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wnloads\Compressed\New folder\"/>
    </mc:Choice>
  </mc:AlternateContent>
  <xr:revisionPtr revIDLastSave="0" documentId="13_ncr:1_{E539E72A-93FA-4CC6-956F-C5EA2F9A1AB8}" xr6:coauthVersionLast="46" xr6:coauthVersionMax="46" xr10:uidLastSave="{00000000-0000-0000-0000-000000000000}"/>
  <bookViews>
    <workbookView xWindow="-120" yWindow="-120" windowWidth="20730" windowHeight="11160" tabRatio="500" firstSheet="3" activeTab="3" xr2:uid="{00000000-000D-0000-FFFF-FFFF00000000}"/>
  </bookViews>
  <sheets>
    <sheet name="Summary" sheetId="1" r:id="rId1"/>
    <sheet name="Simulated IS30 Insertions set 1" sheetId="2" r:id="rId2"/>
    <sheet name="ISCompare results(ISFinder DB) " sheetId="3" r:id="rId3"/>
    <sheet name="Simulated IS insertions set 2" sheetId="4" r:id="rId4"/>
    <sheet name="ISCompare results for IS30" sheetId="5" r:id="rId5"/>
  </sheets>
  <definedNames>
    <definedName name="_xlnm._FilterDatabase" localSheetId="4" hidden="1">'ISCompare results for IS30'!$A$1:$AM$3056</definedName>
    <definedName name="_xlnm._FilterDatabase" localSheetId="2" hidden="1">'ISCompare results(ISFinder DB) '!$A$1:$AM$3233</definedName>
  </definedNames>
  <calcPr calcId="191029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C15" i="1" l="1"/>
  <c r="B15" i="1"/>
  <c r="C14" i="1"/>
  <c r="B14" i="1"/>
  <c r="K7" i="1"/>
  <c r="M7" i="1" s="1"/>
  <c r="J7" i="1"/>
  <c r="I7" i="1"/>
  <c r="E7" i="1"/>
  <c r="L7" i="1" s="1"/>
  <c r="O7" i="1" s="1"/>
  <c r="G5" i="1"/>
  <c r="F5" i="1"/>
  <c r="E5" i="1"/>
  <c r="D5" i="1"/>
  <c r="C5" i="1"/>
  <c r="L5" i="1" s="1"/>
  <c r="B5" i="1"/>
  <c r="H5" i="1" s="1"/>
  <c r="G4" i="1"/>
  <c r="F4" i="1"/>
  <c r="E4" i="1"/>
  <c r="D4" i="1"/>
  <c r="C4" i="1"/>
  <c r="B4" i="1"/>
  <c r="A15" i="1" l="1"/>
  <c r="I5" i="1"/>
  <c r="H4" i="1"/>
  <c r="A14" i="1" s="1"/>
  <c r="L4" i="1"/>
  <c r="J5" i="1"/>
  <c r="O5" i="1" s="1"/>
  <c r="N7" i="1"/>
  <c r="K4" i="1"/>
  <c r="K5" i="1"/>
  <c r="N5" i="1" l="1"/>
  <c r="M5" i="1"/>
  <c r="O4" i="1"/>
  <c r="N4" i="1"/>
  <c r="J4" i="1"/>
  <c r="I4" i="1"/>
  <c r="M4" i="1" s="1"/>
</calcChain>
</file>

<file path=xl/sharedStrings.xml><?xml version="1.0" encoding="utf-8"?>
<sst xmlns="http://schemas.openxmlformats.org/spreadsheetml/2006/main" count="154088" uniqueCount="48901">
  <si>
    <r>
      <rPr>
        <b/>
        <sz val="10"/>
        <rFont val="Arial"/>
        <family val="2"/>
      </rPr>
      <t>Table S3.</t>
    </r>
    <r>
      <rPr>
        <sz val="10"/>
        <rFont val="Arial"/>
        <family val="2"/>
      </rPr>
      <t xml:space="preserve"> ISCompare evaluation using 3,000 random IS30 insertions. </t>
    </r>
  </si>
  <si>
    <t>IS database</t>
  </si>
  <si>
    <t>TP</t>
  </si>
  <si>
    <t>TP*</t>
  </si>
  <si>
    <t>FP</t>
  </si>
  <si>
    <t>FP*</t>
  </si>
  <si>
    <t>FN</t>
  </si>
  <si>
    <t>FN*</t>
  </si>
  <si>
    <t>Total Positives</t>
  </si>
  <si>
    <t xml:space="preserve">Sensitivity </t>
  </si>
  <si>
    <t>Sensitivity *</t>
  </si>
  <si>
    <t>Precision</t>
  </si>
  <si>
    <t>Precision*</t>
  </si>
  <si>
    <t>F1</t>
  </si>
  <si>
    <t>F(0,5)</t>
  </si>
  <si>
    <t>F(2)</t>
  </si>
  <si>
    <t>VD</t>
  </si>
  <si>
    <t>VD (Not found or discarded ignored)</t>
  </si>
  <si>
    <t>IS finder</t>
  </si>
  <si>
    <t>is30</t>
  </si>
  <si>
    <t>b</t>
  </si>
  <si>
    <t>IS finder (Not found or discarded omitted)</t>
  </si>
  <si>
    <t>F1 = 2* (Precision*Recall)/(Precision+Recall)</t>
  </si>
  <si>
    <t>Fb = (1+b^2)* (Precision*Recall)/(b^2*Precision+Recall)</t>
  </si>
  <si>
    <t>VD per 100 IS</t>
  </si>
  <si>
    <t>% FP on VM</t>
  </si>
  <si>
    <t>% FP on VD (Not found or discarded ignored)</t>
  </si>
  <si>
    <t>ID</t>
  </si>
  <si>
    <t>Sim_I</t>
  </si>
  <si>
    <t>location</t>
  </si>
  <si>
    <t>sim1</t>
  </si>
  <si>
    <t>sim2</t>
  </si>
  <si>
    <t>sim3</t>
  </si>
  <si>
    <t>sim4</t>
  </si>
  <si>
    <t>sim5</t>
  </si>
  <si>
    <t>sim6</t>
  </si>
  <si>
    <t>sim7</t>
  </si>
  <si>
    <t>sim8</t>
  </si>
  <si>
    <t>sim9</t>
  </si>
  <si>
    <t>sim10</t>
  </si>
  <si>
    <t>sim11</t>
  </si>
  <si>
    <t>sim12</t>
  </si>
  <si>
    <t>sim13</t>
  </si>
  <si>
    <t>sim14</t>
  </si>
  <si>
    <t>sim15</t>
  </si>
  <si>
    <t>sim16</t>
  </si>
  <si>
    <t>sim17</t>
  </si>
  <si>
    <t>sim18</t>
  </si>
  <si>
    <t>sim19</t>
  </si>
  <si>
    <t>sim20</t>
  </si>
  <si>
    <t>sim21</t>
  </si>
  <si>
    <t>sim22</t>
  </si>
  <si>
    <t>sim23</t>
  </si>
  <si>
    <t>sim24</t>
  </si>
  <si>
    <t>sim25</t>
  </si>
  <si>
    <t>sim26</t>
  </si>
  <si>
    <t>sim27</t>
  </si>
  <si>
    <t>sim28</t>
  </si>
  <si>
    <t>sim29</t>
  </si>
  <si>
    <t>sim30</t>
  </si>
  <si>
    <t>Location₁</t>
  </si>
  <si>
    <t>ID1</t>
  </si>
  <si>
    <t>sim_i</t>
  </si>
  <si>
    <t>ISCompare.ID</t>
  </si>
  <si>
    <t>ISID</t>
  </si>
  <si>
    <t>ISstart</t>
  </si>
  <si>
    <t>ISend</t>
  </si>
  <si>
    <t>Query.ID1</t>
  </si>
  <si>
    <t>Start1</t>
  </si>
  <si>
    <t>End1</t>
  </si>
  <si>
    <t>Query.ID2</t>
  </si>
  <si>
    <t>Start2</t>
  </si>
  <si>
    <t>End2</t>
  </si>
  <si>
    <t>REF.ID1</t>
  </si>
  <si>
    <t>REF.Start1</t>
  </si>
  <si>
    <t>REF.End1</t>
  </si>
  <si>
    <t>REF.ID2</t>
  </si>
  <si>
    <t>REF.Start2</t>
  </si>
  <si>
    <t>REF.End2</t>
  </si>
  <si>
    <t>Description</t>
  </si>
  <si>
    <t>Observations</t>
  </si>
  <si>
    <t>IS_Match_Type</t>
  </si>
  <si>
    <t>QUERY_Flank1.locus_tag</t>
  </si>
  <si>
    <t>QUERY_Flank1.Product</t>
  </si>
  <si>
    <t>QUERY_Flank2.locus_tag</t>
  </si>
  <si>
    <t>QUERY_Flank2.Product</t>
  </si>
  <si>
    <t>REF_Flank1.locus_tag</t>
  </si>
  <si>
    <t>REF.Product_Flank1</t>
  </si>
  <si>
    <t>REF_Flank2.locus_tag</t>
  </si>
  <si>
    <t>REF.Product_Flank2</t>
  </si>
  <si>
    <t>Scaffold_Size</t>
  </si>
  <si>
    <t>IS30_IS30</t>
  </si>
  <si>
    <t>29806.0</t>
  </si>
  <si>
    <t>NC_000913.3_art_ISs</t>
  </si>
  <si>
    <t>28085.0</t>
  </si>
  <si>
    <t>28585.0</t>
  </si>
  <si>
    <t>29807.0</t>
  </si>
  <si>
    <t>30307.0</t>
  </si>
  <si>
    <t>NC_000913.3</t>
  </si>
  <si>
    <t>29086.0</t>
  </si>
  <si>
    <t>IS only present in query Strain.</t>
  </si>
  <si>
    <t>1. DLIS</t>
  </si>
  <si>
    <t>Complete IS hit.</t>
  </si>
  <si>
    <t>b0030</t>
  </si>
  <si>
    <t>ribonucleoside hydrolase RihC</t>
  </si>
  <si>
    <t>-</t>
  </si>
  <si>
    <t>Intergenic/Pseudo/Repeaed Region</t>
  </si>
  <si>
    <t>b0031</t>
  </si>
  <si>
    <t>4-hydroxy-tetrahydrodipicolinate reductase</t>
  </si>
  <si>
    <t>4763752.0</t>
  </si>
  <si>
    <t>47741.0</t>
  </si>
  <si>
    <t>46020.0</t>
  </si>
  <si>
    <t>46520.0</t>
  </si>
  <si>
    <t>47742.0</t>
  </si>
  <si>
    <t>48242.0</t>
  </si>
  <si>
    <t>44799.0</t>
  </si>
  <si>
    <t>45800.0</t>
  </si>
  <si>
    <t>b0043</t>
  </si>
  <si>
    <t>putative oxidoreductase FixC</t>
  </si>
  <si>
    <t>137874.0</t>
  </si>
  <si>
    <t>136153.0</t>
  </si>
  <si>
    <t>136653.0</t>
  </si>
  <si>
    <t>137875.0</t>
  </si>
  <si>
    <t>138375.0</t>
  </si>
  <si>
    <t>133711.0</t>
  </si>
  <si>
    <t>134712.0</t>
  </si>
  <si>
    <t>b0119</t>
  </si>
  <si>
    <t>UPF0231 family protein YacL</t>
  </si>
  <si>
    <t>b0118</t>
  </si>
  <si>
    <t>hypothetical protein</t>
  </si>
  <si>
    <t>186597.0</t>
  </si>
  <si>
    <t>184876.0</t>
  </si>
  <si>
    <t>185376.0</t>
  </si>
  <si>
    <t>186598.0</t>
  </si>
  <si>
    <t>187098.0</t>
  </si>
  <si>
    <t>181213.0</t>
  </si>
  <si>
    <t>182214.0</t>
  </si>
  <si>
    <t>b0161</t>
  </si>
  <si>
    <t>periplasmic serine endoprotease DegP</t>
  </si>
  <si>
    <t>222379.0</t>
  </si>
  <si>
    <t>220658.0</t>
  </si>
  <si>
    <t>221158.0</t>
  </si>
  <si>
    <t>222380.0</t>
  </si>
  <si>
    <t>222880.0</t>
  </si>
  <si>
    <t>215774.0</t>
  </si>
  <si>
    <t>216775.0</t>
  </si>
  <si>
    <t>b0192</t>
  </si>
  <si>
    <t>lipoprotein NlpE</t>
  </si>
  <si>
    <t>b0193</t>
  </si>
  <si>
    <t>peptidase C92 family protein</t>
  </si>
  <si>
    <t>283213.0</t>
  </si>
  <si>
    <t>281492.0</t>
  </si>
  <si>
    <t>281992.0</t>
  </si>
  <si>
    <t>283214.0</t>
  </si>
  <si>
    <t>283714.0</t>
  </si>
  <si>
    <t>271724.0</t>
  </si>
  <si>
    <t>272725.0</t>
  </si>
  <si>
    <t>b0256</t>
  </si>
  <si>
    <t>IS30 transposase</t>
  </si>
  <si>
    <t>320774.0</t>
  </si>
  <si>
    <t>319053.0</t>
  </si>
  <si>
    <t>319553.0</t>
  </si>
  <si>
    <t>320775.0</t>
  </si>
  <si>
    <t>321275.0</t>
  </si>
  <si>
    <t>308064.0</t>
  </si>
  <si>
    <t>309065.0</t>
  </si>
  <si>
    <t>b0291</t>
  </si>
  <si>
    <t>putative fimbrial usher protein EcpC</t>
  </si>
  <si>
    <t>341204.0</t>
  </si>
  <si>
    <t>339483.0</t>
  </si>
  <si>
    <t>339983.0</t>
  </si>
  <si>
    <t>341205.0</t>
  </si>
  <si>
    <t>341705.0</t>
  </si>
  <si>
    <t>327273.0</t>
  </si>
  <si>
    <t>328274.0</t>
  </si>
  <si>
    <t>b0312</t>
  </si>
  <si>
    <t>betaine aldehyde dehydrogenase</t>
  </si>
  <si>
    <t>413093.0</t>
  </si>
  <si>
    <t>411372.0</t>
  </si>
  <si>
    <t>411872.0</t>
  </si>
  <si>
    <t>413094.0</t>
  </si>
  <si>
    <t>413594.0</t>
  </si>
  <si>
    <t>397941.0</t>
  </si>
  <si>
    <t>398942.0</t>
  </si>
  <si>
    <t>b0378</t>
  </si>
  <si>
    <t>surface-exposed outer membrane lipoprotein</t>
  </si>
  <si>
    <t>483150.0</t>
  </si>
  <si>
    <t>481429.0</t>
  </si>
  <si>
    <t>481929.0</t>
  </si>
  <si>
    <t>483151.0</t>
  </si>
  <si>
    <t>483651.0</t>
  </si>
  <si>
    <t>466777.0</t>
  </si>
  <si>
    <t>467778.0</t>
  </si>
  <si>
    <t>b0446</t>
  </si>
  <si>
    <t>HMP-PP phosphatase</t>
  </si>
  <si>
    <t>b0445</t>
  </si>
  <si>
    <t>putative protein YbaE</t>
  </si>
  <si>
    <t>534697.0</t>
  </si>
  <si>
    <t>532976.0</t>
  </si>
  <si>
    <t>533476.0</t>
  </si>
  <si>
    <t>534698.0</t>
  </si>
  <si>
    <t>535198.0</t>
  </si>
  <si>
    <t>517103.0</t>
  </si>
  <si>
    <t>518104.0</t>
  </si>
  <si>
    <t>b0491</t>
  </si>
  <si>
    <t>putative iron ABC exporter membrane subunit FetB</t>
  </si>
  <si>
    <t>b0492</t>
  </si>
  <si>
    <t>chaperedoxin</t>
  </si>
  <si>
    <t>629437.0</t>
  </si>
  <si>
    <t>627716.0</t>
  </si>
  <si>
    <t>628216.0</t>
  </si>
  <si>
    <t>629438.0</t>
  </si>
  <si>
    <t>629938.0</t>
  </si>
  <si>
    <t>610622.0</t>
  </si>
  <si>
    <t>611623.0</t>
  </si>
  <si>
    <t>b0584</t>
  </si>
  <si>
    <t>ferric enterobactin outer membrane transporter</t>
  </si>
  <si>
    <t>695625.0</t>
  </si>
  <si>
    <t>693904.0</t>
  </si>
  <si>
    <t>694404.0</t>
  </si>
  <si>
    <t>695626.0</t>
  </si>
  <si>
    <t>696126.0</t>
  </si>
  <si>
    <t>675589.0</t>
  </si>
  <si>
    <t>676590.0</t>
  </si>
  <si>
    <t>b0644</t>
  </si>
  <si>
    <t>Sel1 repeat-containing protein YbeQ</t>
  </si>
  <si>
    <t>704104.0</t>
  </si>
  <si>
    <t>702383.0</t>
  </si>
  <si>
    <t>702883.0</t>
  </si>
  <si>
    <t>704105.0</t>
  </si>
  <si>
    <t>704605.0</t>
  </si>
  <si>
    <t>682847.0</t>
  </si>
  <si>
    <t>683848.0</t>
  </si>
  <si>
    <t>b0651</t>
  </si>
  <si>
    <t>pyrimidine-specific ribonucleoside hydrolase RihA</t>
  </si>
  <si>
    <t>b0650</t>
  </si>
  <si>
    <t>chaperone protein HscC</t>
  </si>
  <si>
    <t>741863.0</t>
  </si>
  <si>
    <t>740142.0</t>
  </si>
  <si>
    <t>740642.0</t>
  </si>
  <si>
    <t>741864.0</t>
  </si>
  <si>
    <t>742364.0</t>
  </si>
  <si>
    <t>719385.0</t>
  </si>
  <si>
    <t>720386.0</t>
  </si>
  <si>
    <t>b0693</t>
  </si>
  <si>
    <t>ornithine decarboxylase; degradative</t>
  </si>
  <si>
    <t>764680.0</t>
  </si>
  <si>
    <t>762959.0</t>
  </si>
  <si>
    <t>763459.0</t>
  </si>
  <si>
    <t>764681.0</t>
  </si>
  <si>
    <t>765181.0</t>
  </si>
  <si>
    <t>740981.0</t>
  </si>
  <si>
    <t>741982.0</t>
  </si>
  <si>
    <t>b0709</t>
  </si>
  <si>
    <t>dipeptide:H(+) symporter DtpD</t>
  </si>
  <si>
    <t>1074774.0</t>
  </si>
  <si>
    <t>1073053.0</t>
  </si>
  <si>
    <t>1073553.0</t>
  </si>
  <si>
    <t>1074775.0</t>
  </si>
  <si>
    <t>1075275.0</t>
  </si>
  <si>
    <t>1049854.0</t>
  </si>
  <si>
    <t>1050855.0</t>
  </si>
  <si>
    <t>b4516</t>
  </si>
  <si>
    <t>IS1 protein InsA</t>
  </si>
  <si>
    <t>1110592.0</t>
  </si>
  <si>
    <t>1108871.0</t>
  </si>
  <si>
    <t>1109371.0</t>
  </si>
  <si>
    <t>1110593.0</t>
  </si>
  <si>
    <t>1111093.0</t>
  </si>
  <si>
    <t>1084451.0</t>
  </si>
  <si>
    <t>1085452.0</t>
  </si>
  <si>
    <t>b1019</t>
  </si>
  <si>
    <t>heme-containing peroxidase/deferrochelatase</t>
  </si>
  <si>
    <t>b1020</t>
  </si>
  <si>
    <t>ATP-binding protein PhoH</t>
  </si>
  <si>
    <t>1163302.0</t>
  </si>
  <si>
    <t>1161581.0</t>
  </si>
  <si>
    <t>1162081.0</t>
  </si>
  <si>
    <t>1163303.0</t>
  </si>
  <si>
    <t>1163803.0</t>
  </si>
  <si>
    <t>1135940.0</t>
  </si>
  <si>
    <t>1136941.0</t>
  </si>
  <si>
    <t>b1079</t>
  </si>
  <si>
    <t>flagellar L-ring protein</t>
  </si>
  <si>
    <t>b1080</t>
  </si>
  <si>
    <t>flagellar P-ring protein</t>
  </si>
  <si>
    <t>1202967.0</t>
  </si>
  <si>
    <t>1201246.0</t>
  </si>
  <si>
    <t>1201746.0</t>
  </si>
  <si>
    <t>1202968.0</t>
  </si>
  <si>
    <t>1203468.0</t>
  </si>
  <si>
    <t>1174384.0</t>
  </si>
  <si>
    <t>1175385.0</t>
  </si>
  <si>
    <t>b1115</t>
  </si>
  <si>
    <t>inner membrane protein YcfT</t>
  </si>
  <si>
    <t>1212838.0</t>
  </si>
  <si>
    <t>1211117.0</t>
  </si>
  <si>
    <t>1211617.0</t>
  </si>
  <si>
    <t>1212839.0</t>
  </si>
  <si>
    <t>1213339.0</t>
  </si>
  <si>
    <t>1183034.0</t>
  </si>
  <si>
    <t>1184035.0</t>
  </si>
  <si>
    <t>b1125</t>
  </si>
  <si>
    <t>spermidine preferential ABC transporter membrane subunit PotB</t>
  </si>
  <si>
    <t>b1124</t>
  </si>
  <si>
    <t>spermidine preferential ABC transporter membrane subunit PotC</t>
  </si>
  <si>
    <t>1263739.0</t>
  </si>
  <si>
    <t>1262018.0</t>
  </si>
  <si>
    <t>1262518.0</t>
  </si>
  <si>
    <t>1263740.0</t>
  </si>
  <si>
    <t>1264240.0</t>
  </si>
  <si>
    <t>1232714.0</t>
  </si>
  <si>
    <t>1233715.0</t>
  </si>
  <si>
    <t>b1185</t>
  </si>
  <si>
    <t>protein thiol:quinone oxidoreductase DsbB</t>
  </si>
  <si>
    <t>b1186</t>
  </si>
  <si>
    <t>Na(+):H(+) antiporter NhaB</t>
  </si>
  <si>
    <t>1380404.0</t>
  </si>
  <si>
    <t>1378683.0</t>
  </si>
  <si>
    <t>1379183.0</t>
  </si>
  <si>
    <t>1380405.0</t>
  </si>
  <si>
    <t>1380905.0</t>
  </si>
  <si>
    <t>1348158.0</t>
  </si>
  <si>
    <t>1349159.0</t>
  </si>
  <si>
    <t>b1287</t>
  </si>
  <si>
    <t>putative oxidoreductase</t>
  </si>
  <si>
    <t>b1286</t>
  </si>
  <si>
    <t>RNase II</t>
  </si>
  <si>
    <t>1423626.0</t>
  </si>
  <si>
    <t>1421905.0</t>
  </si>
  <si>
    <t>1422405.0</t>
  </si>
  <si>
    <t>1423627.0</t>
  </si>
  <si>
    <t>1424127.0</t>
  </si>
  <si>
    <t>1390159.0</t>
  </si>
  <si>
    <t>1391160.0</t>
  </si>
  <si>
    <t>b1326</t>
  </si>
  <si>
    <t>murein tripeptide amidase A</t>
  </si>
  <si>
    <t>b1327</t>
  </si>
  <si>
    <t>putative hydrolase YcjY</t>
  </si>
  <si>
    <t>1443445.0</t>
  </si>
  <si>
    <t>1441724.0</t>
  </si>
  <si>
    <t>1442224.0</t>
  </si>
  <si>
    <t>1443446.0</t>
  </si>
  <si>
    <t>1443946.0</t>
  </si>
  <si>
    <t>1408757.0</t>
  </si>
  <si>
    <t>1409758.0</t>
  </si>
  <si>
    <t>b1342</t>
  </si>
  <si>
    <t>Zn(2(+)):H(+) symporter</t>
  </si>
  <si>
    <t>b1343</t>
  </si>
  <si>
    <t>ATP-dependent RNA helicase DbpA</t>
  </si>
  <si>
    <t>1461844.0</t>
  </si>
  <si>
    <t>1460123.0</t>
  </si>
  <si>
    <t>1460623.0</t>
  </si>
  <si>
    <t>1461845.0</t>
  </si>
  <si>
    <t>1462345.0</t>
  </si>
  <si>
    <t>1425935.0</t>
  </si>
  <si>
    <t>1426936.0</t>
  </si>
  <si>
    <t>b1366</t>
  </si>
  <si>
    <t>Rac prophage; putative uncharacterized protein YdaY</t>
  </si>
  <si>
    <t>b1368</t>
  </si>
  <si>
    <t>Rac prophage; putative prophage tail length tape measure domain-containing protein YnaA</t>
  </si>
  <si>
    <t>1468086.0</t>
  </si>
  <si>
    <t>1466365.0</t>
  </si>
  <si>
    <t>1466865.0</t>
  </si>
  <si>
    <t>1468087.0</t>
  </si>
  <si>
    <t>1468587.0</t>
  </si>
  <si>
    <t>1430956.0</t>
  </si>
  <si>
    <t>1431957.0</t>
  </si>
  <si>
    <t>b1372</t>
  </si>
  <si>
    <t>Rac prophage; putative membrane protein</t>
  </si>
  <si>
    <t>1480606.0</t>
  </si>
  <si>
    <t>1478885.0</t>
  </si>
  <si>
    <t>1479385.0</t>
  </si>
  <si>
    <t>1480607.0</t>
  </si>
  <si>
    <t>1481107.0</t>
  </si>
  <si>
    <t>1442255.0</t>
  </si>
  <si>
    <t>1443256.0</t>
  </si>
  <si>
    <t>b1381</t>
  </si>
  <si>
    <t>PF11739 family protein YdbH</t>
  </si>
  <si>
    <t>b1380</t>
  </si>
  <si>
    <t>D-lactate dehydrogenase</t>
  </si>
  <si>
    <t>1606114.0</t>
  </si>
  <si>
    <t>1604393.0</t>
  </si>
  <si>
    <t>1604893.0</t>
  </si>
  <si>
    <t>1606115.0</t>
  </si>
  <si>
    <t>1606615.0</t>
  </si>
  <si>
    <t>1566542.0</t>
  </si>
  <si>
    <t>1567543.0</t>
  </si>
  <si>
    <t>b1491</t>
  </si>
  <si>
    <t>putative lipoprotein YddW</t>
  </si>
  <si>
    <t>b1490</t>
  </si>
  <si>
    <t>diguanylate cyclase DosC</t>
  </si>
  <si>
    <t>1618280.0</t>
  </si>
  <si>
    <t>1616559.0</t>
  </si>
  <si>
    <t>1617059.0</t>
  </si>
  <si>
    <t>1618281.0</t>
  </si>
  <si>
    <t>1618781.0</t>
  </si>
  <si>
    <t>1577487.0</t>
  </si>
  <si>
    <t>1578488.0</t>
  </si>
  <si>
    <t>b1495</t>
  </si>
  <si>
    <t>putative TonB-dependent receptor</t>
  </si>
  <si>
    <t>b1496</t>
  </si>
  <si>
    <t>ABC transporter family protein YddA</t>
  </si>
  <si>
    <t>1627836.0</t>
  </si>
  <si>
    <t>1626115.0</t>
  </si>
  <si>
    <t>1626615.0</t>
  </si>
  <si>
    <t>1627837.0</t>
  </si>
  <si>
    <t>1628337.0</t>
  </si>
  <si>
    <t>1585822.0</t>
  </si>
  <si>
    <t>1586823.0</t>
  </si>
  <si>
    <t>b1502</t>
  </si>
  <si>
    <t>putative fimbrial adhesin protein YdeQ</t>
  </si>
  <si>
    <t>b1501</t>
  </si>
  <si>
    <t>putative oxidoreductase YdeP</t>
  </si>
  <si>
    <t>1649290.0</t>
  </si>
  <si>
    <t>1647569.0</t>
  </si>
  <si>
    <t>1648069.0</t>
  </si>
  <si>
    <t>1649291.0</t>
  </si>
  <si>
    <t>1649791.0</t>
  </si>
  <si>
    <t>1606055.0</t>
  </si>
  <si>
    <t>1607056.0</t>
  </si>
  <si>
    <t>b1516</t>
  </si>
  <si>
    <t>Autoinducer-2 ABC transporter periplasmic binding protein</t>
  </si>
  <si>
    <t>b1518</t>
  </si>
  <si>
    <t>(4S)-4-hydroxy-5-phosphonooxypentane-2;3-dione isomerase</t>
  </si>
  <si>
    <t>1659639.0</t>
  </si>
  <si>
    <t>1657918.0</t>
  </si>
  <si>
    <t>1658418.0</t>
  </si>
  <si>
    <t>1659640.0</t>
  </si>
  <si>
    <t>1660140.0</t>
  </si>
  <si>
    <t>1615183.0</t>
  </si>
  <si>
    <t>1616184.0</t>
  </si>
  <si>
    <t>b1527</t>
  </si>
  <si>
    <t>protein YneK</t>
  </si>
  <si>
    <t>b1526</t>
  </si>
  <si>
    <t>putative LysR-type DNA-binding transcriptional regulator YneJ</t>
  </si>
  <si>
    <t>1781868.0</t>
  </si>
  <si>
    <t>1780147.0</t>
  </si>
  <si>
    <t>1780647.0</t>
  </si>
  <si>
    <t>1781869.0</t>
  </si>
  <si>
    <t>1782369.0</t>
  </si>
  <si>
    <t>1733749.0</t>
  </si>
  <si>
    <t>1734750.0</t>
  </si>
  <si>
    <t>b1655</t>
  </si>
  <si>
    <t>peptidoglycan DD-endopeptidase MepH</t>
  </si>
  <si>
    <t>1799684.0</t>
  </si>
  <si>
    <t>1797963.0</t>
  </si>
  <si>
    <t>1798463.0</t>
  </si>
  <si>
    <t>1799685.0</t>
  </si>
  <si>
    <t>1800185.0</t>
  </si>
  <si>
    <t>1750344.0</t>
  </si>
  <si>
    <t>1751345.0</t>
  </si>
  <si>
    <t>b1670</t>
  </si>
  <si>
    <t>putative cytochrome YdhU</t>
  </si>
  <si>
    <t>b1672</t>
  </si>
  <si>
    <t>protein YdhW</t>
  </si>
  <si>
    <t>1854699.0</t>
  </si>
  <si>
    <t>1852978.0</t>
  </si>
  <si>
    <t>1853478.0</t>
  </si>
  <si>
    <t>1854700.0</t>
  </si>
  <si>
    <t>1855200.0</t>
  </si>
  <si>
    <t>1804138.0</t>
  </si>
  <si>
    <t>1805139.0</t>
  </si>
  <si>
    <t>b4494</t>
  </si>
  <si>
    <t>putative ankyrin repeat protein B; N-terminal fragment</t>
  </si>
  <si>
    <t>1891724.0</t>
  </si>
  <si>
    <t>1890003.0</t>
  </si>
  <si>
    <t>1890503.0</t>
  </si>
  <si>
    <t>1891725.0</t>
  </si>
  <si>
    <t>1892225.0</t>
  </si>
  <si>
    <t>1839942.0</t>
  </si>
  <si>
    <t>1840943.0</t>
  </si>
  <si>
    <t>b1758</t>
  </si>
  <si>
    <t>putative phosphatidyl transferase; inner membrane protein</t>
  </si>
  <si>
    <t>b1757</t>
  </si>
  <si>
    <t>molybdopterin synthase sulfurtransferase</t>
  </si>
  <si>
    <t>1936192.0</t>
  </si>
  <si>
    <t>1934471.0</t>
  </si>
  <si>
    <t>1934971.0</t>
  </si>
  <si>
    <t>1936193.0</t>
  </si>
  <si>
    <t>1936693.0</t>
  </si>
  <si>
    <t>1883189.0</t>
  </si>
  <si>
    <t>1884190.0</t>
  </si>
  <si>
    <t>b1801</t>
  </si>
  <si>
    <t>putative transporter YeaV</t>
  </si>
  <si>
    <t>1944825.0</t>
  </si>
  <si>
    <t>1943104.0</t>
  </si>
  <si>
    <t>1943604.0</t>
  </si>
  <si>
    <t>1944826.0</t>
  </si>
  <si>
    <t>1945326.0</t>
  </si>
  <si>
    <t>1890601.0</t>
  </si>
  <si>
    <t>1891602.0</t>
  </si>
  <si>
    <t>b1808</t>
  </si>
  <si>
    <t>putative 5' to 3' DNA helicase implicated in DNA repair</t>
  </si>
  <si>
    <t>b1807</t>
  </si>
  <si>
    <t>N(6)-L-threonylcarbamoyladenine synthase; TsaB subunit</t>
  </si>
  <si>
    <t>2024727.0</t>
  </si>
  <si>
    <t>2023006.0</t>
  </si>
  <si>
    <t>2023506.0</t>
  </si>
  <si>
    <t>2024728.0</t>
  </si>
  <si>
    <t>2025228.0</t>
  </si>
  <si>
    <t>1969282.0</t>
  </si>
  <si>
    <t>1970283.0</t>
  </si>
  <si>
    <t>b1884</t>
  </si>
  <si>
    <t>chemotaxis protein methyltransferase</t>
  </si>
  <si>
    <t>b1885</t>
  </si>
  <si>
    <t>methyl-accepting chemotaxis protein Tap</t>
  </si>
  <si>
    <t>2076351.0</t>
  </si>
  <si>
    <t>2074630.0</t>
  </si>
  <si>
    <t>2075130.0</t>
  </si>
  <si>
    <t>2076352.0</t>
  </si>
  <si>
    <t>2076852.0</t>
  </si>
  <si>
    <t>2019685.0</t>
  </si>
  <si>
    <t>2020686.0</t>
  </si>
  <si>
    <t>b1944</t>
  </si>
  <si>
    <t>flagellar protein FliL</t>
  </si>
  <si>
    <t>b1945</t>
  </si>
  <si>
    <t>flagellar motor switch protein FliM</t>
  </si>
  <si>
    <t>2106156.0</t>
  </si>
  <si>
    <t>2104435.0</t>
  </si>
  <si>
    <t>2104935.0</t>
  </si>
  <si>
    <t>2106157.0</t>
  </si>
  <si>
    <t>2106657.0</t>
  </si>
  <si>
    <t>2048269.0</t>
  </si>
  <si>
    <t>2049270.0</t>
  </si>
  <si>
    <t>b1978</t>
  </si>
  <si>
    <t>inverse autotransporter adhesin</t>
  </si>
  <si>
    <t>2168876.0</t>
  </si>
  <si>
    <t>2167155.0</t>
  </si>
  <si>
    <t>2167655.0</t>
  </si>
  <si>
    <t>2168877.0</t>
  </si>
  <si>
    <t>2169377.0</t>
  </si>
  <si>
    <t>2109768.0</t>
  </si>
  <si>
    <t>2110769.0</t>
  </si>
  <si>
    <t>b2038</t>
  </si>
  <si>
    <t>dTDP-4-dehydrorhamnose 3;5-epimerase</t>
  </si>
  <si>
    <t>b2039</t>
  </si>
  <si>
    <t>dTDP-glucose pyrophosphorylase</t>
  </si>
  <si>
    <t>2179831.0</t>
  </si>
  <si>
    <t>2178110.0</t>
  </si>
  <si>
    <t>2178610.0</t>
  </si>
  <si>
    <t>2179832.0</t>
  </si>
  <si>
    <t>2180332.0</t>
  </si>
  <si>
    <t>2119502.0</t>
  </si>
  <si>
    <t>2120503.0</t>
  </si>
  <si>
    <t>b2047</t>
  </si>
  <si>
    <t>undecaprenyl-phosphate glucose phosphotransferase</t>
  </si>
  <si>
    <t>b2046</t>
  </si>
  <si>
    <t>M-antigen undecaprenyl disphosphate flippase</t>
  </si>
  <si>
    <t>2232370.0</t>
  </si>
  <si>
    <t>2230649.0</t>
  </si>
  <si>
    <t>2231149.0</t>
  </si>
  <si>
    <t>2232371.0</t>
  </si>
  <si>
    <t>2232871.0</t>
  </si>
  <si>
    <t>2170820.0</t>
  </si>
  <si>
    <t>2171821.0</t>
  </si>
  <si>
    <t>b2089</t>
  </si>
  <si>
    <t>IS3 element protein InsF</t>
  </si>
  <si>
    <t>2255636.0</t>
  </si>
  <si>
    <t>2253915.0</t>
  </si>
  <si>
    <t>2254415.0</t>
  </si>
  <si>
    <t>2255637.0</t>
  </si>
  <si>
    <t>2256137.0</t>
  </si>
  <si>
    <t>2192865.0</t>
  </si>
  <si>
    <t>2193866.0</t>
  </si>
  <si>
    <t>b2113</t>
  </si>
  <si>
    <t>P-loop NTPase family protein</t>
  </si>
  <si>
    <t>2260012.0</t>
  </si>
  <si>
    <t>2258291.0</t>
  </si>
  <si>
    <t>2258791.0</t>
  </si>
  <si>
    <t>2260013.0</t>
  </si>
  <si>
    <t>2260513.0</t>
  </si>
  <si>
    <t>2196020.0</t>
  </si>
  <si>
    <t>2197021.0</t>
  </si>
  <si>
    <t>b2114</t>
  </si>
  <si>
    <t>methionine--tRNA ligase</t>
  </si>
  <si>
    <t>b2115</t>
  </si>
  <si>
    <t>putative protein YehF</t>
  </si>
  <si>
    <t>2324914.0</t>
  </si>
  <si>
    <t>2323193.0</t>
  </si>
  <si>
    <t>2323693.0</t>
  </si>
  <si>
    <t>2324915.0</t>
  </si>
  <si>
    <t>2325415.0</t>
  </si>
  <si>
    <t>2259701.0</t>
  </si>
  <si>
    <t>2260702.0</t>
  </si>
  <si>
    <t>b2167</t>
  </si>
  <si>
    <t>fructose-specific PTS multiphosphoryl transfer protein FruA</t>
  </si>
  <si>
    <t>2412009.0</t>
  </si>
  <si>
    <t>2410288.0</t>
  </si>
  <si>
    <t>2410788.0</t>
  </si>
  <si>
    <t>2412010.0</t>
  </si>
  <si>
    <t>2412510.0</t>
  </si>
  <si>
    <t>2345575.0</t>
  </si>
  <si>
    <t>2346576.0</t>
  </si>
  <si>
    <t>b2234</t>
  </si>
  <si>
    <t>ribonucleoside-diphosphate reductase 1 subunit alpha</t>
  </si>
  <si>
    <t>2445363.0</t>
  </si>
  <si>
    <t>2443642.0</t>
  </si>
  <si>
    <t>2444142.0</t>
  </si>
  <si>
    <t>2445364.0</t>
  </si>
  <si>
    <t>2445864.0</t>
  </si>
  <si>
    <t>2377708.0</t>
  </si>
  <si>
    <t>2378709.0</t>
  </si>
  <si>
    <t>b2264</t>
  </si>
  <si>
    <t>2-succinyl-5-enolpyruvyl-6-hydroxy-3- cyclohexene-1-carboxylate synthase</t>
  </si>
  <si>
    <t>2450965.0</t>
  </si>
  <si>
    <t>2449244.0</t>
  </si>
  <si>
    <t>2449744.0</t>
  </si>
  <si>
    <t>2450966.0</t>
  </si>
  <si>
    <t>2451466.0</t>
  </si>
  <si>
    <t>2382089.0</t>
  </si>
  <si>
    <t>2383090.0</t>
  </si>
  <si>
    <t>b2268</t>
  </si>
  <si>
    <t>ribonuclease BN</t>
  </si>
  <si>
    <t>b2269</t>
  </si>
  <si>
    <t>protease ElaD</t>
  </si>
  <si>
    <t>2566895.0</t>
  </si>
  <si>
    <t>2565174.0</t>
  </si>
  <si>
    <t>2565674.0</t>
  </si>
  <si>
    <t>2566896.0</t>
  </si>
  <si>
    <t>2567396.0</t>
  </si>
  <si>
    <t>2496798.0</t>
  </si>
  <si>
    <t>2497799.0</t>
  </si>
  <si>
    <t>b2379</t>
  </si>
  <si>
    <t>glutamate--pyruvate aminotransferase AlaC</t>
  </si>
  <si>
    <t>2743220.0</t>
  </si>
  <si>
    <t>2741499.0</t>
  </si>
  <si>
    <t>2741999.0</t>
  </si>
  <si>
    <t>2743221.0</t>
  </si>
  <si>
    <t>2743721.0</t>
  </si>
  <si>
    <t>2671902.0</t>
  </si>
  <si>
    <t>2672903.0</t>
  </si>
  <si>
    <t>b2541</t>
  </si>
  <si>
    <t>2;3-dihydroxy-2;3-dihydrophenylpropionate dehydrogenase</t>
  </si>
  <si>
    <t>b2542</t>
  </si>
  <si>
    <t>putative 3-phenylpropionate/cinnamate dioxygenase ferredoxin reductase subunit</t>
  </si>
  <si>
    <t>2855623.0</t>
  </si>
  <si>
    <t>2853902.0</t>
  </si>
  <si>
    <t>2854402.0</t>
  </si>
  <si>
    <t>2855624.0</t>
  </si>
  <si>
    <t>2856124.0</t>
  </si>
  <si>
    <t>2783084.0</t>
  </si>
  <si>
    <t>2784085.0</t>
  </si>
  <si>
    <t>b2648</t>
  </si>
  <si>
    <t>putative invertase fragment</t>
  </si>
  <si>
    <t>b2649</t>
  </si>
  <si>
    <t>DUF5508 domain-containing protein YpjB</t>
  </si>
  <si>
    <t>2876982.0</t>
  </si>
  <si>
    <t>2875261.0</t>
  </si>
  <si>
    <t>2875761.0</t>
  </si>
  <si>
    <t>2876983.0</t>
  </si>
  <si>
    <t>2877483.0</t>
  </si>
  <si>
    <t>2803222.0</t>
  </si>
  <si>
    <t>2804223.0</t>
  </si>
  <si>
    <t>b2675</t>
  </si>
  <si>
    <t>ribonucleoside-diphosphate reductase 2 subunit alpha</t>
  </si>
  <si>
    <t>b2676</t>
  </si>
  <si>
    <t>ribonucleoside-diphosphate reductase 2 subunit beta</t>
  </si>
  <si>
    <t>2894938.0</t>
  </si>
  <si>
    <t>2893217.0</t>
  </si>
  <si>
    <t>2893717.0</t>
  </si>
  <si>
    <t>2894939.0</t>
  </si>
  <si>
    <t>2895439.0</t>
  </si>
  <si>
    <t>2819957.0</t>
  </si>
  <si>
    <t>2820958.0</t>
  </si>
  <si>
    <t>b2697</t>
  </si>
  <si>
    <t>alanine--tRNA ligase/DNA-binding transcriptional repressor</t>
  </si>
  <si>
    <t>2945870.0</t>
  </si>
  <si>
    <t>2944149.0</t>
  </si>
  <si>
    <t>2944649.0</t>
  </si>
  <si>
    <t>2945871.0</t>
  </si>
  <si>
    <t>2946371.0</t>
  </si>
  <si>
    <t>2869668.0</t>
  </si>
  <si>
    <t>2870669.0</t>
  </si>
  <si>
    <t>b2745</t>
  </si>
  <si>
    <t>tRNA pseudouridine(13) synthase</t>
  </si>
  <si>
    <t>b2744</t>
  </si>
  <si>
    <t>broad specificity 5'(3')-nucleotidase and polyphosphatase</t>
  </si>
  <si>
    <t>3009157.0</t>
  </si>
  <si>
    <t>3007436.0</t>
  </si>
  <si>
    <t>3007936.0</t>
  </si>
  <si>
    <t>3009158.0</t>
  </si>
  <si>
    <t>3009658.0</t>
  </si>
  <si>
    <t>2931734.0</t>
  </si>
  <si>
    <t>2932735.0</t>
  </si>
  <si>
    <t>b2798</t>
  </si>
  <si>
    <t>flap endonuclease</t>
  </si>
  <si>
    <t>b2799</t>
  </si>
  <si>
    <t>L-1;2-propanediol oxidoreductase</t>
  </si>
  <si>
    <t>3070633.0</t>
  </si>
  <si>
    <t>3068912.0</t>
  </si>
  <si>
    <t>3069412.0</t>
  </si>
  <si>
    <t>3070634.0</t>
  </si>
  <si>
    <t>3071134.0</t>
  </si>
  <si>
    <t>2991989.0</t>
  </si>
  <si>
    <t>2992990.0</t>
  </si>
  <si>
    <t>b2852</t>
  </si>
  <si>
    <t>putative transcriptional regulator YgeH</t>
  </si>
  <si>
    <t>3247219.0</t>
  </si>
  <si>
    <t>3245498.0</t>
  </si>
  <si>
    <t>3245998.0</t>
  </si>
  <si>
    <t>3247220.0</t>
  </si>
  <si>
    <t>3247720.0</t>
  </si>
  <si>
    <t>3167354.0</t>
  </si>
  <si>
    <t>3168355.0</t>
  </si>
  <si>
    <t>b3020</t>
  </si>
  <si>
    <t>putative deoxycholate binding periplasmic protein</t>
  </si>
  <si>
    <t>b3022</t>
  </si>
  <si>
    <t>mRNA interferase/toxin of the MqsR-MqsA toxin-antitoxin system</t>
  </si>
  <si>
    <t>3261715.0</t>
  </si>
  <si>
    <t>3259994.0</t>
  </si>
  <si>
    <t>3260494.0</t>
  </si>
  <si>
    <t>3261716.0</t>
  </si>
  <si>
    <t>3262216.0</t>
  </si>
  <si>
    <t>3180629.0</t>
  </si>
  <si>
    <t>3181630.0</t>
  </si>
  <si>
    <t>b3039</t>
  </si>
  <si>
    <t>4;5-DOPA dioxygenase extradiol</t>
  </si>
  <si>
    <t>b3038</t>
  </si>
  <si>
    <t>putative enzyme with ATPase activity</t>
  </si>
  <si>
    <t>3277170.0</t>
  </si>
  <si>
    <t>3275449.0</t>
  </si>
  <si>
    <t>3275949.0</t>
  </si>
  <si>
    <t>3277171.0</t>
  </si>
  <si>
    <t>3277671.0</t>
  </si>
  <si>
    <t>3194863.0</t>
  </si>
  <si>
    <t>3195864.0</t>
  </si>
  <si>
    <t>b3052</t>
  </si>
  <si>
    <t>fused heptose 7-phosphate kinase/heptose 1-phosphate adenyltransferase</t>
  </si>
  <si>
    <t>3298288.0</t>
  </si>
  <si>
    <t>3296567.0</t>
  </si>
  <si>
    <t>3297067.0</t>
  </si>
  <si>
    <t>3298289.0</t>
  </si>
  <si>
    <t>3298789.0</t>
  </si>
  <si>
    <t>3214760.0</t>
  </si>
  <si>
    <t>3215761.0</t>
  </si>
  <si>
    <t>b3067</t>
  </si>
  <si>
    <t>RNA polymerase; sigma 70 (sigma D) factor</t>
  </si>
  <si>
    <t>b3070</t>
  </si>
  <si>
    <t>NADPH-dependent ferric chelate reductase</t>
  </si>
  <si>
    <t>3345816.0</t>
  </si>
  <si>
    <t>3344095.0</t>
  </si>
  <si>
    <t>3344595.0</t>
  </si>
  <si>
    <t>3345817.0</t>
  </si>
  <si>
    <t>3346317.0</t>
  </si>
  <si>
    <t>3261067.0</t>
  </si>
  <si>
    <t>3262068.0</t>
  </si>
  <si>
    <t>b3114</t>
  </si>
  <si>
    <t>2-ketobutyrate formate-lyase/pyruvate formate-lyase 4</t>
  </si>
  <si>
    <t>3355174.0</t>
  </si>
  <si>
    <t>3353453.0</t>
  </si>
  <si>
    <t>3353953.0</t>
  </si>
  <si>
    <t>3355175.0</t>
  </si>
  <si>
    <t>3355675.0</t>
  </si>
  <si>
    <t>3269204.0</t>
  </si>
  <si>
    <t>3270205.0</t>
  </si>
  <si>
    <t>b3121</t>
  </si>
  <si>
    <t>uncharacterized protein YhaC</t>
  </si>
  <si>
    <t>3357255.0</t>
  </si>
  <si>
    <t>3355534.0</t>
  </si>
  <si>
    <t>3356034.0</t>
  </si>
  <si>
    <t>3357256.0</t>
  </si>
  <si>
    <t>3357756.0</t>
  </si>
  <si>
    <t>3270064.0</t>
  </si>
  <si>
    <t>3271065.0</t>
  </si>
  <si>
    <t>b3124</t>
  </si>
  <si>
    <t>glycerate 2-kinase 1</t>
  </si>
  <si>
    <t>3427102.0</t>
  </si>
  <si>
    <t>3425381.0</t>
  </si>
  <si>
    <t>3425881.0</t>
  </si>
  <si>
    <t>3427103.0</t>
  </si>
  <si>
    <t>3427603.0</t>
  </si>
  <si>
    <t>3338690.0</t>
  </si>
  <si>
    <t>3339691.0</t>
  </si>
  <si>
    <t>b3195</t>
  </si>
  <si>
    <t>intermembrane phospholipid transport system; ATP binding subunit MlaF</t>
  </si>
  <si>
    <t>b3194</t>
  </si>
  <si>
    <t>intermembrane phospholipid transport system; integral membrane subunit MlaE</t>
  </si>
  <si>
    <t>3520501.0</t>
  </si>
  <si>
    <t>3518780.0</t>
  </si>
  <si>
    <t>3519280.0</t>
  </si>
  <si>
    <t>3520502.0</t>
  </si>
  <si>
    <t>3521002.0</t>
  </si>
  <si>
    <t>3430868.0</t>
  </si>
  <si>
    <t>3431869.0</t>
  </si>
  <si>
    <t>b3283</t>
  </si>
  <si>
    <t>putative DNA topoisomerase</t>
  </si>
  <si>
    <t>b3282</t>
  </si>
  <si>
    <t>threonylcarbamoyl-AMP synthase</t>
  </si>
  <si>
    <t>3542590.0</t>
  </si>
  <si>
    <t>3540869.0</t>
  </si>
  <si>
    <t>3541369.0</t>
  </si>
  <si>
    <t>3542591.0</t>
  </si>
  <si>
    <t>3543091.0</t>
  </si>
  <si>
    <t>3451736.0</t>
  </si>
  <si>
    <t>3452737.0</t>
  </si>
  <si>
    <t>b3320</t>
  </si>
  <si>
    <t>50S ribosomal subunit protein L3</t>
  </si>
  <si>
    <t>b3319</t>
  </si>
  <si>
    <t>50S ribosomal subunit protein L4</t>
  </si>
  <si>
    <t>3594381.0</t>
  </si>
  <si>
    <t>3592660.0</t>
  </si>
  <si>
    <t>3593160.0</t>
  </si>
  <si>
    <t>3594382.0</t>
  </si>
  <si>
    <t>3594882.0</t>
  </si>
  <si>
    <t>3502306.0</t>
  </si>
  <si>
    <t>3503307.0</t>
  </si>
  <si>
    <t>b3374</t>
  </si>
  <si>
    <t>fructoselysine 6-kinase</t>
  </si>
  <si>
    <t>3680444.0</t>
  </si>
  <si>
    <t>3678723.0</t>
  </si>
  <si>
    <t>3679223.0</t>
  </si>
  <si>
    <t>3680445.0</t>
  </si>
  <si>
    <t>3680945.0</t>
  </si>
  <si>
    <t>3587148.0</t>
  </si>
  <si>
    <t>3588149.0</t>
  </si>
  <si>
    <t>b3448</t>
  </si>
  <si>
    <t>DUF2756 domain-containing protein YhhA</t>
  </si>
  <si>
    <t>b3450</t>
  </si>
  <si>
    <t>sn-glycerol 3-phosphate ABC transporter ATP binding subunit</t>
  </si>
  <si>
    <t>3741093.0</t>
  </si>
  <si>
    <t>3739372.0</t>
  </si>
  <si>
    <t>3739872.0</t>
  </si>
  <si>
    <t>3741094.0</t>
  </si>
  <si>
    <t>3741594.0</t>
  </si>
  <si>
    <t>3646576.0</t>
  </si>
  <si>
    <t>3647577.0</t>
  </si>
  <si>
    <t>b3500</t>
  </si>
  <si>
    <t>glutathione reductase (NADPH)</t>
  </si>
  <si>
    <t>3771848.0</t>
  </si>
  <si>
    <t>3770127.0</t>
  </si>
  <si>
    <t>3770627.0</t>
  </si>
  <si>
    <t>3771849.0</t>
  </si>
  <si>
    <t>3772349.0</t>
  </si>
  <si>
    <t>3676110.0</t>
  </si>
  <si>
    <t>3677111.0</t>
  </si>
  <si>
    <t>b3524</t>
  </si>
  <si>
    <t>AsmA family protein YhjG</t>
  </si>
  <si>
    <t>3902691.0</t>
  </si>
  <si>
    <t>3900970.0</t>
  </si>
  <si>
    <t>3901470.0</t>
  </si>
  <si>
    <t>3902692.0</t>
  </si>
  <si>
    <t>3903192.0</t>
  </si>
  <si>
    <t>3800848.0</t>
  </si>
  <si>
    <t>3801849.0</t>
  </si>
  <si>
    <t>b3625</t>
  </si>
  <si>
    <t>lipopolysaccharide core heptose (II) kinase</t>
  </si>
  <si>
    <t>b3626</t>
  </si>
  <si>
    <t>UDP-glucose:(glucosyl)LPS alpha-1;2-glucosyltransferase</t>
  </si>
  <si>
    <t>4004276.0</t>
  </si>
  <si>
    <t>4002555.0</t>
  </si>
  <si>
    <t>4003055.0</t>
  </si>
  <si>
    <t>4004277.0</t>
  </si>
  <si>
    <t>4004777.0</t>
  </si>
  <si>
    <t>3901212.0</t>
  </si>
  <si>
    <t>3902213.0</t>
  </si>
  <si>
    <t>b3720</t>
  </si>
  <si>
    <t>carbohydrate-specific outer membrane porin; cryptic</t>
  </si>
  <si>
    <t>4016118.0</t>
  </si>
  <si>
    <t>4014397.0</t>
  </si>
  <si>
    <t>4014897.0</t>
  </si>
  <si>
    <t>4016119.0</t>
  </si>
  <si>
    <t>4016619.0</t>
  </si>
  <si>
    <t>3911833.0</t>
  </si>
  <si>
    <t>3912834.0</t>
  </si>
  <si>
    <t>b3729</t>
  </si>
  <si>
    <t>L-glutamine--D-fructose-6-phosphate aminotransferase</t>
  </si>
  <si>
    <t>4029387.0</t>
  </si>
  <si>
    <t>4027666.0</t>
  </si>
  <si>
    <t>4028166.0</t>
  </si>
  <si>
    <t>4029388.0</t>
  </si>
  <si>
    <t>4029888.0</t>
  </si>
  <si>
    <t>3923881.0</t>
  </si>
  <si>
    <t>3924882.0</t>
  </si>
  <si>
    <t>b3741</t>
  </si>
  <si>
    <t>5-carboxymethylaminomethyluridine-tRNA synthase subunit MnmG</t>
  </si>
  <si>
    <t>4031439.0</t>
  </si>
  <si>
    <t>4029718.0</t>
  </si>
  <si>
    <t>4030218.0</t>
  </si>
  <si>
    <t>4031440.0</t>
  </si>
  <si>
    <t>4031940.0</t>
  </si>
  <si>
    <t>3924712.0</t>
  </si>
  <si>
    <t>3925713.0</t>
  </si>
  <si>
    <t>4051040.0</t>
  </si>
  <si>
    <t>4049319.0</t>
  </si>
  <si>
    <t>4049819.0</t>
  </si>
  <si>
    <t>4051041.0</t>
  </si>
  <si>
    <t>4051541.0</t>
  </si>
  <si>
    <t>3943092.0</t>
  </si>
  <si>
    <t>3944093.0</t>
  </si>
  <si>
    <t>4060257.0</t>
  </si>
  <si>
    <t>4058536.0</t>
  </si>
  <si>
    <t>4059036.0</t>
  </si>
  <si>
    <t>4060258.0</t>
  </si>
  <si>
    <t>4060758.0</t>
  </si>
  <si>
    <t>3951088.0</t>
  </si>
  <si>
    <t>3952089.0</t>
  </si>
  <si>
    <t>b4488</t>
  </si>
  <si>
    <t>acetolactate synthase II subunit IlvG; N-terminal fragment (pseudogene)</t>
  </si>
  <si>
    <t>4067217.0</t>
  </si>
  <si>
    <t>4065496.0</t>
  </si>
  <si>
    <t>4065996.0</t>
  </si>
  <si>
    <t>4067218.0</t>
  </si>
  <si>
    <t>4067718.0</t>
  </si>
  <si>
    <t>3956827.0</t>
  </si>
  <si>
    <t>3957828.0</t>
  </si>
  <si>
    <t>b3772</t>
  </si>
  <si>
    <t>threonine deaminase</t>
  </si>
  <si>
    <t>4098004.0</t>
  </si>
  <si>
    <t>4096283.0</t>
  </si>
  <si>
    <t>4096783.0</t>
  </si>
  <si>
    <t>4098005.0</t>
  </si>
  <si>
    <t>4098505.0</t>
  </si>
  <si>
    <t>3986393.0</t>
  </si>
  <si>
    <t>3987394.0</t>
  </si>
  <si>
    <t>b3802</t>
  </si>
  <si>
    <t>protein HemY</t>
  </si>
  <si>
    <t>4159899.0</t>
  </si>
  <si>
    <t>4158178.0</t>
  </si>
  <si>
    <t>4158678.0</t>
  </si>
  <si>
    <t>4159900.0</t>
  </si>
  <si>
    <t>4160400.0</t>
  </si>
  <si>
    <t>4047067.0</t>
  </si>
  <si>
    <t>4048068.0</t>
  </si>
  <si>
    <t>b3863</t>
  </si>
  <si>
    <t>DNA polymerase I</t>
  </si>
  <si>
    <t>4190345.0</t>
  </si>
  <si>
    <t>4188624.0</t>
  </si>
  <si>
    <t>4189124.0</t>
  </si>
  <si>
    <t>4190346.0</t>
  </si>
  <si>
    <t>4190846.0</t>
  </si>
  <si>
    <t>4076292.0</t>
  </si>
  <si>
    <t>4077293.0</t>
  </si>
  <si>
    <t>b3887</t>
  </si>
  <si>
    <t>D-aminoacyl-tRNA deacylase</t>
  </si>
  <si>
    <t>b3886</t>
  </si>
  <si>
    <t>putative inner membrane protein</t>
  </si>
  <si>
    <t>4198151.0</t>
  </si>
  <si>
    <t>4196430.0</t>
  </si>
  <si>
    <t>4196930.0</t>
  </si>
  <si>
    <t>4198152.0</t>
  </si>
  <si>
    <t>4198652.0</t>
  </si>
  <si>
    <t>4082877.0</t>
  </si>
  <si>
    <t>4083878.0</t>
  </si>
  <si>
    <t>b3894</t>
  </si>
  <si>
    <t>formate dehydrogenase O subunit alpha</t>
  </si>
  <si>
    <t>4280066.0</t>
  </si>
  <si>
    <t>4278345.0</t>
  </si>
  <si>
    <t>4278845.0</t>
  </si>
  <si>
    <t>4280067.0</t>
  </si>
  <si>
    <t>4280567.0</t>
  </si>
  <si>
    <t>4163571.0</t>
  </si>
  <si>
    <t>4164572.0</t>
  </si>
  <si>
    <t>b3966</t>
  </si>
  <si>
    <t>cobalamin/cobinamide outer membrane transporter</t>
  </si>
  <si>
    <t>4289762.0</t>
  </si>
  <si>
    <t>4288041.0</t>
  </si>
  <si>
    <t>4288541.0</t>
  </si>
  <si>
    <t>4289763.0</t>
  </si>
  <si>
    <t>4290263.0</t>
  </si>
  <si>
    <t>4172046.0</t>
  </si>
  <si>
    <t>4173047.0</t>
  </si>
  <si>
    <t>b3972</t>
  </si>
  <si>
    <t>UDP-N-acetylenolpyruvoylglucosamine reductase</t>
  </si>
  <si>
    <t>4303380.0</t>
  </si>
  <si>
    <t>4301659.0</t>
  </si>
  <si>
    <t>4302159.0</t>
  </si>
  <si>
    <t>4303381.0</t>
  </si>
  <si>
    <t>4303881.0</t>
  </si>
  <si>
    <t>4184443.0</t>
  </si>
  <si>
    <t>4185444.0</t>
  </si>
  <si>
    <t>b3988</t>
  </si>
  <si>
    <t>RNA polymerase subunit beta'</t>
  </si>
  <si>
    <t>b3987</t>
  </si>
  <si>
    <t>RNA polymerase subunit beta</t>
  </si>
  <si>
    <t>4465395.0</t>
  </si>
  <si>
    <t>4463674.0</t>
  </si>
  <si>
    <t>4464174.0</t>
  </si>
  <si>
    <t>4465396.0</t>
  </si>
  <si>
    <t>4465896.0</t>
  </si>
  <si>
    <t>4345237.0</t>
  </si>
  <si>
    <t>4346238.0</t>
  </si>
  <si>
    <t>b4121</t>
  </si>
  <si>
    <t>conserved inner membrane protein YjdF</t>
  </si>
  <si>
    <t>b4122</t>
  </si>
  <si>
    <t>fumarase B</t>
  </si>
  <si>
    <t>4543678.0</t>
  </si>
  <si>
    <t>4541957.0</t>
  </si>
  <si>
    <t>4542457.0</t>
  </si>
  <si>
    <t>4543679.0</t>
  </si>
  <si>
    <t>4544179.0</t>
  </si>
  <si>
    <t>4422299.0</t>
  </si>
  <si>
    <t>4423300.0</t>
  </si>
  <si>
    <t>b4197</t>
  </si>
  <si>
    <t>L-ribulose-5-phosphate 3-epimerase UlaE</t>
  </si>
  <si>
    <t>b4196</t>
  </si>
  <si>
    <t>3-keto-L-gulonate-6-phosphate decarboxylase UlaD</t>
  </si>
  <si>
    <t>4634197.0</t>
  </si>
  <si>
    <t>4632476.0</t>
  </si>
  <si>
    <t>4632976.0</t>
  </si>
  <si>
    <t>4634198.0</t>
  </si>
  <si>
    <t>4634698.0</t>
  </si>
  <si>
    <t>4511597.0</t>
  </si>
  <si>
    <t>4512598.0</t>
  </si>
  <si>
    <t>b4289</t>
  </si>
  <si>
    <t>ferric citrate ABC transporter membrane subunit FecC</t>
  </si>
  <si>
    <t>b4288</t>
  </si>
  <si>
    <t>ferric citrate ABC transporter membrane subunit FecD</t>
  </si>
  <si>
    <t>26061.0</t>
  </si>
  <si>
    <t>24340.0</t>
  </si>
  <si>
    <t>24840.0</t>
  </si>
  <si>
    <t>26062.0</t>
  </si>
  <si>
    <t>26562.0</t>
  </si>
  <si>
    <t>25341.0</t>
  </si>
  <si>
    <t>b0027</t>
  </si>
  <si>
    <t>lipoprotein signal peptidase</t>
  </si>
  <si>
    <t>b0026</t>
  </si>
  <si>
    <t>isoleucine--tRNA ligase</t>
  </si>
  <si>
    <t>45288.0</t>
  </si>
  <si>
    <t>43567.0</t>
  </si>
  <si>
    <t>44067.0</t>
  </si>
  <si>
    <t>45289.0</t>
  </si>
  <si>
    <t>45789.0</t>
  </si>
  <si>
    <t>42346.0</t>
  </si>
  <si>
    <t>43347.0</t>
  </si>
  <si>
    <t>b0042</t>
  </si>
  <si>
    <t>putative electron transfer flavoprotein FixB</t>
  </si>
  <si>
    <t>133337.0</t>
  </si>
  <si>
    <t>131616.0</t>
  </si>
  <si>
    <t>132116.0</t>
  </si>
  <si>
    <t>133338.0</t>
  </si>
  <si>
    <t>133838.0</t>
  </si>
  <si>
    <t>129174.0</t>
  </si>
  <si>
    <t>130175.0</t>
  </si>
  <si>
    <t>b0116</t>
  </si>
  <si>
    <t>lipoamide dehydrogenase</t>
  </si>
  <si>
    <t>b0117</t>
  </si>
  <si>
    <t>DUF3300 domain-containing protein YacH</t>
  </si>
  <si>
    <t>309089.0</t>
  </si>
  <si>
    <t>307368.0</t>
  </si>
  <si>
    <t>307868.0</t>
  </si>
  <si>
    <t>309090.0</t>
  </si>
  <si>
    <t>309590.0</t>
  </si>
  <si>
    <t>303705.0</t>
  </si>
  <si>
    <t>304706.0</t>
  </si>
  <si>
    <t>b0289</t>
  </si>
  <si>
    <t>putative fimbrial chaperone EcpE</t>
  </si>
  <si>
    <t>333928.0</t>
  </si>
  <si>
    <t>332207.0</t>
  </si>
  <si>
    <t>332707.0</t>
  </si>
  <si>
    <t>333929.0</t>
  </si>
  <si>
    <t>334429.0</t>
  </si>
  <si>
    <t>327323.0</t>
  </si>
  <si>
    <t>328324.0</t>
  </si>
  <si>
    <t>357465.0</t>
  </si>
  <si>
    <t>355744.0</t>
  </si>
  <si>
    <t>356244.0</t>
  </si>
  <si>
    <t>357466.0</t>
  </si>
  <si>
    <t>357966.0</t>
  </si>
  <si>
    <t>349639.0</t>
  </si>
  <si>
    <t>350640.0</t>
  </si>
  <si>
    <t>b0333</t>
  </si>
  <si>
    <t>2-methylcitrate synthase</t>
  </si>
  <si>
    <t>399875.0</t>
  </si>
  <si>
    <t>398154.0</t>
  </si>
  <si>
    <t>398654.0</t>
  </si>
  <si>
    <t>399876.0</t>
  </si>
  <si>
    <t>400376.0</t>
  </si>
  <si>
    <t>390828.0</t>
  </si>
  <si>
    <t>391829.0</t>
  </si>
  <si>
    <t>b0372</t>
  </si>
  <si>
    <t>b4580</t>
  </si>
  <si>
    <t>putative autotransporter YaiT</t>
  </si>
  <si>
    <t>410783.0</t>
  </si>
  <si>
    <t>409062.0</t>
  </si>
  <si>
    <t>409562.0</t>
  </si>
  <si>
    <t>410784.0</t>
  </si>
  <si>
    <t>411284.0</t>
  </si>
  <si>
    <t>400515.0</t>
  </si>
  <si>
    <t>401516.0</t>
  </si>
  <si>
    <t>b0381</t>
  </si>
  <si>
    <t>D-alanine--D-alanine ligase A</t>
  </si>
  <si>
    <t>b0382</t>
  </si>
  <si>
    <t>anti-adaptor protein for sigma(S) stabilization</t>
  </si>
  <si>
    <t>438362.0</t>
  </si>
  <si>
    <t>436641.0</t>
  </si>
  <si>
    <t>437141.0</t>
  </si>
  <si>
    <t>438363.0</t>
  </si>
  <si>
    <t>438863.0</t>
  </si>
  <si>
    <t>426873.0</t>
  </si>
  <si>
    <t>427874.0</t>
  </si>
  <si>
    <t>b0406</t>
  </si>
  <si>
    <t>tRNA-guanine transglycosylase</t>
  </si>
  <si>
    <t>b0408</t>
  </si>
  <si>
    <t>Sec translocon accessory complex subunit SecD</t>
  </si>
  <si>
    <t>598819.0</t>
  </si>
  <si>
    <t>597098.0</t>
  </si>
  <si>
    <t>597598.0</t>
  </si>
  <si>
    <t>598820.0</t>
  </si>
  <si>
    <t>599320.0</t>
  </si>
  <si>
    <t>586109.0</t>
  </si>
  <si>
    <t>587110.0</t>
  </si>
  <si>
    <t>b0567</t>
  </si>
  <si>
    <t>DUF4434 domain-containing protein YbcH</t>
  </si>
  <si>
    <t>610034.0</t>
  </si>
  <si>
    <t>608313.0</t>
  </si>
  <si>
    <t>608813.0</t>
  </si>
  <si>
    <t>610035.0</t>
  </si>
  <si>
    <t>610535.0</t>
  </si>
  <si>
    <t>596103.0</t>
  </si>
  <si>
    <t>597104.0</t>
  </si>
  <si>
    <t>b0572</t>
  </si>
  <si>
    <t>copper/silver export system outer membrane channel</t>
  </si>
  <si>
    <t>617850.0</t>
  </si>
  <si>
    <t>616129.0</t>
  </si>
  <si>
    <t>616629.0</t>
  </si>
  <si>
    <t>617851.0</t>
  </si>
  <si>
    <t>618351.0</t>
  </si>
  <si>
    <t>602698.0</t>
  </si>
  <si>
    <t>603699.0</t>
  </si>
  <si>
    <t>b0577</t>
  </si>
  <si>
    <t>miniconductance mechanosensitive channel YbdG</t>
  </si>
  <si>
    <t>b0576</t>
  </si>
  <si>
    <t>phenylalanine:H(+) symporter PheP</t>
  </si>
  <si>
    <t>628617.0</t>
  </si>
  <si>
    <t>626896.0</t>
  </si>
  <si>
    <t>627396.0</t>
  </si>
  <si>
    <t>628618.0</t>
  </si>
  <si>
    <t>629118.0</t>
  </si>
  <si>
    <t>612244.0</t>
  </si>
  <si>
    <t>613245.0</t>
  </si>
  <si>
    <t>b0585</t>
  </si>
  <si>
    <t>enterochelin esterase</t>
  </si>
  <si>
    <t>636992.0</t>
  </si>
  <si>
    <t>635271.0</t>
  </si>
  <si>
    <t>635771.0</t>
  </si>
  <si>
    <t>636993.0</t>
  </si>
  <si>
    <t>637493.0</t>
  </si>
  <si>
    <t>619398.0</t>
  </si>
  <si>
    <t>620399.0</t>
  </si>
  <si>
    <t>b0589</t>
  </si>
  <si>
    <t>ferric enterobactin ABC transporter membrane subunit FepG</t>
  </si>
  <si>
    <t>b0588</t>
  </si>
  <si>
    <t>ferric enterobactin ABC transporter ATP binding subunit</t>
  </si>
  <si>
    <t>688797.0</t>
  </si>
  <si>
    <t>687076.0</t>
  </si>
  <si>
    <t>687576.0</t>
  </si>
  <si>
    <t>688798.0</t>
  </si>
  <si>
    <t>689298.0</t>
  </si>
  <si>
    <t>669982.0</t>
  </si>
  <si>
    <t>670983.0</t>
  </si>
  <si>
    <t>b0640</t>
  </si>
  <si>
    <t>DNA polymerase III subunit delta</t>
  </si>
  <si>
    <t>b0639</t>
  </si>
  <si>
    <t>nicotinate-mononucleotide adenylyltransferase</t>
  </si>
  <si>
    <t>810075.0</t>
  </si>
  <si>
    <t>808354.0</t>
  </si>
  <si>
    <t>808854.0</t>
  </si>
  <si>
    <t>810076.0</t>
  </si>
  <si>
    <t>810576.0</t>
  </si>
  <si>
    <t>790039.0</t>
  </si>
  <si>
    <t>791040.0</t>
  </si>
  <si>
    <t>b0759</t>
  </si>
  <si>
    <t>UDP-glucose 4-epimerase</t>
  </si>
  <si>
    <t>b0758</t>
  </si>
  <si>
    <t>galactose-1-phosphate uridylyltransferase</t>
  </si>
  <si>
    <t>837086.0</t>
  </si>
  <si>
    <t>835365.0</t>
  </si>
  <si>
    <t>835865.0</t>
  </si>
  <si>
    <t>837087.0</t>
  </si>
  <si>
    <t>837587.0</t>
  </si>
  <si>
    <t>815829.0</t>
  </si>
  <si>
    <t>816830.0</t>
  </si>
  <si>
    <t>b0780</t>
  </si>
  <si>
    <t>putative transferase YbhK</t>
  </si>
  <si>
    <t>863267.0</t>
  </si>
  <si>
    <t>861546.0</t>
  </si>
  <si>
    <t>862046.0</t>
  </si>
  <si>
    <t>863268.0</t>
  </si>
  <si>
    <t>863768.0</t>
  </si>
  <si>
    <t>840789.0</t>
  </si>
  <si>
    <t>841790.0</t>
  </si>
  <si>
    <t>b0805</t>
  </si>
  <si>
    <t>putative iron siderophore outer membrane transporter</t>
  </si>
  <si>
    <t>870312.0</t>
  </si>
  <si>
    <t>868591.0</t>
  </si>
  <si>
    <t>869091.0</t>
  </si>
  <si>
    <t>870313.0</t>
  </si>
  <si>
    <t>870813.0</t>
  </si>
  <si>
    <t>846613.0</t>
  </si>
  <si>
    <t>847614.0</t>
  </si>
  <si>
    <t>b0811</t>
  </si>
  <si>
    <t>L-glutamine ABC transporter periplasmic binding protein</t>
  </si>
  <si>
    <t>b0810</t>
  </si>
  <si>
    <t>L-glutamine ABC transporter membrane subunit</t>
  </si>
  <si>
    <t>1030794.0</t>
  </si>
  <si>
    <t>1029073.0</t>
  </si>
  <si>
    <t>1029573.0</t>
  </si>
  <si>
    <t>1030795.0</t>
  </si>
  <si>
    <t>1031295.0</t>
  </si>
  <si>
    <t>1005874.0</t>
  </si>
  <si>
    <t>1006875.0</t>
  </si>
  <si>
    <t>b0947</t>
  </si>
  <si>
    <t>6-N-hydroxylaminopurine resistance protein</t>
  </si>
  <si>
    <t>1085217.0</t>
  </si>
  <si>
    <t>1083496.0</t>
  </si>
  <si>
    <t>1083996.0</t>
  </si>
  <si>
    <t>1085218.0</t>
  </si>
  <si>
    <t>1085718.0</t>
  </si>
  <si>
    <t>1059076.0</t>
  </si>
  <si>
    <t>1060077.0</t>
  </si>
  <si>
    <t>b0996</t>
  </si>
  <si>
    <t>cytochrome c menaquinol dehydrogenase TorC</t>
  </si>
  <si>
    <t>b0997</t>
  </si>
  <si>
    <t>trimethylamine N-oxide reductase 1</t>
  </si>
  <si>
    <t>1093082.0</t>
  </si>
  <si>
    <t>1091361.0</t>
  </si>
  <si>
    <t>1091861.0</t>
  </si>
  <si>
    <t>1093083.0</t>
  </si>
  <si>
    <t>1093583.0</t>
  </si>
  <si>
    <t>1065720.0</t>
  </si>
  <si>
    <t>1066721.0</t>
  </si>
  <si>
    <t>b1002</t>
  </si>
  <si>
    <t>glucose-1-phosphatase</t>
  </si>
  <si>
    <t>1120535.0</t>
  </si>
  <si>
    <t>1118814.0</t>
  </si>
  <si>
    <t>1119314.0</t>
  </si>
  <si>
    <t>1120536.0</t>
  </si>
  <si>
    <t>1121036.0</t>
  </si>
  <si>
    <t>1091952.0</t>
  </si>
  <si>
    <t>1092953.0</t>
  </si>
  <si>
    <t>b1024</t>
  </si>
  <si>
    <t>partially deacetylated poly-beta-1;6-N-acetyl-D-glucosamine outer membrane porin</t>
  </si>
  <si>
    <t>b1025</t>
  </si>
  <si>
    <t>putative diguanylate cyclase DgcT</t>
  </si>
  <si>
    <t>1123301.0</t>
  </si>
  <si>
    <t>1121580.0</t>
  </si>
  <si>
    <t>1122080.0</t>
  </si>
  <si>
    <t>1123302.0</t>
  </si>
  <si>
    <t>1123802.0</t>
  </si>
  <si>
    <t>1093497.0</t>
  </si>
  <si>
    <t>1094498.0</t>
  </si>
  <si>
    <t>b1026</t>
  </si>
  <si>
    <t>1250400.0</t>
  </si>
  <si>
    <t>1248679.0</t>
  </si>
  <si>
    <t>1249179.0</t>
  </si>
  <si>
    <t>1250401.0</t>
  </si>
  <si>
    <t>1250901.0</t>
  </si>
  <si>
    <t>1219375.0</t>
  </si>
  <si>
    <t>1220376.0</t>
  </si>
  <si>
    <t>b4491</t>
  </si>
  <si>
    <t>putative transporter component; N-terminal fragment</t>
  </si>
  <si>
    <t>1290584.0</t>
  </si>
  <si>
    <t>1288863.0</t>
  </si>
  <si>
    <t>1289363.0</t>
  </si>
  <si>
    <t>1290585.0</t>
  </si>
  <si>
    <t>1291085.0</t>
  </si>
  <si>
    <t>1258338.0</t>
  </si>
  <si>
    <t>1259339.0</t>
  </si>
  <si>
    <t>b1204</t>
  </si>
  <si>
    <t>peptidyl-tRNA hydrolase</t>
  </si>
  <si>
    <t>b1206</t>
  </si>
  <si>
    <t>aerobic C4-dicarboxylate transporter DauA</t>
  </si>
  <si>
    <t>1309347.0</t>
  </si>
  <si>
    <t>1307626.0</t>
  </si>
  <si>
    <t>1308126.0</t>
  </si>
  <si>
    <t>1309348.0</t>
  </si>
  <si>
    <t>1309848.0</t>
  </si>
  <si>
    <t>1275880.0</t>
  </si>
  <si>
    <t>1276881.0</t>
  </si>
  <si>
    <t>b1222</t>
  </si>
  <si>
    <t>sensory histidine kinase NarX</t>
  </si>
  <si>
    <t>1446711.0</t>
  </si>
  <si>
    <t>1444990.0</t>
  </si>
  <si>
    <t>1445490.0</t>
  </si>
  <si>
    <t>1446712.0</t>
  </si>
  <si>
    <t>1447212.0</t>
  </si>
  <si>
    <t>1412023.0</t>
  </si>
  <si>
    <t>1413024.0</t>
  </si>
  <si>
    <t>b1345</t>
  </si>
  <si>
    <t>Rac prophage; putative integrase</t>
  </si>
  <si>
    <t>1457150.0</t>
  </si>
  <si>
    <t>1455429.0</t>
  </si>
  <si>
    <t>1455929.0</t>
  </si>
  <si>
    <t>1457151.0</t>
  </si>
  <si>
    <t>1457651.0</t>
  </si>
  <si>
    <t>1421241.0</t>
  </si>
  <si>
    <t>1422242.0</t>
  </si>
  <si>
    <t>b1360</t>
  </si>
  <si>
    <t>Rac prophage; putative ATP-binding protein YdaV</t>
  </si>
  <si>
    <t>b1359</t>
  </si>
  <si>
    <t>Rac prophage; DUF1376 domain-containing protein YdaU</t>
  </si>
  <si>
    <t>1541936.0</t>
  </si>
  <si>
    <t>1540215.0</t>
  </si>
  <si>
    <t>1540715.0</t>
  </si>
  <si>
    <t>1541937.0</t>
  </si>
  <si>
    <t>1542437.0</t>
  </si>
  <si>
    <t>1504806.0</t>
  </si>
  <si>
    <t>1505807.0</t>
  </si>
  <si>
    <t>b1432</t>
  </si>
  <si>
    <t>putative insertion element transposase InsQ</t>
  </si>
  <si>
    <t>b1433</t>
  </si>
  <si>
    <t>putative transport protein YdcO</t>
  </si>
  <si>
    <t>1597230.0</t>
  </si>
  <si>
    <t>1595509.0</t>
  </si>
  <si>
    <t>1596009.0</t>
  </si>
  <si>
    <t>1597231.0</t>
  </si>
  <si>
    <t>1597731.0</t>
  </si>
  <si>
    <t>1558879.0</t>
  </si>
  <si>
    <t>1559880.0</t>
  </si>
  <si>
    <t>b1484</t>
  </si>
  <si>
    <t>putative D;D-dipeptide ABC transporter ATP-binding subunit DdpD</t>
  </si>
  <si>
    <t>b1485</t>
  </si>
  <si>
    <t>putative D;D-dipeptide ABC transporter membrane subunit DdpC</t>
  </si>
  <si>
    <t>1607420.0</t>
  </si>
  <si>
    <t>1605699.0</t>
  </si>
  <si>
    <t>1606199.0</t>
  </si>
  <si>
    <t>1607421.0</t>
  </si>
  <si>
    <t>1607921.0</t>
  </si>
  <si>
    <t>1567848.0</t>
  </si>
  <si>
    <t>1568849.0</t>
  </si>
  <si>
    <t>1609336.0</t>
  </si>
  <si>
    <t>1607615.0</t>
  </si>
  <si>
    <t>1608115.0</t>
  </si>
  <si>
    <t>1609337.0</t>
  </si>
  <si>
    <t>1609837.0</t>
  </si>
  <si>
    <t>1568543.0</t>
  </si>
  <si>
    <t>1569544.0</t>
  </si>
  <si>
    <t>b1492</t>
  </si>
  <si>
    <t>L-glutamate:4-aminobutyrate antiporter</t>
  </si>
  <si>
    <t>1649461.0</t>
  </si>
  <si>
    <t>1647740.0</t>
  </si>
  <si>
    <t>1648240.0</t>
  </si>
  <si>
    <t>1649462.0</t>
  </si>
  <si>
    <t>1649962.0</t>
  </si>
  <si>
    <t>1607447.0</t>
  </si>
  <si>
    <t>1608448.0</t>
  </si>
  <si>
    <t>b1520</t>
  </si>
  <si>
    <t>conserved inner membrane protein YneE</t>
  </si>
  <si>
    <t>b1519</t>
  </si>
  <si>
    <t>trans-aconitate 2-methyltransferase</t>
  </si>
  <si>
    <t>1676318.0</t>
  </si>
  <si>
    <t>1674597.0</t>
  </si>
  <si>
    <t>1675097.0</t>
  </si>
  <si>
    <t>1676319.0</t>
  </si>
  <si>
    <t>1676819.0</t>
  </si>
  <si>
    <t>1433212.0</t>
  </si>
  <si>
    <t>1434213.0</t>
  </si>
  <si>
    <t>b1544</t>
  </si>
  <si>
    <t>Qin prophage; cold shock protein YdfK</t>
  </si>
  <si>
    <t>b1545</t>
  </si>
  <si>
    <t>Qin prophage; putative site-specific recombinase</t>
  </si>
  <si>
    <t>b1374</t>
  </si>
  <si>
    <t>Rac prophage; putative site-specific recombinase</t>
  </si>
  <si>
    <t>b1375</t>
  </si>
  <si>
    <t>Rac prophage; uncharacterized protein YnaE</t>
  </si>
  <si>
    <t>1694439.0</t>
  </si>
  <si>
    <t>1692718.0</t>
  </si>
  <si>
    <t>1693218.0</t>
  </si>
  <si>
    <t>1694440.0</t>
  </si>
  <si>
    <t>1694940.0</t>
  </si>
  <si>
    <t>1649983.0</t>
  </si>
  <si>
    <t>1650984.0</t>
  </si>
  <si>
    <t>b1576</t>
  </si>
  <si>
    <t>Qin prophage; lysis protein</t>
  </si>
  <si>
    <t>b1578</t>
  </si>
  <si>
    <t>Qin prophage; putative transposase</t>
  </si>
  <si>
    <t>b1577</t>
  </si>
  <si>
    <t>Qin prophage; protein YdfE</t>
  </si>
  <si>
    <t>1701254.0</t>
  </si>
  <si>
    <t>1699533.0</t>
  </si>
  <si>
    <t>1700033.0</t>
  </si>
  <si>
    <t>1701255.0</t>
  </si>
  <si>
    <t>1701755.0</t>
  </si>
  <si>
    <t>1655577.0</t>
  </si>
  <si>
    <t>1656578.0</t>
  </si>
  <si>
    <t>b1582</t>
  </si>
  <si>
    <t>conserved inner membrane protein YnfA</t>
  </si>
  <si>
    <t>b1584</t>
  </si>
  <si>
    <t>spermidine N-acetyltransferase</t>
  </si>
  <si>
    <t>1714528.0</t>
  </si>
  <si>
    <t>1712807.0</t>
  </si>
  <si>
    <t>1713307.0</t>
  </si>
  <si>
    <t>1714529.0</t>
  </si>
  <si>
    <t>1715029.0</t>
  </si>
  <si>
    <t>1667630.0</t>
  </si>
  <si>
    <t>1668631.0</t>
  </si>
  <si>
    <t>b1594</t>
  </si>
  <si>
    <t>DNA-binding transcriptional repressor Mlc</t>
  </si>
  <si>
    <t>1746223.0</t>
  </si>
  <si>
    <t>1744502.0</t>
  </si>
  <si>
    <t>1745002.0</t>
  </si>
  <si>
    <t>1746224.0</t>
  </si>
  <si>
    <t>1746724.0</t>
  </si>
  <si>
    <t>1698104.0</t>
  </si>
  <si>
    <t>1699105.0</t>
  </si>
  <si>
    <t>b1620</t>
  </si>
  <si>
    <t>DNA-binding transcriptional repressor MalI</t>
  </si>
  <si>
    <t>1865482.0</t>
  </si>
  <si>
    <t>1863761.0</t>
  </si>
  <si>
    <t>1864261.0</t>
  </si>
  <si>
    <t>1865483.0</t>
  </si>
  <si>
    <t>1865983.0</t>
  </si>
  <si>
    <t>1816142.0</t>
  </si>
  <si>
    <t>1817143.0</t>
  </si>
  <si>
    <t>1891768.0</t>
  </si>
  <si>
    <t>1890047.0</t>
  </si>
  <si>
    <t>1890547.0</t>
  </si>
  <si>
    <t>1891769.0</t>
  </si>
  <si>
    <t>1892269.0</t>
  </si>
  <si>
    <t>1841207.0</t>
  </si>
  <si>
    <t>1842208.0</t>
  </si>
  <si>
    <t>1937354.0</t>
  </si>
  <si>
    <t>1935633.0</t>
  </si>
  <si>
    <t>1936133.0</t>
  </si>
  <si>
    <t>1937355.0</t>
  </si>
  <si>
    <t>1937855.0</t>
  </si>
  <si>
    <t>1885572.0</t>
  </si>
  <si>
    <t>1886573.0</t>
  </si>
  <si>
    <t>b1802</t>
  </si>
  <si>
    <t>carnitine monooxygenase subunit YeaW</t>
  </si>
  <si>
    <t>b1803</t>
  </si>
  <si>
    <t>carnitine monooxygenase subunit YeaX</t>
  </si>
  <si>
    <t>2053321.0</t>
  </si>
  <si>
    <t>2051600.0</t>
  </si>
  <si>
    <t>2052100.0</t>
  </si>
  <si>
    <t>2053322.0</t>
  </si>
  <si>
    <t>2053822.0</t>
  </si>
  <si>
    <t>2000318.0</t>
  </si>
  <si>
    <t>2001319.0</t>
  </si>
  <si>
    <t>b1920</t>
  </si>
  <si>
    <t>cystine ABC transporter periplasmic binding protein</t>
  </si>
  <si>
    <t>b1922</t>
  </si>
  <si>
    <t>RNA polymerase; sigma 28 (sigma F) factor</t>
  </si>
  <si>
    <t>2150793.0</t>
  </si>
  <si>
    <t>2149072.0</t>
  </si>
  <si>
    <t>2149572.0</t>
  </si>
  <si>
    <t>2150794.0</t>
  </si>
  <si>
    <t>2151294.0</t>
  </si>
  <si>
    <t>2096569.0</t>
  </si>
  <si>
    <t>2097570.0</t>
  </si>
  <si>
    <t>b2025</t>
  </si>
  <si>
    <t>imidazole glycerol phosphate synthase subunit HisF</t>
  </si>
  <si>
    <t>b2027</t>
  </si>
  <si>
    <t>regulator of length of O-antigen component of lipopolysaccharide chains</t>
  </si>
  <si>
    <t>2186784.0</t>
  </si>
  <si>
    <t>2185063.0</t>
  </si>
  <si>
    <t>2185563.0</t>
  </si>
  <si>
    <t>2186785.0</t>
  </si>
  <si>
    <t>2187285.0</t>
  </si>
  <si>
    <t>2131339.0</t>
  </si>
  <si>
    <t>2132340.0</t>
  </si>
  <si>
    <t>b2058</t>
  </si>
  <si>
    <t>putative colanic acid biosynthesis acyl transferase</t>
  </si>
  <si>
    <t>b2057</t>
  </si>
  <si>
    <t>putative colanic acid biosynthesis glycosyl transferase</t>
  </si>
  <si>
    <t>2200263.0</t>
  </si>
  <si>
    <t>2198542.0</t>
  </si>
  <si>
    <t>2199042.0</t>
  </si>
  <si>
    <t>2200264.0</t>
  </si>
  <si>
    <t>2200764.0</t>
  </si>
  <si>
    <t>2143597.0</t>
  </si>
  <si>
    <t>2144598.0</t>
  </si>
  <si>
    <t>b2067</t>
  </si>
  <si>
    <t>putative diguanylate cyclase DgcE</t>
  </si>
  <si>
    <t>2285913.0</t>
  </si>
  <si>
    <t>2284192.0</t>
  </si>
  <si>
    <t>2284692.0</t>
  </si>
  <si>
    <t>2285914.0</t>
  </si>
  <si>
    <t>2286414.0</t>
  </si>
  <si>
    <t>2228026.0</t>
  </si>
  <si>
    <t>2229027.0</t>
  </si>
  <si>
    <t>b4679</t>
  </si>
  <si>
    <t>putative membrane protein YohP</t>
  </si>
  <si>
    <t>b2139</t>
  </si>
  <si>
    <t>putative multidrug resistance outer membrane protein MdtQ</t>
  </si>
  <si>
    <t>2308838.0</t>
  </si>
  <si>
    <t>2307117.0</t>
  </si>
  <si>
    <t>2307617.0</t>
  </si>
  <si>
    <t>2308839.0</t>
  </si>
  <si>
    <t>2309339.0</t>
  </si>
  <si>
    <t>2249730.0</t>
  </si>
  <si>
    <t>2250731.0</t>
  </si>
  <si>
    <t>b2158</t>
  </si>
  <si>
    <t>conserved inner membrane protein YeiH</t>
  </si>
  <si>
    <t>2377557.0</t>
  </si>
  <si>
    <t>2375836.0</t>
  </si>
  <si>
    <t>2376336.0</t>
  </si>
  <si>
    <t>2377558.0</t>
  </si>
  <si>
    <t>2378058.0</t>
  </si>
  <si>
    <t>2317228.0</t>
  </si>
  <si>
    <t>2318229.0</t>
  </si>
  <si>
    <t>b2218</t>
  </si>
  <si>
    <t>sensory histidine kinase RcsC</t>
  </si>
  <si>
    <t>2449356.0</t>
  </si>
  <si>
    <t>2447635.0</t>
  </si>
  <si>
    <t>2448135.0</t>
  </si>
  <si>
    <t>2449357.0</t>
  </si>
  <si>
    <t>2449857.0</t>
  </si>
  <si>
    <t>2387806.0</t>
  </si>
  <si>
    <t>2388807.0</t>
  </si>
  <si>
    <t>b2274</t>
  </si>
  <si>
    <t>uncharacterized protein YfbO</t>
  </si>
  <si>
    <t>b2273</t>
  </si>
  <si>
    <t>uncharacterized protein YfbN</t>
  </si>
  <si>
    <t>2460546.0</t>
  </si>
  <si>
    <t>2458825.0</t>
  </si>
  <si>
    <t>2459325.0</t>
  </si>
  <si>
    <t>2460547.0</t>
  </si>
  <si>
    <t>2461047.0</t>
  </si>
  <si>
    <t>2397775.0</t>
  </si>
  <si>
    <t>2398776.0</t>
  </si>
  <si>
    <t>b2283</t>
  </si>
  <si>
    <t>NADH:quinone oxidoreductase subunit G</t>
  </si>
  <si>
    <t>2542089.0</t>
  </si>
  <si>
    <t>2540368.0</t>
  </si>
  <si>
    <t>2540868.0</t>
  </si>
  <si>
    <t>2542090.0</t>
  </si>
  <si>
    <t>2542590.0</t>
  </si>
  <si>
    <t>2475655.0</t>
  </si>
  <si>
    <t>2476656.0</t>
  </si>
  <si>
    <t>b2362</t>
  </si>
  <si>
    <t>CPS-53 (KpLE1) prophage; protein YfdS</t>
  </si>
  <si>
    <t>2653080.0</t>
  </si>
  <si>
    <t>2651359.0</t>
  </si>
  <si>
    <t>2651859.0</t>
  </si>
  <si>
    <t>2653081.0</t>
  </si>
  <si>
    <t>2653581.0</t>
  </si>
  <si>
    <t>2585425.0</t>
  </si>
  <si>
    <t>2586426.0</t>
  </si>
  <si>
    <t>b2468</t>
  </si>
  <si>
    <t>putative oxidoreductase Fe-S subunit AegA</t>
  </si>
  <si>
    <t>b2469</t>
  </si>
  <si>
    <t>sensory histidine kinase NarQ</t>
  </si>
  <si>
    <t>2714163.0</t>
  </si>
  <si>
    <t>2712442.0</t>
  </si>
  <si>
    <t>2712942.0</t>
  </si>
  <si>
    <t>2714164.0</t>
  </si>
  <si>
    <t>2714664.0</t>
  </si>
  <si>
    <t>2645287.0</t>
  </si>
  <si>
    <t>2646288.0</t>
  </si>
  <si>
    <t>b2519</t>
  </si>
  <si>
    <t>peptidoglycan glycosyltransferase PbpC</t>
  </si>
  <si>
    <t>2721446.0</t>
  </si>
  <si>
    <t>2719725.0</t>
  </si>
  <si>
    <t>2720225.0</t>
  </si>
  <si>
    <t>2721447.0</t>
  </si>
  <si>
    <t>2721947.0</t>
  </si>
  <si>
    <t>2651349.0</t>
  </si>
  <si>
    <t>2652350.0</t>
  </si>
  <si>
    <t>b2520</t>
  </si>
  <si>
    <t>alpha2-macroglobulin</t>
  </si>
  <si>
    <t>2825000.0</t>
  </si>
  <si>
    <t>2823279.0</t>
  </si>
  <si>
    <t>2823779.0</t>
  </si>
  <si>
    <t>2825001.0</t>
  </si>
  <si>
    <t>2825501.0</t>
  </si>
  <si>
    <t>2753682.0</t>
  </si>
  <si>
    <t>2754683.0</t>
  </si>
  <si>
    <t>b2617</t>
  </si>
  <si>
    <t>outer membrane protein assembly factor BamE</t>
  </si>
  <si>
    <t>b2619</t>
  </si>
  <si>
    <t>ribosome association toxin RatA</t>
  </si>
  <si>
    <t>2903394.0</t>
  </si>
  <si>
    <t>2901673.0</t>
  </si>
  <si>
    <t>2902173.0</t>
  </si>
  <si>
    <t>2903395.0</t>
  </si>
  <si>
    <t>2903895.0</t>
  </si>
  <si>
    <t>2830855.0</t>
  </si>
  <si>
    <t>2831856.0</t>
  </si>
  <si>
    <t>b2709</t>
  </si>
  <si>
    <t>DNA-binding transcriptional dual regulator NorR</t>
  </si>
  <si>
    <t>2982596.0</t>
  </si>
  <si>
    <t>2980875.0</t>
  </si>
  <si>
    <t>2981375.0</t>
  </si>
  <si>
    <t>2982597.0</t>
  </si>
  <si>
    <t>2983097.0</t>
  </si>
  <si>
    <t>2908836.0</t>
  </si>
  <si>
    <t>2909837.0</t>
  </si>
  <si>
    <t>b2780</t>
  </si>
  <si>
    <t>CTP synthetase</t>
  </si>
  <si>
    <t>2999166.0</t>
  </si>
  <si>
    <t>2997445.0</t>
  </si>
  <si>
    <t>2997945.0</t>
  </si>
  <si>
    <t>2999167.0</t>
  </si>
  <si>
    <t>2999667.0</t>
  </si>
  <si>
    <t>2924185.0</t>
  </si>
  <si>
    <t>2925186.0</t>
  </si>
  <si>
    <t>b2793</t>
  </si>
  <si>
    <t>SecY-interacting protein</t>
  </si>
  <si>
    <t>3077866.0</t>
  </si>
  <si>
    <t>3076145.0</t>
  </si>
  <si>
    <t>3076645.0</t>
  </si>
  <si>
    <t>3077867.0</t>
  </si>
  <si>
    <t>3078367.0</t>
  </si>
  <si>
    <t>3001664.0</t>
  </si>
  <si>
    <t>3002665.0</t>
  </si>
  <si>
    <t>b2867</t>
  </si>
  <si>
    <t>putative xanthine dehydrogenase FAD-binding subunit XdhB</t>
  </si>
  <si>
    <t>b2866</t>
  </si>
  <si>
    <t>putative xanthine dehydrogenase molybdenum-binding subunit XdhA</t>
  </si>
  <si>
    <t>3133455.0</t>
  </si>
  <si>
    <t>3131734.0</t>
  </si>
  <si>
    <t>3132234.0</t>
  </si>
  <si>
    <t>3133456.0</t>
  </si>
  <si>
    <t>3133956.0</t>
  </si>
  <si>
    <t>3056032.0</t>
  </si>
  <si>
    <t>3057033.0</t>
  </si>
  <si>
    <t>3149170.0</t>
  </si>
  <si>
    <t>3147449.0</t>
  </si>
  <si>
    <t>3147949.0</t>
  </si>
  <si>
    <t>3149171.0</t>
  </si>
  <si>
    <t>3149671.0</t>
  </si>
  <si>
    <t>3070526.0</t>
  </si>
  <si>
    <t>3071527.0</t>
  </si>
  <si>
    <t>b2926</t>
  </si>
  <si>
    <t>phosphoglycerate kinase</t>
  </si>
  <si>
    <t>b2925</t>
  </si>
  <si>
    <t>fructose-bisphosphate aldolase class II</t>
  </si>
  <si>
    <t>3244303.0</t>
  </si>
  <si>
    <t>3242582.0</t>
  </si>
  <si>
    <t>3243082.0</t>
  </si>
  <si>
    <t>3244304.0</t>
  </si>
  <si>
    <t>3244804.0</t>
  </si>
  <si>
    <t>3164438.0</t>
  </si>
  <si>
    <t>3165439.0</t>
  </si>
  <si>
    <t>b3019</t>
  </si>
  <si>
    <t>DNA topoisomerase IV subunit A</t>
  </si>
  <si>
    <t>3275319.0</t>
  </si>
  <si>
    <t>3273598.0</t>
  </si>
  <si>
    <t>3274098.0</t>
  </si>
  <si>
    <t>3275320.0</t>
  </si>
  <si>
    <t>3275820.0</t>
  </si>
  <si>
    <t>3194233.0</t>
  </si>
  <si>
    <t>3195234.0</t>
  </si>
  <si>
    <t>b3051</t>
  </si>
  <si>
    <t>protein YqiK</t>
  </si>
  <si>
    <t>3309033.0</t>
  </si>
  <si>
    <t>3307312.0</t>
  </si>
  <si>
    <t>3307812.0</t>
  </si>
  <si>
    <t>3309034.0</t>
  </si>
  <si>
    <t>3309534.0</t>
  </si>
  <si>
    <t>3226726.0</t>
  </si>
  <si>
    <t>3227727.0</t>
  </si>
  <si>
    <t>b3078</t>
  </si>
  <si>
    <t>putative transporter YgjI</t>
  </si>
  <si>
    <t>3356598.0</t>
  </si>
  <si>
    <t>3354877.0</t>
  </si>
  <si>
    <t>3355377.0</t>
  </si>
  <si>
    <t>3356599.0</t>
  </si>
  <si>
    <t>3357099.0</t>
  </si>
  <si>
    <t>3273070.0</t>
  </si>
  <si>
    <t>3274071.0</t>
  </si>
  <si>
    <t>b3126</t>
  </si>
  <si>
    <t>alpha-dehydro-beta-deoxy-D-glucarate aldolase</t>
  </si>
  <si>
    <t>b3127</t>
  </si>
  <si>
    <t>galactarate/glucarate/glycerate transporter GarP</t>
  </si>
  <si>
    <t>3471873.0</t>
  </si>
  <si>
    <t>3470152.0</t>
  </si>
  <si>
    <t>3470652.0</t>
  </si>
  <si>
    <t>3471874.0</t>
  </si>
  <si>
    <t>3472374.0</t>
  </si>
  <si>
    <t>3384682.0</t>
  </si>
  <si>
    <t>3385683.0</t>
  </si>
  <si>
    <t>b3238</t>
  </si>
  <si>
    <t>DUF1471 domain-containing stress-induced protein YhcN</t>
  </si>
  <si>
    <t>3477505.0</t>
  </si>
  <si>
    <t>3475784.0</t>
  </si>
  <si>
    <t>3476284.0</t>
  </si>
  <si>
    <t>3477506.0</t>
  </si>
  <si>
    <t>3478006.0</t>
  </si>
  <si>
    <t>3389093.0</t>
  </si>
  <si>
    <t>3390094.0</t>
  </si>
  <si>
    <t>b3241</t>
  </si>
  <si>
    <t>aromatic carboxylic acid efflux pump membrane fusion protein</t>
  </si>
  <si>
    <t>b3243</t>
  </si>
  <si>
    <t>LysR-type transcriptional regulator AaeR</t>
  </si>
  <si>
    <t>3486610.0</t>
  </si>
  <si>
    <t>3484889.0</t>
  </si>
  <si>
    <t>3485389.0</t>
  </si>
  <si>
    <t>3486611.0</t>
  </si>
  <si>
    <t>3487111.0</t>
  </si>
  <si>
    <t>3396977.0</t>
  </si>
  <si>
    <t>3397978.0</t>
  </si>
  <si>
    <t>b3248</t>
  </si>
  <si>
    <t>nucleoside triphosphate pyrophosphatase YhdE</t>
  </si>
  <si>
    <t>b3247</t>
  </si>
  <si>
    <t>RNase G</t>
  </si>
  <si>
    <t>3498163.0</t>
  </si>
  <si>
    <t>3496442.0</t>
  </si>
  <si>
    <t>3496942.0</t>
  </si>
  <si>
    <t>3498164.0</t>
  </si>
  <si>
    <t>3498664.0</t>
  </si>
  <si>
    <t>3407309.0</t>
  </si>
  <si>
    <t>3408310.0</t>
  </si>
  <si>
    <t>b3258</t>
  </si>
  <si>
    <t>pantothenate:Na(+) symporter</t>
  </si>
  <si>
    <t>3513397.0</t>
  </si>
  <si>
    <t>3511676.0</t>
  </si>
  <si>
    <t>3512176.0</t>
  </si>
  <si>
    <t>3513398.0</t>
  </si>
  <si>
    <t>3513898.0</t>
  </si>
  <si>
    <t>3421322.0</t>
  </si>
  <si>
    <t>3422323.0</t>
  </si>
  <si>
    <t>b3270</t>
  </si>
  <si>
    <t>putative ABC transporter membrane subunit YhdY</t>
  </si>
  <si>
    <t>3519135.0</t>
  </si>
  <si>
    <t>3517414.0</t>
  </si>
  <si>
    <t>3517914.0</t>
  </si>
  <si>
    <t>3519136.0</t>
  </si>
  <si>
    <t>3519636.0</t>
  </si>
  <si>
    <t>2728240.0</t>
  </si>
  <si>
    <t>2729241.0</t>
  </si>
  <si>
    <t>3532016.0</t>
  </si>
  <si>
    <t>3530295.0</t>
  </si>
  <si>
    <t>3530795.0</t>
  </si>
  <si>
    <t>3532017.0</t>
  </si>
  <si>
    <t>3532517.0</t>
  </si>
  <si>
    <t>3437499.0</t>
  </si>
  <si>
    <t>3438500.0</t>
  </si>
  <si>
    <t>b3290</t>
  </si>
  <si>
    <t>NAD-binding component of Trk potassium transporters</t>
  </si>
  <si>
    <t>b4550</t>
  </si>
  <si>
    <t>alternative ribosome-rescue factor A</t>
  </si>
  <si>
    <t>3542427.0</t>
  </si>
  <si>
    <t>3540706.0</t>
  </si>
  <si>
    <t>3541206.0</t>
  </si>
  <si>
    <t>3542428.0</t>
  </si>
  <si>
    <t>3542928.0</t>
  </si>
  <si>
    <t>3446689.0</t>
  </si>
  <si>
    <t>3447690.0</t>
  </si>
  <si>
    <t>b3307</t>
  </si>
  <si>
    <t>30S ribosomal subunit protein S14</t>
  </si>
  <si>
    <t>b3309</t>
  </si>
  <si>
    <t>50S ribosomal subunit protein L24</t>
  </si>
  <si>
    <t>3586474.0</t>
  </si>
  <si>
    <t>3584753.0</t>
  </si>
  <si>
    <t>3585253.0</t>
  </si>
  <si>
    <t>3586475.0</t>
  </si>
  <si>
    <t>3586975.0</t>
  </si>
  <si>
    <t>3489515.0</t>
  </si>
  <si>
    <t>3490516.0</t>
  </si>
  <si>
    <t>b3360</t>
  </si>
  <si>
    <t>aminodeoxychorismate synthase subunit 2</t>
  </si>
  <si>
    <t>b3359</t>
  </si>
  <si>
    <t>N-acetylornithine aminotransferase/N-succinyldiaminopimelate aminotransferase</t>
  </si>
  <si>
    <t>3635160.0</t>
  </si>
  <si>
    <t>3633439.0</t>
  </si>
  <si>
    <t>3633939.0</t>
  </si>
  <si>
    <t>3635161.0</t>
  </si>
  <si>
    <t>3635661.0</t>
  </si>
  <si>
    <t>3536980.0</t>
  </si>
  <si>
    <t>3537981.0</t>
  </si>
  <si>
    <t>b3406</t>
  </si>
  <si>
    <t>transcription elongation factor GreB</t>
  </si>
  <si>
    <t>b3407</t>
  </si>
  <si>
    <t>putative RNA-binding protein YhgF</t>
  </si>
  <si>
    <t>3643175.0</t>
  </si>
  <si>
    <t>3641454.0</t>
  </si>
  <si>
    <t>3641954.0</t>
  </si>
  <si>
    <t>3643176.0</t>
  </si>
  <si>
    <t>3643676.0</t>
  </si>
  <si>
    <t>3543774.0</t>
  </si>
  <si>
    <t>3544775.0</t>
  </si>
  <si>
    <t>b3411</t>
  </si>
  <si>
    <t>recombination-promoting nuclease RpnA</t>
  </si>
  <si>
    <t>b3412</t>
  </si>
  <si>
    <t>pimeloyl-acyl carrier protein methyl ester esterase</t>
  </si>
  <si>
    <t>3655691.0</t>
  </si>
  <si>
    <t>3653970.0</t>
  </si>
  <si>
    <t>3654470.0</t>
  </si>
  <si>
    <t>3655692.0</t>
  </si>
  <si>
    <t>3656192.0</t>
  </si>
  <si>
    <t>3555069.0</t>
  </si>
  <si>
    <t>3556070.0</t>
  </si>
  <si>
    <t>b4475</t>
  </si>
  <si>
    <t>RNA 3'-terminal phosphate cyclase</t>
  </si>
  <si>
    <t>b3418</t>
  </si>
  <si>
    <t>DNA-binding transcriptional activator MalT</t>
  </si>
  <si>
    <t>3687692.0</t>
  </si>
  <si>
    <t>3685971.0</t>
  </si>
  <si>
    <t>3686471.0</t>
  </si>
  <si>
    <t>3687693.0</t>
  </si>
  <si>
    <t>3688193.0</t>
  </si>
  <si>
    <t>3585849.0</t>
  </si>
  <si>
    <t>3586850.0</t>
  </si>
  <si>
    <t>b3447</t>
  </si>
  <si>
    <t>glutathione hydrolase proenzyme</t>
  </si>
  <si>
    <t>3753101.0</t>
  </si>
  <si>
    <t>3751380.0</t>
  </si>
  <si>
    <t>3751880.0</t>
  </si>
  <si>
    <t>3753102.0</t>
  </si>
  <si>
    <t>3753602.0</t>
  </si>
  <si>
    <t>3650037.0</t>
  </si>
  <si>
    <t>3651038.0</t>
  </si>
  <si>
    <t>b3502</t>
  </si>
  <si>
    <t>arsenite/antimonite:H(+) antiporter</t>
  </si>
  <si>
    <t>3763221.0</t>
  </si>
  <si>
    <t>3761500.0</t>
  </si>
  <si>
    <t>3762000.0</t>
  </si>
  <si>
    <t>3763222.0</t>
  </si>
  <si>
    <t>3763722.0</t>
  </si>
  <si>
    <t>3658936.0</t>
  </si>
  <si>
    <t>3659937.0</t>
  </si>
  <si>
    <t>b3513</t>
  </si>
  <si>
    <t>multidrug efflux pump membrane fusion protein MdtE</t>
  </si>
  <si>
    <t>3818870.0</t>
  </si>
  <si>
    <t>3817149.0</t>
  </si>
  <si>
    <t>3817649.0</t>
  </si>
  <si>
    <t>3818871.0</t>
  </si>
  <si>
    <t>3819371.0</t>
  </si>
  <si>
    <t>3713364.0</t>
  </si>
  <si>
    <t>3714365.0</t>
  </si>
  <si>
    <t>b3549</t>
  </si>
  <si>
    <t>3-methyl-adenine DNA glycosylase I; constitutive</t>
  </si>
  <si>
    <t>b3551</t>
  </si>
  <si>
    <t>biotin sulfoxide reductase</t>
  </si>
  <si>
    <t>3896198.0</t>
  </si>
  <si>
    <t>3894477.0</t>
  </si>
  <si>
    <t>3894977.0</t>
  </si>
  <si>
    <t>3896199.0</t>
  </si>
  <si>
    <t>3896699.0</t>
  </si>
  <si>
    <t>3789471.0</t>
  </si>
  <si>
    <t>3790472.0</t>
  </si>
  <si>
    <t>b3616</t>
  </si>
  <si>
    <t>threonine dehydrogenase</t>
  </si>
  <si>
    <t>b3615</t>
  </si>
  <si>
    <t>UDP-glucuronate:LPS(HepIII) glycosyltransferase</t>
  </si>
  <si>
    <t>3914395.0</t>
  </si>
  <si>
    <t>3912674.0</t>
  </si>
  <si>
    <t>3913174.0</t>
  </si>
  <si>
    <t>3914396.0</t>
  </si>
  <si>
    <t>3914896.0</t>
  </si>
  <si>
    <t>3806447.0</t>
  </si>
  <si>
    <t>3807448.0</t>
  </si>
  <si>
    <t>b3632</t>
  </si>
  <si>
    <t>lipopolysaccharide core heptosyltransferase 3</t>
  </si>
  <si>
    <t>b3631</t>
  </si>
  <si>
    <t>lipopolysaccharide glucosyltransferase I</t>
  </si>
  <si>
    <t>4037796.0</t>
  </si>
  <si>
    <t>4036075.0</t>
  </si>
  <si>
    <t>4036575.0</t>
  </si>
  <si>
    <t>4037797.0</t>
  </si>
  <si>
    <t>4038297.0</t>
  </si>
  <si>
    <t>3928627.0</t>
  </si>
  <si>
    <t>3929628.0</t>
  </si>
  <si>
    <t>b3746</t>
  </si>
  <si>
    <t>regulatory ATPase RavA</t>
  </si>
  <si>
    <t>b3745</t>
  </si>
  <si>
    <t>protein ViaA</t>
  </si>
  <si>
    <t>4123976.0</t>
  </si>
  <si>
    <t>4122255.0</t>
  </si>
  <si>
    <t>4122755.0</t>
  </si>
  <si>
    <t>4123977.0</t>
  </si>
  <si>
    <t>4124477.0</t>
  </si>
  <si>
    <t>4013586.0</t>
  </si>
  <si>
    <t>4014587.0</t>
  </si>
  <si>
    <t>b3829</t>
  </si>
  <si>
    <t>cobalamin-independent homocysteine transmethylase</t>
  </si>
  <si>
    <t>4184813.0</t>
  </si>
  <si>
    <t>4183092.0</t>
  </si>
  <si>
    <t>4183592.0</t>
  </si>
  <si>
    <t>4184814.0</t>
  </si>
  <si>
    <t>4185314.0</t>
  </si>
  <si>
    <t>4070760.0</t>
  </si>
  <si>
    <t>4071761.0</t>
  </si>
  <si>
    <t>b3880</t>
  </si>
  <si>
    <t>sulfoquinovose isomerase</t>
  </si>
  <si>
    <t>4187487.0</t>
  </si>
  <si>
    <t>4185766.0</t>
  </si>
  <si>
    <t>4186266.0</t>
  </si>
  <si>
    <t>4187488.0</t>
  </si>
  <si>
    <t>4187988.0</t>
  </si>
  <si>
    <t>4072213.0</t>
  </si>
  <si>
    <t>4073214.0</t>
  </si>
  <si>
    <t>b3881</t>
  </si>
  <si>
    <t>6-deoxy-6-sulfofructose-1-phosphate aldolase</t>
  </si>
  <si>
    <t>b3882</t>
  </si>
  <si>
    <t>3-sulfolactaldehyde reductase</t>
  </si>
  <si>
    <t>4250091.0</t>
  </si>
  <si>
    <t>4248370.0</t>
  </si>
  <si>
    <t>4248870.0</t>
  </si>
  <si>
    <t>4250092.0</t>
  </si>
  <si>
    <t>4250592.0</t>
  </si>
  <si>
    <t>4133596.0</t>
  </si>
  <si>
    <t>4134597.0</t>
  </si>
  <si>
    <t>b3942</t>
  </si>
  <si>
    <t>hydroperoxidase I</t>
  </si>
  <si>
    <t>4269698.0</t>
  </si>
  <si>
    <t>4267977.0</t>
  </si>
  <si>
    <t>4268477.0</t>
  </si>
  <si>
    <t>4269699.0</t>
  </si>
  <si>
    <t>4270199.0</t>
  </si>
  <si>
    <t>4151982.0</t>
  </si>
  <si>
    <t>4152983.0</t>
  </si>
  <si>
    <t>b3956</t>
  </si>
  <si>
    <t>phosphoenolpyruvate carboxylase</t>
  </si>
  <si>
    <t>4294894.0</t>
  </si>
  <si>
    <t>4293173.0</t>
  </si>
  <si>
    <t>4293673.0</t>
  </si>
  <si>
    <t>4294895.0</t>
  </si>
  <si>
    <t>4295395.0</t>
  </si>
  <si>
    <t>3470315.0</t>
  </si>
  <si>
    <t>3471314.0</t>
  </si>
  <si>
    <t>b3339</t>
  </si>
  <si>
    <t>translation elongation factor Tu 1</t>
  </si>
  <si>
    <t>4479875.0</t>
  </si>
  <si>
    <t>4478154.0</t>
  </si>
  <si>
    <t>4478654.0</t>
  </si>
  <si>
    <t>4479876.0</t>
  </si>
  <si>
    <t>4480376.0</t>
  </si>
  <si>
    <t>4359717.0</t>
  </si>
  <si>
    <t>4360718.0</t>
  </si>
  <si>
    <t>b4132</t>
  </si>
  <si>
    <t>lysine:cadaverine antiporter</t>
  </si>
  <si>
    <t>b4133</t>
  </si>
  <si>
    <t>DNA-binding transcriptional activator CadC</t>
  </si>
  <si>
    <t>4595389.0</t>
  </si>
  <si>
    <t>4593668.0</t>
  </si>
  <si>
    <t>4594168.0</t>
  </si>
  <si>
    <t>4595390.0</t>
  </si>
  <si>
    <t>4595890.0</t>
  </si>
  <si>
    <t>4474010.0</t>
  </si>
  <si>
    <t>4475011.0</t>
  </si>
  <si>
    <t>b4249</t>
  </si>
  <si>
    <t>c-di-GMP-binding biofilm dispersal mediator protein</t>
  </si>
  <si>
    <t>b4252</t>
  </si>
  <si>
    <t>DUF386 domain-containing toxin-antitoxin biofilm protein TabA</t>
  </si>
  <si>
    <t>4624148.0</t>
  </si>
  <si>
    <t>4622427.0</t>
  </si>
  <si>
    <t>4622927.0</t>
  </si>
  <si>
    <t>4624149.0</t>
  </si>
  <si>
    <t>4624649.0</t>
  </si>
  <si>
    <t>4501548.0</t>
  </si>
  <si>
    <t>4502549.0</t>
  </si>
  <si>
    <t>b4277</t>
  </si>
  <si>
    <t>KpLE2 phage-like element; uncharacterized protein YjgZ</t>
  </si>
  <si>
    <t>b4278</t>
  </si>
  <si>
    <t>KpLE2 phage-like element; IS4 putative transposase</t>
  </si>
  <si>
    <t>72401.0</t>
  </si>
  <si>
    <t>70680.0</t>
  </si>
  <si>
    <t>71180.0</t>
  </si>
  <si>
    <t>72402.0</t>
  </si>
  <si>
    <t>72902.0</t>
  </si>
  <si>
    <t>71681.0</t>
  </si>
  <si>
    <t>b0065</t>
  </si>
  <si>
    <t>DedA family protein YabI</t>
  </si>
  <si>
    <t>b0064</t>
  </si>
  <si>
    <t>DNA-binding transcriptional dual regulator AraC</t>
  </si>
  <si>
    <t>163467.0</t>
  </si>
  <si>
    <t>161746.0</t>
  </si>
  <si>
    <t>162246.0</t>
  </si>
  <si>
    <t>163468.0</t>
  </si>
  <si>
    <t>163968.0</t>
  </si>
  <si>
    <t>160525.0</t>
  </si>
  <si>
    <t>161526.0</t>
  </si>
  <si>
    <t>b0145</t>
  </si>
  <si>
    <t>RNA polymerase-binding transcription factor DksA</t>
  </si>
  <si>
    <t>b0147</t>
  </si>
  <si>
    <t>RNA 2';3'-cyclic phosphodiesterase</t>
  </si>
  <si>
    <t>185134.0</t>
  </si>
  <si>
    <t>183413.0</t>
  </si>
  <si>
    <t>183913.0</t>
  </si>
  <si>
    <t>185135.0</t>
  </si>
  <si>
    <t>185635.0</t>
  </si>
  <si>
    <t>180971.0</t>
  </si>
  <si>
    <t>181972.0</t>
  </si>
  <si>
    <t>222486.0</t>
  </si>
  <si>
    <t>220765.0</t>
  </si>
  <si>
    <t>221265.0</t>
  </si>
  <si>
    <t>222487.0</t>
  </si>
  <si>
    <t>222987.0</t>
  </si>
  <si>
    <t>217102.0</t>
  </si>
  <si>
    <t>218103.0</t>
  </si>
  <si>
    <t>b0194</t>
  </si>
  <si>
    <t>proline--tRNA ligase</t>
  </si>
  <si>
    <t>365517.0</t>
  </si>
  <si>
    <t>363796.0</t>
  </si>
  <si>
    <t>364296.0</t>
  </si>
  <si>
    <t>365518.0</t>
  </si>
  <si>
    <t>366018.0</t>
  </si>
  <si>
    <t>358912.0</t>
  </si>
  <si>
    <t>359913.0</t>
  </si>
  <si>
    <t>b0340</t>
  </si>
  <si>
    <t>cyanase</t>
  </si>
  <si>
    <t>b0339</t>
  </si>
  <si>
    <t>carbonic anhydrase 1</t>
  </si>
  <si>
    <t>414694.0</t>
  </si>
  <si>
    <t>412973.0</t>
  </si>
  <si>
    <t>413473.0</t>
  </si>
  <si>
    <t>414695.0</t>
  </si>
  <si>
    <t>415195.0</t>
  </si>
  <si>
    <t>406868.0</t>
  </si>
  <si>
    <t>407869.0</t>
  </si>
  <si>
    <t>b0388</t>
  </si>
  <si>
    <t>shikimate kinase 2</t>
  </si>
  <si>
    <t>b0390</t>
  </si>
  <si>
    <t>protein AroM</t>
  </si>
  <si>
    <t>541039.0</t>
  </si>
  <si>
    <t>539318.0</t>
  </si>
  <si>
    <t>539818.0</t>
  </si>
  <si>
    <t>541040.0</t>
  </si>
  <si>
    <t>541540.0</t>
  </si>
  <si>
    <t>531992.0</t>
  </si>
  <si>
    <t>532993.0</t>
  </si>
  <si>
    <t>b0504</t>
  </si>
  <si>
    <t>DNA-binding transcriptional activator AllS</t>
  </si>
  <si>
    <t>557211.0</t>
  </si>
  <si>
    <t>555490.0</t>
  </si>
  <si>
    <t>555990.0</t>
  </si>
  <si>
    <t>557212.0</t>
  </si>
  <si>
    <t>557712.0</t>
  </si>
  <si>
    <t>546943.0</t>
  </si>
  <si>
    <t>547944.0</t>
  </si>
  <si>
    <t>b0518</t>
  </si>
  <si>
    <t>putative acyl-CoA synthetase FdrA</t>
  </si>
  <si>
    <t>623873.0</t>
  </si>
  <si>
    <t>622152.0</t>
  </si>
  <si>
    <t>622652.0</t>
  </si>
  <si>
    <t>623874.0</t>
  </si>
  <si>
    <t>624374.0</t>
  </si>
  <si>
    <t>612384.0</t>
  </si>
  <si>
    <t>613385.0</t>
  </si>
  <si>
    <t>633054.0</t>
  </si>
  <si>
    <t>631333.0</t>
  </si>
  <si>
    <t>631833.0</t>
  </si>
  <si>
    <t>633055.0</t>
  </si>
  <si>
    <t>633555.0</t>
  </si>
  <si>
    <t>620344.0</t>
  </si>
  <si>
    <t>621345.0</t>
  </si>
  <si>
    <t>b0590</t>
  </si>
  <si>
    <t>ferric enterobactin ABC transporter membrane subunit FebD</t>
  </si>
  <si>
    <t>721890.0</t>
  </si>
  <si>
    <t>720169.0</t>
  </si>
  <si>
    <t>720669.0</t>
  </si>
  <si>
    <t>721891.0</t>
  </si>
  <si>
    <t>722391.0</t>
  </si>
  <si>
    <t>707959.0</t>
  </si>
  <si>
    <t>708960.0</t>
  </si>
  <si>
    <t>b0681</t>
  </si>
  <si>
    <t>chitobiose outer membrane channel</t>
  </si>
  <si>
    <t>767454.0</t>
  </si>
  <si>
    <t>765733.0</t>
  </si>
  <si>
    <t>766233.0</t>
  </si>
  <si>
    <t>767455.0</t>
  </si>
  <si>
    <t>767955.0</t>
  </si>
  <si>
    <t>752302.0</t>
  </si>
  <si>
    <t>753303.0</t>
  </si>
  <si>
    <t>b0719</t>
  </si>
  <si>
    <t>putative fimbrial protein YbgD</t>
  </si>
  <si>
    <t>b0720</t>
  </si>
  <si>
    <t>citrate synthase</t>
  </si>
  <si>
    <t>801172.0</t>
  </si>
  <si>
    <t>799451.0</t>
  </si>
  <si>
    <t>799951.0</t>
  </si>
  <si>
    <t>801173.0</t>
  </si>
  <si>
    <t>801673.0</t>
  </si>
  <si>
    <t>784799.0</t>
  </si>
  <si>
    <t>785800.0</t>
  </si>
  <si>
    <t>b0752</t>
  </si>
  <si>
    <t>Zn(2(+))/Cd(2(+))/Ni(2(+))/Cu(2(+)) exporter</t>
  </si>
  <si>
    <t>b0754</t>
  </si>
  <si>
    <t>3-deoxy-7-phosphoheptulonate synthase; Phe-sensitive</t>
  </si>
  <si>
    <t>852933.0</t>
  </si>
  <si>
    <t>851212.0</t>
  </si>
  <si>
    <t>851712.0</t>
  </si>
  <si>
    <t>852934.0</t>
  </si>
  <si>
    <t>853434.0</t>
  </si>
  <si>
    <t>835339.0</t>
  </si>
  <si>
    <t>836340.0</t>
  </si>
  <si>
    <t>b0800</t>
  </si>
  <si>
    <t>nonspecific DNA-binding protein YbiB</t>
  </si>
  <si>
    <t>917156.0</t>
  </si>
  <si>
    <t>915435.0</t>
  </si>
  <si>
    <t>915935.0</t>
  </si>
  <si>
    <t>917157.0</t>
  </si>
  <si>
    <t>917657.0</t>
  </si>
  <si>
    <t>898341.0</t>
  </si>
  <si>
    <t>899342.0</t>
  </si>
  <si>
    <t>b0858</t>
  </si>
  <si>
    <t>b0859</t>
  </si>
  <si>
    <t>23S rRNA m(5)U747 methyltransferase</t>
  </si>
  <si>
    <t>931900.0</t>
  </si>
  <si>
    <t>930179.0</t>
  </si>
  <si>
    <t>930679.0</t>
  </si>
  <si>
    <t>931901.0</t>
  </si>
  <si>
    <t>932401.0</t>
  </si>
  <si>
    <t>911864.0</t>
  </si>
  <si>
    <t>912865.0</t>
  </si>
  <si>
    <t>b0872</t>
  </si>
  <si>
    <t>NADH oxidoreductase</t>
  </si>
  <si>
    <t>b0873</t>
  </si>
  <si>
    <t>protein S-nitrosylase</t>
  </si>
  <si>
    <t>952975.0</t>
  </si>
  <si>
    <t>951254.0</t>
  </si>
  <si>
    <t>951754.0</t>
  </si>
  <si>
    <t>952976.0</t>
  </si>
  <si>
    <t>953476.0</t>
  </si>
  <si>
    <t>931718.0</t>
  </si>
  <si>
    <t>932719.0</t>
  </si>
  <si>
    <t>b0888</t>
  </si>
  <si>
    <t>thioredoxin reductase</t>
  </si>
  <si>
    <t>b0889</t>
  </si>
  <si>
    <t>DNA-binding transcriptional dual regulator Lrp</t>
  </si>
  <si>
    <t>994867.0</t>
  </si>
  <si>
    <t>993146.0</t>
  </si>
  <si>
    <t>993646.0</t>
  </si>
  <si>
    <t>994868.0</t>
  </si>
  <si>
    <t>995368.0</t>
  </si>
  <si>
    <t>972389.0</t>
  </si>
  <si>
    <t>973390.0</t>
  </si>
  <si>
    <t>b0919</t>
  </si>
  <si>
    <t>putative phosphotransferase YcbJ</t>
  </si>
  <si>
    <t>b0920</t>
  </si>
  <si>
    <t>envelope biogenesis factor</t>
  </si>
  <si>
    <t>1048839.0</t>
  </si>
  <si>
    <t>1047118.0</t>
  </si>
  <si>
    <t>1047618.0</t>
  </si>
  <si>
    <t>1048840.0</t>
  </si>
  <si>
    <t>1049340.0</t>
  </si>
  <si>
    <t>1025140.0</t>
  </si>
  <si>
    <t>1026141.0</t>
  </si>
  <si>
    <t>b0962</t>
  </si>
  <si>
    <t>DNA helicase IV</t>
  </si>
  <si>
    <t>1096394.0</t>
  </si>
  <si>
    <t>1094673.0</t>
  </si>
  <si>
    <t>1095173.0</t>
  </si>
  <si>
    <t>1096395.0</t>
  </si>
  <si>
    <t>1096895.0</t>
  </si>
  <si>
    <t>1071474.0</t>
  </si>
  <si>
    <t>1072475.0</t>
  </si>
  <si>
    <t>b1009</t>
  </si>
  <si>
    <t>putative aminoacrylate hydrolase</t>
  </si>
  <si>
    <t>b1011</t>
  </si>
  <si>
    <t>peroxyureidoacrylate/ureidoacrylate amidohydrolase</t>
  </si>
  <si>
    <t>1143359.0</t>
  </si>
  <si>
    <t>1141638.0</t>
  </si>
  <si>
    <t>1142138.0</t>
  </si>
  <si>
    <t>1143360.0</t>
  </si>
  <si>
    <t>1143860.0</t>
  </si>
  <si>
    <t>1117218.0</t>
  </si>
  <si>
    <t>1118219.0</t>
  </si>
  <si>
    <t>b1056</t>
  </si>
  <si>
    <t>protein YceI</t>
  </si>
  <si>
    <t>b1055</t>
  </si>
  <si>
    <t>UPF0176 protein YceA</t>
  </si>
  <si>
    <t>1154980.0</t>
  </si>
  <si>
    <t>1153259.0</t>
  </si>
  <si>
    <t>1153759.0</t>
  </si>
  <si>
    <t>1154981.0</t>
  </si>
  <si>
    <t>1155481.0</t>
  </si>
  <si>
    <t>1127618.0</t>
  </si>
  <si>
    <t>1128619.0</t>
  </si>
  <si>
    <t>b1068</t>
  </si>
  <si>
    <t>putative oxidoreductase YceM</t>
  </si>
  <si>
    <t>b1069</t>
  </si>
  <si>
    <t>putative lipid II flippase MurJ</t>
  </si>
  <si>
    <t>1183369.0</t>
  </si>
  <si>
    <t>1181648.0</t>
  </si>
  <si>
    <t>1182148.0</t>
  </si>
  <si>
    <t>1183370.0</t>
  </si>
  <si>
    <t>1183870.0</t>
  </si>
  <si>
    <t>1154786.0</t>
  </si>
  <si>
    <t>1155787.0</t>
  </si>
  <si>
    <t>b1097</t>
  </si>
  <si>
    <t>endolytic murein transglycosylase</t>
  </si>
  <si>
    <t>b1099</t>
  </si>
  <si>
    <t>DNA polymerase III subunit delta'</t>
  </si>
  <si>
    <t>1236963.0</t>
  </si>
  <si>
    <t>1235242.0</t>
  </si>
  <si>
    <t>1235742.0</t>
  </si>
  <si>
    <t>1236964.0</t>
  </si>
  <si>
    <t>1237464.0</t>
  </si>
  <si>
    <t>1207159.0</t>
  </si>
  <si>
    <t>1208160.0</t>
  </si>
  <si>
    <t>b1153</t>
  </si>
  <si>
    <t>e14 prophage; conserved protein YmfQ</t>
  </si>
  <si>
    <t>b1155</t>
  </si>
  <si>
    <t>e14 prophage; putative tail fiber assembly protein TfaP</t>
  </si>
  <si>
    <t>1278178.0</t>
  </si>
  <si>
    <t>1276457.0</t>
  </si>
  <si>
    <t>1276957.0</t>
  </si>
  <si>
    <t>1278179.0</t>
  </si>
  <si>
    <t>1278679.0</t>
  </si>
  <si>
    <t>1247153.0</t>
  </si>
  <si>
    <t>1248154.0</t>
  </si>
  <si>
    <t>b1197</t>
  </si>
  <si>
    <t>periplasmic trehalase</t>
  </si>
  <si>
    <t>b1198</t>
  </si>
  <si>
    <t>dihydroxyacetone kinase subunit M</t>
  </si>
  <si>
    <t>1357802.0</t>
  </si>
  <si>
    <t>1356081.0</t>
  </si>
  <si>
    <t>1356581.0</t>
  </si>
  <si>
    <t>1357803.0</t>
  </si>
  <si>
    <t>1358303.0</t>
  </si>
  <si>
    <t>1325556.0</t>
  </si>
  <si>
    <t>1326557.0</t>
  </si>
  <si>
    <t>b1268</t>
  </si>
  <si>
    <t>DUF2207 domain-containing protein YciQ</t>
  </si>
  <si>
    <t>1455069.0</t>
  </si>
  <si>
    <t>1453348.0</t>
  </si>
  <si>
    <t>1453848.0</t>
  </si>
  <si>
    <t>1455070.0</t>
  </si>
  <si>
    <t>1455570.0</t>
  </si>
  <si>
    <t>1421602.0</t>
  </si>
  <si>
    <t>1422603.0</t>
  </si>
  <si>
    <t>1474345.0</t>
  </si>
  <si>
    <t>1472624.0</t>
  </si>
  <si>
    <t>1473124.0</t>
  </si>
  <si>
    <t>1474346.0</t>
  </si>
  <si>
    <t>1474846.0</t>
  </si>
  <si>
    <t>1439657.0</t>
  </si>
  <si>
    <t>1440658.0</t>
  </si>
  <si>
    <t>b1378</t>
  </si>
  <si>
    <t>putative pyruvate-flavodoxin oxidoreductase</t>
  </si>
  <si>
    <t>1563020.0</t>
  </si>
  <si>
    <t>1561299.0</t>
  </si>
  <si>
    <t>1561799.0</t>
  </si>
  <si>
    <t>1563021.0</t>
  </si>
  <si>
    <t>1563521.0</t>
  </si>
  <si>
    <t>1527111.0</t>
  </si>
  <si>
    <t>1528112.0</t>
  </si>
  <si>
    <t>b1455</t>
  </si>
  <si>
    <t>DUF5445 domain-containing protein YncH</t>
  </si>
  <si>
    <t>b1456</t>
  </si>
  <si>
    <t>RhsE protein in rhs element</t>
  </si>
  <si>
    <t>1595327.0</t>
  </si>
  <si>
    <t>1593606.0</t>
  </si>
  <si>
    <t>1594106.0</t>
  </si>
  <si>
    <t>1595328.0</t>
  </si>
  <si>
    <t>1595828.0</t>
  </si>
  <si>
    <t>1558197.0</t>
  </si>
  <si>
    <t>1559198.0</t>
  </si>
  <si>
    <t>1622377.0</t>
  </si>
  <si>
    <t>1620656.0</t>
  </si>
  <si>
    <t>1621156.0</t>
  </si>
  <si>
    <t>1622378.0</t>
  </si>
  <si>
    <t>1622878.0</t>
  </si>
  <si>
    <t>1584026.0</t>
  </si>
  <si>
    <t>1585027.0</t>
  </si>
  <si>
    <t>1662204.0</t>
  </si>
  <si>
    <t>1660483.0</t>
  </si>
  <si>
    <t>1660983.0</t>
  </si>
  <si>
    <t>1662205.0</t>
  </si>
  <si>
    <t>1662705.0</t>
  </si>
  <si>
    <t>1622632.0</t>
  </si>
  <si>
    <t>1623633.0</t>
  </si>
  <si>
    <t>b1535</t>
  </si>
  <si>
    <t>diguanylate cyclase DgcZ</t>
  </si>
  <si>
    <t>1760459.0</t>
  </si>
  <si>
    <t>1758738.0</t>
  </si>
  <si>
    <t>1759238.0</t>
  </si>
  <si>
    <t>1760460.0</t>
  </si>
  <si>
    <t>1760960.0</t>
  </si>
  <si>
    <t>1719666.0</t>
  </si>
  <si>
    <t>1720667.0</t>
  </si>
  <si>
    <t>b1642</t>
  </si>
  <si>
    <t>DNA-binding transcriptional dual regulator SlyA</t>
  </si>
  <si>
    <t>1876251.0</t>
  </si>
  <si>
    <t>1874530.0</t>
  </si>
  <si>
    <t>1875030.0</t>
  </si>
  <si>
    <t>1876252.0</t>
  </si>
  <si>
    <t>1876752.0</t>
  </si>
  <si>
    <t>1834237.0</t>
  </si>
  <si>
    <t>1835238.0</t>
  </si>
  <si>
    <t>b1752</t>
  </si>
  <si>
    <t>DedA family protein YdjZ</t>
  </si>
  <si>
    <t>b1751</t>
  </si>
  <si>
    <t>4Fe-4S ferredoxin-type domain-containing protein YdjY</t>
  </si>
  <si>
    <t>1901380.0</t>
  </si>
  <si>
    <t>1899659.0</t>
  </si>
  <si>
    <t>1900159.0</t>
  </si>
  <si>
    <t>1901381.0</t>
  </si>
  <si>
    <t>1901881.0</t>
  </si>
  <si>
    <t>1858145.0</t>
  </si>
  <si>
    <t>1859146.0</t>
  </si>
  <si>
    <t>b1775</t>
  </si>
  <si>
    <t>putative transporter YdjK</t>
  </si>
  <si>
    <t>b1774</t>
  </si>
  <si>
    <t>putative zinc-binding dehydrogenase YdjJ</t>
  </si>
  <si>
    <t>1937677.0</t>
  </si>
  <si>
    <t>1935956.0</t>
  </si>
  <si>
    <t>1936456.0</t>
  </si>
  <si>
    <t>1937678.0</t>
  </si>
  <si>
    <t>1938178.0</t>
  </si>
  <si>
    <t>1893221.0</t>
  </si>
  <si>
    <t>1894222.0</t>
  </si>
  <si>
    <t>b1810</t>
  </si>
  <si>
    <t>DUF1889 domain-containing protein YoaC</t>
  </si>
  <si>
    <t>2018776.0</t>
  </si>
  <si>
    <t>2017055.0</t>
  </si>
  <si>
    <t>2017555.0</t>
  </si>
  <si>
    <t>2018777.0</t>
  </si>
  <si>
    <t>2019277.0</t>
  </si>
  <si>
    <t>1973099.0</t>
  </si>
  <si>
    <t>1974100.0</t>
  </si>
  <si>
    <t>b1887</t>
  </si>
  <si>
    <t>chemotaxis protein CheW</t>
  </si>
  <si>
    <t>b1888</t>
  </si>
  <si>
    <t>chemotaxis protein CheA</t>
  </si>
  <si>
    <t>2045536.0</t>
  </si>
  <si>
    <t>2043815.0</t>
  </si>
  <si>
    <t>2044315.0</t>
  </si>
  <si>
    <t>2045537.0</t>
  </si>
  <si>
    <t>2046037.0</t>
  </si>
  <si>
    <t>1998638.0</t>
  </si>
  <si>
    <t>1999639.0</t>
  </si>
  <si>
    <t>b1919</t>
  </si>
  <si>
    <t>D-cysteine desulfhydrase</t>
  </si>
  <si>
    <t>2082706.0</t>
  </si>
  <si>
    <t>2080985.0</t>
  </si>
  <si>
    <t>2081485.0</t>
  </si>
  <si>
    <t>2082707.0</t>
  </si>
  <si>
    <t>2083207.0</t>
  </si>
  <si>
    <t>2034587.0</t>
  </si>
  <si>
    <t>2035588.0</t>
  </si>
  <si>
    <t>b4496</t>
  </si>
  <si>
    <t>putative outer membrane protein YedS; N-terminal fragment</t>
  </si>
  <si>
    <t>2159967.0</t>
  </si>
  <si>
    <t>2158246.0</t>
  </si>
  <si>
    <t>2158746.0</t>
  </si>
  <si>
    <t>2159968.0</t>
  </si>
  <si>
    <t>2160468.0</t>
  </si>
  <si>
    <t>2110627.0</t>
  </si>
  <si>
    <t>2111628.0</t>
  </si>
  <si>
    <t>b2040</t>
  </si>
  <si>
    <t>dTDP-4-dehydrorhamnose reductase</t>
  </si>
  <si>
    <t>2201930.0</t>
  </si>
  <si>
    <t>2200209.0</t>
  </si>
  <si>
    <t>2200709.0</t>
  </si>
  <si>
    <t>2201931.0</t>
  </si>
  <si>
    <t>2202431.0</t>
  </si>
  <si>
    <t>2151369.0</t>
  </si>
  <si>
    <t>2152370.0</t>
  </si>
  <si>
    <t>b2071</t>
  </si>
  <si>
    <t>DUF2314 domain-containing protein YegJ</t>
  </si>
  <si>
    <t>b2072</t>
  </si>
  <si>
    <t>protein-serine/threonine phosphatase PphC</t>
  </si>
  <si>
    <t>2247001.0</t>
  </si>
  <si>
    <t>2245280.0</t>
  </si>
  <si>
    <t>2245780.0</t>
  </si>
  <si>
    <t>2247002.0</t>
  </si>
  <si>
    <t>2247502.0</t>
  </si>
  <si>
    <t>2195219.0</t>
  </si>
  <si>
    <t>2196220.0</t>
  </si>
  <si>
    <t>2323189.0</t>
  </si>
  <si>
    <t>2321468.0</t>
  </si>
  <si>
    <t>2321968.0</t>
  </si>
  <si>
    <t>2323190.0</t>
  </si>
  <si>
    <t>2323690.0</t>
  </si>
  <si>
    <t>2270186.0</t>
  </si>
  <si>
    <t>2271187.0</t>
  </si>
  <si>
    <t>b2175</t>
  </si>
  <si>
    <t>peptidoglycan DD-endopeptidase/peptidoglycan LD-carboxypeptidase</t>
  </si>
  <si>
    <t>b2176</t>
  </si>
  <si>
    <t>putative c-di-GMP phosphodiesterase PdeN</t>
  </si>
  <si>
    <t>2334055.0</t>
  </si>
  <si>
    <t>2332334.0</t>
  </si>
  <si>
    <t>2332834.0</t>
  </si>
  <si>
    <t>2334056.0</t>
  </si>
  <si>
    <t>2334556.0</t>
  </si>
  <si>
    <t>2279831.0</t>
  </si>
  <si>
    <t>2280832.0</t>
  </si>
  <si>
    <t>b2184</t>
  </si>
  <si>
    <t>putative DNA repair helicase RadD</t>
  </si>
  <si>
    <t>b2183</t>
  </si>
  <si>
    <t>16S rRNA pseudouridine(516) synthase</t>
  </si>
  <si>
    <t>2405648.0</t>
  </si>
  <si>
    <t>2403927.0</t>
  </si>
  <si>
    <t>2404427.0</t>
  </si>
  <si>
    <t>2405649.0</t>
  </si>
  <si>
    <t>2406149.0</t>
  </si>
  <si>
    <t>2350203.0</t>
  </si>
  <si>
    <t>2351204.0</t>
  </si>
  <si>
    <t>b2240</t>
  </si>
  <si>
    <t>sn-glycerol 3-phosphate:phosphate antiporter</t>
  </si>
  <si>
    <t>b2239</t>
  </si>
  <si>
    <t>glycerophosphoryl diester phosphodiesterase</t>
  </si>
  <si>
    <t>2414833.0</t>
  </si>
  <si>
    <t>2413112.0</t>
  </si>
  <si>
    <t>2413612.0</t>
  </si>
  <si>
    <t>2414834.0</t>
  </si>
  <si>
    <t>2415334.0</t>
  </si>
  <si>
    <t>2358167.0</t>
  </si>
  <si>
    <t>2359168.0</t>
  </si>
  <si>
    <t>b2246</t>
  </si>
  <si>
    <t>putative transporter YfaV</t>
  </si>
  <si>
    <t>b2245</t>
  </si>
  <si>
    <t>2-keto-3-deoxy-L-rhamnonate aldolase</t>
  </si>
  <si>
    <t>2457702.0</t>
  </si>
  <si>
    <t>2455981.0</t>
  </si>
  <si>
    <t>2456481.0</t>
  </si>
  <si>
    <t>2457703.0</t>
  </si>
  <si>
    <t>2458203.0</t>
  </si>
  <si>
    <t>2399815.0</t>
  </si>
  <si>
    <t>2400816.0</t>
  </si>
  <si>
    <t>b2284</t>
  </si>
  <si>
    <t>NADH:quinone oxidoreductase subunit F</t>
  </si>
  <si>
    <t>2485814.0</t>
  </si>
  <si>
    <t>2484093.0</t>
  </si>
  <si>
    <t>2484593.0</t>
  </si>
  <si>
    <t>2485815.0</t>
  </si>
  <si>
    <t>2486315.0</t>
  </si>
  <si>
    <t>2426706.0</t>
  </si>
  <si>
    <t>2427707.0</t>
  </si>
  <si>
    <t>b2309</t>
  </si>
  <si>
    <t>histidine ABC transporter periplasmic binding protein</t>
  </si>
  <si>
    <t>b2310</t>
  </si>
  <si>
    <t>lysine/arginine/ornithine ABC transporter periplasmic binding protein</t>
  </si>
  <si>
    <t>2490606.0</t>
  </si>
  <si>
    <t>2488885.0</t>
  </si>
  <si>
    <t>2489385.0</t>
  </si>
  <si>
    <t>2490607.0</t>
  </si>
  <si>
    <t>2491107.0</t>
  </si>
  <si>
    <t>2430277.0</t>
  </si>
  <si>
    <t>2431278.0</t>
  </si>
  <si>
    <t>b2313</t>
  </si>
  <si>
    <t>colicin V production protein</t>
  </si>
  <si>
    <t>b2314</t>
  </si>
  <si>
    <t>cell division protein DedD</t>
  </si>
  <si>
    <t>2676992.0</t>
  </si>
  <si>
    <t>2675271.0</t>
  </si>
  <si>
    <t>2675771.0</t>
  </si>
  <si>
    <t>2676993.0</t>
  </si>
  <si>
    <t>2677493.0</t>
  </si>
  <si>
    <t>2615442.0</t>
  </si>
  <si>
    <t>2616443.0</t>
  </si>
  <si>
    <t>b2493</t>
  </si>
  <si>
    <t>putative transporter YfgO</t>
  </si>
  <si>
    <t>b2494</t>
  </si>
  <si>
    <t>beta-barrel assembly-enhancing protease</t>
  </si>
  <si>
    <t>2693551.0</t>
  </si>
  <si>
    <t>2691830.0</t>
  </si>
  <si>
    <t>2692330.0</t>
  </si>
  <si>
    <t>2693552.0</t>
  </si>
  <si>
    <t>2694052.0</t>
  </si>
  <si>
    <t>2630780.0</t>
  </si>
  <si>
    <t>2631781.0</t>
  </si>
  <si>
    <t>b2506</t>
  </si>
  <si>
    <t>nalidixic acid resistance protein YfgI</t>
  </si>
  <si>
    <t>b2507</t>
  </si>
  <si>
    <t>GMP synthetase</t>
  </si>
  <si>
    <t>2702136.0</t>
  </si>
  <si>
    <t>2700415.0</t>
  </si>
  <si>
    <t>2700915.0</t>
  </si>
  <si>
    <t>2702137.0</t>
  </si>
  <si>
    <t>2702637.0</t>
  </si>
  <si>
    <t>2638144.0</t>
  </si>
  <si>
    <t>2639145.0</t>
  </si>
  <si>
    <t>b2513</t>
  </si>
  <si>
    <t>ancillary SecYEG translocon subunit</t>
  </si>
  <si>
    <t>b2512</t>
  </si>
  <si>
    <t>outer membrane protein assembly factor BamB</t>
  </si>
  <si>
    <t>2744891.0</t>
  </si>
  <si>
    <t>2743170.0</t>
  </si>
  <si>
    <t>2743670.0</t>
  </si>
  <si>
    <t>2744892.0</t>
  </si>
  <si>
    <t>2745392.0</t>
  </si>
  <si>
    <t>2679678.0</t>
  </si>
  <si>
    <t>2680679.0</t>
  </si>
  <si>
    <t>b2549</t>
  </si>
  <si>
    <t>DUF5107 domain-containing protein YphG</t>
  </si>
  <si>
    <t>2776956.0</t>
  </si>
  <si>
    <t>2775235.0</t>
  </si>
  <si>
    <t>2775735.0</t>
  </si>
  <si>
    <t>2776957.0</t>
  </si>
  <si>
    <t>2777457.0</t>
  </si>
  <si>
    <t>2708080.0</t>
  </si>
  <si>
    <t>2709081.0</t>
  </si>
  <si>
    <t>b2572</t>
  </si>
  <si>
    <t>anti-sigma factor</t>
  </si>
  <si>
    <t>b2571</t>
  </si>
  <si>
    <t>anti-sigma factor stabilizing protein RseB</t>
  </si>
  <si>
    <t>2792815.0</t>
  </si>
  <si>
    <t>2791094.0</t>
  </si>
  <si>
    <t>2791594.0</t>
  </si>
  <si>
    <t>2792816.0</t>
  </si>
  <si>
    <t>2793316.0</t>
  </si>
  <si>
    <t>2722718.0</t>
  </si>
  <si>
    <t>2723719.0</t>
  </si>
  <si>
    <t>b2585</t>
  </si>
  <si>
    <t>phosphatidylserine synthase</t>
  </si>
  <si>
    <t>2795675.0</t>
  </si>
  <si>
    <t>2793954.0</t>
  </si>
  <si>
    <t>2794454.0</t>
  </si>
  <si>
    <t>2795676.0</t>
  </si>
  <si>
    <t>2796176.0</t>
  </si>
  <si>
    <t>2724357.0</t>
  </si>
  <si>
    <t>2725358.0</t>
  </si>
  <si>
    <t>b2586</t>
  </si>
  <si>
    <t>protein YfiM</t>
  </si>
  <si>
    <t>b2587</t>
  </si>
  <si>
    <t>alpha-ketoglutarate:H(+) symporter</t>
  </si>
  <si>
    <t>2945431.0</t>
  </si>
  <si>
    <t>2943710.0</t>
  </si>
  <si>
    <t>2944210.0</t>
  </si>
  <si>
    <t>2945432.0</t>
  </si>
  <si>
    <t>2945932.0</t>
  </si>
  <si>
    <t>2872892.0</t>
  </si>
  <si>
    <t>2873893.0</t>
  </si>
  <si>
    <t>b2750</t>
  </si>
  <si>
    <t>adenylyl-sulfate kinase</t>
  </si>
  <si>
    <t>2970858.0</t>
  </si>
  <si>
    <t>2969137.0</t>
  </si>
  <si>
    <t>2969637.0</t>
  </si>
  <si>
    <t>2970859.0</t>
  </si>
  <si>
    <t>2971359.0</t>
  </si>
  <si>
    <t>2897098.0</t>
  </si>
  <si>
    <t>2898099.0</t>
  </si>
  <si>
    <t>b4463</t>
  </si>
  <si>
    <t>putative FAD-containing dehydrogenase</t>
  </si>
  <si>
    <t>b2771</t>
  </si>
  <si>
    <t>putative transporter YgcS</t>
  </si>
  <si>
    <t>2982513.0</t>
  </si>
  <si>
    <t>2980792.0</t>
  </si>
  <si>
    <t>2981292.0</t>
  </si>
  <si>
    <t>2982514.0</t>
  </si>
  <si>
    <t>2983014.0</t>
  </si>
  <si>
    <t>2907532.0</t>
  </si>
  <si>
    <t>2908533.0</t>
  </si>
  <si>
    <t>b2779</t>
  </si>
  <si>
    <t>enolase</t>
  </si>
  <si>
    <t>3009131.0</t>
  </si>
  <si>
    <t>3007410.0</t>
  </si>
  <si>
    <t>3007910.0</t>
  </si>
  <si>
    <t>3009132.0</t>
  </si>
  <si>
    <t>3009632.0</t>
  </si>
  <si>
    <t>2932929.0</t>
  </si>
  <si>
    <t>2933930.0</t>
  </si>
  <si>
    <t>3072259.0</t>
  </si>
  <si>
    <t>3070538.0</t>
  </si>
  <si>
    <t>3071038.0</t>
  </si>
  <si>
    <t>3072260.0</t>
  </si>
  <si>
    <t>3072760.0</t>
  </si>
  <si>
    <t>2994836.0</t>
  </si>
  <si>
    <t>2995837.0</t>
  </si>
  <si>
    <t>b2855</t>
  </si>
  <si>
    <t>putative DNA-binding transcriptional regulator YgeK</t>
  </si>
  <si>
    <t>b2858</t>
  </si>
  <si>
    <t>putative type III secretion system protein</t>
  </si>
  <si>
    <t>3152293.0</t>
  </si>
  <si>
    <t>3150572.0</t>
  </si>
  <si>
    <t>3151072.0</t>
  </si>
  <si>
    <t>3152294.0</t>
  </si>
  <si>
    <t>3152794.0</t>
  </si>
  <si>
    <t>3073649.0</t>
  </si>
  <si>
    <t>3074650.0</t>
  </si>
  <si>
    <t>b2927</t>
  </si>
  <si>
    <t>D-erythrose-4-phosphate dehydrogenase</t>
  </si>
  <si>
    <t>b2928</t>
  </si>
  <si>
    <t>P-loop NTPase domain-containing protein YggC</t>
  </si>
  <si>
    <t>3191661.0</t>
  </si>
  <si>
    <t>3189940.0</t>
  </si>
  <si>
    <t>3190440.0</t>
  </si>
  <si>
    <t>3191662.0</t>
  </si>
  <si>
    <t>3192162.0</t>
  </si>
  <si>
    <t>3111796.0</t>
  </si>
  <si>
    <t>3112797.0</t>
  </si>
  <si>
    <t>b2969</t>
  </si>
  <si>
    <t>putative type II secretion system L-type protein</t>
  </si>
  <si>
    <t>b2970</t>
  </si>
  <si>
    <t>putative type II secretion system C-type protein</t>
  </si>
  <si>
    <t>3256112.0</t>
  </si>
  <si>
    <t>3254391.0</t>
  </si>
  <si>
    <t>3254891.0</t>
  </si>
  <si>
    <t>3256113.0</t>
  </si>
  <si>
    <t>3256613.0</t>
  </si>
  <si>
    <t>3175026.0</t>
  </si>
  <si>
    <t>3176027.0</t>
  </si>
  <si>
    <t>b3030</t>
  </si>
  <si>
    <t>DNA topoisomerase IV subunit B</t>
  </si>
  <si>
    <t>b3032</t>
  </si>
  <si>
    <t>cAMP phosphodiesterase</t>
  </si>
  <si>
    <t>3290980.0</t>
  </si>
  <si>
    <t>3289259.0</t>
  </si>
  <si>
    <t>3289759.0</t>
  </si>
  <si>
    <t>3290981.0</t>
  </si>
  <si>
    <t>3291481.0</t>
  </si>
  <si>
    <t>3208673.0</t>
  </si>
  <si>
    <t>3209674.0</t>
  </si>
  <si>
    <t>b3064</t>
  </si>
  <si>
    <t>N(6)-L-threonylcarbamoyladenine synthase; TsaD subunit</t>
  </si>
  <si>
    <t>b3063</t>
  </si>
  <si>
    <t>L-tartrate:succinate antiporter</t>
  </si>
  <si>
    <t>3310210.0</t>
  </si>
  <si>
    <t>3308489.0</t>
  </si>
  <si>
    <t>3308989.0</t>
  </si>
  <si>
    <t>3310211.0</t>
  </si>
  <si>
    <t>3310711.0</t>
  </si>
  <si>
    <t>3226682.0</t>
  </si>
  <si>
    <t>3227683.0</t>
  </si>
  <si>
    <t>3345138.0</t>
  </si>
  <si>
    <t>3343417.0</t>
  </si>
  <si>
    <t>3343917.0</t>
  </si>
  <si>
    <t>3345139.0</t>
  </si>
  <si>
    <t>3345639.0</t>
  </si>
  <si>
    <t>951540.0</t>
  </si>
  <si>
    <t>952538.0</t>
  </si>
  <si>
    <t>b0903</t>
  </si>
  <si>
    <t>pyruvate formate-lyase</t>
  </si>
  <si>
    <t>3366478.0</t>
  </si>
  <si>
    <t>3364757.0</t>
  </si>
  <si>
    <t>3365257.0</t>
  </si>
  <si>
    <t>3366479.0</t>
  </si>
  <si>
    <t>3366979.0</t>
  </si>
  <si>
    <t>3280508.0</t>
  </si>
  <si>
    <t>3281509.0</t>
  </si>
  <si>
    <t>b3133</t>
  </si>
  <si>
    <t>N-acetyl-D-galactosamine specific PTS enzyme IIB component</t>
  </si>
  <si>
    <t>b3135</t>
  </si>
  <si>
    <t>putative truncated N-acetylgalactosamine-6-phosphate deacetylase</t>
  </si>
  <si>
    <t>3400083.0</t>
  </si>
  <si>
    <t>3398362.0</t>
  </si>
  <si>
    <t>3398862.0</t>
  </si>
  <si>
    <t>3400084.0</t>
  </si>
  <si>
    <t>3400584.0</t>
  </si>
  <si>
    <t>3312892.0</t>
  </si>
  <si>
    <t>3313893.0</t>
  </si>
  <si>
    <t>b3167</t>
  </si>
  <si>
    <t>30S ribosome binding factor</t>
  </si>
  <si>
    <t>b3168</t>
  </si>
  <si>
    <t>translation initiation factor IF-2</t>
  </si>
  <si>
    <t>3431504.0</t>
  </si>
  <si>
    <t>3429783.0</t>
  </si>
  <si>
    <t>3430283.0</t>
  </si>
  <si>
    <t>3431505.0</t>
  </si>
  <si>
    <t>3432005.0</t>
  </si>
  <si>
    <t>3343092.0</t>
  </si>
  <si>
    <t>3344093.0</t>
  </si>
  <si>
    <t>b3199</t>
  </si>
  <si>
    <t>lipopolysaccharide transport system protein LptC</t>
  </si>
  <si>
    <t>b3201</t>
  </si>
  <si>
    <t>lipopolysaccharide transport system ATP binding protein</t>
  </si>
  <si>
    <t>3440594.0</t>
  </si>
  <si>
    <t>3438873.0</t>
  </si>
  <si>
    <t>3439373.0</t>
  </si>
  <si>
    <t>3440595.0</t>
  </si>
  <si>
    <t>3441095.0</t>
  </si>
  <si>
    <t>3350961.0</t>
  </si>
  <si>
    <t>3351962.0</t>
  </si>
  <si>
    <t>b3210</t>
  </si>
  <si>
    <t>sensory histidine kinase ArcB</t>
  </si>
  <si>
    <t>3522156.0</t>
  </si>
  <si>
    <t>3520435.0</t>
  </si>
  <si>
    <t>3520935.0</t>
  </si>
  <si>
    <t>3522157.0</t>
  </si>
  <si>
    <t>3522657.0</t>
  </si>
  <si>
    <t>3431302.0</t>
  </si>
  <si>
    <t>3432303.0</t>
  </si>
  <si>
    <t>b3284</t>
  </si>
  <si>
    <t>DUF494 domain-containing protein Smg</t>
  </si>
  <si>
    <t>3540851.0</t>
  </si>
  <si>
    <t>3539130.0</t>
  </si>
  <si>
    <t>3539630.0</t>
  </si>
  <si>
    <t>3540852.0</t>
  </si>
  <si>
    <t>3541352.0</t>
  </si>
  <si>
    <t>3448776.0</t>
  </si>
  <si>
    <t>3449777.0</t>
  </si>
  <si>
    <t>b3313</t>
  </si>
  <si>
    <t>50S ribosomal subunit protein L16</t>
  </si>
  <si>
    <t>b3314</t>
  </si>
  <si>
    <t>30S ribosomal subunit protein S3</t>
  </si>
  <si>
    <t>3549702.0</t>
  </si>
  <si>
    <t>3547981.0</t>
  </si>
  <si>
    <t>3548481.0</t>
  </si>
  <si>
    <t>3549703.0</t>
  </si>
  <si>
    <t>3550203.0</t>
  </si>
  <si>
    <t>3456406.0</t>
  </si>
  <si>
    <t>3457407.0</t>
  </si>
  <si>
    <t>b3325</t>
  </si>
  <si>
    <t>Type II secretion system protein GspD</t>
  </si>
  <si>
    <t>3579062.0</t>
  </si>
  <si>
    <t>3577341.0</t>
  </si>
  <si>
    <t>3577841.0</t>
  </si>
  <si>
    <t>3579063.0</t>
  </si>
  <si>
    <t>3579563.0</t>
  </si>
  <si>
    <t>3484545.0</t>
  </si>
  <si>
    <t>3485546.0</t>
  </si>
  <si>
    <t>b3356</t>
  </si>
  <si>
    <t>OsmC family protein</t>
  </si>
  <si>
    <t>b3355</t>
  </si>
  <si>
    <t>putative phosphoribulokinase</t>
  </si>
  <si>
    <t>3611655.0</t>
  </si>
  <si>
    <t>3609934.0</t>
  </si>
  <si>
    <t>3610434.0</t>
  </si>
  <si>
    <t>3611656.0</t>
  </si>
  <si>
    <t>3612156.0</t>
  </si>
  <si>
    <t>3515917.0</t>
  </si>
  <si>
    <t>3516918.0</t>
  </si>
  <si>
    <t>b3388</t>
  </si>
  <si>
    <t>cell division protein DamX</t>
  </si>
  <si>
    <t>3618547.0</t>
  </si>
  <si>
    <t>3616826.0</t>
  </si>
  <si>
    <t>3617326.0</t>
  </si>
  <si>
    <t>3618548.0</t>
  </si>
  <si>
    <t>3619048.0</t>
  </si>
  <si>
    <t>3521588.0</t>
  </si>
  <si>
    <t>3522589.0</t>
  </si>
  <si>
    <t>b3394</t>
  </si>
  <si>
    <t>DNA utilization protein HofN</t>
  </si>
  <si>
    <t>b3395</t>
  </si>
  <si>
    <t>DNA utilization protein HofM</t>
  </si>
  <si>
    <t>3654683.0</t>
  </si>
  <si>
    <t>3652962.0</t>
  </si>
  <si>
    <t>3653462.0</t>
  </si>
  <si>
    <t>3654684.0</t>
  </si>
  <si>
    <t>3655184.0</t>
  </si>
  <si>
    <t>3556503.0</t>
  </si>
  <si>
    <t>3557504.0</t>
  </si>
  <si>
    <t>b3421</t>
  </si>
  <si>
    <t>RNA-splicing ligase</t>
  </si>
  <si>
    <t>3711799.0</t>
  </si>
  <si>
    <t>3710078.0</t>
  </si>
  <si>
    <t>3710578.0</t>
  </si>
  <si>
    <t>3711800.0</t>
  </si>
  <si>
    <t>3712300.0</t>
  </si>
  <si>
    <t>3612398.0</t>
  </si>
  <si>
    <t>3613399.0</t>
  </si>
  <si>
    <t>b3475</t>
  </si>
  <si>
    <t>holo-[acyl carrier protein] synthase 2</t>
  </si>
  <si>
    <t>b3474</t>
  </si>
  <si>
    <t>putative transporter YhhT</t>
  </si>
  <si>
    <t>3806408.0</t>
  </si>
  <si>
    <t>3804687.0</t>
  </si>
  <si>
    <t>3805187.0</t>
  </si>
  <si>
    <t>3806409.0</t>
  </si>
  <si>
    <t>3806909.0</t>
  </si>
  <si>
    <t>3705786.0</t>
  </si>
  <si>
    <t>3706787.0</t>
  </si>
  <si>
    <t>b3543</t>
  </si>
  <si>
    <t>dipeptide ABC transporter membrane subunit DppB</t>
  </si>
  <si>
    <t>b3544</t>
  </si>
  <si>
    <t>dipeptide ABC transporter periplasmic binding protein</t>
  </si>
  <si>
    <t>3837428.0</t>
  </si>
  <si>
    <t>3835707.0</t>
  </si>
  <si>
    <t>3836207.0</t>
  </si>
  <si>
    <t>3837429.0</t>
  </si>
  <si>
    <t>3837929.0</t>
  </si>
  <si>
    <t>3735585.0</t>
  </si>
  <si>
    <t>3736586.0</t>
  </si>
  <si>
    <t>b3570</t>
  </si>
  <si>
    <t>putative glycoside hydrolase Bax</t>
  </si>
  <si>
    <t>b3569</t>
  </si>
  <si>
    <t>DNA-binding transcriptional dual regulator XylR</t>
  </si>
  <si>
    <t>3862606.0</t>
  </si>
  <si>
    <t>3860885.0</t>
  </si>
  <si>
    <t>3861385.0</t>
  </si>
  <si>
    <t>3862607.0</t>
  </si>
  <si>
    <t>3863107.0</t>
  </si>
  <si>
    <t>3759542.0</t>
  </si>
  <si>
    <t>3760543.0</t>
  </si>
  <si>
    <t>b3590</t>
  </si>
  <si>
    <t>selenocysteyl-tRNA-specific translation elongation factor</t>
  </si>
  <si>
    <t>b3591</t>
  </si>
  <si>
    <t>selenocysteine synthase</t>
  </si>
  <si>
    <t>3947272.0</t>
  </si>
  <si>
    <t>3945551.0</t>
  </si>
  <si>
    <t>3946051.0</t>
  </si>
  <si>
    <t>3947273.0</t>
  </si>
  <si>
    <t>3947773.0</t>
  </si>
  <si>
    <t>3842987.0</t>
  </si>
  <si>
    <t>3843988.0</t>
  </si>
  <si>
    <t>b3665</t>
  </si>
  <si>
    <t>adenine deaminase</t>
  </si>
  <si>
    <t>b3664</t>
  </si>
  <si>
    <t>adenine transporter</t>
  </si>
  <si>
    <t>3979592.0</t>
  </si>
  <si>
    <t>3977871.0</t>
  </si>
  <si>
    <t>3978371.0</t>
  </si>
  <si>
    <t>3979593.0</t>
  </si>
  <si>
    <t>3980093.0</t>
  </si>
  <si>
    <t>3874086.0</t>
  </si>
  <si>
    <t>3875087.0</t>
  </si>
  <si>
    <t>b3693</t>
  </si>
  <si>
    <t>2-dehydro-3-deoxygalactonokinase</t>
  </si>
  <si>
    <t>b4479</t>
  </si>
  <si>
    <t>putative DNA-binding transcriptional regulator DgoR</t>
  </si>
  <si>
    <t>4150999.0</t>
  </si>
  <si>
    <t>4149278.0</t>
  </si>
  <si>
    <t>4149778.0</t>
  </si>
  <si>
    <t>4151000.0</t>
  </si>
  <si>
    <t>4151500.0</t>
  </si>
  <si>
    <t>4044272.0</t>
  </si>
  <si>
    <t>4045273.0</t>
  </si>
  <si>
    <t>b3861</t>
  </si>
  <si>
    <t>uncharacterized protein YihF</t>
  </si>
  <si>
    <t>4175342.0</t>
  </si>
  <si>
    <t>4173621.0</t>
  </si>
  <si>
    <t>4174121.0</t>
  </si>
  <si>
    <t>4175343.0</t>
  </si>
  <si>
    <t>4175843.0</t>
  </si>
  <si>
    <t>4067394.0</t>
  </si>
  <si>
    <t>4068395.0</t>
  </si>
  <si>
    <t>b3878</t>
  </si>
  <si>
    <t>sulfoquinovosidase</t>
  </si>
  <si>
    <t>4257093.0</t>
  </si>
  <si>
    <t>4255372.0</t>
  </si>
  <si>
    <t>4255872.0</t>
  </si>
  <si>
    <t>4257094.0</t>
  </si>
  <si>
    <t>4257594.0</t>
  </si>
  <si>
    <t>4147924.0</t>
  </si>
  <si>
    <t>4148925.0</t>
  </si>
  <si>
    <t>b3954</t>
  </si>
  <si>
    <t>putative DNA-binding transcriptional regulator YijO</t>
  </si>
  <si>
    <t>b3955</t>
  </si>
  <si>
    <t>phosphoethanolamine transferase EptC</t>
  </si>
  <si>
    <t>4259106.0</t>
  </si>
  <si>
    <t>4257385.0</t>
  </si>
  <si>
    <t>4257885.0</t>
  </si>
  <si>
    <t>4259107.0</t>
  </si>
  <si>
    <t>4259607.0</t>
  </si>
  <si>
    <t>4148716.0</t>
  </si>
  <si>
    <t>4149717.0</t>
  </si>
  <si>
    <t>4284474.0</t>
  </si>
  <si>
    <t>4282753.0</t>
  </si>
  <si>
    <t>4283253.0</t>
  </si>
  <si>
    <t>4284475.0</t>
  </si>
  <si>
    <t>4284975.0</t>
  </si>
  <si>
    <t>4172863.0</t>
  </si>
  <si>
    <t>4173864.0</t>
  </si>
  <si>
    <t>b3973</t>
  </si>
  <si>
    <t>DNA-binding transcriptional repressor/biotin-[acetyl-CoA-carboxylase] ligase BirA</t>
  </si>
  <si>
    <t>4330600.0</t>
  </si>
  <si>
    <t>4328879.0</t>
  </si>
  <si>
    <t>4329379.0</t>
  </si>
  <si>
    <t>4330601.0</t>
  </si>
  <si>
    <t>4331101.0</t>
  </si>
  <si>
    <t>4217768.0</t>
  </si>
  <si>
    <t>4218769.0</t>
  </si>
  <si>
    <t>b4016</t>
  </si>
  <si>
    <t>isocitrate dehydrogenase kinase/phosphatase</t>
  </si>
  <si>
    <t>b4015</t>
  </si>
  <si>
    <t>isocitrate lyase</t>
  </si>
  <si>
    <t>4349195.0</t>
  </si>
  <si>
    <t>4347474.0</t>
  </si>
  <si>
    <t>4347974.0</t>
  </si>
  <si>
    <t>4349196.0</t>
  </si>
  <si>
    <t>4349696.0</t>
  </si>
  <si>
    <t>4235142.0</t>
  </si>
  <si>
    <t>4236143.0</t>
  </si>
  <si>
    <t>b4025</t>
  </si>
  <si>
    <t>glucose-6-phosphate isomerase</t>
  </si>
  <si>
    <t>b4026</t>
  </si>
  <si>
    <t>uncharacterized protein YjbE</t>
  </si>
  <si>
    <t>4419550.0</t>
  </si>
  <si>
    <t>4417829.0</t>
  </si>
  <si>
    <t>4418329.0</t>
  </si>
  <si>
    <t>4419551.0</t>
  </si>
  <si>
    <t>4420051.0</t>
  </si>
  <si>
    <t>4304276.0</t>
  </si>
  <si>
    <t>4305277.0</t>
  </si>
  <si>
    <t>b4622</t>
  </si>
  <si>
    <t>putative lipoprotein YtcA</t>
  </si>
  <si>
    <t>b4083</t>
  </si>
  <si>
    <t>alkyl sulfatase</t>
  </si>
  <si>
    <t>4451937.0</t>
  </si>
  <si>
    <t>4450216.0</t>
  </si>
  <si>
    <t>4450716.0</t>
  </si>
  <si>
    <t>4451938.0</t>
  </si>
  <si>
    <t>4452438.0</t>
  </si>
  <si>
    <t>4335442.0</t>
  </si>
  <si>
    <t>4336443.0</t>
  </si>
  <si>
    <t>b4114</t>
  </si>
  <si>
    <t>phosphoethanolamine transferase EptA</t>
  </si>
  <si>
    <t>b4115</t>
  </si>
  <si>
    <t>arginine:agmatine antiporter</t>
  </si>
  <si>
    <t>4466972.0</t>
  </si>
  <si>
    <t>4465251.0</t>
  </si>
  <si>
    <t>4465751.0</t>
  </si>
  <si>
    <t>4466973.0</t>
  </si>
  <si>
    <t>4467473.0</t>
  </si>
  <si>
    <t>4349256.0</t>
  </si>
  <si>
    <t>4350257.0</t>
  </si>
  <si>
    <t>b4125</t>
  </si>
  <si>
    <t>sensory histidine kinase DcuS</t>
  </si>
  <si>
    <t>4470842.0</t>
  </si>
  <si>
    <t>4469121.0</t>
  </si>
  <si>
    <t>4469621.0</t>
  </si>
  <si>
    <t>4470843.0</t>
  </si>
  <si>
    <t>4471343.0</t>
  </si>
  <si>
    <t>4351905.0</t>
  </si>
  <si>
    <t>4352906.0</t>
  </si>
  <si>
    <t>b4126</t>
  </si>
  <si>
    <t>PF06902 family protein YjdI</t>
  </si>
  <si>
    <t>4631217.0</t>
  </si>
  <si>
    <t>4629496.0</t>
  </si>
  <si>
    <t>4629996.0</t>
  </si>
  <si>
    <t>4631218.0</t>
  </si>
  <si>
    <t>4631718.0</t>
  </si>
  <si>
    <t>4511059.0</t>
  </si>
  <si>
    <t>4512060.0</t>
  </si>
  <si>
    <t>b4287</t>
  </si>
  <si>
    <t>ferric citrate ABC transporter ATP binding subunit</t>
  </si>
  <si>
    <t>4636603.0</t>
  </si>
  <si>
    <t>4634882.0</t>
  </si>
  <si>
    <t>4635382.0</t>
  </si>
  <si>
    <t>4636604.0</t>
  </si>
  <si>
    <t>4637104.0</t>
  </si>
  <si>
    <t>4515224.0</t>
  </si>
  <si>
    <t>4516225.0</t>
  </si>
  <si>
    <t>b4291</t>
  </si>
  <si>
    <t>ferric citrate outer membrane transporter</t>
  </si>
  <si>
    <t>4641178.0</t>
  </si>
  <si>
    <t>4639457.0</t>
  </si>
  <si>
    <t>4639957.0</t>
  </si>
  <si>
    <t>4641179.0</t>
  </si>
  <si>
    <t>4641679.0</t>
  </si>
  <si>
    <t>4518578.0</t>
  </si>
  <si>
    <t>4519579.0</t>
  </si>
  <si>
    <t>b4294</t>
  </si>
  <si>
    <t>KpLE2 phage-like element; IS1 repressor protein InsA</t>
  </si>
  <si>
    <t>b4295</t>
  </si>
  <si>
    <t>KpLE2 phage-like element; putative DNA-binding transcriptional regulator YjhU</t>
  </si>
  <si>
    <t>37566.0</t>
  </si>
  <si>
    <t>35845.0</t>
  </si>
  <si>
    <t>36345.0</t>
  </si>
  <si>
    <t>37567.0</t>
  </si>
  <si>
    <t>38067.0</t>
  </si>
  <si>
    <t>36846.0</t>
  </si>
  <si>
    <t>b0036</t>
  </si>
  <si>
    <t>crotonobetainyl-CoA hydratase</t>
  </si>
  <si>
    <t>b0037</t>
  </si>
  <si>
    <t>carnitine-CoA ligase</t>
  </si>
  <si>
    <t>120990.0</t>
  </si>
  <si>
    <t>119269.0</t>
  </si>
  <si>
    <t>119769.0</t>
  </si>
  <si>
    <t>120991.0</t>
  </si>
  <si>
    <t>121491.0</t>
  </si>
  <si>
    <t>118048.0</t>
  </si>
  <si>
    <t>119049.0</t>
  </si>
  <si>
    <t>b0110</t>
  </si>
  <si>
    <t>1;6-anhydro-N-acetylmuramoyl-L-alanine amidase</t>
  </si>
  <si>
    <t>b0109</t>
  </si>
  <si>
    <t>quinolinate phosphoribosyltransferase (decarboxylating)</t>
  </si>
  <si>
    <t>219389.0</t>
  </si>
  <si>
    <t>217668.0</t>
  </si>
  <si>
    <t>218168.0</t>
  </si>
  <si>
    <t>219390.0</t>
  </si>
  <si>
    <t>219890.0</t>
  </si>
  <si>
    <t>215226.0</t>
  </si>
  <si>
    <t>216227.0</t>
  </si>
  <si>
    <t>b0191</t>
  </si>
  <si>
    <t>peptidyl-tRNA hydrolase; ribosome rescue factor</t>
  </si>
  <si>
    <t>239250.0</t>
  </si>
  <si>
    <t>237529.0</t>
  </si>
  <si>
    <t>238029.0</t>
  </si>
  <si>
    <t>239251.0</t>
  </si>
  <si>
    <t>239751.0</t>
  </si>
  <si>
    <t>233866.0</t>
  </si>
  <si>
    <t>234867.0</t>
  </si>
  <si>
    <t>b0211</t>
  </si>
  <si>
    <t>membrane-bound lytic murein transglycosylase D</t>
  </si>
  <si>
    <t>b0213</t>
  </si>
  <si>
    <t>putative S-adenosyl-L-methionine-dependent methyltransferase</t>
  </si>
  <si>
    <t>355132.0</t>
  </si>
  <si>
    <t>353411.0</t>
  </si>
  <si>
    <t>353911.0</t>
  </si>
  <si>
    <t>355133.0</t>
  </si>
  <si>
    <t>355633.0</t>
  </si>
  <si>
    <t>348527.0</t>
  </si>
  <si>
    <t>349528.0</t>
  </si>
  <si>
    <t>b0331</t>
  </si>
  <si>
    <t>2-methylisocitrate lyase</t>
  </si>
  <si>
    <t>371415.0</t>
  </si>
  <si>
    <t>369694.0</t>
  </si>
  <si>
    <t>370194.0</t>
  </si>
  <si>
    <t>371416.0</t>
  </si>
  <si>
    <t>371916.0</t>
  </si>
  <si>
    <t>363589.0</t>
  </si>
  <si>
    <t>364590.0</t>
  </si>
  <si>
    <t>b0344</t>
  </si>
  <si>
    <t>beta-galactosidase</t>
  </si>
  <si>
    <t>392153.0</t>
  </si>
  <si>
    <t>390432.0</t>
  </si>
  <si>
    <t>390932.0</t>
  </si>
  <si>
    <t>392154.0</t>
  </si>
  <si>
    <t>392654.0</t>
  </si>
  <si>
    <t>383106.0</t>
  </si>
  <si>
    <t>384107.0</t>
  </si>
  <si>
    <t>b0364</t>
  </si>
  <si>
    <t>putative deacetylase YaiS</t>
  </si>
  <si>
    <t>b0363</t>
  </si>
  <si>
    <t>putative glucosyltransferase</t>
  </si>
  <si>
    <t>489919.0</t>
  </si>
  <si>
    <t>488198.0</t>
  </si>
  <si>
    <t>488698.0</t>
  </si>
  <si>
    <t>489920.0</t>
  </si>
  <si>
    <t>490420.0</t>
  </si>
  <si>
    <t>479651.0</t>
  </si>
  <si>
    <t>480652.0</t>
  </si>
  <si>
    <t>b0459</t>
  </si>
  <si>
    <t>maltose O-acetyltransferase</t>
  </si>
  <si>
    <t>b0461</t>
  </si>
  <si>
    <t>protein that modulates Hha toxicity</t>
  </si>
  <si>
    <t>492346.0</t>
  </si>
  <si>
    <t>490625.0</t>
  </si>
  <si>
    <t>491125.0</t>
  </si>
  <si>
    <t>492347.0</t>
  </si>
  <si>
    <t>492847.0</t>
  </si>
  <si>
    <t>480857.0</t>
  </si>
  <si>
    <t>481858.0</t>
  </si>
  <si>
    <t>b0462</t>
  </si>
  <si>
    <t>multidrug efflux pump RND permease AcrB</t>
  </si>
  <si>
    <t>506467.0</t>
  </si>
  <si>
    <t>504746.0</t>
  </si>
  <si>
    <t>505246.0</t>
  </si>
  <si>
    <t>506468.0</t>
  </si>
  <si>
    <t>506968.0</t>
  </si>
  <si>
    <t>493757.0</t>
  </si>
  <si>
    <t>494758.0</t>
  </si>
  <si>
    <t>b0470</t>
  </si>
  <si>
    <t>DNA polymerase III subunit tau</t>
  </si>
  <si>
    <t>b0472</t>
  </si>
  <si>
    <t>DNA repair protein RecR</t>
  </si>
  <si>
    <t>588386.0</t>
  </si>
  <si>
    <t>586665.0</t>
  </si>
  <si>
    <t>587165.0</t>
  </si>
  <si>
    <t>588387.0</t>
  </si>
  <si>
    <t>588887.0</t>
  </si>
  <si>
    <t>574455.0</t>
  </si>
  <si>
    <t>575456.0</t>
  </si>
  <si>
    <t>b0552</t>
  </si>
  <si>
    <t>DLP12 prophage; IS5 transposase and trans-activator</t>
  </si>
  <si>
    <t>600658.0</t>
  </si>
  <si>
    <t>598937.0</t>
  </si>
  <si>
    <t>599437.0</t>
  </si>
  <si>
    <t>600659.0</t>
  </si>
  <si>
    <t>601159.0</t>
  </si>
  <si>
    <t>585506.0</t>
  </si>
  <si>
    <t>586507.0</t>
  </si>
  <si>
    <t>b0565</t>
  </si>
  <si>
    <t>outer membrane protease VII (outer membrane protein 3b)</t>
  </si>
  <si>
    <t>b0566</t>
  </si>
  <si>
    <t>DNA-binding transcriptional activator EnvY</t>
  </si>
  <si>
    <t>626738.0</t>
  </si>
  <si>
    <t>625017.0</t>
  </si>
  <si>
    <t>625517.0</t>
  </si>
  <si>
    <t>626739.0</t>
  </si>
  <si>
    <t>627239.0</t>
  </si>
  <si>
    <t>610365.0</t>
  </si>
  <si>
    <t>611366.0</t>
  </si>
  <si>
    <t>749903.0</t>
  </si>
  <si>
    <t>748182.0</t>
  </si>
  <si>
    <t>748682.0</t>
  </si>
  <si>
    <t>749904.0</t>
  </si>
  <si>
    <t>750404.0</t>
  </si>
  <si>
    <t>732309.0</t>
  </si>
  <si>
    <t>733310.0</t>
  </si>
  <si>
    <t>b0700</t>
  </si>
  <si>
    <t>rhs element protein RhsC</t>
  </si>
  <si>
    <t>786195.0</t>
  </si>
  <si>
    <t>784474.0</t>
  </si>
  <si>
    <t>784974.0</t>
  </si>
  <si>
    <t>786196.0</t>
  </si>
  <si>
    <t>786696.0</t>
  </si>
  <si>
    <t>767380.0</t>
  </si>
  <si>
    <t>768381.0</t>
  </si>
  <si>
    <t>b0731</t>
  </si>
  <si>
    <t>2-O-alpha-mannosyl-D-glycerate specific PTS enzyme II</t>
  </si>
  <si>
    <t>b0732</t>
  </si>
  <si>
    <t>alpha-mannosidase</t>
  </si>
  <si>
    <t>788348.0</t>
  </si>
  <si>
    <t>786627.0</t>
  </si>
  <si>
    <t>787127.0</t>
  </si>
  <si>
    <t>788349.0</t>
  </si>
  <si>
    <t>788849.0</t>
  </si>
  <si>
    <t>768312.0</t>
  </si>
  <si>
    <t>769313.0</t>
  </si>
  <si>
    <t>927198.0</t>
  </si>
  <si>
    <t>925477.0</t>
  </si>
  <si>
    <t>925977.0</t>
  </si>
  <si>
    <t>927199.0</t>
  </si>
  <si>
    <t>927699.0</t>
  </si>
  <si>
    <t>905941.0</t>
  </si>
  <si>
    <t>906942.0</t>
  </si>
  <si>
    <t>b0869</t>
  </si>
  <si>
    <t>putative NAD(P)-dependent oxidoreductase YbjT</t>
  </si>
  <si>
    <t>b0868</t>
  </si>
  <si>
    <t>putative NAD(P)H-binding oxidoreductase with NAD(P)-binding Rossmann-fold domain</t>
  </si>
  <si>
    <t>943030.0</t>
  </si>
  <si>
    <t>941309.0</t>
  </si>
  <si>
    <t>941809.0</t>
  </si>
  <si>
    <t>943031.0</t>
  </si>
  <si>
    <t>943531.0</t>
  </si>
  <si>
    <t>920552.0</t>
  </si>
  <si>
    <t>921553.0</t>
  </si>
  <si>
    <t>b0879</t>
  </si>
  <si>
    <t>ABC-type tripartite efflux pump ATP binding/membrane subunit</t>
  </si>
  <si>
    <t>950986.0</t>
  </si>
  <si>
    <t>949265.0</t>
  </si>
  <si>
    <t>949765.0</t>
  </si>
  <si>
    <t>950987.0</t>
  </si>
  <si>
    <t>951487.0</t>
  </si>
  <si>
    <t>927287.0</t>
  </si>
  <si>
    <t>928288.0</t>
  </si>
  <si>
    <t>b0885</t>
  </si>
  <si>
    <t>leucyl/phenylalanyl-tRNA--protein transferase</t>
  </si>
  <si>
    <t>b0886</t>
  </si>
  <si>
    <t>glutathione/L-cysteine ABC exporter subunit CydC</t>
  </si>
  <si>
    <t>953689.0</t>
  </si>
  <si>
    <t>951968.0</t>
  </si>
  <si>
    <t>952468.0</t>
  </si>
  <si>
    <t>953690.0</t>
  </si>
  <si>
    <t>954190.0</t>
  </si>
  <si>
    <t>928769.0</t>
  </si>
  <si>
    <t>929770.0</t>
  </si>
  <si>
    <t>b0887</t>
  </si>
  <si>
    <t>glutathione/L-cysteine ABC exporter subunit CydD</t>
  </si>
  <si>
    <t>958658.0</t>
  </si>
  <si>
    <t>956937.0</t>
  </si>
  <si>
    <t>957437.0</t>
  </si>
  <si>
    <t>958659.0</t>
  </si>
  <si>
    <t>959159.0</t>
  </si>
  <si>
    <t>932517.0</t>
  </si>
  <si>
    <t>933518.0</t>
  </si>
  <si>
    <t>b0890</t>
  </si>
  <si>
    <t>cell division DNA translocase FtsK</t>
  </si>
  <si>
    <t>1001394.0</t>
  </si>
  <si>
    <t>999673.0</t>
  </si>
  <si>
    <t>1000173.0</t>
  </si>
  <si>
    <t>1001395.0</t>
  </si>
  <si>
    <t>1001895.0</t>
  </si>
  <si>
    <t>974032.0</t>
  </si>
  <si>
    <t>975033.0</t>
  </si>
  <si>
    <t>b0921</t>
  </si>
  <si>
    <t>tRNA cmo(5)U34 methyltransferase</t>
  </si>
  <si>
    <t>b0922</t>
  </si>
  <si>
    <t>chromosome partitioning protein MukF</t>
  </si>
  <si>
    <t>1011289.0</t>
  </si>
  <si>
    <t>1009568.0</t>
  </si>
  <si>
    <t>1010068.0</t>
  </si>
  <si>
    <t>1011290.0</t>
  </si>
  <si>
    <t>1011790.0</t>
  </si>
  <si>
    <t>982706.0</t>
  </si>
  <si>
    <t>983707.0</t>
  </si>
  <si>
    <t>b0925</t>
  </si>
  <si>
    <t>L;D-transpeptidase LdtD</t>
  </si>
  <si>
    <t>b0927</t>
  </si>
  <si>
    <t>hydroxyacylglutathione hydrolase GloC</t>
  </si>
  <si>
    <t>1019285.0</t>
  </si>
  <si>
    <t>1017564.0</t>
  </si>
  <si>
    <t>1018064.0</t>
  </si>
  <si>
    <t>1019286.0</t>
  </si>
  <si>
    <t>1019786.0</t>
  </si>
  <si>
    <t>989481.0</t>
  </si>
  <si>
    <t>990482.0</t>
  </si>
  <si>
    <t>b0931</t>
  </si>
  <si>
    <t>nicotinate phosphoribosyltransferase</t>
  </si>
  <si>
    <t>1090731.0</t>
  </si>
  <si>
    <t>1089010.0</t>
  </si>
  <si>
    <t>1089510.0</t>
  </si>
  <si>
    <t>1090732.0</t>
  </si>
  <si>
    <t>1091232.0</t>
  </si>
  <si>
    <t>1059706.0</t>
  </si>
  <si>
    <t>1060707.0</t>
  </si>
  <si>
    <t>1101418.0</t>
  </si>
  <si>
    <t>1099697.0</t>
  </si>
  <si>
    <t>1100197.0</t>
  </si>
  <si>
    <t>1101419.0</t>
  </si>
  <si>
    <t>1101919.0</t>
  </si>
  <si>
    <t>1069172.0</t>
  </si>
  <si>
    <t>1070173.0</t>
  </si>
  <si>
    <t>b1007</t>
  </si>
  <si>
    <t>flavin reductase</t>
  </si>
  <si>
    <t>b1006</t>
  </si>
  <si>
    <t>pyrimidine:H(+) symporter</t>
  </si>
  <si>
    <t>1121373.0</t>
  </si>
  <si>
    <t>1119652.0</t>
  </si>
  <si>
    <t>1120152.0</t>
  </si>
  <si>
    <t>1121374.0</t>
  </si>
  <si>
    <t>1121874.0</t>
  </si>
  <si>
    <t>1087906.0</t>
  </si>
  <si>
    <t>1088907.0</t>
  </si>
  <si>
    <t>b1023</t>
  </si>
  <si>
    <t>poly-beta-1;6-N-acetyl-D-glucosamine N-deacetylase and beta-1;6 glycoside hydrolase</t>
  </si>
  <si>
    <t>1274716.0</t>
  </si>
  <si>
    <t>1272995.0</t>
  </si>
  <si>
    <t>1273495.0</t>
  </si>
  <si>
    <t>1274717.0</t>
  </si>
  <si>
    <t>1275217.0</t>
  </si>
  <si>
    <t>1240028.0</t>
  </si>
  <si>
    <t>1241029.0</t>
  </si>
  <si>
    <t>b1191</t>
  </si>
  <si>
    <t>putative K(+):H(+) antiporter</t>
  </si>
  <si>
    <t>1360699.0</t>
  </si>
  <si>
    <t>1358978.0</t>
  </si>
  <si>
    <t>1359478.0</t>
  </si>
  <si>
    <t>1360700.0</t>
  </si>
  <si>
    <t>1361200.0</t>
  </si>
  <si>
    <t>1324790.0</t>
  </si>
  <si>
    <t>1325791.0</t>
  </si>
  <si>
    <t>1389940.0</t>
  </si>
  <si>
    <t>1388219.0</t>
  </si>
  <si>
    <t>1388719.0</t>
  </si>
  <si>
    <t>1389941.0</t>
  </si>
  <si>
    <t>1390441.0</t>
  </si>
  <si>
    <t>1352810.0</t>
  </si>
  <si>
    <t>1353811.0</t>
  </si>
  <si>
    <t>b1292</t>
  </si>
  <si>
    <t>putrescine ABC exporter membrane protein SapC</t>
  </si>
  <si>
    <t>b1291</t>
  </si>
  <si>
    <t>putrescine ABC exporter ATP binding protein SapD</t>
  </si>
  <si>
    <t>1432702.0</t>
  </si>
  <si>
    <t>1430981.0</t>
  </si>
  <si>
    <t>1431481.0</t>
  </si>
  <si>
    <t>1432703.0</t>
  </si>
  <si>
    <t>1433203.0</t>
  </si>
  <si>
    <t>1394351.0</t>
  </si>
  <si>
    <t>1395352.0</t>
  </si>
  <si>
    <t>b1329</t>
  </si>
  <si>
    <t>murein tripeptide ABC transporter periplasmic binding protein</t>
  </si>
  <si>
    <t>b1330</t>
  </si>
  <si>
    <t>small conductance mechanosensitive channel YnaI</t>
  </si>
  <si>
    <t>1486972.0</t>
  </si>
  <si>
    <t>1485251.0</t>
  </si>
  <si>
    <t>1485751.0</t>
  </si>
  <si>
    <t>1486973.0</t>
  </si>
  <si>
    <t>1487473.0</t>
  </si>
  <si>
    <t>1447400.0</t>
  </si>
  <si>
    <t>1448401.0</t>
  </si>
  <si>
    <t>b1385</t>
  </si>
  <si>
    <t>phenylacetaldehyde dehydrogenase</t>
  </si>
  <si>
    <t>1668505.0</t>
  </si>
  <si>
    <t>1666784.0</t>
  </si>
  <si>
    <t>1667284.0</t>
  </si>
  <si>
    <t>1668506.0</t>
  </si>
  <si>
    <t>1669006.0</t>
  </si>
  <si>
    <t>1625270.0</t>
  </si>
  <si>
    <t>1626271.0</t>
  </si>
  <si>
    <t>b1537</t>
  </si>
  <si>
    <t>conserved protein YdeJ</t>
  </si>
  <si>
    <t>b1538</t>
  </si>
  <si>
    <t>peptidyl-dipeptidase Dcp</t>
  </si>
  <si>
    <t>1670606.0</t>
  </si>
  <si>
    <t>1668885.0</t>
  </si>
  <si>
    <t>1669385.0</t>
  </si>
  <si>
    <t>1670607.0</t>
  </si>
  <si>
    <t>1671107.0</t>
  </si>
  <si>
    <t>1626150.0</t>
  </si>
  <si>
    <t>1627151.0</t>
  </si>
  <si>
    <t>1718539.0</t>
  </si>
  <si>
    <t>1716818.0</t>
  </si>
  <si>
    <t>1717318.0</t>
  </si>
  <si>
    <t>1718540.0</t>
  </si>
  <si>
    <t>1719040.0</t>
  </si>
  <si>
    <t>1672862.0</t>
  </si>
  <si>
    <t>1673863.0</t>
  </si>
  <si>
    <t>b1599</t>
  </si>
  <si>
    <t>multidrug/spermidine efflux pump membrane subunit MdtI</t>
  </si>
  <si>
    <t>1747256.0</t>
  </si>
  <si>
    <t>1745535.0</t>
  </si>
  <si>
    <t>1746035.0</t>
  </si>
  <si>
    <t>1747257.0</t>
  </si>
  <si>
    <t>1747757.0</t>
  </si>
  <si>
    <t>1700358.0</t>
  </si>
  <si>
    <t>1701359.0</t>
  </si>
  <si>
    <t>b1622</t>
  </si>
  <si>
    <t>negative regulator of MalT activity/cystathionine beta-lyase</t>
  </si>
  <si>
    <t>b1621</t>
  </si>
  <si>
    <t>PTS enzyme IIBC component MalX</t>
  </si>
  <si>
    <t>1802798.0</t>
  </si>
  <si>
    <t>1801077.0</t>
  </si>
  <si>
    <t>1801577.0</t>
  </si>
  <si>
    <t>1802799.0</t>
  </si>
  <si>
    <t>1803299.0</t>
  </si>
  <si>
    <t>1754679.0</t>
  </si>
  <si>
    <t>1755680.0</t>
  </si>
  <si>
    <t>1875910.0</t>
  </si>
  <si>
    <t>1874189.0</t>
  </si>
  <si>
    <t>1874689.0</t>
  </si>
  <si>
    <t>1875911.0</t>
  </si>
  <si>
    <t>1876411.0</t>
  </si>
  <si>
    <t>1826570.0</t>
  </si>
  <si>
    <t>1827571.0</t>
  </si>
  <si>
    <t>b1744</t>
  </si>
  <si>
    <t>succinylglutamate desuccinylase</t>
  </si>
  <si>
    <t>b1745</t>
  </si>
  <si>
    <t>N-succinylarginine dihydrolase</t>
  </si>
  <si>
    <t>1959166.0</t>
  </si>
  <si>
    <t>1957445.0</t>
  </si>
  <si>
    <t>1957945.0</t>
  </si>
  <si>
    <t>1959167.0</t>
  </si>
  <si>
    <t>1959667.0</t>
  </si>
  <si>
    <t>1908605.0</t>
  </si>
  <si>
    <t>1909606.0</t>
  </si>
  <si>
    <t>b1827</t>
  </si>
  <si>
    <t>DNA-binding transcriptional repressor KdgR</t>
  </si>
  <si>
    <t>2024081.0</t>
  </si>
  <si>
    <t>2022360.0</t>
  </si>
  <si>
    <t>2022860.0</t>
  </si>
  <si>
    <t>2024082.0</t>
  </si>
  <si>
    <t>2024582.0</t>
  </si>
  <si>
    <t>1972299.0</t>
  </si>
  <si>
    <t>1973300.0</t>
  </si>
  <si>
    <t>b1886</t>
  </si>
  <si>
    <t>methyl-accepting chemotaxis protein Tar</t>
  </si>
  <si>
    <t>2055053.0</t>
  </si>
  <si>
    <t>2053332.0</t>
  </si>
  <si>
    <t>2053832.0</t>
  </si>
  <si>
    <t>2055054.0</t>
  </si>
  <si>
    <t>2055554.0</t>
  </si>
  <si>
    <t>2002050.0</t>
  </si>
  <si>
    <t>2003051.0</t>
  </si>
  <si>
    <t>b1923</t>
  </si>
  <si>
    <t>flagellar filament structural protein</t>
  </si>
  <si>
    <t>2089750.0</t>
  </si>
  <si>
    <t>2088029.0</t>
  </si>
  <si>
    <t>2088529.0</t>
  </si>
  <si>
    <t>2089751.0</t>
  </si>
  <si>
    <t>2090251.0</t>
  </si>
  <si>
    <t>2035526.0</t>
  </si>
  <si>
    <t>2036527.0</t>
  </si>
  <si>
    <t>b1967</t>
  </si>
  <si>
    <t>protein/nucleic acid deglycase 1</t>
  </si>
  <si>
    <t>2128142.0</t>
  </si>
  <si>
    <t>2126421.0</t>
  </si>
  <si>
    <t>2126921.0</t>
  </si>
  <si>
    <t>2128143.0</t>
  </si>
  <si>
    <t>2128643.0</t>
  </si>
  <si>
    <t>2072697.0</t>
  </si>
  <si>
    <t>2073698.0</t>
  </si>
  <si>
    <t>b2000</t>
  </si>
  <si>
    <t>CP4-44 prophage; self recognizing antigen 43 (Ag43) autotransporter</t>
  </si>
  <si>
    <t>2133083.0</t>
  </si>
  <si>
    <t>2131362.0</t>
  </si>
  <si>
    <t>2131862.0</t>
  </si>
  <si>
    <t>2133084.0</t>
  </si>
  <si>
    <t>2133584.0</t>
  </si>
  <si>
    <t>2076417.0</t>
  </si>
  <si>
    <t>2077418.0</t>
  </si>
  <si>
    <t>b2002</t>
  </si>
  <si>
    <t>CP4-44 prophage; RadC-like JAB domain-containing protein YeeS</t>
  </si>
  <si>
    <t>b2004</t>
  </si>
  <si>
    <t>CP4-44 prophage; cytoskeleton bundling-enhancing antitoxin CbeA</t>
  </si>
  <si>
    <t>2260191.0</t>
  </si>
  <si>
    <t>2258470.0</t>
  </si>
  <si>
    <t>2258970.0</t>
  </si>
  <si>
    <t>2260192.0</t>
  </si>
  <si>
    <t>2260692.0</t>
  </si>
  <si>
    <t>2202304.0</t>
  </si>
  <si>
    <t>2203305.0</t>
  </si>
  <si>
    <t>b2118</t>
  </si>
  <si>
    <t>DUF4132 domain-containing protein YehI</t>
  </si>
  <si>
    <t>2269502.0</t>
  </si>
  <si>
    <t>2267781.0</t>
  </si>
  <si>
    <t>2268281.0</t>
  </si>
  <si>
    <t>2269503.0</t>
  </si>
  <si>
    <t>2270003.0</t>
  </si>
  <si>
    <t>2210394.0</t>
  </si>
  <si>
    <t>2211395.0</t>
  </si>
  <si>
    <t>b2123</t>
  </si>
  <si>
    <t>DUF1307 domain-containing lipoprotein YehR</t>
  </si>
  <si>
    <t>b2122</t>
  </si>
  <si>
    <t>SWIM zinc finger domains-containing protein YehQ</t>
  </si>
  <si>
    <t>2282438.0</t>
  </si>
  <si>
    <t>2280717.0</t>
  </si>
  <si>
    <t>2281217.0</t>
  </si>
  <si>
    <t>2282439.0</t>
  </si>
  <si>
    <t>2282939.0</t>
  </si>
  <si>
    <t>2222109.0</t>
  </si>
  <si>
    <t>2223110.0</t>
  </si>
  <si>
    <t>b2133</t>
  </si>
  <si>
    <t>2416262.0</t>
  </si>
  <si>
    <t>2414541.0</t>
  </si>
  <si>
    <t>2415041.0</t>
  </si>
  <si>
    <t>2416263.0</t>
  </si>
  <si>
    <t>2416763.0</t>
  </si>
  <si>
    <t>2354712.0</t>
  </si>
  <si>
    <t>2355713.0</t>
  </si>
  <si>
    <t>b2243</t>
  </si>
  <si>
    <t>anaerobic glycerol-3-phosphate dehydrogenase subunit C</t>
  </si>
  <si>
    <t>b2242</t>
  </si>
  <si>
    <t>anaerobic glycerol-3-phosphate dehydrogenase subunit B</t>
  </si>
  <si>
    <t>2491162.0</t>
  </si>
  <si>
    <t>2489441.0</t>
  </si>
  <si>
    <t>2489941.0</t>
  </si>
  <si>
    <t>2491163.0</t>
  </si>
  <si>
    <t>2491663.0</t>
  </si>
  <si>
    <t>2428391.0</t>
  </si>
  <si>
    <t>2429392.0</t>
  </si>
  <si>
    <t>b2311</t>
  </si>
  <si>
    <t>flavin prenyltransferase</t>
  </si>
  <si>
    <t>b2312</t>
  </si>
  <si>
    <t>amidophosphoribosyltransferase</t>
  </si>
  <si>
    <t>2517180.0</t>
  </si>
  <si>
    <t>2515459.0</t>
  </si>
  <si>
    <t>2515959.0</t>
  </si>
  <si>
    <t>2517181.0</t>
  </si>
  <si>
    <t>2517681.0</t>
  </si>
  <si>
    <t>2453188.0</t>
  </si>
  <si>
    <t>2454189.0</t>
  </si>
  <si>
    <t>b4661</t>
  </si>
  <si>
    <t>putative outer membrane usher protein YfcU</t>
  </si>
  <si>
    <t>2614783.0</t>
  </si>
  <si>
    <t>2613062.0</t>
  </si>
  <si>
    <t>2613562.0</t>
  </si>
  <si>
    <t>2614784.0</t>
  </si>
  <si>
    <t>2615284.0</t>
  </si>
  <si>
    <t>2549570.0</t>
  </si>
  <si>
    <t>2550571.0</t>
  </si>
  <si>
    <t>2639730.0</t>
  </si>
  <si>
    <t>2638009.0</t>
  </si>
  <si>
    <t>2638509.0</t>
  </si>
  <si>
    <t>2639731.0</t>
  </si>
  <si>
    <t>2640231.0</t>
  </si>
  <si>
    <t>2573296.0</t>
  </si>
  <si>
    <t>2574297.0</t>
  </si>
  <si>
    <t>b2458</t>
  </si>
  <si>
    <t>phosphate acetyltransferase EutD</t>
  </si>
  <si>
    <t>b2459</t>
  </si>
  <si>
    <t>putative ethanolamine utilization cobalamin adenosyltransferase</t>
  </si>
  <si>
    <t>2672084.0</t>
  </si>
  <si>
    <t>2670363.0</t>
  </si>
  <si>
    <t>2670863.0</t>
  </si>
  <si>
    <t>2672085.0</t>
  </si>
  <si>
    <t>2672585.0</t>
  </si>
  <si>
    <t>2604429.0</t>
  </si>
  <si>
    <t>2605430.0</t>
  </si>
  <si>
    <t>b2483</t>
  </si>
  <si>
    <t>hydrogenase 4 component C</t>
  </si>
  <si>
    <t>b2484</t>
  </si>
  <si>
    <t>hydrogenase 4 component D</t>
  </si>
  <si>
    <t>2734621.0</t>
  </si>
  <si>
    <t>2732900.0</t>
  </si>
  <si>
    <t>2733400.0</t>
  </si>
  <si>
    <t>2734622.0</t>
  </si>
  <si>
    <t>2735122.0</t>
  </si>
  <si>
    <t>2665745.0</t>
  </si>
  <si>
    <t>2666746.0</t>
  </si>
  <si>
    <t>b2536</t>
  </si>
  <si>
    <t>putative 3-phenylpropionate transporter</t>
  </si>
  <si>
    <t>b2535</t>
  </si>
  <si>
    <t>stationary phase inducible protein CsiE</t>
  </si>
  <si>
    <t>2844170.0</t>
  </si>
  <si>
    <t>2842449.0</t>
  </si>
  <si>
    <t>2842949.0</t>
  </si>
  <si>
    <t>2844171.0</t>
  </si>
  <si>
    <t>2844671.0</t>
  </si>
  <si>
    <t>2774073.0</t>
  </si>
  <si>
    <t>2775074.0</t>
  </si>
  <si>
    <t>b2642</t>
  </si>
  <si>
    <t>CP4-57 prophage; uncharacterized protein YfjW</t>
  </si>
  <si>
    <t>2921433.0</t>
  </si>
  <si>
    <t>2919712.0</t>
  </si>
  <si>
    <t>2920212.0</t>
  </si>
  <si>
    <t>2921434.0</t>
  </si>
  <si>
    <t>2921934.0</t>
  </si>
  <si>
    <t>2850115.0</t>
  </si>
  <si>
    <t>2851116.0</t>
  </si>
  <si>
    <t>b2725</t>
  </si>
  <si>
    <t>regulator of the transcriptional regulator FhlA</t>
  </si>
  <si>
    <t>b2727</t>
  </si>
  <si>
    <t>hydrogenase isoenzymes nickel incorporation protein HypB</t>
  </si>
  <si>
    <t>2932298.0</t>
  </si>
  <si>
    <t>2930577.0</t>
  </si>
  <si>
    <t>2931077.0</t>
  </si>
  <si>
    <t>2932299.0</t>
  </si>
  <si>
    <t>2932799.0</t>
  </si>
  <si>
    <t>2859759.0</t>
  </si>
  <si>
    <t>2860760.0</t>
  </si>
  <si>
    <t>b2735</t>
  </si>
  <si>
    <t>putative DeoR-type DNA-binding transcriptional regulator YgbI</t>
  </si>
  <si>
    <t>b2734</t>
  </si>
  <si>
    <t>phosphoprotein phosphatase 2</t>
  </si>
  <si>
    <t>2942613.0</t>
  </si>
  <si>
    <t>2940892.0</t>
  </si>
  <si>
    <t>2941392.0</t>
  </si>
  <si>
    <t>2942614.0</t>
  </si>
  <si>
    <t>2943114.0</t>
  </si>
  <si>
    <t>2868853.0</t>
  </si>
  <si>
    <t>2869854.0</t>
  </si>
  <si>
    <t>2956082.0</t>
  </si>
  <si>
    <t>2954361.0</t>
  </si>
  <si>
    <t>2954861.0</t>
  </si>
  <si>
    <t>2956083.0</t>
  </si>
  <si>
    <t>2956583.0</t>
  </si>
  <si>
    <t>2881101.0</t>
  </si>
  <si>
    <t>2882102.0</t>
  </si>
  <si>
    <t>b2758</t>
  </si>
  <si>
    <t>type I-E CRISPR system Cascade subunit CasC</t>
  </si>
  <si>
    <t>3020722.0</t>
  </si>
  <si>
    <t>3019001.0</t>
  </si>
  <si>
    <t>3019501.0</t>
  </si>
  <si>
    <t>3020723.0</t>
  </si>
  <si>
    <t>3021223.0</t>
  </si>
  <si>
    <t>2944520.0</t>
  </si>
  <si>
    <t>2945521.0</t>
  </si>
  <si>
    <t>b2810</t>
  </si>
  <si>
    <t>cysteine sulfinate desulfinase</t>
  </si>
  <si>
    <t>b2812</t>
  </si>
  <si>
    <t>tRNA threonylcarbamoyladenosine dehydratase</t>
  </si>
  <si>
    <t>3152816.0</t>
  </si>
  <si>
    <t>3151095.0</t>
  </si>
  <si>
    <t>3151595.0</t>
  </si>
  <si>
    <t>3152817.0</t>
  </si>
  <si>
    <t>3153317.0</t>
  </si>
  <si>
    <t>3075393.0</t>
  </si>
  <si>
    <t>3076394.0</t>
  </si>
  <si>
    <t>b4465</t>
  </si>
  <si>
    <t>putative zinc-binding dehydrogenase YggP</t>
  </si>
  <si>
    <t>b2930</t>
  </si>
  <si>
    <t>fructose 1;6-bisphosphatase YggF</t>
  </si>
  <si>
    <t>3157985.0</t>
  </si>
  <si>
    <t>3156264.0</t>
  </si>
  <si>
    <t>3156764.0</t>
  </si>
  <si>
    <t>3157986.0</t>
  </si>
  <si>
    <t>3158486.0</t>
  </si>
  <si>
    <t>3079341.0</t>
  </si>
  <si>
    <t>3080342.0</t>
  </si>
  <si>
    <t>b2935</t>
  </si>
  <si>
    <t>transketolase 1</t>
  </si>
  <si>
    <t>3181676.0</t>
  </si>
  <si>
    <t>3179955.0</t>
  </si>
  <si>
    <t>3180455.0</t>
  </si>
  <si>
    <t>3181677.0</t>
  </si>
  <si>
    <t>3182177.0</t>
  </si>
  <si>
    <t>3101811.0</t>
  </si>
  <si>
    <t>3102812.0</t>
  </si>
  <si>
    <t>b2959</t>
  </si>
  <si>
    <t>protein YggL</t>
  </si>
  <si>
    <t>b2960</t>
  </si>
  <si>
    <t>tRNA m(7)G46 methyltransferase</t>
  </si>
  <si>
    <t>3206627.0</t>
  </si>
  <si>
    <t>3204906.0</t>
  </si>
  <si>
    <t>3205406.0</t>
  </si>
  <si>
    <t>3206628.0</t>
  </si>
  <si>
    <t>3207128.0</t>
  </si>
  <si>
    <t>3125541.0</t>
  </si>
  <si>
    <t>3126542.0</t>
  </si>
  <si>
    <t>b2979</t>
  </si>
  <si>
    <t>glycolate dehydrogenase; putative FAD-linked subunit</t>
  </si>
  <si>
    <t>b4468</t>
  </si>
  <si>
    <t>glycolate dehydrogenase; putative FAD-binding subunit</t>
  </si>
  <si>
    <t>3296087.0</t>
  </si>
  <si>
    <t>3294366.0</t>
  </si>
  <si>
    <t>3294866.0</t>
  </si>
  <si>
    <t>3296088.0</t>
  </si>
  <si>
    <t>3296588.0</t>
  </si>
  <si>
    <t>3213780.0</t>
  </si>
  <si>
    <t>3214781.0</t>
  </si>
  <si>
    <t>3310614.0</t>
  </si>
  <si>
    <t>3308893.0</t>
  </si>
  <si>
    <t>3309393.0</t>
  </si>
  <si>
    <t>3310615.0</t>
  </si>
  <si>
    <t>3311115.0</t>
  </si>
  <si>
    <t>3227086.0</t>
  </si>
  <si>
    <t>3228087.0</t>
  </si>
  <si>
    <t>b3079</t>
  </si>
  <si>
    <t>protein YgjJ</t>
  </si>
  <si>
    <t>3352956.0</t>
  </si>
  <si>
    <t>3351235.0</t>
  </si>
  <si>
    <t>3351735.0</t>
  </si>
  <si>
    <t>3352957.0</t>
  </si>
  <si>
    <t>3353457.0</t>
  </si>
  <si>
    <t>3268207.0</t>
  </si>
  <si>
    <t>3269208.0</t>
  </si>
  <si>
    <t>b3120</t>
  </si>
  <si>
    <t>protein YhaB</t>
  </si>
  <si>
    <t>3368097.0</t>
  </si>
  <si>
    <t>3366376.0</t>
  </si>
  <si>
    <t>3366876.0</t>
  </si>
  <si>
    <t>3368098.0</t>
  </si>
  <si>
    <t>3368598.0</t>
  </si>
  <si>
    <t>3282127.0</t>
  </si>
  <si>
    <t>3283128.0</t>
  </si>
  <si>
    <t>b3136</t>
  </si>
  <si>
    <t>putative galactosamine-6-phosphate deaminase/isomerase</t>
  </si>
  <si>
    <t>3393338.0</t>
  </si>
  <si>
    <t>3391617.0</t>
  </si>
  <si>
    <t>3392117.0</t>
  </si>
  <si>
    <t>3393339.0</t>
  </si>
  <si>
    <t>3393839.0</t>
  </si>
  <si>
    <t>3306147.0</t>
  </si>
  <si>
    <t>3307148.0</t>
  </si>
  <si>
    <t>b3162</t>
  </si>
  <si>
    <t>ATP-dependent RNA helicase DeaD</t>
  </si>
  <si>
    <t>3441515.0</t>
  </si>
  <si>
    <t>3439794.0</t>
  </si>
  <si>
    <t>3440294.0</t>
  </si>
  <si>
    <t>3441516.0</t>
  </si>
  <si>
    <t>3442016.0</t>
  </si>
  <si>
    <t>3353103.0</t>
  </si>
  <si>
    <t>3354104.0</t>
  </si>
  <si>
    <t>3538301.0</t>
  </si>
  <si>
    <t>3536580.0</t>
  </si>
  <si>
    <t>3537080.0</t>
  </si>
  <si>
    <t>3538302.0</t>
  </si>
  <si>
    <t>3538802.0</t>
  </si>
  <si>
    <t>3448668.0</t>
  </si>
  <si>
    <t>3449669.0</t>
  </si>
  <si>
    <t>b3312</t>
  </si>
  <si>
    <t>50S ribosomal subunit protein L29</t>
  </si>
  <si>
    <t>3636213.0</t>
  </si>
  <si>
    <t>3634492.0</t>
  </si>
  <si>
    <t>3634992.0</t>
  </si>
  <si>
    <t>3636214.0</t>
  </si>
  <si>
    <t>3636714.0</t>
  </si>
  <si>
    <t>3545359.0</t>
  </si>
  <si>
    <t>3546360.0</t>
  </si>
  <si>
    <t>b3413</t>
  </si>
  <si>
    <t>DNA utilization protein YhgH</t>
  </si>
  <si>
    <t>3649639.0</t>
  </si>
  <si>
    <t>3647918.0</t>
  </si>
  <si>
    <t>3648418.0</t>
  </si>
  <si>
    <t>3649640.0</t>
  </si>
  <si>
    <t>3650140.0</t>
  </si>
  <si>
    <t>3557564.0</t>
  </si>
  <si>
    <t>3558565.0</t>
  </si>
  <si>
    <t>b3422</t>
  </si>
  <si>
    <t>DNA-binding transcriptional activator RtcR</t>
  </si>
  <si>
    <t>3661435.0</t>
  </si>
  <si>
    <t>3659714.0</t>
  </si>
  <si>
    <t>3660214.0</t>
  </si>
  <si>
    <t>3661436.0</t>
  </si>
  <si>
    <t>3661936.0</t>
  </si>
  <si>
    <t>3568139.0</t>
  </si>
  <si>
    <t>3569140.0</t>
  </si>
  <si>
    <t>b3430</t>
  </si>
  <si>
    <t>glucose-1-phosphate adenylyltransferase</t>
  </si>
  <si>
    <t>3701564.0</t>
  </si>
  <si>
    <t>3699843.0</t>
  </si>
  <si>
    <t>3700343.0</t>
  </si>
  <si>
    <t>3701565.0</t>
  </si>
  <si>
    <t>3702065.0</t>
  </si>
  <si>
    <t>3607047.0</t>
  </si>
  <si>
    <t>3608048.0</t>
  </si>
  <si>
    <t>b3469</t>
  </si>
  <si>
    <t>Zn(2(+))/Cd(2(+))/Pb(2(+)) exporting P-type ATPase</t>
  </si>
  <si>
    <t>3766798.0</t>
  </si>
  <si>
    <t>3765077.0</t>
  </si>
  <si>
    <t>3765577.0</t>
  </si>
  <si>
    <t>3766799.0</t>
  </si>
  <si>
    <t>3767299.0</t>
  </si>
  <si>
    <t>3671060.0</t>
  </si>
  <si>
    <t>3672061.0</t>
  </si>
  <si>
    <t>b3519</t>
  </si>
  <si>
    <t>cytoplasmic trehalase</t>
  </si>
  <si>
    <t>3772545.0</t>
  </si>
  <si>
    <t>3770824.0</t>
  </si>
  <si>
    <t>3771324.0</t>
  </si>
  <si>
    <t>3772546.0</t>
  </si>
  <si>
    <t>3773046.0</t>
  </si>
  <si>
    <t>3675586.0</t>
  </si>
  <si>
    <t>3676587.0</t>
  </si>
  <si>
    <t>b3523</t>
  </si>
  <si>
    <t>putative transporter YhjE</t>
  </si>
  <si>
    <t>3826378.0</t>
  </si>
  <si>
    <t>3824657.0</t>
  </si>
  <si>
    <t>3825157.0</t>
  </si>
  <si>
    <t>3826379.0</t>
  </si>
  <si>
    <t>3826879.0</t>
  </si>
  <si>
    <t>3728198.0</t>
  </si>
  <si>
    <t>3729199.0</t>
  </si>
  <si>
    <t>b3564</t>
  </si>
  <si>
    <t>xylulokinase</t>
  </si>
  <si>
    <t>3901094.0</t>
  </si>
  <si>
    <t>3899373.0</t>
  </si>
  <si>
    <t>3899873.0</t>
  </si>
  <si>
    <t>3901095.0</t>
  </si>
  <si>
    <t>3901595.0</t>
  </si>
  <si>
    <t>3801693.0</t>
  </si>
  <si>
    <t>3802694.0</t>
  </si>
  <si>
    <t>b3627</t>
  </si>
  <si>
    <t>UDP-D-glucose:(glucosyl)LPS alpha-1;3-glucosyltransferase</t>
  </si>
  <si>
    <t>3947761.0</t>
  </si>
  <si>
    <t>3946040.0</t>
  </si>
  <si>
    <t>3946540.0</t>
  </si>
  <si>
    <t>3947762.0</t>
  </si>
  <si>
    <t>3948262.0</t>
  </si>
  <si>
    <t>3847139.0</t>
  </si>
  <si>
    <t>3848140.0</t>
  </si>
  <si>
    <t>b3666</t>
  </si>
  <si>
    <t>hexose-6-phosphate:phosphate antiporter</t>
  </si>
  <si>
    <t>b3667</t>
  </si>
  <si>
    <t>inner membrane protein sensing glucose-6-phosphate</t>
  </si>
  <si>
    <t>3975542.0</t>
  </si>
  <si>
    <t>3973821.0</t>
  </si>
  <si>
    <t>3974321.0</t>
  </si>
  <si>
    <t>3975543.0</t>
  </si>
  <si>
    <t>3976043.0</t>
  </si>
  <si>
    <t>3873699.0</t>
  </si>
  <si>
    <t>3874700.0</t>
  </si>
  <si>
    <t>3992121.0</t>
  </si>
  <si>
    <t>3990400.0</t>
  </si>
  <si>
    <t>3990900.0</t>
  </si>
  <si>
    <t>3992122.0</t>
  </si>
  <si>
    <t>3992622.0</t>
  </si>
  <si>
    <t>3886615.0</t>
  </si>
  <si>
    <t>3887616.0</t>
  </si>
  <si>
    <t>b3705</t>
  </si>
  <si>
    <t>membrane protein insertase YidC</t>
  </si>
  <si>
    <t>b3706</t>
  </si>
  <si>
    <t>5-carboxymethylaminomethyluridine-tRNA synthase GTPase subunit</t>
  </si>
  <si>
    <t>4142058.0</t>
  </si>
  <si>
    <t>4140337.0</t>
  </si>
  <si>
    <t>4140837.0</t>
  </si>
  <si>
    <t>4142059.0</t>
  </si>
  <si>
    <t>4142559.0</t>
  </si>
  <si>
    <t>2730356.0</t>
  </si>
  <si>
    <t>2731357.0</t>
  </si>
  <si>
    <t>4189336.0</t>
  </si>
  <si>
    <t>4187615.0</t>
  </si>
  <si>
    <t>4188115.0</t>
  </si>
  <si>
    <t>4189337.0</t>
  </si>
  <si>
    <t>4189837.0</t>
  </si>
  <si>
    <t>4081388.0</t>
  </si>
  <si>
    <t>4082308.0</t>
  </si>
  <si>
    <t>b3892</t>
  </si>
  <si>
    <t>formate dehydrogenase O subunit gamma</t>
  </si>
  <si>
    <t>b3893</t>
  </si>
  <si>
    <t>formate dehydrogenase O subunit beta</t>
  </si>
  <si>
    <t>4190976.0</t>
  </si>
  <si>
    <t>4189255.0</t>
  </si>
  <si>
    <t>4189755.0</t>
  </si>
  <si>
    <t>4190977.0</t>
  </si>
  <si>
    <t>4191477.0</t>
  </si>
  <si>
    <t>4081887.0</t>
  </si>
  <si>
    <t>4082808.0</t>
  </si>
  <si>
    <t>4210466.0</t>
  </si>
  <si>
    <t>4208745.0</t>
  </si>
  <si>
    <t>4209245.0</t>
  </si>
  <si>
    <t>4210467.0</t>
  </si>
  <si>
    <t>4210967.0</t>
  </si>
  <si>
    <t>4100076.0</t>
  </si>
  <si>
    <t>4101077.0</t>
  </si>
  <si>
    <t>b3907</t>
  </si>
  <si>
    <t>rhamnose/lyxose:H(+) symporter</t>
  </si>
  <si>
    <t>b3908</t>
  </si>
  <si>
    <t>superoxide dismutase (Mn)</t>
  </si>
  <si>
    <t>4298549.0</t>
  </si>
  <si>
    <t>4296828.0</t>
  </si>
  <si>
    <t>4297328.0</t>
  </si>
  <si>
    <t>4298550.0</t>
  </si>
  <si>
    <t>4299050.0</t>
  </si>
  <si>
    <t>4186938.0</t>
  </si>
  <si>
    <t>4187939.0</t>
  </si>
  <si>
    <t>4379323.0</t>
  </si>
  <si>
    <t>4377602.0</t>
  </si>
  <si>
    <t>4378102.0</t>
  </si>
  <si>
    <t>4379324.0</t>
  </si>
  <si>
    <t>4379824.0</t>
  </si>
  <si>
    <t>4264049.0</t>
  </si>
  <si>
    <t>4265050.0</t>
  </si>
  <si>
    <t>b4051</t>
  </si>
  <si>
    <t>putative quinone oxidoreductase 1</t>
  </si>
  <si>
    <t>b4052</t>
  </si>
  <si>
    <t>replicative DNA helicase</t>
  </si>
  <si>
    <t>4414016.0</t>
  </si>
  <si>
    <t>4412295.0</t>
  </si>
  <si>
    <t>4412795.0</t>
  </si>
  <si>
    <t>4414017.0</t>
  </si>
  <si>
    <t>4414517.0</t>
  </si>
  <si>
    <t>4297521.0</t>
  </si>
  <si>
    <t>4298522.0</t>
  </si>
  <si>
    <t>b4079</t>
  </si>
  <si>
    <t>formate dehydrogenase H</t>
  </si>
  <si>
    <t>4491829.0</t>
  </si>
  <si>
    <t>4490108.0</t>
  </si>
  <si>
    <t>4490608.0</t>
  </si>
  <si>
    <t>4491830.0</t>
  </si>
  <si>
    <t>4492330.0</t>
  </si>
  <si>
    <t>4374113.0</t>
  </si>
  <si>
    <t>4375114.0</t>
  </si>
  <si>
    <t>b4145</t>
  </si>
  <si>
    <t>protein YjeJ</t>
  </si>
  <si>
    <t>b4146</t>
  </si>
  <si>
    <t>lysine 2;3-aminomutase</t>
  </si>
  <si>
    <t>4542509.0</t>
  </si>
  <si>
    <t>4540788.0</t>
  </si>
  <si>
    <t>4541288.0</t>
  </si>
  <si>
    <t>4542510.0</t>
  </si>
  <si>
    <t>4543010.0</t>
  </si>
  <si>
    <t>4423572.0</t>
  </si>
  <si>
    <t>4424573.0</t>
  </si>
  <si>
    <t>b4199</t>
  </si>
  <si>
    <t>DUF1471 domain-containing protein YjfY</t>
  </si>
  <si>
    <t>4548809.0</t>
  </si>
  <si>
    <t>4547088.0</t>
  </si>
  <si>
    <t>4547588.0</t>
  </si>
  <si>
    <t>4548810.0</t>
  </si>
  <si>
    <t>4549310.0</t>
  </si>
  <si>
    <t>4428651.0</t>
  </si>
  <si>
    <t>4429652.0</t>
  </si>
  <si>
    <t>b4206</t>
  </si>
  <si>
    <t>cell division protein YtfB</t>
  </si>
  <si>
    <t>4570034.0</t>
  </si>
  <si>
    <t>4568313.0</t>
  </si>
  <si>
    <t>4568813.0</t>
  </si>
  <si>
    <t>4570035.0</t>
  </si>
  <si>
    <t>4570535.0</t>
  </si>
  <si>
    <t>4448655.0</t>
  </si>
  <si>
    <t>4449656.0</t>
  </si>
  <si>
    <t>b4224</t>
  </si>
  <si>
    <t>ChpS antitoxin of the ChpB-ChpS toxin-antitoxin system</t>
  </si>
  <si>
    <t>4601962.0</t>
  </si>
  <si>
    <t>4600241.0</t>
  </si>
  <si>
    <t>4600741.0</t>
  </si>
  <si>
    <t>4601963.0</t>
  </si>
  <si>
    <t>4602463.0</t>
  </si>
  <si>
    <t>4479362.0</t>
  </si>
  <si>
    <t>4480363.0</t>
  </si>
  <si>
    <t>b4256</t>
  </si>
  <si>
    <t>putative acetyltransferase YjgM</t>
  </si>
  <si>
    <t>b4257</t>
  </si>
  <si>
    <t>conserved inner membrane protein YjgN</t>
  </si>
  <si>
    <t>93654.0</t>
  </si>
  <si>
    <t>91933.0</t>
  </si>
  <si>
    <t>92433.0</t>
  </si>
  <si>
    <t>93655.0</t>
  </si>
  <si>
    <t>94155.0</t>
  </si>
  <si>
    <t>92934.0</t>
  </si>
  <si>
    <t>b0084</t>
  </si>
  <si>
    <t>peptidoglycan DD-transpeptidase FtsI</t>
  </si>
  <si>
    <t>212927.0</t>
  </si>
  <si>
    <t>211206.0</t>
  </si>
  <si>
    <t>211706.0</t>
  </si>
  <si>
    <t>212928.0</t>
  </si>
  <si>
    <t>213428.0</t>
  </si>
  <si>
    <t>209985.0</t>
  </si>
  <si>
    <t>210986.0</t>
  </si>
  <si>
    <t>b0186</t>
  </si>
  <si>
    <t>lysine decarboxylase 2</t>
  </si>
  <si>
    <t>276973.0</t>
  </si>
  <si>
    <t>275252.0</t>
  </si>
  <si>
    <t>275752.0</t>
  </si>
  <si>
    <t>276974.0</t>
  </si>
  <si>
    <t>277474.0</t>
  </si>
  <si>
    <t>272810.0</t>
  </si>
  <si>
    <t>273811.0</t>
  </si>
  <si>
    <t>b0258</t>
  </si>
  <si>
    <t>CP4-6 prophage; PF00078 domain-containing protein YkfC</t>
  </si>
  <si>
    <t>286308.0</t>
  </si>
  <si>
    <t>284587.0</t>
  </si>
  <si>
    <t>285087.0</t>
  </si>
  <si>
    <t>286309.0</t>
  </si>
  <si>
    <t>286809.0</t>
  </si>
  <si>
    <t>280924.0</t>
  </si>
  <si>
    <t>281925.0</t>
  </si>
  <si>
    <t>b0267</t>
  </si>
  <si>
    <t>CP4-6 prophage; integrase core domain-containing protein YagA</t>
  </si>
  <si>
    <t>341389.0</t>
  </si>
  <si>
    <t>339668.0</t>
  </si>
  <si>
    <t>340168.0</t>
  </si>
  <si>
    <t>341390.0</t>
  </si>
  <si>
    <t>341890.0</t>
  </si>
  <si>
    <t>334784.0</t>
  </si>
  <si>
    <t>335785.0</t>
  </si>
  <si>
    <t>b0317</t>
  </si>
  <si>
    <t>uncharacterized protein YahC</t>
  </si>
  <si>
    <t>b0318</t>
  </si>
  <si>
    <t>ankyrin repeat-containing protein YahD</t>
  </si>
  <si>
    <t>474731.0</t>
  </si>
  <si>
    <t>473010.0</t>
  </si>
  <si>
    <t>473510.0</t>
  </si>
  <si>
    <t>474732.0</t>
  </si>
  <si>
    <t>475232.0</t>
  </si>
  <si>
    <t>466905.0</t>
  </si>
  <si>
    <t>467906.0</t>
  </si>
  <si>
    <t>486213.0</t>
  </si>
  <si>
    <t>484492.0</t>
  </si>
  <si>
    <t>484992.0</t>
  </si>
  <si>
    <t>486214.0</t>
  </si>
  <si>
    <t>486714.0</t>
  </si>
  <si>
    <t>477166.0</t>
  </si>
  <si>
    <t>478167.0</t>
  </si>
  <si>
    <t>b0457</t>
  </si>
  <si>
    <t>c-di-GMP phosphodiesterase PdeB</t>
  </si>
  <si>
    <t>514698.0</t>
  </si>
  <si>
    <t>512977.0</t>
  </si>
  <si>
    <t>513477.0</t>
  </si>
  <si>
    <t>514699.0</t>
  </si>
  <si>
    <t>515199.0</t>
  </si>
  <si>
    <t>504430.0</t>
  </si>
  <si>
    <t>505431.0</t>
  </si>
  <si>
    <t>b0479</t>
  </si>
  <si>
    <t>fosmidomycin efflux pump</t>
  </si>
  <si>
    <t>b0480</t>
  </si>
  <si>
    <t>5'-nucleotidase/UDP-sugar hydrolase</t>
  </si>
  <si>
    <t>583618.0</t>
  </si>
  <si>
    <t>581897.0</t>
  </si>
  <si>
    <t>582397.0</t>
  </si>
  <si>
    <t>583619.0</t>
  </si>
  <si>
    <t>584119.0</t>
  </si>
  <si>
    <t>572129.0</t>
  </si>
  <si>
    <t>573130.0</t>
  </si>
  <si>
    <t>b0546</t>
  </si>
  <si>
    <t>DLP12 prophage; putative DNA-binding transcriptional regulator</t>
  </si>
  <si>
    <t>b0549</t>
  </si>
  <si>
    <t>DLP12 prophage; putative nuclease YbcO</t>
  </si>
  <si>
    <t>625905.0</t>
  </si>
  <si>
    <t>624184.0</t>
  </si>
  <si>
    <t>624684.0</t>
  </si>
  <si>
    <t>625906.0</t>
  </si>
  <si>
    <t>626406.0</t>
  </si>
  <si>
    <t>613195.0</t>
  </si>
  <si>
    <t>614196.0</t>
  </si>
  <si>
    <t>b0586</t>
  </si>
  <si>
    <t>apo-serine activating enzyme</t>
  </si>
  <si>
    <t>669659.0</t>
  </si>
  <si>
    <t>667938.0</t>
  </si>
  <si>
    <t>668438.0</t>
  </si>
  <si>
    <t>669660.0</t>
  </si>
  <si>
    <t>670160.0</t>
  </si>
  <si>
    <t>655728.0</t>
  </si>
  <si>
    <t>656729.0</t>
  </si>
  <si>
    <t>b0621</t>
  </si>
  <si>
    <t>anaerobic C4-dicarboxylate transporter DcuC</t>
  </si>
  <si>
    <t>b0622</t>
  </si>
  <si>
    <t>Lipid IVA palmitoyltransferase</t>
  </si>
  <si>
    <t>709931.0</t>
  </si>
  <si>
    <t>708210.0</t>
  </si>
  <si>
    <t>708710.0</t>
  </si>
  <si>
    <t>709932.0</t>
  </si>
  <si>
    <t>710432.0</t>
  </si>
  <si>
    <t>694779.0</t>
  </si>
  <si>
    <t>695780.0</t>
  </si>
  <si>
    <t>b0661</t>
  </si>
  <si>
    <t>isopentenyl-adenosine A37 tRNA methylthiolase</t>
  </si>
  <si>
    <t>b0662</t>
  </si>
  <si>
    <t>2-octaprenyl-3-methyl-6-methoxy-1;4-benzoquinol hydroxylase</t>
  </si>
  <si>
    <t>723600.0</t>
  </si>
  <si>
    <t>721879.0</t>
  </si>
  <si>
    <t>722379.0</t>
  </si>
  <si>
    <t>723601.0</t>
  </si>
  <si>
    <t>724101.0</t>
  </si>
  <si>
    <t>707227.0</t>
  </si>
  <si>
    <t>708228.0</t>
  </si>
  <si>
    <t>b0680</t>
  </si>
  <si>
    <t>glutamine--tRNA ligase</t>
  </si>
  <si>
    <t>771527.0</t>
  </si>
  <si>
    <t>769806.0</t>
  </si>
  <si>
    <t>770306.0</t>
  </si>
  <si>
    <t>771528.0</t>
  </si>
  <si>
    <t>772028.0</t>
  </si>
  <si>
    <t>753933.0</t>
  </si>
  <si>
    <t>754934.0</t>
  </si>
  <si>
    <t>773844.0</t>
  </si>
  <si>
    <t>772123.0</t>
  </si>
  <si>
    <t>772623.0</t>
  </si>
  <si>
    <t>773845.0</t>
  </si>
  <si>
    <t>774345.0</t>
  </si>
  <si>
    <t>755029.0</t>
  </si>
  <si>
    <t>756030.0</t>
  </si>
  <si>
    <t>b0723</t>
  </si>
  <si>
    <t>succinate:quinone oxidoreductase; FAD binding protein</t>
  </si>
  <si>
    <t>803500.0</t>
  </si>
  <si>
    <t>801779.0</t>
  </si>
  <si>
    <t>802279.0</t>
  </si>
  <si>
    <t>803501.0</t>
  </si>
  <si>
    <t>804001.0</t>
  </si>
  <si>
    <t>783464.0</t>
  </si>
  <si>
    <t>784465.0</t>
  </si>
  <si>
    <t>b0751</t>
  </si>
  <si>
    <t>nicotinamide riboside transporter</t>
  </si>
  <si>
    <t>840141.0</t>
  </si>
  <si>
    <t>838420.0</t>
  </si>
  <si>
    <t>838920.0</t>
  </si>
  <si>
    <t>840142.0</t>
  </si>
  <si>
    <t>840642.0</t>
  </si>
  <si>
    <t>818884.0</t>
  </si>
  <si>
    <t>819885.0</t>
  </si>
  <si>
    <t>b0783</t>
  </si>
  <si>
    <t>cyclic pyranopterin monophosphate synthase</t>
  </si>
  <si>
    <t>b0786</t>
  </si>
  <si>
    <t>Bax1-I family protein YbhL</t>
  </si>
  <si>
    <t>850963.0</t>
  </si>
  <si>
    <t>849242.0</t>
  </si>
  <si>
    <t>849742.0</t>
  </si>
  <si>
    <t>850964.0</t>
  </si>
  <si>
    <t>851464.0</t>
  </si>
  <si>
    <t>828485.0</t>
  </si>
  <si>
    <t>829486.0</t>
  </si>
  <si>
    <t>b0794</t>
  </si>
  <si>
    <t>putative ABC exporter ATP binding subunit</t>
  </si>
  <si>
    <t>b0795</t>
  </si>
  <si>
    <t>HlyD_D23 family protein YbhG</t>
  </si>
  <si>
    <t>928493.0</t>
  </si>
  <si>
    <t>926772.0</t>
  </si>
  <si>
    <t>927272.0</t>
  </si>
  <si>
    <t>928494.0</t>
  </si>
  <si>
    <t>928994.0</t>
  </si>
  <si>
    <t>904794.0</t>
  </si>
  <si>
    <t>905795.0</t>
  </si>
  <si>
    <t>b0866</t>
  </si>
  <si>
    <t>putative heavy metal binding protein YbjQ</t>
  </si>
  <si>
    <t>1007010.0</t>
  </si>
  <si>
    <t>1005289.0</t>
  </si>
  <si>
    <t>1005789.0</t>
  </si>
  <si>
    <t>1007011.0</t>
  </si>
  <si>
    <t>1007511.0</t>
  </si>
  <si>
    <t>982090.0</t>
  </si>
  <si>
    <t>983091.0</t>
  </si>
  <si>
    <t>b0926</t>
  </si>
  <si>
    <t>DUF882 domain-containing protein YcbK</t>
  </si>
  <si>
    <t>1034215.0</t>
  </si>
  <si>
    <t>1032494.0</t>
  </si>
  <si>
    <t>1032994.0</t>
  </si>
  <si>
    <t>1034216.0</t>
  </si>
  <si>
    <t>1034716.0</t>
  </si>
  <si>
    <t>1008074.0</t>
  </si>
  <si>
    <t>1009075.0</t>
  </si>
  <si>
    <t>b0948</t>
  </si>
  <si>
    <t>fused 23S rRNA m(2)G2445 methyltransferase and 23S rRNA m(7)G2069 methyltransferase</t>
  </si>
  <si>
    <t>1047837.0</t>
  </si>
  <si>
    <t>1046116.0</t>
  </si>
  <si>
    <t>1046616.0</t>
  </si>
  <si>
    <t>1047838.0</t>
  </si>
  <si>
    <t>1048338.0</t>
  </si>
  <si>
    <t>1020475.0</t>
  </si>
  <si>
    <t>1021476.0</t>
  </si>
  <si>
    <t>b0958</t>
  </si>
  <si>
    <t>cell division inhibitor SulA</t>
  </si>
  <si>
    <t>b0959</t>
  </si>
  <si>
    <t>transcriptional coactivator for CRP</t>
  </si>
  <si>
    <t>1137928.0</t>
  </si>
  <si>
    <t>1136207.0</t>
  </si>
  <si>
    <t>1136707.0</t>
  </si>
  <si>
    <t>1137929.0</t>
  </si>
  <si>
    <t>1138429.0</t>
  </si>
  <si>
    <t>1109345.0</t>
  </si>
  <si>
    <t>1110346.0</t>
  </si>
  <si>
    <t>b1048</t>
  </si>
  <si>
    <t>osmoregulated periplasmic glucans (OPGs) biosynthesis protein G</t>
  </si>
  <si>
    <t>1218015.0</t>
  </si>
  <si>
    <t>1216294.0</t>
  </si>
  <si>
    <t>1216794.0</t>
  </si>
  <si>
    <t>1218016.0</t>
  </si>
  <si>
    <t>1218516.0</t>
  </si>
  <si>
    <t>1188211.0</t>
  </si>
  <si>
    <t>1189212.0</t>
  </si>
  <si>
    <t>b1128</t>
  </si>
  <si>
    <t>ribosomal protein-arginine oxygenase</t>
  </si>
  <si>
    <t>b1129</t>
  </si>
  <si>
    <t>sensory histidine kinase PhoQ</t>
  </si>
  <si>
    <t>1281674.0</t>
  </si>
  <si>
    <t>1279953.0</t>
  </si>
  <si>
    <t>1280453.0</t>
  </si>
  <si>
    <t>1281675.0</t>
  </si>
  <si>
    <t>1282175.0</t>
  </si>
  <si>
    <t>1250649.0</t>
  </si>
  <si>
    <t>1251650.0</t>
  </si>
  <si>
    <t>b1200</t>
  </si>
  <si>
    <t>dihydroxyacetone kinase subunit K</t>
  </si>
  <si>
    <t>b1201</t>
  </si>
  <si>
    <t>DNA-binding transcriptional dual regulator DhaR</t>
  </si>
  <si>
    <t>1341459.0</t>
  </si>
  <si>
    <t>1339738.0</t>
  </si>
  <si>
    <t>1340238.0</t>
  </si>
  <si>
    <t>1341460.0</t>
  </si>
  <si>
    <t>1341960.0</t>
  </si>
  <si>
    <t>1306771.0</t>
  </si>
  <si>
    <t>1307772.0</t>
  </si>
  <si>
    <t>b1249</t>
  </si>
  <si>
    <t>cardiolipin synthase A</t>
  </si>
  <si>
    <t>1348774.0</t>
  </si>
  <si>
    <t>1347053.0</t>
  </si>
  <si>
    <t>1347553.0</t>
  </si>
  <si>
    <t>1348775.0</t>
  </si>
  <si>
    <t>1349275.0</t>
  </si>
  <si>
    <t>1312865.0</t>
  </si>
  <si>
    <t>1313866.0</t>
  </si>
  <si>
    <t>b1254</t>
  </si>
  <si>
    <t>inner membrane protein</t>
  </si>
  <si>
    <t>1352285.0</t>
  </si>
  <si>
    <t>1350564.0</t>
  </si>
  <si>
    <t>1351064.0</t>
  </si>
  <si>
    <t>1352286.0</t>
  </si>
  <si>
    <t>1352786.0</t>
  </si>
  <si>
    <t>1315155.0</t>
  </si>
  <si>
    <t>1316156.0</t>
  </si>
  <si>
    <t>b1257</t>
  </si>
  <si>
    <t>DUF892 domain-containing protein YciE</t>
  </si>
  <si>
    <t>1396280.0</t>
  </si>
  <si>
    <t>1394559.0</t>
  </si>
  <si>
    <t>1395059.0</t>
  </si>
  <si>
    <t>1396281.0</t>
  </si>
  <si>
    <t>1396781.0</t>
  </si>
  <si>
    <t>1357929.0</t>
  </si>
  <si>
    <t>1358930.0</t>
  </si>
  <si>
    <t>b1296</t>
  </si>
  <si>
    <t>putrescine:H(+) symporter PuuP</t>
  </si>
  <si>
    <t>1423182.0</t>
  </si>
  <si>
    <t>1421461.0</t>
  </si>
  <si>
    <t>1421961.0</t>
  </si>
  <si>
    <t>1423183.0</t>
  </si>
  <si>
    <t>1423683.0</t>
  </si>
  <si>
    <t>1383610.0</t>
  </si>
  <si>
    <t>1384611.0</t>
  </si>
  <si>
    <t>b1320</t>
  </si>
  <si>
    <t>putative LacI-type DNA-binding transcriptional regulator YcjW</t>
  </si>
  <si>
    <t>b1321</t>
  </si>
  <si>
    <t>DUF463 domain-containing protein YcjX</t>
  </si>
  <si>
    <t>1455563.0</t>
  </si>
  <si>
    <t>1453842.0</t>
  </si>
  <si>
    <t>1454342.0</t>
  </si>
  <si>
    <t>1455564.0</t>
  </si>
  <si>
    <t>1456064.0</t>
  </si>
  <si>
    <t>1414770.0</t>
  </si>
  <si>
    <t>1415771.0</t>
  </si>
  <si>
    <t>b1349</t>
  </si>
  <si>
    <t>Rac prophage; recombinase; DNA renaturation</t>
  </si>
  <si>
    <t>b1350</t>
  </si>
  <si>
    <t>Rac prophage; exonuclease VIII; ds DNA exonuclease; 5' --&gt; 3' specific</t>
  </si>
  <si>
    <t>1464256.0</t>
  </si>
  <si>
    <t>1462535.0</t>
  </si>
  <si>
    <t>1463035.0</t>
  </si>
  <si>
    <t>1464257.0</t>
  </si>
  <si>
    <t>1464757.0</t>
  </si>
  <si>
    <t>1423243.0</t>
  </si>
  <si>
    <t>b1361</t>
  </si>
  <si>
    <t>Rac prophage; putative uncharacterized protein YdaW</t>
  </si>
  <si>
    <t>1627620.0</t>
  </si>
  <si>
    <t>1625899.0</t>
  </si>
  <si>
    <t>1626399.0</t>
  </si>
  <si>
    <t>1627621.0</t>
  </si>
  <si>
    <t>1628121.0</t>
  </si>
  <si>
    <t>1584385.0</t>
  </si>
  <si>
    <t>1585386.0</t>
  </si>
  <si>
    <t>1673527.0</t>
  </si>
  <si>
    <t>1671806.0</t>
  </si>
  <si>
    <t>1672306.0</t>
  </si>
  <si>
    <t>1673528.0</t>
  </si>
  <si>
    <t>1674028.0</t>
  </si>
  <si>
    <t>1629071.0</t>
  </si>
  <si>
    <t>1630072.0</t>
  </si>
  <si>
    <t>b1542</t>
  </si>
  <si>
    <t>putative oxidoreductase YdfI</t>
  </si>
  <si>
    <t>1686633.0</t>
  </si>
  <si>
    <t>1684912.0</t>
  </si>
  <si>
    <t>1685412.0</t>
  </si>
  <si>
    <t>1686634.0</t>
  </si>
  <si>
    <t>1687134.0</t>
  </si>
  <si>
    <t>1640956.0</t>
  </si>
  <si>
    <t>1641957.0</t>
  </si>
  <si>
    <t>b1558</t>
  </si>
  <si>
    <t>Qin prophage; cold shock protein CspF</t>
  </si>
  <si>
    <t>1755326.0</t>
  </si>
  <si>
    <t>1753605.0</t>
  </si>
  <si>
    <t>1754105.0</t>
  </si>
  <si>
    <t>1755327.0</t>
  </si>
  <si>
    <t>1755827.0</t>
  </si>
  <si>
    <t>1708428.0</t>
  </si>
  <si>
    <t>1709429.0</t>
  </si>
  <si>
    <t>b1630</t>
  </si>
  <si>
    <t>SoxR [2Fe-2S] reducing system protein RsxD</t>
  </si>
  <si>
    <t>b1629</t>
  </si>
  <si>
    <t>SoxR [2Fe-2S] reducing system protein RsxC</t>
  </si>
  <si>
    <t>1767559.0</t>
  </si>
  <si>
    <t>1765838.0</t>
  </si>
  <si>
    <t>1766338.0</t>
  </si>
  <si>
    <t>1767560.0</t>
  </si>
  <si>
    <t>1768060.0</t>
  </si>
  <si>
    <t>1719440.0</t>
  </si>
  <si>
    <t>1720441.0</t>
  </si>
  <si>
    <t>b1640</t>
  </si>
  <si>
    <t>anhydro-N-acetylmuramic acid kinase</t>
  </si>
  <si>
    <t>1772184.0</t>
  </si>
  <si>
    <t>1770463.0</t>
  </si>
  <si>
    <t>1770963.0</t>
  </si>
  <si>
    <t>1772185.0</t>
  </si>
  <si>
    <t>1772685.0</t>
  </si>
  <si>
    <t>1722844.0</t>
  </si>
  <si>
    <t>1723845.0</t>
  </si>
  <si>
    <t>b1645</t>
  </si>
  <si>
    <t>putative transporter YdhK</t>
  </si>
  <si>
    <t>1789753.0</t>
  </si>
  <si>
    <t>1788032.0</t>
  </si>
  <si>
    <t>1788532.0</t>
  </si>
  <si>
    <t>1789754.0</t>
  </si>
  <si>
    <t>1790254.0</t>
  </si>
  <si>
    <t>1739192.0</t>
  </si>
  <si>
    <t>1740193.0</t>
  </si>
  <si>
    <t>b1660</t>
  </si>
  <si>
    <t>putative transporter YdhC</t>
  </si>
  <si>
    <t>b1659</t>
  </si>
  <si>
    <t>putative LysR family DNA-binding transcriptional regulator YdhB</t>
  </si>
  <si>
    <t>1814865.0</t>
  </si>
  <si>
    <t>1813144.0</t>
  </si>
  <si>
    <t>1813644.0</t>
  </si>
  <si>
    <t>1814866.0</t>
  </si>
  <si>
    <t>1815366.0</t>
  </si>
  <si>
    <t>1763083.0</t>
  </si>
  <si>
    <t>1764084.0</t>
  </si>
  <si>
    <t>b1684</t>
  </si>
  <si>
    <t>iron-sulfur cluster insertion protein SufA</t>
  </si>
  <si>
    <t>b1683</t>
  </si>
  <si>
    <t>Fe-S cluster scaffold complex subunit SufB</t>
  </si>
  <si>
    <t>1863066.0</t>
  </si>
  <si>
    <t>1861345.0</t>
  </si>
  <si>
    <t>1861845.0</t>
  </si>
  <si>
    <t>1863067.0</t>
  </si>
  <si>
    <t>1863567.0</t>
  </si>
  <si>
    <t>1810063.0</t>
  </si>
  <si>
    <t>1811064.0</t>
  </si>
  <si>
    <t>b1729</t>
  </si>
  <si>
    <t>cystine/sulfocysteine:cation symporter</t>
  </si>
  <si>
    <t>1895279.0</t>
  </si>
  <si>
    <t>1893558.0</t>
  </si>
  <si>
    <t>1894058.0</t>
  </si>
  <si>
    <t>1895280.0</t>
  </si>
  <si>
    <t>1895780.0</t>
  </si>
  <si>
    <t>1841055.0</t>
  </si>
  <si>
    <t>1842056.0</t>
  </si>
  <si>
    <t>b1760</t>
  </si>
  <si>
    <t>DUF1496 domain-containing protein YnjH</t>
  </si>
  <si>
    <t>1906371.0</t>
  </si>
  <si>
    <t>1904650.0</t>
  </si>
  <si>
    <t>1905150.0</t>
  </si>
  <si>
    <t>1906372.0</t>
  </si>
  <si>
    <t>1906872.0</t>
  </si>
  <si>
    <t>1850926.0</t>
  </si>
  <si>
    <t>1851927.0</t>
  </si>
  <si>
    <t>b1768</t>
  </si>
  <si>
    <t>nicotinamidase</t>
  </si>
  <si>
    <t>b1767</t>
  </si>
  <si>
    <t>L-asparaginase 1</t>
  </si>
  <si>
    <t>1915860.0</t>
  </si>
  <si>
    <t>1914139.0</t>
  </si>
  <si>
    <t>1914639.0</t>
  </si>
  <si>
    <t>1915861.0</t>
  </si>
  <si>
    <t>1916361.0</t>
  </si>
  <si>
    <t>1859194.0</t>
  </si>
  <si>
    <t>1860195.0</t>
  </si>
  <si>
    <t>1937275.0</t>
  </si>
  <si>
    <t>1935554.0</t>
  </si>
  <si>
    <t>1936054.0</t>
  </si>
  <si>
    <t>1937276.0</t>
  </si>
  <si>
    <t>1937776.0</t>
  </si>
  <si>
    <t>1879388.0</t>
  </si>
  <si>
    <t>1880389.0</t>
  </si>
  <si>
    <t>b1798</t>
  </si>
  <si>
    <t>leucine exporter</t>
  </si>
  <si>
    <t>1986750.0</t>
  </si>
  <si>
    <t>1985029.0</t>
  </si>
  <si>
    <t>1985529.0</t>
  </si>
  <si>
    <t>1986751.0</t>
  </si>
  <si>
    <t>1987251.0</t>
  </si>
  <si>
    <t>1927642.0</t>
  </si>
  <si>
    <t>1928643.0</t>
  </si>
  <si>
    <t>b1845</t>
  </si>
  <si>
    <t>oligopeptidase B</t>
  </si>
  <si>
    <t>2016314.0</t>
  </si>
  <si>
    <t>2014593.0</t>
  </si>
  <si>
    <t>2015093.0</t>
  </si>
  <si>
    <t>2016315.0</t>
  </si>
  <si>
    <t>2016815.0</t>
  </si>
  <si>
    <t>1955985.0</t>
  </si>
  <si>
    <t>1956986.0</t>
  </si>
  <si>
    <t>b1872</t>
  </si>
  <si>
    <t>trimethylamine N-oxide reductase 2</t>
  </si>
  <si>
    <t>2035829.0</t>
  </si>
  <si>
    <t>2034108.0</t>
  </si>
  <si>
    <t>2034608.0</t>
  </si>
  <si>
    <t>2035830.0</t>
  </si>
  <si>
    <t>2036330.0</t>
  </si>
  <si>
    <t>1974279.0</t>
  </si>
  <si>
    <t>1975280.0</t>
  </si>
  <si>
    <t>2103432.0</t>
  </si>
  <si>
    <t>2101711.0</t>
  </si>
  <si>
    <t>2102211.0</t>
  </si>
  <si>
    <t>2103433.0</t>
  </si>
  <si>
    <t>2103933.0</t>
  </si>
  <si>
    <t>2040661.0</t>
  </si>
  <si>
    <t>2041662.0</t>
  </si>
  <si>
    <t>b1972</t>
  </si>
  <si>
    <t>periplasmic protein-L-methionine sulfoxide reductase heme binding subunit</t>
  </si>
  <si>
    <t>b1973</t>
  </si>
  <si>
    <t>metal-binding protein ZinT</t>
  </si>
  <si>
    <t>2221637.0</t>
  </si>
  <si>
    <t>2219916.0</t>
  </si>
  <si>
    <t>2220416.0</t>
  </si>
  <si>
    <t>2221638.0</t>
  </si>
  <si>
    <t>2222138.0</t>
  </si>
  <si>
    <t>2157645.0</t>
  </si>
  <si>
    <t>2158646.0</t>
  </si>
  <si>
    <t>b2076</t>
  </si>
  <si>
    <t>multidrug efflux pump RND permease subunit MdtC</t>
  </si>
  <si>
    <t>b2075</t>
  </si>
  <si>
    <t>multidrug efflux pump RND permease subunit MdtB</t>
  </si>
  <si>
    <t>2288146.0</t>
  </si>
  <si>
    <t>2286425.0</t>
  </si>
  <si>
    <t>2286925.0</t>
  </si>
  <si>
    <t>2288147.0</t>
  </si>
  <si>
    <t>2288647.0</t>
  </si>
  <si>
    <t>2222933.0</t>
  </si>
  <si>
    <t>2223934.0</t>
  </si>
  <si>
    <t>2295331.0</t>
  </si>
  <si>
    <t>2293610.0</t>
  </si>
  <si>
    <t>2294110.0</t>
  </si>
  <si>
    <t>2295332.0</t>
  </si>
  <si>
    <t>2295832.0</t>
  </si>
  <si>
    <t>2228897.0</t>
  </si>
  <si>
    <t>2229898.0</t>
  </si>
  <si>
    <t>b2140</t>
  </si>
  <si>
    <t>tRNA-dihydrouridine(16) synthase</t>
  </si>
  <si>
    <t>2318798.0</t>
  </si>
  <si>
    <t>2317077.0</t>
  </si>
  <si>
    <t>2317577.0</t>
  </si>
  <si>
    <t>2318799.0</t>
  </si>
  <si>
    <t>2319299.0</t>
  </si>
  <si>
    <t>2251143.0</t>
  </si>
  <si>
    <t>2252144.0</t>
  </si>
  <si>
    <t>b2160</t>
  </si>
  <si>
    <t>putative sugar kinase YeiI</t>
  </si>
  <si>
    <t>b2159</t>
  </si>
  <si>
    <t>endonuclease IV</t>
  </si>
  <si>
    <t>2327568.0</t>
  </si>
  <si>
    <t>2325847.0</t>
  </si>
  <si>
    <t>2326347.0</t>
  </si>
  <si>
    <t>2327569.0</t>
  </si>
  <si>
    <t>2328069.0</t>
  </si>
  <si>
    <t>2258692.0</t>
  </si>
  <si>
    <t>2259693.0</t>
  </si>
  <si>
    <t>b2166</t>
  </si>
  <si>
    <t>putative pseudouridine kinase</t>
  </si>
  <si>
    <t>2689653.0</t>
  </si>
  <si>
    <t>2687932.0</t>
  </si>
  <si>
    <t>2688432.0</t>
  </si>
  <si>
    <t>2689654.0</t>
  </si>
  <si>
    <t>2690154.0</t>
  </si>
  <si>
    <t>2619556.0</t>
  </si>
  <si>
    <t>2620557.0</t>
  </si>
  <si>
    <t>b2498</t>
  </si>
  <si>
    <t>uracil phosphoribosyltransferase</t>
  </si>
  <si>
    <t>b2497</t>
  </si>
  <si>
    <t>2754238.0</t>
  </si>
  <si>
    <t>2752517.0</t>
  </si>
  <si>
    <t>2753017.0</t>
  </si>
  <si>
    <t>2754239.0</t>
  </si>
  <si>
    <t>2754739.0</t>
  </si>
  <si>
    <t>2682920.0</t>
  </si>
  <si>
    <t>2683921.0</t>
  </si>
  <si>
    <t>b2550</t>
  </si>
  <si>
    <t>putative DNA-binding transcriptional regulator; NAGC-like</t>
  </si>
  <si>
    <t>2786975.0</t>
  </si>
  <si>
    <t>2785254.0</t>
  </si>
  <si>
    <t>2785754.0</t>
  </si>
  <si>
    <t>2786976.0</t>
  </si>
  <si>
    <t>2787476.0</t>
  </si>
  <si>
    <t>2714436.0</t>
  </si>
  <si>
    <t>2715437.0</t>
  </si>
  <si>
    <t>b2578</t>
  </si>
  <si>
    <t>cysteine/O-acetylserine exporter EamB</t>
  </si>
  <si>
    <t>2815948.0</t>
  </si>
  <si>
    <t>2814227.0</t>
  </si>
  <si>
    <t>2814727.0</t>
  </si>
  <si>
    <t>2815949.0</t>
  </si>
  <si>
    <t>2816449.0</t>
  </si>
  <si>
    <t>2742188.0</t>
  </si>
  <si>
    <t>2743189.0</t>
  </si>
  <si>
    <t>b2603</t>
  </si>
  <si>
    <t>DUF4154 domain-containing protein YfiR</t>
  </si>
  <si>
    <t>b2604</t>
  </si>
  <si>
    <t>diguanylate cyclase DgcN</t>
  </si>
  <si>
    <t>2885598.0</t>
  </si>
  <si>
    <t>2883877.0</t>
  </si>
  <si>
    <t>2884377.0</t>
  </si>
  <si>
    <t>2885599.0</t>
  </si>
  <si>
    <t>2886099.0</t>
  </si>
  <si>
    <t>2810617.0</t>
  </si>
  <si>
    <t>2811618.0</t>
  </si>
  <si>
    <t>b2683</t>
  </si>
  <si>
    <t>L-valine exporter subunit YgaH</t>
  </si>
  <si>
    <t>b2685</t>
  </si>
  <si>
    <t>multidrug efflux pump membrane fusion protein EmrA</t>
  </si>
  <si>
    <t>2929632.0</t>
  </si>
  <si>
    <t>2927911.0</t>
  </si>
  <si>
    <t>2928411.0</t>
  </si>
  <si>
    <t>2929633.0</t>
  </si>
  <si>
    <t>2930133.0</t>
  </si>
  <si>
    <t>2853430.0</t>
  </si>
  <si>
    <t>2854431.0</t>
  </si>
  <si>
    <t>b2731</t>
  </si>
  <si>
    <t>DNA-binding transcriptional activator FhlA</t>
  </si>
  <si>
    <t>b2730</t>
  </si>
  <si>
    <t>hydrogenase maturation protein; carbamoyl dehydratase</t>
  </si>
  <si>
    <t>2965794.0</t>
  </si>
  <si>
    <t>2964073.0</t>
  </si>
  <si>
    <t>2964573.0</t>
  </si>
  <si>
    <t>2965795.0</t>
  </si>
  <si>
    <t>2966295.0</t>
  </si>
  <si>
    <t>2888371.0</t>
  </si>
  <si>
    <t>2889372.0</t>
  </si>
  <si>
    <t>b2763</t>
  </si>
  <si>
    <t>sulfite reductase; hemoprotein subunit</t>
  </si>
  <si>
    <t>3016521.0</t>
  </si>
  <si>
    <t>3014800.0</t>
  </si>
  <si>
    <t>3015300.0</t>
  </si>
  <si>
    <t>3016522.0</t>
  </si>
  <si>
    <t>3017022.0</t>
  </si>
  <si>
    <t>2937877.0</t>
  </si>
  <si>
    <t>2938878.0</t>
  </si>
  <si>
    <t>b2803</t>
  </si>
  <si>
    <t>L-fuculokinase</t>
  </si>
  <si>
    <t>3106210.0</t>
  </si>
  <si>
    <t>3104489.0</t>
  </si>
  <si>
    <t>3104989.0</t>
  </si>
  <si>
    <t>3106211.0</t>
  </si>
  <si>
    <t>3106711.0</t>
  </si>
  <si>
    <t>3026345.0</t>
  </si>
  <si>
    <t>3027346.0</t>
  </si>
  <si>
    <t>b4464</t>
  </si>
  <si>
    <t>guanine/hypoxanthine transporter GhxQ</t>
  </si>
  <si>
    <t>b2883</t>
  </si>
  <si>
    <t>guanine deaminase</t>
  </si>
  <si>
    <t>3134059.0</t>
  </si>
  <si>
    <t>3132338.0</t>
  </si>
  <si>
    <t>3132838.0</t>
  </si>
  <si>
    <t>3134060.0</t>
  </si>
  <si>
    <t>3134560.0</t>
  </si>
  <si>
    <t>3052973.0</t>
  </si>
  <si>
    <t>3053974.0</t>
  </si>
  <si>
    <t>b2908</t>
  </si>
  <si>
    <t>proline aminopeptidase P II</t>
  </si>
  <si>
    <t>b2907</t>
  </si>
  <si>
    <t>2-octaprenyl-6-methoxyphenol hydroxylase</t>
  </si>
  <si>
    <t>3214606.0</t>
  </si>
  <si>
    <t>3212885.0</t>
  </si>
  <si>
    <t>3213385.0</t>
  </si>
  <si>
    <t>3214607.0</t>
  </si>
  <si>
    <t>3215107.0</t>
  </si>
  <si>
    <t>3132299.0</t>
  </si>
  <si>
    <t>3133300.0</t>
  </si>
  <si>
    <t>b2983</t>
  </si>
  <si>
    <t>putative transport protein YghQ</t>
  </si>
  <si>
    <t>b2985</t>
  </si>
  <si>
    <t>putative ATP-binding protein YghS</t>
  </si>
  <si>
    <t>3228552.0</t>
  </si>
  <si>
    <t>3226831.0</t>
  </si>
  <si>
    <t>3227331.0</t>
  </si>
  <si>
    <t>3228553.0</t>
  </si>
  <si>
    <t>3229053.0</t>
  </si>
  <si>
    <t>3145024.0</t>
  </si>
  <si>
    <t>3146025.0</t>
  </si>
  <si>
    <t>b2996</t>
  </si>
  <si>
    <t>hydrogenase 2 iron-sulfur protein</t>
  </si>
  <si>
    <t>b2997</t>
  </si>
  <si>
    <t>hydrogenase 2 small subunit</t>
  </si>
  <si>
    <t>3237894.0</t>
  </si>
  <si>
    <t>3236173.0</t>
  </si>
  <si>
    <t>3236673.0</t>
  </si>
  <si>
    <t>3237895.0</t>
  </si>
  <si>
    <t>3238395.0</t>
  </si>
  <si>
    <t>3153145.0</t>
  </si>
  <si>
    <t>3154146.0</t>
  </si>
  <si>
    <t>b3008</t>
  </si>
  <si>
    <t>cystathionine beta-lyase/L-cysteine desulfhydrase</t>
  </si>
  <si>
    <t>b3009</t>
  </si>
  <si>
    <t>DedA family protein YghB</t>
  </si>
  <si>
    <t>3252185.0</t>
  </si>
  <si>
    <t>3250464.0</t>
  </si>
  <si>
    <t>3250964.0</t>
  </si>
  <si>
    <t>3252186.0</t>
  </si>
  <si>
    <t>3252686.0</t>
  </si>
  <si>
    <t>3166215.0</t>
  </si>
  <si>
    <t>3167216.0</t>
  </si>
  <si>
    <t>3264951.0</t>
  </si>
  <si>
    <t>3263230.0</t>
  </si>
  <si>
    <t>3263730.0</t>
  </si>
  <si>
    <t>3264952.0</t>
  </si>
  <si>
    <t>3265452.0</t>
  </si>
  <si>
    <t>3177760.0</t>
  </si>
  <si>
    <t>3178761.0</t>
  </si>
  <si>
    <t>b3034</t>
  </si>
  <si>
    <t>ADP-sugar pyrophosphatase</t>
  </si>
  <si>
    <t>b3035</t>
  </si>
  <si>
    <t>outer membrane channel TolC</t>
  </si>
  <si>
    <t>3292168.0</t>
  </si>
  <si>
    <t>3290447.0</t>
  </si>
  <si>
    <t>3290947.0</t>
  </si>
  <si>
    <t>3292169.0</t>
  </si>
  <si>
    <t>3292669.0</t>
  </si>
  <si>
    <t>3203756.0</t>
  </si>
  <si>
    <t>3204757.0</t>
  </si>
  <si>
    <t>b3057</t>
  </si>
  <si>
    <t>undecaprenyl pyrophosphate phosphatase</t>
  </si>
  <si>
    <t>b3059</t>
  </si>
  <si>
    <t>putative glycerol-3-phosphate acyltransferase</t>
  </si>
  <si>
    <t>3477792.0</t>
  </si>
  <si>
    <t>3476071.0</t>
  </si>
  <si>
    <t>3476571.0</t>
  </si>
  <si>
    <t>3477793.0</t>
  </si>
  <si>
    <t>3478293.0</t>
  </si>
  <si>
    <t>3388159.0</t>
  </si>
  <si>
    <t>3389160.0</t>
  </si>
  <si>
    <t>b3240</t>
  </si>
  <si>
    <t>aromatic carboxylic acid efflux pump subunit AaeB</t>
  </si>
  <si>
    <t>b3242</t>
  </si>
  <si>
    <t>DUF1656 domain-containing protein AaeX</t>
  </si>
  <si>
    <t>3491075.0</t>
  </si>
  <si>
    <t>3489354.0</t>
  </si>
  <si>
    <t>3489854.0</t>
  </si>
  <si>
    <t>3491076.0</t>
  </si>
  <si>
    <t>3491576.0</t>
  </si>
  <si>
    <t>3400221.0</t>
  </si>
  <si>
    <t>3401222.0</t>
  </si>
  <si>
    <t>b3251</t>
  </si>
  <si>
    <t>dynamic cytoskeletal protein MreB</t>
  </si>
  <si>
    <t>3557548.0</t>
  </si>
  <si>
    <t>3555827.0</t>
  </si>
  <si>
    <t>3556327.0</t>
  </si>
  <si>
    <t>3557549.0</t>
  </si>
  <si>
    <t>3558049.0</t>
  </si>
  <si>
    <t>3465473.0</t>
  </si>
  <si>
    <t>3466474.0</t>
  </si>
  <si>
    <t>b3334</t>
  </si>
  <si>
    <t>Type II secretion system protein GspM</t>
  </si>
  <si>
    <t>b3336</t>
  </si>
  <si>
    <t>bacterioferritin</t>
  </si>
  <si>
    <t>3610456.0</t>
  </si>
  <si>
    <t>3608735.0</t>
  </si>
  <si>
    <t>3609235.0</t>
  </si>
  <si>
    <t>3610457.0</t>
  </si>
  <si>
    <t>3610957.0</t>
  </si>
  <si>
    <t>3517160.0</t>
  </si>
  <si>
    <t>3518161.0</t>
  </si>
  <si>
    <t>b3389</t>
  </si>
  <si>
    <t>3-dehydroquinate synthase</t>
  </si>
  <si>
    <t>3727678.0</t>
  </si>
  <si>
    <t>3725957.0</t>
  </si>
  <si>
    <t>3726457.0</t>
  </si>
  <si>
    <t>3727679.0</t>
  </si>
  <si>
    <t>3728179.0</t>
  </si>
  <si>
    <t>3633161.0</t>
  </si>
  <si>
    <t>3634162.0</t>
  </si>
  <si>
    <t>b4660</t>
  </si>
  <si>
    <t>putative uncharacterized protein YhiL</t>
  </si>
  <si>
    <t>3778583.0</t>
  </si>
  <si>
    <t>3776862.0</t>
  </si>
  <si>
    <t>3777362.0</t>
  </si>
  <si>
    <t>3778584.0</t>
  </si>
  <si>
    <t>3779084.0</t>
  </si>
  <si>
    <t>3682845.0</t>
  </si>
  <si>
    <t>3683846.0</t>
  </si>
  <si>
    <t>b3529</t>
  </si>
  <si>
    <t>putative c-di-GMP phosphodiesterase PdeK</t>
  </si>
  <si>
    <t>b3528</t>
  </si>
  <si>
    <t>C4 dicarboxylate/orotate:H(+) symporter</t>
  </si>
  <si>
    <t>3913881.0</t>
  </si>
  <si>
    <t>3912160.0</t>
  </si>
  <si>
    <t>3912660.0</t>
  </si>
  <si>
    <t>3913882.0</t>
  </si>
  <si>
    <t>3914382.0</t>
  </si>
  <si>
    <t>3816922.0</t>
  </si>
  <si>
    <t>3817923.0</t>
  </si>
  <si>
    <t>b3645</t>
  </si>
  <si>
    <t>DNA damage-inducible protein D</t>
  </si>
  <si>
    <t>b3644</t>
  </si>
  <si>
    <t>UPF0701 family protein YicC</t>
  </si>
  <si>
    <t>3936618.0</t>
  </si>
  <si>
    <t>3934897.0</t>
  </si>
  <si>
    <t>3935397.0</t>
  </si>
  <si>
    <t>3936619.0</t>
  </si>
  <si>
    <t>3937119.0</t>
  </si>
  <si>
    <t>3838438.0</t>
  </si>
  <si>
    <t>3839439.0</t>
  </si>
  <si>
    <t>b3661</t>
  </si>
  <si>
    <t>lipoprotein-28</t>
  </si>
  <si>
    <t>b3660</t>
  </si>
  <si>
    <t>3988438.0</t>
  </si>
  <si>
    <t>3986717.0</t>
  </si>
  <si>
    <t>3987217.0</t>
  </si>
  <si>
    <t>3988439.0</t>
  </si>
  <si>
    <t>3988939.0</t>
  </si>
  <si>
    <t>3889037.0</t>
  </si>
  <si>
    <t>3890038.0</t>
  </si>
  <si>
    <t>b3708</t>
  </si>
  <si>
    <t>tryptophanase</t>
  </si>
  <si>
    <t>3999717.0</t>
  </si>
  <si>
    <t>3997996.0</t>
  </si>
  <si>
    <t>3998496.0</t>
  </si>
  <si>
    <t>3999718.0</t>
  </si>
  <si>
    <t>4000218.0</t>
  </si>
  <si>
    <t>3899095.0</t>
  </si>
  <si>
    <t>3900096.0</t>
  </si>
  <si>
    <t>b3718</t>
  </si>
  <si>
    <t>putative glucosamine-6-phosphate deaminase YieK</t>
  </si>
  <si>
    <t>b3719</t>
  </si>
  <si>
    <t>putative hydrolase YieL</t>
  </si>
  <si>
    <t>4081851.0</t>
  </si>
  <si>
    <t>4080130.0</t>
  </si>
  <si>
    <t>4080630.0</t>
  </si>
  <si>
    <t>4081852.0</t>
  </si>
  <si>
    <t>4082352.0</t>
  </si>
  <si>
    <t>3980008.0</t>
  </si>
  <si>
    <t>3981009.0</t>
  </si>
  <si>
    <t>b3794</t>
  </si>
  <si>
    <t>UDP-N-acetyl-D-mannosaminuronic acid transferase</t>
  </si>
  <si>
    <t>b3795</t>
  </si>
  <si>
    <t>putative transporter YifK</t>
  </si>
  <si>
    <t>4084145.0</t>
  </si>
  <si>
    <t>4082424.0</t>
  </si>
  <si>
    <t>4082924.0</t>
  </si>
  <si>
    <t>4084146.0</t>
  </si>
  <si>
    <t>4084646.0</t>
  </si>
  <si>
    <t>3981081.0</t>
  </si>
  <si>
    <t>3982082.0</t>
  </si>
  <si>
    <t>4093628.0</t>
  </si>
  <si>
    <t>4091907.0</t>
  </si>
  <si>
    <t>4092407.0</t>
  </si>
  <si>
    <t>4093629.0</t>
  </si>
  <si>
    <t>4094129.0</t>
  </si>
  <si>
    <t>3989343.0</t>
  </si>
  <si>
    <t>3990344.0</t>
  </si>
  <si>
    <t>b3804</t>
  </si>
  <si>
    <t>uroporphyrinogen-III synthase</t>
  </si>
  <si>
    <t>b3805</t>
  </si>
  <si>
    <t>hydroxymethylbilane synthase</t>
  </si>
  <si>
    <t>4110517.0</t>
  </si>
  <si>
    <t>4108796.0</t>
  </si>
  <si>
    <t>4109296.0</t>
  </si>
  <si>
    <t>4110518.0</t>
  </si>
  <si>
    <t>4111018.0</t>
  </si>
  <si>
    <t>4005011.0</t>
  </si>
  <si>
    <t>4006012.0</t>
  </si>
  <si>
    <t>b3822</t>
  </si>
  <si>
    <t>ATP-dependent DNA helicase RecQ</t>
  </si>
  <si>
    <t>b3821</t>
  </si>
  <si>
    <t>outer membrane phospholipase A</t>
  </si>
  <si>
    <t>4123813.0</t>
  </si>
  <si>
    <t>4122092.0</t>
  </si>
  <si>
    <t>4122592.0</t>
  </si>
  <si>
    <t>4123814.0</t>
  </si>
  <si>
    <t>4124314.0</t>
  </si>
  <si>
    <t>4017086.0</t>
  </si>
  <si>
    <t>4018087.0</t>
  </si>
  <si>
    <t>b3831</t>
  </si>
  <si>
    <t>uridine phosphorylase</t>
  </si>
  <si>
    <t>b3832</t>
  </si>
  <si>
    <t>putative recombination limiting protein RmuC</t>
  </si>
  <si>
    <t>4136537.0</t>
  </si>
  <si>
    <t>4134816.0</t>
  </si>
  <si>
    <t>4135316.0</t>
  </si>
  <si>
    <t>4136538.0</t>
  </si>
  <si>
    <t>4137038.0</t>
  </si>
  <si>
    <t>4028589.0</t>
  </si>
  <si>
    <t>4029590.0</t>
  </si>
  <si>
    <t>b3845</t>
  </si>
  <si>
    <t>3-ketoacyl-CoA thiolase</t>
  </si>
  <si>
    <t>b3846</t>
  </si>
  <si>
    <t>dodecenoyl-CoA delta-isomerase; enoyl-CoA hydratase; 3-hydroxybutyryl-CoA epimerase; 3-hydroxyacyl-CoA dehydrogenase</t>
  </si>
  <si>
    <t>4188377.0</t>
  </si>
  <si>
    <t>4186656.0</t>
  </si>
  <si>
    <t>4187156.0</t>
  </si>
  <si>
    <t>4188378.0</t>
  </si>
  <si>
    <t>4188878.0</t>
  </si>
  <si>
    <t>4079208.0</t>
  </si>
  <si>
    <t>4080209.0</t>
  </si>
  <si>
    <t>4195356.0</t>
  </si>
  <si>
    <t>4193635.0</t>
  </si>
  <si>
    <t>4194135.0</t>
  </si>
  <si>
    <t>4195357.0</t>
  </si>
  <si>
    <t>4195857.0</t>
  </si>
  <si>
    <t>4084966.0</t>
  </si>
  <si>
    <t>4085967.0</t>
  </si>
  <si>
    <t>4245981.0</t>
  </si>
  <si>
    <t>4244260.0</t>
  </si>
  <si>
    <t>4244760.0</t>
  </si>
  <si>
    <t>4245982.0</t>
  </si>
  <si>
    <t>4246482.0</t>
  </si>
  <si>
    <t>4131928.0</t>
  </si>
  <si>
    <t>4132929.0</t>
  </si>
  <si>
    <t>b3940</t>
  </si>
  <si>
    <t>fused aspartate kinase/homoserine dehydrogenase 2</t>
  </si>
  <si>
    <t>b3941</t>
  </si>
  <si>
    <t>5;10-methylenetetrahydrofolate reductase</t>
  </si>
  <si>
    <t>4261569.0</t>
  </si>
  <si>
    <t>4259848.0</t>
  </si>
  <si>
    <t>4260348.0</t>
  </si>
  <si>
    <t>4261570.0</t>
  </si>
  <si>
    <t>4262070.0</t>
  </si>
  <si>
    <t>4146295.0</t>
  </si>
  <si>
    <t>4147296.0</t>
  </si>
  <si>
    <t>b3953</t>
  </si>
  <si>
    <t>putative PTS enzyme IIB component FrwD</t>
  </si>
  <si>
    <t>b3952</t>
  </si>
  <si>
    <t>putative pyruvate formate-lyase 2 activating enzyme PflC</t>
  </si>
  <si>
    <t>4365940.0</t>
  </si>
  <si>
    <t>4364219.0</t>
  </si>
  <si>
    <t>4364719.0</t>
  </si>
  <si>
    <t>4365941.0</t>
  </si>
  <si>
    <t>4366441.0</t>
  </si>
  <si>
    <t>4249445.0</t>
  </si>
  <si>
    <t>4250446.0</t>
  </si>
  <si>
    <t>b4037</t>
  </si>
  <si>
    <t>maltose regulon periplasmic protein</t>
  </si>
  <si>
    <t>4448478.0</t>
  </si>
  <si>
    <t>4446757.0</t>
  </si>
  <si>
    <t>4447257.0</t>
  </si>
  <si>
    <t>4448479.0</t>
  </si>
  <si>
    <t>4448979.0</t>
  </si>
  <si>
    <t>4330762.0</t>
  </si>
  <si>
    <t>4331763.0</t>
  </si>
  <si>
    <t>b4111</t>
  </si>
  <si>
    <t>osmolyte:H(+) symporter ProP</t>
  </si>
  <si>
    <t>4536820.0</t>
  </si>
  <si>
    <t>4535099.0</t>
  </si>
  <si>
    <t>4535599.0</t>
  </si>
  <si>
    <t>4536821.0</t>
  </si>
  <si>
    <t>4537321.0</t>
  </si>
  <si>
    <t>4417883.0</t>
  </si>
  <si>
    <t>4418884.0</t>
  </si>
  <si>
    <t>b4192</t>
  </si>
  <si>
    <t>L-ascorbate-6-phosphate lactonase</t>
  </si>
  <si>
    <t>b4191</t>
  </si>
  <si>
    <t>DNA-binding transcriptional repressor UlaR</t>
  </si>
  <si>
    <t>4553236.0</t>
  </si>
  <si>
    <t>4551515.0</t>
  </si>
  <si>
    <t>4552015.0</t>
  </si>
  <si>
    <t>4553237.0</t>
  </si>
  <si>
    <t>4553737.0</t>
  </si>
  <si>
    <t>4433078.0</t>
  </si>
  <si>
    <t>4434079.0</t>
  </si>
  <si>
    <t>4577608.0</t>
  </si>
  <si>
    <t>4575887.0</t>
  </si>
  <si>
    <t>4576387.0</t>
  </si>
  <si>
    <t>4577609.0</t>
  </si>
  <si>
    <t>4578109.0</t>
  </si>
  <si>
    <t>4456229.0</t>
  </si>
  <si>
    <t>4457230.0</t>
  </si>
  <si>
    <t>b4233</t>
  </si>
  <si>
    <t>UDP-N-acetylmuramate--L-alanyl-gamma-D-glutamyl- meso-2;6-diaminoheptanedioate ligase</t>
  </si>
  <si>
    <t>4599056.0</t>
  </si>
  <si>
    <t>4597335.0</t>
  </si>
  <si>
    <t>4597835.0</t>
  </si>
  <si>
    <t>4599057.0</t>
  </si>
  <si>
    <t>4599557.0</t>
  </si>
  <si>
    <t>4476456.0</t>
  </si>
  <si>
    <t>4477457.0</t>
  </si>
  <si>
    <t>b4254</t>
  </si>
  <si>
    <t>ornithine carbamoyltransferase ArgI</t>
  </si>
  <si>
    <t>b4253</t>
  </si>
  <si>
    <t>protein YjgL</t>
  </si>
  <si>
    <t>17016.0</t>
  </si>
  <si>
    <t>15295.0</t>
  </si>
  <si>
    <t>15795.0</t>
  </si>
  <si>
    <t>17017.0</t>
  </si>
  <si>
    <t>17517.0</t>
  </si>
  <si>
    <t>16296.0</t>
  </si>
  <si>
    <t>b0015</t>
  </si>
  <si>
    <t>chaperone protein DnaJ</t>
  </si>
  <si>
    <t>b0016</t>
  </si>
  <si>
    <t>IS186/IS421 transposase</t>
  </si>
  <si>
    <t>110566.0</t>
  </si>
  <si>
    <t>108845.0</t>
  </si>
  <si>
    <t>109345.0</t>
  </si>
  <si>
    <t>110567.0</t>
  </si>
  <si>
    <t>111067.0</t>
  </si>
  <si>
    <t>107624.0</t>
  </si>
  <si>
    <t>108625.0</t>
  </si>
  <si>
    <t>b0098</t>
  </si>
  <si>
    <t>protein translocation ATPase</t>
  </si>
  <si>
    <t>120269.0</t>
  </si>
  <si>
    <t>118548.0</t>
  </si>
  <si>
    <t>119048.0</t>
  </si>
  <si>
    <t>120270.0</t>
  </si>
  <si>
    <t>120770.0</t>
  </si>
  <si>
    <t>116106.0</t>
  </si>
  <si>
    <t>117107.0</t>
  </si>
  <si>
    <t>b0107</t>
  </si>
  <si>
    <t>T2SSE family protein</t>
  </si>
  <si>
    <t>162870.0</t>
  </si>
  <si>
    <t>161149.0</t>
  </si>
  <si>
    <t>161649.0</t>
  </si>
  <si>
    <t>162871.0</t>
  </si>
  <si>
    <t>163371.0</t>
  </si>
  <si>
    <t>157486.0</t>
  </si>
  <si>
    <t>158487.0</t>
  </si>
  <si>
    <t>b0142</t>
  </si>
  <si>
    <t>2-amino-4-hydroxy-6- hydroxymethyldihydropteridine diphosphokinase</t>
  </si>
  <si>
    <t>b0143</t>
  </si>
  <si>
    <t>poly(A) polymerase I</t>
  </si>
  <si>
    <t>165223.0</t>
  </si>
  <si>
    <t>163502.0</t>
  </si>
  <si>
    <t>164002.0</t>
  </si>
  <si>
    <t>165224.0</t>
  </si>
  <si>
    <t>165724.0</t>
  </si>
  <si>
    <t>158618.0</t>
  </si>
  <si>
    <t>159619.0</t>
  </si>
  <si>
    <t>b0144</t>
  </si>
  <si>
    <t>glutamyl-Q tRNA(Asp) synthetase</t>
  </si>
  <si>
    <t>205479.0</t>
  </si>
  <si>
    <t>203758.0</t>
  </si>
  <si>
    <t>204258.0</t>
  </si>
  <si>
    <t>205480.0</t>
  </si>
  <si>
    <t>205980.0</t>
  </si>
  <si>
    <t>197653.0</t>
  </si>
  <si>
    <t>198654.0</t>
  </si>
  <si>
    <t>b0176</t>
  </si>
  <si>
    <t>intramembrane zinc metalloprotease</t>
  </si>
  <si>
    <t>b0177</t>
  </si>
  <si>
    <t>outer membrane protein assembly factor BamA</t>
  </si>
  <si>
    <t>266080.0</t>
  </si>
  <si>
    <t>264359.0</t>
  </si>
  <si>
    <t>264859.0</t>
  </si>
  <si>
    <t>266081.0</t>
  </si>
  <si>
    <t>266581.0</t>
  </si>
  <si>
    <t>257033.0</t>
  </si>
  <si>
    <t>258034.0</t>
  </si>
  <si>
    <t>b4710</t>
  </si>
  <si>
    <t>IS1 transposase B</t>
  </si>
  <si>
    <t>b0239</t>
  </si>
  <si>
    <t>fermentation-respiration switch protein</t>
  </si>
  <si>
    <t>334597.0</t>
  </si>
  <si>
    <t>332876.0</t>
  </si>
  <si>
    <t>333376.0</t>
  </si>
  <si>
    <t>334598.0</t>
  </si>
  <si>
    <t>335098.0</t>
  </si>
  <si>
    <t>321887.0</t>
  </si>
  <si>
    <t>322888.0</t>
  </si>
  <si>
    <t>b0306</t>
  </si>
  <si>
    <t>putative lactate utilization oxidoreductase YkgE</t>
  </si>
  <si>
    <t>b0307</t>
  </si>
  <si>
    <t>putative amino acid dehydrogenase with NAD(P)-binding domain and ferridoxin-like domain</t>
  </si>
  <si>
    <t>353163.0</t>
  </si>
  <si>
    <t>351442.0</t>
  </si>
  <si>
    <t>351942.0</t>
  </si>
  <si>
    <t>353164.0</t>
  </si>
  <si>
    <t>353664.0</t>
  </si>
  <si>
    <t>339232.0</t>
  </si>
  <si>
    <t>340233.0</t>
  </si>
  <si>
    <t>b0323</t>
  </si>
  <si>
    <t>carbamate kinase-like protein YahI</t>
  </si>
  <si>
    <t>b0321</t>
  </si>
  <si>
    <t>DUF1116 domain-containing protein YahG</t>
  </si>
  <si>
    <t>377770.0</t>
  </si>
  <si>
    <t>376049.0</t>
  </si>
  <si>
    <t>376549.0</t>
  </si>
  <si>
    <t>377771.0</t>
  </si>
  <si>
    <t>378271.0</t>
  </si>
  <si>
    <t>362618.0</t>
  </si>
  <si>
    <t>363619.0</t>
  </si>
  <si>
    <t>b0343</t>
  </si>
  <si>
    <t>lactose permease</t>
  </si>
  <si>
    <t>390835.0</t>
  </si>
  <si>
    <t>389114.0</t>
  </si>
  <si>
    <t>389614.0</t>
  </si>
  <si>
    <t>390836.0</t>
  </si>
  <si>
    <t>391336.0</t>
  </si>
  <si>
    <t>374462.0</t>
  </si>
  <si>
    <t>375463.0</t>
  </si>
  <si>
    <t>b0352</t>
  </si>
  <si>
    <t>4-hydroxy-2-oxovalerate aldolase</t>
  </si>
  <si>
    <t>b0353</t>
  </si>
  <si>
    <t>3-hydroxyphenylpropionate/3- hydroxycinnamate:H(+) symporter</t>
  </si>
  <si>
    <t>417996.0</t>
  </si>
  <si>
    <t>416275.0</t>
  </si>
  <si>
    <t>416775.0</t>
  </si>
  <si>
    <t>417997.0</t>
  </si>
  <si>
    <t>418497.0</t>
  </si>
  <si>
    <t>400402.0</t>
  </si>
  <si>
    <t>401403.0</t>
  </si>
  <si>
    <t>428308.0</t>
  </si>
  <si>
    <t>426587.0</t>
  </si>
  <si>
    <t>427087.0</t>
  </si>
  <si>
    <t>428309.0</t>
  </si>
  <si>
    <t>428809.0</t>
  </si>
  <si>
    <t>409493.0</t>
  </si>
  <si>
    <t>410494.0</t>
  </si>
  <si>
    <t>b0394</t>
  </si>
  <si>
    <t>manno(fructo)kinase</t>
  </si>
  <si>
    <t>b0393</t>
  </si>
  <si>
    <t>nucleoid-associated protein RdgC</t>
  </si>
  <si>
    <t>469143.0</t>
  </si>
  <si>
    <t>467422.0</t>
  </si>
  <si>
    <t>467922.0</t>
  </si>
  <si>
    <t>469144.0</t>
  </si>
  <si>
    <t>469644.0</t>
  </si>
  <si>
    <t>449107.0</t>
  </si>
  <si>
    <t>450108.0</t>
  </si>
  <si>
    <t>b0431</t>
  </si>
  <si>
    <t>cytochrome bo3 ubiquinol oxidase subunit 1</t>
  </si>
  <si>
    <t>589993.0</t>
  </si>
  <si>
    <t>588272.0</t>
  </si>
  <si>
    <t>588772.0</t>
  </si>
  <si>
    <t>589994.0</t>
  </si>
  <si>
    <t>590494.0</t>
  </si>
  <si>
    <t>568736.0</t>
  </si>
  <si>
    <t>569737.0</t>
  </si>
  <si>
    <t>b4733</t>
  </si>
  <si>
    <t>protein YlcJ</t>
  </si>
  <si>
    <t>b0544</t>
  </si>
  <si>
    <t>DLP12 prophage; putative recombinase</t>
  </si>
  <si>
    <t>638402.0</t>
  </si>
  <si>
    <t>636681.0</t>
  </si>
  <si>
    <t>637181.0</t>
  </si>
  <si>
    <t>638403.0</t>
  </si>
  <si>
    <t>638903.0</t>
  </si>
  <si>
    <t>615924.0</t>
  </si>
  <si>
    <t>616925.0</t>
  </si>
  <si>
    <t>665369.0</t>
  </si>
  <si>
    <t>663648.0</t>
  </si>
  <si>
    <t>664148.0</t>
  </si>
  <si>
    <t>665370.0</t>
  </si>
  <si>
    <t>665870.0</t>
  </si>
  <si>
    <t>641670.0</t>
  </si>
  <si>
    <t>642671.0</t>
  </si>
  <si>
    <t>b0607</t>
  </si>
  <si>
    <t>universal stress protein G</t>
  </si>
  <si>
    <t>b0608</t>
  </si>
  <si>
    <t>putative Zn(2(+))-dependent alcohol dehydrogenase YbdR</t>
  </si>
  <si>
    <t>915001.0</t>
  </si>
  <si>
    <t>913280.0</t>
  </si>
  <si>
    <t>913780.0</t>
  </si>
  <si>
    <t>915002.0</t>
  </si>
  <si>
    <t>915502.0</t>
  </si>
  <si>
    <t>890081.0</t>
  </si>
  <si>
    <t>891082.0</t>
  </si>
  <si>
    <t>b0850</t>
  </si>
  <si>
    <t>DUF1418 domain-containing protein YbjC</t>
  </si>
  <si>
    <t>943609.0</t>
  </si>
  <si>
    <t>941888.0</t>
  </si>
  <si>
    <t>942388.0</t>
  </si>
  <si>
    <t>943610.0</t>
  </si>
  <si>
    <t>944110.0</t>
  </si>
  <si>
    <t>917468.0</t>
  </si>
  <si>
    <t>918469.0</t>
  </si>
  <si>
    <t>b0877</t>
  </si>
  <si>
    <t>DUF535 domain-containing protein YbjX</t>
  </si>
  <si>
    <t>b0876</t>
  </si>
  <si>
    <t>DUF2813 domain-containing protein YbjD</t>
  </si>
  <si>
    <t>965416.0</t>
  </si>
  <si>
    <t>963695.0</t>
  </si>
  <si>
    <t>964195.0</t>
  </si>
  <si>
    <t>965417.0</t>
  </si>
  <si>
    <t>965917.0</t>
  </si>
  <si>
    <t>938054.0</t>
  </si>
  <si>
    <t>939055.0</t>
  </si>
  <si>
    <t>b0892</t>
  </si>
  <si>
    <t>recombination factor</t>
  </si>
  <si>
    <t>1086831.0</t>
  </si>
  <si>
    <t>1085110.0</t>
  </si>
  <si>
    <t>1085610.0</t>
  </si>
  <si>
    <t>1086832.0</t>
  </si>
  <si>
    <t>1087332.0</t>
  </si>
  <si>
    <t>1058248.0</t>
  </si>
  <si>
    <t>1059249.0</t>
  </si>
  <si>
    <t>1141078.0</t>
  </si>
  <si>
    <t>1139357.0</t>
  </si>
  <si>
    <t>1139857.0</t>
  </si>
  <si>
    <t>1141079.0</t>
  </si>
  <si>
    <t>1141579.0</t>
  </si>
  <si>
    <t>1111274.0</t>
  </si>
  <si>
    <t>1112275.0</t>
  </si>
  <si>
    <t>b1049</t>
  </si>
  <si>
    <t>osmoregulated periplasmic glucans (OPGs) biosynthesis protein H</t>
  </si>
  <si>
    <t>1289119.0</t>
  </si>
  <si>
    <t>1287398.0</t>
  </si>
  <si>
    <t>1287898.0</t>
  </si>
  <si>
    <t>1289120.0</t>
  </si>
  <si>
    <t>1289620.0</t>
  </si>
  <si>
    <t>1258094.0</t>
  </si>
  <si>
    <t>1259095.0</t>
  </si>
  <si>
    <t>1376629.0</t>
  </si>
  <si>
    <t>1374908.0</t>
  </si>
  <si>
    <t>1375408.0</t>
  </si>
  <si>
    <t>1376630.0</t>
  </si>
  <si>
    <t>1377130.0</t>
  </si>
  <si>
    <t>1341941.0</t>
  </si>
  <si>
    <t>1342942.0</t>
  </si>
  <si>
    <t>b1282</t>
  </si>
  <si>
    <t>putative translation factor</t>
  </si>
  <si>
    <t>b1281</t>
  </si>
  <si>
    <t>orotidine-5'-phosphate decarboxylase</t>
  </si>
  <si>
    <t>1391192.0</t>
  </si>
  <si>
    <t>1389471.0</t>
  </si>
  <si>
    <t>1389971.0</t>
  </si>
  <si>
    <t>1391193.0</t>
  </si>
  <si>
    <t>1391693.0</t>
  </si>
  <si>
    <t>1355283.0</t>
  </si>
  <si>
    <t>1356284.0</t>
  </si>
  <si>
    <t>b1293</t>
  </si>
  <si>
    <t>putrescine ABC exporter membrane subunit SapB</t>
  </si>
  <si>
    <t>b1294</t>
  </si>
  <si>
    <t>putative periplasmic binding protein SapA</t>
  </si>
  <si>
    <t>1406105.0</t>
  </si>
  <si>
    <t>1404384.0</t>
  </si>
  <si>
    <t>1404884.0</t>
  </si>
  <si>
    <t>1406106.0</t>
  </si>
  <si>
    <t>1406606.0</t>
  </si>
  <si>
    <t>1368975.0</t>
  </si>
  <si>
    <t>1369976.0</t>
  </si>
  <si>
    <t>b1305</t>
  </si>
  <si>
    <t>phage shock protein B</t>
  </si>
  <si>
    <t>b1308</t>
  </si>
  <si>
    <t>thiosulfate sulfurtransferase PspE</t>
  </si>
  <si>
    <t>1435847.0</t>
  </si>
  <si>
    <t>1434126.0</t>
  </si>
  <si>
    <t>1434626.0</t>
  </si>
  <si>
    <t>1435848.0</t>
  </si>
  <si>
    <t>1436348.0</t>
  </si>
  <si>
    <t>1397496.0</t>
  </si>
  <si>
    <t>1398497.0</t>
  </si>
  <si>
    <t>b1332</t>
  </si>
  <si>
    <t>DUF2534 domain-containing protein YnaJ</t>
  </si>
  <si>
    <t>b1333</t>
  </si>
  <si>
    <t>universal stress protein with a role cellular motility</t>
  </si>
  <si>
    <t>1493099.0</t>
  </si>
  <si>
    <t>1491378.0</t>
  </si>
  <si>
    <t>1491878.0</t>
  </si>
  <si>
    <t>1493100.0</t>
  </si>
  <si>
    <t>1493600.0</t>
  </si>
  <si>
    <t>1453527.0</t>
  </si>
  <si>
    <t>1454528.0</t>
  </si>
  <si>
    <t>b1387</t>
  </si>
  <si>
    <t>oxepin-CoA hydrolase/3-oxo-5;6-dehydrosuberyl-CoA semialdehyde dehydrogenase</t>
  </si>
  <si>
    <t>b1388</t>
  </si>
  <si>
    <t>phenylacetyl-CoA 1;2-epoxidase; monooxygenase subunit</t>
  </si>
  <si>
    <t>1525265.0</t>
  </si>
  <si>
    <t>1523544.0</t>
  </si>
  <si>
    <t>1524044.0</t>
  </si>
  <si>
    <t>1525266.0</t>
  </si>
  <si>
    <t>1525766.0</t>
  </si>
  <si>
    <t>1484472.0</t>
  </si>
  <si>
    <t>1485473.0</t>
  </si>
  <si>
    <t>b1413</t>
  </si>
  <si>
    <t>ATP-dependent RNA helicase HrpA</t>
  </si>
  <si>
    <t>1531689.0</t>
  </si>
  <si>
    <t>1529968.0</t>
  </si>
  <si>
    <t>1530468.0</t>
  </si>
  <si>
    <t>1531690.0</t>
  </si>
  <si>
    <t>1532190.0</t>
  </si>
  <si>
    <t>1489675.0</t>
  </si>
  <si>
    <t>1490676.0</t>
  </si>
  <si>
    <t>b4493</t>
  </si>
  <si>
    <t>glyceraldehyde-3-phosphate dehydrogenase</t>
  </si>
  <si>
    <t>1622944.0</t>
  </si>
  <si>
    <t>1621223.0</t>
  </si>
  <si>
    <t>1621723.0</t>
  </si>
  <si>
    <t>1622945.0</t>
  </si>
  <si>
    <t>1623445.0</t>
  </si>
  <si>
    <t>1579709.0</t>
  </si>
  <si>
    <t>1580710.0</t>
  </si>
  <si>
    <t>b1497</t>
  </si>
  <si>
    <t>putative anaerobic sulfatase maturation enzyme YdeM</t>
  </si>
  <si>
    <t>1720142.0</t>
  </si>
  <si>
    <t>1718421.0</t>
  </si>
  <si>
    <t>1718921.0</t>
  </si>
  <si>
    <t>1720143.0</t>
  </si>
  <si>
    <t>1720643.0</t>
  </si>
  <si>
    <t>1675686.0</t>
  </si>
  <si>
    <t>1676687.0</t>
  </si>
  <si>
    <t>b1603</t>
  </si>
  <si>
    <t>pyridine nucleotide transhydrogenase subunit alpha</t>
  </si>
  <si>
    <t>b1602</t>
  </si>
  <si>
    <t>pyridine nucleotide transhydrogenase subunit beta</t>
  </si>
  <si>
    <t>1724053.0</t>
  </si>
  <si>
    <t>1722332.0</t>
  </si>
  <si>
    <t>1722832.0</t>
  </si>
  <si>
    <t>1724054.0</t>
  </si>
  <si>
    <t>1724554.0</t>
  </si>
  <si>
    <t>1678376.0</t>
  </si>
  <si>
    <t>1679377.0</t>
  </si>
  <si>
    <t>1725794.0</t>
  </si>
  <si>
    <t>1724073.0</t>
  </si>
  <si>
    <t>1724573.0</t>
  </si>
  <si>
    <t>1725795.0</t>
  </si>
  <si>
    <t>1726295.0</t>
  </si>
  <si>
    <t>1678896.0</t>
  </si>
  <si>
    <t>1679897.0</t>
  </si>
  <si>
    <t>b1605</t>
  </si>
  <si>
    <t>putative arginine:ornithine antiporter</t>
  </si>
  <si>
    <t>b1604</t>
  </si>
  <si>
    <t>DUF1471 domain-containing protein YdgH</t>
  </si>
  <si>
    <t>1743348.0</t>
  </si>
  <si>
    <t>1741627.0</t>
  </si>
  <si>
    <t>1742127.0</t>
  </si>
  <si>
    <t>1743349.0</t>
  </si>
  <si>
    <t>1743849.0</t>
  </si>
  <si>
    <t>1695229.0</t>
  </si>
  <si>
    <t>1696230.0</t>
  </si>
  <si>
    <t>b1617</t>
  </si>
  <si>
    <t>beta-glucuronidase</t>
  </si>
  <si>
    <t>1777666.0</t>
  </si>
  <si>
    <t>1775945.0</t>
  </si>
  <si>
    <t>1776445.0</t>
  </si>
  <si>
    <t>1777667.0</t>
  </si>
  <si>
    <t>1778167.0</t>
  </si>
  <si>
    <t>1728326.0</t>
  </si>
  <si>
    <t>1729327.0</t>
  </si>
  <si>
    <t>b1653</t>
  </si>
  <si>
    <t>putative ATP-dependent helicase Lhr</t>
  </si>
  <si>
    <t>1802971.0</t>
  </si>
  <si>
    <t>1801250.0</t>
  </si>
  <si>
    <t>1801750.0</t>
  </si>
  <si>
    <t>1802972.0</t>
  </si>
  <si>
    <t>1803472.0</t>
  </si>
  <si>
    <t>1752410.0</t>
  </si>
  <si>
    <t>1753411.0</t>
  </si>
  <si>
    <t>b1673</t>
  </si>
  <si>
    <t>1847452.0</t>
  </si>
  <si>
    <t>1845731.0</t>
  </si>
  <si>
    <t>1846231.0</t>
  </si>
  <si>
    <t>1847453.0</t>
  </si>
  <si>
    <t>1847953.0</t>
  </si>
  <si>
    <t>1795670.0</t>
  </si>
  <si>
    <t>1796671.0</t>
  </si>
  <si>
    <t>b1713</t>
  </si>
  <si>
    <t>phenylalanine--tRNA ligase subunit beta</t>
  </si>
  <si>
    <t>1849789.0</t>
  </si>
  <si>
    <t>1848068.0</t>
  </si>
  <si>
    <t>1848568.0</t>
  </si>
  <si>
    <t>1849790.0</t>
  </si>
  <si>
    <t>1850290.0</t>
  </si>
  <si>
    <t>1796786.0</t>
  </si>
  <si>
    <t>1797787.0</t>
  </si>
  <si>
    <t>1877244.0</t>
  </si>
  <si>
    <t>1875523.0</t>
  </si>
  <si>
    <t>1876023.0</t>
  </si>
  <si>
    <t>1877245.0</t>
  </si>
  <si>
    <t>1877745.0</t>
  </si>
  <si>
    <t>1823020.0</t>
  </si>
  <si>
    <t>1824021.0</t>
  </si>
  <si>
    <t>b1740</t>
  </si>
  <si>
    <t>NAD synthetase; NH3-dependent</t>
  </si>
  <si>
    <t>b1741</t>
  </si>
  <si>
    <t>endonuclease of nucleotide excision repair</t>
  </si>
  <si>
    <t>1966587.0</t>
  </si>
  <si>
    <t>1964866.0</t>
  </si>
  <si>
    <t>1965366.0</t>
  </si>
  <si>
    <t>1966588.0</t>
  </si>
  <si>
    <t>1967088.0</t>
  </si>
  <si>
    <t>1911142.0</t>
  </si>
  <si>
    <t>1912143.0</t>
  </si>
  <si>
    <t>b1829</t>
  </si>
  <si>
    <t>zinc dependent endoprotease</t>
  </si>
  <si>
    <t>b1828</t>
  </si>
  <si>
    <t>putative transporter YebQ</t>
  </si>
  <si>
    <t>2015211.0</t>
  </si>
  <si>
    <t>2013490.0</t>
  </si>
  <si>
    <t>2013990.0</t>
  </si>
  <si>
    <t>2015212.0</t>
  </si>
  <si>
    <t>2015712.0</t>
  </si>
  <si>
    <t>1958545.0</t>
  </si>
  <si>
    <t>1959546.0</t>
  </si>
  <si>
    <t>b1875</t>
  </si>
  <si>
    <t>putative metal-binding enzyme YecM</t>
  </si>
  <si>
    <t>b1874</t>
  </si>
  <si>
    <t>protein CutC</t>
  </si>
  <si>
    <t>2037112.0</t>
  </si>
  <si>
    <t>2035391.0</t>
  </si>
  <si>
    <t>2035891.0</t>
  </si>
  <si>
    <t>2037113.0</t>
  </si>
  <si>
    <t>2037613.0</t>
  </si>
  <si>
    <t>1979225.0</t>
  </si>
  <si>
    <t>1980226.0</t>
  </si>
  <si>
    <t>b1896</t>
  </si>
  <si>
    <t>trehalose-6-phosphate synthase</t>
  </si>
  <si>
    <t>2050086.0</t>
  </si>
  <si>
    <t>2048365.0</t>
  </si>
  <si>
    <t>2048865.0</t>
  </si>
  <si>
    <t>2050087.0</t>
  </si>
  <si>
    <t>2050587.0</t>
  </si>
  <si>
    <t>1990978.0</t>
  </si>
  <si>
    <t>1991979.0</t>
  </si>
  <si>
    <t>b1908</t>
  </si>
  <si>
    <t>UPF0149 family protein YecA</t>
  </si>
  <si>
    <t>2163314.0</t>
  </si>
  <si>
    <t>2161593.0</t>
  </si>
  <si>
    <t>2162093.0</t>
  </si>
  <si>
    <t>2163315.0</t>
  </si>
  <si>
    <t>2163815.0</t>
  </si>
  <si>
    <t>2102985.0</t>
  </si>
  <si>
    <t>2103986.0</t>
  </si>
  <si>
    <t>b4571</t>
  </si>
  <si>
    <t>interrupted rhamnosyltransferase WbbL</t>
  </si>
  <si>
    <t>b2032</t>
  </si>
  <si>
    <t>putative lipopolysaccharide biosynthesis protein</t>
  </si>
  <si>
    <t>2181571.0</t>
  </si>
  <si>
    <t>2179850.0</t>
  </si>
  <si>
    <t>2180350.0</t>
  </si>
  <si>
    <t>2181572.0</t>
  </si>
  <si>
    <t>2182072.0</t>
  </si>
  <si>
    <t>2120021.0</t>
  </si>
  <si>
    <t>2121022.0</t>
  </si>
  <si>
    <t>2255460.0</t>
  </si>
  <si>
    <t>2253739.0</t>
  </si>
  <si>
    <t>2254239.0</t>
  </si>
  <si>
    <t>2255461.0</t>
  </si>
  <si>
    <t>2255961.0</t>
  </si>
  <si>
    <t>2192689.0</t>
  </si>
  <si>
    <t>2193690.0</t>
  </si>
  <si>
    <t>b2112</t>
  </si>
  <si>
    <t>DUF2574 domain-containing protein YehE</t>
  </si>
  <si>
    <t>2259227.0</t>
  </si>
  <si>
    <t>2257506.0</t>
  </si>
  <si>
    <t>2258006.0</t>
  </si>
  <si>
    <t>2259228.0</t>
  </si>
  <si>
    <t>2259728.0</t>
  </si>
  <si>
    <t>2195235.0</t>
  </si>
  <si>
    <t>2196236.0</t>
  </si>
  <si>
    <t>2325572.0</t>
  </si>
  <si>
    <t>2323851.0</t>
  </si>
  <si>
    <t>2324351.0</t>
  </si>
  <si>
    <t>2325573.0</t>
  </si>
  <si>
    <t>2326073.0</t>
  </si>
  <si>
    <t>2260359.0</t>
  </si>
  <si>
    <t>2261360.0</t>
  </si>
  <si>
    <t>2362427.0</t>
  </si>
  <si>
    <t>2360706.0</t>
  </si>
  <si>
    <t>2361206.0</t>
  </si>
  <si>
    <t>2362428.0</t>
  </si>
  <si>
    <t>2362928.0</t>
  </si>
  <si>
    <t>2295993.0</t>
  </si>
  <si>
    <t>2296994.0</t>
  </si>
  <si>
    <t>b2199</t>
  </si>
  <si>
    <t>heme trafficking system membrane protein CcmC</t>
  </si>
  <si>
    <t>b2200</t>
  </si>
  <si>
    <t>heme trafficking system membrane protein CcmB</t>
  </si>
  <si>
    <t>2408025.0</t>
  </si>
  <si>
    <t>2406304.0</t>
  </si>
  <si>
    <t>2406804.0</t>
  </si>
  <si>
    <t>2408026.0</t>
  </si>
  <si>
    <t>2408526.0</t>
  </si>
  <si>
    <t>2340370.0</t>
  </si>
  <si>
    <t>2341371.0</t>
  </si>
  <si>
    <t>b2233</t>
  </si>
  <si>
    <t>putative autotransporter adhesin YfaL</t>
  </si>
  <si>
    <t>2432994.0</t>
  </si>
  <si>
    <t>2431273.0</t>
  </si>
  <si>
    <t>2431773.0</t>
  </si>
  <si>
    <t>2432995.0</t>
  </si>
  <si>
    <t>2433495.0</t>
  </si>
  <si>
    <t>2364118.0</t>
  </si>
  <si>
    <t>2365119.0</t>
  </si>
  <si>
    <t>b2250</t>
  </si>
  <si>
    <t>putative porin YfaZ</t>
  </si>
  <si>
    <t>b2252</t>
  </si>
  <si>
    <t>putative lipopolysaccharide core heptose(II)-phosphate phosphatase</t>
  </si>
  <si>
    <t>2494375.0</t>
  </si>
  <si>
    <t>2492654.0</t>
  </si>
  <si>
    <t>2493154.0</t>
  </si>
  <si>
    <t>2494376.0</t>
  </si>
  <si>
    <t>2494876.0</t>
  </si>
  <si>
    <t>2424278.0</t>
  </si>
  <si>
    <t>2425279.0</t>
  </si>
  <si>
    <t>b2306</t>
  </si>
  <si>
    <t>lysine/arginine/ornithine ABC transporter/histidine ABC transporter; ATP binding subunit</t>
  </si>
  <si>
    <t>b2308</t>
  </si>
  <si>
    <t>lysine/arginine/ornithine ABC transporter/histidine ABC transporter; membrane subunit HisQ</t>
  </si>
  <si>
    <t>2546415.0</t>
  </si>
  <si>
    <t>2544694.0</t>
  </si>
  <si>
    <t>2545194.0</t>
  </si>
  <si>
    <t>2546416.0</t>
  </si>
  <si>
    <t>2546916.0</t>
  </si>
  <si>
    <t>2475097.0</t>
  </si>
  <si>
    <t>2476098.0</t>
  </si>
  <si>
    <t>b2361</t>
  </si>
  <si>
    <t>CPS-53 (KpLE1) prophage; 5'-deoxynucleotidase</t>
  </si>
  <si>
    <t>b2363</t>
  </si>
  <si>
    <t>CPS-53 (KpLE1) prophage; protein YfdT</t>
  </si>
  <si>
    <t>2554602.0</t>
  </si>
  <si>
    <t>2552881.0</t>
  </si>
  <si>
    <t>2553381.0</t>
  </si>
  <si>
    <t>2554603.0</t>
  </si>
  <si>
    <t>2555103.0</t>
  </si>
  <si>
    <t>2482063.0</t>
  </si>
  <si>
    <t>2483064.0</t>
  </si>
  <si>
    <t>b2367</t>
  </si>
  <si>
    <t>tripartite efflux pump membrane subunit EmrY</t>
  </si>
  <si>
    <t>b2368</t>
  </si>
  <si>
    <t>tripartite efflux pump membrane fusion protein EmrK</t>
  </si>
  <si>
    <t>2561333.0</t>
  </si>
  <si>
    <t>2559612.0</t>
  </si>
  <si>
    <t>2560112.0</t>
  </si>
  <si>
    <t>2561334.0</t>
  </si>
  <si>
    <t>2561834.0</t>
  </si>
  <si>
    <t>2487573.0</t>
  </si>
  <si>
    <t>2488574.0</t>
  </si>
  <si>
    <t>b2370</t>
  </si>
  <si>
    <t>sensory histidine kinase EvgS</t>
  </si>
  <si>
    <t>b2371</t>
  </si>
  <si>
    <t>acetyl-CoA:oxalate CoA-transferase</t>
  </si>
  <si>
    <t>2570208.0</t>
  </si>
  <si>
    <t>2568487.0</t>
  </si>
  <si>
    <t>2568987.0</t>
  </si>
  <si>
    <t>2570209.0</t>
  </si>
  <si>
    <t>2570709.0</t>
  </si>
  <si>
    <t>2495227.0</t>
  </si>
  <si>
    <t>2496228.0</t>
  </si>
  <si>
    <t>b2377</t>
  </si>
  <si>
    <t>DUF2545 domain-containing protein YfdY</t>
  </si>
  <si>
    <t>b2378</t>
  </si>
  <si>
    <t>palmitoleoyl acyltransferase</t>
  </si>
  <si>
    <t>2703977.0</t>
  </si>
  <si>
    <t>2702256.0</t>
  </si>
  <si>
    <t>2702756.0</t>
  </si>
  <si>
    <t>2703978.0</t>
  </si>
  <si>
    <t>2704478.0</t>
  </si>
  <si>
    <t>2627775.0</t>
  </si>
  <si>
    <t>2628776.0</t>
  </si>
  <si>
    <t>b2503</t>
  </si>
  <si>
    <t>cyclic di-GMP phosphodiesterase PdeF</t>
  </si>
  <si>
    <t>2706736.0</t>
  </si>
  <si>
    <t>2705015.0</t>
  </si>
  <si>
    <t>2705515.0</t>
  </si>
  <si>
    <t>2706737.0</t>
  </si>
  <si>
    <t>2707237.0</t>
  </si>
  <si>
    <t>2629313.0</t>
  </si>
  <si>
    <t>2630314.0</t>
  </si>
  <si>
    <t>b2504</t>
  </si>
  <si>
    <t>protein YfgG</t>
  </si>
  <si>
    <t>2708808.0</t>
  </si>
  <si>
    <t>2707087.0</t>
  </si>
  <si>
    <t>2707587.0</t>
  </si>
  <si>
    <t>2708809.0</t>
  </si>
  <si>
    <t>2709309.0</t>
  </si>
  <si>
    <t>2630164.0</t>
  </si>
  <si>
    <t>2631165.0</t>
  </si>
  <si>
    <t>b2505</t>
  </si>
  <si>
    <t>lipoprotein YfgH</t>
  </si>
  <si>
    <t>2797889.0</t>
  </si>
  <si>
    <t>2796168.0</t>
  </si>
  <si>
    <t>2796668.0</t>
  </si>
  <si>
    <t>2797890.0</t>
  </si>
  <si>
    <t>2798390.0</t>
  </si>
  <si>
    <t>2718024.0</t>
  </si>
  <si>
    <t>2719025.0</t>
  </si>
  <si>
    <t>b2582</t>
  </si>
  <si>
    <t>reduced thioredoxin 2</t>
  </si>
  <si>
    <t>b2581</t>
  </si>
  <si>
    <t>putative methyltransferase</t>
  </si>
  <si>
    <t>2822612.0</t>
  </si>
  <si>
    <t>2820891.0</t>
  </si>
  <si>
    <t>2821391.0</t>
  </si>
  <si>
    <t>2822613.0</t>
  </si>
  <si>
    <t>2823113.0</t>
  </si>
  <si>
    <t>2741526.0</t>
  </si>
  <si>
    <t>2742527.0</t>
  </si>
  <si>
    <t>b2602</t>
  </si>
  <si>
    <t>DUF2799 domain-containing lipoprotein YfiL</t>
  </si>
  <si>
    <t>2834243.0</t>
  </si>
  <si>
    <t>2832522.0</t>
  </si>
  <si>
    <t>2833022.0</t>
  </si>
  <si>
    <t>2834244.0</t>
  </si>
  <si>
    <t>2834744.0</t>
  </si>
  <si>
    <t>2751936.0</t>
  </si>
  <si>
    <t>2752937.0</t>
  </si>
  <si>
    <t>b2616</t>
  </si>
  <si>
    <t>DNA repair protein RecN</t>
  </si>
  <si>
    <t>2867005.0</t>
  </si>
  <si>
    <t>2865284.0</t>
  </si>
  <si>
    <t>2865784.0</t>
  </si>
  <si>
    <t>2867006.0</t>
  </si>
  <si>
    <t>2867506.0</t>
  </si>
  <si>
    <t>2783477.0</t>
  </si>
  <si>
    <t>2784478.0</t>
  </si>
  <si>
    <t>2923958.0</t>
  </si>
  <si>
    <t>2922237.0</t>
  </si>
  <si>
    <t>2922737.0</t>
  </si>
  <si>
    <t>2923959.0</t>
  </si>
  <si>
    <t>2924459.0</t>
  </si>
  <si>
    <t>2839209.0</t>
  </si>
  <si>
    <t>2840210.0</t>
  </si>
  <si>
    <t>b2714</t>
  </si>
  <si>
    <t>DNA-binding transcriptional repressor AscG</t>
  </si>
  <si>
    <t>b2715</t>
  </si>
  <si>
    <t>beta-glucoside specific PTS enzyme IIBC component</t>
  </si>
  <si>
    <t>2936999.0</t>
  </si>
  <si>
    <t>2935278.0</t>
  </si>
  <si>
    <t>2935778.0</t>
  </si>
  <si>
    <t>2937000.0</t>
  </si>
  <si>
    <t>2937500.0</t>
  </si>
  <si>
    <t>2851029.0</t>
  </si>
  <si>
    <t>2852030.0</t>
  </si>
  <si>
    <t>b2728</t>
  </si>
  <si>
    <t>hydrogenase 3 maturation protein HypC</t>
  </si>
  <si>
    <t>3070201.0</t>
  </si>
  <si>
    <t>3068480.0</t>
  </si>
  <si>
    <t>3068980.0</t>
  </si>
  <si>
    <t>3070202.0</t>
  </si>
  <si>
    <t>3070702.0</t>
  </si>
  <si>
    <t>2983010.0</t>
  </si>
  <si>
    <t>2984011.0</t>
  </si>
  <si>
    <t>b2842</t>
  </si>
  <si>
    <t>putative 2-keto-3-deoxy-D-gluconate dehydrogenase</t>
  </si>
  <si>
    <t>b2843</t>
  </si>
  <si>
    <t>5-dehydro-4-deoxy-D-glucuronate isomerase</t>
  </si>
  <si>
    <t>3084167.0</t>
  </si>
  <si>
    <t>3082446.0</t>
  </si>
  <si>
    <t>3082946.0</t>
  </si>
  <si>
    <t>3084168.0</t>
  </si>
  <si>
    <t>3084668.0</t>
  </si>
  <si>
    <t>2995755.0</t>
  </si>
  <si>
    <t>2996756.0</t>
  </si>
  <si>
    <t>b2860</t>
  </si>
  <si>
    <t>IS2 insertion element protein InsB</t>
  </si>
  <si>
    <t>3100652.0</t>
  </si>
  <si>
    <t>3098931.0</t>
  </si>
  <si>
    <t>3099431.0</t>
  </si>
  <si>
    <t>3100653.0</t>
  </si>
  <si>
    <t>3101153.0</t>
  </si>
  <si>
    <t>3011019.0</t>
  </si>
  <si>
    <t>3012020.0</t>
  </si>
  <si>
    <t>b2873</t>
  </si>
  <si>
    <t>phenylhydantoinase</t>
  </si>
  <si>
    <t>b2874</t>
  </si>
  <si>
    <t>putative amino acid kinase YqeA</t>
  </si>
  <si>
    <t>3128691.0</t>
  </si>
  <si>
    <t>3126970.0</t>
  </si>
  <si>
    <t>3127470.0</t>
  </si>
  <si>
    <t>3128692.0</t>
  </si>
  <si>
    <t>3129192.0</t>
  </si>
  <si>
    <t>3037837.0</t>
  </si>
  <si>
    <t>3038838.0</t>
  </si>
  <si>
    <t>b2892</t>
  </si>
  <si>
    <t>ssDNA-specific exonuclease RecJ</t>
  </si>
  <si>
    <t>3318691.0</t>
  </si>
  <si>
    <t>3316970.0</t>
  </si>
  <si>
    <t>3317470.0</t>
  </si>
  <si>
    <t>3318692.0</t>
  </si>
  <si>
    <t>3319192.0</t>
  </si>
  <si>
    <t>3226616.0</t>
  </si>
  <si>
    <t>3227617.0</t>
  </si>
  <si>
    <t>3380521.0</t>
  </si>
  <si>
    <t>3378800.0</t>
  </si>
  <si>
    <t>3379300.0</t>
  </si>
  <si>
    <t>3380522.0</t>
  </si>
  <si>
    <t>3381022.0</t>
  </si>
  <si>
    <t>3287225.0</t>
  </si>
  <si>
    <t>3288226.0</t>
  </si>
  <si>
    <t>b3143</t>
  </si>
  <si>
    <t>putative fimbrial chaperone YraI</t>
  </si>
  <si>
    <t>3385873.0</t>
  </si>
  <si>
    <t>3384152.0</t>
  </si>
  <si>
    <t>3384652.0</t>
  </si>
  <si>
    <t>3385874.0</t>
  </si>
  <si>
    <t>3386374.0</t>
  </si>
  <si>
    <t>3291356.0</t>
  </si>
  <si>
    <t>3292357.0</t>
  </si>
  <si>
    <t>b3145</t>
  </si>
  <si>
    <t>putative fimbrial adhesin YraK</t>
  </si>
  <si>
    <t>3456049.0</t>
  </si>
  <si>
    <t>3454328.0</t>
  </si>
  <si>
    <t>3454828.0</t>
  </si>
  <si>
    <t>3456050.0</t>
  </si>
  <si>
    <t>3456550.0</t>
  </si>
  <si>
    <t>3360311.0</t>
  </si>
  <si>
    <t>3361312.0</t>
  </si>
  <si>
    <t>b3213</t>
  </si>
  <si>
    <t>glutamate synthase subunit GltD</t>
  </si>
  <si>
    <t>b3214</t>
  </si>
  <si>
    <t>periplasmic protein GltF</t>
  </si>
  <si>
    <t>3520448.0</t>
  </si>
  <si>
    <t>3518727.0</t>
  </si>
  <si>
    <t>3519227.0</t>
  </si>
  <si>
    <t>3520449.0</t>
  </si>
  <si>
    <t>3520949.0</t>
  </si>
  <si>
    <t>3423489.0</t>
  </si>
  <si>
    <t>3424490.0</t>
  </si>
  <si>
    <t>3595131.0</t>
  </si>
  <si>
    <t>3593410.0</t>
  </si>
  <si>
    <t>3593910.0</t>
  </si>
  <si>
    <t>3595132.0</t>
  </si>
  <si>
    <t>3595632.0</t>
  </si>
  <si>
    <t>3496951.0</t>
  </si>
  <si>
    <t>3497952.0</t>
  </si>
  <si>
    <t>b3368</t>
  </si>
  <si>
    <t>siroheme synthase</t>
  </si>
  <si>
    <t>3742148.0</t>
  </si>
  <si>
    <t>3740427.0</t>
  </si>
  <si>
    <t>3740927.0</t>
  </si>
  <si>
    <t>3742149.0</t>
  </si>
  <si>
    <t>3742649.0</t>
  </si>
  <si>
    <t>3642747.0</t>
  </si>
  <si>
    <t>3643748.0</t>
  </si>
  <si>
    <t>b3497</t>
  </si>
  <si>
    <t>16S rRNA m(2)G1516 methyltransferase</t>
  </si>
  <si>
    <t>b3498</t>
  </si>
  <si>
    <t>oligopeptidase A</t>
  </si>
  <si>
    <t>3778228.0</t>
  </si>
  <si>
    <t>3776507.0</t>
  </si>
  <si>
    <t>3777007.0</t>
  </si>
  <si>
    <t>3778229.0</t>
  </si>
  <si>
    <t>3778729.0</t>
  </si>
  <si>
    <t>3677606.0</t>
  </si>
  <si>
    <t>3678607.0</t>
  </si>
  <si>
    <t>b3525</t>
  </si>
  <si>
    <t>c-di-GMP phosphodiesterase PdeH</t>
  </si>
  <si>
    <t>3823228.0</t>
  </si>
  <si>
    <t>3821507.0</t>
  </si>
  <si>
    <t>3822007.0</t>
  </si>
  <si>
    <t>3823229.0</t>
  </si>
  <si>
    <t>3823729.0</t>
  </si>
  <si>
    <t>3721385.0</t>
  </si>
  <si>
    <t>3722386.0</t>
  </si>
  <si>
    <t>b3559</t>
  </si>
  <si>
    <t>glycine--tRNA ligase subunit beta</t>
  </si>
  <si>
    <t>b3558</t>
  </si>
  <si>
    <t>IS150 conserved protein InsB</t>
  </si>
  <si>
    <t>3857936.0</t>
  </si>
  <si>
    <t>3856215.0</t>
  </si>
  <si>
    <t>3856715.0</t>
  </si>
  <si>
    <t>3857937.0</t>
  </si>
  <si>
    <t>3858437.0</t>
  </si>
  <si>
    <t>3754872.0</t>
  </si>
  <si>
    <t>3755873.0</t>
  </si>
  <si>
    <t>b3588</t>
  </si>
  <si>
    <t>aldehyde dehydrogenase B</t>
  </si>
  <si>
    <t>3882221.0</t>
  </si>
  <si>
    <t>3880500.0</t>
  </si>
  <si>
    <t>3881000.0</t>
  </si>
  <si>
    <t>3882222.0</t>
  </si>
  <si>
    <t>3882722.0</t>
  </si>
  <si>
    <t>3777936.0</t>
  </si>
  <si>
    <t>3778937.0</t>
  </si>
  <si>
    <t>b3603</t>
  </si>
  <si>
    <t>lactate/glycolate:H(+) symporter LldP</t>
  </si>
  <si>
    <t>3913712.0</t>
  </si>
  <si>
    <t>3911991.0</t>
  </si>
  <si>
    <t>3912491.0</t>
  </si>
  <si>
    <t>3913713.0</t>
  </si>
  <si>
    <t>3914213.0</t>
  </si>
  <si>
    <t>3808206.0</t>
  </si>
  <si>
    <t>3809207.0</t>
  </si>
  <si>
    <t>b3633</t>
  </si>
  <si>
    <t>KDO transferase</t>
  </si>
  <si>
    <t>3959594.0</t>
  </si>
  <si>
    <t>3957873.0</t>
  </si>
  <si>
    <t>3958373.0</t>
  </si>
  <si>
    <t>3959595.0</t>
  </si>
  <si>
    <t>3960095.0</t>
  </si>
  <si>
    <t>3852867.0</t>
  </si>
  <si>
    <t>3853868.0</t>
  </si>
  <si>
    <t>4049932.0</t>
  </si>
  <si>
    <t>4048211.0</t>
  </si>
  <si>
    <t>4048711.0</t>
  </si>
  <si>
    <t>4049933.0</t>
  </si>
  <si>
    <t>4050433.0</t>
  </si>
  <si>
    <t>3941984.0</t>
  </si>
  <si>
    <t>3942985.0</t>
  </si>
  <si>
    <t>4053943.0</t>
  </si>
  <si>
    <t>4052222.0</t>
  </si>
  <si>
    <t>4052722.0</t>
  </si>
  <si>
    <t>4053944.0</t>
  </si>
  <si>
    <t>4054444.0</t>
  </si>
  <si>
    <t>226829.0</t>
  </si>
  <si>
    <t>227830.0</t>
  </si>
  <si>
    <t>4059939.0</t>
  </si>
  <si>
    <t>4058218.0</t>
  </si>
  <si>
    <t>4058718.0</t>
  </si>
  <si>
    <t>4059940.0</t>
  </si>
  <si>
    <t>4060440.0</t>
  </si>
  <si>
    <t>3949549.0</t>
  </si>
  <si>
    <t>3950550.0</t>
  </si>
  <si>
    <t>b3765</t>
  </si>
  <si>
    <t>putative magnesium chelatase YifB</t>
  </si>
  <si>
    <t>b4669</t>
  </si>
  <si>
    <t>uncharacterized protein IlvX</t>
  </si>
  <si>
    <t>4071896.0</t>
  </si>
  <si>
    <t>4070175.0</t>
  </si>
  <si>
    <t>4070675.0</t>
  </si>
  <si>
    <t>4071897.0</t>
  </si>
  <si>
    <t>4072397.0</t>
  </si>
  <si>
    <t>3960285.0</t>
  </si>
  <si>
    <t>3961286.0</t>
  </si>
  <si>
    <t>b3777</t>
  </si>
  <si>
    <t>putative toxin YifN</t>
  </si>
  <si>
    <t>b3778</t>
  </si>
  <si>
    <t>ATP-dependent DNA helicase Rep</t>
  </si>
  <si>
    <t>4076829.0</t>
  </si>
  <si>
    <t>4075108.0</t>
  </si>
  <si>
    <t>4075608.0</t>
  </si>
  <si>
    <t>4076830.0</t>
  </si>
  <si>
    <t>4077330.0</t>
  </si>
  <si>
    <t>3963997.0</t>
  </si>
  <si>
    <t>3964998.0</t>
  </si>
  <si>
    <t>b3779</t>
  </si>
  <si>
    <t>guanosine-5'-triphosphate;3'-diphosphate phosphatase</t>
  </si>
  <si>
    <t>b3780</t>
  </si>
  <si>
    <t>ATP-dependent RNA helicase RhlB</t>
  </si>
  <si>
    <t>4256892.0</t>
  </si>
  <si>
    <t>4255171.0</t>
  </si>
  <si>
    <t>4255671.0</t>
  </si>
  <si>
    <t>4256893.0</t>
  </si>
  <si>
    <t>4257393.0</t>
  </si>
  <si>
    <t>4142839.0</t>
  </si>
  <si>
    <t>4143840.0</t>
  </si>
  <si>
    <t>b3950</t>
  </si>
  <si>
    <t>putative PTS enzyme IIB component FrwB</t>
  </si>
  <si>
    <t>b3949</t>
  </si>
  <si>
    <t>putative PTS enzyme IIC component FrwC</t>
  </si>
  <si>
    <t>4311570.0</t>
  </si>
  <si>
    <t>4309849.0</t>
  </si>
  <si>
    <t>4310349.0</t>
  </si>
  <si>
    <t>4311571.0</t>
  </si>
  <si>
    <t>4312071.0</t>
  </si>
  <si>
    <t>4196296.0</t>
  </si>
  <si>
    <t>4197297.0</t>
  </si>
  <si>
    <t>b3996</t>
  </si>
  <si>
    <t>NADH pyrophosphatase</t>
  </si>
  <si>
    <t>4316347.0</t>
  </si>
  <si>
    <t>4314626.0</t>
  </si>
  <si>
    <t>4315126.0</t>
  </si>
  <si>
    <t>4316348.0</t>
  </si>
  <si>
    <t>4316848.0</t>
  </si>
  <si>
    <t>4199852.0</t>
  </si>
  <si>
    <t>4200853.0</t>
  </si>
  <si>
    <t>b3999</t>
  </si>
  <si>
    <t>conserved protein YjaG</t>
  </si>
  <si>
    <t>b4001</t>
  </si>
  <si>
    <t>DUF1481 domain-containing protein YjaH</t>
  </si>
  <si>
    <t>4568312.0</t>
  </si>
  <si>
    <t>4566591.0</t>
  </si>
  <si>
    <t>4567091.0</t>
  </si>
  <si>
    <t>4448154.0</t>
  </si>
  <si>
    <t>4449155.0</t>
  </si>
  <si>
    <t>b4222</t>
  </si>
  <si>
    <t>gamma-glutamylamine cyclotransferase family protein YtfP</t>
  </si>
  <si>
    <t>b4226</t>
  </si>
  <si>
    <t>inorganic pyrophosphatase</t>
  </si>
  <si>
    <t>4571011.0</t>
  </si>
  <si>
    <t>4569290.0</t>
  </si>
  <si>
    <t>4569790.0</t>
  </si>
  <si>
    <t>4571012.0</t>
  </si>
  <si>
    <t>4571512.0</t>
  </si>
  <si>
    <t>4449632.0</t>
  </si>
  <si>
    <t>4450633.0</t>
  </si>
  <si>
    <t>b4227</t>
  </si>
  <si>
    <t>galactofuranose ABC transporter periplasmic binding protein</t>
  </si>
  <si>
    <t>4579868.0</t>
  </si>
  <si>
    <t>4578147.0</t>
  </si>
  <si>
    <t>4578647.0</t>
  </si>
  <si>
    <t>4579869.0</t>
  </si>
  <si>
    <t>4580369.0</t>
  </si>
  <si>
    <t>4457268.0</t>
  </si>
  <si>
    <t>4458269.0</t>
  </si>
  <si>
    <t>b4235</t>
  </si>
  <si>
    <t>metalloprotease PmbA</t>
  </si>
  <si>
    <t>35166.0</t>
  </si>
  <si>
    <t>33445.0</t>
  </si>
  <si>
    <t>33945.0</t>
  </si>
  <si>
    <t>35167.0</t>
  </si>
  <si>
    <t>35667.0</t>
  </si>
  <si>
    <t>34446.0</t>
  </si>
  <si>
    <t>b0034</t>
  </si>
  <si>
    <t>DNA-binding transcriptional activator CaiF</t>
  </si>
  <si>
    <t>b0033</t>
  </si>
  <si>
    <t>carbamoyl phosphate synthetase subunit beta</t>
  </si>
  <si>
    <t>73115.0</t>
  </si>
  <si>
    <t>71394.0</t>
  </si>
  <si>
    <t>71894.0</t>
  </si>
  <si>
    <t>73116.0</t>
  </si>
  <si>
    <t>73616.0</t>
  </si>
  <si>
    <t>70173.0</t>
  </si>
  <si>
    <t>71174.0</t>
  </si>
  <si>
    <t>99461.0</t>
  </si>
  <si>
    <t>97740.0</t>
  </si>
  <si>
    <t>98240.0</t>
  </si>
  <si>
    <t>99462.0</t>
  </si>
  <si>
    <t>99962.0</t>
  </si>
  <si>
    <t>95298.0</t>
  </si>
  <si>
    <t>96299.0</t>
  </si>
  <si>
    <t>b0087</t>
  </si>
  <si>
    <t>phospho-N-acetylmuramoyl-pentapeptide- transferase</t>
  </si>
  <si>
    <t>b0086</t>
  </si>
  <si>
    <t>D-alanyl-D-alanine-adding enzyme</t>
  </si>
  <si>
    <t>122347.0</t>
  </si>
  <si>
    <t>120626.0</t>
  </si>
  <si>
    <t>121126.0</t>
  </si>
  <si>
    <t>122348.0</t>
  </si>
  <si>
    <t>122848.0</t>
  </si>
  <si>
    <t>116963.0</t>
  </si>
  <si>
    <t>117964.0</t>
  </si>
  <si>
    <t>248111.0</t>
  </si>
  <si>
    <t>246390.0</t>
  </si>
  <si>
    <t>246890.0</t>
  </si>
  <si>
    <t>248112.0</t>
  </si>
  <si>
    <t>248612.0</t>
  </si>
  <si>
    <t>241506.0</t>
  </si>
  <si>
    <t>242507.0</t>
  </si>
  <si>
    <t>b0221</t>
  </si>
  <si>
    <t>acyl-CoA dehydrogenase</t>
  </si>
  <si>
    <t>284915.0</t>
  </si>
  <si>
    <t>283194.0</t>
  </si>
  <si>
    <t>283694.0</t>
  </si>
  <si>
    <t>284916.0</t>
  </si>
  <si>
    <t>285416.0</t>
  </si>
  <si>
    <t>277089.0</t>
  </si>
  <si>
    <t>278090.0</t>
  </si>
  <si>
    <t>b0262</t>
  </si>
  <si>
    <t>CP4-6 prophage; ABC transporter ATP-binding protein AfuC</t>
  </si>
  <si>
    <t>b0261</t>
  </si>
  <si>
    <t>homocysteine S-methyltransferase</t>
  </si>
  <si>
    <t>294813.0</t>
  </si>
  <si>
    <t>293092.0</t>
  </si>
  <si>
    <t>293592.0</t>
  </si>
  <si>
    <t>294814.0</t>
  </si>
  <si>
    <t>295314.0</t>
  </si>
  <si>
    <t>284545.0</t>
  </si>
  <si>
    <t>285546.0</t>
  </si>
  <si>
    <t>b0270</t>
  </si>
  <si>
    <t>putative D-xylonate transporter YagG</t>
  </si>
  <si>
    <t>b0269</t>
  </si>
  <si>
    <t>CP4-6 prophage; D-xylonate dehydratase</t>
  </si>
  <si>
    <t>302140.0</t>
  </si>
  <si>
    <t>300419.0</t>
  </si>
  <si>
    <t>300919.0</t>
  </si>
  <si>
    <t>302141.0</t>
  </si>
  <si>
    <t>302641.0</t>
  </si>
  <si>
    <t>290651.0</t>
  </si>
  <si>
    <t>291652.0</t>
  </si>
  <si>
    <t>b0276</t>
  </si>
  <si>
    <t>CP4-6 prophage; protein YagJ</t>
  </si>
  <si>
    <t>b0274</t>
  </si>
  <si>
    <t>IS1 protein InsB</t>
  </si>
  <si>
    <t>362570.0</t>
  </si>
  <si>
    <t>360849.0</t>
  </si>
  <si>
    <t>361349.0</t>
  </si>
  <si>
    <t>362571.0</t>
  </si>
  <si>
    <t>363071.0</t>
  </si>
  <si>
    <t>349860.0</t>
  </si>
  <si>
    <t>350861.0</t>
  </si>
  <si>
    <t>486149.0</t>
  </si>
  <si>
    <t>484428.0</t>
  </si>
  <si>
    <t>484928.0</t>
  </si>
  <si>
    <t>486150.0</t>
  </si>
  <si>
    <t>486650.0</t>
  </si>
  <si>
    <t>472218.0</t>
  </si>
  <si>
    <t>473219.0</t>
  </si>
  <si>
    <t>b0449</t>
  </si>
  <si>
    <t>ABC transporter family protein MdlB</t>
  </si>
  <si>
    <t>b0451</t>
  </si>
  <si>
    <t>ammonia/ammonium transporter</t>
  </si>
  <si>
    <t>572467.0</t>
  </si>
  <si>
    <t>570746.0</t>
  </si>
  <si>
    <t>571246.0</t>
  </si>
  <si>
    <t>572468.0</t>
  </si>
  <si>
    <t>572968.0</t>
  </si>
  <si>
    <t>557315.0</t>
  </si>
  <si>
    <t>558316.0</t>
  </si>
  <si>
    <t>b0529</t>
  </si>
  <si>
    <t>bifunctional 5;10-methylene-tetrahydrofolate dehydrogenase/ 5;10-methylene-tetrahydrofolate cyclohydrolase</t>
  </si>
  <si>
    <t>b0530</t>
  </si>
  <si>
    <t>putative fimbrial protein SfmA</t>
  </si>
  <si>
    <t>627235.0</t>
  </si>
  <si>
    <t>625514.0</t>
  </si>
  <si>
    <t>626014.0</t>
  </si>
  <si>
    <t>627236.0</t>
  </si>
  <si>
    <t>627736.0</t>
  </si>
  <si>
    <t>610862.0</t>
  </si>
  <si>
    <t>611863.0</t>
  </si>
  <si>
    <t>656416.0</t>
  </si>
  <si>
    <t>654695.0</t>
  </si>
  <si>
    <t>655195.0</t>
  </si>
  <si>
    <t>656417.0</t>
  </si>
  <si>
    <t>656917.0</t>
  </si>
  <si>
    <t>638822.0</t>
  </si>
  <si>
    <t>639823.0</t>
  </si>
  <si>
    <t>b0606</t>
  </si>
  <si>
    <t>alkyl hydroperoxide reductase; AhpF component</t>
  </si>
  <si>
    <t>724368.0</t>
  </si>
  <si>
    <t>722647.0</t>
  </si>
  <si>
    <t>723147.0</t>
  </si>
  <si>
    <t>724369.0</t>
  </si>
  <si>
    <t>724869.0</t>
  </si>
  <si>
    <t>705553.0</t>
  </si>
  <si>
    <t>706554.0</t>
  </si>
  <si>
    <t>b0679</t>
  </si>
  <si>
    <t>N-acetylglucosamine specific PTS enzyme IIABC component</t>
  </si>
  <si>
    <t>754099.0</t>
  </si>
  <si>
    <t>752378.0</t>
  </si>
  <si>
    <t>752878.0</t>
  </si>
  <si>
    <t>754100.0</t>
  </si>
  <si>
    <t>754600.0</t>
  </si>
  <si>
    <t>732277.0</t>
  </si>
  <si>
    <t>733193.0</t>
  </si>
  <si>
    <t>b0702</t>
  </si>
  <si>
    <t>uncharacterized protein YbfB</t>
  </si>
  <si>
    <t>776216.0</t>
  </si>
  <si>
    <t>774495.0</t>
  </si>
  <si>
    <t>774995.0</t>
  </si>
  <si>
    <t>776217.0</t>
  </si>
  <si>
    <t>776717.0</t>
  </si>
  <si>
    <t>754959.0</t>
  </si>
  <si>
    <t>755960.0</t>
  </si>
  <si>
    <t>795950.0</t>
  </si>
  <si>
    <t>794229.0</t>
  </si>
  <si>
    <t>794729.0</t>
  </si>
  <si>
    <t>795951.0</t>
  </si>
  <si>
    <t>796451.0</t>
  </si>
  <si>
    <t>773472.0</t>
  </si>
  <si>
    <t>774473.0</t>
  </si>
  <si>
    <t>b0735</t>
  </si>
  <si>
    <t>cyd operon protein YbgE</t>
  </si>
  <si>
    <t>b0734</t>
  </si>
  <si>
    <t>cytochrome bd-I ubiquinol oxidase subunit II</t>
  </si>
  <si>
    <t>863035.0</t>
  </si>
  <si>
    <t>861314.0</t>
  </si>
  <si>
    <t>861814.0</t>
  </si>
  <si>
    <t>863036.0</t>
  </si>
  <si>
    <t>863536.0</t>
  </si>
  <si>
    <t>839336.0</t>
  </si>
  <si>
    <t>840337.0</t>
  </si>
  <si>
    <t>919900.0</t>
  </si>
  <si>
    <t>918179.0</t>
  </si>
  <si>
    <t>918679.0</t>
  </si>
  <si>
    <t>919901.0</t>
  </si>
  <si>
    <t>920401.0</t>
  </si>
  <si>
    <t>892538.0</t>
  </si>
  <si>
    <t>893539.0</t>
  </si>
  <si>
    <t>b0852</t>
  </si>
  <si>
    <t>ribosomal protein S6 modification protein</t>
  </si>
  <si>
    <t>1024709.0</t>
  </si>
  <si>
    <t>1022988.0</t>
  </si>
  <si>
    <t>1023488.0</t>
  </si>
  <si>
    <t>1024710.0</t>
  </si>
  <si>
    <t>1025210.0</t>
  </si>
  <si>
    <t>996126.0</t>
  </si>
  <si>
    <t>997127.0</t>
  </si>
  <si>
    <t>b0937</t>
  </si>
  <si>
    <t>NADPH-dependent FMN reductase</t>
  </si>
  <si>
    <t>b0936</t>
  </si>
  <si>
    <t>aliphatic sulfonate ABC transporter periplasmic binding protein</t>
  </si>
  <si>
    <t>1030567.0</t>
  </si>
  <si>
    <t>1028846.0</t>
  </si>
  <si>
    <t>1029346.0</t>
  </si>
  <si>
    <t>1030568.0</t>
  </si>
  <si>
    <t>1031068.0</t>
  </si>
  <si>
    <t>1000763.0</t>
  </si>
  <si>
    <t>1001764.0</t>
  </si>
  <si>
    <t>b0940</t>
  </si>
  <si>
    <t>putative fimbrial usher protein ElfC</t>
  </si>
  <si>
    <t>1034944.0</t>
  </si>
  <si>
    <t>1033223.0</t>
  </si>
  <si>
    <t>1033723.0</t>
  </si>
  <si>
    <t>1034945.0</t>
  </si>
  <si>
    <t>1035445.0</t>
  </si>
  <si>
    <t>1003919.0</t>
  </si>
  <si>
    <t>1004920.0</t>
  </si>
  <si>
    <t>b0943</t>
  </si>
  <si>
    <t>putative fimbrial protein YcbV</t>
  </si>
  <si>
    <t>b0945</t>
  </si>
  <si>
    <t>dihydroorotate dehydrogenase; type 2</t>
  </si>
  <si>
    <t>1064326.0</t>
  </si>
  <si>
    <t>1062605.0</t>
  </si>
  <si>
    <t>1063105.0</t>
  </si>
  <si>
    <t>1064327.0</t>
  </si>
  <si>
    <t>1064827.0</t>
  </si>
  <si>
    <t>1032080.0</t>
  </si>
  <si>
    <t>1033081.0</t>
  </si>
  <si>
    <t>b0972</t>
  </si>
  <si>
    <t>hydrogenase 1 small subunit</t>
  </si>
  <si>
    <t>1110741.0</t>
  </si>
  <si>
    <t>1109020.0</t>
  </si>
  <si>
    <t>1109520.0</t>
  </si>
  <si>
    <t>1110742.0</t>
  </si>
  <si>
    <t>1111242.0</t>
  </si>
  <si>
    <t>1077274.0</t>
  </si>
  <si>
    <t>1078275.0</t>
  </si>
  <si>
    <t>b1014</t>
  </si>
  <si>
    <t>fused DNA-binding transcriptional repressor/proline dehydrogenase/1-pyrroline-5-carboxylate dehydrogenase PutA</t>
  </si>
  <si>
    <t>1115452.0</t>
  </si>
  <si>
    <t>1113731.0</t>
  </si>
  <si>
    <t>1114231.0</t>
  </si>
  <si>
    <t>1115453.0</t>
  </si>
  <si>
    <t>1115953.0</t>
  </si>
  <si>
    <t>1080764.0</t>
  </si>
  <si>
    <t>1081765.0</t>
  </si>
  <si>
    <t>b1015</t>
  </si>
  <si>
    <t>proline:Na(+) symporter</t>
  </si>
  <si>
    <t>b4490</t>
  </si>
  <si>
    <t>inactive ferrous iron permease EfeU; N-terminal fragment</t>
  </si>
  <si>
    <t>1120428.0</t>
  </si>
  <si>
    <t>1118707.0</t>
  </si>
  <si>
    <t>1119207.0</t>
  </si>
  <si>
    <t>1120429.0</t>
  </si>
  <si>
    <t>1120929.0</t>
  </si>
  <si>
    <t>1084519.0</t>
  </si>
  <si>
    <t>1085520.0</t>
  </si>
  <si>
    <t>1143551.0</t>
  </si>
  <si>
    <t>1141830.0</t>
  </si>
  <si>
    <t>1142330.0</t>
  </si>
  <si>
    <t>1143552.0</t>
  </si>
  <si>
    <t>1144052.0</t>
  </si>
  <si>
    <t>1106421.0</t>
  </si>
  <si>
    <t>1107422.0</t>
  </si>
  <si>
    <t>b1046</t>
  </si>
  <si>
    <t>cardiolipin synthase C</t>
  </si>
  <si>
    <t>1161451.0</t>
  </si>
  <si>
    <t>1159730.0</t>
  </si>
  <si>
    <t>1160230.0</t>
  </si>
  <si>
    <t>1161452.0</t>
  </si>
  <si>
    <t>1161952.0</t>
  </si>
  <si>
    <t>1123100.0</t>
  </si>
  <si>
    <t>1124101.0</t>
  </si>
  <si>
    <t>b1063</t>
  </si>
  <si>
    <t>putative lipid-binding lipoprotein YceB</t>
  </si>
  <si>
    <t>1289662.0</t>
  </si>
  <si>
    <t>1287941.0</t>
  </si>
  <si>
    <t>1288441.0</t>
  </si>
  <si>
    <t>1289663.0</t>
  </si>
  <si>
    <t>1290163.0</t>
  </si>
  <si>
    <t>1250090.0</t>
  </si>
  <si>
    <t>1251091.0</t>
  </si>
  <si>
    <t>1450184.0</t>
  </si>
  <si>
    <t>1448463.0</t>
  </si>
  <si>
    <t>1448963.0</t>
  </si>
  <si>
    <t>1450185.0</t>
  </si>
  <si>
    <t>1450685.0</t>
  </si>
  <si>
    <t>1409391.0</t>
  </si>
  <si>
    <t>1410392.0</t>
  </si>
  <si>
    <t>b4743</t>
  </si>
  <si>
    <t>protein YnaL</t>
  </si>
  <si>
    <t>1475316.0</t>
  </si>
  <si>
    <t>1473595.0</t>
  </si>
  <si>
    <t>1474095.0</t>
  </si>
  <si>
    <t>1475317.0</t>
  </si>
  <si>
    <t>1475817.0</t>
  </si>
  <si>
    <t>1433302.0</t>
  </si>
  <si>
    <t>1434303.0</t>
  </si>
  <si>
    <t>b4744</t>
  </si>
  <si>
    <t>Rac prophage; protein YnaM</t>
  </si>
  <si>
    <t>1566871.0</t>
  </si>
  <si>
    <t>1565150.0</t>
  </si>
  <si>
    <t>1565650.0</t>
  </si>
  <si>
    <t>1566872.0</t>
  </si>
  <si>
    <t>1567372.0</t>
  </si>
  <si>
    <t>1523636.0</t>
  </si>
  <si>
    <t>1524637.0</t>
  </si>
  <si>
    <t>b1453</t>
  </si>
  <si>
    <t>L-asparagine transporter</t>
  </si>
  <si>
    <t>b1452</t>
  </si>
  <si>
    <t>PQQ-like domain-containing protein YncE</t>
  </si>
  <si>
    <t>1600466.0</t>
  </si>
  <si>
    <t>1598745.0</t>
  </si>
  <si>
    <t>1599245.0</t>
  </si>
  <si>
    <t>1600467.0</t>
  </si>
  <si>
    <t>1600967.0</t>
  </si>
  <si>
    <t>1556010.0</t>
  </si>
  <si>
    <t>1557011.0</t>
  </si>
  <si>
    <t>b1482</t>
  </si>
  <si>
    <t>osmotically inducible peroxiredoxin</t>
  </si>
  <si>
    <t>1730834.0</t>
  </si>
  <si>
    <t>1729113.0</t>
  </si>
  <si>
    <t>1729613.0</t>
  </si>
  <si>
    <t>1730835.0</t>
  </si>
  <si>
    <t>1731335.0</t>
  </si>
  <si>
    <t>1685157.0</t>
  </si>
  <si>
    <t>1686158.0</t>
  </si>
  <si>
    <t>b1610</t>
  </si>
  <si>
    <t>DNA replication terminus site-binding protein</t>
  </si>
  <si>
    <t>b1611</t>
  </si>
  <si>
    <t>fumarase C</t>
  </si>
  <si>
    <t>1790836.0</t>
  </si>
  <si>
    <t>1789115.0</t>
  </si>
  <si>
    <t>1789615.0</t>
  </si>
  <si>
    <t>1790837.0</t>
  </si>
  <si>
    <t>1791337.0</t>
  </si>
  <si>
    <t>1743938.0</t>
  </si>
  <si>
    <t>1744939.0</t>
  </si>
  <si>
    <t>b1664</t>
  </si>
  <si>
    <t>adhesin-like autotransporter YdhQ</t>
  </si>
  <si>
    <t>b1663</t>
  </si>
  <si>
    <t>multidrug efflux pump MdtK</t>
  </si>
  <si>
    <t>1840675.0</t>
  </si>
  <si>
    <t>1838954.0</t>
  </si>
  <si>
    <t>1839454.0</t>
  </si>
  <si>
    <t>1840676.0</t>
  </si>
  <si>
    <t>1841176.0</t>
  </si>
  <si>
    <t>1792556.0</t>
  </si>
  <si>
    <t>1793557.0</t>
  </si>
  <si>
    <t>b1708</t>
  </si>
  <si>
    <t>NlpC/P60 family lipoprotein NlpC</t>
  </si>
  <si>
    <t>b1710</t>
  </si>
  <si>
    <t>thioredoxin/glutathione peroxidase</t>
  </si>
  <si>
    <t>b1709</t>
  </si>
  <si>
    <t>vitamin B12 ABC transporter ATP binding subunit</t>
  </si>
  <si>
    <t>1875568.0</t>
  </si>
  <si>
    <t>1873847.0</t>
  </si>
  <si>
    <t>1874347.0</t>
  </si>
  <si>
    <t>1875569.0</t>
  </si>
  <si>
    <t>1876069.0</t>
  </si>
  <si>
    <t>1826228.0</t>
  </si>
  <si>
    <t>1827229.0</t>
  </si>
  <si>
    <t>1917760.0</t>
  </si>
  <si>
    <t>1916039.0</t>
  </si>
  <si>
    <t>1916539.0</t>
  </si>
  <si>
    <t>1917761.0</t>
  </si>
  <si>
    <t>1918261.0</t>
  </si>
  <si>
    <t>1867199.0</t>
  </si>
  <si>
    <t>1868200.0</t>
  </si>
  <si>
    <t>b1783</t>
  </si>
  <si>
    <t>protein kinase YeaG</t>
  </si>
  <si>
    <t>1939949.0</t>
  </si>
  <si>
    <t>1938228.0</t>
  </si>
  <si>
    <t>1938728.0</t>
  </si>
  <si>
    <t>1939950.0</t>
  </si>
  <si>
    <t>1940450.0</t>
  </si>
  <si>
    <t>1888167.0</t>
  </si>
  <si>
    <t>1889168.0</t>
  </si>
  <si>
    <t>b1805</t>
  </si>
  <si>
    <t>fatty acyl-CoA synthetase</t>
  </si>
  <si>
    <t>1973372.0</t>
  </si>
  <si>
    <t>1971651.0</t>
  </si>
  <si>
    <t>1972151.0</t>
  </si>
  <si>
    <t>1973373.0</t>
  </si>
  <si>
    <t>1973873.0</t>
  </si>
  <si>
    <t>1920369.0</t>
  </si>
  <si>
    <t>1921370.0</t>
  </si>
  <si>
    <t>b1835</t>
  </si>
  <si>
    <t>16S rRNA m(5)C1407 methyltransferase</t>
  </si>
  <si>
    <t>1984373.0</t>
  </si>
  <si>
    <t>1982652.0</t>
  </si>
  <si>
    <t>1983152.0</t>
  </si>
  <si>
    <t>1984374.0</t>
  </si>
  <si>
    <t>1984874.0</t>
  </si>
  <si>
    <t>1930149.0</t>
  </si>
  <si>
    <t>1931150.0</t>
  </si>
  <si>
    <t>b1847</t>
  </si>
  <si>
    <t>secreted protein YebF</t>
  </si>
  <si>
    <t>b1849</t>
  </si>
  <si>
    <t>phosphoribosylglycinamide formyltransferase 2</t>
  </si>
  <si>
    <t>2030606.0</t>
  </si>
  <si>
    <t>2028885.0</t>
  </si>
  <si>
    <t>2029385.0</t>
  </si>
  <si>
    <t>2030607.0</t>
  </si>
  <si>
    <t>2031107.0</t>
  </si>
  <si>
    <t>1975161.0</t>
  </si>
  <si>
    <t>1976162.0</t>
  </si>
  <si>
    <t>b1889</t>
  </si>
  <si>
    <t>motility protein B</t>
  </si>
  <si>
    <t>2089980.0</t>
  </si>
  <si>
    <t>2088259.0</t>
  </si>
  <si>
    <t>2088759.0</t>
  </si>
  <si>
    <t>2089981.0</t>
  </si>
  <si>
    <t>2090481.0</t>
  </si>
  <si>
    <t>2033314.0</t>
  </si>
  <si>
    <t>2034315.0</t>
  </si>
  <si>
    <t>b1963</t>
  </si>
  <si>
    <t>2161879.0</t>
  </si>
  <si>
    <t>2160158.0</t>
  </si>
  <si>
    <t>2160658.0</t>
  </si>
  <si>
    <t>2161880.0</t>
  </si>
  <si>
    <t>2162380.0</t>
  </si>
  <si>
    <t>2103992.0</t>
  </si>
  <si>
    <t>2104993.0</t>
  </si>
  <si>
    <t>b2033</t>
  </si>
  <si>
    <t>putative acyl transferase</t>
  </si>
  <si>
    <t>2230206.0</t>
  </si>
  <si>
    <t>2228485.0</t>
  </si>
  <si>
    <t>2228985.0</t>
  </si>
  <si>
    <t>2230207.0</t>
  </si>
  <si>
    <t>2230707.0</t>
  </si>
  <si>
    <t>2171098.0</t>
  </si>
  <si>
    <t>2172099.0</t>
  </si>
  <si>
    <t>b2091</t>
  </si>
  <si>
    <t>galactitol-1-phosphate 5-dehydrogenase</t>
  </si>
  <si>
    <t>2294815.0</t>
  </si>
  <si>
    <t>2293094.0</t>
  </si>
  <si>
    <t>2293594.0</t>
  </si>
  <si>
    <t>2294816.0</t>
  </si>
  <si>
    <t>2295316.0</t>
  </si>
  <si>
    <t>2234486.0</t>
  </si>
  <si>
    <t>2235487.0</t>
  </si>
  <si>
    <t>b2147</t>
  </si>
  <si>
    <t>NAD-dependent dihydropyrimidine dehydrogenase subunit PreA</t>
  </si>
  <si>
    <t>b2146</t>
  </si>
  <si>
    <t>NAD-dependent dihydropyrimidine dehydrogenase subunit PreT</t>
  </si>
  <si>
    <t>2302973.0</t>
  </si>
  <si>
    <t>2301252.0</t>
  </si>
  <si>
    <t>2301752.0</t>
  </si>
  <si>
    <t>2302974.0</t>
  </si>
  <si>
    <t>2303474.0</t>
  </si>
  <si>
    <t>2241423.0</t>
  </si>
  <si>
    <t>2242424.0</t>
  </si>
  <si>
    <t>b2151</t>
  </si>
  <si>
    <t>DNA-binding transcriptional dual regulator GalS</t>
  </si>
  <si>
    <t>b2152</t>
  </si>
  <si>
    <t>DUF418 domain-containing protein YeiB</t>
  </si>
  <si>
    <t>2378216.0</t>
  </si>
  <si>
    <t>2376495.0</t>
  </si>
  <si>
    <t>2376995.0</t>
  </si>
  <si>
    <t>2378217.0</t>
  </si>
  <si>
    <t>2378717.0</t>
  </si>
  <si>
    <t>2315445.0</t>
  </si>
  <si>
    <t>2316446.0</t>
  </si>
  <si>
    <t>b2217</t>
  </si>
  <si>
    <t>DNA-binding transcriptional activator RcsB</t>
  </si>
  <si>
    <t>b2216</t>
  </si>
  <si>
    <t>RcsD phosphotransferase</t>
  </si>
  <si>
    <t>2458965.0</t>
  </si>
  <si>
    <t>2457244.0</t>
  </si>
  <si>
    <t>2457744.0</t>
  </si>
  <si>
    <t>2458966.0</t>
  </si>
  <si>
    <t>2459466.0</t>
  </si>
  <si>
    <t>2394973.0</t>
  </si>
  <si>
    <t>2395974.0</t>
  </si>
  <si>
    <t>b2278</t>
  </si>
  <si>
    <t>NADH:quinone oxidoreductase subunit L</t>
  </si>
  <si>
    <t>b2281</t>
  </si>
  <si>
    <t>NADH:quinone oxidoreductase subunit I</t>
  </si>
  <si>
    <t>2461367.0</t>
  </si>
  <si>
    <t>2459646.0</t>
  </si>
  <si>
    <t>2460146.0</t>
  </si>
  <si>
    <t>2461368.0</t>
  </si>
  <si>
    <t>2461868.0</t>
  </si>
  <si>
    <t>2396154.0</t>
  </si>
  <si>
    <t>2397155.0</t>
  </si>
  <si>
    <t>b2282</t>
  </si>
  <si>
    <t>NADH:quinone oxidoreductase subunit H</t>
  </si>
  <si>
    <t>2717431.0</t>
  </si>
  <si>
    <t>2715710.0</t>
  </si>
  <si>
    <t>2716210.0</t>
  </si>
  <si>
    <t>2717432.0</t>
  </si>
  <si>
    <t>2717932.0</t>
  </si>
  <si>
    <t>2648555.0</t>
  </si>
  <si>
    <t>2649556.0</t>
  </si>
  <si>
    <t>2764287.0</t>
  </si>
  <si>
    <t>2762566.0</t>
  </si>
  <si>
    <t>2763066.0</t>
  </si>
  <si>
    <t>2764288.0</t>
  </si>
  <si>
    <t>2764788.0</t>
  </si>
  <si>
    <t>2694190.0</t>
  </si>
  <si>
    <t>2695191.0</t>
  </si>
  <si>
    <t>b2557</t>
  </si>
  <si>
    <t>phosphoribosylformylglycinamide synthetase</t>
  </si>
  <si>
    <t>2839859.0</t>
  </si>
  <si>
    <t>2838138.0</t>
  </si>
  <si>
    <t>2838638.0</t>
  </si>
  <si>
    <t>2839860.0</t>
  </si>
  <si>
    <t>2840360.0</t>
  </si>
  <si>
    <t>267133.0</t>
  </si>
  <si>
    <t>268129.0</t>
  </si>
  <si>
    <t>b2632</t>
  </si>
  <si>
    <t>CP4-57 prophage; putative GTP-binding protein YfjP</t>
  </si>
  <si>
    <t>b0253</t>
  </si>
  <si>
    <t>CP4-6 prophage; putative GTP-binding protein YkfA</t>
  </si>
  <si>
    <t>2885569.0</t>
  </si>
  <si>
    <t>2883848.0</t>
  </si>
  <si>
    <t>2884348.0</t>
  </si>
  <si>
    <t>2885570.0</t>
  </si>
  <si>
    <t>2886070.0</t>
  </si>
  <si>
    <t>2813030.0</t>
  </si>
  <si>
    <t>2814031.0</t>
  </si>
  <si>
    <t>b2686</t>
  </si>
  <si>
    <t>multidrug efflux pump membrane subunit EmrB</t>
  </si>
  <si>
    <t>2908732.0</t>
  </si>
  <si>
    <t>2907011.0</t>
  </si>
  <si>
    <t>2907511.0</t>
  </si>
  <si>
    <t>2908733.0</t>
  </si>
  <si>
    <t>2909233.0</t>
  </si>
  <si>
    <t>2834972.0</t>
  </si>
  <si>
    <t>2835973.0</t>
  </si>
  <si>
    <t>b2711</t>
  </si>
  <si>
    <t>NADH:flavorubredoxin reductase</t>
  </si>
  <si>
    <t>b2712</t>
  </si>
  <si>
    <t>carbamoyltransferase HypF</t>
  </si>
  <si>
    <t>3033938.0</t>
  </si>
  <si>
    <t>3032217.0</t>
  </si>
  <si>
    <t>3032717.0</t>
  </si>
  <si>
    <t>3033939.0</t>
  </si>
  <si>
    <t>3034439.0</t>
  </si>
  <si>
    <t>2956515.0</t>
  </si>
  <si>
    <t>2957516.0</t>
  </si>
  <si>
    <t>b2821</t>
  </si>
  <si>
    <t>protease 3</t>
  </si>
  <si>
    <t>3047922.0</t>
  </si>
  <si>
    <t>3046201.0</t>
  </si>
  <si>
    <t>3046701.0</t>
  </si>
  <si>
    <t>3047923.0</t>
  </si>
  <si>
    <t>3048423.0</t>
  </si>
  <si>
    <t>2969278.0</t>
  </si>
  <si>
    <t>2970279.0</t>
  </si>
  <si>
    <t>b2831</t>
  </si>
  <si>
    <t>DNA mismatch repair protein MutH</t>
  </si>
  <si>
    <t>3068781.0</t>
  </si>
  <si>
    <t>3067060.0</t>
  </si>
  <si>
    <t>3067560.0</t>
  </si>
  <si>
    <t>3068782.0</t>
  </si>
  <si>
    <t>3069282.0</t>
  </si>
  <si>
    <t>2988916.0</t>
  </si>
  <si>
    <t>2989917.0</t>
  </si>
  <si>
    <t>b2847</t>
  </si>
  <si>
    <t>putative transcriptional regulator YqeI</t>
  </si>
  <si>
    <t>3071898.0</t>
  </si>
  <si>
    <t>3070177.0</t>
  </si>
  <si>
    <t>3070677.0</t>
  </si>
  <si>
    <t>3071899.0</t>
  </si>
  <si>
    <t>3072399.0</t>
  </si>
  <si>
    <t>2990812.0</t>
  </si>
  <si>
    <t>2991813.0</t>
  </si>
  <si>
    <t>b2850</t>
  </si>
  <si>
    <t>protein YgeF</t>
  </si>
  <si>
    <t>3106443.0</t>
  </si>
  <si>
    <t>3104722.0</t>
  </si>
  <si>
    <t>3105222.0</t>
  </si>
  <si>
    <t>3106444.0</t>
  </si>
  <si>
    <t>3106944.0</t>
  </si>
  <si>
    <t>3024136.0</t>
  </si>
  <si>
    <t>3025137.0</t>
  </si>
  <si>
    <t>b2881</t>
  </si>
  <si>
    <t>fused putative xanthine/hypoxanthine oxidase: molybdopterin-binding subunit and Fe-S binding subunit</t>
  </si>
  <si>
    <t>b2882</t>
  </si>
  <si>
    <t>xanthine:H(+) symporter XanQ</t>
  </si>
  <si>
    <t>3113723.0</t>
  </si>
  <si>
    <t>3112002.0</t>
  </si>
  <si>
    <t>3112502.0</t>
  </si>
  <si>
    <t>3113724.0</t>
  </si>
  <si>
    <t>3114224.0</t>
  </si>
  <si>
    <t>3030195.0</t>
  </si>
  <si>
    <t>3031196.0</t>
  </si>
  <si>
    <t>b2887</t>
  </si>
  <si>
    <t>fused putative oxidoreductase; Fe-S subunit and nucleotide-binding subunit</t>
  </si>
  <si>
    <t>3150528.0</t>
  </si>
  <si>
    <t>3148807.0</t>
  </si>
  <si>
    <t>3149307.0</t>
  </si>
  <si>
    <t>3150529.0</t>
  </si>
  <si>
    <t>3151029.0</t>
  </si>
  <si>
    <t>3065779.0</t>
  </si>
  <si>
    <t>3066780.0</t>
  </si>
  <si>
    <t>b2920</t>
  </si>
  <si>
    <t>propionyl-CoA:succinate CoA transferase</t>
  </si>
  <si>
    <t>b2921</t>
  </si>
  <si>
    <t>putative LysR-type DNA-binding transcriptional regulator YgfI</t>
  </si>
  <si>
    <t>3169310.0</t>
  </si>
  <si>
    <t>3167589.0</t>
  </si>
  <si>
    <t>3168089.0</t>
  </si>
  <si>
    <t>3169311.0</t>
  </si>
  <si>
    <t>3169811.0</t>
  </si>
  <si>
    <t>3083340.0</t>
  </si>
  <si>
    <t>3084341.0</t>
  </si>
  <si>
    <t>b2937</t>
  </si>
  <si>
    <t>agmatinase</t>
  </si>
  <si>
    <t>b2938</t>
  </si>
  <si>
    <t>arginine decarboxylase; biosynthetic</t>
  </si>
  <si>
    <t>3180287.0</t>
  </si>
  <si>
    <t>3178566.0</t>
  </si>
  <si>
    <t>3179066.0</t>
  </si>
  <si>
    <t>3180288.0</t>
  </si>
  <si>
    <t>3180788.0</t>
  </si>
  <si>
    <t>3093096.0</t>
  </si>
  <si>
    <t>3094097.0</t>
  </si>
  <si>
    <t>b2948</t>
  </si>
  <si>
    <t>DUF179 domain-containing protein YqgE</t>
  </si>
  <si>
    <t>3269806.0</t>
  </si>
  <si>
    <t>3268085.0</t>
  </si>
  <si>
    <t>3268585.0</t>
  </si>
  <si>
    <t>3269807.0</t>
  </si>
  <si>
    <t>3270307.0</t>
  </si>
  <si>
    <t>3181394.0</t>
  </si>
  <si>
    <t>3182395.0</t>
  </si>
  <si>
    <t>3278428.0</t>
  </si>
  <si>
    <t>3276707.0</t>
  </si>
  <si>
    <t>3277207.0</t>
  </si>
  <si>
    <t>3278429.0</t>
  </si>
  <si>
    <t>3278929.0</t>
  </si>
  <si>
    <t>3188795.0</t>
  </si>
  <si>
    <t>3189796.0</t>
  </si>
  <si>
    <t>b3046</t>
  </si>
  <si>
    <t>putative outer membrane usher protein YqiG</t>
  </si>
  <si>
    <t>3384443.0</t>
  </si>
  <si>
    <t>3382722.0</t>
  </si>
  <si>
    <t>3383222.0</t>
  </si>
  <si>
    <t>3384444.0</t>
  </si>
  <si>
    <t>3384944.0</t>
  </si>
  <si>
    <t>3293589.0</t>
  </si>
  <si>
    <t>3294590.0</t>
  </si>
  <si>
    <t>b3147</t>
  </si>
  <si>
    <t>outer membrane lipoprotein - activator of MrcA activity</t>
  </si>
  <si>
    <t>3431108.0</t>
  </si>
  <si>
    <t>3429387.0</t>
  </si>
  <si>
    <t>3429887.0</t>
  </si>
  <si>
    <t>3431109.0</t>
  </si>
  <si>
    <t>3431609.0</t>
  </si>
  <si>
    <t>3339033.0</t>
  </si>
  <si>
    <t>3340034.0</t>
  </si>
  <si>
    <t>3449170.0</t>
  </si>
  <si>
    <t>3447449.0</t>
  </si>
  <si>
    <t>3447949.0</t>
  </si>
  <si>
    <t>3449171.0</t>
  </si>
  <si>
    <t>3449671.0</t>
  </si>
  <si>
    <t>3355874.0</t>
  </si>
  <si>
    <t>3356875.0</t>
  </si>
  <si>
    <t>b3212</t>
  </si>
  <si>
    <t>glutamate synthase subunit GltB</t>
  </si>
  <si>
    <t>3451776.0</t>
  </si>
  <si>
    <t>3450055.0</t>
  </si>
  <si>
    <t>3450555.0</t>
  </si>
  <si>
    <t>3451777.0</t>
  </si>
  <si>
    <t>3452277.0</t>
  </si>
  <si>
    <t>3357259.0</t>
  </si>
  <si>
    <t>3358260.0</t>
  </si>
  <si>
    <t>3472559.0</t>
  </si>
  <si>
    <t>3470838.0</t>
  </si>
  <si>
    <t>3471338.0</t>
  </si>
  <si>
    <t>3472560.0</t>
  </si>
  <si>
    <t>3473060.0</t>
  </si>
  <si>
    <t>3376821.0</t>
  </si>
  <si>
    <t>3377822.0</t>
  </si>
  <si>
    <t>b3230</t>
  </si>
  <si>
    <t>30S ribosomal subunit protein S9</t>
  </si>
  <si>
    <t>b3229</t>
  </si>
  <si>
    <t>stringent starvation protein A</t>
  </si>
  <si>
    <t>3486470.0</t>
  </si>
  <si>
    <t>3484749.0</t>
  </si>
  <si>
    <t>3485249.0</t>
  </si>
  <si>
    <t>3486471.0</t>
  </si>
  <si>
    <t>3486971.0</t>
  </si>
  <si>
    <t>3389511.0</t>
  </si>
  <si>
    <t>3390512.0</t>
  </si>
  <si>
    <t>3495345.0</t>
  </si>
  <si>
    <t>3493624.0</t>
  </si>
  <si>
    <t>3494124.0</t>
  </si>
  <si>
    <t>3495346.0</t>
  </si>
  <si>
    <t>3495846.0</t>
  </si>
  <si>
    <t>3397165.0</t>
  </si>
  <si>
    <t>3398166.0</t>
  </si>
  <si>
    <t>3568543.0</t>
  </si>
  <si>
    <t>3566822.0</t>
  </si>
  <si>
    <t>3567322.0</t>
  </si>
  <si>
    <t>3568544.0</t>
  </si>
  <si>
    <t>3569044.0</t>
  </si>
  <si>
    <t>3469142.0</t>
  </si>
  <si>
    <t>3470143.0</t>
  </si>
  <si>
    <t>b3338</t>
  </si>
  <si>
    <t>endochitinase</t>
  </si>
  <si>
    <t>3596657.0</t>
  </si>
  <si>
    <t>3594936.0</t>
  </si>
  <si>
    <t>3595436.0</t>
  </si>
  <si>
    <t>3596658.0</t>
  </si>
  <si>
    <t>3597158.0</t>
  </si>
  <si>
    <t>3496035.0</t>
  </si>
  <si>
    <t>3497036.0</t>
  </si>
  <si>
    <t>b3367</t>
  </si>
  <si>
    <t>nitrite transporter NirC</t>
  </si>
  <si>
    <t>b3365</t>
  </si>
  <si>
    <t>nitrite reductase catalytic subunit NirB</t>
  </si>
  <si>
    <t>3629431.0</t>
  </si>
  <si>
    <t>3627710.0</t>
  </si>
  <si>
    <t>3628210.0</t>
  </si>
  <si>
    <t>3629432.0</t>
  </si>
  <si>
    <t>3629932.0</t>
  </si>
  <si>
    <t>3527588.0</t>
  </si>
  <si>
    <t>3528589.0</t>
  </si>
  <si>
    <t>b3398</t>
  </si>
  <si>
    <t>inner membrane protein - inhibits the Rcs signaling pathway</t>
  </si>
  <si>
    <t>3654240.0</t>
  </si>
  <si>
    <t>3652519.0</t>
  </si>
  <si>
    <t>3653019.0</t>
  </si>
  <si>
    <t>3654241.0</t>
  </si>
  <si>
    <t>3654741.0</t>
  </si>
  <si>
    <t>3551176.0</t>
  </si>
  <si>
    <t>3552177.0</t>
  </si>
  <si>
    <t>b3417</t>
  </si>
  <si>
    <t>maltodextrin phosphorylase</t>
  </si>
  <si>
    <t>3686533.0</t>
  </si>
  <si>
    <t>3684812.0</t>
  </si>
  <si>
    <t>3685312.0</t>
  </si>
  <si>
    <t>3686534.0</t>
  </si>
  <si>
    <t>3687034.0</t>
  </si>
  <si>
    <t>3582248.0</t>
  </si>
  <si>
    <t>3583249.0</t>
  </si>
  <si>
    <t>b3443</t>
  </si>
  <si>
    <t>putative uncharacterized protein YrhA</t>
  </si>
  <si>
    <t>b3442</t>
  </si>
  <si>
    <t>putative endonuclease YhhZ</t>
  </si>
  <si>
    <t>3710445.0</t>
  </si>
  <si>
    <t>3708724.0</t>
  </si>
  <si>
    <t>3709224.0</t>
  </si>
  <si>
    <t>3710446.0</t>
  </si>
  <si>
    <t>3710946.0</t>
  </si>
  <si>
    <t>3604939.0</t>
  </si>
  <si>
    <t>3605940.0</t>
  </si>
  <si>
    <t>b3465</t>
  </si>
  <si>
    <t>16S rRNA m(2)G966 methyltransferase</t>
  </si>
  <si>
    <t>b3468</t>
  </si>
  <si>
    <t>conserved inner membrane enzyme YhhN</t>
  </si>
  <si>
    <t>3717094.0</t>
  </si>
  <si>
    <t>3715373.0</t>
  </si>
  <si>
    <t>3715873.0</t>
  </si>
  <si>
    <t>3717095.0</t>
  </si>
  <si>
    <t>3717595.0</t>
  </si>
  <si>
    <t>3610367.0</t>
  </si>
  <si>
    <t>3611368.0</t>
  </si>
  <si>
    <t>b3472</t>
  </si>
  <si>
    <t>periplasmic bacteriophage sensitivity protein DcrB</t>
  </si>
  <si>
    <t>b3473</t>
  </si>
  <si>
    <t>putative transporter YhhS</t>
  </si>
  <si>
    <t>3749387.0</t>
  </si>
  <si>
    <t>3747666.0</t>
  </si>
  <si>
    <t>3748166.0</t>
  </si>
  <si>
    <t>3749388.0</t>
  </si>
  <si>
    <t>3749888.0</t>
  </si>
  <si>
    <t>3641439.0</t>
  </si>
  <si>
    <t>3642440.0</t>
  </si>
  <si>
    <t>b3496</t>
  </si>
  <si>
    <t>dipeptide/tripeptide:H(+) symporter DtpB</t>
  </si>
  <si>
    <t>3780629.0</t>
  </si>
  <si>
    <t>3778908.0</t>
  </si>
  <si>
    <t>3779408.0</t>
  </si>
  <si>
    <t>3780630.0</t>
  </si>
  <si>
    <t>3781130.0</t>
  </si>
  <si>
    <t>3671460.0</t>
  </si>
  <si>
    <t>3672461.0</t>
  </si>
  <si>
    <t>b3520</t>
  </si>
  <si>
    <t>putative DNA-binding transcriptional regulator YhjB</t>
  </si>
  <si>
    <t>b3521</t>
  </si>
  <si>
    <t>putative DNA-binding transcriptional regulator YhjC</t>
  </si>
  <si>
    <t>3791605.0</t>
  </si>
  <si>
    <t>3789884.0</t>
  </si>
  <si>
    <t>3790384.0</t>
  </si>
  <si>
    <t>3791606.0</t>
  </si>
  <si>
    <t>3792106.0</t>
  </si>
  <si>
    <t>3681215.0</t>
  </si>
  <si>
    <t>3682216.0</t>
  </si>
  <si>
    <t>b3527</t>
  </si>
  <si>
    <t>peptidase M16 family protein</t>
  </si>
  <si>
    <t>3992449.0</t>
  </si>
  <si>
    <t>3990728.0</t>
  </si>
  <si>
    <t>3991228.0</t>
  </si>
  <si>
    <t>3992450.0</t>
  </si>
  <si>
    <t>3992950.0</t>
  </si>
  <si>
    <t>3880838.0</t>
  </si>
  <si>
    <t>3881839.0</t>
  </si>
  <si>
    <t>b3700</t>
  </si>
  <si>
    <t>DNA repair protein RecF</t>
  </si>
  <si>
    <t>b3701</t>
  </si>
  <si>
    <t>beta sliding clamp</t>
  </si>
  <si>
    <t>4020737.0</t>
  </si>
  <si>
    <t>4019016.0</t>
  </si>
  <si>
    <t>4019516.0</t>
  </si>
  <si>
    <t>4020738.0</t>
  </si>
  <si>
    <t>4021238.0</t>
  </si>
  <si>
    <t>3907905.0</t>
  </si>
  <si>
    <t>3908906.0</t>
  </si>
  <si>
    <t>b3725</t>
  </si>
  <si>
    <t>phosphate ABC transporter ATP binding subunit</t>
  </si>
  <si>
    <t>b3726</t>
  </si>
  <si>
    <t>phosphate ABC transporter membrane subunit PstA</t>
  </si>
  <si>
    <t>4050210.0</t>
  </si>
  <si>
    <t>4048489.0</t>
  </si>
  <si>
    <t>4048989.0</t>
  </si>
  <si>
    <t>4050211.0</t>
  </si>
  <si>
    <t>4050711.0</t>
  </si>
  <si>
    <t>3936157.0</t>
  </si>
  <si>
    <t>3937158.0</t>
  </si>
  <si>
    <t>b3750</t>
  </si>
  <si>
    <t>ribose ABC transporter membrane subunit</t>
  </si>
  <si>
    <t>b3751</t>
  </si>
  <si>
    <t>ribose ABC transporter periplasmic binding protein</t>
  </si>
  <si>
    <t>4070580.0</t>
  </si>
  <si>
    <t>4068859.0</t>
  </si>
  <si>
    <t>4069359.0</t>
  </si>
  <si>
    <t>4070581.0</t>
  </si>
  <si>
    <t>4071081.0</t>
  </si>
  <si>
    <t>3955306.0</t>
  </si>
  <si>
    <t>3956307.0</t>
  </si>
  <si>
    <t>b3771</t>
  </si>
  <si>
    <t>dihydroxy-acid dehydratase</t>
  </si>
  <si>
    <t>4128008.0</t>
  </si>
  <si>
    <t>4126287.0</t>
  </si>
  <si>
    <t>4126787.0</t>
  </si>
  <si>
    <t>4128009.0</t>
  </si>
  <si>
    <t>4128509.0</t>
  </si>
  <si>
    <t>4011513.0</t>
  </si>
  <si>
    <t>4012514.0</t>
  </si>
  <si>
    <t>b3827</t>
  </si>
  <si>
    <t>biotin transporter</t>
  </si>
  <si>
    <t>b3828</t>
  </si>
  <si>
    <t>DNA-binding transcriptional dual regulator MetR</t>
  </si>
  <si>
    <t>4192095.0</t>
  </si>
  <si>
    <t>4190374.0</t>
  </si>
  <si>
    <t>4190874.0</t>
  </si>
  <si>
    <t>4192096.0</t>
  </si>
  <si>
    <t>4192596.0</t>
  </si>
  <si>
    <t>4074379.0</t>
  </si>
  <si>
    <t>4075380.0</t>
  </si>
  <si>
    <t>b3883</t>
  </si>
  <si>
    <t>6-deoxy-6-sulfofructose kinase</t>
  </si>
  <si>
    <t>b3884</t>
  </si>
  <si>
    <t>putative DNA-binding transcriptional regulator YihW</t>
  </si>
  <si>
    <t>4378164.0</t>
  </si>
  <si>
    <t>4376443.0</t>
  </si>
  <si>
    <t>4376943.0</t>
  </si>
  <si>
    <t>4378165.0</t>
  </si>
  <si>
    <t>4378665.0</t>
  </si>
  <si>
    <t>4259227.0</t>
  </si>
  <si>
    <t>4260228.0</t>
  </si>
  <si>
    <t>4488156.0</t>
  </si>
  <si>
    <t>4486435.0</t>
  </si>
  <si>
    <t>4486935.0</t>
  </si>
  <si>
    <t>4488157.0</t>
  </si>
  <si>
    <t>4488657.0</t>
  </si>
  <si>
    <t>4367998.0</t>
  </si>
  <si>
    <t>4368999.0</t>
  </si>
  <si>
    <t>b4139</t>
  </si>
  <si>
    <t>aspartate ammonia-lyase</t>
  </si>
  <si>
    <t>b4140</t>
  </si>
  <si>
    <t>protein FxsA</t>
  </si>
  <si>
    <t>4511674.0</t>
  </si>
  <si>
    <t>4509953.0</t>
  </si>
  <si>
    <t>4510453.0</t>
  </si>
  <si>
    <t>4511675.0</t>
  </si>
  <si>
    <t>4512175.0</t>
  </si>
  <si>
    <t>4390295.0</t>
  </si>
  <si>
    <t>4391296.0</t>
  </si>
  <si>
    <t>b4160</t>
  </si>
  <si>
    <t>phosphatidylserine decarboxylase proenzyme</t>
  </si>
  <si>
    <t>b4161</t>
  </si>
  <si>
    <t>ribosome small subunit-dependent GTPase A</t>
  </si>
  <si>
    <t>4604027.0</t>
  </si>
  <si>
    <t>4602306.0</t>
  </si>
  <si>
    <t>4602806.0</t>
  </si>
  <si>
    <t>4604028.0</t>
  </si>
  <si>
    <t>4604528.0</t>
  </si>
  <si>
    <t>4481427.0</t>
  </si>
  <si>
    <t>4482428.0</t>
  </si>
  <si>
    <t>b4258</t>
  </si>
  <si>
    <t>valine--tRNA ligase</t>
  </si>
  <si>
    <t>10809.0</t>
  </si>
  <si>
    <t>9088.0</t>
  </si>
  <si>
    <t>9588.0</t>
  </si>
  <si>
    <t>10810.0</t>
  </si>
  <si>
    <t>11310.0</t>
  </si>
  <si>
    <t>10089.0</t>
  </si>
  <si>
    <t>b0008</t>
  </si>
  <si>
    <t>transaldolase B</t>
  </si>
  <si>
    <t>b0010</t>
  </si>
  <si>
    <t>acetate/succinate:H(+) symporter</t>
  </si>
  <si>
    <t>25161.0</t>
  </si>
  <si>
    <t>23440.0</t>
  </si>
  <si>
    <t>23940.0</t>
  </si>
  <si>
    <t>25162.0</t>
  </si>
  <si>
    <t>25662.0</t>
  </si>
  <si>
    <t>22219.0</t>
  </si>
  <si>
    <t>23220.0</t>
  </si>
  <si>
    <t>b0025</t>
  </si>
  <si>
    <t>bifunctional riboflavin kinase/FMN adenylyltransferase</t>
  </si>
  <si>
    <t>60832.0</t>
  </si>
  <si>
    <t>59111.0</t>
  </si>
  <si>
    <t>59611.0</t>
  </si>
  <si>
    <t>60833.0</t>
  </si>
  <si>
    <t>61333.0</t>
  </si>
  <si>
    <t>56669.0</t>
  </si>
  <si>
    <t>57670.0</t>
  </si>
  <si>
    <t>b0054</t>
  </si>
  <si>
    <t>lipopolysaccharide assembly protein LptD</t>
  </si>
  <si>
    <t>b0055</t>
  </si>
  <si>
    <t>co-chaperone protein DjlA</t>
  </si>
  <si>
    <t>88298.0</t>
  </si>
  <si>
    <t>86577.0</t>
  </si>
  <si>
    <t>87077.0</t>
  </si>
  <si>
    <t>88299.0</t>
  </si>
  <si>
    <t>88799.0</t>
  </si>
  <si>
    <t>82914.0</t>
  </si>
  <si>
    <t>83915.0</t>
  </si>
  <si>
    <t>b0074</t>
  </si>
  <si>
    <t>2-isopropylmalate synthase</t>
  </si>
  <si>
    <t>125418.0</t>
  </si>
  <si>
    <t>123697.0</t>
  </si>
  <si>
    <t>124197.0</t>
  </si>
  <si>
    <t>125419.0</t>
  </si>
  <si>
    <t>125919.0</t>
  </si>
  <si>
    <t>118813.0</t>
  </si>
  <si>
    <t>119814.0</t>
  </si>
  <si>
    <t>b0111</t>
  </si>
  <si>
    <t>protein AmpE</t>
  </si>
  <si>
    <t>134383.0</t>
  </si>
  <si>
    <t>132662.0</t>
  </si>
  <si>
    <t>133162.0</t>
  </si>
  <si>
    <t>134384.0</t>
  </si>
  <si>
    <t>134884.0</t>
  </si>
  <si>
    <t>126557.0</t>
  </si>
  <si>
    <t>127558.0</t>
  </si>
  <si>
    <t>b0115</t>
  </si>
  <si>
    <t>pyruvate dehydrogenase; E2 subunit</t>
  </si>
  <si>
    <t>192509.0</t>
  </si>
  <si>
    <t>190788.0</t>
  </si>
  <si>
    <t>191288.0</t>
  </si>
  <si>
    <t>192510.0</t>
  </si>
  <si>
    <t>193010.0</t>
  </si>
  <si>
    <t>183462.0</t>
  </si>
  <si>
    <t>184463.0</t>
  </si>
  <si>
    <t>b0162</t>
  </si>
  <si>
    <t>DNA-binding transcriptional activator CdaR</t>
  </si>
  <si>
    <t>b0164</t>
  </si>
  <si>
    <t>phosphodiesterase YaeI</t>
  </si>
  <si>
    <t>261667.0</t>
  </si>
  <si>
    <t>259946.0</t>
  </si>
  <si>
    <t>260446.0</t>
  </si>
  <si>
    <t>261668.0</t>
  </si>
  <si>
    <t>262168.0</t>
  </si>
  <si>
    <t>251399.0</t>
  </si>
  <si>
    <t>252400.0</t>
  </si>
  <si>
    <t>b0233</t>
  </si>
  <si>
    <t>ribosome-dependent mRNA interferase toxin YafO</t>
  </si>
  <si>
    <t>b0231</t>
  </si>
  <si>
    <t>DNA polymerase IV</t>
  </si>
  <si>
    <t>474619.0</t>
  </si>
  <si>
    <t>472898.0</t>
  </si>
  <si>
    <t>473398.0</t>
  </si>
  <si>
    <t>474620.0</t>
  </si>
  <si>
    <t>475120.0</t>
  </si>
  <si>
    <t>463130.0</t>
  </si>
  <si>
    <t>464131.0</t>
  </si>
  <si>
    <t>b0442</t>
  </si>
  <si>
    <t>helix-hairpin-helix 3 family protein</t>
  </si>
  <si>
    <t>b0441</t>
  </si>
  <si>
    <t>periplasmic folding chaperone</t>
  </si>
  <si>
    <t>507185.0</t>
  </si>
  <si>
    <t>505464.0</t>
  </si>
  <si>
    <t>505964.0</t>
  </si>
  <si>
    <t>507186.0</t>
  </si>
  <si>
    <t>507686.0</t>
  </si>
  <si>
    <t>494475.0</t>
  </si>
  <si>
    <t>495476.0</t>
  </si>
  <si>
    <t>b0473</t>
  </si>
  <si>
    <t>chaperone protein HtpG</t>
  </si>
  <si>
    <t>535721.0</t>
  </si>
  <si>
    <t>534000.0</t>
  </si>
  <si>
    <t>534500.0</t>
  </si>
  <si>
    <t>535722.0</t>
  </si>
  <si>
    <t>536222.0</t>
  </si>
  <si>
    <t>521790.0</t>
  </si>
  <si>
    <t>522791.0</t>
  </si>
  <si>
    <t>b0496</t>
  </si>
  <si>
    <t>putative ABC transporter membrane subunit YbbP</t>
  </si>
  <si>
    <t>538859.0</t>
  </si>
  <si>
    <t>537138.0</t>
  </si>
  <si>
    <t>537638.0</t>
  </si>
  <si>
    <t>538860.0</t>
  </si>
  <si>
    <t>539360.0</t>
  </si>
  <si>
    <t>523707.0</t>
  </si>
  <si>
    <t>524708.0</t>
  </si>
  <si>
    <t>b0497</t>
  </si>
  <si>
    <t>protein RhsD</t>
  </si>
  <si>
    <t>565614.0</t>
  </si>
  <si>
    <t>563893.0</t>
  </si>
  <si>
    <t>564393.0</t>
  </si>
  <si>
    <t>565615.0</t>
  </si>
  <si>
    <t>566115.0</t>
  </si>
  <si>
    <t>549241.0</t>
  </si>
  <si>
    <t>550242.0</t>
  </si>
  <si>
    <t>b4572</t>
  </si>
  <si>
    <t>DUF1116 domain-containing protein YlbE</t>
  </si>
  <si>
    <t>b0520</t>
  </si>
  <si>
    <t>DUF2877 domain-containing protein YlbF</t>
  </si>
  <si>
    <t>592429.0</t>
  </si>
  <si>
    <t>590708.0</t>
  </si>
  <si>
    <t>591208.0</t>
  </si>
  <si>
    <t>592430.0</t>
  </si>
  <si>
    <t>592930.0</t>
  </si>
  <si>
    <t>574835.0</t>
  </si>
  <si>
    <t>575836.0</t>
  </si>
  <si>
    <t>b0553</t>
  </si>
  <si>
    <t>DLP12 prophage; putative outer membrane porin NmpC</t>
  </si>
  <si>
    <t>668655.0</t>
  </si>
  <si>
    <t>666934.0</t>
  </si>
  <si>
    <t>667434.0</t>
  </si>
  <si>
    <t>668656.0</t>
  </si>
  <si>
    <t>669156.0</t>
  </si>
  <si>
    <t>649840.0</t>
  </si>
  <si>
    <t>650841.0</t>
  </si>
  <si>
    <t>b0618</t>
  </si>
  <si>
    <t>citrate lyase synthetase</t>
  </si>
  <si>
    <t>b0616</t>
  </si>
  <si>
    <t>citrate lyase beta subunit</t>
  </si>
  <si>
    <t>675599.0</t>
  </si>
  <si>
    <t>673878.0</t>
  </si>
  <si>
    <t>674378.0</t>
  </si>
  <si>
    <t>675600.0</t>
  </si>
  <si>
    <t>676100.0</t>
  </si>
  <si>
    <t>655563.0</t>
  </si>
  <si>
    <t>656564.0</t>
  </si>
  <si>
    <t>703692.0</t>
  </si>
  <si>
    <t>701971.0</t>
  </si>
  <si>
    <t>702471.0</t>
  </si>
  <si>
    <t>703693.0</t>
  </si>
  <si>
    <t>704193.0</t>
  </si>
  <si>
    <t>682435.0</t>
  </si>
  <si>
    <t>683436.0</t>
  </si>
  <si>
    <t>717807.0</t>
  </si>
  <si>
    <t>716086.0</t>
  </si>
  <si>
    <t>716586.0</t>
  </si>
  <si>
    <t>717808.0</t>
  </si>
  <si>
    <t>718308.0</t>
  </si>
  <si>
    <t>695329.0</t>
  </si>
  <si>
    <t>696330.0</t>
  </si>
  <si>
    <t>819802.0</t>
  </si>
  <si>
    <t>818081.0</t>
  </si>
  <si>
    <t>818581.0</t>
  </si>
  <si>
    <t>819803.0</t>
  </si>
  <si>
    <t>820303.0</t>
  </si>
  <si>
    <t>796103.0</t>
  </si>
  <si>
    <t>797104.0</t>
  </si>
  <si>
    <t>b0764</t>
  </si>
  <si>
    <t>molybdate ABC transporter membrane subunit</t>
  </si>
  <si>
    <t>b0765</t>
  </si>
  <si>
    <t>molybdate ABC transporter ATP binding subunit</t>
  </si>
  <si>
    <t>850717.0</t>
  </si>
  <si>
    <t>848996.0</t>
  </si>
  <si>
    <t>849496.0</t>
  </si>
  <si>
    <t>850718.0</t>
  </si>
  <si>
    <t>851218.0</t>
  </si>
  <si>
    <t>825797.0</t>
  </si>
  <si>
    <t>826798.0</t>
  </si>
  <si>
    <t>b0792</t>
  </si>
  <si>
    <t>putative ABC exporter membrane subunit YbhR</t>
  </si>
  <si>
    <t>b0793</t>
  </si>
  <si>
    <t>putative ABC exporter membrane subunit YbhS</t>
  </si>
  <si>
    <t>868126.0</t>
  </si>
  <si>
    <t>866405.0</t>
  </si>
  <si>
    <t>866905.0</t>
  </si>
  <si>
    <t>868127.0</t>
  </si>
  <si>
    <t>868627.0</t>
  </si>
  <si>
    <t>841985.0</t>
  </si>
  <si>
    <t>842986.0</t>
  </si>
  <si>
    <t>b0806</t>
  </si>
  <si>
    <t>DUF1471 domain-containing protein McbA</t>
  </si>
  <si>
    <t>b0807</t>
  </si>
  <si>
    <t>23S rRNA m(6)A1618 methyltransferase</t>
  </si>
  <si>
    <t>879757.0</t>
  </si>
  <si>
    <t>878036.0</t>
  </si>
  <si>
    <t>878536.0</t>
  </si>
  <si>
    <t>879758.0</t>
  </si>
  <si>
    <t>880258.0</t>
  </si>
  <si>
    <t>852395.0</t>
  </si>
  <si>
    <t>853396.0</t>
  </si>
  <si>
    <t>b0815</t>
  </si>
  <si>
    <t>phosphoethanolamine transferase</t>
  </si>
  <si>
    <t>b0817</t>
  </si>
  <si>
    <t>DNA-binding transcriptional dual regulator MntR</t>
  </si>
  <si>
    <t>941362.0</t>
  </si>
  <si>
    <t>939641.0</t>
  </si>
  <si>
    <t>940141.0</t>
  </si>
  <si>
    <t>941363.0</t>
  </si>
  <si>
    <t>941863.0</t>
  </si>
  <si>
    <t>912779.0</t>
  </si>
  <si>
    <t>975510.0</t>
  </si>
  <si>
    <t>973789.0</t>
  </si>
  <si>
    <t>974289.0</t>
  </si>
  <si>
    <t>975511.0</t>
  </si>
  <si>
    <t>976011.0</t>
  </si>
  <si>
    <t>945706.0</t>
  </si>
  <si>
    <t>946707.0</t>
  </si>
  <si>
    <t>b0898</t>
  </si>
  <si>
    <t>putative transporter YcaD</t>
  </si>
  <si>
    <t>1142360.0</t>
  </si>
  <si>
    <t>1140639.0</t>
  </si>
  <si>
    <t>1141139.0</t>
  </si>
  <si>
    <t>1142361.0</t>
  </si>
  <si>
    <t>1142861.0</t>
  </si>
  <si>
    <t>1111335.0</t>
  </si>
  <si>
    <t>1112336.0</t>
  </si>
  <si>
    <t>1148934.0</t>
  </si>
  <si>
    <t>1147213.0</t>
  </si>
  <si>
    <t>1147713.0</t>
  </si>
  <si>
    <t>1148935.0</t>
  </si>
  <si>
    <t>1149435.0</t>
  </si>
  <si>
    <t>1116688.0</t>
  </si>
  <si>
    <t>1117689.0</t>
  </si>
  <si>
    <t>1234290.0</t>
  </si>
  <si>
    <t>1232569.0</t>
  </si>
  <si>
    <t>1233069.0</t>
  </si>
  <si>
    <t>1234291.0</t>
  </si>
  <si>
    <t>1234791.0</t>
  </si>
  <si>
    <t>1200823.0</t>
  </si>
  <si>
    <t>1201824.0</t>
  </si>
  <si>
    <t>b1141</t>
  </si>
  <si>
    <t>e14 prophage; putative excisionase</t>
  </si>
  <si>
    <t>b1143</t>
  </si>
  <si>
    <t>e14 prophage; protein YmfI</t>
  </si>
  <si>
    <t>1249519.0</t>
  </si>
  <si>
    <t>1247798.0</t>
  </si>
  <si>
    <t>1248298.0</t>
  </si>
  <si>
    <t>1249520.0</t>
  </si>
  <si>
    <t>1250020.0</t>
  </si>
  <si>
    <t>1214831.0</t>
  </si>
  <si>
    <t>1215832.0</t>
  </si>
  <si>
    <t>b1164</t>
  </si>
  <si>
    <t>putative two-component system connector protein YcgZ</t>
  </si>
  <si>
    <t>b1163</t>
  </si>
  <si>
    <t>blue light-responsive regulator of BluR</t>
  </si>
  <si>
    <t>1376582.0</t>
  </si>
  <si>
    <t>1374861.0</t>
  </si>
  <si>
    <t>1375361.0</t>
  </si>
  <si>
    <t>1376583.0</t>
  </si>
  <si>
    <t>1377083.0</t>
  </si>
  <si>
    <t>1338231.0</t>
  </si>
  <si>
    <t>1339232.0</t>
  </si>
  <si>
    <t>b1276</t>
  </si>
  <si>
    <t>aconitate hydratase 1</t>
  </si>
  <si>
    <t>1512367.0</t>
  </si>
  <si>
    <t>1510646.0</t>
  </si>
  <si>
    <t>1511146.0</t>
  </si>
  <si>
    <t>1512368.0</t>
  </si>
  <si>
    <t>1512868.0</t>
  </si>
  <si>
    <t>1472795.0</t>
  </si>
  <si>
    <t>1473796.0</t>
  </si>
  <si>
    <t>b4492</t>
  </si>
  <si>
    <t>putative outer membrane protein; N-terminal fragment</t>
  </si>
  <si>
    <t>1598239.0</t>
  </si>
  <si>
    <t>1596518.0</t>
  </si>
  <si>
    <t>1597018.0</t>
  </si>
  <si>
    <t>1598240.0</t>
  </si>
  <si>
    <t>1598740.0</t>
  </si>
  <si>
    <t>1557446.0</t>
  </si>
  <si>
    <t>1558447.0</t>
  </si>
  <si>
    <t>b1483</t>
  </si>
  <si>
    <t>putative D;D-dipeptide ABC transporter ATP-binding subunit DdpF</t>
  </si>
  <si>
    <t>1676035.0</t>
  </si>
  <si>
    <t>1674314.0</t>
  </si>
  <si>
    <t>1674814.0</t>
  </si>
  <si>
    <t>1676036.0</t>
  </si>
  <si>
    <t>1676536.0</t>
  </si>
  <si>
    <t>1432274.0</t>
  </si>
  <si>
    <t>1433275.0</t>
  </si>
  <si>
    <t>b1547</t>
  </si>
  <si>
    <t>Qin prophage; putative side tail fiber assembly protein</t>
  </si>
  <si>
    <t>1753696.0</t>
  </si>
  <si>
    <t>1751975.0</t>
  </si>
  <si>
    <t>1752475.0</t>
  </si>
  <si>
    <t>1753697.0</t>
  </si>
  <si>
    <t>1754197.0</t>
  </si>
  <si>
    <t>1710461.0</t>
  </si>
  <si>
    <t>1711462.0</t>
  </si>
  <si>
    <t>b1631</t>
  </si>
  <si>
    <t>SoxR [2Fe-2S] reducing system protein RsxG</t>
  </si>
  <si>
    <t>b1632</t>
  </si>
  <si>
    <t>SoxR [2Fe-2S] reducing system protein RsxE</t>
  </si>
  <si>
    <t>1781302.0</t>
  </si>
  <si>
    <t>1779581.0</t>
  </si>
  <si>
    <t>1780081.0</t>
  </si>
  <si>
    <t>1781303.0</t>
  </si>
  <si>
    <t>1781803.0</t>
  </si>
  <si>
    <t>1736846.0</t>
  </si>
  <si>
    <t>1737847.0</t>
  </si>
  <si>
    <t>b1657</t>
  </si>
  <si>
    <t>putative transporter YdhP</t>
  </si>
  <si>
    <t>b1658</t>
  </si>
  <si>
    <t>DNA-binding transcriptional repressor PurR</t>
  </si>
  <si>
    <t>1947925.0</t>
  </si>
  <si>
    <t>1946204.0</t>
  </si>
  <si>
    <t>1946704.0</t>
  </si>
  <si>
    <t>1947926.0</t>
  </si>
  <si>
    <t>1948426.0</t>
  </si>
  <si>
    <t>1902248.0</t>
  </si>
  <si>
    <t>1903249.0</t>
  </si>
  <si>
    <t>b1818</t>
  </si>
  <si>
    <t>mannose-specific PTS enzyme IIC component</t>
  </si>
  <si>
    <t>b1817</t>
  </si>
  <si>
    <t>mannose-specific PTS enzyme IIAB component</t>
  </si>
  <si>
    <t>2020265.0</t>
  </si>
  <si>
    <t>2018544.0</t>
  </si>
  <si>
    <t>2019044.0</t>
  </si>
  <si>
    <t>2020266.0</t>
  </si>
  <si>
    <t>2020766.0</t>
  </si>
  <si>
    <t>1969704.0</t>
  </si>
  <si>
    <t>1970705.0</t>
  </si>
  <si>
    <t>2116579.0</t>
  </si>
  <si>
    <t>2114858.0</t>
  </si>
  <si>
    <t>2115358.0</t>
  </si>
  <si>
    <t>2116580.0</t>
  </si>
  <si>
    <t>2117080.0</t>
  </si>
  <si>
    <t>2064797.0</t>
  </si>
  <si>
    <t>2065798.0</t>
  </si>
  <si>
    <t>b1992</t>
  </si>
  <si>
    <t>cobalamin 5'-phosphate synthase</t>
  </si>
  <si>
    <t>2256570.0</t>
  </si>
  <si>
    <t>2254849.0</t>
  </si>
  <si>
    <t>2255349.0</t>
  </si>
  <si>
    <t>2256571.0</t>
  </si>
  <si>
    <t>2257071.0</t>
  </si>
  <si>
    <t>2203567.0</t>
  </si>
  <si>
    <t>2204568.0</t>
  </si>
  <si>
    <t>2280643.0</t>
  </si>
  <si>
    <t>2278922.0</t>
  </si>
  <si>
    <t>2279422.0</t>
  </si>
  <si>
    <t>2280644.0</t>
  </si>
  <si>
    <t>2281144.0</t>
  </si>
  <si>
    <t>2226419.0</t>
  </si>
  <si>
    <t>2227420.0</t>
  </si>
  <si>
    <t>2289097.0</t>
  </si>
  <si>
    <t>2287376.0</t>
  </si>
  <si>
    <t>2287876.0</t>
  </si>
  <si>
    <t>2289098.0</t>
  </si>
  <si>
    <t>2289598.0</t>
  </si>
  <si>
    <t>2233652.0</t>
  </si>
  <si>
    <t>2234653.0</t>
  </si>
  <si>
    <t>b2145</t>
  </si>
  <si>
    <t>DUF2542 domain-containing protein YeiS</t>
  </si>
  <si>
    <t>2478458.0</t>
  </si>
  <si>
    <t>2476737.0</t>
  </si>
  <si>
    <t>2477237.0</t>
  </si>
  <si>
    <t>2478459.0</t>
  </si>
  <si>
    <t>2478959.0</t>
  </si>
  <si>
    <t>2421792.0</t>
  </si>
  <si>
    <t>2422793.0</t>
  </si>
  <si>
    <t>b2305</t>
  </si>
  <si>
    <t>recombination-promoting nuclease RpnB</t>
  </si>
  <si>
    <t>b2304</t>
  </si>
  <si>
    <t>putative NAD-dependent epimerase YfcH</t>
  </si>
  <si>
    <t>2481357.0</t>
  </si>
  <si>
    <t>2479636.0</t>
  </si>
  <si>
    <t>2480136.0</t>
  </si>
  <si>
    <t>2481358.0</t>
  </si>
  <si>
    <t>2481858.0</t>
  </si>
  <si>
    <t>2423470.0</t>
  </si>
  <si>
    <t>2424471.0</t>
  </si>
  <si>
    <t>2516633.0</t>
  </si>
  <si>
    <t>2514912.0</t>
  </si>
  <si>
    <t>2515412.0</t>
  </si>
  <si>
    <t>2516634.0</t>
  </si>
  <si>
    <t>2517134.0</t>
  </si>
  <si>
    <t>2457525.0</t>
  </si>
  <si>
    <t>2458526.0</t>
  </si>
  <si>
    <t>b2341</t>
  </si>
  <si>
    <t>3-hydroxyacyl-CoA dehydrogenase FadJ</t>
  </si>
  <si>
    <t>2535756.0</t>
  </si>
  <si>
    <t>2534035.0</t>
  </si>
  <si>
    <t>2534535.0</t>
  </si>
  <si>
    <t>2535757.0</t>
  </si>
  <si>
    <t>2536257.0</t>
  </si>
  <si>
    <t>2475427.0</t>
  </si>
  <si>
    <t>2476428.0</t>
  </si>
  <si>
    <t>b4501</t>
  </si>
  <si>
    <t>CPS-53 (KpLE1) prophage; prophage CPS-53 recombination directionality factor and response regulator inhibitor</t>
  </si>
  <si>
    <t>2585620.0</t>
  </si>
  <si>
    <t>2583899.0</t>
  </si>
  <si>
    <t>2584399.0</t>
  </si>
  <si>
    <t>2585621.0</t>
  </si>
  <si>
    <t>2586121.0</t>
  </si>
  <si>
    <t>2524070.0</t>
  </si>
  <si>
    <t>2525071.0</t>
  </si>
  <si>
    <t>b2407</t>
  </si>
  <si>
    <t>xanthosine phosphorylase</t>
  </si>
  <si>
    <t>2664106.0</t>
  </si>
  <si>
    <t>2662385.0</t>
  </si>
  <si>
    <t>2662885.0</t>
  </si>
  <si>
    <t>2664107.0</t>
  </si>
  <si>
    <t>2664607.0</t>
  </si>
  <si>
    <t>2601335.0</t>
  </si>
  <si>
    <t>2602336.0</t>
  </si>
  <si>
    <t>b2481</t>
  </si>
  <si>
    <t>hydrogenase 4 component A</t>
  </si>
  <si>
    <t>b2482</t>
  </si>
  <si>
    <t>hydrogenase 4 component B</t>
  </si>
  <si>
    <t>2693445.0</t>
  </si>
  <si>
    <t>2691724.0</t>
  </si>
  <si>
    <t>2692224.0</t>
  </si>
  <si>
    <t>2693446.0</t>
  </si>
  <si>
    <t>2693946.0</t>
  </si>
  <si>
    <t>2629453.0</t>
  </si>
  <si>
    <t>2630454.0</t>
  </si>
  <si>
    <t>2706833.0</t>
  </si>
  <si>
    <t>2705112.0</t>
  </si>
  <si>
    <t>2705612.0</t>
  </si>
  <si>
    <t>2706834.0</t>
  </si>
  <si>
    <t>2707334.0</t>
  </si>
  <si>
    <t>2641620.0</t>
  </si>
  <si>
    <t>2642621.0</t>
  </si>
  <si>
    <t>b2515</t>
  </si>
  <si>
    <t>(E)-4-hydroxy-3-methylbut-2-enyl-diphosphate synthase (flavodoxin)</t>
  </si>
  <si>
    <t>b2516</t>
  </si>
  <si>
    <t>transmembrane component of cytoskeleton</t>
  </si>
  <si>
    <t>2715766.0</t>
  </si>
  <si>
    <t>2714045.0</t>
  </si>
  <si>
    <t>2714545.0</t>
  </si>
  <si>
    <t>2715767.0</t>
  </si>
  <si>
    <t>2716267.0</t>
  </si>
  <si>
    <t>2649332.0</t>
  </si>
  <si>
    <t>2650333.0</t>
  </si>
  <si>
    <t>2745819.0</t>
  </si>
  <si>
    <t>2744098.0</t>
  </si>
  <si>
    <t>2744598.0</t>
  </si>
  <si>
    <t>2745820.0</t>
  </si>
  <si>
    <t>2746320.0</t>
  </si>
  <si>
    <t>2678164.0</t>
  </si>
  <si>
    <t>2679165.0</t>
  </si>
  <si>
    <t>b2547</t>
  </si>
  <si>
    <t>putative ABC transporter ATP-binding protein YphE</t>
  </si>
  <si>
    <t>b2548</t>
  </si>
  <si>
    <t>putative ABC transporter periplasmic binding protein YphF</t>
  </si>
  <si>
    <t>2798944.0</t>
  </si>
  <si>
    <t>2797223.0</t>
  </si>
  <si>
    <t>2797723.0</t>
  </si>
  <si>
    <t>2798945.0</t>
  </si>
  <si>
    <t>2799445.0</t>
  </si>
  <si>
    <t>2730068.0</t>
  </si>
  <si>
    <t>2731069.0</t>
  </si>
  <si>
    <t>2819845.0</t>
  </si>
  <si>
    <t>2818124.0</t>
  </si>
  <si>
    <t>2818624.0</t>
  </si>
  <si>
    <t>2819846.0</t>
  </si>
  <si>
    <t>2820346.0</t>
  </si>
  <si>
    <t>2749748.0</t>
  </si>
  <si>
    <t>2750749.0</t>
  </si>
  <si>
    <t>b4461</t>
  </si>
  <si>
    <t>2994240.0</t>
  </si>
  <si>
    <t>2992519.0</t>
  </si>
  <si>
    <t>2993019.0</t>
  </si>
  <si>
    <t>2994241.0</t>
  </si>
  <si>
    <t>2994741.0</t>
  </si>
  <si>
    <t>2922922.0</t>
  </si>
  <si>
    <t>2923923.0</t>
  </si>
  <si>
    <t>b2790</t>
  </si>
  <si>
    <t>putative flavodoxin YqcA</t>
  </si>
  <si>
    <t>b2792</t>
  </si>
  <si>
    <t>DUF446 domain-containing protein YqcC</t>
  </si>
  <si>
    <t>3100845.0</t>
  </si>
  <si>
    <t>3099124.0</t>
  </si>
  <si>
    <t>3099624.0</t>
  </si>
  <si>
    <t>3100846.0</t>
  </si>
  <si>
    <t>3101346.0</t>
  </si>
  <si>
    <t>3028306.0</t>
  </si>
  <si>
    <t>3029307.0</t>
  </si>
  <si>
    <t>3225407.0</t>
  </si>
  <si>
    <t>3223686.0</t>
  </si>
  <si>
    <t>3224186.0</t>
  </si>
  <si>
    <t>3225408.0</t>
  </si>
  <si>
    <t>3225908.0</t>
  </si>
  <si>
    <t>3151647.0</t>
  </si>
  <si>
    <t>3152648.0</t>
  </si>
  <si>
    <t>b3006</t>
  </si>
  <si>
    <t>Ton complex subunit ExbB</t>
  </si>
  <si>
    <t>3283082.0</t>
  </si>
  <si>
    <t>3281361.0</t>
  </si>
  <si>
    <t>3281861.0</t>
  </si>
  <si>
    <t>3283083.0</t>
  </si>
  <si>
    <t>3283583.0</t>
  </si>
  <si>
    <t>3208101.0</t>
  </si>
  <si>
    <t>3209102.0</t>
  </si>
  <si>
    <t>3303300.0</t>
  </si>
  <si>
    <t>3301579.0</t>
  </si>
  <si>
    <t>3302079.0</t>
  </si>
  <si>
    <t>3303301.0</t>
  </si>
  <si>
    <t>3303801.0</t>
  </si>
  <si>
    <t>3227098.0</t>
  </si>
  <si>
    <t>3228099.0</t>
  </si>
  <si>
    <t>3352389.0</t>
  </si>
  <si>
    <t>3350668.0</t>
  </si>
  <si>
    <t>3351168.0</t>
  </si>
  <si>
    <t>3352390.0</t>
  </si>
  <si>
    <t>3352890.0</t>
  </si>
  <si>
    <t>3274966.0</t>
  </si>
  <si>
    <t>3275967.0</t>
  </si>
  <si>
    <t>b3128</t>
  </si>
  <si>
    <t>galactarate dehydratase</t>
  </si>
  <si>
    <t>3413179.0</t>
  </si>
  <si>
    <t>3411458.0</t>
  </si>
  <si>
    <t>3411958.0</t>
  </si>
  <si>
    <t>3413180.0</t>
  </si>
  <si>
    <t>3413680.0</t>
  </si>
  <si>
    <t>3332093.0</t>
  </si>
  <si>
    <t>3333094.0</t>
  </si>
  <si>
    <t>b3185</t>
  </si>
  <si>
    <t>50S ribosomal subunit protein L27</t>
  </si>
  <si>
    <t>b3184</t>
  </si>
  <si>
    <t>inner membrane protein YhbE</t>
  </si>
  <si>
    <t>3424983.0</t>
  </si>
  <si>
    <t>3423262.0</t>
  </si>
  <si>
    <t>3423762.0</t>
  </si>
  <si>
    <t>3424984.0</t>
  </si>
  <si>
    <t>3425484.0</t>
  </si>
  <si>
    <t>3342676.0</t>
  </si>
  <si>
    <t>3343677.0</t>
  </si>
  <si>
    <t>b3198</t>
  </si>
  <si>
    <t>3-deoxy-D-manno-octulosonate 8-phosphate phosphatase KdsC</t>
  </si>
  <si>
    <t>b3200</t>
  </si>
  <si>
    <t>lipopolysaccharide transport system protein LptA</t>
  </si>
  <si>
    <t>3464218.0</t>
  </si>
  <si>
    <t>3462497.0</t>
  </si>
  <si>
    <t>3462997.0</t>
  </si>
  <si>
    <t>3464219.0</t>
  </si>
  <si>
    <t>3464719.0</t>
  </si>
  <si>
    <t>3380690.0</t>
  </si>
  <si>
    <t>3381691.0</t>
  </si>
  <si>
    <t>b3234</t>
  </si>
  <si>
    <t>periplasmic serine endoprotease</t>
  </si>
  <si>
    <t>3491215.0</t>
  </si>
  <si>
    <t>3489494.0</t>
  </si>
  <si>
    <t>3489994.0</t>
  </si>
  <si>
    <t>3491216.0</t>
  </si>
  <si>
    <t>3491716.0</t>
  </si>
  <si>
    <t>3406466.0</t>
  </si>
  <si>
    <t>3407467.0</t>
  </si>
  <si>
    <t>b3257</t>
  </si>
  <si>
    <t>DUF997 domain-containing protein YhdT</t>
  </si>
  <si>
    <t>b3256</t>
  </si>
  <si>
    <t>biotin carboxylase</t>
  </si>
  <si>
    <t>3541068.0</t>
  </si>
  <si>
    <t>3539347.0</t>
  </si>
  <si>
    <t>3539847.0</t>
  </si>
  <si>
    <t>3541069.0</t>
  </si>
  <si>
    <t>3541569.0</t>
  </si>
  <si>
    <t>3452656.0</t>
  </si>
  <si>
    <t>3453657.0</t>
  </si>
  <si>
    <t>b3322</t>
  </si>
  <si>
    <t>putative general secretion pathway protein B</t>
  </si>
  <si>
    <t>3563487.0</t>
  </si>
  <si>
    <t>3561766.0</t>
  </si>
  <si>
    <t>3562266.0</t>
  </si>
  <si>
    <t>3563488.0</t>
  </si>
  <si>
    <t>3563988.0</t>
  </si>
  <si>
    <t>3473854.0</t>
  </si>
  <si>
    <t>3474855.0</t>
  </si>
  <si>
    <t>b3341</t>
  </si>
  <si>
    <t>30S ribosomal subunit protein S7</t>
  </si>
  <si>
    <t>b3343</t>
  </si>
  <si>
    <t>sulfurtransferase complex subunit TusB</t>
  </si>
  <si>
    <t>3812193.0</t>
  </si>
  <si>
    <t>3810472.0</t>
  </si>
  <si>
    <t>3810972.0</t>
  </si>
  <si>
    <t>3812194.0</t>
  </si>
  <si>
    <t>3812694.0</t>
  </si>
  <si>
    <t>3721339.0</t>
  </si>
  <si>
    <t>3722340.0</t>
  </si>
  <si>
    <t>3848459.0</t>
  </si>
  <si>
    <t>3846738.0</t>
  </si>
  <si>
    <t>3847238.0</t>
  </si>
  <si>
    <t>3848460.0</t>
  </si>
  <si>
    <t>3848960.0</t>
  </si>
  <si>
    <t>3756384.0</t>
  </si>
  <si>
    <t>3757385.0</t>
  </si>
  <si>
    <t>b3589</t>
  </si>
  <si>
    <t>L-threonine dehydrogenase</t>
  </si>
  <si>
    <t>3864801.0</t>
  </si>
  <si>
    <t>3863080.0</t>
  </si>
  <si>
    <t>3863580.0</t>
  </si>
  <si>
    <t>3864802.0</t>
  </si>
  <si>
    <t>3865302.0</t>
  </si>
  <si>
    <t>3771505.0</t>
  </si>
  <si>
    <t>3772506.0</t>
  </si>
  <si>
    <t>b3598</t>
  </si>
  <si>
    <t>DUF3302 domain-containing protein YibI</t>
  </si>
  <si>
    <t>b3599</t>
  </si>
  <si>
    <t>mannitol-specific PTS enzyme IICBA component</t>
  </si>
  <si>
    <t>3876284.0</t>
  </si>
  <si>
    <t>3874563.0</t>
  </si>
  <si>
    <t>3875063.0</t>
  </si>
  <si>
    <t>3876285.0</t>
  </si>
  <si>
    <t>3876785.0</t>
  </si>
  <si>
    <t>3781767.0</t>
  </si>
  <si>
    <t>3782768.0</t>
  </si>
  <si>
    <t>b3608</t>
  </si>
  <si>
    <t>glycerol-3-phosphate dehydrogenase</t>
  </si>
  <si>
    <t>b3607</t>
  </si>
  <si>
    <t>serine acetyltransferase</t>
  </si>
  <si>
    <t>3902628.0</t>
  </si>
  <si>
    <t>3900907.0</t>
  </si>
  <si>
    <t>3901407.0</t>
  </si>
  <si>
    <t>3902629.0</t>
  </si>
  <si>
    <t>3903129.0</t>
  </si>
  <si>
    <t>3806890.0</t>
  </si>
  <si>
    <t>3807891.0</t>
  </si>
  <si>
    <t>3907085.0</t>
  </si>
  <si>
    <t>3905364.0</t>
  </si>
  <si>
    <t>3905864.0</t>
  </si>
  <si>
    <t>3907086.0</t>
  </si>
  <si>
    <t>3907586.0</t>
  </si>
  <si>
    <t>3810126.0</t>
  </si>
  <si>
    <t>3811127.0</t>
  </si>
  <si>
    <t>b3634</t>
  </si>
  <si>
    <t>pantetheine-phosphate adenylyltransferase</t>
  </si>
  <si>
    <t>b3635</t>
  </si>
  <si>
    <t>DNA-formamidopyrimidine glycosylase</t>
  </si>
  <si>
    <t>3954393.0</t>
  </si>
  <si>
    <t>3952672.0</t>
  </si>
  <si>
    <t>3953172.0</t>
  </si>
  <si>
    <t>3954394.0</t>
  </si>
  <si>
    <t>3954894.0</t>
  </si>
  <si>
    <t>3856213.0</t>
  </si>
  <si>
    <t>3857214.0</t>
  </si>
  <si>
    <t>b3676</t>
  </si>
  <si>
    <t>conserved inner membrane protein YidH</t>
  </si>
  <si>
    <t>b3678</t>
  </si>
  <si>
    <t>putative sulfatase/phosphatase</t>
  </si>
  <si>
    <t>4013751.0</t>
  </si>
  <si>
    <t>4012030.0</t>
  </si>
  <si>
    <t>4012530.0</t>
  </si>
  <si>
    <t>4013752.0</t>
  </si>
  <si>
    <t>4014252.0</t>
  </si>
  <si>
    <t>3914350.0</t>
  </si>
  <si>
    <t>3915351.0</t>
  </si>
  <si>
    <t>b3730</t>
  </si>
  <si>
    <t>fused N-acetylglucosamine-1-phosphate uridyltransferase and glucosamine-1-phosphate acetyltransferase</t>
  </si>
  <si>
    <t>4030009.0</t>
  </si>
  <si>
    <t>4028288.0</t>
  </si>
  <si>
    <t>4028788.0</t>
  </si>
  <si>
    <t>4030010.0</t>
  </si>
  <si>
    <t>4030510.0</t>
  </si>
  <si>
    <t>3929387.0</t>
  </si>
  <si>
    <t>3930388.0</t>
  </si>
  <si>
    <t>4103242.0</t>
  </si>
  <si>
    <t>4101521.0</t>
  </si>
  <si>
    <t>4102021.0</t>
  </si>
  <si>
    <t>4103243.0</t>
  </si>
  <si>
    <t>4103743.0</t>
  </si>
  <si>
    <t>4001399.0</t>
  </si>
  <si>
    <t>4002400.0</t>
  </si>
  <si>
    <t>4235132.0</t>
  </si>
  <si>
    <t>4233411.0</t>
  </si>
  <si>
    <t>4233911.0</t>
  </si>
  <si>
    <t>4235133.0</t>
  </si>
  <si>
    <t>4235633.0</t>
  </si>
  <si>
    <t>4132068.0</t>
  </si>
  <si>
    <t>4133069.0</t>
  </si>
  <si>
    <t>4249742.0</t>
  </si>
  <si>
    <t>4248021.0</t>
  </si>
  <si>
    <t>4248521.0</t>
  </si>
  <si>
    <t>4249743.0</t>
  </si>
  <si>
    <t>4250243.0</t>
  </si>
  <si>
    <t>4145457.0</t>
  </si>
  <si>
    <t>4146458.0</t>
  </si>
  <si>
    <t>b3951</t>
  </si>
  <si>
    <t>putative formate acetyltransferase 2</t>
  </si>
  <si>
    <t>4264690.0</t>
  </si>
  <si>
    <t>4262969.0</t>
  </si>
  <si>
    <t>4263469.0</t>
  </si>
  <si>
    <t>4264691.0</t>
  </si>
  <si>
    <t>4265191.0</t>
  </si>
  <si>
    <t>4159184.0</t>
  </si>
  <si>
    <t>4160185.0</t>
  </si>
  <si>
    <t>b3961</t>
  </si>
  <si>
    <t>DNA-binding transcriptional dual regulator OxyR</t>
  </si>
  <si>
    <t>b3962</t>
  </si>
  <si>
    <t>soluble pyridine nucleotide transhydrogenase</t>
  </si>
  <si>
    <t>4303151.0</t>
  </si>
  <si>
    <t>4301430.0</t>
  </si>
  <si>
    <t>4301930.0</t>
  </si>
  <si>
    <t>4303152.0</t>
  </si>
  <si>
    <t>4303652.0</t>
  </si>
  <si>
    <t>4196424.0</t>
  </si>
  <si>
    <t>4197425.0</t>
  </si>
  <si>
    <t>b3995</t>
  </si>
  <si>
    <t>regulator of sigma D</t>
  </si>
  <si>
    <t>4331989.0</t>
  </si>
  <si>
    <t>4330268.0</t>
  </si>
  <si>
    <t>4330768.0</t>
  </si>
  <si>
    <t>4331990.0</t>
  </si>
  <si>
    <t>4332490.0</t>
  </si>
  <si>
    <t>4224041.0</t>
  </si>
  <si>
    <t>4225042.0</t>
  </si>
  <si>
    <t>b4019</t>
  </si>
  <si>
    <t>cobalamin-dependent methionine synthase</t>
  </si>
  <si>
    <t>4385542.0</t>
  </si>
  <si>
    <t>4383821.0</t>
  </si>
  <si>
    <t>4384321.0</t>
  </si>
  <si>
    <t>4385543.0</t>
  </si>
  <si>
    <t>4386043.0</t>
  </si>
  <si>
    <t>4276373.0</t>
  </si>
  <si>
    <t>4277374.0</t>
  </si>
  <si>
    <t>b4062</t>
  </si>
  <si>
    <t>DNA-binding transcriptional dual regulator SoxS</t>
  </si>
  <si>
    <t>b4061</t>
  </si>
  <si>
    <t>c-di-GMP phosphodiesterase PdeC</t>
  </si>
  <si>
    <t>4461837.0</t>
  </si>
  <si>
    <t>4460116.0</t>
  </si>
  <si>
    <t>4460616.0</t>
  </si>
  <si>
    <t>4461838.0</t>
  </si>
  <si>
    <t>4462338.0</t>
  </si>
  <si>
    <t>4351447.0</t>
  </si>
  <si>
    <t>4352448.0</t>
  </si>
  <si>
    <t>4468963.0</t>
  </si>
  <si>
    <t>4467242.0</t>
  </si>
  <si>
    <t>4467742.0</t>
  </si>
  <si>
    <t>4468964.0</t>
  </si>
  <si>
    <t>4469464.0</t>
  </si>
  <si>
    <t>4357352.0</t>
  </si>
  <si>
    <t>4358353.0</t>
  </si>
  <si>
    <t>b4131</t>
  </si>
  <si>
    <t>lysine decarboxylase 1</t>
  </si>
  <si>
    <t>4492523.0</t>
  </si>
  <si>
    <t>4490802.0</t>
  </si>
  <si>
    <t>4491302.0</t>
  </si>
  <si>
    <t>4492524.0</t>
  </si>
  <si>
    <t>4493024.0</t>
  </si>
  <si>
    <t>4379691.0</t>
  </si>
  <si>
    <t>4380692.0</t>
  </si>
  <si>
    <t>b4152</t>
  </si>
  <si>
    <t>fumarate reductase membrane protein FrdC</t>
  </si>
  <si>
    <t>b4154</t>
  </si>
  <si>
    <t>fumarate reductase flavoprotein subunit</t>
  </si>
  <si>
    <t>4502153.0</t>
  </si>
  <si>
    <t>4500432.0</t>
  </si>
  <si>
    <t>4500932.0</t>
  </si>
  <si>
    <t>4502154.0</t>
  </si>
  <si>
    <t>4502654.0</t>
  </si>
  <si>
    <t>4388100.0</t>
  </si>
  <si>
    <t>4389101.0</t>
  </si>
  <si>
    <t>b4159</t>
  </si>
  <si>
    <t>miniconductance mechanosensitive channel MscM</t>
  </si>
  <si>
    <t>4523159.0</t>
  </si>
  <si>
    <t>4521438.0</t>
  </si>
  <si>
    <t>4521938.0</t>
  </si>
  <si>
    <t>4523160.0</t>
  </si>
  <si>
    <t>4523660.0</t>
  </si>
  <si>
    <t>4407885.0</t>
  </si>
  <si>
    <t>4408886.0</t>
  </si>
  <si>
    <t>b4179</t>
  </si>
  <si>
    <t>RNase R</t>
  </si>
  <si>
    <t>4532400.0</t>
  </si>
  <si>
    <t>4530679.0</t>
  </si>
  <si>
    <t>4531179.0</t>
  </si>
  <si>
    <t>4532401.0</t>
  </si>
  <si>
    <t>4532901.0</t>
  </si>
  <si>
    <t>4415905.0</t>
  </si>
  <si>
    <t>4416906.0</t>
  </si>
  <si>
    <t>4535171.0</t>
  </si>
  <si>
    <t>4533450.0</t>
  </si>
  <si>
    <t>4533950.0</t>
  </si>
  <si>
    <t>4535172.0</t>
  </si>
  <si>
    <t>4535672.0</t>
  </si>
  <si>
    <t>4417455.0</t>
  </si>
  <si>
    <t>4418456.0</t>
  </si>
  <si>
    <t>b4190</t>
  </si>
  <si>
    <t>carboxylesterase</t>
  </si>
  <si>
    <t>4539324.0</t>
  </si>
  <si>
    <t>4537603.0</t>
  </si>
  <si>
    <t>4538103.0</t>
  </si>
  <si>
    <t>4539325.0</t>
  </si>
  <si>
    <t>4539825.0</t>
  </si>
  <si>
    <t>4420387.0</t>
  </si>
  <si>
    <t>4421388.0</t>
  </si>
  <si>
    <t>b4193</t>
  </si>
  <si>
    <t>L-ascorbate specific PTS enzyme IIC component</t>
  </si>
  <si>
    <t>4572037.0</t>
  </si>
  <si>
    <t>4570316.0</t>
  </si>
  <si>
    <t>4570816.0</t>
  </si>
  <si>
    <t>4572038.0</t>
  </si>
  <si>
    <t>4572538.0</t>
  </si>
  <si>
    <t>4451879.0</t>
  </si>
  <si>
    <t>4452880.0</t>
  </si>
  <si>
    <t>b4230</t>
  </si>
  <si>
    <t>galactofuranose ABC transporter putative membrane subunit YtfT</t>
  </si>
  <si>
    <t>b4485</t>
  </si>
  <si>
    <t>galactofuranose ABC transporter putative ATP binding subunit</t>
  </si>
  <si>
    <t>4586466.0</t>
  </si>
  <si>
    <t>4584745.0</t>
  </si>
  <si>
    <t>4585245.0</t>
  </si>
  <si>
    <t>4586467.0</t>
  </si>
  <si>
    <t>4586967.0</t>
  </si>
  <si>
    <t>4465087.0</t>
  </si>
  <si>
    <t>4466088.0</t>
  </si>
  <si>
    <t>b4240</t>
  </si>
  <si>
    <t>trehalose-specific PTS enzyme IIBC component</t>
  </si>
  <si>
    <t>4605947.0</t>
  </si>
  <si>
    <t>4604226.0</t>
  </si>
  <si>
    <t>4604726.0</t>
  </si>
  <si>
    <t>4605948.0</t>
  </si>
  <si>
    <t>4606448.0</t>
  </si>
  <si>
    <t>4483347.0</t>
  </si>
  <si>
    <t>4484348.0</t>
  </si>
  <si>
    <t>6624.0</t>
  </si>
  <si>
    <t>4903.0</t>
  </si>
  <si>
    <t>5403.0</t>
  </si>
  <si>
    <t>6625.0</t>
  </si>
  <si>
    <t>7125.0</t>
  </si>
  <si>
    <t>5904.0</t>
  </si>
  <si>
    <t>b0004</t>
  </si>
  <si>
    <t>threonine synthase</t>
  </si>
  <si>
    <t>b0006</t>
  </si>
  <si>
    <t>peroxide stress resistance protein YaaA</t>
  </si>
  <si>
    <t>104665.0</t>
  </si>
  <si>
    <t>102944.0</t>
  </si>
  <si>
    <t>103444.0</t>
  </si>
  <si>
    <t>104666.0</t>
  </si>
  <si>
    <t>105166.0</t>
  </si>
  <si>
    <t>101723.0</t>
  </si>
  <si>
    <t>102724.0</t>
  </si>
  <si>
    <t>b0092</t>
  </si>
  <si>
    <t>D-alanine--D-alanine ligase B</t>
  </si>
  <si>
    <t>b0091</t>
  </si>
  <si>
    <t>UDP-N-acetylmuramate--L-alanine ligase</t>
  </si>
  <si>
    <t>165955.0</t>
  </si>
  <si>
    <t>164234.0</t>
  </si>
  <si>
    <t>164734.0</t>
  </si>
  <si>
    <t>165956.0</t>
  </si>
  <si>
    <t>166456.0</t>
  </si>
  <si>
    <t>161792.0</t>
  </si>
  <si>
    <t>162793.0</t>
  </si>
  <si>
    <t>b0148</t>
  </si>
  <si>
    <t>putative ATP-dependent RNA helicase HrpB</t>
  </si>
  <si>
    <t>198917.0</t>
  </si>
  <si>
    <t>197196.0</t>
  </si>
  <si>
    <t>197696.0</t>
  </si>
  <si>
    <t>198918.0</t>
  </si>
  <si>
    <t>199418.0</t>
  </si>
  <si>
    <t>193533.0</t>
  </si>
  <si>
    <t>194534.0</t>
  </si>
  <si>
    <t>b0173</t>
  </si>
  <si>
    <t>1-deoxy-D-xylulose 5-phosphate reductoisomerase</t>
  </si>
  <si>
    <t>215864.0</t>
  </si>
  <si>
    <t>214143.0</t>
  </si>
  <si>
    <t>214643.0</t>
  </si>
  <si>
    <t>215865.0</t>
  </si>
  <si>
    <t>216365.0</t>
  </si>
  <si>
    <t>209259.0</t>
  </si>
  <si>
    <t>210260.0</t>
  </si>
  <si>
    <t>b0185</t>
  </si>
  <si>
    <t>acetyl-CoA carboxyltransferase subunit alpha</t>
  </si>
  <si>
    <t>298002.0</t>
  </si>
  <si>
    <t>296281.0</t>
  </si>
  <si>
    <t>296781.0</t>
  </si>
  <si>
    <t>298003.0</t>
  </si>
  <si>
    <t>298503.0</t>
  </si>
  <si>
    <t>288955.0</t>
  </si>
  <si>
    <t>289956.0</t>
  </si>
  <si>
    <t>b0272</t>
  </si>
  <si>
    <t>CP4-6 prophage; DNA-binding transcriptional repressor XynR</t>
  </si>
  <si>
    <t>b0273</t>
  </si>
  <si>
    <t>CP4-6 prophage; ornithine carbamoyltransferase ArgF</t>
  </si>
  <si>
    <t>383900.0</t>
  </si>
  <si>
    <t>382179.0</t>
  </si>
  <si>
    <t>382679.0</t>
  </si>
  <si>
    <t>383901.0</t>
  </si>
  <si>
    <t>384401.0</t>
  </si>
  <si>
    <t>373632.0</t>
  </si>
  <si>
    <t>374633.0</t>
  </si>
  <si>
    <t>b0351</t>
  </si>
  <si>
    <t>acetaldehyde dehydrogenase (acylating)</t>
  </si>
  <si>
    <t>464996.0</t>
  </si>
  <si>
    <t>463275.0</t>
  </si>
  <si>
    <t>463775.0</t>
  </si>
  <si>
    <t>464997.0</t>
  </si>
  <si>
    <t>465497.0</t>
  </si>
  <si>
    <t>453507.0</t>
  </si>
  <si>
    <t>454508.0</t>
  </si>
  <si>
    <t>b0433</t>
  </si>
  <si>
    <t>muropeptide:H(+) symporter</t>
  </si>
  <si>
    <t>b0435</t>
  </si>
  <si>
    <t>DNA-binding transcriptional dual regulator BolA</t>
  </si>
  <si>
    <t>488948.0</t>
  </si>
  <si>
    <t>487227.0</t>
  </si>
  <si>
    <t>487727.0</t>
  </si>
  <si>
    <t>488949.0</t>
  </si>
  <si>
    <t>489449.0</t>
  </si>
  <si>
    <t>476238.0</t>
  </si>
  <si>
    <t>477239.0</t>
  </si>
  <si>
    <t>b0454</t>
  </si>
  <si>
    <t>DNA base-flipping protein</t>
  </si>
  <si>
    <t>539185.0</t>
  </si>
  <si>
    <t>537464.0</t>
  </si>
  <si>
    <t>537964.0</t>
  </si>
  <si>
    <t>539186.0</t>
  </si>
  <si>
    <t>539686.0</t>
  </si>
  <si>
    <t>525254.0</t>
  </si>
  <si>
    <t>526255.0</t>
  </si>
  <si>
    <t>567235.0</t>
  </si>
  <si>
    <t>565514.0</t>
  </si>
  <si>
    <t>566014.0</t>
  </si>
  <si>
    <t>567236.0</t>
  </si>
  <si>
    <t>567736.0</t>
  </si>
  <si>
    <t>552083.0</t>
  </si>
  <si>
    <t>553084.0</t>
  </si>
  <si>
    <t>b0523</t>
  </si>
  <si>
    <t>N(5)-carboxyaminoimidazole ribonucleotide mutase</t>
  </si>
  <si>
    <t>b0522</t>
  </si>
  <si>
    <t>5-(carboxyamino)imidazole ribonucleotide synthase</t>
  </si>
  <si>
    <t>755617.0</t>
  </si>
  <si>
    <t>753896.0</t>
  </si>
  <si>
    <t>754396.0</t>
  </si>
  <si>
    <t>755618.0</t>
  </si>
  <si>
    <t>756118.0</t>
  </si>
  <si>
    <t>736802.0</t>
  </si>
  <si>
    <t>737803.0</t>
  </si>
  <si>
    <t>b0705</t>
  </si>
  <si>
    <t>putative transposase YbfL</t>
  </si>
  <si>
    <t>778554.0</t>
  </si>
  <si>
    <t>776833.0</t>
  </si>
  <si>
    <t>777333.0</t>
  </si>
  <si>
    <t>778555.0</t>
  </si>
  <si>
    <t>779055.0</t>
  </si>
  <si>
    <t>758518.0</t>
  </si>
  <si>
    <t>759519.0</t>
  </si>
  <si>
    <t>b0726</t>
  </si>
  <si>
    <t>subunit of E1(0) component of 2-oxoglutarate dehydrogenase</t>
  </si>
  <si>
    <t>822981.0</t>
  </si>
  <si>
    <t>821260.0</t>
  </si>
  <si>
    <t>821760.0</t>
  </si>
  <si>
    <t>822982.0</t>
  </si>
  <si>
    <t>823482.0</t>
  </si>
  <si>
    <t>801724.0</t>
  </si>
  <si>
    <t>802725.0</t>
  </si>
  <si>
    <t>b0769</t>
  </si>
  <si>
    <t>putative isomerase YbhH</t>
  </si>
  <si>
    <t>b0770</t>
  </si>
  <si>
    <t>putative tricarboxylate transporter</t>
  </si>
  <si>
    <t>825329.0</t>
  </si>
  <si>
    <t>823608.0</t>
  </si>
  <si>
    <t>824108.0</t>
  </si>
  <si>
    <t>825330.0</t>
  </si>
  <si>
    <t>825830.0</t>
  </si>
  <si>
    <t>802851.0</t>
  </si>
  <si>
    <t>803852.0</t>
  </si>
  <si>
    <t>b0771</t>
  </si>
  <si>
    <t>putative hydratase YbhJ</t>
  </si>
  <si>
    <t>829134.0</t>
  </si>
  <si>
    <t>827413.0</t>
  </si>
  <si>
    <t>827913.0</t>
  </si>
  <si>
    <t>829135.0</t>
  </si>
  <si>
    <t>829635.0</t>
  </si>
  <si>
    <t>805435.0</t>
  </si>
  <si>
    <t>806436.0</t>
  </si>
  <si>
    <t>b0772</t>
  </si>
  <si>
    <t>outer membrane lipoprotein YhbC</t>
  </si>
  <si>
    <t>943393.0</t>
  </si>
  <si>
    <t>941672.0</t>
  </si>
  <si>
    <t>942172.0</t>
  </si>
  <si>
    <t>943394.0</t>
  </si>
  <si>
    <t>943894.0</t>
  </si>
  <si>
    <t>918473.0</t>
  </si>
  <si>
    <t>919474.0</t>
  </si>
  <si>
    <t>b0878</t>
  </si>
  <si>
    <t>ABC-type tripartite efflux pump membrane fusion protein</t>
  </si>
  <si>
    <t>992004.0</t>
  </si>
  <si>
    <t>990283.0</t>
  </si>
  <si>
    <t>990783.0</t>
  </si>
  <si>
    <t>992005.0</t>
  </si>
  <si>
    <t>992505.0</t>
  </si>
  <si>
    <t>965863.0</t>
  </si>
  <si>
    <t>966864.0</t>
  </si>
  <si>
    <t>b0914</t>
  </si>
  <si>
    <t>ATP-binding lipopolysaccharide transport protein</t>
  </si>
  <si>
    <t>b0913</t>
  </si>
  <si>
    <t>conserved inner membrane protein YcaI</t>
  </si>
  <si>
    <t>1183157.0</t>
  </si>
  <si>
    <t>1181436.0</t>
  </si>
  <si>
    <t>1181936.0</t>
  </si>
  <si>
    <t>1183158.0</t>
  </si>
  <si>
    <t>1183658.0</t>
  </si>
  <si>
    <t>1153353.0</t>
  </si>
  <si>
    <t>1154354.0</t>
  </si>
  <si>
    <t>b1096</t>
  </si>
  <si>
    <t>aminodeoxychorismate lyase</t>
  </si>
  <si>
    <t>1214584.0</t>
  </si>
  <si>
    <t>1212863.0</t>
  </si>
  <si>
    <t>1213363.0</t>
  </si>
  <si>
    <t>1214585.0</t>
  </si>
  <si>
    <t>1215085.0</t>
  </si>
  <si>
    <t>1183559.0</t>
  </si>
  <si>
    <t>1184560.0</t>
  </si>
  <si>
    <t>b1126</t>
  </si>
  <si>
    <t>spermidine preferential ABC transporter ATP binding subunit</t>
  </si>
  <si>
    <t>1274596.0</t>
  </si>
  <si>
    <t>1272875.0</t>
  </si>
  <si>
    <t>1273375.0</t>
  </si>
  <si>
    <t>1274597.0</t>
  </si>
  <si>
    <t>1275097.0</t>
  </si>
  <si>
    <t>1242350.0</t>
  </si>
  <si>
    <t>1243351.0</t>
  </si>
  <si>
    <t>b1193</t>
  </si>
  <si>
    <t>lytic murein transglycosylase E</t>
  </si>
  <si>
    <t>b1192</t>
  </si>
  <si>
    <t>murein L;D-carboxypeptidase</t>
  </si>
  <si>
    <t>1286475.0</t>
  </si>
  <si>
    <t>1284754.0</t>
  </si>
  <si>
    <t>1285254.0</t>
  </si>
  <si>
    <t>1286476.0</t>
  </si>
  <si>
    <t>1286976.0</t>
  </si>
  <si>
    <t>1253008.0</t>
  </si>
  <si>
    <t>1254009.0</t>
  </si>
  <si>
    <t>b1202</t>
  </si>
  <si>
    <t>putative autotransporter adhesin YcgV</t>
  </si>
  <si>
    <t>1312172.0</t>
  </si>
  <si>
    <t>1310451.0</t>
  </si>
  <si>
    <t>1310951.0</t>
  </si>
  <si>
    <t>1312173.0</t>
  </si>
  <si>
    <t>1312673.0</t>
  </si>
  <si>
    <t>1277484.0</t>
  </si>
  <si>
    <t>1278485.0</t>
  </si>
  <si>
    <t>b1223</t>
  </si>
  <si>
    <t>nitrate:nitrite antiporter NarK</t>
  </si>
  <si>
    <t>1339258.0</t>
  </si>
  <si>
    <t>1337537.0</t>
  </si>
  <si>
    <t>1338037.0</t>
  </si>
  <si>
    <t>1339259.0</t>
  </si>
  <si>
    <t>1339759.0</t>
  </si>
  <si>
    <t>1303349.0</t>
  </si>
  <si>
    <t>1304350.0</t>
  </si>
  <si>
    <t>b1244</t>
  </si>
  <si>
    <t>murein tripeptide ABC transporter/oligopeptide ABC transporter inner membrane subunit OppB</t>
  </si>
  <si>
    <t>b1245</t>
  </si>
  <si>
    <t>murein tripeptide ABC transporter/oligopeptide ABC transporter inner membrane subunit OppC</t>
  </si>
  <si>
    <t>1424340.0</t>
  </si>
  <si>
    <t>1422619.0</t>
  </si>
  <si>
    <t>1423119.0</t>
  </si>
  <si>
    <t>1424341.0</t>
  </si>
  <si>
    <t>1424841.0</t>
  </si>
  <si>
    <t>1387210.0</t>
  </si>
  <si>
    <t>1388211.0</t>
  </si>
  <si>
    <t>b1323</t>
  </si>
  <si>
    <t>DNA-binding transcriptional dual regulator TyrR</t>
  </si>
  <si>
    <t>1462686.0</t>
  </si>
  <si>
    <t>1460965.0</t>
  </si>
  <si>
    <t>1461465.0</t>
  </si>
  <si>
    <t>1462687.0</t>
  </si>
  <si>
    <t>1463187.0</t>
  </si>
  <si>
    <t>1424335.0</t>
  </si>
  <si>
    <t>1425336.0</t>
  </si>
  <si>
    <t>b1363</t>
  </si>
  <si>
    <t>Rac prophage; K(+) transporter TrkG</t>
  </si>
  <si>
    <t>1573962.0</t>
  </si>
  <si>
    <t>1572241.0</t>
  </si>
  <si>
    <t>1572741.0</t>
  </si>
  <si>
    <t>1573963.0</t>
  </si>
  <si>
    <t>1574463.0</t>
  </si>
  <si>
    <t>1534390.0</t>
  </si>
  <si>
    <t>1535391.0</t>
  </si>
  <si>
    <t>b1463</t>
  </si>
  <si>
    <t>arylamine N-acetyltransferase</t>
  </si>
  <si>
    <t>b1464</t>
  </si>
  <si>
    <t>PF02567 family protein YddE</t>
  </si>
  <si>
    <t>1625411.0</t>
  </si>
  <si>
    <t>1623690.0</t>
  </si>
  <si>
    <t>1624190.0</t>
  </si>
  <si>
    <t>1625412.0</t>
  </si>
  <si>
    <t>1625912.0</t>
  </si>
  <si>
    <t>1584618.0</t>
  </si>
  <si>
    <t>1585619.0</t>
  </si>
  <si>
    <t>1686855.0</t>
  </si>
  <si>
    <t>1685134.0</t>
  </si>
  <si>
    <t>1685634.0</t>
  </si>
  <si>
    <t>1686856.0</t>
  </si>
  <si>
    <t>1687356.0</t>
  </si>
  <si>
    <t>1644841.0</t>
  </si>
  <si>
    <t>1645842.0</t>
  </si>
  <si>
    <t>b1561</t>
  </si>
  <si>
    <t>Qin prophage; protein Rem</t>
  </si>
  <si>
    <t>b1564</t>
  </si>
  <si>
    <t>Qin prophage; antitoxin/DNA-binding transcriptional repressor RelB</t>
  </si>
  <si>
    <t>1744664.0</t>
  </si>
  <si>
    <t>1742943.0</t>
  </si>
  <si>
    <t>1743443.0</t>
  </si>
  <si>
    <t>1744665.0</t>
  </si>
  <si>
    <t>1745165.0</t>
  </si>
  <si>
    <t>1701429.0</t>
  </si>
  <si>
    <t>1702430.0</t>
  </si>
  <si>
    <t>b1623</t>
  </si>
  <si>
    <t>adenosine deaminase</t>
  </si>
  <si>
    <t>1774466.0</t>
  </si>
  <si>
    <t>1772745.0</t>
  </si>
  <si>
    <t>1773245.0</t>
  </si>
  <si>
    <t>1774467.0</t>
  </si>
  <si>
    <t>1774967.0</t>
  </si>
  <si>
    <t>1730010.0</t>
  </si>
  <si>
    <t>1731011.0</t>
  </si>
  <si>
    <t>1777072.0</t>
  </si>
  <si>
    <t>1775351.0</t>
  </si>
  <si>
    <t>1775851.0</t>
  </si>
  <si>
    <t>1777073.0</t>
  </si>
  <si>
    <t>1777573.0</t>
  </si>
  <si>
    <t>1731395.0</t>
  </si>
  <si>
    <t>1732396.0</t>
  </si>
  <si>
    <t>1814765.0</t>
  </si>
  <si>
    <t>1813044.0</t>
  </si>
  <si>
    <t>1813544.0</t>
  </si>
  <si>
    <t>1814766.0</t>
  </si>
  <si>
    <t>1815266.0</t>
  </si>
  <si>
    <t>1767867.0</t>
  </si>
  <si>
    <t>1768868.0</t>
  </si>
  <si>
    <t>b1687</t>
  </si>
  <si>
    <t>putative FAD-linked oxidoreductase</t>
  </si>
  <si>
    <t>1863336.0</t>
  </si>
  <si>
    <t>1861615.0</t>
  </si>
  <si>
    <t>1862115.0</t>
  </si>
  <si>
    <t>1863337.0</t>
  </si>
  <si>
    <t>1863837.0</t>
  </si>
  <si>
    <t>1815217.0</t>
  </si>
  <si>
    <t>1816218.0</t>
  </si>
  <si>
    <t>b1732</t>
  </si>
  <si>
    <t>catalase II</t>
  </si>
  <si>
    <t>1910981.0</t>
  </si>
  <si>
    <t>1909260.0</t>
  </si>
  <si>
    <t>1909760.0</t>
  </si>
  <si>
    <t>1910982.0</t>
  </si>
  <si>
    <t>1911482.0</t>
  </si>
  <si>
    <t>1861641.0</t>
  </si>
  <si>
    <t>1862642.0</t>
  </si>
  <si>
    <t>1917011.0</t>
  </si>
  <si>
    <t>1915290.0</t>
  </si>
  <si>
    <t>1915790.0</t>
  </si>
  <si>
    <t>1917012.0</t>
  </si>
  <si>
    <t>1917512.0</t>
  </si>
  <si>
    <t>1866450.0</t>
  </si>
  <si>
    <t>1867451.0</t>
  </si>
  <si>
    <t>b1782</t>
  </si>
  <si>
    <t>scaffolding protein that interacts with murein polymerase and murein hydrolase</t>
  </si>
  <si>
    <t>1929044.0</t>
  </si>
  <si>
    <t>1927323.0</t>
  </si>
  <si>
    <t>1927823.0</t>
  </si>
  <si>
    <t>1929045.0</t>
  </si>
  <si>
    <t>1929545.0</t>
  </si>
  <si>
    <t>1877262.0</t>
  </si>
  <si>
    <t>1878263.0</t>
  </si>
  <si>
    <t>b1794</t>
  </si>
  <si>
    <t>diguanylate cyclase DgcP</t>
  </si>
  <si>
    <t>1994390.0</t>
  </si>
  <si>
    <t>1992669.0</t>
  </si>
  <si>
    <t>1993169.0</t>
  </si>
  <si>
    <t>1994391.0</t>
  </si>
  <si>
    <t>1994891.0</t>
  </si>
  <si>
    <t>1941387.0</t>
  </si>
  <si>
    <t>1942388.0</t>
  </si>
  <si>
    <t>b1856</t>
  </si>
  <si>
    <t>peptidoglycan DD-endopeptidase MepM</t>
  </si>
  <si>
    <t>b1857</t>
  </si>
  <si>
    <t>Zn(2(+)) ABC transporter periplasmic binding protein</t>
  </si>
  <si>
    <t>2059763.0</t>
  </si>
  <si>
    <t>2058042.0</t>
  </si>
  <si>
    <t>2058542.0</t>
  </si>
  <si>
    <t>2059764.0</t>
  </si>
  <si>
    <t>2060264.0</t>
  </si>
  <si>
    <t>2005539.0</t>
  </si>
  <si>
    <t>2006540.0</t>
  </si>
  <si>
    <t>b1925</t>
  </si>
  <si>
    <t>flagellar biosynthesis protein FliS</t>
  </si>
  <si>
    <t>b1927</t>
  </si>
  <si>
    <t>alpha-amylase</t>
  </si>
  <si>
    <t>2095543.0</t>
  </si>
  <si>
    <t>2093822.0</t>
  </si>
  <si>
    <t>2094322.0</t>
  </si>
  <si>
    <t>2095544.0</t>
  </si>
  <si>
    <t>2096044.0</t>
  </si>
  <si>
    <t>2040098.0</t>
  </si>
  <si>
    <t>2041099.0</t>
  </si>
  <si>
    <t>b1971</t>
  </si>
  <si>
    <t>periplasmic protein-L-methionine sulfoxide reductase catalytic subunit</t>
  </si>
  <si>
    <t>2171776.0</t>
  </si>
  <si>
    <t>2170055.0</t>
  </si>
  <si>
    <t>2170555.0</t>
  </si>
  <si>
    <t>2171777.0</t>
  </si>
  <si>
    <t>2172277.0</t>
  </si>
  <si>
    <t>2115110.0</t>
  </si>
  <si>
    <t>2116111.0</t>
  </si>
  <si>
    <t>b2044</t>
  </si>
  <si>
    <t>putative colanic biosynthesis glycosyl transferase</t>
  </si>
  <si>
    <t>b2043</t>
  </si>
  <si>
    <t>putative colanic acid biosynthesis protein WcaM</t>
  </si>
  <si>
    <t>2202557.0</t>
  </si>
  <si>
    <t>2200836.0</t>
  </si>
  <si>
    <t>2201336.0</t>
  </si>
  <si>
    <t>2202558.0</t>
  </si>
  <si>
    <t>2203058.0</t>
  </si>
  <si>
    <t>2144670.0</t>
  </si>
  <si>
    <t>2145671.0</t>
  </si>
  <si>
    <t>2206287.0</t>
  </si>
  <si>
    <t>2204566.0</t>
  </si>
  <si>
    <t>2205066.0</t>
  </si>
  <si>
    <t>2206288.0</t>
  </si>
  <si>
    <t>2206788.0</t>
  </si>
  <si>
    <t>2147179.0</t>
  </si>
  <si>
    <t>2148180.0</t>
  </si>
  <si>
    <t>b2068</t>
  </si>
  <si>
    <t>DNA-3-methyladenine glycosylase 2</t>
  </si>
  <si>
    <t>b2069</t>
  </si>
  <si>
    <t>HSP70 family protein YegD</t>
  </si>
  <si>
    <t>2208235.0</t>
  </si>
  <si>
    <t>2206514.0</t>
  </si>
  <si>
    <t>2207014.0</t>
  </si>
  <si>
    <t>2208236.0</t>
  </si>
  <si>
    <t>2208736.0</t>
  </si>
  <si>
    <t>2147906.0</t>
  </si>
  <si>
    <t>2148907.0</t>
  </si>
  <si>
    <t>2395341.0</t>
  </si>
  <si>
    <t>2393620.0</t>
  </si>
  <si>
    <t>2394120.0</t>
  </si>
  <si>
    <t>2395342.0</t>
  </si>
  <si>
    <t>2395842.0</t>
  </si>
  <si>
    <t>2333791.0</t>
  </si>
  <si>
    <t>2334792.0</t>
  </si>
  <si>
    <t>b2229</t>
  </si>
  <si>
    <t>DUF1175 domain-containing protein YfaT</t>
  </si>
  <si>
    <t>b4500</t>
  </si>
  <si>
    <t>putative macroglobulin family protein; N-terminal fragment</t>
  </si>
  <si>
    <t>2438294.0</t>
  </si>
  <si>
    <t>2436573.0</t>
  </si>
  <si>
    <t>2437073.0</t>
  </si>
  <si>
    <t>2438295.0</t>
  </si>
  <si>
    <t>2438795.0</t>
  </si>
  <si>
    <t>2375523.0</t>
  </si>
  <si>
    <t>2376524.0</t>
  </si>
  <si>
    <t>b2261</t>
  </si>
  <si>
    <t>o-succinylbenzoate synthase</t>
  </si>
  <si>
    <t>b2262</t>
  </si>
  <si>
    <t>1;4-dihydroxy-2-naphthoyl-CoA synthase</t>
  </si>
  <si>
    <t>2556325.0</t>
  </si>
  <si>
    <t>2554604.0</t>
  </si>
  <si>
    <t>2555104.0</t>
  </si>
  <si>
    <t>2556326.0</t>
  </si>
  <si>
    <t>2556826.0</t>
  </si>
  <si>
    <t>2489891.0</t>
  </si>
  <si>
    <t>2490892.0</t>
  </si>
  <si>
    <t>b2372</t>
  </si>
  <si>
    <t>putative transport protein YfdV</t>
  </si>
  <si>
    <t>b2373</t>
  </si>
  <si>
    <t>oxalyl-CoA decarboxylase</t>
  </si>
  <si>
    <t>2562080.0</t>
  </si>
  <si>
    <t>2560359.0</t>
  </si>
  <si>
    <t>2560859.0</t>
  </si>
  <si>
    <t>2562081.0</t>
  </si>
  <si>
    <t>2562581.0</t>
  </si>
  <si>
    <t>2494425.0</t>
  </si>
  <si>
    <t>2495426.0</t>
  </si>
  <si>
    <t>2568037.0</t>
  </si>
  <si>
    <t>2566316.0</t>
  </si>
  <si>
    <t>2566816.0</t>
  </si>
  <si>
    <t>2568038.0</t>
  </si>
  <si>
    <t>2568538.0</t>
  </si>
  <si>
    <t>2499161.0</t>
  </si>
  <si>
    <t>2500162.0</t>
  </si>
  <si>
    <t>b2380</t>
  </si>
  <si>
    <t>sensory histidine kinase YpdA</t>
  </si>
  <si>
    <t>2601361.0</t>
  </si>
  <si>
    <t>2599640.0</t>
  </si>
  <si>
    <t>2600140.0</t>
  </si>
  <si>
    <t>2601362.0</t>
  </si>
  <si>
    <t>2601862.0</t>
  </si>
  <si>
    <t>2531264.0</t>
  </si>
  <si>
    <t>2532265.0</t>
  </si>
  <si>
    <t>2605065.0</t>
  </si>
  <si>
    <t>2603344.0</t>
  </si>
  <si>
    <t>2603844.0</t>
  </si>
  <si>
    <t>2605066.0</t>
  </si>
  <si>
    <t>2605566.0</t>
  </si>
  <si>
    <t>2533747.0</t>
  </si>
  <si>
    <t>2534748.0</t>
  </si>
  <si>
    <t>b2416</t>
  </si>
  <si>
    <t>PTS enzyme I</t>
  </si>
  <si>
    <t>2635684.0</t>
  </si>
  <si>
    <t>2633963.0</t>
  </si>
  <si>
    <t>2634463.0</t>
  </si>
  <si>
    <t>2635685.0</t>
  </si>
  <si>
    <t>2636185.0</t>
  </si>
  <si>
    <t>2563145.0</t>
  </si>
  <si>
    <t>2564146.0</t>
  </si>
  <si>
    <t>b2449</t>
  </si>
  <si>
    <t>CPZ-55 prophage; uncharacterized protein YffR</t>
  </si>
  <si>
    <t>2665531.0</t>
  </si>
  <si>
    <t>2663810.0</t>
  </si>
  <si>
    <t>2664310.0</t>
  </si>
  <si>
    <t>2665532.0</t>
  </si>
  <si>
    <t>2666032.0</t>
  </si>
  <si>
    <t>2591771.0</t>
  </si>
  <si>
    <t>2592772.0</t>
  </si>
  <si>
    <t>b4547</t>
  </si>
  <si>
    <t>UPF0370 protein YpfN</t>
  </si>
  <si>
    <t>b2472</t>
  </si>
  <si>
    <t>succinyl-diaminopimelate desuccinylase</t>
  </si>
  <si>
    <t>2705319.0</t>
  </si>
  <si>
    <t>2703598.0</t>
  </si>
  <si>
    <t>2704098.0</t>
  </si>
  <si>
    <t>2705320.0</t>
  </si>
  <si>
    <t>2705820.0</t>
  </si>
  <si>
    <t>2630338.0</t>
  </si>
  <si>
    <t>2631339.0</t>
  </si>
  <si>
    <t>2820527.0</t>
  </si>
  <si>
    <t>2818806.0</t>
  </si>
  <si>
    <t>2819306.0</t>
  </si>
  <si>
    <t>2820528.0</t>
  </si>
  <si>
    <t>2821028.0</t>
  </si>
  <si>
    <t>2744325.0</t>
  </si>
  <si>
    <t>2745326.0</t>
  </si>
  <si>
    <t>b2606</t>
  </si>
  <si>
    <t>50S ribosomal subunit protein L19</t>
  </si>
  <si>
    <t>b2607</t>
  </si>
  <si>
    <t>tRNA m(1)G37 methyltransferase</t>
  </si>
  <si>
    <t>2823832.0</t>
  </si>
  <si>
    <t>2822111.0</t>
  </si>
  <si>
    <t>2822611.0</t>
  </si>
  <si>
    <t>2823833.0</t>
  </si>
  <si>
    <t>2824333.0</t>
  </si>
  <si>
    <t>2746409.0</t>
  </si>
  <si>
    <t>2747410.0</t>
  </si>
  <si>
    <t>b2610</t>
  </si>
  <si>
    <t>signal recognition particle protein component</t>
  </si>
  <si>
    <t>2932997.0</t>
  </si>
  <si>
    <t>2931276.0</t>
  </si>
  <si>
    <t>2931776.0</t>
  </si>
  <si>
    <t>2932998.0</t>
  </si>
  <si>
    <t>2933498.0</t>
  </si>
  <si>
    <t>2854353.0</t>
  </si>
  <si>
    <t>2855354.0</t>
  </si>
  <si>
    <t>2936724.0</t>
  </si>
  <si>
    <t>2935003.0</t>
  </si>
  <si>
    <t>2935503.0</t>
  </si>
  <si>
    <t>2936725.0</t>
  </si>
  <si>
    <t>2937225.0</t>
  </si>
  <si>
    <t>2856859.0</t>
  </si>
  <si>
    <t>2857860.0</t>
  </si>
  <si>
    <t>b2733</t>
  </si>
  <si>
    <t>DNA mismatch repair protein MutS</t>
  </si>
  <si>
    <t>3135758.0</t>
  </si>
  <si>
    <t>3134037.0</t>
  </si>
  <si>
    <t>3134537.0</t>
  </si>
  <si>
    <t>3135759.0</t>
  </si>
  <si>
    <t>3136259.0</t>
  </si>
  <si>
    <t>3054672.0</t>
  </si>
  <si>
    <t>3055673.0</t>
  </si>
  <si>
    <t>b2910</t>
  </si>
  <si>
    <t>cell division protein ZapA</t>
  </si>
  <si>
    <t>3145085.0</t>
  </si>
  <si>
    <t>3143364.0</t>
  </si>
  <si>
    <t>3143864.0</t>
  </si>
  <si>
    <t>3145086.0</t>
  </si>
  <si>
    <t>3145586.0</t>
  </si>
  <si>
    <t>3062778.0</t>
  </si>
  <si>
    <t>3063779.0</t>
  </si>
  <si>
    <t>b2917</t>
  </si>
  <si>
    <t>methylmalonyl-CoA mutase</t>
  </si>
  <si>
    <t>b2918</t>
  </si>
  <si>
    <t>methylmalonyl-CoA mutase-interacting GTPase YgfD</t>
  </si>
  <si>
    <t>3160891.0</t>
  </si>
  <si>
    <t>3159170.0</t>
  </si>
  <si>
    <t>3159670.0</t>
  </si>
  <si>
    <t>3160892.0</t>
  </si>
  <si>
    <t>3161392.0</t>
  </si>
  <si>
    <t>3077363.0</t>
  </si>
  <si>
    <t>3078364.0</t>
  </si>
  <si>
    <t>b2933</t>
  </si>
  <si>
    <t>mannitol-specific PTS enzyme IICB component CmtA</t>
  </si>
  <si>
    <t>3172476.0</t>
  </si>
  <si>
    <t>3170755.0</t>
  </si>
  <si>
    <t>3171255.0</t>
  </si>
  <si>
    <t>3172477.0</t>
  </si>
  <si>
    <t>3172977.0</t>
  </si>
  <si>
    <t>3087727.0</t>
  </si>
  <si>
    <t>3088728.0</t>
  </si>
  <si>
    <t>b2942</t>
  </si>
  <si>
    <t>methionine adenosyltransferase</t>
  </si>
  <si>
    <t>b2943</t>
  </si>
  <si>
    <t>galactose:H(+) symporter</t>
  </si>
  <si>
    <t>3220124.0</t>
  </si>
  <si>
    <t>3218403.0</t>
  </si>
  <si>
    <t>3218903.0</t>
  </si>
  <si>
    <t>3220125.0</t>
  </si>
  <si>
    <t>3220625.0</t>
  </si>
  <si>
    <t>3130491.0</t>
  </si>
  <si>
    <t>3131492.0</t>
  </si>
  <si>
    <t>b2982</t>
  </si>
  <si>
    <t>IS5 transposase and trans-activator</t>
  </si>
  <si>
    <t>3407196.0</t>
  </si>
  <si>
    <t>3405475.0</t>
  </si>
  <si>
    <t>3405975.0</t>
  </si>
  <si>
    <t>3407197.0</t>
  </si>
  <si>
    <t>3407697.0</t>
  </si>
  <si>
    <t>3316342.0</t>
  </si>
  <si>
    <t>3317343.0</t>
  </si>
  <si>
    <t>b3169</t>
  </si>
  <si>
    <t>transcription termination/antitermination protein NusA</t>
  </si>
  <si>
    <t>3466548.0</t>
  </si>
  <si>
    <t>3464827.0</t>
  </si>
  <si>
    <t>3465327.0</t>
  </si>
  <si>
    <t>3466549.0</t>
  </si>
  <si>
    <t>3467049.0</t>
  </si>
  <si>
    <t>3374473.0</t>
  </si>
  <si>
    <t>3375474.0</t>
  </si>
  <si>
    <t>b3226</t>
  </si>
  <si>
    <t>DNA-binding transcriptional dual regulator NanR</t>
  </si>
  <si>
    <t>b3227</t>
  </si>
  <si>
    <t>putative transporter DcuD</t>
  </si>
  <si>
    <t>3479809.0</t>
  </si>
  <si>
    <t>3478088.0</t>
  </si>
  <si>
    <t>3478588.0</t>
  </si>
  <si>
    <t>3479810.0</t>
  </si>
  <si>
    <t>3480310.0</t>
  </si>
  <si>
    <t>3386513.0</t>
  </si>
  <si>
    <t>3387514.0</t>
  </si>
  <si>
    <t>3584646.0</t>
  </si>
  <si>
    <t>3582925.0</t>
  </si>
  <si>
    <t>3583425.0</t>
  </si>
  <si>
    <t>3584647.0</t>
  </si>
  <si>
    <t>3585147.0</t>
  </si>
  <si>
    <t>3490129.0</t>
  </si>
  <si>
    <t>3491130.0</t>
  </si>
  <si>
    <t>b3361</t>
  </si>
  <si>
    <t>putative adenosine monophosphate--protein transferase Fic</t>
  </si>
  <si>
    <t>3615020.0</t>
  </si>
  <si>
    <t>3613299.0</t>
  </si>
  <si>
    <t>3613799.0</t>
  </si>
  <si>
    <t>3615021.0</t>
  </si>
  <si>
    <t>3615521.0</t>
  </si>
  <si>
    <t>3519282.0</t>
  </si>
  <si>
    <t>3520283.0</t>
  </si>
  <si>
    <t>b3391</t>
  </si>
  <si>
    <t>DNA utilization protein HofQ</t>
  </si>
  <si>
    <t>3685766.0</t>
  </si>
  <si>
    <t>3684045.0</t>
  </si>
  <si>
    <t>3684545.0</t>
  </si>
  <si>
    <t>3685767.0</t>
  </si>
  <si>
    <t>3686267.0</t>
  </si>
  <si>
    <t>3588807.0</t>
  </si>
  <si>
    <t>3589808.0</t>
  </si>
  <si>
    <t>b3451</t>
  </si>
  <si>
    <t>sn-glycerol 3-phosphate ABC transporter membrane subunit UgpE</t>
  </si>
  <si>
    <t>3852038.0</t>
  </si>
  <si>
    <t>3850317.0</t>
  </si>
  <si>
    <t>3850817.0</t>
  </si>
  <si>
    <t>3852039.0</t>
  </si>
  <si>
    <t>3852539.0</t>
  </si>
  <si>
    <t>3753858.0</t>
  </si>
  <si>
    <t>3754859.0</t>
  </si>
  <si>
    <t>b3586</t>
  </si>
  <si>
    <t>putative membrane fusion protein</t>
  </si>
  <si>
    <t>3893668.0</t>
  </si>
  <si>
    <t>3891947.0</t>
  </si>
  <si>
    <t>3892447.0</t>
  </si>
  <si>
    <t>3893669.0</t>
  </si>
  <si>
    <t>3894169.0</t>
  </si>
  <si>
    <t>3794267.0</t>
  </si>
  <si>
    <t>3795268.0</t>
  </si>
  <si>
    <t>b3620</t>
  </si>
  <si>
    <t>ADP-heptose--LPS heptosyltransferase 2</t>
  </si>
  <si>
    <t>b3619</t>
  </si>
  <si>
    <t>ADP-L-glycero-D-mannoheptose 6-epimerase</t>
  </si>
  <si>
    <t>3995028.0</t>
  </si>
  <si>
    <t>3993307.0</t>
  </si>
  <si>
    <t>3993807.0</t>
  </si>
  <si>
    <t>3995029.0</t>
  </si>
  <si>
    <t>3995529.0</t>
  </si>
  <si>
    <t>3894406.0</t>
  </si>
  <si>
    <t>3895407.0</t>
  </si>
  <si>
    <t>b3712</t>
  </si>
  <si>
    <t>putative phosphopantetheinyl transferase</t>
  </si>
  <si>
    <t>b3714</t>
  </si>
  <si>
    <t>adenine:H(+) symporter</t>
  </si>
  <si>
    <t>4045090.0</t>
  </si>
  <si>
    <t>4043369.0</t>
  </si>
  <si>
    <t>4043869.0</t>
  </si>
  <si>
    <t>4045091.0</t>
  </si>
  <si>
    <t>4045591.0</t>
  </si>
  <si>
    <t>3943247.0</t>
  </si>
  <si>
    <t>3944248.0</t>
  </si>
  <si>
    <t>4051088.0</t>
  </si>
  <si>
    <t>4049367.0</t>
  </si>
  <si>
    <t>4049867.0</t>
  </si>
  <si>
    <t>4051089.0</t>
  </si>
  <si>
    <t>4051589.0</t>
  </si>
  <si>
    <t>3948024.0</t>
  </si>
  <si>
    <t>3949025.0</t>
  </si>
  <si>
    <t>4097317.0</t>
  </si>
  <si>
    <t>4095596.0</t>
  </si>
  <si>
    <t>4096096.0</t>
  </si>
  <si>
    <t>4097318.0</t>
  </si>
  <si>
    <t>4097818.0</t>
  </si>
  <si>
    <t>3993032.0</t>
  </si>
  <si>
    <t>3994033.0</t>
  </si>
  <si>
    <t>b3807</t>
  </si>
  <si>
    <t>frataxin CyaY</t>
  </si>
  <si>
    <t>b3806</t>
  </si>
  <si>
    <t>adenylate cyclase</t>
  </si>
  <si>
    <t>4125830.0</t>
  </si>
  <si>
    <t>4124109.0</t>
  </si>
  <si>
    <t>4124609.0</t>
  </si>
  <si>
    <t>4125831.0</t>
  </si>
  <si>
    <t>4126331.0</t>
  </si>
  <si>
    <t>4020324.0</t>
  </si>
  <si>
    <t>4021325.0</t>
  </si>
  <si>
    <t>b3835</t>
  </si>
  <si>
    <t>ubiquinone biosynthesis protein UbiB</t>
  </si>
  <si>
    <t>4157867.0</t>
  </si>
  <si>
    <t>4156146.0</t>
  </si>
  <si>
    <t>4156646.0</t>
  </si>
  <si>
    <t>4157868.0</t>
  </si>
  <si>
    <t>4158368.0</t>
  </si>
  <si>
    <t>4051140.0</t>
  </si>
  <si>
    <t>4052141.0</t>
  </si>
  <si>
    <t>b3867</t>
  </si>
  <si>
    <t>coproporphyrinogen III dehydrogenase</t>
  </si>
  <si>
    <t>4173290.0</t>
  </si>
  <si>
    <t>4171569.0</t>
  </si>
  <si>
    <t>4172069.0</t>
  </si>
  <si>
    <t>4173291.0</t>
  </si>
  <si>
    <t>4173791.0</t>
  </si>
  <si>
    <t>4065342.0</t>
  </si>
  <si>
    <t>4066343.0</t>
  </si>
  <si>
    <t>b3876</t>
  </si>
  <si>
    <t>putative sulfoquinovose transporter</t>
  </si>
  <si>
    <t>b3877</t>
  </si>
  <si>
    <t>putative 2;3-dihydroxypropane-1-sulfonate export protein</t>
  </si>
  <si>
    <t>4193215.0</t>
  </si>
  <si>
    <t>4191494.0</t>
  </si>
  <si>
    <t>4191994.0</t>
  </si>
  <si>
    <t>4193216.0</t>
  </si>
  <si>
    <t>4193716.0</t>
  </si>
  <si>
    <t>4084046.0</t>
  </si>
  <si>
    <t>4085047.0</t>
  </si>
  <si>
    <t>4208572.0</t>
  </si>
  <si>
    <t>4206851.0</t>
  </si>
  <si>
    <t>4207351.0</t>
  </si>
  <si>
    <t>4208573.0</t>
  </si>
  <si>
    <t>4209073.0</t>
  </si>
  <si>
    <t>4098182.0</t>
  </si>
  <si>
    <t>4099183.0</t>
  </si>
  <si>
    <t>b3905</t>
  </si>
  <si>
    <t>DNA-binding transcriptional activator RhaS</t>
  </si>
  <si>
    <t>b3906</t>
  </si>
  <si>
    <t>DNA-binding transcriptional activator RhaR</t>
  </si>
  <si>
    <t>4212421.0</t>
  </si>
  <si>
    <t>4210700.0</t>
  </si>
  <si>
    <t>4211200.0</t>
  </si>
  <si>
    <t>4212422.0</t>
  </si>
  <si>
    <t>4212922.0</t>
  </si>
  <si>
    <t>4100810.0</t>
  </si>
  <si>
    <t>4101811.0</t>
  </si>
  <si>
    <t>b3909</t>
  </si>
  <si>
    <t>2-dehydro-3-deoxy-D-gluconate:H(+) symporter</t>
  </si>
  <si>
    <t>4235139.0</t>
  </si>
  <si>
    <t>4233418.0</t>
  </si>
  <si>
    <t>4233918.0</t>
  </si>
  <si>
    <t>4235140.0</t>
  </si>
  <si>
    <t>4235640.0</t>
  </si>
  <si>
    <t>4122307.0</t>
  </si>
  <si>
    <t>4123308.0</t>
  </si>
  <si>
    <t>b3933</t>
  </si>
  <si>
    <t>cell division protein FtsN</t>
  </si>
  <si>
    <t>4250646.0</t>
  </si>
  <si>
    <t>4248925.0</t>
  </si>
  <si>
    <t>4249425.0</t>
  </si>
  <si>
    <t>4250647.0</t>
  </si>
  <si>
    <t>4251147.0</t>
  </si>
  <si>
    <t>4136593.0</t>
  </si>
  <si>
    <t>4137594.0</t>
  </si>
  <si>
    <t>b3943</t>
  </si>
  <si>
    <t>cystine exporter</t>
  </si>
  <si>
    <t>b3944</t>
  </si>
  <si>
    <t>conserved protein YijF</t>
  </si>
  <si>
    <t>4321749.0</t>
  </si>
  <si>
    <t>4320028.0</t>
  </si>
  <si>
    <t>4320528.0</t>
  </si>
  <si>
    <t>4321750.0</t>
  </si>
  <si>
    <t>4322250.0</t>
  </si>
  <si>
    <t>4206475.0</t>
  </si>
  <si>
    <t>4207476.0</t>
  </si>
  <si>
    <t>b4006</t>
  </si>
  <si>
    <t>bifunctional AICAR transformylase/IMP cyclohydrolase</t>
  </si>
  <si>
    <t>4425918.0</t>
  </si>
  <si>
    <t>4424197.0</t>
  </si>
  <si>
    <t>4424697.0</t>
  </si>
  <si>
    <t>4425919.0</t>
  </si>
  <si>
    <t>4426419.0</t>
  </si>
  <si>
    <t>4309423.0</t>
  </si>
  <si>
    <t>4310424.0</t>
  </si>
  <si>
    <t>b4086</t>
  </si>
  <si>
    <t>D-allose ABC transporter membrane subunit</t>
  </si>
  <si>
    <t>b4087</t>
  </si>
  <si>
    <t>D-allose ABC transporter ATP binding subunit</t>
  </si>
  <si>
    <t>4448688.0</t>
  </si>
  <si>
    <t>4446967.0</t>
  </si>
  <si>
    <t>4447467.0</t>
  </si>
  <si>
    <t>4448689.0</t>
  </si>
  <si>
    <t>4449189.0</t>
  </si>
  <si>
    <t>4330972.0</t>
  </si>
  <si>
    <t>4331973.0</t>
  </si>
  <si>
    <t>4450891.0</t>
  </si>
  <si>
    <t>4449170.0</t>
  </si>
  <si>
    <t>4449670.0</t>
  </si>
  <si>
    <t>4450892.0</t>
  </si>
  <si>
    <t>4451392.0</t>
  </si>
  <si>
    <t>4331954.0</t>
  </si>
  <si>
    <t>4332955.0</t>
  </si>
  <si>
    <t>b4112</t>
  </si>
  <si>
    <t>sensory histidine kinase BasS</t>
  </si>
  <si>
    <t>4485057.0</t>
  </si>
  <si>
    <t>4483336.0</t>
  </si>
  <si>
    <t>4483836.0</t>
  </si>
  <si>
    <t>4485058.0</t>
  </si>
  <si>
    <t>4485558.0</t>
  </si>
  <si>
    <t>4364899.0</t>
  </si>
  <si>
    <t>4365900.0</t>
  </si>
  <si>
    <t>b4136</t>
  </si>
  <si>
    <t>protein disulfide oxidoreductase - DsbDreduced</t>
  </si>
  <si>
    <t>b4138</t>
  </si>
  <si>
    <t>C4-dicarboxylate transporter DcuA</t>
  </si>
  <si>
    <t>4513906.0</t>
  </si>
  <si>
    <t>4512185.0</t>
  </si>
  <si>
    <t>4512685.0</t>
  </si>
  <si>
    <t>4513907.0</t>
  </si>
  <si>
    <t>4514407.0</t>
  </si>
  <si>
    <t>4392527.0</t>
  </si>
  <si>
    <t>4393528.0</t>
  </si>
  <si>
    <t>b4166</t>
  </si>
  <si>
    <t>epoxyqueuosine reductase</t>
  </si>
  <si>
    <t>4536653.0</t>
  </si>
  <si>
    <t>4534932.0</t>
  </si>
  <si>
    <t>4535432.0</t>
  </si>
  <si>
    <t>4536654.0</t>
  </si>
  <si>
    <t>4537154.0</t>
  </si>
  <si>
    <t>4414053.0</t>
  </si>
  <si>
    <t>4415054.0</t>
  </si>
  <si>
    <t>b4186</t>
  </si>
  <si>
    <t>putative acid--amine ligase YjfC</t>
  </si>
  <si>
    <t>b4187</t>
  </si>
  <si>
    <t>putative acyl-CoA dehydrogenase AidB</t>
  </si>
  <si>
    <t>1826.0</t>
  </si>
  <si>
    <t>105.0</t>
  </si>
  <si>
    <t>605.0</t>
  </si>
  <si>
    <t>1827.0</t>
  </si>
  <si>
    <t>2327.0</t>
  </si>
  <si>
    <t>1106.0</t>
  </si>
  <si>
    <t>b0002</t>
  </si>
  <si>
    <t>fused aspartate kinase/homoserine dehydrogenase 1</t>
  </si>
  <si>
    <t>12119.0</t>
  </si>
  <si>
    <t>10398.0</t>
  </si>
  <si>
    <t>10898.0</t>
  </si>
  <si>
    <t>12120.0</t>
  </si>
  <si>
    <t>12620.0</t>
  </si>
  <si>
    <t>9177.0</t>
  </si>
  <si>
    <t>10178.0</t>
  </si>
  <si>
    <t>25876.0</t>
  </si>
  <si>
    <t>24155.0</t>
  </si>
  <si>
    <t>24655.0</t>
  </si>
  <si>
    <t>25877.0</t>
  </si>
  <si>
    <t>26377.0</t>
  </si>
  <si>
    <t>21713.0</t>
  </si>
  <si>
    <t>22714.0</t>
  </si>
  <si>
    <t>33035.0</t>
  </si>
  <si>
    <t>31314.0</t>
  </si>
  <si>
    <t>31814.0</t>
  </si>
  <si>
    <t>33036.0</t>
  </si>
  <si>
    <t>33536.0</t>
  </si>
  <si>
    <t>27651.0</t>
  </si>
  <si>
    <t>28652.0</t>
  </si>
  <si>
    <t>203160.0</t>
  </si>
  <si>
    <t>201439.0</t>
  </si>
  <si>
    <t>201939.0</t>
  </si>
  <si>
    <t>203161.0</t>
  </si>
  <si>
    <t>203661.0</t>
  </si>
  <si>
    <t>196555.0</t>
  </si>
  <si>
    <t>197556.0</t>
  </si>
  <si>
    <t>252273.0</t>
  </si>
  <si>
    <t>250552.0</t>
  </si>
  <si>
    <t>251052.0</t>
  </si>
  <si>
    <t>252274.0</t>
  </si>
  <si>
    <t>252774.0</t>
  </si>
  <si>
    <t>244447.0</t>
  </si>
  <si>
    <t>245448.0</t>
  </si>
  <si>
    <t>b0224</t>
  </si>
  <si>
    <t>L;D-transpeptidase domain-containing protein YafK</t>
  </si>
  <si>
    <t>b0223</t>
  </si>
  <si>
    <t>putative amidotransferase</t>
  </si>
  <si>
    <t>310250.0</t>
  </si>
  <si>
    <t>308529.0</t>
  </si>
  <si>
    <t>309029.0</t>
  </si>
  <si>
    <t>310251.0</t>
  </si>
  <si>
    <t>310751.0</t>
  </si>
  <si>
    <t>301203.0</t>
  </si>
  <si>
    <t>302204.0</t>
  </si>
  <si>
    <t>b0286</t>
  </si>
  <si>
    <t>aldehyde dehydrogenase; Fe-S subunit</t>
  </si>
  <si>
    <t>b0285</t>
  </si>
  <si>
    <t>aldehyde dehydrogenase; FAD-binding subunit</t>
  </si>
  <si>
    <t>510733.0</t>
  </si>
  <si>
    <t>509012.0</t>
  </si>
  <si>
    <t>509512.0</t>
  </si>
  <si>
    <t>510734.0</t>
  </si>
  <si>
    <t>511234.0</t>
  </si>
  <si>
    <t>500465.0</t>
  </si>
  <si>
    <t>501466.0</t>
  </si>
  <si>
    <t>b0477</t>
  </si>
  <si>
    <t>inosine/guanosine kinase</t>
  </si>
  <si>
    <t>558332.0</t>
  </si>
  <si>
    <t>556611.0</t>
  </si>
  <si>
    <t>557111.0</t>
  </si>
  <si>
    <t>558333.0</t>
  </si>
  <si>
    <t>558833.0</t>
  </si>
  <si>
    <t>546843.0</t>
  </si>
  <si>
    <t>547844.0</t>
  </si>
  <si>
    <t>593718.0</t>
  </si>
  <si>
    <t>591997.0</t>
  </si>
  <si>
    <t>592497.0</t>
  </si>
  <si>
    <t>593719.0</t>
  </si>
  <si>
    <t>594219.0</t>
  </si>
  <si>
    <t>581008.0</t>
  </si>
  <si>
    <t>582009.0</t>
  </si>
  <si>
    <t>b0560</t>
  </si>
  <si>
    <t>DLP12 prophage; putative DNA-packaging protein NohD</t>
  </si>
  <si>
    <t>b0561</t>
  </si>
  <si>
    <t>DLP12 prophage; putative tail fiber assembly protein TfaD</t>
  </si>
  <si>
    <t>638465.0</t>
  </si>
  <si>
    <t>636744.0</t>
  </si>
  <si>
    <t>637244.0</t>
  </si>
  <si>
    <t>638466.0</t>
  </si>
  <si>
    <t>638966.0</t>
  </si>
  <si>
    <t>624534.0</t>
  </si>
  <si>
    <t>625535.0</t>
  </si>
  <si>
    <t>b0593</t>
  </si>
  <si>
    <t>isochorismate synthase EntC</t>
  </si>
  <si>
    <t>772562.0</t>
  </si>
  <si>
    <t>770841.0</t>
  </si>
  <si>
    <t>771341.0</t>
  </si>
  <si>
    <t>772563.0</t>
  </si>
  <si>
    <t>773063.0</t>
  </si>
  <si>
    <t>757410.0</t>
  </si>
  <si>
    <t>758411.0</t>
  </si>
  <si>
    <t>801849.0</t>
  </si>
  <si>
    <t>800128.0</t>
  </si>
  <si>
    <t>800628.0</t>
  </si>
  <si>
    <t>801850.0</t>
  </si>
  <si>
    <t>802350.0</t>
  </si>
  <si>
    <t>785476.0</t>
  </si>
  <si>
    <t>786477.0</t>
  </si>
  <si>
    <t>829998.0</t>
  </si>
  <si>
    <t>828277.0</t>
  </si>
  <si>
    <t>828777.0</t>
  </si>
  <si>
    <t>829999.0</t>
  </si>
  <si>
    <t>830499.0</t>
  </si>
  <si>
    <t>812404.0</t>
  </si>
  <si>
    <t>813405.0</t>
  </si>
  <si>
    <t>b0778</t>
  </si>
  <si>
    <t>dethiobiotin synthetase</t>
  </si>
  <si>
    <t>845209.0</t>
  </si>
  <si>
    <t>843488.0</t>
  </si>
  <si>
    <t>843988.0</t>
  </si>
  <si>
    <t>845210.0</t>
  </si>
  <si>
    <t>845710.0</t>
  </si>
  <si>
    <t>826394.0</t>
  </si>
  <si>
    <t>827395.0</t>
  </si>
  <si>
    <t>917364.0</t>
  </si>
  <si>
    <t>915643.0</t>
  </si>
  <si>
    <t>916143.0</t>
  </si>
  <si>
    <t>917365.0</t>
  </si>
  <si>
    <t>917865.0</t>
  </si>
  <si>
    <t>897328.0</t>
  </si>
  <si>
    <t>898329.0</t>
  </si>
  <si>
    <t>b0857</t>
  </si>
  <si>
    <t>putrescine ABC transporter membrane subunit PotI</t>
  </si>
  <si>
    <t>1066588.0</t>
  </si>
  <si>
    <t>1064867.0</t>
  </si>
  <si>
    <t>1065367.0</t>
  </si>
  <si>
    <t>1066589.0</t>
  </si>
  <si>
    <t>1067089.0</t>
  </si>
  <si>
    <t>1045331.0</t>
  </si>
  <si>
    <t>1046332.0</t>
  </si>
  <si>
    <t>b0983</t>
  </si>
  <si>
    <t>putative exopolysaccharide export lipoprotein GfcE</t>
  </si>
  <si>
    <t>b0984</t>
  </si>
  <si>
    <t>putative lipoprotein GfcD</t>
  </si>
  <si>
    <t>1195467.0</t>
  </si>
  <si>
    <t>1193746.0</t>
  </si>
  <si>
    <t>1194246.0</t>
  </si>
  <si>
    <t>1195468.0</t>
  </si>
  <si>
    <t>1195968.0</t>
  </si>
  <si>
    <t>1172989.0</t>
  </si>
  <si>
    <t>1173990.0</t>
  </si>
  <si>
    <t>b1114</t>
  </si>
  <si>
    <t>transcription-repair coupling factor</t>
  </si>
  <si>
    <t>1224347.0</t>
  </si>
  <si>
    <t>1222626.0</t>
  </si>
  <si>
    <t>1223126.0</t>
  </si>
  <si>
    <t>1224348.0</t>
  </si>
  <si>
    <t>1224848.0</t>
  </si>
  <si>
    <t>1200648.0</t>
  </si>
  <si>
    <t>1201649.0</t>
  </si>
  <si>
    <t>b1140</t>
  </si>
  <si>
    <t>e14 prophage; putative integrase</t>
  </si>
  <si>
    <t>1261353.0</t>
  </si>
  <si>
    <t>1259632.0</t>
  </si>
  <si>
    <t>1260132.0</t>
  </si>
  <si>
    <t>1261354.0</t>
  </si>
  <si>
    <t>1261854.0</t>
  </si>
  <si>
    <t>1236433.0</t>
  </si>
  <si>
    <t>1237434.0</t>
  </si>
  <si>
    <t>b1188</t>
  </si>
  <si>
    <t>PF04293 family protein YcgB</t>
  </si>
  <si>
    <t>1264210.0</t>
  </si>
  <si>
    <t>1262489.0</t>
  </si>
  <si>
    <t>1262989.0</t>
  </si>
  <si>
    <t>1264211.0</t>
  </si>
  <si>
    <t>1264711.0</t>
  </si>
  <si>
    <t>1238069.0</t>
  </si>
  <si>
    <t>1239070.0</t>
  </si>
  <si>
    <t>b1190</t>
  </si>
  <si>
    <t>alanine racemase 2</t>
  </si>
  <si>
    <t>b1189</t>
  </si>
  <si>
    <t>D-amino acid dehydrogenase</t>
  </si>
  <si>
    <t>1362715.0</t>
  </si>
  <si>
    <t>1360994.0</t>
  </si>
  <si>
    <t>1361494.0</t>
  </si>
  <si>
    <t>1362716.0</t>
  </si>
  <si>
    <t>1363216.0</t>
  </si>
  <si>
    <t>1335353.0</t>
  </si>
  <si>
    <t>1336354.0</t>
  </si>
  <si>
    <t>b4523</t>
  </si>
  <si>
    <t>uncharacterized protein YciX</t>
  </si>
  <si>
    <t>1368851.0</t>
  </si>
  <si>
    <t>1367130.0</t>
  </si>
  <si>
    <t>1367630.0</t>
  </si>
  <si>
    <t>1368852.0</t>
  </si>
  <si>
    <t>1369352.0</t>
  </si>
  <si>
    <t>1340268.0</t>
  </si>
  <si>
    <t>1341269.0</t>
  </si>
  <si>
    <t>b1279</t>
  </si>
  <si>
    <t>lipopolysaccharide assembly protein A</t>
  </si>
  <si>
    <t>b1280</t>
  </si>
  <si>
    <t>lipopolysaccharide assembly protein B</t>
  </si>
  <si>
    <t>1434714.0</t>
  </si>
  <si>
    <t>1432993.0</t>
  </si>
  <si>
    <t>1433493.0</t>
  </si>
  <si>
    <t>1434715.0</t>
  </si>
  <si>
    <t>1435215.0</t>
  </si>
  <si>
    <t>1404910.0</t>
  </si>
  <si>
    <t>1405911.0</t>
  </si>
  <si>
    <t>b1339</t>
  </si>
  <si>
    <t>putative LysR-type DNA-binding transcriptional regulator AbgR</t>
  </si>
  <si>
    <t>1566742.0</t>
  </si>
  <si>
    <t>1565021.0</t>
  </si>
  <si>
    <t>1565521.0</t>
  </si>
  <si>
    <t>1566743.0</t>
  </si>
  <si>
    <t>1567243.0</t>
  </si>
  <si>
    <t>1535717.0</t>
  </si>
  <si>
    <t>1536718.0</t>
  </si>
  <si>
    <t>b1466</t>
  </si>
  <si>
    <t>NarW; putative private chaperone for NarZ nitrate reductase subunit</t>
  </si>
  <si>
    <t>1572308.0</t>
  </si>
  <si>
    <t>1570587.0</t>
  </si>
  <si>
    <t>1571087.0</t>
  </si>
  <si>
    <t>1572309.0</t>
  </si>
  <si>
    <t>1572809.0</t>
  </si>
  <si>
    <t>1540062.0</t>
  </si>
  <si>
    <t>1541063.0</t>
  </si>
  <si>
    <t>b1468</t>
  </si>
  <si>
    <t>nitrate reductase Z subunit alpha</t>
  </si>
  <si>
    <t>1581219.0</t>
  </si>
  <si>
    <t>1579498.0</t>
  </si>
  <si>
    <t>1579998.0</t>
  </si>
  <si>
    <t>1581220.0</t>
  </si>
  <si>
    <t>1581720.0</t>
  </si>
  <si>
    <t>1547752.0</t>
  </si>
  <si>
    <t>1548753.0</t>
  </si>
  <si>
    <t>b1474</t>
  </si>
  <si>
    <t>formate dehydrogenase N subunit alpha</t>
  </si>
  <si>
    <t>1614284.0</t>
  </si>
  <si>
    <t>1612563.0</t>
  </si>
  <si>
    <t>1613063.0</t>
  </si>
  <si>
    <t>1614285.0</t>
  </si>
  <si>
    <t>1614785.0</t>
  </si>
  <si>
    <t>1579596.0</t>
  </si>
  <si>
    <t>1580597.0</t>
  </si>
  <si>
    <t>b4747</t>
  </si>
  <si>
    <t>protein YneP</t>
  </si>
  <si>
    <t>1622753.0</t>
  </si>
  <si>
    <t>1621032.0</t>
  </si>
  <si>
    <t>1621532.0</t>
  </si>
  <si>
    <t>1622754.0</t>
  </si>
  <si>
    <t>1623254.0</t>
  </si>
  <si>
    <t>1586844.0</t>
  </si>
  <si>
    <t>1587845.0</t>
  </si>
  <si>
    <t>b1503</t>
  </si>
  <si>
    <t>putative fimbrial protein YdeR</t>
  </si>
  <si>
    <t>1651791.0</t>
  </si>
  <si>
    <t>1650070.0</t>
  </si>
  <si>
    <t>1650570.0</t>
  </si>
  <si>
    <t>1651792.0</t>
  </si>
  <si>
    <t>1652292.0</t>
  </si>
  <si>
    <t>1614661.0</t>
  </si>
  <si>
    <t>1615662.0</t>
  </si>
  <si>
    <t>b1525</t>
  </si>
  <si>
    <t>NAD(+)-dependent succinate semialdehyde dehydrogenase</t>
  </si>
  <si>
    <t>1689110.0</t>
  </si>
  <si>
    <t>1687389.0</t>
  </si>
  <si>
    <t>1687889.0</t>
  </si>
  <si>
    <t>1689111.0</t>
  </si>
  <si>
    <t>1689611.0</t>
  </si>
  <si>
    <t>1650759.0</t>
  </si>
  <si>
    <t>1651760.0</t>
  </si>
  <si>
    <t>b1579</t>
  </si>
  <si>
    <t>Qin prophage; putative defective integrase</t>
  </si>
  <si>
    <t>1719310.0</t>
  </si>
  <si>
    <t>1717589.0</t>
  </si>
  <si>
    <t>1718089.0</t>
  </si>
  <si>
    <t>1719311.0</t>
  </si>
  <si>
    <t>1719811.0</t>
  </si>
  <si>
    <t>1679738.0</t>
  </si>
  <si>
    <t>1680739.0</t>
  </si>
  <si>
    <t>1727599.0</t>
  </si>
  <si>
    <t>1725878.0</t>
  </si>
  <si>
    <t>1726378.0</t>
  </si>
  <si>
    <t>1727600.0</t>
  </si>
  <si>
    <t>1728100.0</t>
  </si>
  <si>
    <t>1686806.0</t>
  </si>
  <si>
    <t>1687807.0</t>
  </si>
  <si>
    <t>b1612</t>
  </si>
  <si>
    <t>fumarase A</t>
  </si>
  <si>
    <t>1839685.0</t>
  </si>
  <si>
    <t>1837964.0</t>
  </si>
  <si>
    <t>1838464.0</t>
  </si>
  <si>
    <t>1839686.0</t>
  </si>
  <si>
    <t>1840186.0</t>
  </si>
  <si>
    <t>1797671.0</t>
  </si>
  <si>
    <t>1798672.0</t>
  </si>
  <si>
    <t>b1714</t>
  </si>
  <si>
    <t>phenylalanine--tRNA ligase subunit alpha</t>
  </si>
  <si>
    <t>1860031.0</t>
  </si>
  <si>
    <t>1858310.0</t>
  </si>
  <si>
    <t>1858810.0</t>
  </si>
  <si>
    <t>1860032.0</t>
  </si>
  <si>
    <t>1860532.0</t>
  </si>
  <si>
    <t>1816796.0</t>
  </si>
  <si>
    <t>1817797.0</t>
  </si>
  <si>
    <t>b1733</t>
  </si>
  <si>
    <t>chitin disaccharide deacetylase</t>
  </si>
  <si>
    <t>b1734</t>
  </si>
  <si>
    <t>monoacetylchitobiose-6-phosphate hydrolase</t>
  </si>
  <si>
    <t>1900285.0</t>
  </si>
  <si>
    <t>1898564.0</t>
  </si>
  <si>
    <t>1899064.0</t>
  </si>
  <si>
    <t>1900286.0</t>
  </si>
  <si>
    <t>1900786.0</t>
  </si>
  <si>
    <t>1855829.0</t>
  </si>
  <si>
    <t>1856830.0</t>
  </si>
  <si>
    <t>b1771</t>
  </si>
  <si>
    <t>NADH-dependent methylglyoxal reductase</t>
  </si>
  <si>
    <t>b1772</t>
  </si>
  <si>
    <t>putative sugar kinase YdjH</t>
  </si>
  <si>
    <t>1908713.0</t>
  </si>
  <si>
    <t>1906992.0</t>
  </si>
  <si>
    <t>1907492.0</t>
  </si>
  <si>
    <t>1908714.0</t>
  </si>
  <si>
    <t>1909214.0</t>
  </si>
  <si>
    <t>1863036.0</t>
  </si>
  <si>
    <t>1864037.0</t>
  </si>
  <si>
    <t>b1780</t>
  </si>
  <si>
    <t>putative aldose 1-epimerase YeaD</t>
  </si>
  <si>
    <t>b1779</t>
  </si>
  <si>
    <t>glyceraldehyde-3-phosphate dehydrogenase A</t>
  </si>
  <si>
    <t>1925632.0</t>
  </si>
  <si>
    <t>1923911.0</t>
  </si>
  <si>
    <t>1924411.0</t>
  </si>
  <si>
    <t>1925633.0</t>
  </si>
  <si>
    <t>1926133.0</t>
  </si>
  <si>
    <t>1878734.0</t>
  </si>
  <si>
    <t>1879735.0</t>
  </si>
  <si>
    <t>b1797</t>
  </si>
  <si>
    <t>DUF1971 domain-containing protein YeaR</t>
  </si>
  <si>
    <t>1943956.0</t>
  </si>
  <si>
    <t>1942235.0</t>
  </si>
  <si>
    <t>1942735.0</t>
  </si>
  <si>
    <t>1943957.0</t>
  </si>
  <si>
    <t>1944457.0</t>
  </si>
  <si>
    <t>1895837.0</t>
  </si>
  <si>
    <t>1896838.0</t>
  </si>
  <si>
    <t>b1812</t>
  </si>
  <si>
    <t>aminodeoxychorismate synthase subunit 1</t>
  </si>
  <si>
    <t>1965637.0</t>
  </si>
  <si>
    <t>1963916.0</t>
  </si>
  <si>
    <t>1964416.0</t>
  </si>
  <si>
    <t>1965638.0</t>
  </si>
  <si>
    <t>1966138.0</t>
  </si>
  <si>
    <t>1916297.0</t>
  </si>
  <si>
    <t>1917298.0</t>
  </si>
  <si>
    <t>b1833</t>
  </si>
  <si>
    <t>intermembrane transport protein YebS</t>
  </si>
  <si>
    <t>2030805.0</t>
  </si>
  <si>
    <t>2029084.0</t>
  </si>
  <si>
    <t>2029584.0</t>
  </si>
  <si>
    <t>2030806.0</t>
  </si>
  <si>
    <t>2031306.0</t>
  </si>
  <si>
    <t>1980244.0</t>
  </si>
  <si>
    <t>1981245.0</t>
  </si>
  <si>
    <t>2060459.0</t>
  </si>
  <si>
    <t>2058738.0</t>
  </si>
  <si>
    <t>2059238.0</t>
  </si>
  <si>
    <t>2060460.0</t>
  </si>
  <si>
    <t>2060960.0</t>
  </si>
  <si>
    <t>2008677.0</t>
  </si>
  <si>
    <t>2009678.0</t>
  </si>
  <si>
    <t>b1930</t>
  </si>
  <si>
    <t>putative sulfurtransferase YedF</t>
  </si>
  <si>
    <t>b1929</t>
  </si>
  <si>
    <t>putative selenium transporter YedE</t>
  </si>
  <si>
    <t>2090453.0</t>
  </si>
  <si>
    <t>2088732.0</t>
  </si>
  <si>
    <t>2089232.0</t>
  </si>
  <si>
    <t>2090454.0</t>
  </si>
  <si>
    <t>2090954.0</t>
  </si>
  <si>
    <t>2037450.0</t>
  </si>
  <si>
    <t>2038451.0</t>
  </si>
  <si>
    <t>b1969</t>
  </si>
  <si>
    <t>DNA-binding transcriptional dual regulator HprR</t>
  </si>
  <si>
    <t>b1968</t>
  </si>
  <si>
    <t>sensory histidine kinase HprS</t>
  </si>
  <si>
    <t>2117571.0</t>
  </si>
  <si>
    <t>2115850.0</t>
  </si>
  <si>
    <t>2116350.0</t>
  </si>
  <si>
    <t>2117572.0</t>
  </si>
  <si>
    <t>2118072.0</t>
  </si>
  <si>
    <t>2063347.0</t>
  </si>
  <si>
    <t>2064348.0</t>
  </si>
  <si>
    <t>b1991</t>
  </si>
  <si>
    <t>nicotinate-nucleotide--dimethylbenzimidazole phosphoribosyltransferase</t>
  </si>
  <si>
    <t>2165489.0</t>
  </si>
  <si>
    <t>2163768.0</t>
  </si>
  <si>
    <t>2164268.0</t>
  </si>
  <si>
    <t>2165490.0</t>
  </si>
  <si>
    <t>2165990.0</t>
  </si>
  <si>
    <t>2110044.0</t>
  </si>
  <si>
    <t>2111045.0</t>
  </si>
  <si>
    <t>2221452.0</t>
  </si>
  <si>
    <t>2219731.0</t>
  </si>
  <si>
    <t>2220231.0</t>
  </si>
  <si>
    <t>2221453.0</t>
  </si>
  <si>
    <t>2221953.0</t>
  </si>
  <si>
    <t>2164786.0</t>
  </si>
  <si>
    <t>2165787.0</t>
  </si>
  <si>
    <t>b2079</t>
  </si>
  <si>
    <t>DNA-binding transcriptional activator BaeR</t>
  </si>
  <si>
    <t>b2081</t>
  </si>
  <si>
    <t>putative peptidase YegQ</t>
  </si>
  <si>
    <t>2226382.0</t>
  </si>
  <si>
    <t>2224661.0</t>
  </si>
  <si>
    <t>2225161.0</t>
  </si>
  <si>
    <t>2226383.0</t>
  </si>
  <si>
    <t>2226883.0</t>
  </si>
  <si>
    <t>2168495.0</t>
  </si>
  <si>
    <t>2169496.0</t>
  </si>
  <si>
    <t>b2086</t>
  </si>
  <si>
    <t>lipid kinase</t>
  </si>
  <si>
    <t>2280667.0</t>
  </si>
  <si>
    <t>2278946.0</t>
  </si>
  <si>
    <t>2279446.0</t>
  </si>
  <si>
    <t>2280668.0</t>
  </si>
  <si>
    <t>2281168.0</t>
  </si>
  <si>
    <t>2221559.0</t>
  </si>
  <si>
    <t>2222560.0</t>
  </si>
  <si>
    <t>b2132</t>
  </si>
  <si>
    <t>beta-D-glucoside glucohydrolase; periplasmic</t>
  </si>
  <si>
    <t>2337515.0</t>
  </si>
  <si>
    <t>2335794.0</t>
  </si>
  <si>
    <t>2336294.0</t>
  </si>
  <si>
    <t>2337516.0</t>
  </si>
  <si>
    <t>2338016.0</t>
  </si>
  <si>
    <t>2277186.0</t>
  </si>
  <si>
    <t>2278187.0</t>
  </si>
  <si>
    <t>b2181</t>
  </si>
  <si>
    <t>protein YejG</t>
  </si>
  <si>
    <t>b2180</t>
  </si>
  <si>
    <t>putative oligopeptide ABC transporter ATP binding subunit</t>
  </si>
  <si>
    <t>2405009.0</t>
  </si>
  <si>
    <t>2403288.0</t>
  </si>
  <si>
    <t>2403788.0</t>
  </si>
  <si>
    <t>2405010.0</t>
  </si>
  <si>
    <t>2405510.0</t>
  </si>
  <si>
    <t>2343459.0</t>
  </si>
  <si>
    <t>2344460.0</t>
  </si>
  <si>
    <t>2409004.0</t>
  </si>
  <si>
    <t>2407283.0</t>
  </si>
  <si>
    <t>2407783.0</t>
  </si>
  <si>
    <t>2409005.0</t>
  </si>
  <si>
    <t>2409505.0</t>
  </si>
  <si>
    <t>2346233.0</t>
  </si>
  <si>
    <t>2347234.0</t>
  </si>
  <si>
    <t>2451105.0</t>
  </si>
  <si>
    <t>2449384.0</t>
  </si>
  <si>
    <t>2449884.0</t>
  </si>
  <si>
    <t>2451106.0</t>
  </si>
  <si>
    <t>2451606.0</t>
  </si>
  <si>
    <t>2387113.0</t>
  </si>
  <si>
    <t>2388114.0</t>
  </si>
  <si>
    <t>b2272</t>
  </si>
  <si>
    <t>DUF1877 domain-containing protein YfbM</t>
  </si>
  <si>
    <t>2475500.0</t>
  </si>
  <si>
    <t>2473779.0</t>
  </si>
  <si>
    <t>2474279.0</t>
  </si>
  <si>
    <t>2475501.0</t>
  </si>
  <si>
    <t>2476001.0</t>
  </si>
  <si>
    <t>2410287.0</t>
  </si>
  <si>
    <t>2411288.0</t>
  </si>
  <si>
    <t>b2292</t>
  </si>
  <si>
    <t>putative transporter YfbS</t>
  </si>
  <si>
    <t>2518341.0</t>
  </si>
  <si>
    <t>2516620.0</t>
  </si>
  <si>
    <t>2517120.0</t>
  </si>
  <si>
    <t>2518342.0</t>
  </si>
  <si>
    <t>2518842.0</t>
  </si>
  <si>
    <t>2451907.0</t>
  </si>
  <si>
    <t>2452908.0</t>
  </si>
  <si>
    <t>b2336</t>
  </si>
  <si>
    <t>putative fimbrial chaperone YfcS</t>
  </si>
  <si>
    <t>2523033.0</t>
  </si>
  <si>
    <t>2521312.0</t>
  </si>
  <si>
    <t>2521812.0</t>
  </si>
  <si>
    <t>2523034.0</t>
  </si>
  <si>
    <t>2523534.0</t>
  </si>
  <si>
    <t>2455378.0</t>
  </si>
  <si>
    <t>2456379.0</t>
  </si>
  <si>
    <t>b2339</t>
  </si>
  <si>
    <t>putative fimbrial protein YfcV</t>
  </si>
  <si>
    <t>b2340</t>
  </si>
  <si>
    <t>phosphohistidine phosphatase</t>
  </si>
  <si>
    <t>2554673.0</t>
  </si>
  <si>
    <t>2552952.0</t>
  </si>
  <si>
    <t>2553452.0</t>
  </si>
  <si>
    <t>2554674.0</t>
  </si>
  <si>
    <t>2555174.0</t>
  </si>
  <si>
    <t>2485797.0</t>
  </si>
  <si>
    <t>2486798.0</t>
  </si>
  <si>
    <t>2653761.0</t>
  </si>
  <si>
    <t>2652040.0</t>
  </si>
  <si>
    <t>2652540.0</t>
  </si>
  <si>
    <t>2653762.0</t>
  </si>
  <si>
    <t>2654262.0</t>
  </si>
  <si>
    <t>2583664.0</t>
  </si>
  <si>
    <t>2584665.0</t>
  </si>
  <si>
    <t>2690029.0</t>
  </si>
  <si>
    <t>2688308.0</t>
  </si>
  <si>
    <t>2688808.0</t>
  </si>
  <si>
    <t>2690030.0</t>
  </si>
  <si>
    <t>2690530.0</t>
  </si>
  <si>
    <t>2618711.0</t>
  </si>
  <si>
    <t>2619712.0</t>
  </si>
  <si>
    <t>b2496</t>
  </si>
  <si>
    <t>inibitor of reinitiation of DNA replication</t>
  </si>
  <si>
    <t>2768296.0</t>
  </si>
  <si>
    <t>2766575.0</t>
  </si>
  <si>
    <t>2767075.0</t>
  </si>
  <si>
    <t>2768297.0</t>
  </si>
  <si>
    <t>2768797.0</t>
  </si>
  <si>
    <t>2693315.0</t>
  </si>
  <si>
    <t>2694316.0</t>
  </si>
  <si>
    <t>3004685.0</t>
  </si>
  <si>
    <t>3002964.0</t>
  </si>
  <si>
    <t>3003464.0</t>
  </si>
  <si>
    <t>3004686.0</t>
  </si>
  <si>
    <t>3005186.0</t>
  </si>
  <si>
    <t>2928483.0</t>
  </si>
  <si>
    <t>2929484.0</t>
  </si>
  <si>
    <t>b2796</t>
  </si>
  <si>
    <t>serine:H(+) symporter SdaC</t>
  </si>
  <si>
    <t>3111832.0</t>
  </si>
  <si>
    <t>3110111.0</t>
  </si>
  <si>
    <t>3110611.0</t>
  </si>
  <si>
    <t>3111833.0</t>
  </si>
  <si>
    <t>3112333.0</t>
  </si>
  <si>
    <t>3034409.0</t>
  </si>
  <si>
    <t>3035410.0</t>
  </si>
  <si>
    <t>b2891</t>
  </si>
  <si>
    <t>peptide chain release factor RF2</t>
  </si>
  <si>
    <t>b2890</t>
  </si>
  <si>
    <t>lysine--tRNA ligase; constitutive</t>
  </si>
  <si>
    <t>3240786.0</t>
  </si>
  <si>
    <t>3239065.0</t>
  </si>
  <si>
    <t>3239565.0</t>
  </si>
  <si>
    <t>3240787.0</t>
  </si>
  <si>
    <t>3241287.0</t>
  </si>
  <si>
    <t>3162142.0</t>
  </si>
  <si>
    <t>3163143.0</t>
  </si>
  <si>
    <t>b3018</t>
  </si>
  <si>
    <t>1-acylglycerol-3-phosphate O-acyltransferase</t>
  </si>
  <si>
    <t>b3017</t>
  </si>
  <si>
    <t>cell division protein required during stress conditions</t>
  </si>
  <si>
    <t>3270464.0</t>
  </si>
  <si>
    <t>3268743.0</t>
  </si>
  <si>
    <t>3269243.0</t>
  </si>
  <si>
    <t>3270465.0</t>
  </si>
  <si>
    <t>3270965.0</t>
  </si>
  <si>
    <t>3190599.0</t>
  </si>
  <si>
    <t>3191600.0</t>
  </si>
  <si>
    <t>b3047</t>
  </si>
  <si>
    <t>putative fimbrial chaperone YqiH</t>
  </si>
  <si>
    <t>b3048</t>
  </si>
  <si>
    <t>putative fimbrial protein YqiI</t>
  </si>
  <si>
    <t>3342249.0</t>
  </si>
  <si>
    <t>3340528.0</t>
  </si>
  <si>
    <t>3341028.0</t>
  </si>
  <si>
    <t>3342250.0</t>
  </si>
  <si>
    <t>3342750.0</t>
  </si>
  <si>
    <t>3261163.0</t>
  </si>
  <si>
    <t>3262164.0</t>
  </si>
  <si>
    <t>3349830.0</t>
  </si>
  <si>
    <t>3348109.0</t>
  </si>
  <si>
    <t>3348609.0</t>
  </si>
  <si>
    <t>3349831.0</t>
  </si>
  <si>
    <t>3350331.0</t>
  </si>
  <si>
    <t>3267523.0</t>
  </si>
  <si>
    <t>3268524.0</t>
  </si>
  <si>
    <t>b3119</t>
  </si>
  <si>
    <t>DNA-binding transcriptional activator TdcR</t>
  </si>
  <si>
    <t>3385493.0</t>
  </si>
  <si>
    <t>3383772.0</t>
  </si>
  <si>
    <t>3384272.0</t>
  </si>
  <si>
    <t>3385494.0</t>
  </si>
  <si>
    <t>3385994.0</t>
  </si>
  <si>
    <t>3301965.0</t>
  </si>
  <si>
    <t>3302966.0</t>
  </si>
  <si>
    <t>b3159</t>
  </si>
  <si>
    <t>putative peptidase YhbV</t>
  </si>
  <si>
    <t>b3158</t>
  </si>
  <si>
    <t>putative peptidase YhbU</t>
  </si>
  <si>
    <t>3437620.0</t>
  </si>
  <si>
    <t>3435899.0</t>
  </si>
  <si>
    <t>3436399.0</t>
  </si>
  <si>
    <t>3437621.0</t>
  </si>
  <si>
    <t>3438121.0</t>
  </si>
  <si>
    <t>3352871.0</t>
  </si>
  <si>
    <t>3353872.0</t>
  </si>
  <si>
    <t>b3211</t>
  </si>
  <si>
    <t>radical SAM family oxidoreductase YhcC</t>
  </si>
  <si>
    <t>3550177.0</t>
  </si>
  <si>
    <t>3548456.0</t>
  </si>
  <si>
    <t>3548956.0</t>
  </si>
  <si>
    <t>3550178.0</t>
  </si>
  <si>
    <t>3550678.0</t>
  </si>
  <si>
    <t>3464207.0</t>
  </si>
  <si>
    <t>3465208.0</t>
  </si>
  <si>
    <t>b3333</t>
  </si>
  <si>
    <t>Type II secretion system protein GspL</t>
  </si>
  <si>
    <t>3574832.0</t>
  </si>
  <si>
    <t>3573111.0</t>
  </si>
  <si>
    <t>3573611.0</t>
  </si>
  <si>
    <t>3574833.0</t>
  </si>
  <si>
    <t>3575333.0</t>
  </si>
  <si>
    <t>3487641.0</t>
  </si>
  <si>
    <t>3488642.0</t>
  </si>
  <si>
    <t>b3358</t>
  </si>
  <si>
    <t>putative transporter YhfK</t>
  </si>
  <si>
    <t>3582969.0</t>
  </si>
  <si>
    <t>3581248.0</t>
  </si>
  <si>
    <t>3581748.0</t>
  </si>
  <si>
    <t>3582970.0</t>
  </si>
  <si>
    <t>3583470.0</t>
  </si>
  <si>
    <t>3494557.0</t>
  </si>
  <si>
    <t>3495558.0</t>
  </si>
  <si>
    <t>3847470.0</t>
  </si>
  <si>
    <t>3845749.0</t>
  </si>
  <si>
    <t>3846249.0</t>
  </si>
  <si>
    <t>3847471.0</t>
  </si>
  <si>
    <t>3847971.0</t>
  </si>
  <si>
    <t>3757837.0</t>
  </si>
  <si>
    <t>3758838.0</t>
  </si>
  <si>
    <t>3911694.0</t>
  </si>
  <si>
    <t>3909973.0</t>
  </si>
  <si>
    <t>3910473.0</t>
  </si>
  <si>
    <t>3911695.0</t>
  </si>
  <si>
    <t>3912195.0</t>
  </si>
  <si>
    <t>3820840.0</t>
  </si>
  <si>
    <t>3821841.0</t>
  </si>
  <si>
    <t>b3647</t>
  </si>
  <si>
    <t>DNA ligase B</t>
  </si>
  <si>
    <t>b3648</t>
  </si>
  <si>
    <t>guanylate kinase</t>
  </si>
  <si>
    <t>3914496.0</t>
  </si>
  <si>
    <t>3912775.0</t>
  </si>
  <si>
    <t>3913275.0</t>
  </si>
  <si>
    <t>3914497.0</t>
  </si>
  <si>
    <t>3914997.0</t>
  </si>
  <si>
    <t>3822421.0</t>
  </si>
  <si>
    <t>3823422.0</t>
  </si>
  <si>
    <t>b3650</t>
  </si>
  <si>
    <t>bifunctional (p)ppGpp synthase/hydrolase SpoT</t>
  </si>
  <si>
    <t>3925723.0</t>
  </si>
  <si>
    <t>3924002.0</t>
  </si>
  <si>
    <t>3924502.0</t>
  </si>
  <si>
    <t>3925724.0</t>
  </si>
  <si>
    <t>3926224.0</t>
  </si>
  <si>
    <t>3832427.0</t>
  </si>
  <si>
    <t>3833428.0</t>
  </si>
  <si>
    <t>b3656</t>
  </si>
  <si>
    <t>alpha-D-xyloside xylohydrolase</t>
  </si>
  <si>
    <t>3943097.0</t>
  </si>
  <si>
    <t>3941376.0</t>
  </si>
  <si>
    <t>3941876.0</t>
  </si>
  <si>
    <t>3943098.0</t>
  </si>
  <si>
    <t>3943598.0</t>
  </si>
  <si>
    <t>3848580.0</t>
  </si>
  <si>
    <t>3849581.0</t>
  </si>
  <si>
    <t>b3668</t>
  </si>
  <si>
    <t>sensory histidine kinase UhpB</t>
  </si>
  <si>
    <t>3975947.0</t>
  </si>
  <si>
    <t>3974226.0</t>
  </si>
  <si>
    <t>3974726.0</t>
  </si>
  <si>
    <t>3975948.0</t>
  </si>
  <si>
    <t>3976448.0</t>
  </si>
  <si>
    <t>3880209.0</t>
  </si>
  <si>
    <t>3881210.0</t>
  </si>
  <si>
    <t>3986732.0</t>
  </si>
  <si>
    <t>3985011.0</t>
  </si>
  <si>
    <t>3985511.0</t>
  </si>
  <si>
    <t>3986733.0</t>
  </si>
  <si>
    <t>3987233.0</t>
  </si>
  <si>
    <t>3889773.0</t>
  </si>
  <si>
    <t>3890774.0</t>
  </si>
  <si>
    <t>b3709</t>
  </si>
  <si>
    <t>tryptophan:H(+) symporter TnaB</t>
  </si>
  <si>
    <t>3991506.0</t>
  </si>
  <si>
    <t>3989785.0</t>
  </si>
  <si>
    <t>3990285.0</t>
  </si>
  <si>
    <t>3991507.0</t>
  </si>
  <si>
    <t>3992007.0</t>
  </si>
  <si>
    <t>3893326.0</t>
  </si>
  <si>
    <t>3894327.0</t>
  </si>
  <si>
    <t>b3711</t>
  </si>
  <si>
    <t>putative LysR-type transcriptional regulator YidZ</t>
  </si>
  <si>
    <t>4054445.0</t>
  </si>
  <si>
    <t>4052724.0</t>
  </si>
  <si>
    <t>4053224.0</t>
  </si>
  <si>
    <t>4054446.0</t>
  </si>
  <si>
    <t>4054946.0</t>
  </si>
  <si>
    <t>3955044.0</t>
  </si>
  <si>
    <t>3956045.0</t>
  </si>
  <si>
    <t>4165862.0</t>
  </si>
  <si>
    <t>4164141.0</t>
  </si>
  <si>
    <t>4164641.0</t>
  </si>
  <si>
    <t>4165863.0</t>
  </si>
  <si>
    <t>4166363.0</t>
  </si>
  <si>
    <t>4062798.0</t>
  </si>
  <si>
    <t>4063799.0</t>
  </si>
  <si>
    <t>b3875</t>
  </si>
  <si>
    <t>putative outer membrane porin L</t>
  </si>
  <si>
    <t>b3874</t>
  </si>
  <si>
    <t>putative transporter YihN</t>
  </si>
  <si>
    <t>4222676.0</t>
  </si>
  <si>
    <t>4220955.0</t>
  </si>
  <si>
    <t>4221455.0</t>
  </si>
  <si>
    <t>4222677.0</t>
  </si>
  <si>
    <t>4223177.0</t>
  </si>
  <si>
    <t>4115949.0</t>
  </si>
  <si>
    <t>4116950.0</t>
  </si>
  <si>
    <t>b3926</t>
  </si>
  <si>
    <t>glycerol kinase</t>
  </si>
  <si>
    <t>4233779.0</t>
  </si>
  <si>
    <t>4232058.0</t>
  </si>
  <si>
    <t>4232558.0</t>
  </si>
  <si>
    <t>4233780.0</t>
  </si>
  <si>
    <t>4234280.0</t>
  </si>
  <si>
    <t>4126832.0</t>
  </si>
  <si>
    <t>b3935</t>
  </si>
  <si>
    <t>primosome factor N'</t>
  </si>
  <si>
    <t>4347180.0</t>
  </si>
  <si>
    <t>4345459.0</t>
  </si>
  <si>
    <t>4345959.0</t>
  </si>
  <si>
    <t>4347181.0</t>
  </si>
  <si>
    <t>4347681.0</t>
  </si>
  <si>
    <t>4238011.0</t>
  </si>
  <si>
    <t>4239012.0</t>
  </si>
  <si>
    <t>b4029</t>
  </si>
  <si>
    <t>YjbH family protein</t>
  </si>
  <si>
    <t>4356342.0</t>
  </si>
  <si>
    <t>4354621.0</t>
  </si>
  <si>
    <t>4355121.0</t>
  </si>
  <si>
    <t>4356343.0</t>
  </si>
  <si>
    <t>4356843.0</t>
  </si>
  <si>
    <t>4245952.0</t>
  </si>
  <si>
    <t>4246953.0</t>
  </si>
  <si>
    <t>b4034</t>
  </si>
  <si>
    <t>maltose ABC transporter periplasmic binding protein</t>
  </si>
  <si>
    <t>b4035</t>
  </si>
  <si>
    <t>maltose ABC transporter ATP binding subunit</t>
  </si>
  <si>
    <t>4409376.0</t>
  </si>
  <si>
    <t>4407655.0</t>
  </si>
  <si>
    <t>4408155.0</t>
  </si>
  <si>
    <t>4409377.0</t>
  </si>
  <si>
    <t>4409877.0</t>
  </si>
  <si>
    <t>4297765.0</t>
  </si>
  <si>
    <t>4298766.0</t>
  </si>
  <si>
    <t>4412575.0</t>
  </si>
  <si>
    <t>4410854.0</t>
  </si>
  <si>
    <t>4411354.0</t>
  </si>
  <si>
    <t>4412576.0</t>
  </si>
  <si>
    <t>4413076.0</t>
  </si>
  <si>
    <t>4299743.0</t>
  </si>
  <si>
    <t>4300744.0</t>
  </si>
  <si>
    <t>b4080</t>
  </si>
  <si>
    <t>putative multidrug efflux pump outer membrane channel</t>
  </si>
  <si>
    <t>4422491.0</t>
  </si>
  <si>
    <t>4420770.0</t>
  </si>
  <si>
    <t>4421270.0</t>
  </si>
  <si>
    <t>4422492.0</t>
  </si>
  <si>
    <t>4422992.0</t>
  </si>
  <si>
    <t>4308438.0</t>
  </si>
  <si>
    <t>4309439.0</t>
  </si>
  <si>
    <t>b4085</t>
  </si>
  <si>
    <t>D-allulose-6-phosphate 3-epimerase</t>
  </si>
  <si>
    <t>4463514.0</t>
  </si>
  <si>
    <t>4461793.0</t>
  </si>
  <si>
    <t>4462293.0</t>
  </si>
  <si>
    <t>4463515.0</t>
  </si>
  <si>
    <t>4464015.0</t>
  </si>
  <si>
    <t>4343356.0</t>
  </si>
  <si>
    <t>4344357.0</t>
  </si>
  <si>
    <t>b4120</t>
  </si>
  <si>
    <t>melibiose:H(+)/Na(+)/Li(+) symporter</t>
  </si>
  <si>
    <t>4598199.0</t>
  </si>
  <si>
    <t>4596478.0</t>
  </si>
  <si>
    <t>4596978.0</t>
  </si>
  <si>
    <t>4598200.0</t>
  </si>
  <si>
    <t>4598700.0</t>
  </si>
  <si>
    <t>4476820.0</t>
  </si>
  <si>
    <t>4477821.0</t>
  </si>
  <si>
    <t>4627488.0</t>
  </si>
  <si>
    <t>4625767.0</t>
  </si>
  <si>
    <t>4626267.0</t>
  </si>
  <si>
    <t>4627489.0</t>
  </si>
  <si>
    <t>4627989.0</t>
  </si>
  <si>
    <t>4504888.0</t>
  </si>
  <si>
    <t>4505889.0</t>
  </si>
  <si>
    <t>b4279</t>
  </si>
  <si>
    <t>putative sialic acid transporter</t>
  </si>
  <si>
    <t>b4280</t>
  </si>
  <si>
    <t>KpLE2 phage-like element; putative oxidoreductase YjhC</t>
  </si>
  <si>
    <t>34968.0</t>
  </si>
  <si>
    <t>33247.0</t>
  </si>
  <si>
    <t>33747.0</t>
  </si>
  <si>
    <t>34969.0</t>
  </si>
  <si>
    <t>35469.0</t>
  </si>
  <si>
    <t>34248.0</t>
  </si>
  <si>
    <t>82943.0</t>
  </si>
  <si>
    <t>81222.0</t>
  </si>
  <si>
    <t>81722.0</t>
  </si>
  <si>
    <t>82944.0</t>
  </si>
  <si>
    <t>83444.0</t>
  </si>
  <si>
    <t>80001.0</t>
  </si>
  <si>
    <t>81002.0</t>
  </si>
  <si>
    <t>b0073</t>
  </si>
  <si>
    <t>3-isopropylmalate dehydrogenase</t>
  </si>
  <si>
    <t>b0072</t>
  </si>
  <si>
    <t>3-isopropylmalate dehydratase subunit LeuC</t>
  </si>
  <si>
    <t>192823.0</t>
  </si>
  <si>
    <t>191102.0</t>
  </si>
  <si>
    <t>191602.0</t>
  </si>
  <si>
    <t>192824.0</t>
  </si>
  <si>
    <t>193324.0</t>
  </si>
  <si>
    <t>188660.0</t>
  </si>
  <si>
    <t>189661.0</t>
  </si>
  <si>
    <t>197630.0</t>
  </si>
  <si>
    <t>195909.0</t>
  </si>
  <si>
    <t>196409.0</t>
  </si>
  <si>
    <t>197631.0</t>
  </si>
  <si>
    <t>198131.0</t>
  </si>
  <si>
    <t>192246.0</t>
  </si>
  <si>
    <t>193247.0</t>
  </si>
  <si>
    <t>b0171</t>
  </si>
  <si>
    <t>UMP kinase</t>
  </si>
  <si>
    <t>b0172</t>
  </si>
  <si>
    <t>ribosome-recycling factor</t>
  </si>
  <si>
    <t>199550.0</t>
  </si>
  <si>
    <t>197829.0</t>
  </si>
  <si>
    <t>198329.0</t>
  </si>
  <si>
    <t>199551.0</t>
  </si>
  <si>
    <t>200051.0</t>
  </si>
  <si>
    <t>192945.0</t>
  </si>
  <si>
    <t>193946.0</t>
  </si>
  <si>
    <t>217121.0</t>
  </si>
  <si>
    <t>215400.0</t>
  </si>
  <si>
    <t>215900.0</t>
  </si>
  <si>
    <t>217122.0</t>
  </si>
  <si>
    <t>217622.0</t>
  </si>
  <si>
    <t>209295.0</t>
  </si>
  <si>
    <t>210296.0</t>
  </si>
  <si>
    <t>341167.0</t>
  </si>
  <si>
    <t>339446.0</t>
  </si>
  <si>
    <t>339946.0</t>
  </si>
  <si>
    <t>341168.0</t>
  </si>
  <si>
    <t>341668.0</t>
  </si>
  <si>
    <t>329678.0</t>
  </si>
  <si>
    <t>330679.0</t>
  </si>
  <si>
    <t>b0314</t>
  </si>
  <si>
    <t>choline:H(+) symporter</t>
  </si>
  <si>
    <t>522953.0</t>
  </si>
  <si>
    <t>521232.0</t>
  </si>
  <si>
    <t>521732.0</t>
  </si>
  <si>
    <t>522954.0</t>
  </si>
  <si>
    <t>523454.0</t>
  </si>
  <si>
    <t>510243.0</t>
  </si>
  <si>
    <t>511244.0</t>
  </si>
  <si>
    <t>b0484</t>
  </si>
  <si>
    <t>soluble Cu(+) chaperone</t>
  </si>
  <si>
    <t>Cu(+) exporting P-type ATPase</t>
  </si>
  <si>
    <t>554514.0</t>
  </si>
  <si>
    <t>552793.0</t>
  </si>
  <si>
    <t>553293.0</t>
  </si>
  <si>
    <t>554515.0</t>
  </si>
  <si>
    <t>555015.0</t>
  </si>
  <si>
    <t>540583.0</t>
  </si>
  <si>
    <t>541584.0</t>
  </si>
  <si>
    <t>b0513</t>
  </si>
  <si>
    <t>putative purine transporter</t>
  </si>
  <si>
    <t>661902.0</t>
  </si>
  <si>
    <t>660181.0</t>
  </si>
  <si>
    <t>660681.0</t>
  </si>
  <si>
    <t>661903.0</t>
  </si>
  <si>
    <t>662403.0</t>
  </si>
  <si>
    <t>646750.0</t>
  </si>
  <si>
    <t>647751.0</t>
  </si>
  <si>
    <t>b0614</t>
  </si>
  <si>
    <t>apo-citrate lyase phosphoribosyl-dephospho-CoA transferase</t>
  </si>
  <si>
    <t>b0613</t>
  </si>
  <si>
    <t>triphosphoribosyl-dephospho-CoA synthase</t>
  </si>
  <si>
    <t>674068.0</t>
  </si>
  <si>
    <t>672347.0</t>
  </si>
  <si>
    <t>672847.0</t>
  </si>
  <si>
    <t>674069.0</t>
  </si>
  <si>
    <t>674569.0</t>
  </si>
  <si>
    <t>657695.0</t>
  </si>
  <si>
    <t>658696.0</t>
  </si>
  <si>
    <t>b0624</t>
  </si>
  <si>
    <t>F(-) channel</t>
  </si>
  <si>
    <t>b4581</t>
  </si>
  <si>
    <t>deamidated glutathione amidase; N-terminal fragment</t>
  </si>
  <si>
    <t>678985.0</t>
  </si>
  <si>
    <t>677264.0</t>
  </si>
  <si>
    <t>677764.0</t>
  </si>
  <si>
    <t>678986.0</t>
  </si>
  <si>
    <t>679486.0</t>
  </si>
  <si>
    <t>661391.0</t>
  </si>
  <si>
    <t>662392.0</t>
  </si>
  <si>
    <t>b0631</t>
  </si>
  <si>
    <t>DUF493 domain-containing protein YbeD</t>
  </si>
  <si>
    <t>699572.0</t>
  </si>
  <si>
    <t>697851.0</t>
  </si>
  <si>
    <t>698351.0</t>
  </si>
  <si>
    <t>699573.0</t>
  </si>
  <si>
    <t>700073.0</t>
  </si>
  <si>
    <t>680757.0</t>
  </si>
  <si>
    <t>681758.0</t>
  </si>
  <si>
    <t>b0649</t>
  </si>
  <si>
    <t>co-chaperone DjlC</t>
  </si>
  <si>
    <t>741548.0</t>
  </si>
  <si>
    <t>739827.0</t>
  </si>
  <si>
    <t>740327.0</t>
  </si>
  <si>
    <t>741549.0</t>
  </si>
  <si>
    <t>742049.0</t>
  </si>
  <si>
    <t>721512.0</t>
  </si>
  <si>
    <t>722513.0</t>
  </si>
  <si>
    <t>b0694</t>
  </si>
  <si>
    <t>DNA-binding transcriptional activator KdpE</t>
  </si>
  <si>
    <t>b0695</t>
  </si>
  <si>
    <t>sensory histidine kinase KdpD</t>
  </si>
  <si>
    <t>844073.0</t>
  </si>
  <si>
    <t>842352.0</t>
  </si>
  <si>
    <t>842852.0</t>
  </si>
  <si>
    <t>844074.0</t>
  </si>
  <si>
    <t>844574.0</t>
  </si>
  <si>
    <t>822816.0</t>
  </si>
  <si>
    <t>823817.0</t>
  </si>
  <si>
    <t>b0790</t>
  </si>
  <si>
    <t>endonuclease/exonuclease/phosphatase domain-containing protein YbhP</t>
  </si>
  <si>
    <t>b0789</t>
  </si>
  <si>
    <t>cardiolipin synthase B</t>
  </si>
  <si>
    <t>874369.0</t>
  </si>
  <si>
    <t>872648.0</t>
  </si>
  <si>
    <t>873148.0</t>
  </si>
  <si>
    <t>874370.0</t>
  </si>
  <si>
    <t>874870.0</t>
  </si>
  <si>
    <t>851891.0</t>
  </si>
  <si>
    <t>852892.0</t>
  </si>
  <si>
    <t>b4705</t>
  </si>
  <si>
    <t>small protein MntS</t>
  </si>
  <si>
    <t>895099.0</t>
  </si>
  <si>
    <t>893378.0</t>
  </si>
  <si>
    <t>893878.0</t>
  </si>
  <si>
    <t>895100.0</t>
  </si>
  <si>
    <t>895600.0</t>
  </si>
  <si>
    <t>871400.0</t>
  </si>
  <si>
    <t>872401.0</t>
  </si>
  <si>
    <t>b0831</t>
  </si>
  <si>
    <t>glutathione ABC transporter membrane subunit GsiC</t>
  </si>
  <si>
    <t>b0832</t>
  </si>
  <si>
    <t>glutathione ABC transporter membrane subunit GsiD</t>
  </si>
  <si>
    <t>983456.0</t>
  </si>
  <si>
    <t>981735.0</t>
  </si>
  <si>
    <t>982235.0</t>
  </si>
  <si>
    <t>983457.0</t>
  </si>
  <si>
    <t>983957.0</t>
  </si>
  <si>
    <t>958536.0</t>
  </si>
  <si>
    <t>959537.0</t>
  </si>
  <si>
    <t>b0907</t>
  </si>
  <si>
    <t>phosphoserine/phosphohydroxythreonine aminotransferase</t>
  </si>
  <si>
    <t>b0908</t>
  </si>
  <si>
    <t>3-phosphoshikimate 1-carboxyvinyltransferase</t>
  </si>
  <si>
    <t>1025530.0</t>
  </si>
  <si>
    <t>1023809.0</t>
  </si>
  <si>
    <t>1024309.0</t>
  </si>
  <si>
    <t>1025531.0</t>
  </si>
  <si>
    <t>1026031.0</t>
  </si>
  <si>
    <t>999389.0</t>
  </si>
  <si>
    <t>1000390.0</t>
  </si>
  <si>
    <t>1071834.0</t>
  </si>
  <si>
    <t>1070113.0</t>
  </si>
  <si>
    <t>1070613.0</t>
  </si>
  <si>
    <t>1071835.0</t>
  </si>
  <si>
    <t>1072335.0</t>
  </si>
  <si>
    <t>1044472.0</t>
  </si>
  <si>
    <t>1045473.0</t>
  </si>
  <si>
    <t>b0982</t>
  </si>
  <si>
    <t>phosphotyrosine-protein phosphatase</t>
  </si>
  <si>
    <t>1237680.0</t>
  </si>
  <si>
    <t>1235959.0</t>
  </si>
  <si>
    <t>1236459.0</t>
  </si>
  <si>
    <t>1237681.0</t>
  </si>
  <si>
    <t>1238181.0</t>
  </si>
  <si>
    <t>1209097.0</t>
  </si>
  <si>
    <t>1210098.0</t>
  </si>
  <si>
    <t>b1156</t>
  </si>
  <si>
    <t>e14 prophage; putative tail fiber assembly protein TfaE</t>
  </si>
  <si>
    <t>b1158</t>
  </si>
  <si>
    <t>e14 prophage; site-specific DNA recombinase</t>
  </si>
  <si>
    <t>1301898.0</t>
  </si>
  <si>
    <t>1300177.0</t>
  </si>
  <si>
    <t>1300677.0</t>
  </si>
  <si>
    <t>1301899.0</t>
  </si>
  <si>
    <t>1302399.0</t>
  </si>
  <si>
    <t>1272094.0</t>
  </si>
  <si>
    <t>1273095.0</t>
  </si>
  <si>
    <t>b1218</t>
  </si>
  <si>
    <t>glutathione-specific gamma-glutamylcyclotransferase</t>
  </si>
  <si>
    <t>1346560.0</t>
  </si>
  <si>
    <t>1344839.0</t>
  </si>
  <si>
    <t>1345339.0</t>
  </si>
  <si>
    <t>1346561.0</t>
  </si>
  <si>
    <t>1347061.0</t>
  </si>
  <si>
    <t>1315535.0</t>
  </si>
  <si>
    <t>1316536.0</t>
  </si>
  <si>
    <t>b1258</t>
  </si>
  <si>
    <t>DUF892 domain-containing protein YciF</t>
  </si>
  <si>
    <t>b1260</t>
  </si>
  <si>
    <t>tryptophan synthase subunit alpha</t>
  </si>
  <si>
    <t>1380740.0</t>
  </si>
  <si>
    <t>1379019.0</t>
  </si>
  <si>
    <t>1379519.0</t>
  </si>
  <si>
    <t>1380741.0</t>
  </si>
  <si>
    <t>1381241.0</t>
  </si>
  <si>
    <t>1348494.0</t>
  </si>
  <si>
    <t>1349495.0</t>
  </si>
  <si>
    <t>1445371.0</t>
  </si>
  <si>
    <t>1443650.0</t>
  </si>
  <si>
    <t>1444150.0</t>
  </si>
  <si>
    <t>1445372.0</t>
  </si>
  <si>
    <t>1445872.0</t>
  </si>
  <si>
    <t>1411904.0</t>
  </si>
  <si>
    <t>1412905.0</t>
  </si>
  <si>
    <t>b1344</t>
  </si>
  <si>
    <t>tRNA cytosine(32) 2-sulfurtransferase TtcA</t>
  </si>
  <si>
    <t>1455222.0</t>
  </si>
  <si>
    <t>1453501.0</t>
  </si>
  <si>
    <t>1454001.0</t>
  </si>
  <si>
    <t>1455223.0</t>
  </si>
  <si>
    <t>1455723.0</t>
  </si>
  <si>
    <t>1420534.0</t>
  </si>
  <si>
    <t>1421535.0</t>
  </si>
  <si>
    <t>b1357</t>
  </si>
  <si>
    <t>Rac prophage; toxin YdaS</t>
  </si>
  <si>
    <t>1474476.0</t>
  </si>
  <si>
    <t>1472755.0</t>
  </si>
  <si>
    <t>1473255.0</t>
  </si>
  <si>
    <t>1474477.0</t>
  </si>
  <si>
    <t>1474977.0</t>
  </si>
  <si>
    <t>1438567.0</t>
  </si>
  <si>
    <t>1439568.0</t>
  </si>
  <si>
    <t>1478454.0</t>
  </si>
  <si>
    <t>1476733.0</t>
  </si>
  <si>
    <t>1477233.0</t>
  </si>
  <si>
    <t>1478455.0</t>
  </si>
  <si>
    <t>1478955.0</t>
  </si>
  <si>
    <t>1441324.0</t>
  </si>
  <si>
    <t>1442325.0</t>
  </si>
  <si>
    <t>b4529</t>
  </si>
  <si>
    <t>DUF333 domain-containing protein YdbJ</t>
  </si>
  <si>
    <t>1504199.0</t>
  </si>
  <si>
    <t>1502478.0</t>
  </si>
  <si>
    <t>1502978.0</t>
  </si>
  <si>
    <t>1504200.0</t>
  </si>
  <si>
    <t>1504700.0</t>
  </si>
  <si>
    <t>1465848.0</t>
  </si>
  <si>
    <t>1466849.0</t>
  </si>
  <si>
    <t>1591662.0</t>
  </si>
  <si>
    <t>1589941.0</t>
  </si>
  <si>
    <t>1590441.0</t>
  </si>
  <si>
    <t>1591663.0</t>
  </si>
  <si>
    <t>1592163.0</t>
  </si>
  <si>
    <t>1552090.0</t>
  </si>
  <si>
    <t>1553091.0</t>
  </si>
  <si>
    <t>b1478</t>
  </si>
  <si>
    <t>ethanol dehydrogenase/alcohol dehydrogenase</t>
  </si>
  <si>
    <t>1614306.0</t>
  </si>
  <si>
    <t>1612585.0</t>
  </si>
  <si>
    <t>1613085.0</t>
  </si>
  <si>
    <t>1614307.0</t>
  </si>
  <si>
    <t>1614807.0</t>
  </si>
  <si>
    <t>1573513.0</t>
  </si>
  <si>
    <t>1574514.0</t>
  </si>
  <si>
    <t>b1494</t>
  </si>
  <si>
    <t>putative zinc peptidase</t>
  </si>
  <si>
    <t>1689744.0</t>
  </si>
  <si>
    <t>1688023.0</t>
  </si>
  <si>
    <t>1688523.0</t>
  </si>
  <si>
    <t>1689745.0</t>
  </si>
  <si>
    <t>1690245.0</t>
  </si>
  <si>
    <t>1647730.0</t>
  </si>
  <si>
    <t>1648731.0</t>
  </si>
  <si>
    <t>b1569</t>
  </si>
  <si>
    <t>Qin prophage; DNA-binding transcriptional regulator for DicB</t>
  </si>
  <si>
    <t>b1572</t>
  </si>
  <si>
    <t>Qin prophage; uncharacterized protein YdfB</t>
  </si>
  <si>
    <t>1717668.0</t>
  </si>
  <si>
    <t>1715947.0</t>
  </si>
  <si>
    <t>1716447.0</t>
  </si>
  <si>
    <t>1717669.0</t>
  </si>
  <si>
    <t>1718169.0</t>
  </si>
  <si>
    <t>1674433.0</t>
  </si>
  <si>
    <t>1675434.0</t>
  </si>
  <si>
    <t>b1601</t>
  </si>
  <si>
    <t>autoinducer 2 exporter</t>
  </si>
  <si>
    <t>1808024.0</t>
  </si>
  <si>
    <t>1806303.0</t>
  </si>
  <si>
    <t>1806803.0</t>
  </si>
  <si>
    <t>1808025.0</t>
  </si>
  <si>
    <t>1808525.0</t>
  </si>
  <si>
    <t>1763568.0</t>
  </si>
  <si>
    <t>1764569.0</t>
  </si>
  <si>
    <t>1817283.0</t>
  </si>
  <si>
    <t>1815562.0</t>
  </si>
  <si>
    <t>1816062.0</t>
  </si>
  <si>
    <t>1817284.0</t>
  </si>
  <si>
    <t>1817784.0</t>
  </si>
  <si>
    <t>1771606.0</t>
  </si>
  <si>
    <t>1772607.0</t>
  </si>
  <si>
    <t>b1691</t>
  </si>
  <si>
    <t>putative transporter YdiN</t>
  </si>
  <si>
    <t>b1690</t>
  </si>
  <si>
    <t>putative exporter YdiM</t>
  </si>
  <si>
    <t>1830060.0</t>
  </si>
  <si>
    <t>1828339.0</t>
  </si>
  <si>
    <t>1828839.0</t>
  </si>
  <si>
    <t>1830061.0</t>
  </si>
  <si>
    <t>1830561.0</t>
  </si>
  <si>
    <t>1783162.0</t>
  </si>
  <si>
    <t>1784163.0</t>
  </si>
  <si>
    <t>b1701</t>
  </si>
  <si>
    <t>short chain acyl-CoA synthetase</t>
  </si>
  <si>
    <t>1875873.0</t>
  </si>
  <si>
    <t>1874152.0</t>
  </si>
  <si>
    <t>1874652.0</t>
  </si>
  <si>
    <t>1875874.0</t>
  </si>
  <si>
    <t>1876374.0</t>
  </si>
  <si>
    <t>1827754.0</t>
  </si>
  <si>
    <t>1828755.0</t>
  </si>
  <si>
    <t>b1746</t>
  </si>
  <si>
    <t>aldehyde dehydrogenase</t>
  </si>
  <si>
    <t>1882112.0</t>
  </si>
  <si>
    <t>1880391.0</t>
  </si>
  <si>
    <t>1880891.0</t>
  </si>
  <si>
    <t>1882113.0</t>
  </si>
  <si>
    <t>1882613.0</t>
  </si>
  <si>
    <t>1832772.0</t>
  </si>
  <si>
    <t>1833773.0</t>
  </si>
  <si>
    <t>b1749</t>
  </si>
  <si>
    <t>exodeoxyribonuclease III</t>
  </si>
  <si>
    <t>b1750</t>
  </si>
  <si>
    <t>DedA family protein YdjX</t>
  </si>
  <si>
    <t>1922961.0</t>
  </si>
  <si>
    <t>1921240.0</t>
  </si>
  <si>
    <t>1921740.0</t>
  </si>
  <si>
    <t>1922962.0</t>
  </si>
  <si>
    <t>1923462.0</t>
  </si>
  <si>
    <t>1872400.0</t>
  </si>
  <si>
    <t>1873401.0</t>
  </si>
  <si>
    <t>b1786</t>
  </si>
  <si>
    <t>putative diguanylate cyclase DgcJ</t>
  </si>
  <si>
    <t>1925006.0</t>
  </si>
  <si>
    <t>1923285.0</t>
  </si>
  <si>
    <t>1923785.0</t>
  </si>
  <si>
    <t>1925007.0</t>
  </si>
  <si>
    <t>1925507.0</t>
  </si>
  <si>
    <t>1873224.0</t>
  </si>
  <si>
    <t>1874225.0</t>
  </si>
  <si>
    <t>1935773.0</t>
  </si>
  <si>
    <t>1934052.0</t>
  </si>
  <si>
    <t>1934552.0</t>
  </si>
  <si>
    <t>1935774.0</t>
  </si>
  <si>
    <t>1936274.0</t>
  </si>
  <si>
    <t>1882770.0</t>
  </si>
  <si>
    <t>1883771.0</t>
  </si>
  <si>
    <t>b1800</t>
  </si>
  <si>
    <t>D-malate/3-isopropylmalate dehydrogenase (decarboxylating)</t>
  </si>
  <si>
    <t>1968522.0</t>
  </si>
  <si>
    <t>1966801.0</t>
  </si>
  <si>
    <t>1967301.0</t>
  </si>
  <si>
    <t>1968523.0</t>
  </si>
  <si>
    <t>1969023.0</t>
  </si>
  <si>
    <t>1914298.0</t>
  </si>
  <si>
    <t>1915299.0</t>
  </si>
  <si>
    <t>b1831</t>
  </si>
  <si>
    <t>RNA chaperone ProQ</t>
  </si>
  <si>
    <t>b1830</t>
  </si>
  <si>
    <t>tail-specific protease</t>
  </si>
  <si>
    <t>2019687.0</t>
  </si>
  <si>
    <t>2017966.0</t>
  </si>
  <si>
    <t>2018466.0</t>
  </si>
  <si>
    <t>2019688.0</t>
  </si>
  <si>
    <t>2020188.0</t>
  </si>
  <si>
    <t>1964242.0</t>
  </si>
  <si>
    <t>1965243.0</t>
  </si>
  <si>
    <t>b1880</t>
  </si>
  <si>
    <t>flagellar biosynthesis protein FlhB</t>
  </si>
  <si>
    <t>b1879</t>
  </si>
  <si>
    <t>flagellar biosynthesis protein FlhA</t>
  </si>
  <si>
    <t>2037102.0</t>
  </si>
  <si>
    <t>2035381.0</t>
  </si>
  <si>
    <t>2035881.0</t>
  </si>
  <si>
    <t>2037103.0</t>
  </si>
  <si>
    <t>2037603.0</t>
  </si>
  <si>
    <t>1980436.0</t>
  </si>
  <si>
    <t>1981437.0</t>
  </si>
  <si>
    <t>2056848.0</t>
  </si>
  <si>
    <t>2055127.0</t>
  </si>
  <si>
    <t>2055627.0</t>
  </si>
  <si>
    <t>2056849.0</t>
  </si>
  <si>
    <t>2057349.0</t>
  </si>
  <si>
    <t>1998961.0</t>
  </si>
  <si>
    <t>1999962.0</t>
  </si>
  <si>
    <t>2104509.0</t>
  </si>
  <si>
    <t>2102788.0</t>
  </si>
  <si>
    <t>2103288.0</t>
  </si>
  <si>
    <t>2104510.0</t>
  </si>
  <si>
    <t>2105010.0</t>
  </si>
  <si>
    <t>2045401.0</t>
  </si>
  <si>
    <t>2046402.0</t>
  </si>
  <si>
    <t>2167127.0</t>
  </si>
  <si>
    <t>2165406.0</t>
  </si>
  <si>
    <t>2165906.0</t>
  </si>
  <si>
    <t>2167128.0</t>
  </si>
  <si>
    <t>2167628.0</t>
  </si>
  <si>
    <t>2106798.0</t>
  </si>
  <si>
    <t>2107799.0</t>
  </si>
  <si>
    <t>b2035</t>
  </si>
  <si>
    <t>putative O-antigen polymerase</t>
  </si>
  <si>
    <t>b2036</t>
  </si>
  <si>
    <t>UDP-galactopyranose mutase</t>
  </si>
  <si>
    <t>2227322.0</t>
  </si>
  <si>
    <t>2225601.0</t>
  </si>
  <si>
    <t>2226101.0</t>
  </si>
  <si>
    <t>2227323.0</t>
  </si>
  <si>
    <t>2227823.0</t>
  </si>
  <si>
    <t>2165772.0</t>
  </si>
  <si>
    <t>2166773.0</t>
  </si>
  <si>
    <t>2273202.0</t>
  </si>
  <si>
    <t>2271481.0</t>
  </si>
  <si>
    <t>2271981.0</t>
  </si>
  <si>
    <t>2273203.0</t>
  </si>
  <si>
    <t>2273703.0</t>
  </si>
  <si>
    <t>2210431.0</t>
  </si>
  <si>
    <t>2211432.0</t>
  </si>
  <si>
    <t>2285309.0</t>
  </si>
  <si>
    <t>2283588.0</t>
  </si>
  <si>
    <t>2284088.0</t>
  </si>
  <si>
    <t>2285310.0</t>
  </si>
  <si>
    <t>2285810.0</t>
  </si>
  <si>
    <t>2221317.0</t>
  </si>
  <si>
    <t>2222318.0</t>
  </si>
  <si>
    <t>2293798.0</t>
  </si>
  <si>
    <t>2292077.0</t>
  </si>
  <si>
    <t>2292577.0</t>
  </si>
  <si>
    <t>2293799.0</t>
  </si>
  <si>
    <t>2294299.0</t>
  </si>
  <si>
    <t>2228585.0</t>
  </si>
  <si>
    <t>2229586.0</t>
  </si>
  <si>
    <t>2300652.0</t>
  </si>
  <si>
    <t>2298931.0</t>
  </si>
  <si>
    <t>2299431.0</t>
  </si>
  <si>
    <t>2300653.0</t>
  </si>
  <si>
    <t>2301153.0</t>
  </si>
  <si>
    <t>2234218.0</t>
  </si>
  <si>
    <t>2235219.0</t>
  </si>
  <si>
    <t>2316351.0</t>
  </si>
  <si>
    <t>2314630.0</t>
  </si>
  <si>
    <t>2315130.0</t>
  </si>
  <si>
    <t>2316352.0</t>
  </si>
  <si>
    <t>2316852.0</t>
  </si>
  <si>
    <t>2248696.0</t>
  </si>
  <si>
    <t>2249697.0</t>
  </si>
  <si>
    <t>2322759.0</t>
  </si>
  <si>
    <t>2321038.0</t>
  </si>
  <si>
    <t>2321538.0</t>
  </si>
  <si>
    <t>2322760.0</t>
  </si>
  <si>
    <t>2323260.0</t>
  </si>
  <si>
    <t>2253883.0</t>
  </si>
  <si>
    <t>2254884.0</t>
  </si>
  <si>
    <t>b2161</t>
  </si>
  <si>
    <t>putative nucleoside transporter</t>
  </si>
  <si>
    <t>b2162</t>
  </si>
  <si>
    <t>pyrimidine-specific ribonucleoside hydrolase RihB</t>
  </si>
  <si>
    <t>2375479.0</t>
  </si>
  <si>
    <t>2373758.0</t>
  </si>
  <si>
    <t>2374258.0</t>
  </si>
  <si>
    <t>2375480.0</t>
  </si>
  <si>
    <t>2375980.0</t>
  </si>
  <si>
    <t>2302940.0</t>
  </si>
  <si>
    <t>2303941.0</t>
  </si>
  <si>
    <t>b2207</t>
  </si>
  <si>
    <t>NapA signal peptide-binding chaperone NapD</t>
  </si>
  <si>
    <t>b2209</t>
  </si>
  <si>
    <t>serine protease inhibitor ecotin</t>
  </si>
  <si>
    <t>2559942.0</t>
  </si>
  <si>
    <t>2558221.0</t>
  </si>
  <si>
    <t>2558721.0</t>
  </si>
  <si>
    <t>2559943.0</t>
  </si>
  <si>
    <t>2560443.0</t>
  </si>
  <si>
    <t>2486182.0</t>
  </si>
  <si>
    <t>2487183.0</t>
  </si>
  <si>
    <t>2695543.0</t>
  </si>
  <si>
    <t>2693822.0</t>
  </si>
  <si>
    <t>2694322.0</t>
  </si>
  <si>
    <t>2695544.0</t>
  </si>
  <si>
    <t>2696044.0</t>
  </si>
  <si>
    <t>2620562.0</t>
  </si>
  <si>
    <t>2621563.0</t>
  </si>
  <si>
    <t>b2499</t>
  </si>
  <si>
    <t>phosphoribosylformylglycinamide cyclo-ligase</t>
  </si>
  <si>
    <t>2698340.0</t>
  </si>
  <si>
    <t>2696619.0</t>
  </si>
  <si>
    <t>2697119.0</t>
  </si>
  <si>
    <t>2698341.0</t>
  </si>
  <si>
    <t>2698841.0</t>
  </si>
  <si>
    <t>2622138.0</t>
  </si>
  <si>
    <t>2623139.0</t>
  </si>
  <si>
    <t>b2501</t>
  </si>
  <si>
    <t>polyphosphate kinase</t>
  </si>
  <si>
    <t>2855535.0</t>
  </si>
  <si>
    <t>2853814.0</t>
  </si>
  <si>
    <t>2854314.0</t>
  </si>
  <si>
    <t>2855536.0</t>
  </si>
  <si>
    <t>2856036.0</t>
  </si>
  <si>
    <t>2778112.0</t>
  </si>
  <si>
    <t>2779113.0</t>
  </si>
  <si>
    <t>b2647</t>
  </si>
  <si>
    <t>adhesin-like autotransporter YpjA</t>
  </si>
  <si>
    <t>2890169.0</t>
  </si>
  <si>
    <t>2888448.0</t>
  </si>
  <si>
    <t>2888948.0</t>
  </si>
  <si>
    <t>2890170.0</t>
  </si>
  <si>
    <t>2890670.0</t>
  </si>
  <si>
    <t>2811525.0</t>
  </si>
  <si>
    <t>2812526.0</t>
  </si>
  <si>
    <t>2904525.0</t>
  </si>
  <si>
    <t>2902804.0</t>
  </si>
  <si>
    <t>2903304.0</t>
  </si>
  <si>
    <t>2904526.0</t>
  </si>
  <si>
    <t>2905026.0</t>
  </si>
  <si>
    <t>2824660.0</t>
  </si>
  <si>
    <t>2825661.0</t>
  </si>
  <si>
    <t>b2701</t>
  </si>
  <si>
    <t>membrane-bound lytic murein transglycosylase B</t>
  </si>
  <si>
    <t>2971904.0</t>
  </si>
  <si>
    <t>2970183.0</t>
  </si>
  <si>
    <t>2970683.0</t>
  </si>
  <si>
    <t>2971905.0</t>
  </si>
  <si>
    <t>2972405.0</t>
  </si>
  <si>
    <t>2888376.0</t>
  </si>
  <si>
    <t>2889377.0</t>
  </si>
  <si>
    <t>2982192.0</t>
  </si>
  <si>
    <t>2980471.0</t>
  </si>
  <si>
    <t>2980971.0</t>
  </si>
  <si>
    <t>2982193.0</t>
  </si>
  <si>
    <t>2982693.0</t>
  </si>
  <si>
    <t>2897443.0</t>
  </si>
  <si>
    <t>2898444.0</t>
  </si>
  <si>
    <t>3042971.0</t>
  </si>
  <si>
    <t>3041250.0</t>
  </si>
  <si>
    <t>3041750.0</t>
  </si>
  <si>
    <t>3042972.0</t>
  </si>
  <si>
    <t>3043472.0</t>
  </si>
  <si>
    <t>2957001.0</t>
  </si>
  <si>
    <t>2958002.0</t>
  </si>
  <si>
    <t>3088785.0</t>
  </si>
  <si>
    <t>3087064.0</t>
  </si>
  <si>
    <t>3087564.0</t>
  </si>
  <si>
    <t>3088786.0</t>
  </si>
  <si>
    <t>3089286.0</t>
  </si>
  <si>
    <t>3001594.0</t>
  </si>
  <si>
    <t>3002595.0</t>
  </si>
  <si>
    <t>3178265.0</t>
  </si>
  <si>
    <t>3176544.0</t>
  </si>
  <si>
    <t>3177044.0</t>
  </si>
  <si>
    <t>3178266.0</t>
  </si>
  <si>
    <t>3178766.0</t>
  </si>
  <si>
    <t>3089853.0</t>
  </si>
  <si>
    <t>3090854.0</t>
  </si>
  <si>
    <t>b2944</t>
  </si>
  <si>
    <t>conserved protein YggI</t>
  </si>
  <si>
    <t>b2945</t>
  </si>
  <si>
    <t>DNA-specific endonuclease I</t>
  </si>
  <si>
    <t>3325981.0</t>
  </si>
  <si>
    <t>3324260.0</t>
  </si>
  <si>
    <t>3324760.0</t>
  </si>
  <si>
    <t>3325982.0</t>
  </si>
  <si>
    <t>3326482.0</t>
  </si>
  <si>
    <t>3236348.0</t>
  </si>
  <si>
    <t>3237349.0</t>
  </si>
  <si>
    <t>b3085</t>
  </si>
  <si>
    <t>putative metal-dependent hydrolase</t>
  </si>
  <si>
    <t>b3087</t>
  </si>
  <si>
    <t>putative oxidoreductase YgjR</t>
  </si>
  <si>
    <t>3477009.0</t>
  </si>
  <si>
    <t>3475288.0</t>
  </si>
  <si>
    <t>3475788.0</t>
  </si>
  <si>
    <t>3477010.0</t>
  </si>
  <si>
    <t>3477510.0</t>
  </si>
  <si>
    <t>3386155.0</t>
  </si>
  <si>
    <t>3387156.0</t>
  </si>
  <si>
    <t>3518523.0</t>
  </si>
  <si>
    <t>3516802.0</t>
  </si>
  <si>
    <t>3517302.0</t>
  </si>
  <si>
    <t>3518524.0</t>
  </si>
  <si>
    <t>3519024.0</t>
  </si>
  <si>
    <t>225084.0</t>
  </si>
  <si>
    <t>226094.0</t>
  </si>
  <si>
    <t>3632239.0</t>
  </si>
  <si>
    <t>3630518.0</t>
  </si>
  <si>
    <t>3631018.0</t>
  </si>
  <si>
    <t>3632240.0</t>
  </si>
  <si>
    <t>3632740.0</t>
  </si>
  <si>
    <t>3538943.0</t>
  </si>
  <si>
    <t>3539944.0</t>
  </si>
  <si>
    <t>3639790.0</t>
  </si>
  <si>
    <t>3638069.0</t>
  </si>
  <si>
    <t>3638569.0</t>
  </si>
  <si>
    <t>3639791.0</t>
  </si>
  <si>
    <t>3640291.0</t>
  </si>
  <si>
    <t>3545273.0</t>
  </si>
  <si>
    <t>3546274.0</t>
  </si>
  <si>
    <t>3662299.0</t>
  </si>
  <si>
    <t>3660578.0</t>
  </si>
  <si>
    <t>3661078.0</t>
  </si>
  <si>
    <t>3662300.0</t>
  </si>
  <si>
    <t>3662800.0</t>
  </si>
  <si>
    <t>3566561.0</t>
  </si>
  <si>
    <t>3567562.0</t>
  </si>
  <si>
    <t>b3428</t>
  </si>
  <si>
    <t>glycogen phosphorylase</t>
  </si>
  <si>
    <t>b3429</t>
  </si>
  <si>
    <t>glycogen synthase</t>
  </si>
  <si>
    <t>3815254.0</t>
  </si>
  <si>
    <t>3813533.0</t>
  </si>
  <si>
    <t>3814033.0</t>
  </si>
  <si>
    <t>3815255.0</t>
  </si>
  <si>
    <t>3815755.0</t>
  </si>
  <si>
    <t>3718295.0</t>
  </si>
  <si>
    <t>3719296.0</t>
  </si>
  <si>
    <t>3863743.0</t>
  </si>
  <si>
    <t>3862022.0</t>
  </si>
  <si>
    <t>3862522.0</t>
  </si>
  <si>
    <t>3863744.0</t>
  </si>
  <si>
    <t>3864244.0</t>
  </si>
  <si>
    <t>3765563.0</t>
  </si>
  <si>
    <t>3766564.0</t>
  </si>
  <si>
    <t>b3594</t>
  </si>
  <si>
    <t>putative lyase containing HEAT-repeat</t>
  </si>
  <si>
    <t>b3593</t>
  </si>
  <si>
    <t>rhs element protein RhsA</t>
  </si>
  <si>
    <t>3872319.0</t>
  </si>
  <si>
    <t>3870598.0</t>
  </si>
  <si>
    <t>3871098.0</t>
  </si>
  <si>
    <t>3872320.0</t>
  </si>
  <si>
    <t>3872820.0</t>
  </si>
  <si>
    <t>3772918.0</t>
  </si>
  <si>
    <t>3773919.0</t>
  </si>
  <si>
    <t>3883570.0</t>
  </si>
  <si>
    <t>3881849.0</t>
  </si>
  <si>
    <t>3882349.0</t>
  </si>
  <si>
    <t>3883571.0</t>
  </si>
  <si>
    <t>3884071.0</t>
  </si>
  <si>
    <t>3782948.0</t>
  </si>
  <si>
    <t>3783949.0</t>
  </si>
  <si>
    <t>b3609</t>
  </si>
  <si>
    <t>SecB chaperone</t>
  </si>
  <si>
    <t>3913423.0</t>
  </si>
  <si>
    <t>3911702.0</t>
  </si>
  <si>
    <t>3912202.0</t>
  </si>
  <si>
    <t>3913424.0</t>
  </si>
  <si>
    <t>3913924.0</t>
  </si>
  <si>
    <t>3811580.0</t>
  </si>
  <si>
    <t>3812581.0</t>
  </si>
  <si>
    <t>b3637</t>
  </si>
  <si>
    <t>50S ribosomal subunit protein L28</t>
  </si>
  <si>
    <t>3934966.0</t>
  </si>
  <si>
    <t>3933245.0</t>
  </si>
  <si>
    <t>3933745.0</t>
  </si>
  <si>
    <t>3934967.0</t>
  </si>
  <si>
    <t>3935467.0</t>
  </si>
  <si>
    <t>3831902.0</t>
  </si>
  <si>
    <t>3832903.0</t>
  </si>
  <si>
    <t>b3655</t>
  </si>
  <si>
    <t>AsmA famly protein YicH</t>
  </si>
  <si>
    <t>4004759.0</t>
  </si>
  <si>
    <t>4003038.0</t>
  </si>
  <si>
    <t>4003538.0</t>
  </si>
  <si>
    <t>4004760.0</t>
  </si>
  <si>
    <t>4005260.0</t>
  </si>
  <si>
    <t>3900474.0</t>
  </si>
  <si>
    <t>3901475.0</t>
  </si>
  <si>
    <t>4114550.0</t>
  </si>
  <si>
    <t>4112829.0</t>
  </si>
  <si>
    <t>4113329.0</t>
  </si>
  <si>
    <t>4114551.0</t>
  </si>
  <si>
    <t>4115051.0</t>
  </si>
  <si>
    <t>4009044.0</t>
  </si>
  <si>
    <t>4010045.0</t>
  </si>
  <si>
    <t>b3824</t>
  </si>
  <si>
    <t>L-homoserine/L-homoserine lactone/L-threonine exporter</t>
  </si>
  <si>
    <t>b3825</t>
  </si>
  <si>
    <t>lysophospholipase L2</t>
  </si>
  <si>
    <t>4128399.0</t>
  </si>
  <si>
    <t>4126678.0</t>
  </si>
  <si>
    <t>4127178.0</t>
  </si>
  <si>
    <t>4128400.0</t>
  </si>
  <si>
    <t>4128900.0</t>
  </si>
  <si>
    <t>4019230.0</t>
  </si>
  <si>
    <t>4020231.0</t>
  </si>
  <si>
    <t>b3833</t>
  </si>
  <si>
    <t>bifunctional 2-octaprenyl-6-methoxy-1;4-benzoquinone methylase and S-adenosylmethionine:2-DMK methyltransferase</t>
  </si>
  <si>
    <t>4155316.0</t>
  </si>
  <si>
    <t>4153595.0</t>
  </si>
  <si>
    <t>4154095.0</t>
  </si>
  <si>
    <t>4155317.0</t>
  </si>
  <si>
    <t>4155817.0</t>
  </si>
  <si>
    <t>4044926.0</t>
  </si>
  <si>
    <t>4045927.0</t>
  </si>
  <si>
    <t>b3862</t>
  </si>
  <si>
    <t>putative acyltransferase YihG</t>
  </si>
  <si>
    <t>4193346.0</t>
  </si>
  <si>
    <t>4191625.0</t>
  </si>
  <si>
    <t>4192125.0</t>
  </si>
  <si>
    <t>4193347.0</t>
  </si>
  <si>
    <t>4193847.0</t>
  </si>
  <si>
    <t>4081735.0</t>
  </si>
  <si>
    <t>4082736.0</t>
  </si>
  <si>
    <t>4245925.0</t>
  </si>
  <si>
    <t>4244204.0</t>
  </si>
  <si>
    <t>4244704.0</t>
  </si>
  <si>
    <t>4245926.0</t>
  </si>
  <si>
    <t>4246426.0</t>
  </si>
  <si>
    <t>4133093.0</t>
  </si>
  <si>
    <t>4134094.0</t>
  </si>
  <si>
    <t>4354025.0</t>
  </si>
  <si>
    <t>4352304.0</t>
  </si>
  <si>
    <t>4352804.0</t>
  </si>
  <si>
    <t>4354026.0</t>
  </si>
  <si>
    <t>4354526.0</t>
  </si>
  <si>
    <t>4239972.0</t>
  </si>
  <si>
    <t>4240973.0</t>
  </si>
  <si>
    <t>b4620</t>
  </si>
  <si>
    <t>PF17089 family protein YjbT</t>
  </si>
  <si>
    <t>b4031</t>
  </si>
  <si>
    <t>D-xylose:H(+) symporter</t>
  </si>
  <si>
    <t>4377599.0</t>
  </si>
  <si>
    <t>4375878.0</t>
  </si>
  <si>
    <t>4376378.0</t>
  </si>
  <si>
    <t>4377600.0</t>
  </si>
  <si>
    <t>4378100.0</t>
  </si>
  <si>
    <t>4262325.0</t>
  </si>
  <si>
    <t>4263326.0</t>
  </si>
  <si>
    <t>b4049</t>
  </si>
  <si>
    <t>tRNA-dihydrouridine synthase A</t>
  </si>
  <si>
    <t>4397063.0</t>
  </si>
  <si>
    <t>4395342.0</t>
  </si>
  <si>
    <t>4395842.0</t>
  </si>
  <si>
    <t>4397064.0</t>
  </si>
  <si>
    <t>4397564.0</t>
  </si>
  <si>
    <t>4280568.0</t>
  </si>
  <si>
    <t>4281569.0</t>
  </si>
  <si>
    <t>b4065</t>
  </si>
  <si>
    <t>putative transporter YjcE</t>
  </si>
  <si>
    <t>4470098.0</t>
  </si>
  <si>
    <t>4468377.0</t>
  </si>
  <si>
    <t>4468877.0</t>
  </si>
  <si>
    <t>4470099.0</t>
  </si>
  <si>
    <t>4470599.0</t>
  </si>
  <si>
    <t>4352382.0</t>
  </si>
  <si>
    <t>4353383.0</t>
  </si>
  <si>
    <t>b4129</t>
  </si>
  <si>
    <t>lysine--tRNA ligase/Ap4A synthetase/Ap3A synthetase</t>
  </si>
  <si>
    <t>4483148.0</t>
  </si>
  <si>
    <t>4481927.0</t>
  </si>
  <si>
    <t>4483149.0</t>
  </si>
  <si>
    <t>4483649.0</t>
  </si>
  <si>
    <t>4364211.0</t>
  </si>
  <si>
    <t>4365212.0</t>
  </si>
  <si>
    <t>b4137</t>
  </si>
  <si>
    <t>copper binding protein CutA</t>
  </si>
  <si>
    <t>4512482.0</t>
  </si>
  <si>
    <t>4510761.0</t>
  </si>
  <si>
    <t>4511261.0</t>
  </si>
  <si>
    <t>4512483.0</t>
  </si>
  <si>
    <t>4512983.0</t>
  </si>
  <si>
    <t>4392324.0</t>
  </si>
  <si>
    <t>4393325.0</t>
  </si>
  <si>
    <t>4566044.0</t>
  </si>
  <si>
    <t>4564323.0</t>
  </si>
  <si>
    <t>4564823.0</t>
  </si>
  <si>
    <t>4566045.0</t>
  </si>
  <si>
    <t>4566545.0</t>
  </si>
  <si>
    <t>4444665.0</t>
  </si>
  <si>
    <t>4445666.0</t>
  </si>
  <si>
    <t>b4221</t>
  </si>
  <si>
    <t>translocation and assembly module subunit TamB</t>
  </si>
  <si>
    <t>4637932.0</t>
  </si>
  <si>
    <t>4636211.0</t>
  </si>
  <si>
    <t>4636711.0</t>
  </si>
  <si>
    <t>4637933.0</t>
  </si>
  <si>
    <t>4638433.0</t>
  </si>
  <si>
    <t>4515332.0</t>
  </si>
  <si>
    <t>4516333.0</t>
  </si>
  <si>
    <t>1758.0</t>
  </si>
  <si>
    <t>37.0</t>
  </si>
  <si>
    <t>537.0</t>
  </si>
  <si>
    <t>1759.0</t>
  </si>
  <si>
    <t>2259.0</t>
  </si>
  <si>
    <t>1038.0</t>
  </si>
  <si>
    <t>11392.0</t>
  </si>
  <si>
    <t>9671.0</t>
  </si>
  <si>
    <t>10171.0</t>
  </si>
  <si>
    <t>11393.0</t>
  </si>
  <si>
    <t>11893.0</t>
  </si>
  <si>
    <t>8450.0</t>
  </si>
  <si>
    <t>9451.0</t>
  </si>
  <si>
    <t>b0009</t>
  </si>
  <si>
    <t>molybdopterin adenylyltransferase</t>
  </si>
  <si>
    <t>20154.0</t>
  </si>
  <si>
    <t>18433.0</t>
  </si>
  <si>
    <t>18933.0</t>
  </si>
  <si>
    <t>20155.0</t>
  </si>
  <si>
    <t>20655.0</t>
  </si>
  <si>
    <t>15991.0</t>
  </si>
  <si>
    <t>16992.0</t>
  </si>
  <si>
    <t>33432.0</t>
  </si>
  <si>
    <t>31711.0</t>
  </si>
  <si>
    <t>32211.0</t>
  </si>
  <si>
    <t>33433.0</t>
  </si>
  <si>
    <t>33933.0</t>
  </si>
  <si>
    <t>28048.0</t>
  </si>
  <si>
    <t>29049.0</t>
  </si>
  <si>
    <t>123238.0</t>
  </si>
  <si>
    <t>121517.0</t>
  </si>
  <si>
    <t>122017.0</t>
  </si>
  <si>
    <t>123239.0</t>
  </si>
  <si>
    <t>123739.0</t>
  </si>
  <si>
    <t>116633.0</t>
  </si>
  <si>
    <t>117634.0</t>
  </si>
  <si>
    <t>138455.0</t>
  </si>
  <si>
    <t>136734.0</t>
  </si>
  <si>
    <t>137234.0</t>
  </si>
  <si>
    <t>138456.0</t>
  </si>
  <si>
    <t>138956.0</t>
  </si>
  <si>
    <t>130629.0</t>
  </si>
  <si>
    <t>131630.0</t>
  </si>
  <si>
    <t>142421.0</t>
  </si>
  <si>
    <t>140700.0</t>
  </si>
  <si>
    <t>141200.0</t>
  </si>
  <si>
    <t>142422.0</t>
  </si>
  <si>
    <t>142922.0</t>
  </si>
  <si>
    <t>133374.0</t>
  </si>
  <si>
    <t>134375.0</t>
  </si>
  <si>
    <t>167860.0</t>
  </si>
  <si>
    <t>166139.0</t>
  </si>
  <si>
    <t>166639.0</t>
  </si>
  <si>
    <t>167861.0</t>
  </si>
  <si>
    <t>168361.0</t>
  </si>
  <si>
    <t>157592.0</t>
  </si>
  <si>
    <t>158593.0</t>
  </si>
  <si>
    <t>173926.0</t>
  </si>
  <si>
    <t>172205.0</t>
  </si>
  <si>
    <t>172705.0</t>
  </si>
  <si>
    <t>173927.0</t>
  </si>
  <si>
    <t>174427.0</t>
  </si>
  <si>
    <t>162437.0</t>
  </si>
  <si>
    <t>163438.0</t>
  </si>
  <si>
    <t>213407.0</t>
  </si>
  <si>
    <t>211686.0</t>
  </si>
  <si>
    <t>212186.0</t>
  </si>
  <si>
    <t>213408.0</t>
  </si>
  <si>
    <t>213908.0</t>
  </si>
  <si>
    <t>200697.0</t>
  </si>
  <si>
    <t>201698.0</t>
  </si>
  <si>
    <t>b0178</t>
  </si>
  <si>
    <t>periplasmic chaperone Skp</t>
  </si>
  <si>
    <t>b0179</t>
  </si>
  <si>
    <t>UDP-3-O-(3-hydroxymyristoyl)glucosamine N-acyltransferase</t>
  </si>
  <si>
    <t>295032.0</t>
  </si>
  <si>
    <t>293311.0</t>
  </si>
  <si>
    <t>293811.0</t>
  </si>
  <si>
    <t>295033.0</t>
  </si>
  <si>
    <t>295533.0</t>
  </si>
  <si>
    <t>281101.0</t>
  </si>
  <si>
    <t>282102.0</t>
  </si>
  <si>
    <t>315182.0</t>
  </si>
  <si>
    <t>313461.0</t>
  </si>
  <si>
    <t>313961.0</t>
  </si>
  <si>
    <t>315183.0</t>
  </si>
  <si>
    <t>315683.0</t>
  </si>
  <si>
    <t>300030.0</t>
  </si>
  <si>
    <t>301031.0</t>
  </si>
  <si>
    <t>b0284</t>
  </si>
  <si>
    <t>aldehyde dehydrogenase: molybdenum cofactor-binding subunit</t>
  </si>
  <si>
    <t>329753.0</t>
  </si>
  <si>
    <t>328032.0</t>
  </si>
  <si>
    <t>328532.0</t>
  </si>
  <si>
    <t>329754.0</t>
  </si>
  <si>
    <t>330254.0</t>
  </si>
  <si>
    <t>313380.0</t>
  </si>
  <si>
    <t>314381.0</t>
  </si>
  <si>
    <t>b0297</t>
  </si>
  <si>
    <t>putative porin domain-containing protein EaeH</t>
  </si>
  <si>
    <t>357046.0</t>
  </si>
  <si>
    <t>355325.0</t>
  </si>
  <si>
    <t>355825.0</t>
  </si>
  <si>
    <t>357047.0</t>
  </si>
  <si>
    <t>357547.0</t>
  </si>
  <si>
    <t>339452.0</t>
  </si>
  <si>
    <t>340453.0</t>
  </si>
  <si>
    <t>376740.0</t>
  </si>
  <si>
    <t>375019.0</t>
  </si>
  <si>
    <t>375519.0</t>
  </si>
  <si>
    <t>376741.0</t>
  </si>
  <si>
    <t>377241.0</t>
  </si>
  <si>
    <t>357925.0</t>
  </si>
  <si>
    <t>358926.0</t>
  </si>
  <si>
    <t>b0338</t>
  </si>
  <si>
    <t>DNA-binding transcriptional dual regulator CynR</t>
  </si>
  <si>
    <t>427608.0</t>
  </si>
  <si>
    <t>425887.0</t>
  </si>
  <si>
    <t>426387.0</t>
  </si>
  <si>
    <t>427609.0</t>
  </si>
  <si>
    <t>428109.0</t>
  </si>
  <si>
    <t>407572.0</t>
  </si>
  <si>
    <t>408573.0</t>
  </si>
  <si>
    <t>670999.0</t>
  </si>
  <si>
    <t>669278.0</t>
  </si>
  <si>
    <t>669778.0</t>
  </si>
  <si>
    <t>671000.0</t>
  </si>
  <si>
    <t>671500.0</t>
  </si>
  <si>
    <t>649742.0</t>
  </si>
  <si>
    <t>650743.0</t>
  </si>
  <si>
    <t>b0617</t>
  </si>
  <si>
    <t>citrate lyase acyl carrier protein</t>
  </si>
  <si>
    <t>700789.0</t>
  </si>
  <si>
    <t>699068.0</t>
  </si>
  <si>
    <t>699568.0</t>
  </si>
  <si>
    <t>700790.0</t>
  </si>
  <si>
    <t>701290.0</t>
  </si>
  <si>
    <t>678311.0</t>
  </si>
  <si>
    <t>679312.0</t>
  </si>
  <si>
    <t>b0647</t>
  </si>
  <si>
    <t>Sel1 repeat-containing protein YbeT</t>
  </si>
  <si>
    <t>b0646</t>
  </si>
  <si>
    <t>putative chaperone</t>
  </si>
  <si>
    <t>724755.0</t>
  </si>
  <si>
    <t>723034.0</t>
  </si>
  <si>
    <t>723534.0</t>
  </si>
  <si>
    <t>724756.0</t>
  </si>
  <si>
    <t>725256.0</t>
  </si>
  <si>
    <t>701056.0</t>
  </si>
  <si>
    <t>702057.0</t>
  </si>
  <si>
    <t>b0677</t>
  </si>
  <si>
    <t>N-acetylglucosamine-6-phosphate deacetylase</t>
  </si>
  <si>
    <t>b0676</t>
  </si>
  <si>
    <t>DNA-binding transcriptional dual regulator NagC</t>
  </si>
  <si>
    <t>953967.0</t>
  </si>
  <si>
    <t>952246.0</t>
  </si>
  <si>
    <t>952746.0</t>
  </si>
  <si>
    <t>953968.0</t>
  </si>
  <si>
    <t>954468.0</t>
  </si>
  <si>
    <t>929047.0</t>
  </si>
  <si>
    <t>930048.0</t>
  </si>
  <si>
    <t>1080533.0</t>
  </si>
  <si>
    <t>1078812.0</t>
  </si>
  <si>
    <t>1079312.0</t>
  </si>
  <si>
    <t>1080534.0</t>
  </si>
  <si>
    <t>1081034.0</t>
  </si>
  <si>
    <t>1054392.0</t>
  </si>
  <si>
    <t>1055393.0</t>
  </si>
  <si>
    <t>b0993</t>
  </si>
  <si>
    <t>sensory histidine kinase TorS</t>
  </si>
  <si>
    <t>1138770.0</t>
  </si>
  <si>
    <t>1137049.0</t>
  </si>
  <si>
    <t>1137549.0</t>
  </si>
  <si>
    <t>1138771.0</t>
  </si>
  <si>
    <t>1139271.0</t>
  </si>
  <si>
    <t>1111408.0</t>
  </si>
  <si>
    <t>1112409.0</t>
  </si>
  <si>
    <t>1207290.0</t>
  </si>
  <si>
    <t>1205569.0</t>
  </si>
  <si>
    <t>1206069.0</t>
  </si>
  <si>
    <t>1207291.0</t>
  </si>
  <si>
    <t>1207791.0</t>
  </si>
  <si>
    <t>1178707.0</t>
  </si>
  <si>
    <t>1179708.0</t>
  </si>
  <si>
    <t>b1120</t>
  </si>
  <si>
    <t>protein-lysine deacetylase/desuccinylase</t>
  </si>
  <si>
    <t>b1119</t>
  </si>
  <si>
    <t>N-acetyl-D-glucosamine kinase</t>
  </si>
  <si>
    <t>1214667.0</t>
  </si>
  <si>
    <t>1212946.0</t>
  </si>
  <si>
    <t>1213446.0</t>
  </si>
  <si>
    <t>1214668.0</t>
  </si>
  <si>
    <t>1215168.0</t>
  </si>
  <si>
    <t>1184863.0</t>
  </si>
  <si>
    <t>1185864.0</t>
  </si>
  <si>
    <t>b1127</t>
  </si>
  <si>
    <t>peptidase T</t>
  </si>
  <si>
    <t>1222393.0</t>
  </si>
  <si>
    <t>1220672.0</t>
  </si>
  <si>
    <t>1221172.0</t>
  </si>
  <si>
    <t>1222394.0</t>
  </si>
  <si>
    <t>1222894.0</t>
  </si>
  <si>
    <t>1191368.0</t>
  </si>
  <si>
    <t>1192369.0</t>
  </si>
  <si>
    <t>b1132</t>
  </si>
  <si>
    <t>lysogenization regulator</t>
  </si>
  <si>
    <t>b1131</t>
  </si>
  <si>
    <t>adenylosuccinate lyase</t>
  </si>
  <si>
    <t>1237222.0</t>
  </si>
  <si>
    <t>1235501.0</t>
  </si>
  <si>
    <t>1236001.0</t>
  </si>
  <si>
    <t>1237223.0</t>
  </si>
  <si>
    <t>1237723.0</t>
  </si>
  <si>
    <t>1204976.0</t>
  </si>
  <si>
    <t>1205977.0</t>
  </si>
  <si>
    <t>b1151</t>
  </si>
  <si>
    <t>e14 prophage; putative protein BeeE</t>
  </si>
  <si>
    <t>b1149</t>
  </si>
  <si>
    <t>e14 prophage; chimeric replication protein/phage terminase YmfN</t>
  </si>
  <si>
    <t>1242525.0</t>
  </si>
  <si>
    <t>1240804.0</t>
  </si>
  <si>
    <t>1241304.0</t>
  </si>
  <si>
    <t>1242526.0</t>
  </si>
  <si>
    <t>1243026.0</t>
  </si>
  <si>
    <t>1209058.0</t>
  </si>
  <si>
    <t>1210059.0</t>
  </si>
  <si>
    <t>1302664.0</t>
  </si>
  <si>
    <t>1300943.0</t>
  </si>
  <si>
    <t>1301443.0</t>
  </si>
  <si>
    <t>1302665.0</t>
  </si>
  <si>
    <t>1303165.0</t>
  </si>
  <si>
    <t>1267976.0</t>
  </si>
  <si>
    <t>1268977.0</t>
  </si>
  <si>
    <t>b1214</t>
  </si>
  <si>
    <t>transglutaminase-like/TPR repeat-containing protein</t>
  </si>
  <si>
    <t>b1215</t>
  </si>
  <si>
    <t>3-deoxy-D-manno-octulosonate 8-phosphate synthase</t>
  </si>
  <si>
    <t>1461098.0</t>
  </si>
  <si>
    <t>1459377.0</t>
  </si>
  <si>
    <t>1459877.0</t>
  </si>
  <si>
    <t>1461099.0</t>
  </si>
  <si>
    <t>1461599.0</t>
  </si>
  <si>
    <t>1425189.0</t>
  </si>
  <si>
    <t>1426190.0</t>
  </si>
  <si>
    <t>1517110.0</t>
  </si>
  <si>
    <t>1515389.0</t>
  </si>
  <si>
    <t>1515889.0</t>
  </si>
  <si>
    <t>1517111.0</t>
  </si>
  <si>
    <t>1517611.0</t>
  </si>
  <si>
    <t>1479980.0</t>
  </si>
  <si>
    <t>1480981.0</t>
  </si>
  <si>
    <t>b1411</t>
  </si>
  <si>
    <t>putative phosphatase</t>
  </si>
  <si>
    <t>b1410</t>
  </si>
  <si>
    <t>hydrolase/methyltransferase domain-containing protein YnbC</t>
  </si>
  <si>
    <t>1538111.0</t>
  </si>
  <si>
    <t>1536390.0</t>
  </si>
  <si>
    <t>1536890.0</t>
  </si>
  <si>
    <t>1538112.0</t>
  </si>
  <si>
    <t>1538612.0</t>
  </si>
  <si>
    <t>1499760.0</t>
  </si>
  <si>
    <t>1500761.0</t>
  </si>
  <si>
    <t>b1429</t>
  </si>
  <si>
    <t>tellurite resistance protein</t>
  </si>
  <si>
    <t>b1428</t>
  </si>
  <si>
    <t>putative enzyme YdcK</t>
  </si>
  <si>
    <t>1588123.0</t>
  </si>
  <si>
    <t>1586402.0</t>
  </si>
  <si>
    <t>1586902.0</t>
  </si>
  <si>
    <t>1588124.0</t>
  </si>
  <si>
    <t>1588624.0</t>
  </si>
  <si>
    <t>1548551.0</t>
  </si>
  <si>
    <t>1549552.0</t>
  </si>
  <si>
    <t>1632341.0</t>
  </si>
  <si>
    <t>1630620.0</t>
  </si>
  <si>
    <t>1631120.0</t>
  </si>
  <si>
    <t>1632342.0</t>
  </si>
  <si>
    <t>1632842.0</t>
  </si>
  <si>
    <t>1591548.0</t>
  </si>
  <si>
    <t>1592549.0</t>
  </si>
  <si>
    <t>b1507</t>
  </si>
  <si>
    <t>serine/threonine kinase HipA</t>
  </si>
  <si>
    <t>1634312.0</t>
  </si>
  <si>
    <t>1632591.0</t>
  </si>
  <si>
    <t>1633091.0</t>
  </si>
  <si>
    <t>1634313.0</t>
  </si>
  <si>
    <t>1634813.0</t>
  </si>
  <si>
    <t>1592298.0</t>
  </si>
  <si>
    <t>1593299.0</t>
  </si>
  <si>
    <t>b1508</t>
  </si>
  <si>
    <t>antitoxin/DNA-binding transcriptional repressor HipB</t>
  </si>
  <si>
    <t>b4696</t>
  </si>
  <si>
    <t>AIDA-I family autotransporter YneO</t>
  </si>
  <si>
    <t>1672529.0</t>
  </si>
  <si>
    <t>1670808.0</t>
  </si>
  <si>
    <t>1671308.0</t>
  </si>
  <si>
    <t>1672530.0</t>
  </si>
  <si>
    <t>1673030.0</t>
  </si>
  <si>
    <t>1629294.0</t>
  </si>
  <si>
    <t>1630295.0</t>
  </si>
  <si>
    <t>b1541</t>
  </si>
  <si>
    <t>putative selenoprotein YdfZ</t>
  </si>
  <si>
    <t>1742382.0</t>
  </si>
  <si>
    <t>1740661.0</t>
  </si>
  <si>
    <t>1741161.0</t>
  </si>
  <si>
    <t>1742383.0</t>
  </si>
  <si>
    <t>1742883.0</t>
  </si>
  <si>
    <t>1697926.0</t>
  </si>
  <si>
    <t>1698927.0</t>
  </si>
  <si>
    <t>b1619</t>
  </si>
  <si>
    <t>7-alpha-hydroxysteroid dehydrogenase</t>
  </si>
  <si>
    <t>1765586.0</t>
  </si>
  <si>
    <t>1763865.0</t>
  </si>
  <si>
    <t>1764365.0</t>
  </si>
  <si>
    <t>1765587.0</t>
  </si>
  <si>
    <t>1766087.0</t>
  </si>
  <si>
    <t>1719909.0</t>
  </si>
  <si>
    <t>1720910.0</t>
  </si>
  <si>
    <t>b1641</t>
  </si>
  <si>
    <t>outer membrane lipoprotein SlyB</t>
  </si>
  <si>
    <t>1791826.0</t>
  </si>
  <si>
    <t>1790105.0</t>
  </si>
  <si>
    <t>1790605.0</t>
  </si>
  <si>
    <t>1791827.0</t>
  </si>
  <si>
    <t>1792327.0</t>
  </si>
  <si>
    <t>1744928.0</t>
  </si>
  <si>
    <t>1745929.0</t>
  </si>
  <si>
    <t>1875075.0</t>
  </si>
  <si>
    <t>1873354.0</t>
  </si>
  <si>
    <t>1873854.0</t>
  </si>
  <si>
    <t>1875076.0</t>
  </si>
  <si>
    <t>1875576.0</t>
  </si>
  <si>
    <t>1826956.0</t>
  </si>
  <si>
    <t>1827957.0</t>
  </si>
  <si>
    <t>1955042.0</t>
  </si>
  <si>
    <t>1953321.0</t>
  </si>
  <si>
    <t>1953821.0</t>
  </si>
  <si>
    <t>1955043.0</t>
  </si>
  <si>
    <t>1955543.0</t>
  </si>
  <si>
    <t>1905702.0</t>
  </si>
  <si>
    <t>1906703.0</t>
  </si>
  <si>
    <t>b1822</t>
  </si>
  <si>
    <t>23S rRNA m(1)G745 methyltransferase</t>
  </si>
  <si>
    <t>b1821</t>
  </si>
  <si>
    <t>Mn(2(+)) exporter</t>
  </si>
  <si>
    <t>2010980.0</t>
  </si>
  <si>
    <t>2009259.0</t>
  </si>
  <si>
    <t>2009759.0</t>
  </si>
  <si>
    <t>2010981.0</t>
  </si>
  <si>
    <t>2011481.0</t>
  </si>
  <si>
    <t>1960419.0</t>
  </si>
  <si>
    <t>1961420.0</t>
  </si>
  <si>
    <t>b1876</t>
  </si>
  <si>
    <t>arginine--tRNA ligase</t>
  </si>
  <si>
    <t>2036872.0</t>
  </si>
  <si>
    <t>2035151.0</t>
  </si>
  <si>
    <t>2035651.0</t>
  </si>
  <si>
    <t>2036873.0</t>
  </si>
  <si>
    <t>2037373.0</t>
  </si>
  <si>
    <t>1985090.0</t>
  </si>
  <si>
    <t>1986091.0</t>
  </si>
  <si>
    <t>b1901</t>
  </si>
  <si>
    <t>arabinose ABC transporter periplasmic binding protein</t>
  </si>
  <si>
    <t>2045355.0</t>
  </si>
  <si>
    <t>2043634.0</t>
  </si>
  <si>
    <t>2044134.0</t>
  </si>
  <si>
    <t>2045356.0</t>
  </si>
  <si>
    <t>2045856.0</t>
  </si>
  <si>
    <t>1992352.0</t>
  </si>
  <si>
    <t>1993353.0</t>
  </si>
  <si>
    <t>b1912</t>
  </si>
  <si>
    <t>phosphatidylglycerophosphate synthase</t>
  </si>
  <si>
    <t>b1913</t>
  </si>
  <si>
    <t>excision nuclease subunit C</t>
  </si>
  <si>
    <t>2103315.0</t>
  </si>
  <si>
    <t>2101594.0</t>
  </si>
  <si>
    <t>2102094.0</t>
  </si>
  <si>
    <t>2103316.0</t>
  </si>
  <si>
    <t>2103816.0</t>
  </si>
  <si>
    <t>2049091.0</t>
  </si>
  <si>
    <t>2050092.0</t>
  </si>
  <si>
    <t>2143213.0</t>
  </si>
  <si>
    <t>2141492.0</t>
  </si>
  <si>
    <t>2141992.0</t>
  </si>
  <si>
    <t>2143214.0</t>
  </si>
  <si>
    <t>2143714.0</t>
  </si>
  <si>
    <t>2085326.0</t>
  </si>
  <si>
    <t>2086327.0</t>
  </si>
  <si>
    <t>b2013</t>
  </si>
  <si>
    <t>inner membrane protein YeeE</t>
  </si>
  <si>
    <t>b2014</t>
  </si>
  <si>
    <t>putrescine:H(+) symporter PlaP</t>
  </si>
  <si>
    <t>2194741.0</t>
  </si>
  <si>
    <t>2193020.0</t>
  </si>
  <si>
    <t>2193520.0</t>
  </si>
  <si>
    <t>2194742.0</t>
  </si>
  <si>
    <t>2195242.0</t>
  </si>
  <si>
    <t>2135633.0</t>
  </si>
  <si>
    <t>2136634.0</t>
  </si>
  <si>
    <t>b2060</t>
  </si>
  <si>
    <t>protein-tyrosine kinase Wzc</t>
  </si>
  <si>
    <t>b2062</t>
  </si>
  <si>
    <t>outer membrane polysaccharide export protein Wza</t>
  </si>
  <si>
    <t>2235831.0</t>
  </si>
  <si>
    <t>2234110.0</t>
  </si>
  <si>
    <t>2234610.0</t>
  </si>
  <si>
    <t>2235832.0</t>
  </si>
  <si>
    <t>2236332.0</t>
  </si>
  <si>
    <t>2175502.0</t>
  </si>
  <si>
    <t>2176503.0</t>
  </si>
  <si>
    <t>b2096</t>
  </si>
  <si>
    <t>tagatose-1;6-bisphosphate aldolase 2 subunit GatY</t>
  </si>
  <si>
    <t>b2095</t>
  </si>
  <si>
    <t>tagatose-1;6-bisphosphate aldolase 2 subunit GatZ</t>
  </si>
  <si>
    <t>2409294.0</t>
  </si>
  <si>
    <t>2407573.0</t>
  </si>
  <si>
    <t>2408073.0</t>
  </si>
  <si>
    <t>2409295.0</t>
  </si>
  <si>
    <t>2409795.0</t>
  </si>
  <si>
    <t>2347744.0</t>
  </si>
  <si>
    <t>2348745.0</t>
  </si>
  <si>
    <t>b2236</t>
  </si>
  <si>
    <t>ferredoxin-like diferric-tyrosyl radical cofactor maintenance protein YfaE</t>
  </si>
  <si>
    <t>b2235</t>
  </si>
  <si>
    <t>ribonucleoside-diphosphate reductase 1 subunit beta</t>
  </si>
  <si>
    <t>2452042.0</t>
  </si>
  <si>
    <t>2450321.0</t>
  </si>
  <si>
    <t>2450821.0</t>
  </si>
  <si>
    <t>2452043.0</t>
  </si>
  <si>
    <t>2452543.0</t>
  </si>
  <si>
    <t>2389271.0</t>
  </si>
  <si>
    <t>2390272.0</t>
  </si>
  <si>
    <t>b2276</t>
  </si>
  <si>
    <t>NADH:quinone oxidoreductase subunit N</t>
  </si>
  <si>
    <t>b2275</t>
  </si>
  <si>
    <t>uncharacterized protein YfbP</t>
  </si>
  <si>
    <t>2460393.0</t>
  </si>
  <si>
    <t>2458672.0</t>
  </si>
  <si>
    <t>2459172.0</t>
  </si>
  <si>
    <t>2460394.0</t>
  </si>
  <si>
    <t>2460894.0</t>
  </si>
  <si>
    <t>2396401.0</t>
  </si>
  <si>
    <t>2397402.0</t>
  </si>
  <si>
    <t>2475632.0</t>
  </si>
  <si>
    <t>2473911.0</t>
  </si>
  <si>
    <t>2474411.0</t>
  </si>
  <si>
    <t>2475633.0</t>
  </si>
  <si>
    <t>2476133.0</t>
  </si>
  <si>
    <t>2410419.0</t>
  </si>
  <si>
    <t>2411420.0</t>
  </si>
  <si>
    <t>2495961.0</t>
  </si>
  <si>
    <t>2494240.0</t>
  </si>
  <si>
    <t>2494740.0</t>
  </si>
  <si>
    <t>2495962.0</t>
  </si>
  <si>
    <t>2496462.0</t>
  </si>
  <si>
    <t>2429527.0</t>
  </si>
  <si>
    <t>2430528.0</t>
  </si>
  <si>
    <t>2581513.0</t>
  </si>
  <si>
    <t>2579792.0</t>
  </si>
  <si>
    <t>2580292.0</t>
  </si>
  <si>
    <t>2581514.0</t>
  </si>
  <si>
    <t>2582014.0</t>
  </si>
  <si>
    <t>2513858.0</t>
  </si>
  <si>
    <t>2514859.0</t>
  </si>
  <si>
    <t>b2393</t>
  </si>
  <si>
    <t>nucleoside:H(+) symporter NupC</t>
  </si>
  <si>
    <t>b2394</t>
  </si>
  <si>
    <t>putative IS186/IS421 transposase</t>
  </si>
  <si>
    <t>2585180.0</t>
  </si>
  <si>
    <t>2583459.0</t>
  </si>
  <si>
    <t>2583959.0</t>
  </si>
  <si>
    <t>2585181.0</t>
  </si>
  <si>
    <t>2585681.0</t>
  </si>
  <si>
    <t>2516304.0</t>
  </si>
  <si>
    <t>2517305.0</t>
  </si>
  <si>
    <t>b2395</t>
  </si>
  <si>
    <t>putative c-di-GMP phosphodiesterase PdeA</t>
  </si>
  <si>
    <t>2663505.0</t>
  </si>
  <si>
    <t>2661784.0</t>
  </si>
  <si>
    <t>2662284.0</t>
  </si>
  <si>
    <t>2663506.0</t>
  </si>
  <si>
    <t>2664006.0</t>
  </si>
  <si>
    <t>2593408.0</t>
  </si>
  <si>
    <t>2594409.0</t>
  </si>
  <si>
    <t>b2473</t>
  </si>
  <si>
    <t>esterase YpfH</t>
  </si>
  <si>
    <t>b2474</t>
  </si>
  <si>
    <t>tRNA(Met) cytidine acetyltransferase</t>
  </si>
  <si>
    <t>2701561.0</t>
  </si>
  <si>
    <t>2699840.0</t>
  </si>
  <si>
    <t>2700340.0</t>
  </si>
  <si>
    <t>2701562.0</t>
  </si>
  <si>
    <t>2702062.0</t>
  </si>
  <si>
    <t>2630243.0</t>
  </si>
  <si>
    <t>2631244.0</t>
  </si>
  <si>
    <t>2738693.0</t>
  </si>
  <si>
    <t>2736972.0</t>
  </si>
  <si>
    <t>2737472.0</t>
  </si>
  <si>
    <t>2738694.0</t>
  </si>
  <si>
    <t>2739194.0</t>
  </si>
  <si>
    <t>2666154.0</t>
  </si>
  <si>
    <t>2667155.0</t>
  </si>
  <si>
    <t>2741254.0</t>
  </si>
  <si>
    <t>2739533.0</t>
  </si>
  <si>
    <t>2740033.0</t>
  </si>
  <si>
    <t>2741255.0</t>
  </si>
  <si>
    <t>2741755.0</t>
  </si>
  <si>
    <t>2667494.0</t>
  </si>
  <si>
    <t>2668495.0</t>
  </si>
  <si>
    <t>b2537</t>
  </si>
  <si>
    <t>DNA-binding transcriptional dual regulator HcaR</t>
  </si>
  <si>
    <t>2750714.0</t>
  </si>
  <si>
    <t>2748993.0</t>
  </si>
  <si>
    <t>2749493.0</t>
  </si>
  <si>
    <t>2750715.0</t>
  </si>
  <si>
    <t>2751215.0</t>
  </si>
  <si>
    <t>2675733.0</t>
  </si>
  <si>
    <t>2676734.0</t>
  </si>
  <si>
    <t>b2545</t>
  </si>
  <si>
    <t>putative zinc-binding dehydrogenase YphC</t>
  </si>
  <si>
    <t>b2546</t>
  </si>
  <si>
    <t>putative ABC transporter membrane subunit YphD</t>
  </si>
  <si>
    <t>2795653.0</t>
  </si>
  <si>
    <t>2793932.0</t>
  </si>
  <si>
    <t>2794432.0</t>
  </si>
  <si>
    <t>2795654.0</t>
  </si>
  <si>
    <t>2796154.0</t>
  </si>
  <si>
    <t>2719451.0</t>
  </si>
  <si>
    <t>2720452.0</t>
  </si>
  <si>
    <t>b2583</t>
  </si>
  <si>
    <t>conserved protein YfiP</t>
  </si>
  <si>
    <t>b2584</t>
  </si>
  <si>
    <t>peptidyl-lysine acetyltransferase</t>
  </si>
  <si>
    <t>2815838.0</t>
  </si>
  <si>
    <t>2814117.0</t>
  </si>
  <si>
    <t>2814617.0</t>
  </si>
  <si>
    <t>2815839.0</t>
  </si>
  <si>
    <t>2816339.0</t>
  </si>
  <si>
    <t>2738415.0</t>
  </si>
  <si>
    <t>2739416.0</t>
  </si>
  <si>
    <t>b2599</t>
  </si>
  <si>
    <t>fused chorismate mutase/prephenate dehydratase</t>
  </si>
  <si>
    <t>b2600</t>
  </si>
  <si>
    <t>fused chorismate mutase/prephenate dehydrogenase</t>
  </si>
  <si>
    <t>2971220.0</t>
  </si>
  <si>
    <t>2969499.0</t>
  </si>
  <si>
    <t>2969999.0</t>
  </si>
  <si>
    <t>2971221.0</t>
  </si>
  <si>
    <t>2971721.0</t>
  </si>
  <si>
    <t>2892576.0</t>
  </si>
  <si>
    <t>2893577.0</t>
  </si>
  <si>
    <t>b2765</t>
  </si>
  <si>
    <t>6-carboxy-5;6;7;8-tetrahydropterin synthase</t>
  </si>
  <si>
    <t>b2766</t>
  </si>
  <si>
    <t>putative oxidoreductase with FAD/NAD(P)-binding domain</t>
  </si>
  <si>
    <t>3053780.0</t>
  </si>
  <si>
    <t>3052059.0</t>
  </si>
  <si>
    <t>3052559.0</t>
  </si>
  <si>
    <t>3053781.0</t>
  </si>
  <si>
    <t>3054281.0</t>
  </si>
  <si>
    <t>2973915.0</t>
  </si>
  <si>
    <t>2974916.0</t>
  </si>
  <si>
    <t>b2836</t>
  </si>
  <si>
    <t>acyltransferase</t>
  </si>
  <si>
    <t>3061449.0</t>
  </si>
  <si>
    <t>3059728.0</t>
  </si>
  <si>
    <t>3060228.0</t>
  </si>
  <si>
    <t>3061450.0</t>
  </si>
  <si>
    <t>3061950.0</t>
  </si>
  <si>
    <t>2980363.0</t>
  </si>
  <si>
    <t>2981364.0</t>
  </si>
  <si>
    <t>b2840</t>
  </si>
  <si>
    <t>amino acid racemase</t>
  </si>
  <si>
    <t>b2841</t>
  </si>
  <si>
    <t>arabinose:H(+) symporter</t>
  </si>
  <si>
    <t>3274803.0</t>
  </si>
  <si>
    <t>3273082.0</t>
  </si>
  <si>
    <t>3273582.0</t>
  </si>
  <si>
    <t>3274804.0</t>
  </si>
  <si>
    <t>3275304.0</t>
  </si>
  <si>
    <t>3190054.0</t>
  </si>
  <si>
    <t>3191055.0</t>
  </si>
  <si>
    <t>3312013.0</t>
  </si>
  <si>
    <t>3310292.0</t>
  </si>
  <si>
    <t>3310792.0</t>
  </si>
  <si>
    <t>3312014.0</t>
  </si>
  <si>
    <t>3312514.0</t>
  </si>
  <si>
    <t>3226043.0</t>
  </si>
  <si>
    <t>3227044.0</t>
  </si>
  <si>
    <t>b3077</t>
  </si>
  <si>
    <t>DUF386 domain-containing evolved beta-D-galactosidase subunit beta</t>
  </si>
  <si>
    <t>3472631.0</t>
  </si>
  <si>
    <t>3470910.0</t>
  </si>
  <si>
    <t>3471410.0</t>
  </si>
  <si>
    <t>3472632.0</t>
  </si>
  <si>
    <t>3473132.0</t>
  </si>
  <si>
    <t>3385440.0</t>
  </si>
  <si>
    <t>3386441.0</t>
  </si>
  <si>
    <t>3536646.0</t>
  </si>
  <si>
    <t>3534925.0</t>
  </si>
  <si>
    <t>3535425.0</t>
  </si>
  <si>
    <t>3536647.0</t>
  </si>
  <si>
    <t>3537147.0</t>
  </si>
  <si>
    <t>3448234.0</t>
  </si>
  <si>
    <t>3449235.0</t>
  </si>
  <si>
    <t>3555653.0</t>
  </si>
  <si>
    <t>3553932.0</t>
  </si>
  <si>
    <t>3554432.0</t>
  </si>
  <si>
    <t>3555654.0</t>
  </si>
  <si>
    <t>3556154.0</t>
  </si>
  <si>
    <t>3466020.0</t>
  </si>
  <si>
    <t>3467021.0</t>
  </si>
  <si>
    <t>b3335</t>
  </si>
  <si>
    <t>Type II secretion system prepilin peptidase</t>
  </si>
  <si>
    <t>3564154.0</t>
  </si>
  <si>
    <t>3562433.0</t>
  </si>
  <si>
    <t>3562933.0</t>
  </si>
  <si>
    <t>3564155.0</t>
  </si>
  <si>
    <t>3564655.0</t>
  </si>
  <si>
    <t>3473300.0</t>
  </si>
  <si>
    <t>3474301.0</t>
  </si>
  <si>
    <t>b3340</t>
  </si>
  <si>
    <t>elongation factor G</t>
  </si>
  <si>
    <t>b3342</t>
  </si>
  <si>
    <t>30S ribosomal subunit protein S12</t>
  </si>
  <si>
    <t>3574533.0</t>
  </si>
  <si>
    <t>3572812.0</t>
  </si>
  <si>
    <t>3573312.0</t>
  </si>
  <si>
    <t>3574534.0</t>
  </si>
  <si>
    <t>3575034.0</t>
  </si>
  <si>
    <t>3482458.0</t>
  </si>
  <si>
    <t>3483459.0</t>
  </si>
  <si>
    <t>b3353</t>
  </si>
  <si>
    <t>putative hydrolase YheT</t>
  </si>
  <si>
    <t>b3352</t>
  </si>
  <si>
    <t>ABC transporter ATP-binding protein YheS</t>
  </si>
  <si>
    <t>3615424.0</t>
  </si>
  <si>
    <t>3613703.0</t>
  </si>
  <si>
    <t>3614203.0</t>
  </si>
  <si>
    <t>3615425.0</t>
  </si>
  <si>
    <t>3615925.0</t>
  </si>
  <si>
    <t>3522128.0</t>
  </si>
  <si>
    <t>3523129.0</t>
  </si>
  <si>
    <t>b3396</t>
  </si>
  <si>
    <t>peptidoglycan glycosyltransferase/peptidoglycan DD-transpeptidase MrcA</t>
  </si>
  <si>
    <t>3655945.0</t>
  </si>
  <si>
    <t>3654224.0</t>
  </si>
  <si>
    <t>3654724.0</t>
  </si>
  <si>
    <t>3655946.0</t>
  </si>
  <si>
    <t>3656446.0</t>
  </si>
  <si>
    <t>3561428.0</t>
  </si>
  <si>
    <t>3562429.0</t>
  </si>
  <si>
    <t>b3424</t>
  </si>
  <si>
    <t>rhomboid protease</t>
  </si>
  <si>
    <t>b3426</t>
  </si>
  <si>
    <t>aerobic glycerol 3-phosphate dehydrogenase</t>
  </si>
  <si>
    <t>3671018.0</t>
  </si>
  <si>
    <t>3669297.0</t>
  </si>
  <si>
    <t>3669797.0</t>
  </si>
  <si>
    <t>3671019.0</t>
  </si>
  <si>
    <t>3671519.0</t>
  </si>
  <si>
    <t>3575280.0</t>
  </si>
  <si>
    <t>3576281.0</t>
  </si>
  <si>
    <t>b3434</t>
  </si>
  <si>
    <t>b4476</t>
  </si>
  <si>
    <t>low-affinity gluconate transporter</t>
  </si>
  <si>
    <t>3679928.0</t>
  </si>
  <si>
    <t>3678207.0</t>
  </si>
  <si>
    <t>3678707.0</t>
  </si>
  <si>
    <t>3679929.0</t>
  </si>
  <si>
    <t>3680429.0</t>
  </si>
  <si>
    <t>3583970.0</t>
  </si>
  <si>
    <t>b3445</t>
  </si>
  <si>
    <t>3836405.0</t>
  </si>
  <si>
    <t>3834684.0</t>
  </si>
  <si>
    <t>3835184.0</t>
  </si>
  <si>
    <t>3836406.0</t>
  </si>
  <si>
    <t>3836906.0</t>
  </si>
  <si>
    <t>3738225.0</t>
  </si>
  <si>
    <t>3739226.0</t>
  </si>
  <si>
    <t>b3571</t>
  </si>
  <si>
    <t>3896500.0</t>
  </si>
  <si>
    <t>3894779.0</t>
  </si>
  <si>
    <t>3895279.0</t>
  </si>
  <si>
    <t>3896501.0</t>
  </si>
  <si>
    <t>3897001.0</t>
  </si>
  <si>
    <t>3797099.0</t>
  </si>
  <si>
    <t>3798100.0</t>
  </si>
  <si>
    <t>b3622</t>
  </si>
  <si>
    <t>O-antigen ligase</t>
  </si>
  <si>
    <t>3912492.0</t>
  </si>
  <si>
    <t>3912992.0</t>
  </si>
  <si>
    <t>3914214.0</t>
  </si>
  <si>
    <t>3914714.0</t>
  </si>
  <si>
    <t>3813591.0</t>
  </si>
  <si>
    <t>3814592.0</t>
  </si>
  <si>
    <t>b3639</t>
  </si>
  <si>
    <t>fused 4'-phosphopantothenoylcysteine decarboxylase and phosphopantothenoylcysteine synthetase</t>
  </si>
  <si>
    <t>b3641</t>
  </si>
  <si>
    <t>nucleoid occlusion factor SlmA</t>
  </si>
  <si>
    <t>3954981.0</t>
  </si>
  <si>
    <t>3953260.0</t>
  </si>
  <si>
    <t>3953760.0</t>
  </si>
  <si>
    <t>3954982.0</t>
  </si>
  <si>
    <t>3955482.0</t>
  </si>
  <si>
    <t>3853138.0</t>
  </si>
  <si>
    <t>3854139.0</t>
  </si>
  <si>
    <t>b3673</t>
  </si>
  <si>
    <t>multidrug efflux pump EmrD</t>
  </si>
  <si>
    <t>3963076.0</t>
  </si>
  <si>
    <t>3961355.0</t>
  </si>
  <si>
    <t>3961855.0</t>
  </si>
  <si>
    <t>3963077.0</t>
  </si>
  <si>
    <t>3963577.0</t>
  </si>
  <si>
    <t>3860012.0</t>
  </si>
  <si>
    <t>3861013.0</t>
  </si>
  <si>
    <t>b3679</t>
  </si>
  <si>
    <t>putative transporter YidK</t>
  </si>
  <si>
    <t>b3680</t>
  </si>
  <si>
    <t>putative DNA-binding transcriptional regulator YidL</t>
  </si>
  <si>
    <t>4035212.0</t>
  </si>
  <si>
    <t>4033491.0</t>
  </si>
  <si>
    <t>4033991.0</t>
  </si>
  <si>
    <t>4035213.0</t>
  </si>
  <si>
    <t>4035713.0</t>
  </si>
  <si>
    <t>3930927.0</t>
  </si>
  <si>
    <t>3931928.0</t>
  </si>
  <si>
    <t>b3747</t>
  </si>
  <si>
    <t>K(+):H(+) symporter Kup</t>
  </si>
  <si>
    <t>4040773.0</t>
  </si>
  <si>
    <t>4039052.0</t>
  </si>
  <si>
    <t>4039552.0</t>
  </si>
  <si>
    <t>4040774.0</t>
  </si>
  <si>
    <t>4041274.0</t>
  </si>
  <si>
    <t>3935267.0</t>
  </si>
  <si>
    <t>3936268.0</t>
  </si>
  <si>
    <t>b3749</t>
  </si>
  <si>
    <t>ribose ABC transporter ATP binding subunit</t>
  </si>
  <si>
    <t>4079670.0</t>
  </si>
  <si>
    <t>4077949.0</t>
  </si>
  <si>
    <t>4078449.0</t>
  </si>
  <si>
    <t>4079671.0</t>
  </si>
  <si>
    <t>4080171.0</t>
  </si>
  <si>
    <t>3972943.0</t>
  </si>
  <si>
    <t>3973944.0</t>
  </si>
  <si>
    <t>b3789</t>
  </si>
  <si>
    <t>dTDP-glucose pyrophosphorylase 2</t>
  </si>
  <si>
    <t>b3788</t>
  </si>
  <si>
    <t>dTDP-glucose 4;6-dehydratase 2</t>
  </si>
  <si>
    <t>4104099.0</t>
  </si>
  <si>
    <t>4102378.0</t>
  </si>
  <si>
    <t>4102878.0</t>
  </si>
  <si>
    <t>4104100.0</t>
  </si>
  <si>
    <t>4104600.0</t>
  </si>
  <si>
    <t>3996151.0</t>
  </si>
  <si>
    <t>3997152.0</t>
  </si>
  <si>
    <t>b3810</t>
  </si>
  <si>
    <t>conserved protein YigA</t>
  </si>
  <si>
    <t>b3811</t>
  </si>
  <si>
    <t>site-specific tyrosine recombinase</t>
  </si>
  <si>
    <t>4170235.0</t>
  </si>
  <si>
    <t>4168514.0</t>
  </si>
  <si>
    <t>4169014.0</t>
  </si>
  <si>
    <t>4170236.0</t>
  </si>
  <si>
    <t>4170736.0</t>
  </si>
  <si>
    <t>4061066.0</t>
  </si>
  <si>
    <t>4062067.0</t>
  </si>
  <si>
    <t>b3872</t>
  </si>
  <si>
    <t>putative transcriptional regulator YihL</t>
  </si>
  <si>
    <t>b3873</t>
  </si>
  <si>
    <t>putative TIM barrel domain-containing protein YihM</t>
  </si>
  <si>
    <t>4277194.0</t>
  </si>
  <si>
    <t>4275473.0</t>
  </si>
  <si>
    <t>4275973.0</t>
  </si>
  <si>
    <t>4277195.0</t>
  </si>
  <si>
    <t>4277695.0</t>
  </si>
  <si>
    <t>3941953.0</t>
  </si>
  <si>
    <t>3942954.0</t>
  </si>
  <si>
    <t>4313606.0</t>
  </si>
  <si>
    <t>4311885.0</t>
  </si>
  <si>
    <t>4312385.0</t>
  </si>
  <si>
    <t>4313607.0</t>
  </si>
  <si>
    <t>4314107.0</t>
  </si>
  <si>
    <t>4201995.0</t>
  </si>
  <si>
    <t>4202996.0</t>
  </si>
  <si>
    <t>b4003</t>
  </si>
  <si>
    <t>sensory histidine kinase ZraS</t>
  </si>
  <si>
    <t>4378153.0</t>
  </si>
  <si>
    <t>4376432.0</t>
  </si>
  <si>
    <t>4376932.0</t>
  </si>
  <si>
    <t>4378154.0</t>
  </si>
  <si>
    <t>4378654.0</t>
  </si>
  <si>
    <t>4262879.0</t>
  </si>
  <si>
    <t>4263880.0</t>
  </si>
  <si>
    <t>b4050</t>
  </si>
  <si>
    <t>phage shock protein G</t>
  </si>
  <si>
    <t>4429831.0</t>
  </si>
  <si>
    <t>4428110.0</t>
  </si>
  <si>
    <t>4428610.0</t>
  </si>
  <si>
    <t>4429832.0</t>
  </si>
  <si>
    <t>4430332.0</t>
  </si>
  <si>
    <t>4313336.0</t>
  </si>
  <si>
    <t>4314337.0</t>
  </si>
  <si>
    <t>4446920.0</t>
  </si>
  <si>
    <t>4445199.0</t>
  </si>
  <si>
    <t>4445699.0</t>
  </si>
  <si>
    <t>4446921.0</t>
  </si>
  <si>
    <t>4447421.0</t>
  </si>
  <si>
    <t>4329204.0</t>
  </si>
  <si>
    <t>4330205.0</t>
  </si>
  <si>
    <t>b4109</t>
  </si>
  <si>
    <t>clamp-binding sister replication fork colocalization protein</t>
  </si>
  <si>
    <t>b4110</t>
  </si>
  <si>
    <t>uncharacterized protein YjcZ</t>
  </si>
  <si>
    <t>4456320.0</t>
  </si>
  <si>
    <t>4454599.0</t>
  </si>
  <si>
    <t>4455099.0</t>
  </si>
  <si>
    <t>4456321.0</t>
  </si>
  <si>
    <t>4456821.0</t>
  </si>
  <si>
    <t>4337383.0</t>
  </si>
  <si>
    <t>4338384.0</t>
  </si>
  <si>
    <t>b4117</t>
  </si>
  <si>
    <t>arginine decarboxylase; degradative</t>
  </si>
  <si>
    <t>b4116</t>
  </si>
  <si>
    <t>DNA-binding transcriptional activator AdiY</t>
  </si>
  <si>
    <t>4460528.0</t>
  </si>
  <si>
    <t>4458807.0</t>
  </si>
  <si>
    <t>4459307.0</t>
  </si>
  <si>
    <t>4460529.0</t>
  </si>
  <si>
    <t>4461029.0</t>
  </si>
  <si>
    <t>4340370.0</t>
  </si>
  <si>
    <t>4341371.0</t>
  </si>
  <si>
    <t>b4118</t>
  </si>
  <si>
    <t>DNA-binding transcriptional dual regulator MelR</t>
  </si>
  <si>
    <t>4496890.0</t>
  </si>
  <si>
    <t>4495169.0</t>
  </si>
  <si>
    <t>4495669.0</t>
  </si>
  <si>
    <t>4496891.0</t>
  </si>
  <si>
    <t>4497391.0</t>
  </si>
  <si>
    <t>4375511.0</t>
  </si>
  <si>
    <t>4376512.0</t>
  </si>
  <si>
    <t>4523975.0</t>
  </si>
  <si>
    <t>4522254.0</t>
  </si>
  <si>
    <t>4522754.0</t>
  </si>
  <si>
    <t>4523976.0</t>
  </si>
  <si>
    <t>4524476.0</t>
  </si>
  <si>
    <t>4401375.0</t>
  </si>
  <si>
    <t>4402376.0</t>
  </si>
  <si>
    <t>b4174</t>
  </si>
  <si>
    <t>regulator of FtsH protease</t>
  </si>
  <si>
    <t>b4173</t>
  </si>
  <si>
    <t>ribosome rescue factor HflX</t>
  </si>
  <si>
    <t>107389.0</t>
  </si>
  <si>
    <t>105668.0</t>
  </si>
  <si>
    <t>106168.0</t>
  </si>
  <si>
    <t>107390.0</t>
  </si>
  <si>
    <t>107890.0</t>
  </si>
  <si>
    <t>106669.0</t>
  </si>
  <si>
    <t>b0096</t>
  </si>
  <si>
    <t>UDP-3-O-acyl-N-acetylglucosamine deacetylase</t>
  </si>
  <si>
    <t>b0095</t>
  </si>
  <si>
    <t>cell division protein FtsZ</t>
  </si>
  <si>
    <t>148628.0</t>
  </si>
  <si>
    <t>146907.0</t>
  </si>
  <si>
    <t>147407.0</t>
  </si>
  <si>
    <t>148629.0</t>
  </si>
  <si>
    <t>149129.0</t>
  </si>
  <si>
    <t>145686.0</t>
  </si>
  <si>
    <t>146687.0</t>
  </si>
  <si>
    <t>b0131</t>
  </si>
  <si>
    <t>aspartate 1-decarboxylase proenzyme</t>
  </si>
  <si>
    <t>b0130</t>
  </si>
  <si>
    <t>putative polysaccharide deacetylase lipoprotein</t>
  </si>
  <si>
    <t>159104.0</t>
  </si>
  <si>
    <t>157383.0</t>
  </si>
  <si>
    <t>157883.0</t>
  </si>
  <si>
    <t>159105.0</t>
  </si>
  <si>
    <t>159605.0</t>
  </si>
  <si>
    <t>154941.0</t>
  </si>
  <si>
    <t>155942.0</t>
  </si>
  <si>
    <t>b0139</t>
  </si>
  <si>
    <t>putative fimbrial usher protein HtrE</t>
  </si>
  <si>
    <t>b0140</t>
  </si>
  <si>
    <t>putative fimbrial chaperone YadV</t>
  </si>
  <si>
    <t>197687.0</t>
  </si>
  <si>
    <t>195966.0</t>
  </si>
  <si>
    <t>196466.0</t>
  </si>
  <si>
    <t>197688.0</t>
  </si>
  <si>
    <t>198188.0</t>
  </si>
  <si>
    <t>192303.0</t>
  </si>
  <si>
    <t>193304.0</t>
  </si>
  <si>
    <t>238448.0</t>
  </si>
  <si>
    <t>236727.0</t>
  </si>
  <si>
    <t>237227.0</t>
  </si>
  <si>
    <t>238449.0</t>
  </si>
  <si>
    <t>238949.0</t>
  </si>
  <si>
    <t>231843.0</t>
  </si>
  <si>
    <t>232844.0</t>
  </si>
  <si>
    <t>b0209</t>
  </si>
  <si>
    <t>endonuclease/exonuclease/phosphatase domain-containing protein YafD</t>
  </si>
  <si>
    <t>402703.0</t>
  </si>
  <si>
    <t>400982.0</t>
  </si>
  <si>
    <t>401482.0</t>
  </si>
  <si>
    <t>402704.0</t>
  </si>
  <si>
    <t>403204.0</t>
  </si>
  <si>
    <t>394877.0</t>
  </si>
  <si>
    <t>395878.0</t>
  </si>
  <si>
    <t>b0375</t>
  </si>
  <si>
    <t>putative DNA-binding transcriptional regulator IprA</t>
  </si>
  <si>
    <t>b0376</t>
  </si>
  <si>
    <t>peptidoglycan DD-carboxypeptidase/peptidoglycan DD-endopeptidase</t>
  </si>
  <si>
    <t>470517.0</t>
  </si>
  <si>
    <t>468796.0</t>
  </si>
  <si>
    <t>469296.0</t>
  </si>
  <si>
    <t>470518.0</t>
  </si>
  <si>
    <t>471018.0</t>
  </si>
  <si>
    <t>461470.0</t>
  </si>
  <si>
    <t>462471.0</t>
  </si>
  <si>
    <t>b0440</t>
  </si>
  <si>
    <t>DNA-binding protein HU-beta</t>
  </si>
  <si>
    <t>483791.0</t>
  </si>
  <si>
    <t>482070.0</t>
  </si>
  <si>
    <t>482570.0</t>
  </si>
  <si>
    <t>483792.0</t>
  </si>
  <si>
    <t>484292.0</t>
  </si>
  <si>
    <t>473523.0</t>
  </si>
  <si>
    <t>474524.0</t>
  </si>
  <si>
    <t>b0452</t>
  </si>
  <si>
    <t>acyl-CoA thioesterase II</t>
  </si>
  <si>
    <t>496049.0</t>
  </si>
  <si>
    <t>494328.0</t>
  </si>
  <si>
    <t>494828.0</t>
  </si>
  <si>
    <t>496050.0</t>
  </si>
  <si>
    <t>496550.0</t>
  </si>
  <si>
    <t>484560.0</t>
  </si>
  <si>
    <t>485561.0</t>
  </si>
  <si>
    <t>b0463</t>
  </si>
  <si>
    <t>multidrug efflux pump membrane fusion lipoprotein AcrA</t>
  </si>
  <si>
    <t>511162.0</t>
  </si>
  <si>
    <t>509441.0</t>
  </si>
  <si>
    <t>509941.0</t>
  </si>
  <si>
    <t>511163.0</t>
  </si>
  <si>
    <t>511663.0</t>
  </si>
  <si>
    <t>498452.0</t>
  </si>
  <si>
    <t>499453.0</t>
  </si>
  <si>
    <t>b0476</t>
  </si>
  <si>
    <t>acetylesterase</t>
  </si>
  <si>
    <t>b0475</t>
  </si>
  <si>
    <t>ferrochelatase</t>
  </si>
  <si>
    <t>579890.0</t>
  </si>
  <si>
    <t>578169.0</t>
  </si>
  <si>
    <t>578669.0</t>
  </si>
  <si>
    <t>579891.0</t>
  </si>
  <si>
    <t>580391.0</t>
  </si>
  <si>
    <t>563517.0</t>
  </si>
  <si>
    <t>564518.0</t>
  </si>
  <si>
    <t>b0534</t>
  </si>
  <si>
    <t>putative fimbrial protein SfmF</t>
  </si>
  <si>
    <t>705070.0</t>
  </si>
  <si>
    <t>703349.0</t>
  </si>
  <si>
    <t>703849.0</t>
  </si>
  <si>
    <t>705071.0</t>
  </si>
  <si>
    <t>705571.0</t>
  </si>
  <si>
    <t>687476.0</t>
  </si>
  <si>
    <t>688477.0</t>
  </si>
  <si>
    <t>b0655</t>
  </si>
  <si>
    <t>glutamate/aspartate ABC transporter periplasmic binding protein</t>
  </si>
  <si>
    <t>b0656</t>
  </si>
  <si>
    <t>709004.0</t>
  </si>
  <si>
    <t>707283.0</t>
  </si>
  <si>
    <t>707783.0</t>
  </si>
  <si>
    <t>709005.0</t>
  </si>
  <si>
    <t>709505.0</t>
  </si>
  <si>
    <t>690189.0</t>
  </si>
  <si>
    <t>691190.0</t>
  </si>
  <si>
    <t>b0658</t>
  </si>
  <si>
    <t>CorC-HlyC family protein YbeX</t>
  </si>
  <si>
    <t>b0657</t>
  </si>
  <si>
    <t>apolipoprotein N-acyltransferase</t>
  </si>
  <si>
    <t>783715.0</t>
  </si>
  <si>
    <t>781994.0</t>
  </si>
  <si>
    <t>782494.0</t>
  </si>
  <si>
    <t>783716.0</t>
  </si>
  <si>
    <t>784216.0</t>
  </si>
  <si>
    <t>763679.0</t>
  </si>
  <si>
    <t>b0729</t>
  </si>
  <si>
    <t>succinyl-CoA synthetase subunit alpha</t>
  </si>
  <si>
    <t>b0728</t>
  </si>
  <si>
    <t>succinyl-CoA synthetase subunit beta</t>
  </si>
  <si>
    <t>893605.0</t>
  </si>
  <si>
    <t>891884.0</t>
  </si>
  <si>
    <t>892384.0</t>
  </si>
  <si>
    <t>893606.0</t>
  </si>
  <si>
    <t>894106.0</t>
  </si>
  <si>
    <t>872348.0</t>
  </si>
  <si>
    <t>873349.0</t>
  </si>
  <si>
    <t>b0833</t>
  </si>
  <si>
    <t>putative c-di-GMP phosphodiesterase PdeI</t>
  </si>
  <si>
    <t>1014878.0</t>
  </si>
  <si>
    <t>1013157.0</t>
  </si>
  <si>
    <t>1013657.0</t>
  </si>
  <si>
    <t>1014879.0</t>
  </si>
  <si>
    <t>1015379.0</t>
  </si>
  <si>
    <t>992400.0</t>
  </si>
  <si>
    <t>993401.0</t>
  </si>
  <si>
    <t>b0933</t>
  </si>
  <si>
    <t>aliphatic sulfonate ABC transporter ATP binding subunit</t>
  </si>
  <si>
    <t>b0932</t>
  </si>
  <si>
    <t>aminopeptidase N</t>
  </si>
  <si>
    <t>1080977.0</t>
  </si>
  <si>
    <t>1079256.0</t>
  </si>
  <si>
    <t>1079756.0</t>
  </si>
  <si>
    <t>1080978.0</t>
  </si>
  <si>
    <t>1081478.0</t>
  </si>
  <si>
    <t>1057278.0</t>
  </si>
  <si>
    <t>1058279.0</t>
  </si>
  <si>
    <t>b0994</t>
  </si>
  <si>
    <t>periplasmic trimethylamine-N-oxide binding protein</t>
  </si>
  <si>
    <t>1088449.0</t>
  </si>
  <si>
    <t>1086728.0</t>
  </si>
  <si>
    <t>1087228.0</t>
  </si>
  <si>
    <t>1088450.0</t>
  </si>
  <si>
    <t>1088950.0</t>
  </si>
  <si>
    <t>1063529.0</t>
  </si>
  <si>
    <t>1064530.0</t>
  </si>
  <si>
    <t>b1000</t>
  </si>
  <si>
    <t>curved DNA-binding protein</t>
  </si>
  <si>
    <t>b1001</t>
  </si>
  <si>
    <t>uncharacterized protein YccE</t>
  </si>
  <si>
    <t>1099980.0</t>
  </si>
  <si>
    <t>1098259.0</t>
  </si>
  <si>
    <t>1098759.0</t>
  </si>
  <si>
    <t>1099981.0</t>
  </si>
  <si>
    <t>1100481.0</t>
  </si>
  <si>
    <t>1073839.0</t>
  </si>
  <si>
    <t>1074840.0</t>
  </si>
  <si>
    <t>b1012</t>
  </si>
  <si>
    <t>pyrimidine oxygenase</t>
  </si>
  <si>
    <t>b1013</t>
  </si>
  <si>
    <t>DNA-binding transcriptional dual regulator RutR</t>
  </si>
  <si>
    <t>1142468.0</t>
  </si>
  <si>
    <t>1140747.0</t>
  </si>
  <si>
    <t>1141247.0</t>
  </si>
  <si>
    <t>1142469.0</t>
  </si>
  <si>
    <t>1142969.0</t>
  </si>
  <si>
    <t>1115106.0</t>
  </si>
  <si>
    <t>1116107.0</t>
  </si>
  <si>
    <t>b1053</t>
  </si>
  <si>
    <t>efflux pump MdtG</t>
  </si>
  <si>
    <t>b1054</t>
  </si>
  <si>
    <t>lauroyl acyltransferase</t>
  </si>
  <si>
    <t>1248347.0</t>
  </si>
  <si>
    <t>1246626.0</t>
  </si>
  <si>
    <t>1247126.0</t>
  </si>
  <si>
    <t>1248348.0</t>
  </si>
  <si>
    <t>1248848.0</t>
  </si>
  <si>
    <t>1219764.0</t>
  </si>
  <si>
    <t>1220765.0</t>
  </si>
  <si>
    <t>1345985.0</t>
  </si>
  <si>
    <t>1344264.0</t>
  </si>
  <si>
    <t>1344764.0</t>
  </si>
  <si>
    <t>1345986.0</t>
  </si>
  <si>
    <t>1346486.0</t>
  </si>
  <si>
    <t>1316181.0</t>
  </si>
  <si>
    <t>1317182.0</t>
  </si>
  <si>
    <t>1357972.0</t>
  </si>
  <si>
    <t>1356251.0</t>
  </si>
  <si>
    <t>1356751.0</t>
  </si>
  <si>
    <t>1357973.0</t>
  </si>
  <si>
    <t>1358473.0</t>
  </si>
  <si>
    <t>1326947.0</t>
  </si>
  <si>
    <t>1327948.0</t>
  </si>
  <si>
    <t>b1270</t>
  </si>
  <si>
    <t>cobinamide/cobalamin adenosyltransferase</t>
  </si>
  <si>
    <t>b1269</t>
  </si>
  <si>
    <t>23S rRNA pseudouridine(2605) synthase</t>
  </si>
  <si>
    <t>1374813.0</t>
  </si>
  <si>
    <t>1373092.0</t>
  </si>
  <si>
    <t>1373592.0</t>
  </si>
  <si>
    <t>1374814.0</t>
  </si>
  <si>
    <t>1375314.0</t>
  </si>
  <si>
    <t>1342567.0</t>
  </si>
  <si>
    <t>1343568.0</t>
  </si>
  <si>
    <t>1376847.0</t>
  </si>
  <si>
    <t>1375126.0</t>
  </si>
  <si>
    <t>1375626.0</t>
  </si>
  <si>
    <t>1376848.0</t>
  </si>
  <si>
    <t>1377348.0</t>
  </si>
  <si>
    <t>1343380.0</t>
  </si>
  <si>
    <t>1344381.0</t>
  </si>
  <si>
    <t>1409319.0</t>
  </si>
  <si>
    <t>1407598.0</t>
  </si>
  <si>
    <t>1408098.0</t>
  </si>
  <si>
    <t>1409320.0</t>
  </si>
  <si>
    <t>1409820.0</t>
  </si>
  <si>
    <t>1374631.0</t>
  </si>
  <si>
    <t>1375632.0</t>
  </si>
  <si>
    <t>b1312</t>
  </si>
  <si>
    <t>putative ABC transporter membrane subunit YcjP</t>
  </si>
  <si>
    <t>b1313</t>
  </si>
  <si>
    <t>putative zinc-binding dehydrogenase YcjQ</t>
  </si>
  <si>
    <t>1477308.0</t>
  </si>
  <si>
    <t>1475587.0</t>
  </si>
  <si>
    <t>1476087.0</t>
  </si>
  <si>
    <t>1477309.0</t>
  </si>
  <si>
    <t>1477809.0</t>
  </si>
  <si>
    <t>1441399.0</t>
  </si>
  <si>
    <t>1442400.0</t>
  </si>
  <si>
    <t>b1379</t>
  </si>
  <si>
    <t>lipoprotein implicated in Novobiocin resistance</t>
  </si>
  <si>
    <t>1516848.0</t>
  </si>
  <si>
    <t>1515127.0</t>
  </si>
  <si>
    <t>1515627.0</t>
  </si>
  <si>
    <t>1516849.0</t>
  </si>
  <si>
    <t>1517349.0</t>
  </si>
  <si>
    <t>1479718.0</t>
  </si>
  <si>
    <t>1480719.0</t>
  </si>
  <si>
    <t>1527035.0</t>
  </si>
  <si>
    <t>1525314.0</t>
  </si>
  <si>
    <t>1525814.0</t>
  </si>
  <si>
    <t>1527036.0</t>
  </si>
  <si>
    <t>1527536.0</t>
  </si>
  <si>
    <t>1488684.0</t>
  </si>
  <si>
    <t>1489685.0</t>
  </si>
  <si>
    <t>b1415</t>
  </si>
  <si>
    <t>aldehyde dehydrogenase A</t>
  </si>
  <si>
    <t>1546306.0</t>
  </si>
  <si>
    <t>1544585.0</t>
  </si>
  <si>
    <t>1545085.0</t>
  </si>
  <si>
    <t>1546307.0</t>
  </si>
  <si>
    <t>1546807.0</t>
  </si>
  <si>
    <t>1506734.0</t>
  </si>
  <si>
    <t>1507735.0</t>
  </si>
  <si>
    <t>b1435</t>
  </si>
  <si>
    <t>23S rRNA 5-hydroxycytidine C2501 synthase</t>
  </si>
  <si>
    <t>1557302.0</t>
  </si>
  <si>
    <t>1555581.0</t>
  </si>
  <si>
    <t>1556081.0</t>
  </si>
  <si>
    <t>1557303.0</t>
  </si>
  <si>
    <t>1557803.0</t>
  </si>
  <si>
    <t>1516509.0</t>
  </si>
  <si>
    <t>1517510.0</t>
  </si>
  <si>
    <t>b1444</t>
  </si>
  <si>
    <t>gamma-aminobutyraldehyde dehydrogenase</t>
  </si>
  <si>
    <t>b1445</t>
  </si>
  <si>
    <t>orphan toxin OrtT</t>
  </si>
  <si>
    <t>1576031.0</t>
  </si>
  <si>
    <t>1574310.0</t>
  </si>
  <si>
    <t>1574810.0</t>
  </si>
  <si>
    <t>1576032.0</t>
  </si>
  <si>
    <t>1576532.0</t>
  </si>
  <si>
    <t>1534017.0</t>
  </si>
  <si>
    <t>1535018.0</t>
  </si>
  <si>
    <t>1598016.0</t>
  </si>
  <si>
    <t>1596295.0</t>
  </si>
  <si>
    <t>1596795.0</t>
  </si>
  <si>
    <t>1598017.0</t>
  </si>
  <si>
    <t>1598517.0</t>
  </si>
  <si>
    <t>1554781.0</t>
  </si>
  <si>
    <t>1555782.0</t>
  </si>
  <si>
    <t>b1479</t>
  </si>
  <si>
    <t>malate dehydrogenase; NAD-requiring</t>
  </si>
  <si>
    <t>1641049.0</t>
  </si>
  <si>
    <t>1639328.0</t>
  </si>
  <si>
    <t>1639828.0</t>
  </si>
  <si>
    <t>1641050.0</t>
  </si>
  <si>
    <t>1641550.0</t>
  </si>
  <si>
    <t>1596593.0</t>
  </si>
  <si>
    <t>1597594.0</t>
  </si>
  <si>
    <t>1732419.0</t>
  </si>
  <si>
    <t>1730698.0</t>
  </si>
  <si>
    <t>1731198.0</t>
  </si>
  <si>
    <t>1732420.0</t>
  </si>
  <si>
    <t>1732920.0</t>
  </si>
  <si>
    <t>1686742.0</t>
  </si>
  <si>
    <t>1687743.0</t>
  </si>
  <si>
    <t>1793083.0</t>
  </si>
  <si>
    <t>1791362.0</t>
  </si>
  <si>
    <t>1791862.0</t>
  </si>
  <si>
    <t>1793084.0</t>
  </si>
  <si>
    <t>1793584.0</t>
  </si>
  <si>
    <t>1746185.0</t>
  </si>
  <si>
    <t>1747186.0</t>
  </si>
  <si>
    <t>b1668</t>
  </si>
  <si>
    <t>FAD/NAD(P) binding domain-containing protein YdhS</t>
  </si>
  <si>
    <t>1905612.0</t>
  </si>
  <si>
    <t>1903891.0</t>
  </si>
  <si>
    <t>1904391.0</t>
  </si>
  <si>
    <t>1905613.0</t>
  </si>
  <si>
    <t>1906113.0</t>
  </si>
  <si>
    <t>1857493.0</t>
  </si>
  <si>
    <t>1858494.0</t>
  </si>
  <si>
    <t>b1773</t>
  </si>
  <si>
    <t>putative aldolase YdjI</t>
  </si>
  <si>
    <t>1909724.0</t>
  </si>
  <si>
    <t>1908003.0</t>
  </si>
  <si>
    <t>1908503.0</t>
  </si>
  <si>
    <t>1909725.0</t>
  </si>
  <si>
    <t>1910225.0</t>
  </si>
  <si>
    <t>1860384.0</t>
  </si>
  <si>
    <t>1861311.0</t>
  </si>
  <si>
    <t>b1776</t>
  </si>
  <si>
    <t>putative zinc-binding dehydrogenase YdjL</t>
  </si>
  <si>
    <t>1911372.0</t>
  </si>
  <si>
    <t>1909651.0</t>
  </si>
  <si>
    <t>1910151.0</t>
  </si>
  <si>
    <t>1911373.0</t>
  </si>
  <si>
    <t>1911873.0</t>
  </si>
  <si>
    <t>1860885.0</t>
  </si>
  <si>
    <t>1861812.0</t>
  </si>
  <si>
    <t>b1777</t>
  </si>
  <si>
    <t>conserved protein YeaC</t>
  </si>
  <si>
    <t>1923839.0</t>
  </si>
  <si>
    <t>1922118.0</t>
  </si>
  <si>
    <t>1922618.0</t>
  </si>
  <si>
    <t>1923840.0</t>
  </si>
  <si>
    <t>1924340.0</t>
  </si>
  <si>
    <t>1872057.0</t>
  </si>
  <si>
    <t>1873058.0</t>
  </si>
  <si>
    <t>1944988.0</t>
  </si>
  <si>
    <t>1943267.0</t>
  </si>
  <si>
    <t>1943767.0</t>
  </si>
  <si>
    <t>1944989.0</t>
  </si>
  <si>
    <t>1945489.0</t>
  </si>
  <si>
    <t>1891985.0</t>
  </si>
  <si>
    <t>1892986.0</t>
  </si>
  <si>
    <t>1990192.0</t>
  </si>
  <si>
    <t>1988471.0</t>
  </si>
  <si>
    <t>1988971.0</t>
  </si>
  <si>
    <t>1990193.0</t>
  </si>
  <si>
    <t>1990693.0</t>
  </si>
  <si>
    <t>1935968.0</t>
  </si>
  <si>
    <t>1936969.0</t>
  </si>
  <si>
    <t>b1852</t>
  </si>
  <si>
    <t>NADP(+)-dependent glucose-6-phosphate dehydrogenase</t>
  </si>
  <si>
    <t>b1853</t>
  </si>
  <si>
    <t>DNA-binding transcriptional repressor YebK</t>
  </si>
  <si>
    <t>1993240.0</t>
  </si>
  <si>
    <t>1991519.0</t>
  </si>
  <si>
    <t>1992019.0</t>
  </si>
  <si>
    <t>1993241.0</t>
  </si>
  <si>
    <t>1993741.0</t>
  </si>
  <si>
    <t>1937795.0</t>
  </si>
  <si>
    <t>1938796.0</t>
  </si>
  <si>
    <t>b1854</t>
  </si>
  <si>
    <t>pyruvate kinase II</t>
  </si>
  <si>
    <t>1998068.0</t>
  </si>
  <si>
    <t>1996347.0</t>
  </si>
  <si>
    <t>1996847.0</t>
  </si>
  <si>
    <t>1998069.0</t>
  </si>
  <si>
    <t>1998569.0</t>
  </si>
  <si>
    <t>1941402.0</t>
  </si>
  <si>
    <t>1942403.0</t>
  </si>
  <si>
    <t>2021869.0</t>
  </si>
  <si>
    <t>2020148.0</t>
  </si>
  <si>
    <t>2020648.0</t>
  </si>
  <si>
    <t>2021870.0</t>
  </si>
  <si>
    <t>2022370.0</t>
  </si>
  <si>
    <t>1963982.0</t>
  </si>
  <si>
    <t>1964983.0</t>
  </si>
  <si>
    <t>2023999.0</t>
  </si>
  <si>
    <t>2022278.0</t>
  </si>
  <si>
    <t>2022778.0</t>
  </si>
  <si>
    <t>2024000.0</t>
  </si>
  <si>
    <t>2024500.0</t>
  </si>
  <si>
    <t>1964891.0</t>
  </si>
  <si>
    <t>1965892.0</t>
  </si>
  <si>
    <t>2029567.0</t>
  </si>
  <si>
    <t>2027846.0</t>
  </si>
  <si>
    <t>2028346.0</t>
  </si>
  <si>
    <t>2029568.0</t>
  </si>
  <si>
    <t>2030068.0</t>
  </si>
  <si>
    <t>1969238.0</t>
  </si>
  <si>
    <t>1970239.0</t>
  </si>
  <si>
    <t>2047356.0</t>
  </si>
  <si>
    <t>2045635.0</t>
  </si>
  <si>
    <t>2046135.0</t>
  </si>
  <si>
    <t>2047357.0</t>
  </si>
  <si>
    <t>2047857.0</t>
  </si>
  <si>
    <t>1985806.0</t>
  </si>
  <si>
    <t>1986807.0</t>
  </si>
  <si>
    <t>2116621.0</t>
  </si>
  <si>
    <t>2114900.0</t>
  </si>
  <si>
    <t>2115400.0</t>
  </si>
  <si>
    <t>2116622.0</t>
  </si>
  <si>
    <t>2117122.0</t>
  </si>
  <si>
    <t>2053850.0</t>
  </si>
  <si>
    <t>2054851.0</t>
  </si>
  <si>
    <t>b1981</t>
  </si>
  <si>
    <t>shikimate:H(+) symporter</t>
  </si>
  <si>
    <t>2136119.0</t>
  </si>
  <si>
    <t>2134398.0</t>
  </si>
  <si>
    <t>2134898.0</t>
  </si>
  <si>
    <t>2136120.0</t>
  </si>
  <si>
    <t>2136620.0</t>
  </si>
  <si>
    <t>2072127.0</t>
  </si>
  <si>
    <t>2073128.0</t>
  </si>
  <si>
    <t>2170435.0</t>
  </si>
  <si>
    <t>2168714.0</t>
  </si>
  <si>
    <t>2169214.0</t>
  </si>
  <si>
    <t>2170436.0</t>
  </si>
  <si>
    <t>2170936.0</t>
  </si>
  <si>
    <t>2105222.0</t>
  </si>
  <si>
    <t>2106223.0</t>
  </si>
  <si>
    <t>b2034</t>
  </si>
  <si>
    <t>beta-1;6-galactofuranosyltransferase</t>
  </si>
  <si>
    <t>2196171.0</t>
  </si>
  <si>
    <t>2194450.0</t>
  </si>
  <si>
    <t>2194950.0</t>
  </si>
  <si>
    <t>2196172.0</t>
  </si>
  <si>
    <t>2196672.0</t>
  </si>
  <si>
    <t>2129737.0</t>
  </si>
  <si>
    <t>2130738.0</t>
  </si>
  <si>
    <t>b2056</t>
  </si>
  <si>
    <t>putative colanic acid polymerase</t>
  </si>
  <si>
    <t>2239478.0</t>
  </si>
  <si>
    <t>2237757.0</t>
  </si>
  <si>
    <t>2238257.0</t>
  </si>
  <si>
    <t>2239479.0</t>
  </si>
  <si>
    <t>2239979.0</t>
  </si>
  <si>
    <t>2171823.0</t>
  </si>
  <si>
    <t>2172824.0</t>
  </si>
  <si>
    <t>2266862.0</t>
  </si>
  <si>
    <t>2265141.0</t>
  </si>
  <si>
    <t>2265641.0</t>
  </si>
  <si>
    <t>2266863.0</t>
  </si>
  <si>
    <t>2267363.0</t>
  </si>
  <si>
    <t>2197986.0</t>
  </si>
  <si>
    <t>2198987.0</t>
  </si>
  <si>
    <t>2303213.0</t>
  </si>
  <si>
    <t>2301492.0</t>
  </si>
  <si>
    <t>2301992.0</t>
  </si>
  <si>
    <t>2303214.0</t>
  </si>
  <si>
    <t>2303714.0</t>
  </si>
  <si>
    <t>2233116.0</t>
  </si>
  <si>
    <t>2234117.0</t>
  </si>
  <si>
    <t>b2144</t>
  </si>
  <si>
    <t>DUF218 domain-containing protein SanA</t>
  </si>
  <si>
    <t>2311064.0</t>
  </si>
  <si>
    <t>2309343.0</t>
  </si>
  <si>
    <t>2309843.0</t>
  </si>
  <si>
    <t>2311065.0</t>
  </si>
  <si>
    <t>2311565.0</t>
  </si>
  <si>
    <t>2239746.0</t>
  </si>
  <si>
    <t>2240747.0</t>
  </si>
  <si>
    <t>b2150</t>
  </si>
  <si>
    <t>D-galactose/methyl-galactoside ABC transporter periplasmic binding protein</t>
  </si>
  <si>
    <t>2321000.0</t>
  </si>
  <si>
    <t>2319279.0</t>
  </si>
  <si>
    <t>2319779.0</t>
  </si>
  <si>
    <t>2321001.0</t>
  </si>
  <si>
    <t>2321501.0</t>
  </si>
  <si>
    <t>2248461.0</t>
  </si>
  <si>
    <t>2249462.0</t>
  </si>
  <si>
    <t>b2156</t>
  </si>
  <si>
    <t>lysine:H(+) symporter</t>
  </si>
  <si>
    <t>b2157</t>
  </si>
  <si>
    <t>putative LysR-type transcriptional regulator YeiE</t>
  </si>
  <si>
    <t>2343476.0</t>
  </si>
  <si>
    <t>2341755.0</t>
  </si>
  <si>
    <t>2342255.0</t>
  </si>
  <si>
    <t>2343477.0</t>
  </si>
  <si>
    <t>2343977.0</t>
  </si>
  <si>
    <t>2269716.0</t>
  </si>
  <si>
    <t>2270717.0</t>
  </si>
  <si>
    <t>2350724.0</t>
  </si>
  <si>
    <t>2349003.0</t>
  </si>
  <si>
    <t>2349503.0</t>
  </si>
  <si>
    <t>2350725.0</t>
  </si>
  <si>
    <t>2351225.0</t>
  </si>
  <si>
    <t>2275743.0</t>
  </si>
  <si>
    <t>2276744.0</t>
  </si>
  <si>
    <t>b2179</t>
  </si>
  <si>
    <t>putative oligopeptide ABC transporter membrane subunit YejE</t>
  </si>
  <si>
    <t>2362868.0</t>
  </si>
  <si>
    <t>2361147.0</t>
  </si>
  <si>
    <t>2361647.0</t>
  </si>
  <si>
    <t>2362869.0</t>
  </si>
  <si>
    <t>2363369.0</t>
  </si>
  <si>
    <t>2286666.0</t>
  </si>
  <si>
    <t>2287667.0</t>
  </si>
  <si>
    <t>b2190</t>
  </si>
  <si>
    <t>adhesin-like autotransporter YejO</t>
  </si>
  <si>
    <t>2586458.0</t>
  </si>
  <si>
    <t>2584737.0</t>
  </si>
  <si>
    <t>2585237.0</t>
  </si>
  <si>
    <t>2586459.0</t>
  </si>
  <si>
    <t>2586959.0</t>
  </si>
  <si>
    <t>2509035.0</t>
  </si>
  <si>
    <t>2510036.0</t>
  </si>
  <si>
    <t>b2388</t>
  </si>
  <si>
    <t>glucokinase</t>
  </si>
  <si>
    <t>b2389</t>
  </si>
  <si>
    <t>putative transport protein YfeO</t>
  </si>
  <si>
    <t>2698198.0</t>
  </si>
  <si>
    <t>2696477.0</t>
  </si>
  <si>
    <t>2696977.0</t>
  </si>
  <si>
    <t>2698199.0</t>
  </si>
  <si>
    <t>2698699.0</t>
  </si>
  <si>
    <t>2619554.0</t>
  </si>
  <si>
    <t>2620555.0</t>
  </si>
  <si>
    <t>2746849.0</t>
  </si>
  <si>
    <t>2745128.0</t>
  </si>
  <si>
    <t>2745628.0</t>
  </si>
  <si>
    <t>2746850.0</t>
  </si>
  <si>
    <t>2747350.0</t>
  </si>
  <si>
    <t>2666984.0</t>
  </si>
  <si>
    <t>2667985.0</t>
  </si>
  <si>
    <t>2774497.0</t>
  </si>
  <si>
    <t>2772776.0</t>
  </si>
  <si>
    <t>2773276.0</t>
  </si>
  <si>
    <t>2774498.0</t>
  </si>
  <si>
    <t>2774998.0</t>
  </si>
  <si>
    <t>2693411.0</t>
  </si>
  <si>
    <t>2694412.0</t>
  </si>
  <si>
    <t>2794188.0</t>
  </si>
  <si>
    <t>2792467.0</t>
  </si>
  <si>
    <t>2792967.0</t>
  </si>
  <si>
    <t>2794189.0</t>
  </si>
  <si>
    <t>2794689.0</t>
  </si>
  <si>
    <t>2711881.0</t>
  </si>
  <si>
    <t>2712882.0</t>
  </si>
  <si>
    <t>b2574</t>
  </si>
  <si>
    <t>L-aspartate oxidase</t>
  </si>
  <si>
    <t>2831215.0</t>
  </si>
  <si>
    <t>2829494.0</t>
  </si>
  <si>
    <t>2829994.0</t>
  </si>
  <si>
    <t>2831216.0</t>
  </si>
  <si>
    <t>2831716.0</t>
  </si>
  <si>
    <t>2747687.0</t>
  </si>
  <si>
    <t>2748688.0</t>
  </si>
  <si>
    <t>b2611</t>
  </si>
  <si>
    <t>cytochrome c assembly family protein</t>
  </si>
  <si>
    <t>3091740.0</t>
  </si>
  <si>
    <t>3090019.0</t>
  </si>
  <si>
    <t>3090519.0</t>
  </si>
  <si>
    <t>3091741.0</t>
  </si>
  <si>
    <t>3092241.0</t>
  </si>
  <si>
    <t>3006991.0</t>
  </si>
  <si>
    <t>3007992.0</t>
  </si>
  <si>
    <t>b2870</t>
  </si>
  <si>
    <t>putative carbamoyltransferase YgeW</t>
  </si>
  <si>
    <t>b2871</t>
  </si>
  <si>
    <t>2;3-diaminopropionate ammonia-lyase</t>
  </si>
  <si>
    <t>3178616.0</t>
  </si>
  <si>
    <t>3176895.0</t>
  </si>
  <si>
    <t>3177395.0</t>
  </si>
  <si>
    <t>3178617.0</t>
  </si>
  <si>
    <t>3179117.0</t>
  </si>
  <si>
    <t>3092646.0</t>
  </si>
  <si>
    <t>3093647.0</t>
  </si>
  <si>
    <t>b2947</t>
  </si>
  <si>
    <t>glutathione synthetase</t>
  </si>
  <si>
    <t>b2949</t>
  </si>
  <si>
    <t>ribonuclease H-like domain containing nuclease</t>
  </si>
  <si>
    <t>3200956.0</t>
  </si>
  <si>
    <t>3199235.0</t>
  </si>
  <si>
    <t>3199735.0</t>
  </si>
  <si>
    <t>3200957.0</t>
  </si>
  <si>
    <t>3201457.0</t>
  </si>
  <si>
    <t>3113765.0</t>
  </si>
  <si>
    <t>3114766.0</t>
  </si>
  <si>
    <t>b4466</t>
  </si>
  <si>
    <t>putative lipoprotein YghJ</t>
  </si>
  <si>
    <t>b2972</t>
  </si>
  <si>
    <t>prepilin peptidase</t>
  </si>
  <si>
    <t>3235889.0</t>
  </si>
  <si>
    <t>3234168.0</t>
  </si>
  <si>
    <t>3234668.0</t>
  </si>
  <si>
    <t>3235890.0</t>
  </si>
  <si>
    <t>3236390.0</t>
  </si>
  <si>
    <t>3147477.0</t>
  </si>
  <si>
    <t>3148478.0</t>
  </si>
  <si>
    <t>b4658</t>
  </si>
  <si>
    <t>putative hydrolase fragment</t>
  </si>
  <si>
    <t>b3001</t>
  </si>
  <si>
    <t>L-glyceraldehyde 3-phosphate reductase</t>
  </si>
  <si>
    <t>3274734.0</t>
  </si>
  <si>
    <t>3273013.0</t>
  </si>
  <si>
    <t>3273513.0</t>
  </si>
  <si>
    <t>3274735.0</t>
  </si>
  <si>
    <t>3275235.0</t>
  </si>
  <si>
    <t>3185101.0</t>
  </si>
  <si>
    <t>3186102.0</t>
  </si>
  <si>
    <t>b3042</t>
  </si>
  <si>
    <t>ubiquinone biosynthesis accessory factor UbiK</t>
  </si>
  <si>
    <t>3293618.0</t>
  </si>
  <si>
    <t>3291897.0</t>
  </si>
  <si>
    <t>3292397.0</t>
  </si>
  <si>
    <t>3293619.0</t>
  </si>
  <si>
    <t>3294119.0</t>
  </si>
  <si>
    <t>3202764.0</t>
  </si>
  <si>
    <t>3203765.0</t>
  </si>
  <si>
    <t>b3056</t>
  </si>
  <si>
    <t>fused tRNA nucleotidyltransferase/2';3'-cyclic phosphodiesterase/2' nucleotidase and phosphatase</t>
  </si>
  <si>
    <t>3311793.0</t>
  </si>
  <si>
    <t>3310072.0</t>
  </si>
  <si>
    <t>3310572.0</t>
  </si>
  <si>
    <t>3311794.0</t>
  </si>
  <si>
    <t>3312294.0</t>
  </si>
  <si>
    <t>3219718.0</t>
  </si>
  <si>
    <t>3220719.0</t>
  </si>
  <si>
    <t>b3073</t>
  </si>
  <si>
    <t>putrescine aminotransferase</t>
  </si>
  <si>
    <t>3431909.0</t>
  </si>
  <si>
    <t>3430188.0</t>
  </si>
  <si>
    <t>3430688.0</t>
  </si>
  <si>
    <t>3431910.0</t>
  </si>
  <si>
    <t>3432410.0</t>
  </si>
  <si>
    <t>3338613.0</t>
  </si>
  <si>
    <t>3339614.0</t>
  </si>
  <si>
    <t>3512691.0</t>
  </si>
  <si>
    <t>3510970.0</t>
  </si>
  <si>
    <t>3511470.0</t>
  </si>
  <si>
    <t>3512692.0</t>
  </si>
  <si>
    <t>3513192.0</t>
  </si>
  <si>
    <t>3418174.0</t>
  </si>
  <si>
    <t>3419175.0</t>
  </si>
  <si>
    <t>b3268</t>
  </si>
  <si>
    <t>putative ABC transporter periplasmic binding protein YhdW</t>
  </si>
  <si>
    <t>3552345.0</t>
  </si>
  <si>
    <t>3550624.0</t>
  </si>
  <si>
    <t>3551124.0</t>
  </si>
  <si>
    <t>3552346.0</t>
  </si>
  <si>
    <t>3552846.0</t>
  </si>
  <si>
    <t>3456607.0</t>
  </si>
  <si>
    <t>3457608.0</t>
  </si>
  <si>
    <t>3554345.0</t>
  </si>
  <si>
    <t>3552624.0</t>
  </si>
  <si>
    <t>3553124.0</t>
  </si>
  <si>
    <t>3554346.0</t>
  </si>
  <si>
    <t>3554846.0</t>
  </si>
  <si>
    <t>3457386.0</t>
  </si>
  <si>
    <t>3458387.0</t>
  </si>
  <si>
    <t>b3326</t>
  </si>
  <si>
    <t>Type II secretion system protein GspE</t>
  </si>
  <si>
    <t>3802585.0</t>
  </si>
  <si>
    <t>3800864.0</t>
  </si>
  <si>
    <t>3801364.0</t>
  </si>
  <si>
    <t>3802586.0</t>
  </si>
  <si>
    <t>3803086.0</t>
  </si>
  <si>
    <t>3704405.0</t>
  </si>
  <si>
    <t>3705406.0</t>
  </si>
  <si>
    <t>b3542</t>
  </si>
  <si>
    <t>dipeptide ABC transporter membrane subunit DppC</t>
  </si>
  <si>
    <t>3815968.0</t>
  </si>
  <si>
    <t>3814247.0</t>
  </si>
  <si>
    <t>3814747.0</t>
  </si>
  <si>
    <t>3815969.0</t>
  </si>
  <si>
    <t>3816469.0</t>
  </si>
  <si>
    <t>3716567.0</t>
  </si>
  <si>
    <t>3717568.0</t>
  </si>
  <si>
    <t>b3553</t>
  </si>
  <si>
    <t>glyoxylate reductase</t>
  </si>
  <si>
    <t>b3552</t>
  </si>
  <si>
    <t>PF13488 family lipoprotein YiaD</t>
  </si>
  <si>
    <t>3966967.0</t>
  </si>
  <si>
    <t>3965246.0</t>
  </si>
  <si>
    <t>3965746.0</t>
  </si>
  <si>
    <t>3966968.0</t>
  </si>
  <si>
    <t>3967468.0</t>
  </si>
  <si>
    <t>3866345.0</t>
  </si>
  <si>
    <t>3867346.0</t>
  </si>
  <si>
    <t>b3687</t>
  </si>
  <si>
    <t>small heat shock protein IbpA</t>
  </si>
  <si>
    <t>3993588.0</t>
  </si>
  <si>
    <t>3991867.0</t>
  </si>
  <si>
    <t>3992367.0</t>
  </si>
  <si>
    <t>3993589.0</t>
  </si>
  <si>
    <t>3994089.0</t>
  </si>
  <si>
    <t>3891745.0</t>
  </si>
  <si>
    <t>3892746.0</t>
  </si>
  <si>
    <t>b3710</t>
  </si>
  <si>
    <t>efflux pump MdtL</t>
  </si>
  <si>
    <t>4021970.0</t>
  </si>
  <si>
    <t>4020249.0</t>
  </si>
  <si>
    <t>4020749.0</t>
  </si>
  <si>
    <t>4021971.0</t>
  </si>
  <si>
    <t>4022471.0</t>
  </si>
  <si>
    <t>3918906.0</t>
  </si>
  <si>
    <t>3919907.0</t>
  </si>
  <si>
    <t>b3735</t>
  </si>
  <si>
    <t>ATP synthase F1 complex subunit delta</t>
  </si>
  <si>
    <t>b3734</t>
  </si>
  <si>
    <t>ATP synthase F1 complex subunit alpha</t>
  </si>
  <si>
    <t>4032279.0</t>
  </si>
  <si>
    <t>4030558.0</t>
  </si>
  <si>
    <t>4031058.0</t>
  </si>
  <si>
    <t>4032280.0</t>
  </si>
  <si>
    <t>4032780.0</t>
  </si>
  <si>
    <t>3927994.0</t>
  </si>
  <si>
    <t>3928995.0</t>
  </si>
  <si>
    <t>b3744</t>
  </si>
  <si>
    <t>asparagine synthetase A</t>
  </si>
  <si>
    <t>4147693.0</t>
  </si>
  <si>
    <t>4145972.0</t>
  </si>
  <si>
    <t>4146472.0</t>
  </si>
  <si>
    <t>4147694.0</t>
  </si>
  <si>
    <t>4148194.0</t>
  </si>
  <si>
    <t>4042187.0</t>
  </si>
  <si>
    <t>4043188.0</t>
  </si>
  <si>
    <t>b3858</t>
  </si>
  <si>
    <t>conserved protein YihD</t>
  </si>
  <si>
    <t>b3859</t>
  </si>
  <si>
    <t>stress response kinase A</t>
  </si>
  <si>
    <t>4181241.0</t>
  </si>
  <si>
    <t>4179520.0</t>
  </si>
  <si>
    <t>4180020.0</t>
  </si>
  <si>
    <t>4181242.0</t>
  </si>
  <si>
    <t>4181742.0</t>
  </si>
  <si>
    <t>4074514.0</t>
  </si>
  <si>
    <t>4075515.0</t>
  </si>
  <si>
    <t>4220103.0</t>
  </si>
  <si>
    <t>4218382.0</t>
  </si>
  <si>
    <t>4218882.0</t>
  </si>
  <si>
    <t>4220104.0</t>
  </si>
  <si>
    <t>4220604.0</t>
  </si>
  <si>
    <t>4112155.0</t>
  </si>
  <si>
    <t>4113156.0</t>
  </si>
  <si>
    <t>b3920</t>
  </si>
  <si>
    <t>DUF1454 domain-containing protein YiiQ</t>
  </si>
  <si>
    <t>b3922</t>
  </si>
  <si>
    <t>DUF406 domain-containing protein YiiS</t>
  </si>
  <si>
    <t>4332551.0</t>
  </si>
  <si>
    <t>4330830.0</t>
  </si>
  <si>
    <t>4331330.0</t>
  </si>
  <si>
    <t>4332552.0</t>
  </si>
  <si>
    <t>4333052.0</t>
  </si>
  <si>
    <t>4223382.0</t>
  </si>
  <si>
    <t>4224383.0</t>
  </si>
  <si>
    <t>b4018</t>
  </si>
  <si>
    <t>DNA-binding transcriptional repressor IclR</t>
  </si>
  <si>
    <t>4343372.0</t>
  </si>
  <si>
    <t>4341651.0</t>
  </si>
  <si>
    <t>4342151.0</t>
  </si>
  <si>
    <t>4343373.0</t>
  </si>
  <si>
    <t>4343873.0</t>
  </si>
  <si>
    <t>4232982.0</t>
  </si>
  <si>
    <t>4233983.0</t>
  </si>
  <si>
    <t>b4024</t>
  </si>
  <si>
    <t>aspartate kinase III</t>
  </si>
  <si>
    <t>4388974.0</t>
  </si>
  <si>
    <t>4387253.0</t>
  </si>
  <si>
    <t>4387753.0</t>
  </si>
  <si>
    <t>4388975.0</t>
  </si>
  <si>
    <t>4389475.0</t>
  </si>
  <si>
    <t>4277363.0</t>
  </si>
  <si>
    <t>4278364.0</t>
  </si>
  <si>
    <t>4437268.0</t>
  </si>
  <si>
    <t>4435547.0</t>
  </si>
  <si>
    <t>4436047.0</t>
  </si>
  <si>
    <t>4437269.0</t>
  </si>
  <si>
    <t>4437769.0</t>
  </si>
  <si>
    <t>4324436.0</t>
  </si>
  <si>
    <t>4325437.0</t>
  </si>
  <si>
    <t>b4107</t>
  </si>
  <si>
    <t>conserved protein YjdN</t>
  </si>
  <si>
    <t>b4106</t>
  </si>
  <si>
    <t>phosphonate ABC transporter ATP binding subunit</t>
  </si>
  <si>
    <t>4494969.0</t>
  </si>
  <si>
    <t>4493248.0</t>
  </si>
  <si>
    <t>4493748.0</t>
  </si>
  <si>
    <t>4494970.0</t>
  </si>
  <si>
    <t>4495470.0</t>
  </si>
  <si>
    <t>4380916.0</t>
  </si>
  <si>
    <t>4381917.0</t>
  </si>
  <si>
    <t>4516523.0</t>
  </si>
  <si>
    <t>4514802.0</t>
  </si>
  <si>
    <t>4515302.0</t>
  </si>
  <si>
    <t>4516524.0</t>
  </si>
  <si>
    <t>4517024.0</t>
  </si>
  <si>
    <t>4401249.0</t>
  </si>
  <si>
    <t>4402250.0</t>
  </si>
  <si>
    <t>4559243.0</t>
  </si>
  <si>
    <t>4557522.0</t>
  </si>
  <si>
    <t>4558022.0</t>
  </si>
  <si>
    <t>4559244.0</t>
  </si>
  <si>
    <t>4559744.0</t>
  </si>
  <si>
    <t>4440306.0</t>
  </si>
  <si>
    <t>4441307.0</t>
  </si>
  <si>
    <t>b4218</t>
  </si>
  <si>
    <t>4606318.0</t>
  </si>
  <si>
    <t>4604597.0</t>
  </si>
  <si>
    <t>4605097.0</t>
  </si>
  <si>
    <t>4606319.0</t>
  </si>
  <si>
    <t>4606819.0</t>
  </si>
  <si>
    <t>4486160.0</t>
  </si>
  <si>
    <t>4487161.0</t>
  </si>
  <si>
    <t>b4261</t>
  </si>
  <si>
    <t>lipopolysaccharide transport system protein LptF</t>
  </si>
  <si>
    <t>4612158.0</t>
  </si>
  <si>
    <t>4610437.0</t>
  </si>
  <si>
    <t>4610937.0</t>
  </si>
  <si>
    <t>4612159.0</t>
  </si>
  <si>
    <t>4612659.0</t>
  </si>
  <si>
    <t>4490779.0</t>
  </si>
  <si>
    <t>4491780.0</t>
  </si>
  <si>
    <t>b4264</t>
  </si>
  <si>
    <t>DNA-binding transcriptional dual regulator IdnR</t>
  </si>
  <si>
    <t>b4265</t>
  </si>
  <si>
    <t>L-idonate/5-ketogluconate/gluconate transporter</t>
  </si>
  <si>
    <t>4617059.0</t>
  </si>
  <si>
    <t>4615338.0</t>
  </si>
  <si>
    <t>4615838.0</t>
  </si>
  <si>
    <t>4617060.0</t>
  </si>
  <si>
    <t>4617560.0</t>
  </si>
  <si>
    <t>4494459.0</t>
  </si>
  <si>
    <t>4495460.0</t>
  </si>
  <si>
    <t>b4269</t>
  </si>
  <si>
    <t>aldehyde reductase; NADPH-dependent</t>
  </si>
  <si>
    <t>135743.0</t>
  </si>
  <si>
    <t>134022.0</t>
  </si>
  <si>
    <t>134522.0</t>
  </si>
  <si>
    <t>135744.0</t>
  </si>
  <si>
    <t>136244.0</t>
  </si>
  <si>
    <t>135023.0</t>
  </si>
  <si>
    <t>b0120</t>
  </si>
  <si>
    <t>S-adenosylmethionine decarboxylase proenzyme</t>
  </si>
  <si>
    <t>191611.0</t>
  </si>
  <si>
    <t>189890.0</t>
  </si>
  <si>
    <t>190390.0</t>
  </si>
  <si>
    <t>191612.0</t>
  </si>
  <si>
    <t>192112.0</t>
  </si>
  <si>
    <t>188669.0</t>
  </si>
  <si>
    <t>189670.0</t>
  </si>
  <si>
    <t>195095.0</t>
  </si>
  <si>
    <t>193374.0</t>
  </si>
  <si>
    <t>193874.0</t>
  </si>
  <si>
    <t>195096.0</t>
  </si>
  <si>
    <t>195596.0</t>
  </si>
  <si>
    <t>190932.0</t>
  </si>
  <si>
    <t>191933.0</t>
  </si>
  <si>
    <t>b0170</t>
  </si>
  <si>
    <t>protein chain elongation factor EF-Ts</t>
  </si>
  <si>
    <t>292871.0</t>
  </si>
  <si>
    <t>291150.0</t>
  </si>
  <si>
    <t>291650.0</t>
  </si>
  <si>
    <t>292872.0</t>
  </si>
  <si>
    <t>293372.0</t>
  </si>
  <si>
    <t>287487.0</t>
  </si>
  <si>
    <t>288488.0</t>
  </si>
  <si>
    <t>b0271</t>
  </si>
  <si>
    <t>CP4-6 prophage; putative xylosidase/arabinosidase</t>
  </si>
  <si>
    <t>313782.0</t>
  </si>
  <si>
    <t>312061.0</t>
  </si>
  <si>
    <t>312561.0</t>
  </si>
  <si>
    <t>313783.0</t>
  </si>
  <si>
    <t>314283.0</t>
  </si>
  <si>
    <t>307177.0</t>
  </si>
  <si>
    <t>308178.0</t>
  </si>
  <si>
    <t>343952.0</t>
  </si>
  <si>
    <t>342231.0</t>
  </si>
  <si>
    <t>342731.0</t>
  </si>
  <si>
    <t>343953.0</t>
  </si>
  <si>
    <t>344453.0</t>
  </si>
  <si>
    <t>336126.0</t>
  </si>
  <si>
    <t>337127.0</t>
  </si>
  <si>
    <t>b0320</t>
  </si>
  <si>
    <t>putative acyl-CoA synthetase YahF</t>
  </si>
  <si>
    <t>b0319</t>
  </si>
  <si>
    <t>DUF2877 domain-containing protein YahE</t>
  </si>
  <si>
    <t>573308.0</t>
  </si>
  <si>
    <t>571587.0</t>
  </si>
  <si>
    <t>572087.0</t>
  </si>
  <si>
    <t>573309.0</t>
  </si>
  <si>
    <t>573809.0</t>
  </si>
  <si>
    <t>564261.0</t>
  </si>
  <si>
    <t>565262.0</t>
  </si>
  <si>
    <t>b0535</t>
  </si>
  <si>
    <t>putative LuxR family transcriptional regulator FimZ</t>
  </si>
  <si>
    <t>b0537</t>
  </si>
  <si>
    <t>DLP12 prophage; putative integrase</t>
  </si>
  <si>
    <t>602884.0</t>
  </si>
  <si>
    <t>601163.0</t>
  </si>
  <si>
    <t>601663.0</t>
  </si>
  <si>
    <t>602885.0</t>
  </si>
  <si>
    <t>603385.0</t>
  </si>
  <si>
    <t>592616.0</t>
  </si>
  <si>
    <t>593617.0</t>
  </si>
  <si>
    <t>b0570</t>
  </si>
  <si>
    <t>sensory histidine kinase CusS</t>
  </si>
  <si>
    <t>b0569</t>
  </si>
  <si>
    <t>bacteriophage N4 receptor; inner membrane subunit</t>
  </si>
  <si>
    <t>734366.0</t>
  </si>
  <si>
    <t>732645.0</t>
  </si>
  <si>
    <t>733145.0</t>
  </si>
  <si>
    <t>734367.0</t>
  </si>
  <si>
    <t>734867.0</t>
  </si>
  <si>
    <t>722877.0</t>
  </si>
  <si>
    <t>723878.0</t>
  </si>
  <si>
    <t>739832.0</t>
  </si>
  <si>
    <t>738111.0</t>
  </si>
  <si>
    <t>738611.0</t>
  </si>
  <si>
    <t>739833.0</t>
  </si>
  <si>
    <t>740333.0</t>
  </si>
  <si>
    <t>727122.0</t>
  </si>
  <si>
    <t>728123.0</t>
  </si>
  <si>
    <t>b0698</t>
  </si>
  <si>
    <t>K(+) transporting P-type ATPase subunit KdpA</t>
  </si>
  <si>
    <t>796562.0</t>
  </si>
  <si>
    <t>794841.0</t>
  </si>
  <si>
    <t>795341.0</t>
  </si>
  <si>
    <t>796563.0</t>
  </si>
  <si>
    <t>797063.0</t>
  </si>
  <si>
    <t>782631.0</t>
  </si>
  <si>
    <t>783632.0</t>
  </si>
  <si>
    <t>b0750</t>
  </si>
  <si>
    <t>quinolinate synthase</t>
  </si>
  <si>
    <t>833522.0</t>
  </si>
  <si>
    <t>831801.0</t>
  </si>
  <si>
    <t>832301.0</t>
  </si>
  <si>
    <t>833523.0</t>
  </si>
  <si>
    <t>834023.0</t>
  </si>
  <si>
    <t>818370.0</t>
  </si>
  <si>
    <t>819371.0</t>
  </si>
  <si>
    <t>b0782</t>
  </si>
  <si>
    <t>MoaB protein</t>
  </si>
  <si>
    <t>b0785</t>
  </si>
  <si>
    <t>molybdopterin synthase catalytic subunit</t>
  </si>
  <si>
    <t>842916.0</t>
  </si>
  <si>
    <t>841195.0</t>
  </si>
  <si>
    <t>841695.0</t>
  </si>
  <si>
    <t>842917.0</t>
  </si>
  <si>
    <t>843417.0</t>
  </si>
  <si>
    <t>826543.0</t>
  </si>
  <si>
    <t>827544.0</t>
  </si>
  <si>
    <t>866254.0</t>
  </si>
  <si>
    <t>864533.0</t>
  </si>
  <si>
    <t>865033.0</t>
  </si>
  <si>
    <t>866255.0</t>
  </si>
  <si>
    <t>866755.0</t>
  </si>
  <si>
    <t>848660.0</t>
  </si>
  <si>
    <t>849661.0</t>
  </si>
  <si>
    <t>b0812</t>
  </si>
  <si>
    <t>stationary phase nucleoid protein that sequesters iron and protects DNA from damage</t>
  </si>
  <si>
    <t>b0813</t>
  </si>
  <si>
    <t>L-threonine/L-homoserine exporter</t>
  </si>
  <si>
    <t>875358.0</t>
  </si>
  <si>
    <t>873637.0</t>
  </si>
  <si>
    <t>874137.0</t>
  </si>
  <si>
    <t>875359.0</t>
  </si>
  <si>
    <t>875859.0</t>
  </si>
  <si>
    <t>856543.0</t>
  </si>
  <si>
    <t>857544.0</t>
  </si>
  <si>
    <t>b0820</t>
  </si>
  <si>
    <t>ABC transporter ATP-binding protein YbiT</t>
  </si>
  <si>
    <t>880882.0</t>
  </si>
  <si>
    <t>879161.0</t>
  </si>
  <si>
    <t>879661.0</t>
  </si>
  <si>
    <t>880883.0</t>
  </si>
  <si>
    <t>881383.0</t>
  </si>
  <si>
    <t>860846.0</t>
  </si>
  <si>
    <t>861847.0</t>
  </si>
  <si>
    <t>b0823</t>
  </si>
  <si>
    <t>putative pyruvate formate lyase</t>
  </si>
  <si>
    <t>897022.0</t>
  </si>
  <si>
    <t>895301.0</t>
  </si>
  <si>
    <t>895801.0</t>
  </si>
  <si>
    <t>897023.0</t>
  </si>
  <si>
    <t>897523.0</t>
  </si>
  <si>
    <t>875765.0</t>
  </si>
  <si>
    <t>876766.0</t>
  </si>
  <si>
    <t>b0835</t>
  </si>
  <si>
    <t>ribosomal protein S12 methylthiotransferase RimO</t>
  </si>
  <si>
    <t>b0834</t>
  </si>
  <si>
    <t>putative diguanylate cyclase DgcI</t>
  </si>
  <si>
    <t>973177.0</t>
  </si>
  <si>
    <t>971456.0</t>
  </si>
  <si>
    <t>971956.0</t>
  </si>
  <si>
    <t>973178.0</t>
  </si>
  <si>
    <t>973678.0</t>
  </si>
  <si>
    <t>950699.0</t>
  </si>
  <si>
    <t>951700.0</t>
  </si>
  <si>
    <t>b0902</t>
  </si>
  <si>
    <t>pyruvate formate-lyase activating enzyme</t>
  </si>
  <si>
    <t>1057572.0</t>
  </si>
  <si>
    <t>1055851.0</t>
  </si>
  <si>
    <t>1056351.0</t>
  </si>
  <si>
    <t>1057573.0</t>
  </si>
  <si>
    <t>1058073.0</t>
  </si>
  <si>
    <t>1033873.0</t>
  </si>
  <si>
    <t>1034874.0</t>
  </si>
  <si>
    <t>b0973</t>
  </si>
  <si>
    <t>hydrogenase 1 large subunit</t>
  </si>
  <si>
    <t>1132282.0</t>
  </si>
  <si>
    <t>1130561.0</t>
  </si>
  <si>
    <t>1131061.0</t>
  </si>
  <si>
    <t>1132283.0</t>
  </si>
  <si>
    <t>1132783.0</t>
  </si>
  <si>
    <t>1107362.0</t>
  </si>
  <si>
    <t>1108363.0</t>
  </si>
  <si>
    <t>b1047</t>
  </si>
  <si>
    <t>protein required for succinyl modification of osmoregulated periplasmic glucans</t>
  </si>
  <si>
    <t>1138058.0</t>
  </si>
  <si>
    <t>1136337.0</t>
  </si>
  <si>
    <t>1136837.0</t>
  </si>
  <si>
    <t>1138059.0</t>
  </si>
  <si>
    <t>1138559.0</t>
  </si>
  <si>
    <t>1111917.0</t>
  </si>
  <si>
    <t>1112918.0</t>
  </si>
  <si>
    <t>1154934.0</t>
  </si>
  <si>
    <t>1153213.0</t>
  </si>
  <si>
    <t>1153713.0</t>
  </si>
  <si>
    <t>1154935.0</t>
  </si>
  <si>
    <t>1155435.0</t>
  </si>
  <si>
    <t>1127572.0</t>
  </si>
  <si>
    <t>1128573.0</t>
  </si>
  <si>
    <t>1164584.0</t>
  </si>
  <si>
    <t>1162863.0</t>
  </si>
  <si>
    <t>1163363.0</t>
  </si>
  <si>
    <t>1164585.0</t>
  </si>
  <si>
    <t>1165085.0</t>
  </si>
  <si>
    <t>1136001.0</t>
  </si>
  <si>
    <t>1137002.0</t>
  </si>
  <si>
    <t>1223775.0</t>
  </si>
  <si>
    <t>1222054.0</t>
  </si>
  <si>
    <t>1222554.0</t>
  </si>
  <si>
    <t>1223776.0</t>
  </si>
  <si>
    <t>1224276.0</t>
  </si>
  <si>
    <t>1193971.0</t>
  </si>
  <si>
    <t>1194972.0</t>
  </si>
  <si>
    <t>b1134</t>
  </si>
  <si>
    <t>phosphatase NudJ</t>
  </si>
  <si>
    <t>1313278.0</t>
  </si>
  <si>
    <t>1311557.0</t>
  </si>
  <si>
    <t>1312057.0</t>
  </si>
  <si>
    <t>1313279.0</t>
  </si>
  <si>
    <t>1313779.0</t>
  </si>
  <si>
    <t>1282253.0</t>
  </si>
  <si>
    <t>1283254.0</t>
  </si>
  <si>
    <t>b1224</t>
  </si>
  <si>
    <t>nitrate reductase A subunit alpha</t>
  </si>
  <si>
    <t>1386082.0</t>
  </si>
  <si>
    <t>1384361.0</t>
  </si>
  <si>
    <t>1384861.0</t>
  </si>
  <si>
    <t>1386083.0</t>
  </si>
  <si>
    <t>1386583.0</t>
  </si>
  <si>
    <t>1353836.0</t>
  </si>
  <si>
    <t>1354837.0</t>
  </si>
  <si>
    <t>1416495.0</t>
  </si>
  <si>
    <t>1414774.0</t>
  </si>
  <si>
    <t>1415274.0</t>
  </si>
  <si>
    <t>1416496.0</t>
  </si>
  <si>
    <t>1416996.0</t>
  </si>
  <si>
    <t>1383028.0</t>
  </si>
  <si>
    <t>1384029.0</t>
  </si>
  <si>
    <t>1429891.0</t>
  </si>
  <si>
    <t>1428170.0</t>
  </si>
  <si>
    <t>1428670.0</t>
  </si>
  <si>
    <t>1429892.0</t>
  </si>
  <si>
    <t>1430392.0</t>
  </si>
  <si>
    <t>1395203.0</t>
  </si>
  <si>
    <t>1396204.0</t>
  </si>
  <si>
    <t>b1331</t>
  </si>
  <si>
    <t>1491907.0</t>
  </si>
  <si>
    <t>1490186.0</t>
  </si>
  <si>
    <t>1490686.0</t>
  </si>
  <si>
    <t>1491908.0</t>
  </si>
  <si>
    <t>1492408.0</t>
  </si>
  <si>
    <t>1455998.0</t>
  </si>
  <si>
    <t>1456999.0</t>
  </si>
  <si>
    <t>b1391</t>
  </si>
  <si>
    <t>phenylacetate degradation protein</t>
  </si>
  <si>
    <t>b1392</t>
  </si>
  <si>
    <t>phenylacetyl-CoA 1;2-epoxidase; reductase subunit</t>
  </si>
  <si>
    <t>1531266.0</t>
  </si>
  <si>
    <t>1529545.0</t>
  </si>
  <si>
    <t>1530045.0</t>
  </si>
  <si>
    <t>1531267.0</t>
  </si>
  <si>
    <t>1531767.0</t>
  </si>
  <si>
    <t>1494136.0</t>
  </si>
  <si>
    <t>1495137.0</t>
  </si>
  <si>
    <t>1617129.0</t>
  </si>
  <si>
    <t>1615408.0</t>
  </si>
  <si>
    <t>1615908.0</t>
  </si>
  <si>
    <t>1617130.0</t>
  </si>
  <si>
    <t>1617630.0</t>
  </si>
  <si>
    <t>1578778.0</t>
  </si>
  <si>
    <t>1579779.0</t>
  </si>
  <si>
    <t>1653925.0</t>
  </si>
  <si>
    <t>1652204.0</t>
  </si>
  <si>
    <t>1652704.0</t>
  </si>
  <si>
    <t>1653926.0</t>
  </si>
  <si>
    <t>1654426.0</t>
  </si>
  <si>
    <t>1614353.0</t>
  </si>
  <si>
    <t>1615354.0</t>
  </si>
  <si>
    <t>1659045.0</t>
  </si>
  <si>
    <t>1657324.0</t>
  </si>
  <si>
    <t>1657824.0</t>
  </si>
  <si>
    <t>1659046.0</t>
  </si>
  <si>
    <t>1659546.0</t>
  </si>
  <si>
    <t>1618252.0</t>
  </si>
  <si>
    <t>1619253.0</t>
  </si>
  <si>
    <t>b1530</t>
  </si>
  <si>
    <t>DNA-binding transcriptional repressor MarR</t>
  </si>
  <si>
    <t>b1529</t>
  </si>
  <si>
    <t>inner membrane protein MarC</t>
  </si>
  <si>
    <t>1663202.0</t>
  </si>
  <si>
    <t>1661481.0</t>
  </si>
  <si>
    <t>1661981.0</t>
  </si>
  <si>
    <t>1663203.0</t>
  </si>
  <si>
    <t>1663703.0</t>
  </si>
  <si>
    <t>1621188.0</t>
  </si>
  <si>
    <t>1622189.0</t>
  </si>
  <si>
    <t>b1534</t>
  </si>
  <si>
    <t>dipeptide exporter</t>
  </si>
  <si>
    <t>1667605.0</t>
  </si>
  <si>
    <t>1665884.0</t>
  </si>
  <si>
    <t>1666384.0</t>
  </si>
  <si>
    <t>1667606.0</t>
  </si>
  <si>
    <t>1668106.0</t>
  </si>
  <si>
    <t>1624370.0</t>
  </si>
  <si>
    <t>1625371.0</t>
  </si>
  <si>
    <t>b1536</t>
  </si>
  <si>
    <t>BOF family protein YdeI</t>
  </si>
  <si>
    <t>1692113.0</t>
  </si>
  <si>
    <t>1690392.0</t>
  </si>
  <si>
    <t>1690892.0</t>
  </si>
  <si>
    <t>1692114.0</t>
  </si>
  <si>
    <t>1692614.0</t>
  </si>
  <si>
    <t>1647657.0</t>
  </si>
  <si>
    <t>1648658.0</t>
  </si>
  <si>
    <t>b1571</t>
  </si>
  <si>
    <t>Qin prophage; DUF1391 domain-containing protein YdfA</t>
  </si>
  <si>
    <t>1736295.0</t>
  </si>
  <si>
    <t>1734574.0</t>
  </si>
  <si>
    <t>1735074.0</t>
  </si>
  <si>
    <t>1736296.0</t>
  </si>
  <si>
    <t>1736796.0</t>
  </si>
  <si>
    <t>1690618.0</t>
  </si>
  <si>
    <t>1691619.0</t>
  </si>
  <si>
    <t>b1615</t>
  </si>
  <si>
    <t>outer membrane porin family protein</t>
  </si>
  <si>
    <t>b1614</t>
  </si>
  <si>
    <t>conserved protein YdgA</t>
  </si>
  <si>
    <t>1799170.0</t>
  </si>
  <si>
    <t>1797449.0</t>
  </si>
  <si>
    <t>1797949.0</t>
  </si>
  <si>
    <t>1799171.0</t>
  </si>
  <si>
    <t>1799671.0</t>
  </si>
  <si>
    <t>1752272.0</t>
  </si>
  <si>
    <t>1753273.0</t>
  </si>
  <si>
    <t>1908746.0</t>
  </si>
  <si>
    <t>1907025.0</t>
  </si>
  <si>
    <t>1907525.0</t>
  </si>
  <si>
    <t>1908747.0</t>
  </si>
  <si>
    <t>1909247.0</t>
  </si>
  <si>
    <t>1860627.0</t>
  </si>
  <si>
    <t>1861628.0</t>
  </si>
  <si>
    <t>1995821.0</t>
  </si>
  <si>
    <t>1994100.0</t>
  </si>
  <si>
    <t>1994600.0</t>
  </si>
  <si>
    <t>1995822.0</t>
  </si>
  <si>
    <t>1996322.0</t>
  </si>
  <si>
    <t>1946481.0</t>
  </si>
  <si>
    <t>1947482.0</t>
  </si>
  <si>
    <t>b1862</t>
  </si>
  <si>
    <t>putative papain-like amidase YebB</t>
  </si>
  <si>
    <t>b1864</t>
  </si>
  <si>
    <t>putative transcriptional regulator YebC</t>
  </si>
  <si>
    <t>2003950.0</t>
  </si>
  <si>
    <t>2002229.0</t>
  </si>
  <si>
    <t>2002729.0</t>
  </si>
  <si>
    <t>2003951.0</t>
  </si>
  <si>
    <t>2004451.0</t>
  </si>
  <si>
    <t>1953389.0</t>
  </si>
  <si>
    <t>1954390.0</t>
  </si>
  <si>
    <t>b1870</t>
  </si>
  <si>
    <t>carboxy-S-adenosyl-L-methionine synthase</t>
  </si>
  <si>
    <t>b1871</t>
  </si>
  <si>
    <t>tRNA U34 carboxymethyltransferase</t>
  </si>
  <si>
    <t>2010993.0</t>
  </si>
  <si>
    <t>2009272.0</t>
  </si>
  <si>
    <t>2009772.0</t>
  </si>
  <si>
    <t>2010994.0</t>
  </si>
  <si>
    <t>2011494.0</t>
  </si>
  <si>
    <t>1959211.0</t>
  </si>
  <si>
    <t>1960212.0</t>
  </si>
  <si>
    <t>2160126.0</t>
  </si>
  <si>
    <t>2158405.0</t>
  </si>
  <si>
    <t>2158905.0</t>
  </si>
  <si>
    <t>2160127.0</t>
  </si>
  <si>
    <t>2160627.0</t>
  </si>
  <si>
    <t>2107123.0</t>
  </si>
  <si>
    <t>2108124.0</t>
  </si>
  <si>
    <t>2169191.0</t>
  </si>
  <si>
    <t>2167470.0</t>
  </si>
  <si>
    <t>2167970.0</t>
  </si>
  <si>
    <t>2169192.0</t>
  </si>
  <si>
    <t>2169692.0</t>
  </si>
  <si>
    <t>2114967.0</t>
  </si>
  <si>
    <t>2115968.0</t>
  </si>
  <si>
    <t>2179819.0</t>
  </si>
  <si>
    <t>2178098.0</t>
  </si>
  <si>
    <t>2178598.0</t>
  </si>
  <si>
    <t>2179820.0</t>
  </si>
  <si>
    <t>2180320.0</t>
  </si>
  <si>
    <t>2124374.0</t>
  </si>
  <si>
    <t>2125375.0</t>
  </si>
  <si>
    <t>b2049</t>
  </si>
  <si>
    <t>mannose-1-phosphate guanylyltransferase</t>
  </si>
  <si>
    <t>b2050</t>
  </si>
  <si>
    <t>2320613.0</t>
  </si>
  <si>
    <t>2318892.0</t>
  </si>
  <si>
    <t>2319392.0</t>
  </si>
  <si>
    <t>2320614.0</t>
  </si>
  <si>
    <t>2321114.0</t>
  </si>
  <si>
    <t>2263947.0</t>
  </si>
  <si>
    <t>2264948.0</t>
  </si>
  <si>
    <t>b2170</t>
  </si>
  <si>
    <t>sugar exporter SetB</t>
  </si>
  <si>
    <t>2387274.0</t>
  </si>
  <si>
    <t>2385553.0</t>
  </si>
  <si>
    <t>2386053.0</t>
  </si>
  <si>
    <t>2387275.0</t>
  </si>
  <si>
    <t>2387775.0</t>
  </si>
  <si>
    <t>2329387.0</t>
  </si>
  <si>
    <t>2330388.0</t>
  </si>
  <si>
    <t>b2226</t>
  </si>
  <si>
    <t>tandem DUF2300 domain-containing protein YfaQ</t>
  </si>
  <si>
    <t>2394267.0</t>
  </si>
  <si>
    <t>2392546.0</t>
  </si>
  <si>
    <t>2393046.0</t>
  </si>
  <si>
    <t>2394268.0</t>
  </si>
  <si>
    <t>2394768.0</t>
  </si>
  <si>
    <t>2335159.0</t>
  </si>
  <si>
    <t>2336160.0</t>
  </si>
  <si>
    <t>b2230</t>
  </si>
  <si>
    <t>DUF2138 domain-containing protein YfaA</t>
  </si>
  <si>
    <t>2403767.0</t>
  </si>
  <si>
    <t>2402046.0</t>
  </si>
  <si>
    <t>2402546.0</t>
  </si>
  <si>
    <t>2403768.0</t>
  </si>
  <si>
    <t>2404268.0</t>
  </si>
  <si>
    <t>2343438.0</t>
  </si>
  <si>
    <t>2344439.0</t>
  </si>
  <si>
    <t>2508638.0</t>
  </si>
  <si>
    <t>2506917.0</t>
  </si>
  <si>
    <t>2507417.0</t>
  </si>
  <si>
    <t>2508639.0</t>
  </si>
  <si>
    <t>2509139.0</t>
  </si>
  <si>
    <t>2447088.0</t>
  </si>
  <si>
    <t>2448089.0</t>
  </si>
  <si>
    <t>b2329</t>
  </si>
  <si>
    <t>chorismate synthase</t>
  </si>
  <si>
    <t>b2330</t>
  </si>
  <si>
    <t>50S ribosomal subunit protein L3 N(5)-glutamine methyltransferase</t>
  </si>
  <si>
    <t>2514281.0</t>
  </si>
  <si>
    <t>2512560.0</t>
  </si>
  <si>
    <t>2513060.0</t>
  </si>
  <si>
    <t>2514282.0</t>
  </si>
  <si>
    <t>2514782.0</t>
  </si>
  <si>
    <t>2451510.0</t>
  </si>
  <si>
    <t>2452511.0</t>
  </si>
  <si>
    <t>b2335</t>
  </si>
  <si>
    <t>putative fimbrial protein YfcR</t>
  </si>
  <si>
    <t>2570019.0</t>
  </si>
  <si>
    <t>2568298.0</t>
  </si>
  <si>
    <t>2568798.0</t>
  </si>
  <si>
    <t>2570020.0</t>
  </si>
  <si>
    <t>2570520.0</t>
  </si>
  <si>
    <t>2506027.0</t>
  </si>
  <si>
    <t>2507028.0</t>
  </si>
  <si>
    <t>b2386</t>
  </si>
  <si>
    <t>putative PTS enzyme IIC component FryC</t>
  </si>
  <si>
    <t>b2385</t>
  </si>
  <si>
    <t>aminopeptidase</t>
  </si>
  <si>
    <t>2622573.0</t>
  </si>
  <si>
    <t>2620852.0</t>
  </si>
  <si>
    <t>2621352.0</t>
  </si>
  <si>
    <t>2622574.0</t>
  </si>
  <si>
    <t>2623074.0</t>
  </si>
  <si>
    <t>2557360.0</t>
  </si>
  <si>
    <t>2558361.0</t>
  </si>
  <si>
    <t>b2441</t>
  </si>
  <si>
    <t>ethanolamine ammonia-lyase subunit alpha</t>
  </si>
  <si>
    <t>2712495.0</t>
  </si>
  <si>
    <t>2710774.0</t>
  </si>
  <si>
    <t>2711274.0</t>
  </si>
  <si>
    <t>2712496.0</t>
  </si>
  <si>
    <t>2712996.0</t>
  </si>
  <si>
    <t>2646061.0</t>
  </si>
  <si>
    <t>2647062.0</t>
  </si>
  <si>
    <t>2743597.0</t>
  </si>
  <si>
    <t>2741876.0</t>
  </si>
  <si>
    <t>2742376.0</t>
  </si>
  <si>
    <t>2743598.0</t>
  </si>
  <si>
    <t>2675942.0</t>
  </si>
  <si>
    <t>2676943.0</t>
  </si>
  <si>
    <t>2821509.0</t>
  </si>
  <si>
    <t>2819788.0</t>
  </si>
  <si>
    <t>2820288.0</t>
  </si>
  <si>
    <t>2821510.0</t>
  </si>
  <si>
    <t>2822010.0</t>
  </si>
  <si>
    <t>2752633.0</t>
  </si>
  <si>
    <t>2753634.0</t>
  </si>
  <si>
    <t>2826977.0</t>
  </si>
  <si>
    <t>2825256.0</t>
  </si>
  <si>
    <t>2825756.0</t>
  </si>
  <si>
    <t>2826978.0</t>
  </si>
  <si>
    <t>2827478.0</t>
  </si>
  <si>
    <t>2756880.0</t>
  </si>
  <si>
    <t>2757881.0</t>
  </si>
  <si>
    <t>b2623</t>
  </si>
  <si>
    <t>CP4-57 prophage; protein YfjH</t>
  </si>
  <si>
    <t>b2622</t>
  </si>
  <si>
    <t>CP4-57 prophage; integrase</t>
  </si>
  <si>
    <t>2986144.0</t>
  </si>
  <si>
    <t>2984423.0</t>
  </si>
  <si>
    <t>2984923.0</t>
  </si>
  <si>
    <t>2986145.0</t>
  </si>
  <si>
    <t>2986645.0</t>
  </si>
  <si>
    <t>2914826.0</t>
  </si>
  <si>
    <t>2915827.0</t>
  </si>
  <si>
    <t>b2785</t>
  </si>
  <si>
    <t>23S rRNA m(5)U1939 methyltransferase</t>
  </si>
  <si>
    <t>b2786</t>
  </si>
  <si>
    <t>sensory histidine kinase BarA</t>
  </si>
  <si>
    <t>3000547.0</t>
  </si>
  <si>
    <t>2998826.0</t>
  </si>
  <si>
    <t>2999326.0</t>
  </si>
  <si>
    <t>3000548.0</t>
  </si>
  <si>
    <t>3001048.0</t>
  </si>
  <si>
    <t>2928008.0</t>
  </si>
  <si>
    <t>2929009.0</t>
  </si>
  <si>
    <t>3049213.0</t>
  </si>
  <si>
    <t>3047492.0</t>
  </si>
  <si>
    <t>3047992.0</t>
  </si>
  <si>
    <t>3049214.0</t>
  </si>
  <si>
    <t>3049714.0</t>
  </si>
  <si>
    <t>2975453.0</t>
  </si>
  <si>
    <t>2976454.0</t>
  </si>
  <si>
    <t>3061767.0</t>
  </si>
  <si>
    <t>3060046.0</t>
  </si>
  <si>
    <t>3060546.0</t>
  </si>
  <si>
    <t>3061768.0</t>
  </si>
  <si>
    <t>3062268.0</t>
  </si>
  <si>
    <t>2986786.0</t>
  </si>
  <si>
    <t>2987787.0</t>
  </si>
  <si>
    <t>b2845</t>
  </si>
  <si>
    <t>putative transporter YqeG</t>
  </si>
  <si>
    <t>b2846</t>
  </si>
  <si>
    <t>putative LuxR family transcriptional regulator YqeH</t>
  </si>
  <si>
    <t>3103158.0</t>
  </si>
  <si>
    <t>3101437.0</t>
  </si>
  <si>
    <t>3101937.0</t>
  </si>
  <si>
    <t>3103159.0</t>
  </si>
  <si>
    <t>3103659.0</t>
  </si>
  <si>
    <t>3026956.0</t>
  </si>
  <si>
    <t>3027957.0</t>
  </si>
  <si>
    <t>3200674.0</t>
  </si>
  <si>
    <t>3198953.0</t>
  </si>
  <si>
    <t>3199453.0</t>
  </si>
  <si>
    <t>3200675.0</t>
  </si>
  <si>
    <t>3201175.0</t>
  </si>
  <si>
    <t>3123251.0</t>
  </si>
  <si>
    <t>3124252.0</t>
  </si>
  <si>
    <t>b4467</t>
  </si>
  <si>
    <t>glycolate dehydrogenase; putative iron-sulfur subunit</t>
  </si>
  <si>
    <t>b2976</t>
  </si>
  <si>
    <t>malate synthase G</t>
  </si>
  <si>
    <t>3236563.0</t>
  </si>
  <si>
    <t>3234842.0</t>
  </si>
  <si>
    <t>3235342.0</t>
  </si>
  <si>
    <t>3236564.0</t>
  </si>
  <si>
    <t>3237064.0</t>
  </si>
  <si>
    <t>3157919.0</t>
  </si>
  <si>
    <t>3158920.0</t>
  </si>
  <si>
    <t>b3013</t>
  </si>
  <si>
    <t>DUF3828 domain-containing protein YqhG</t>
  </si>
  <si>
    <t>3241978.0</t>
  </si>
  <si>
    <t>3240257.0</t>
  </si>
  <si>
    <t>3240757.0</t>
  </si>
  <si>
    <t>3241979.0</t>
  </si>
  <si>
    <t>3242479.0</t>
  </si>
  <si>
    <t>3162113.0</t>
  </si>
  <si>
    <t>3163114.0</t>
  </si>
  <si>
    <t>3254181.0</t>
  </si>
  <si>
    <t>3252460.0</t>
  </si>
  <si>
    <t>3252960.0</t>
  </si>
  <si>
    <t>3254182.0</t>
  </si>
  <si>
    <t>3254682.0</t>
  </si>
  <si>
    <t>3173095.0</t>
  </si>
  <si>
    <t>3174096.0</t>
  </si>
  <si>
    <t>b3028</t>
  </si>
  <si>
    <t>NADPH:quinone oxidoreductase MdaB</t>
  </si>
  <si>
    <t>3258553.0</t>
  </si>
  <si>
    <t>3256832.0</t>
  </si>
  <si>
    <t>3257332.0</t>
  </si>
  <si>
    <t>3258554.0</t>
  </si>
  <si>
    <t>3259054.0</t>
  </si>
  <si>
    <t>3176246.0</t>
  </si>
  <si>
    <t>3177247.0</t>
  </si>
  <si>
    <t>b3033</t>
  </si>
  <si>
    <t>DUF1249 domain-containing protein YqiB</t>
  </si>
  <si>
    <t>3298887.0</t>
  </si>
  <si>
    <t>3297166.0</t>
  </si>
  <si>
    <t>3297666.0</t>
  </si>
  <si>
    <t>3298888.0</t>
  </si>
  <si>
    <t>3299388.0</t>
  </si>
  <si>
    <t>3215359.0</t>
  </si>
  <si>
    <t>3216360.0</t>
  </si>
  <si>
    <t>b3068</t>
  </si>
  <si>
    <t>stationary phase mismatch/uracil DNA glycosylase</t>
  </si>
  <si>
    <t>3326434.0</t>
  </si>
  <si>
    <t>3324713.0</t>
  </si>
  <si>
    <t>3325213.0</t>
  </si>
  <si>
    <t>3326435.0</t>
  </si>
  <si>
    <t>3326935.0</t>
  </si>
  <si>
    <t>3241685.0</t>
  </si>
  <si>
    <t>3242686.0</t>
  </si>
  <si>
    <t>b3090</t>
  </si>
  <si>
    <t>b3091</t>
  </si>
  <si>
    <t>D-altronate dehydratase</t>
  </si>
  <si>
    <t>3329987.0</t>
  </si>
  <si>
    <t>3328266.0</t>
  </si>
  <si>
    <t>3328766.0</t>
  </si>
  <si>
    <t>3329988.0</t>
  </si>
  <si>
    <t>3330488.0</t>
  </si>
  <si>
    <t>3244017.0</t>
  </si>
  <si>
    <t>3245018.0</t>
  </si>
  <si>
    <t>b3092</t>
  </si>
  <si>
    <t>D-glucoronate/D-galacturonate isomerase</t>
  </si>
  <si>
    <t>3412412.0</t>
  </si>
  <si>
    <t>3410691.0</t>
  </si>
  <si>
    <t>3411191.0</t>
  </si>
  <si>
    <t>3412413.0</t>
  </si>
  <si>
    <t>3412913.0</t>
  </si>
  <si>
    <t>3325221.0</t>
  </si>
  <si>
    <t>3326222.0</t>
  </si>
  <si>
    <t>b3178</t>
  </si>
  <si>
    <t>ATP-dependent zinc metalloprotease FtsH</t>
  </si>
  <si>
    <t>3464507.0</t>
  </si>
  <si>
    <t>3462786.0</t>
  </si>
  <si>
    <t>3463286.0</t>
  </si>
  <si>
    <t>3464508.0</t>
  </si>
  <si>
    <t>3465008.0</t>
  </si>
  <si>
    <t>3376095.0</t>
  </si>
  <si>
    <t>3377096.0</t>
  </si>
  <si>
    <t>3472057.0</t>
  </si>
  <si>
    <t>3470336.0</t>
  </si>
  <si>
    <t>3470836.0</t>
  </si>
  <si>
    <t>3472058.0</t>
  </si>
  <si>
    <t>3472558.0</t>
  </si>
  <si>
    <t>3382424.0</t>
  </si>
  <si>
    <t>3383425.0</t>
  </si>
  <si>
    <t>b3236</t>
  </si>
  <si>
    <t>malate dehydrogenase</t>
  </si>
  <si>
    <t>b3235</t>
  </si>
  <si>
    <t>serine endoprotease</t>
  </si>
  <si>
    <t>3510781.0</t>
  </si>
  <si>
    <t>3509060.0</t>
  </si>
  <si>
    <t>3509560.0</t>
  </si>
  <si>
    <t>3510782.0</t>
  </si>
  <si>
    <t>3511282.0</t>
  </si>
  <si>
    <t>3419927.0</t>
  </si>
  <si>
    <t>3420928.0</t>
  </si>
  <si>
    <t>b3269</t>
  </si>
  <si>
    <t>putative ABC transporter membrane subunit YhdX</t>
  </si>
  <si>
    <t>3553777.0</t>
  </si>
  <si>
    <t>3552056.0</t>
  </si>
  <si>
    <t>3552556.0</t>
  </si>
  <si>
    <t>3553778.0</t>
  </si>
  <si>
    <t>3554278.0</t>
  </si>
  <si>
    <t>3461702.0</t>
  </si>
  <si>
    <t>3462703.0</t>
  </si>
  <si>
    <t>b3329</t>
  </si>
  <si>
    <t>Type II secretion system protein GspH</t>
  </si>
  <si>
    <t>b3331</t>
  </si>
  <si>
    <t>Type II secretion system protein GspJ</t>
  </si>
  <si>
    <t>3556815.0</t>
  </si>
  <si>
    <t>3555094.0</t>
  </si>
  <si>
    <t>3555594.0</t>
  </si>
  <si>
    <t>3556816.0</t>
  </si>
  <si>
    <t>3557316.0</t>
  </si>
  <si>
    <t>3463519.0</t>
  </si>
  <si>
    <t>3464520.0</t>
  </si>
  <si>
    <t>b3332</t>
  </si>
  <si>
    <t>Type II secretion system protein GspK</t>
  </si>
  <si>
    <t>3615662.0</t>
  </si>
  <si>
    <t>3613941.0</t>
  </si>
  <si>
    <t>3614441.0</t>
  </si>
  <si>
    <t>3615663.0</t>
  </si>
  <si>
    <t>3616163.0</t>
  </si>
  <si>
    <t>3521145.0</t>
  </si>
  <si>
    <t>3522146.0</t>
  </si>
  <si>
    <t>b3393</t>
  </si>
  <si>
    <t>DNA utilization protein HofO</t>
  </si>
  <si>
    <t>3647230.0</t>
  </si>
  <si>
    <t>3645509.0</t>
  </si>
  <si>
    <t>3646009.0</t>
  </si>
  <si>
    <t>3647231.0</t>
  </si>
  <si>
    <t>3647731.0</t>
  </si>
  <si>
    <t>3551492.0</t>
  </si>
  <si>
    <t>3552493.0</t>
  </si>
  <si>
    <t>3822642.0</t>
  </si>
  <si>
    <t>3820921.0</t>
  </si>
  <si>
    <t>3821421.0</t>
  </si>
  <si>
    <t>3822643.0</t>
  </si>
  <si>
    <t>3823143.0</t>
  </si>
  <si>
    <t>3725683.0</t>
  </si>
  <si>
    <t>3726684.0</t>
  </si>
  <si>
    <t>b4553</t>
  </si>
  <si>
    <t>putative lipoprotein YsaB</t>
  </si>
  <si>
    <t>b3561</t>
  </si>
  <si>
    <t>O-acetyltransferase WecH</t>
  </si>
  <si>
    <t>3903467.0</t>
  </si>
  <si>
    <t>3901746.0</t>
  </si>
  <si>
    <t>3902246.0</t>
  </si>
  <si>
    <t>3903468.0</t>
  </si>
  <si>
    <t>3903968.0</t>
  </si>
  <si>
    <t>3805287.0</t>
  </si>
  <si>
    <t>3806288.0</t>
  </si>
  <si>
    <t>b3630</t>
  </si>
  <si>
    <t>lipopolysaccharide core heptose (I) kinase</t>
  </si>
  <si>
    <t>4004238.0</t>
  </si>
  <si>
    <t>4002517.0</t>
  </si>
  <si>
    <t>4003017.0</t>
  </si>
  <si>
    <t>4004239.0</t>
  </si>
  <si>
    <t>4004739.0</t>
  </si>
  <si>
    <t>3904837.0</t>
  </si>
  <si>
    <t>3905838.0</t>
  </si>
  <si>
    <t>b3723</t>
  </si>
  <si>
    <t>transcriptional antiterminator BglG</t>
  </si>
  <si>
    <t>b3722</t>
  </si>
  <si>
    <t>beta-glucoside specific PTS enzyme II/BglG kinase/BglG phosphatase</t>
  </si>
  <si>
    <t>4166680.0</t>
  </si>
  <si>
    <t>4164959.0</t>
  </si>
  <si>
    <t>4165459.0</t>
  </si>
  <si>
    <t>4166681.0</t>
  </si>
  <si>
    <t>4167181.0</t>
  </si>
  <si>
    <t>4066058.0</t>
  </si>
  <si>
    <t>4067059.0</t>
  </si>
  <si>
    <t>4171780.0</t>
  </si>
  <si>
    <t>4170059.0</t>
  </si>
  <si>
    <t>4170559.0</t>
  </si>
  <si>
    <t>4171781.0</t>
  </si>
  <si>
    <t>4172281.0</t>
  </si>
  <si>
    <t>4069937.0</t>
  </si>
  <si>
    <t>4070938.0</t>
  </si>
  <si>
    <t>b3879</t>
  </si>
  <si>
    <t>putative aldose 1-epimerase YihR</t>
  </si>
  <si>
    <t>4187637.0</t>
  </si>
  <si>
    <t>4185916.0</t>
  </si>
  <si>
    <t>4186416.0</t>
  </si>
  <si>
    <t>4187638.0</t>
  </si>
  <si>
    <t>4188138.0</t>
  </si>
  <si>
    <t>1547649.0</t>
  </si>
  <si>
    <t>1548576.0</t>
  </si>
  <si>
    <t>4198493.0</t>
  </si>
  <si>
    <t>4196772.0</t>
  </si>
  <si>
    <t>4197272.0</t>
  </si>
  <si>
    <t>4198494.0</t>
  </si>
  <si>
    <t>4198994.0</t>
  </si>
  <si>
    <t>4094208.0</t>
  </si>
  <si>
    <t>4095209.0</t>
  </si>
  <si>
    <t>b3902</t>
  </si>
  <si>
    <t>rhamnulose-1-phosphate aldolase</t>
  </si>
  <si>
    <t>b3903</t>
  </si>
  <si>
    <t>L-rhamnose isomerase</t>
  </si>
  <si>
    <t>4245313.0</t>
  </si>
  <si>
    <t>4243592.0</t>
  </si>
  <si>
    <t>4244092.0</t>
  </si>
  <si>
    <t>4245314.0</t>
  </si>
  <si>
    <t>4245814.0</t>
  </si>
  <si>
    <t>4139807.0</t>
  </si>
  <si>
    <t>4140808.0</t>
  </si>
  <si>
    <t>b3947</t>
  </si>
  <si>
    <t>putative PTS multiphosphoryl transfer protein PtsA</t>
  </si>
  <si>
    <t>4278670.0</t>
  </si>
  <si>
    <t>4276949.0</t>
  </si>
  <si>
    <t>4277449.0</t>
  </si>
  <si>
    <t>4278671.0</t>
  </si>
  <si>
    <t>4279171.0</t>
  </si>
  <si>
    <t>4171943.0</t>
  </si>
  <si>
    <t>4172944.0</t>
  </si>
  <si>
    <t>4284404.0</t>
  </si>
  <si>
    <t>4282683.0</t>
  </si>
  <si>
    <t>4283183.0</t>
  </si>
  <si>
    <t>4284405.0</t>
  </si>
  <si>
    <t>4284905.0</t>
  </si>
  <si>
    <t>4176456.0</t>
  </si>
  <si>
    <t>4177457.0</t>
  </si>
  <si>
    <t>b3981</t>
  </si>
  <si>
    <t>Sec translocon subunit SecE</t>
  </si>
  <si>
    <t>b3980</t>
  </si>
  <si>
    <t>translation elongation factor Tu 2</t>
  </si>
  <si>
    <t>4297678.0</t>
  </si>
  <si>
    <t>4295957.0</t>
  </si>
  <si>
    <t>4296457.0</t>
  </si>
  <si>
    <t>4297679.0</t>
  </si>
  <si>
    <t>4298179.0</t>
  </si>
  <si>
    <t>4188509.0</t>
  </si>
  <si>
    <t>4189510.0</t>
  </si>
  <si>
    <t>4350608.0</t>
  </si>
  <si>
    <t>4348887.0</t>
  </si>
  <si>
    <t>4349387.0</t>
  </si>
  <si>
    <t>4350609.0</t>
  </si>
  <si>
    <t>4351109.0</t>
  </si>
  <si>
    <t>4240218.0</t>
  </si>
  <si>
    <t>4241219.0</t>
  </si>
  <si>
    <t>4395088.0</t>
  </si>
  <si>
    <t>4393367.0</t>
  </si>
  <si>
    <t>4393867.0</t>
  </si>
  <si>
    <t>4395089.0</t>
  </si>
  <si>
    <t>4395589.0</t>
  </si>
  <si>
    <t>4283477.0</t>
  </si>
  <si>
    <t>4284478.0</t>
  </si>
  <si>
    <t>b4067</t>
  </si>
  <si>
    <t>acetate/glycolate:cation symporter</t>
  </si>
  <si>
    <t>4410620.0</t>
  </si>
  <si>
    <t>4408899.0</t>
  </si>
  <si>
    <t>4409399.0</t>
  </si>
  <si>
    <t>4410621.0</t>
  </si>
  <si>
    <t>4411121.0</t>
  </si>
  <si>
    <t>4297788.0</t>
  </si>
  <si>
    <t>4298789.0</t>
  </si>
  <si>
    <t>4426298.0</t>
  </si>
  <si>
    <t>4424577.0</t>
  </si>
  <si>
    <t>4425077.0</t>
  </si>
  <si>
    <t>4426299.0</t>
  </si>
  <si>
    <t>4426799.0</t>
  </si>
  <si>
    <t>4312245.0</t>
  </si>
  <si>
    <t>4313246.0</t>
  </si>
  <si>
    <t>b4089</t>
  </si>
  <si>
    <t>DNA-binding transcriptional repressor AlsR</t>
  </si>
  <si>
    <t>4451629.0</t>
  </si>
  <si>
    <t>4449908.0</t>
  </si>
  <si>
    <t>4450408.0</t>
  </si>
  <si>
    <t>4451630.0</t>
  </si>
  <si>
    <t>4452130.0</t>
  </si>
  <si>
    <t>4336355.0</t>
  </si>
  <si>
    <t>4337356.0</t>
  </si>
  <si>
    <t>4458739.0</t>
  </si>
  <si>
    <t>4457018.0</t>
  </si>
  <si>
    <t>4457518.0</t>
  </si>
  <si>
    <t>4458740.0</t>
  </si>
  <si>
    <t>4459240.0</t>
  </si>
  <si>
    <t>4342244.0</t>
  </si>
  <si>
    <t>4343245.0</t>
  </si>
  <si>
    <t>b4119</t>
  </si>
  <si>
    <t>alpha-galactosidase</t>
  </si>
  <si>
    <t>4536264.0</t>
  </si>
  <si>
    <t>4534543.0</t>
  </si>
  <si>
    <t>4535043.0</t>
  </si>
  <si>
    <t>4536265.0</t>
  </si>
  <si>
    <t>4536765.0</t>
  </si>
  <si>
    <t>4418548.0</t>
  </si>
  <si>
    <t>4419549.0</t>
  </si>
  <si>
    <t>4555397.0</t>
  </si>
  <si>
    <t>4553676.0</t>
  </si>
  <si>
    <t>4554176.0</t>
  </si>
  <si>
    <t>4555398.0</t>
  </si>
  <si>
    <t>4555898.0</t>
  </si>
  <si>
    <t>4436460.0</t>
  </si>
  <si>
    <t>4437461.0</t>
  </si>
  <si>
    <t>b4213</t>
  </si>
  <si>
    <t>2'3' cyclic nucleotide phosphodiesterase/3' nucleotidase</t>
  </si>
  <si>
    <t>b4214</t>
  </si>
  <si>
    <t>3'(2');5'-bisphosphate nucleotidase</t>
  </si>
  <si>
    <t>4624158.0</t>
  </si>
  <si>
    <t>4622437.0</t>
  </si>
  <si>
    <t>4622937.0</t>
  </si>
  <si>
    <t>4624159.0</t>
  </si>
  <si>
    <t>4624659.0</t>
  </si>
  <si>
    <t>4501558.0</t>
  </si>
  <si>
    <t>4502559.0</t>
  </si>
  <si>
    <t>42477.0</t>
  </si>
  <si>
    <t>40756.0</t>
  </si>
  <si>
    <t>41256.0</t>
  </si>
  <si>
    <t>42478.0</t>
  </si>
  <si>
    <t>42978.0</t>
  </si>
  <si>
    <t>41757.0</t>
  </si>
  <si>
    <t>b0040</t>
  </si>
  <si>
    <t>L-carnitine:gamma-butyrobetaine antiporter</t>
  </si>
  <si>
    <t>57798.0</t>
  </si>
  <si>
    <t>56077.0</t>
  </si>
  <si>
    <t>56577.0</t>
  </si>
  <si>
    <t>57799.0</t>
  </si>
  <si>
    <t>58299.0</t>
  </si>
  <si>
    <t>54856.0</t>
  </si>
  <si>
    <t>55857.0</t>
  </si>
  <si>
    <t>288971.0</t>
  </si>
  <si>
    <t>287250.0</t>
  </si>
  <si>
    <t>287750.0</t>
  </si>
  <si>
    <t>288972.0</t>
  </si>
  <si>
    <t>289472.0</t>
  </si>
  <si>
    <t>284808.0</t>
  </si>
  <si>
    <t>285809.0</t>
  </si>
  <si>
    <t>303478.0</t>
  </si>
  <si>
    <t>301757.0</t>
  </si>
  <si>
    <t>302257.0</t>
  </si>
  <si>
    <t>303479.0</t>
  </si>
  <si>
    <t>303979.0</t>
  </si>
  <si>
    <t>298094.0</t>
  </si>
  <si>
    <t>299095.0</t>
  </si>
  <si>
    <t>b0283</t>
  </si>
  <si>
    <t>molybdenum cofactor insertion chaperone for PaoABC</t>
  </si>
  <si>
    <t>331459.0</t>
  </si>
  <si>
    <t>329738.0</t>
  </si>
  <si>
    <t>330238.0</t>
  </si>
  <si>
    <t>331460.0</t>
  </si>
  <si>
    <t>331960.0</t>
  </si>
  <si>
    <t>324854.0</t>
  </si>
  <si>
    <t>325855.0</t>
  </si>
  <si>
    <t>b0311</t>
  </si>
  <si>
    <t>choline dehydrogenase</t>
  </si>
  <si>
    <t>b0310</t>
  </si>
  <si>
    <t>uncharacterized protein YkgH</t>
  </si>
  <si>
    <t>335936.0</t>
  </si>
  <si>
    <t>334215.0</t>
  </si>
  <si>
    <t>334715.0</t>
  </si>
  <si>
    <t>335937.0</t>
  </si>
  <si>
    <t>336437.0</t>
  </si>
  <si>
    <t>328110.0</t>
  </si>
  <si>
    <t>329111.0</t>
  </si>
  <si>
    <t>b0313</t>
  </si>
  <si>
    <t>DNA-binding transcriptional repressor BetI</t>
  </si>
  <si>
    <t>449312.0</t>
  </si>
  <si>
    <t>447591.0</t>
  </si>
  <si>
    <t>448091.0</t>
  </si>
  <si>
    <t>449313.0</t>
  </si>
  <si>
    <t>449813.0</t>
  </si>
  <si>
    <t>440265.0</t>
  </si>
  <si>
    <t>441266.0</t>
  </si>
  <si>
    <t>b0422</t>
  </si>
  <si>
    <t>exodeoxyribonuclease VII subunit XseB</t>
  </si>
  <si>
    <t>b0421</t>
  </si>
  <si>
    <t>geranyl diphosphate/farnesyl diphosphate synthase</t>
  </si>
  <si>
    <t>488227.0</t>
  </si>
  <si>
    <t>486506.0</t>
  </si>
  <si>
    <t>487006.0</t>
  </si>
  <si>
    <t>488228.0</t>
  </si>
  <si>
    <t>488728.0</t>
  </si>
  <si>
    <t>477959.0</t>
  </si>
  <si>
    <t>478960.0</t>
  </si>
  <si>
    <t>b0458</t>
  </si>
  <si>
    <t>510000.0</t>
  </si>
  <si>
    <t>508279.0</t>
  </si>
  <si>
    <t>508779.0</t>
  </si>
  <si>
    <t>510001.0</t>
  </si>
  <si>
    <t>510501.0</t>
  </si>
  <si>
    <t>498511.0</t>
  </si>
  <si>
    <t>499512.0</t>
  </si>
  <si>
    <t>548117.0</t>
  </si>
  <si>
    <t>546396.0</t>
  </si>
  <si>
    <t>546896.0</t>
  </si>
  <si>
    <t>548118.0</t>
  </si>
  <si>
    <t>548618.0</t>
  </si>
  <si>
    <t>535407.0</t>
  </si>
  <si>
    <t>536408.0</t>
  </si>
  <si>
    <t>b0507</t>
  </si>
  <si>
    <t>glyoxylate carboligase</t>
  </si>
  <si>
    <t>b0508</t>
  </si>
  <si>
    <t>hydroxypyruvate isomerase</t>
  </si>
  <si>
    <t>585369.0</t>
  </si>
  <si>
    <t>583648.0</t>
  </si>
  <si>
    <t>584148.0</t>
  </si>
  <si>
    <t>585370.0</t>
  </si>
  <si>
    <t>585870.0</t>
  </si>
  <si>
    <t>571438.0</t>
  </si>
  <si>
    <t>572439.0</t>
  </si>
  <si>
    <t>b0545</t>
  </si>
  <si>
    <t>DLP12 prophage; periplasmic protein YbcL</t>
  </si>
  <si>
    <t>b4588</t>
  </si>
  <si>
    <t>DLP12 prophage; uncharacterized protein YlcH</t>
  </si>
  <si>
    <t>660911.0</t>
  </si>
  <si>
    <t>659190.0</t>
  </si>
  <si>
    <t>659690.0</t>
  </si>
  <si>
    <t>660912.0</t>
  </si>
  <si>
    <t>661412.0</t>
  </si>
  <si>
    <t>645759.0</t>
  </si>
  <si>
    <t>646760.0</t>
  </si>
  <si>
    <t>b0612</t>
  </si>
  <si>
    <t>citrate:succinate antiporter</t>
  </si>
  <si>
    <t>696779.0</t>
  </si>
  <si>
    <t>695058.0</t>
  </si>
  <si>
    <t>695558.0</t>
  </si>
  <si>
    <t>696780.0</t>
  </si>
  <si>
    <t>697280.0</t>
  </si>
  <si>
    <t>680406.0</t>
  </si>
  <si>
    <t>681407.0</t>
  </si>
  <si>
    <t>763757.0</t>
  </si>
  <si>
    <t>762036.0</t>
  </si>
  <si>
    <t>762536.0</t>
  </si>
  <si>
    <t>763758.0</t>
  </si>
  <si>
    <t>764258.0</t>
  </si>
  <si>
    <t>746163.0</t>
  </si>
  <si>
    <t>747164.0</t>
  </si>
  <si>
    <t>b0715</t>
  </si>
  <si>
    <t>putative regulator</t>
  </si>
  <si>
    <t>b0714</t>
  </si>
  <si>
    <t>endonuclease VIII</t>
  </si>
  <si>
    <t>771611.0</t>
  </si>
  <si>
    <t>769890.0</t>
  </si>
  <si>
    <t>770390.0</t>
  </si>
  <si>
    <t>771612.0</t>
  </si>
  <si>
    <t>772112.0</t>
  </si>
  <si>
    <t>752796.0</t>
  </si>
  <si>
    <t>753797.0</t>
  </si>
  <si>
    <t>888685.0</t>
  </si>
  <si>
    <t>886964.0</t>
  </si>
  <si>
    <t>887464.0</t>
  </si>
  <si>
    <t>888686.0</t>
  </si>
  <si>
    <t>889186.0</t>
  </si>
  <si>
    <t>868649.0</t>
  </si>
  <si>
    <t>869650.0</t>
  </si>
  <si>
    <t>b0830</t>
  </si>
  <si>
    <t>glutathione ABC transporter periplasmic binding protein</t>
  </si>
  <si>
    <t>b0829</t>
  </si>
  <si>
    <t>glutathione ABC transporter ATP binding subunit GsiA</t>
  </si>
  <si>
    <t>936568.0</t>
  </si>
  <si>
    <t>934847.0</t>
  </si>
  <si>
    <t>935347.0</t>
  </si>
  <si>
    <t>936569.0</t>
  </si>
  <si>
    <t>937069.0</t>
  </si>
  <si>
    <t>912869.0</t>
  </si>
  <si>
    <t>913870.0</t>
  </si>
  <si>
    <t>1047327.0</t>
  </si>
  <si>
    <t>1045606.0</t>
  </si>
  <si>
    <t>1046106.0</t>
  </si>
  <si>
    <t>1047328.0</t>
  </si>
  <si>
    <t>1047828.0</t>
  </si>
  <si>
    <t>1022407.0</t>
  </si>
  <si>
    <t>1023408.0</t>
  </si>
  <si>
    <t>b0960</t>
  </si>
  <si>
    <t>putative transporter YccS</t>
  </si>
  <si>
    <t>1052425.0</t>
  </si>
  <si>
    <t>1050704.0</t>
  </si>
  <si>
    <t>1051204.0</t>
  </si>
  <si>
    <t>1052426.0</t>
  </si>
  <si>
    <t>1052926.0</t>
  </si>
  <si>
    <t>1026284.0</t>
  </si>
  <si>
    <t>1027285.0</t>
  </si>
  <si>
    <t>b0964</t>
  </si>
  <si>
    <t>DUF2057 domain-containing protein YccT</t>
  </si>
  <si>
    <t>1102320.0</t>
  </si>
  <si>
    <t>1100599.0</t>
  </si>
  <si>
    <t>1101099.0</t>
  </si>
  <si>
    <t>1102321.0</t>
  </si>
  <si>
    <t>1102821.0</t>
  </si>
  <si>
    <t>1074958.0</t>
  </si>
  <si>
    <t>1075959.0</t>
  </si>
  <si>
    <t>1135820.0</t>
  </si>
  <si>
    <t>1134099.0</t>
  </si>
  <si>
    <t>1134599.0</t>
  </si>
  <si>
    <t>1135821.0</t>
  </si>
  <si>
    <t>1136321.0</t>
  </si>
  <si>
    <t>1107237.0</t>
  </si>
  <si>
    <t>1108238.0</t>
  </si>
  <si>
    <t>1188602.0</t>
  </si>
  <si>
    <t>1186881.0</t>
  </si>
  <si>
    <t>1187381.0</t>
  </si>
  <si>
    <t>1188603.0</t>
  </si>
  <si>
    <t>1189103.0</t>
  </si>
  <si>
    <t>1158798.0</t>
  </si>
  <si>
    <t>1159799.0</t>
  </si>
  <si>
    <t>b1102</t>
  </si>
  <si>
    <t>ferric coprogen/ferric rhodotorulic acid outer membrane transporter</t>
  </si>
  <si>
    <t>b1101</t>
  </si>
  <si>
    <t>glucose-specific PTS enzyme IIBC component</t>
  </si>
  <si>
    <t>1192485.0</t>
  </si>
  <si>
    <t>1190764.0</t>
  </si>
  <si>
    <t>1191264.0</t>
  </si>
  <si>
    <t>1192486.0</t>
  </si>
  <si>
    <t>1192986.0</t>
  </si>
  <si>
    <t>1161460.0</t>
  </si>
  <si>
    <t>1162461.0</t>
  </si>
  <si>
    <t>b1104</t>
  </si>
  <si>
    <t>DUF1425 domain-containing protein YcfL</t>
  </si>
  <si>
    <t>1249736.0</t>
  </si>
  <si>
    <t>1248015.0</t>
  </si>
  <si>
    <t>1248515.0</t>
  </si>
  <si>
    <t>1249737.0</t>
  </si>
  <si>
    <t>1250237.0</t>
  </si>
  <si>
    <t>1217490.0</t>
  </si>
  <si>
    <t>1218491.0</t>
  </si>
  <si>
    <t>b1168</t>
  </si>
  <si>
    <t>putative c-di-GMP phosphodiesterase PdeG</t>
  </si>
  <si>
    <t>1308492.0</t>
  </si>
  <si>
    <t>1307271.0</t>
  </si>
  <si>
    <t>1308493.0</t>
  </si>
  <si>
    <t>1308993.0</t>
  </si>
  <si>
    <t>1275025.0</t>
  </si>
  <si>
    <t>1276026.0</t>
  </si>
  <si>
    <t>b1220</t>
  </si>
  <si>
    <t>putative invasin YchO</t>
  </si>
  <si>
    <t>1326912.0</t>
  </si>
  <si>
    <t>1325191.0</t>
  </si>
  <si>
    <t>1325691.0</t>
  </si>
  <si>
    <t>1326913.0</t>
  </si>
  <si>
    <t>1327413.0</t>
  </si>
  <si>
    <t>1292224.0</t>
  </si>
  <si>
    <t>1293225.0</t>
  </si>
  <si>
    <t>b1236</t>
  </si>
  <si>
    <t>UTP--glucose-1-phosphate uridylyltransferase</t>
  </si>
  <si>
    <t>1372586.0</t>
  </si>
  <si>
    <t>1370865.0</t>
  </si>
  <si>
    <t>1371365.0</t>
  </si>
  <si>
    <t>1372587.0</t>
  </si>
  <si>
    <t>1373087.0</t>
  </si>
  <si>
    <t>1336677.0</t>
  </si>
  <si>
    <t>1337678.0</t>
  </si>
  <si>
    <t>1433258.0</t>
  </si>
  <si>
    <t>1431537.0</t>
  </si>
  <si>
    <t>1432037.0</t>
  </si>
  <si>
    <t>1433259.0</t>
  </si>
  <si>
    <t>1433759.0</t>
  </si>
  <si>
    <t>274064.0</t>
  </si>
  <si>
    <t>275065.0</t>
  </si>
  <si>
    <t>b0259</t>
  </si>
  <si>
    <t>CP4-6 prophage; IS5 transposase and trans-activator</t>
  </si>
  <si>
    <t>1476572.0</t>
  </si>
  <si>
    <t>1474851.0</t>
  </si>
  <si>
    <t>1475351.0</t>
  </si>
  <si>
    <t>1476573.0</t>
  </si>
  <si>
    <t>1477073.0</t>
  </si>
  <si>
    <t>1438221.0</t>
  </si>
  <si>
    <t>1439222.0</t>
  </si>
  <si>
    <t>1481044.0</t>
  </si>
  <si>
    <t>1479323.0</t>
  </si>
  <si>
    <t>1479823.0</t>
  </si>
  <si>
    <t>1481045.0</t>
  </si>
  <si>
    <t>1481545.0</t>
  </si>
  <si>
    <t>1441472.0</t>
  </si>
  <si>
    <t>1442473.0</t>
  </si>
  <si>
    <t>1574555.0</t>
  </si>
  <si>
    <t>1572834.0</t>
  </si>
  <si>
    <t>1573334.0</t>
  </si>
  <si>
    <t>1574556.0</t>
  </si>
  <si>
    <t>1575056.0</t>
  </si>
  <si>
    <t>1533762.0</t>
  </si>
  <si>
    <t>1534763.0</t>
  </si>
  <si>
    <t>b1462</t>
  </si>
  <si>
    <t>flavin reductase-like protein YddH</t>
  </si>
  <si>
    <t>1618669.0</t>
  </si>
  <si>
    <t>1616948.0</t>
  </si>
  <si>
    <t>1617448.0</t>
  </si>
  <si>
    <t>1618670.0</t>
  </si>
  <si>
    <t>1619170.0</t>
  </si>
  <si>
    <t>1576655.0</t>
  </si>
  <si>
    <t>1577656.0</t>
  </si>
  <si>
    <t>1652690.0</t>
  </si>
  <si>
    <t>1650969.0</t>
  </si>
  <si>
    <t>1651469.0</t>
  </si>
  <si>
    <t>1652691.0</t>
  </si>
  <si>
    <t>1653191.0</t>
  </si>
  <si>
    <t>1609455.0</t>
  </si>
  <si>
    <t>1610456.0</t>
  </si>
  <si>
    <t>b1521</t>
  </si>
  <si>
    <t>tagaturonate reductase</t>
  </si>
  <si>
    <t>1679332.0</t>
  </si>
  <si>
    <t>1677611.0</t>
  </si>
  <si>
    <t>1678111.0</t>
  </si>
  <si>
    <t>1679333.0</t>
  </si>
  <si>
    <t>1679833.0</t>
  </si>
  <si>
    <t>1634876.0</t>
  </si>
  <si>
    <t>1635877.0</t>
  </si>
  <si>
    <t>b1546</t>
  </si>
  <si>
    <t>Qin prophage; putative tail fiber assembly protein TfaQ</t>
  </si>
  <si>
    <t>b1548</t>
  </si>
  <si>
    <t>Qin prophage; putative prophage DNA-packaging protein NohA</t>
  </si>
  <si>
    <t>1688753.0</t>
  </si>
  <si>
    <t>1687032.0</t>
  </si>
  <si>
    <t>1687532.0</t>
  </si>
  <si>
    <t>1688754.0</t>
  </si>
  <si>
    <t>1689254.0</t>
  </si>
  <si>
    <t>1643076.0</t>
  </si>
  <si>
    <t>1644077.0</t>
  </si>
  <si>
    <t>b1559</t>
  </si>
  <si>
    <t>Qin prophage; putative antitermination protein Q</t>
  </si>
  <si>
    <t>b1560</t>
  </si>
  <si>
    <t>Qin prophage; protein YdfU</t>
  </si>
  <si>
    <t>1735756.0</t>
  </si>
  <si>
    <t>1734035.0</t>
  </si>
  <si>
    <t>1734535.0</t>
  </si>
  <si>
    <t>1735757.0</t>
  </si>
  <si>
    <t>1736257.0</t>
  </si>
  <si>
    <t>1688858.0</t>
  </si>
  <si>
    <t>1689859.0</t>
  </si>
  <si>
    <t>b1613</t>
  </si>
  <si>
    <t>mannose-6-phosphate isomerase</t>
  </si>
  <si>
    <t>1740127.0</t>
  </si>
  <si>
    <t>1738406.0</t>
  </si>
  <si>
    <t>1738906.0</t>
  </si>
  <si>
    <t>1740128.0</t>
  </si>
  <si>
    <t>1740628.0</t>
  </si>
  <si>
    <t>1692008.0</t>
  </si>
  <si>
    <t>1693009.0</t>
  </si>
  <si>
    <t>b1616</t>
  </si>
  <si>
    <t>glucuronide:H(+) symporter</t>
  </si>
  <si>
    <t>1752820.0</t>
  </si>
  <si>
    <t>1751099.0</t>
  </si>
  <si>
    <t>1751599.0</t>
  </si>
  <si>
    <t>1752821.0</t>
  </si>
  <si>
    <t>1753321.0</t>
  </si>
  <si>
    <t>1703480.0</t>
  </si>
  <si>
    <t>1704481.0</t>
  </si>
  <si>
    <t>b1624</t>
  </si>
  <si>
    <t>putative oxidoreductase YdgJ</t>
  </si>
  <si>
    <t>1773730.0</t>
  </si>
  <si>
    <t>1772009.0</t>
  </si>
  <si>
    <t>1772509.0</t>
  </si>
  <si>
    <t>1773731.0</t>
  </si>
  <si>
    <t>1774231.0</t>
  </si>
  <si>
    <t>1723169.0</t>
  </si>
  <si>
    <t>1724170.0</t>
  </si>
  <si>
    <t>b1646</t>
  </si>
  <si>
    <t>superoxide dismutase (Cu-Zn)</t>
  </si>
  <si>
    <t>1892512.0</t>
  </si>
  <si>
    <t>1890791.0</t>
  </si>
  <si>
    <t>1891291.0</t>
  </si>
  <si>
    <t>1892513.0</t>
  </si>
  <si>
    <t>1893013.0</t>
  </si>
  <si>
    <t>1840730.0</t>
  </si>
  <si>
    <t>1841731.0</t>
  </si>
  <si>
    <t>b1759</t>
  </si>
  <si>
    <t>5-hydroxy-CTP diphosphatase</t>
  </si>
  <si>
    <t>1913471.0</t>
  </si>
  <si>
    <t>1911750.0</t>
  </si>
  <si>
    <t>1912250.0</t>
  </si>
  <si>
    <t>1913472.0</t>
  </si>
  <si>
    <t>1913972.0</t>
  </si>
  <si>
    <t>1860468.0</t>
  </si>
  <si>
    <t>1861469.0</t>
  </si>
  <si>
    <t>1977479.0</t>
  </si>
  <si>
    <t>1975758.0</t>
  </si>
  <si>
    <t>1976258.0</t>
  </si>
  <si>
    <t>1977480.0</t>
  </si>
  <si>
    <t>1977980.0</t>
  </si>
  <si>
    <t>1923255.0</t>
  </si>
  <si>
    <t>1924256.0</t>
  </si>
  <si>
    <t>b1840</t>
  </si>
  <si>
    <t>2011877.0</t>
  </si>
  <si>
    <t>2010156.0</t>
  </si>
  <si>
    <t>2010656.0</t>
  </si>
  <si>
    <t>2011878.0</t>
  </si>
  <si>
    <t>2012378.0</t>
  </si>
  <si>
    <t>1956432.0</t>
  </si>
  <si>
    <t>1957433.0</t>
  </si>
  <si>
    <t>b1873</t>
  </si>
  <si>
    <t>cytochrome c quinol dehydrogenase TorY</t>
  </si>
  <si>
    <t>2076597.0</t>
  </si>
  <si>
    <t>2074876.0</t>
  </si>
  <si>
    <t>2075376.0</t>
  </si>
  <si>
    <t>2076598.0</t>
  </si>
  <si>
    <t>2077098.0</t>
  </si>
  <si>
    <t>2019931.0</t>
  </si>
  <si>
    <t>2020932.0</t>
  </si>
  <si>
    <t>2152062.0</t>
  </si>
  <si>
    <t>2150341.0</t>
  </si>
  <si>
    <t>2150841.0</t>
  </si>
  <si>
    <t>2152063.0</t>
  </si>
  <si>
    <t>2152563.0</t>
  </si>
  <si>
    <t>2094175.0</t>
  </si>
  <si>
    <t>2095176.0</t>
  </si>
  <si>
    <t>b2022</t>
  </si>
  <si>
    <t>imidazoleglycerol-phosphate dehydratase/histidinol-phosphatase</t>
  </si>
  <si>
    <t>b2024</t>
  </si>
  <si>
    <t>1-(5-phosphoribosyl)-5-[(5- phosphoribosylamino)methylideneamino]imidazole-4- carboxamide isomerase</t>
  </si>
  <si>
    <t>2215243.0</t>
  </si>
  <si>
    <t>2213522.0</t>
  </si>
  <si>
    <t>2214022.0</t>
  </si>
  <si>
    <t>2215244.0</t>
  </si>
  <si>
    <t>2215744.0</t>
  </si>
  <si>
    <t>2156135.0</t>
  </si>
  <si>
    <t>2157136.0</t>
  </si>
  <si>
    <t>2241056.0</t>
  </si>
  <si>
    <t>2239335.0</t>
  </si>
  <si>
    <t>2239835.0</t>
  </si>
  <si>
    <t>2241057.0</t>
  </si>
  <si>
    <t>2241557.0</t>
  </si>
  <si>
    <t>2180727.0</t>
  </si>
  <si>
    <t>2181728.0</t>
  </si>
  <si>
    <t>b2099</t>
  </si>
  <si>
    <t>putative ADP-ribosylglycohydrolase YegU</t>
  </si>
  <si>
    <t>b2100</t>
  </si>
  <si>
    <t>putative sugar kinase YegV</t>
  </si>
  <si>
    <t>2286458.0</t>
  </si>
  <si>
    <t>2284737.0</t>
  </si>
  <si>
    <t>2285237.0</t>
  </si>
  <si>
    <t>2286459.0</t>
  </si>
  <si>
    <t>2286959.0</t>
  </si>
  <si>
    <t>2224908.0</t>
  </si>
  <si>
    <t>2225909.0</t>
  </si>
  <si>
    <t>b2136</t>
  </si>
  <si>
    <t>DedA family protein YohD</t>
  </si>
  <si>
    <t>2411266.0</t>
  </si>
  <si>
    <t>2409545.0</t>
  </si>
  <si>
    <t>2410045.0</t>
  </si>
  <si>
    <t>2411267.0</t>
  </si>
  <si>
    <t>2411767.0</t>
  </si>
  <si>
    <t>2348495.0</t>
  </si>
  <si>
    <t>2349496.0</t>
  </si>
  <si>
    <t>2434356.0</t>
  </si>
  <si>
    <t>2432635.0</t>
  </si>
  <si>
    <t>2433135.0</t>
  </si>
  <si>
    <t>2434357.0</t>
  </si>
  <si>
    <t>2434857.0</t>
  </si>
  <si>
    <t>2370364.0</t>
  </si>
  <si>
    <t>2371365.0</t>
  </si>
  <si>
    <t>b2257</t>
  </si>
  <si>
    <t>lipid IVA 4-amino-4-deoxy-L-arabinosyltransferase</t>
  </si>
  <si>
    <t>b2256</t>
  </si>
  <si>
    <t>putative 4-deoxy-4-formamido-L-arabinose-phosphoundecaprenol deformylase ArnD</t>
  </si>
  <si>
    <t>2460530.0</t>
  </si>
  <si>
    <t>2458809.0</t>
  </si>
  <si>
    <t>2459309.0</t>
  </si>
  <si>
    <t>2460531.0</t>
  </si>
  <si>
    <t>2461031.0</t>
  </si>
  <si>
    <t>2395317.0</t>
  </si>
  <si>
    <t>2396318.0</t>
  </si>
  <si>
    <t>b2279</t>
  </si>
  <si>
    <t>NADH:quinone oxidoreductase subunit K</t>
  </si>
  <si>
    <t>2483862.0</t>
  </si>
  <si>
    <t>2482141.0</t>
  </si>
  <si>
    <t>2482641.0</t>
  </si>
  <si>
    <t>2483863.0</t>
  </si>
  <si>
    <t>2484363.0</t>
  </si>
  <si>
    <t>2417428.0</t>
  </si>
  <si>
    <t>2418429.0</t>
  </si>
  <si>
    <t>b2298</t>
  </si>
  <si>
    <t>putative transporter YfcC</t>
  </si>
  <si>
    <t>2518375.0</t>
  </si>
  <si>
    <t>2516654.0</t>
  </si>
  <si>
    <t>2517154.0</t>
  </si>
  <si>
    <t>2518376.0</t>
  </si>
  <si>
    <t>2518876.0</t>
  </si>
  <si>
    <t>2450720.0</t>
  </si>
  <si>
    <t>2451721.0</t>
  </si>
  <si>
    <t>b2334</t>
  </si>
  <si>
    <t>putative fimbrial protein YfcQ</t>
  </si>
  <si>
    <t>2523904.0</t>
  </si>
  <si>
    <t>2522183.0</t>
  </si>
  <si>
    <t>2522683.0</t>
  </si>
  <si>
    <t>2523905.0</t>
  </si>
  <si>
    <t>2524405.0</t>
  </si>
  <si>
    <t>2455028.0</t>
  </si>
  <si>
    <t>2456029.0</t>
  </si>
  <si>
    <t>2613849.0</t>
  </si>
  <si>
    <t>2612128.0</t>
  </si>
  <si>
    <t>2612628.0</t>
  </si>
  <si>
    <t>2613850.0</t>
  </si>
  <si>
    <t>2614350.0</t>
  </si>
  <si>
    <t>2543752.0</t>
  </si>
  <si>
    <t>2544753.0</t>
  </si>
  <si>
    <t>b2427</t>
  </si>
  <si>
    <t>DNA-binding transcriptional dual regulator MurR</t>
  </si>
  <si>
    <t>2635448.0</t>
  </si>
  <si>
    <t>2633727.0</t>
  </si>
  <si>
    <t>2634227.0</t>
  </si>
  <si>
    <t>2635449.0</t>
  </si>
  <si>
    <t>2635949.0</t>
  </si>
  <si>
    <t>2564130.0</t>
  </si>
  <si>
    <t>2565131.0</t>
  </si>
  <si>
    <t>b2450</t>
  </si>
  <si>
    <t>CPZ-55 prophage; uncharacterized protein YffS</t>
  </si>
  <si>
    <t>2668625.0</t>
  </si>
  <si>
    <t>2666904.0</t>
  </si>
  <si>
    <t>2667404.0</t>
  </si>
  <si>
    <t>2668626.0</t>
  </si>
  <si>
    <t>2669126.0</t>
  </si>
  <si>
    <t>2596086.0</t>
  </si>
  <si>
    <t>2597087.0</t>
  </si>
  <si>
    <t>b2476</t>
  </si>
  <si>
    <t>phosphoribosylaminoimidazole-succinocarboxamide synthase</t>
  </si>
  <si>
    <t>b2475</t>
  </si>
  <si>
    <t>uncharacterized protein YpfJ</t>
  </si>
  <si>
    <t>2828759.0</t>
  </si>
  <si>
    <t>2827038.0</t>
  </si>
  <si>
    <t>2827538.0</t>
  </si>
  <si>
    <t>2828760.0</t>
  </si>
  <si>
    <t>2829260.0</t>
  </si>
  <si>
    <t>2754999.0</t>
  </si>
  <si>
    <t>2756000.0</t>
  </si>
  <si>
    <t>b2620</t>
  </si>
  <si>
    <t>SsrA-binding protein</t>
  </si>
  <si>
    <t>2832755.0</t>
  </si>
  <si>
    <t>2831034.0</t>
  </si>
  <si>
    <t>2831534.0</t>
  </si>
  <si>
    <t>2832756.0</t>
  </si>
  <si>
    <t>2833256.0</t>
  </si>
  <si>
    <t>2757774.0</t>
  </si>
  <si>
    <t>2758775.0</t>
  </si>
  <si>
    <t>b2624</t>
  </si>
  <si>
    <t>CP4-57 prophage; DNA-binding transcriptional activator AlpA</t>
  </si>
  <si>
    <t>2858174.0</t>
  </si>
  <si>
    <t>2856453.0</t>
  </si>
  <si>
    <t>2856953.0</t>
  </si>
  <si>
    <t>2858175.0</t>
  </si>
  <si>
    <t>2858675.0</t>
  </si>
  <si>
    <t>2781972.0</t>
  </si>
  <si>
    <t>2782973.0</t>
  </si>
  <si>
    <t>2892899.0</t>
  </si>
  <si>
    <t>2891178.0</t>
  </si>
  <si>
    <t>2891678.0</t>
  </si>
  <si>
    <t>2892900.0</t>
  </si>
  <si>
    <t>2893400.0</t>
  </si>
  <si>
    <t>2815476.0</t>
  </si>
  <si>
    <t>2816477.0</t>
  </si>
  <si>
    <t>b2688</t>
  </si>
  <si>
    <t>glutamate--cysteine ligase</t>
  </si>
  <si>
    <t>2998406.0</t>
  </si>
  <si>
    <t>2996685.0</t>
  </si>
  <si>
    <t>2997185.0</t>
  </si>
  <si>
    <t>2998407.0</t>
  </si>
  <si>
    <t>2998907.0</t>
  </si>
  <si>
    <t>2919762.0</t>
  </si>
  <si>
    <t>2920763.0</t>
  </si>
  <si>
    <t>b2789</t>
  </si>
  <si>
    <t>galactarate/glucarate/glycerate transporter GudP</t>
  </si>
  <si>
    <t>b2788</t>
  </si>
  <si>
    <t>glucarate dehydratase-related protein</t>
  </si>
  <si>
    <t>3024040.0</t>
  </si>
  <si>
    <t>3022319.0</t>
  </si>
  <si>
    <t>3022819.0</t>
  </si>
  <si>
    <t>3024041.0</t>
  </si>
  <si>
    <t>3024541.0</t>
  </si>
  <si>
    <t>2944175.0</t>
  </si>
  <si>
    <t>2945176.0</t>
  </si>
  <si>
    <t>3094576.0</t>
  </si>
  <si>
    <t>3092855.0</t>
  </si>
  <si>
    <t>3093355.0</t>
  </si>
  <si>
    <t>3094577.0</t>
  </si>
  <si>
    <t>3095077.0</t>
  </si>
  <si>
    <t>3011048.0</t>
  </si>
  <si>
    <t>3012049.0</t>
  </si>
  <si>
    <t>3186504.0</t>
  </si>
  <si>
    <t>3184783.0</t>
  </si>
  <si>
    <t>3185283.0</t>
  </si>
  <si>
    <t>3186505.0</t>
  </si>
  <si>
    <t>3187005.0</t>
  </si>
  <si>
    <t>3101755.0</t>
  </si>
  <si>
    <t>3102756.0</t>
  </si>
  <si>
    <t>3301063.0</t>
  </si>
  <si>
    <t>3299342.0</t>
  </si>
  <si>
    <t>3299842.0</t>
  </si>
  <si>
    <t>3301064.0</t>
  </si>
  <si>
    <t>3301564.0</t>
  </si>
  <si>
    <t>3215093.0</t>
  </si>
  <si>
    <t>3216094.0</t>
  </si>
  <si>
    <t>3305561.0</t>
  </si>
  <si>
    <t>3303840.0</t>
  </si>
  <si>
    <t>3304340.0</t>
  </si>
  <si>
    <t>3305562.0</t>
  </si>
  <si>
    <t>3306062.0</t>
  </si>
  <si>
    <t>3218370.0</t>
  </si>
  <si>
    <t>3219371.0</t>
  </si>
  <si>
    <t>b3072</t>
  </si>
  <si>
    <t>aerotaxis sensor receptor; flavoprotein</t>
  </si>
  <si>
    <t>3336141.0</t>
  </si>
  <si>
    <t>3334420.0</t>
  </si>
  <si>
    <t>3334920.0</t>
  </si>
  <si>
    <t>3336142.0</t>
  </si>
  <si>
    <t>3336642.0</t>
  </si>
  <si>
    <t>3247729.0</t>
  </si>
  <si>
    <t>3248730.0</t>
  </si>
  <si>
    <t>b3096</t>
  </si>
  <si>
    <t>modulator protein MzrA</t>
  </si>
  <si>
    <t>3362041.0</t>
  </si>
  <si>
    <t>3360320.0</t>
  </si>
  <si>
    <t>3360820.0</t>
  </si>
  <si>
    <t>3362042.0</t>
  </si>
  <si>
    <t>3362542.0</t>
  </si>
  <si>
    <t>3272408.0</t>
  </si>
  <si>
    <t>3273409.0</t>
  </si>
  <si>
    <t>b3125</t>
  </si>
  <si>
    <t>tartronate semialdehyde reductase</t>
  </si>
  <si>
    <t>3364345.0</t>
  </si>
  <si>
    <t>3362624.0</t>
  </si>
  <si>
    <t>3363124.0</t>
  </si>
  <si>
    <t>3364346.0</t>
  </si>
  <si>
    <t>3364846.0</t>
  </si>
  <si>
    <t>3273491.0</t>
  </si>
  <si>
    <t>3274492.0</t>
  </si>
  <si>
    <t>3421131.0</t>
  </si>
  <si>
    <t>3419410.0</t>
  </si>
  <si>
    <t>3419910.0</t>
  </si>
  <si>
    <t>3421132.0</t>
  </si>
  <si>
    <t>3421632.0</t>
  </si>
  <si>
    <t>3329056.0</t>
  </si>
  <si>
    <t>3330057.0</t>
  </si>
  <si>
    <t>b3182</t>
  </si>
  <si>
    <t>peptidoglycan DD-endopeptidase DacB</t>
  </si>
  <si>
    <t>3428508.0</t>
  </si>
  <si>
    <t>3426787.0</t>
  </si>
  <si>
    <t>3427287.0</t>
  </si>
  <si>
    <t>3428509.0</t>
  </si>
  <si>
    <t>3429009.0</t>
  </si>
  <si>
    <t>3335212.0</t>
  </si>
  <si>
    <t>3336213.0</t>
  </si>
  <si>
    <t>b3189</t>
  </si>
  <si>
    <t>UDP-N-acetylglucosamine 1-carboxyvinyltransferase</t>
  </si>
  <si>
    <t>3434151.0</t>
  </si>
  <si>
    <t>3432430.0</t>
  </si>
  <si>
    <t>3432930.0</t>
  </si>
  <si>
    <t>3434152.0</t>
  </si>
  <si>
    <t>3434652.0</t>
  </si>
  <si>
    <t>3339634.0</t>
  </si>
  <si>
    <t>3340635.0</t>
  </si>
  <si>
    <t>b3196</t>
  </si>
  <si>
    <t>putative transport protein YrbG</t>
  </si>
  <si>
    <t>3491533.0</t>
  </si>
  <si>
    <t>3489812.0</t>
  </si>
  <si>
    <t>3490312.0</t>
  </si>
  <si>
    <t>3491534.0</t>
  </si>
  <si>
    <t>3492034.0</t>
  </si>
  <si>
    <t>3395795.0</t>
  </si>
  <si>
    <t>3396796.0</t>
  </si>
  <si>
    <t>b4472</t>
  </si>
  <si>
    <t>AsmA2 domain-containing protein</t>
  </si>
  <si>
    <t>3520006.0</t>
  </si>
  <si>
    <t>3518285.0</t>
  </si>
  <si>
    <t>3518785.0</t>
  </si>
  <si>
    <t>3520007.0</t>
  </si>
  <si>
    <t>3520507.0</t>
  </si>
  <si>
    <t>3423047.0</t>
  </si>
  <si>
    <t>3424048.0</t>
  </si>
  <si>
    <t>b3271</t>
  </si>
  <si>
    <t>putative ABC transporter ATP-binding subunit YhdZ</t>
  </si>
  <si>
    <t>3528902.0</t>
  </si>
  <si>
    <t>3527181.0</t>
  </si>
  <si>
    <t>3527681.0</t>
  </si>
  <si>
    <t>3528903.0</t>
  </si>
  <si>
    <t>3529403.0</t>
  </si>
  <si>
    <t>3430722.0</t>
  </si>
  <si>
    <t>3431723.0</t>
  </si>
  <si>
    <t>b3281</t>
  </si>
  <si>
    <t>shikimate dehydrogenase</t>
  </si>
  <si>
    <t>3536717.0</t>
  </si>
  <si>
    <t>3534996.0</t>
  </si>
  <si>
    <t>3535496.0</t>
  </si>
  <si>
    <t>3536718.0</t>
  </si>
  <si>
    <t>3537218.0</t>
  </si>
  <si>
    <t>3437316.0</t>
  </si>
  <si>
    <t>3438317.0</t>
  </si>
  <si>
    <t>b3291</t>
  </si>
  <si>
    <t>large conductance mechanosensitive channel</t>
  </si>
  <si>
    <t>3557556.0</t>
  </si>
  <si>
    <t>3555835.0</t>
  </si>
  <si>
    <t>3556335.0</t>
  </si>
  <si>
    <t>3557557.0</t>
  </si>
  <si>
    <t>3558057.0</t>
  </si>
  <si>
    <t>3456934.0</t>
  </si>
  <si>
    <t>3457935.0</t>
  </si>
  <si>
    <t>3565425.0</t>
  </si>
  <si>
    <t>3563704.0</t>
  </si>
  <si>
    <t>3564204.0</t>
  </si>
  <si>
    <t>3565426.0</t>
  </si>
  <si>
    <t>3565926.0</t>
  </si>
  <si>
    <t>3463582.0</t>
  </si>
  <si>
    <t>3464583.0</t>
  </si>
  <si>
    <t>3664510.0</t>
  </si>
  <si>
    <t>3662789.0</t>
  </si>
  <si>
    <t>3663289.0</t>
  </si>
  <si>
    <t>3664511.0</t>
  </si>
  <si>
    <t>3665011.0</t>
  </si>
  <si>
    <t>3561446.0</t>
  </si>
  <si>
    <t>3562447.0</t>
  </si>
  <si>
    <t>3707925.0</t>
  </si>
  <si>
    <t>3706204.0</t>
  </si>
  <si>
    <t>3706704.0</t>
  </si>
  <si>
    <t>3707926.0</t>
  </si>
  <si>
    <t>3708426.0</t>
  </si>
  <si>
    <t>3603640.0</t>
  </si>
  <si>
    <t>3604641.0</t>
  </si>
  <si>
    <t>b3464</t>
  </si>
  <si>
    <t>signal recognition particle receptor</t>
  </si>
  <si>
    <t>3715825.0</t>
  </si>
  <si>
    <t>3714104.0</t>
  </si>
  <si>
    <t>3714604.0</t>
  </si>
  <si>
    <t>3715826.0</t>
  </si>
  <si>
    <t>3716326.0</t>
  </si>
  <si>
    <t>3610319.0</t>
  </si>
  <si>
    <t>3611320.0</t>
  </si>
  <si>
    <t>3768229.0</t>
  </si>
  <si>
    <t>3766508.0</t>
  </si>
  <si>
    <t>3767008.0</t>
  </si>
  <si>
    <t>3768230.0</t>
  </si>
  <si>
    <t>3768730.0</t>
  </si>
  <si>
    <t>3661502.0</t>
  </si>
  <si>
    <t>3662503.0</t>
  </si>
  <si>
    <t>b3514</t>
  </si>
  <si>
    <t>multidrug efflux pump RND permease MdtF</t>
  </si>
  <si>
    <t>3777521.0</t>
  </si>
  <si>
    <t>3775800.0</t>
  </si>
  <si>
    <t>3776300.0</t>
  </si>
  <si>
    <t>3777522.0</t>
  </si>
  <si>
    <t>3778022.0</t>
  </si>
  <si>
    <t>3669573.0</t>
  </si>
  <si>
    <t>3670574.0</t>
  </si>
  <si>
    <t>3822211.0</t>
  </si>
  <si>
    <t>3820490.0</t>
  </si>
  <si>
    <t>3820990.0</t>
  </si>
  <si>
    <t>3822212.0</t>
  </si>
  <si>
    <t>3822712.0</t>
  </si>
  <si>
    <t>3713042.0</t>
  </si>
  <si>
    <t>3714043.0</t>
  </si>
  <si>
    <t>b3550</t>
  </si>
  <si>
    <t>putative acyltransferase with acyl-CoA N-acyltransferase domain</t>
  </si>
  <si>
    <t>3907479.0</t>
  </si>
  <si>
    <t>3905758.0</t>
  </si>
  <si>
    <t>3906258.0</t>
  </si>
  <si>
    <t>3907480.0</t>
  </si>
  <si>
    <t>3907980.0</t>
  </si>
  <si>
    <t>3797089.0</t>
  </si>
  <si>
    <t>3798090.0</t>
  </si>
  <si>
    <t>3974983.0</t>
  </si>
  <si>
    <t>3973262.0</t>
  </si>
  <si>
    <t>3973762.0</t>
  </si>
  <si>
    <t>3974984.0</t>
  </si>
  <si>
    <t>3975484.0</t>
  </si>
  <si>
    <t>3863372.0</t>
  </si>
  <si>
    <t>3864373.0</t>
  </si>
  <si>
    <t>b3683</t>
  </si>
  <si>
    <t>putative PTS enzyme II component GlvC</t>
  </si>
  <si>
    <t>b3684</t>
  </si>
  <si>
    <t>putative DNA-binding transcriptional regulator YidP</t>
  </si>
  <si>
    <t>4141410.0</t>
  </si>
  <si>
    <t>4139689.0</t>
  </si>
  <si>
    <t>4140189.0</t>
  </si>
  <si>
    <t>4141411.0</t>
  </si>
  <si>
    <t>4141911.0</t>
  </si>
  <si>
    <t>4028578.0</t>
  </si>
  <si>
    <t>4029579.0</t>
  </si>
  <si>
    <t>4188656.0</t>
  </si>
  <si>
    <t>4186935.0</t>
  </si>
  <si>
    <t>4187435.0</t>
  </si>
  <si>
    <t>4188657.0</t>
  </si>
  <si>
    <t>4189157.0</t>
  </si>
  <si>
    <t>4074603.0</t>
  </si>
  <si>
    <t>4075604.0</t>
  </si>
  <si>
    <t>b3885</t>
  </si>
  <si>
    <t>alpha-D-glucose-1-phosphate phosphatase</t>
  </si>
  <si>
    <t>4281014.0</t>
  </si>
  <si>
    <t>4279293.0</t>
  </si>
  <si>
    <t>4279793.0</t>
  </si>
  <si>
    <t>4281015.0</t>
  </si>
  <si>
    <t>4281515.0</t>
  </si>
  <si>
    <t>4165740.0</t>
  </si>
  <si>
    <t>4166741.0</t>
  </si>
  <si>
    <t>b3967</t>
  </si>
  <si>
    <t>glutamate racemase</t>
  </si>
  <si>
    <t>4337500.0</t>
  </si>
  <si>
    <t>4335779.0</t>
  </si>
  <si>
    <t>4336279.0</t>
  </si>
  <si>
    <t>4337501.0</t>
  </si>
  <si>
    <t>4338001.0</t>
  </si>
  <si>
    <t>4221005.0</t>
  </si>
  <si>
    <t>4222006.0</t>
  </si>
  <si>
    <t>b4017</t>
  </si>
  <si>
    <t>regulator of acetyl CoA synthetase</t>
  </si>
  <si>
    <t>4482461.0</t>
  </si>
  <si>
    <t>4480740.0</t>
  </si>
  <si>
    <t>4481240.0</t>
  </si>
  <si>
    <t>4482462.0</t>
  </si>
  <si>
    <t>4482962.0</t>
  </si>
  <si>
    <t>4362303.0</t>
  </si>
  <si>
    <t>4363304.0</t>
  </si>
  <si>
    <t>b4135</t>
  </si>
  <si>
    <t>putative DNA-binding transcriptional regulator YjdC</t>
  </si>
  <si>
    <t>4491675.0</t>
  </si>
  <si>
    <t>4489954.0</t>
  </si>
  <si>
    <t>4490454.0</t>
  </si>
  <si>
    <t>4491676.0</t>
  </si>
  <si>
    <t>4492176.0</t>
  </si>
  <si>
    <t>4370296.0</t>
  </si>
  <si>
    <t>4371297.0</t>
  </si>
  <si>
    <t>b4141</t>
  </si>
  <si>
    <t>L-methionine/branched chain amino acid exporter</t>
  </si>
  <si>
    <t>b4143</t>
  </si>
  <si>
    <t>chaperonin GroEL</t>
  </si>
  <si>
    <t>4496407.0</t>
  </si>
  <si>
    <t>4494686.0</t>
  </si>
  <si>
    <t>4495186.0</t>
  </si>
  <si>
    <t>4496408.0</t>
  </si>
  <si>
    <t>4496908.0</t>
  </si>
  <si>
    <t>4373807.0</t>
  </si>
  <si>
    <t>4374808.0</t>
  </si>
  <si>
    <t>36862.0</t>
  </si>
  <si>
    <t>35141.0</t>
  </si>
  <si>
    <t>35641.0</t>
  </si>
  <si>
    <t>36863.0</t>
  </si>
  <si>
    <t>37363.0</t>
  </si>
  <si>
    <t>36142.0</t>
  </si>
  <si>
    <t>b0035</t>
  </si>
  <si>
    <t>putative transferase CaiE</t>
  </si>
  <si>
    <t>97528.0</t>
  </si>
  <si>
    <t>95807.0</t>
  </si>
  <si>
    <t>96307.0</t>
  </si>
  <si>
    <t>97529.0</t>
  </si>
  <si>
    <t>98029.0</t>
  </si>
  <si>
    <t>94586.0</t>
  </si>
  <si>
    <t>95587.0</t>
  </si>
  <si>
    <t>b0085</t>
  </si>
  <si>
    <t>UDP-N-acetylmuramoyl-L-alanyl-D-glutamate--2; 6-diaminopimelate ligase</t>
  </si>
  <si>
    <t>144172.0</t>
  </si>
  <si>
    <t>142451.0</t>
  </si>
  <si>
    <t>142951.0</t>
  </si>
  <si>
    <t>144173.0</t>
  </si>
  <si>
    <t>144673.0</t>
  </si>
  <si>
    <t>140009.0</t>
  </si>
  <si>
    <t>141010.0</t>
  </si>
  <si>
    <t>b0124</t>
  </si>
  <si>
    <t>quinoprotein glucose dehydrogenase</t>
  </si>
  <si>
    <t>156061.0</t>
  </si>
  <si>
    <t>154340.0</t>
  </si>
  <si>
    <t>154840.0</t>
  </si>
  <si>
    <t>156062.0</t>
  </si>
  <si>
    <t>156562.0</t>
  </si>
  <si>
    <t>150677.0</t>
  </si>
  <si>
    <t>151678.0</t>
  </si>
  <si>
    <t>b0135</t>
  </si>
  <si>
    <t>fimbrial tip-adhesin YadC</t>
  </si>
  <si>
    <t>b0137</t>
  </si>
  <si>
    <t>putative fimbrial protein YadL</t>
  </si>
  <si>
    <t>187588.0</t>
  </si>
  <si>
    <t>185867.0</t>
  </si>
  <si>
    <t>186367.0</t>
  </si>
  <si>
    <t>187589.0</t>
  </si>
  <si>
    <t>188089.0</t>
  </si>
  <si>
    <t>180983.0</t>
  </si>
  <si>
    <t>181984.0</t>
  </si>
  <si>
    <t>197187.0</t>
  </si>
  <si>
    <t>195466.0</t>
  </si>
  <si>
    <t>197188.0</t>
  </si>
  <si>
    <t>189361.0</t>
  </si>
  <si>
    <t>190362.0</t>
  </si>
  <si>
    <t>b0168</t>
  </si>
  <si>
    <t>methionine aminopeptidase</t>
  </si>
  <si>
    <t>b0169</t>
  </si>
  <si>
    <t>30S ribosomal subunit protein S2</t>
  </si>
  <si>
    <t>205691.0</t>
  </si>
  <si>
    <t>203970.0</t>
  </si>
  <si>
    <t>204470.0</t>
  </si>
  <si>
    <t>205692.0</t>
  </si>
  <si>
    <t>206192.0</t>
  </si>
  <si>
    <t>196644.0</t>
  </si>
  <si>
    <t>197645.0</t>
  </si>
  <si>
    <t>217343.0</t>
  </si>
  <si>
    <t>215622.0</t>
  </si>
  <si>
    <t>216122.0</t>
  </si>
  <si>
    <t>217344.0</t>
  </si>
  <si>
    <t>217844.0</t>
  </si>
  <si>
    <t>207075.0</t>
  </si>
  <si>
    <t>208076.0</t>
  </si>
  <si>
    <t>b0184</t>
  </si>
  <si>
    <t>DNA polymerase III subunit alpha</t>
  </si>
  <si>
    <t>222427.0</t>
  </si>
  <si>
    <t>220706.0</t>
  </si>
  <si>
    <t>221206.0</t>
  </si>
  <si>
    <t>222428.0</t>
  </si>
  <si>
    <t>222928.0</t>
  </si>
  <si>
    <t>210938.0</t>
  </si>
  <si>
    <t>211939.0</t>
  </si>
  <si>
    <t>b0187</t>
  </si>
  <si>
    <t>VOC domain-containing protein YaeR</t>
  </si>
  <si>
    <t>244634.0</t>
  </si>
  <si>
    <t>242913.0</t>
  </si>
  <si>
    <t>243413.0</t>
  </si>
  <si>
    <t>244635.0</t>
  </si>
  <si>
    <t>245135.0</t>
  </si>
  <si>
    <t>231924.0</t>
  </si>
  <si>
    <t>232925.0</t>
  </si>
  <si>
    <t>275194.0</t>
  </si>
  <si>
    <t>273473.0</t>
  </si>
  <si>
    <t>273973.0</t>
  </si>
  <si>
    <t>275195.0</t>
  </si>
  <si>
    <t>275695.0</t>
  </si>
  <si>
    <t>261263.0</t>
  </si>
  <si>
    <t>262264.0</t>
  </si>
  <si>
    <t>b0242</t>
  </si>
  <si>
    <t>glutamate 5-kinase</t>
  </si>
  <si>
    <t>b0243</t>
  </si>
  <si>
    <t>glutamate-5-semialdehyde dehydrogenase</t>
  </si>
  <si>
    <t>367657.0</t>
  </si>
  <si>
    <t>365936.0</t>
  </si>
  <si>
    <t>366436.0</t>
  </si>
  <si>
    <t>367658.0</t>
  </si>
  <si>
    <t>368158.0</t>
  </si>
  <si>
    <t>352505.0</t>
  </si>
  <si>
    <t>353506.0</t>
  </si>
  <si>
    <t>b0334</t>
  </si>
  <si>
    <t>2-methylcitrate dehydratase</t>
  </si>
  <si>
    <t>b0335</t>
  </si>
  <si>
    <t>propionyl-CoA synthetase</t>
  </si>
  <si>
    <t>378815.0</t>
  </si>
  <si>
    <t>377094.0</t>
  </si>
  <si>
    <t>377594.0</t>
  </si>
  <si>
    <t>378816.0</t>
  </si>
  <si>
    <t>379316.0</t>
  </si>
  <si>
    <t>362442.0</t>
  </si>
  <si>
    <t>363443.0</t>
  </si>
  <si>
    <t>526484.0</t>
  </si>
  <si>
    <t>524763.0</t>
  </si>
  <si>
    <t>525263.0</t>
  </si>
  <si>
    <t>526485.0</t>
  </si>
  <si>
    <t>526985.0</t>
  </si>
  <si>
    <t>508890.0</t>
  </si>
  <si>
    <t>509891.0</t>
  </si>
  <si>
    <t>571630.0</t>
  </si>
  <si>
    <t>569909.0</t>
  </si>
  <si>
    <t>570409.0</t>
  </si>
  <si>
    <t>571631.0</t>
  </si>
  <si>
    <t>572131.0</t>
  </si>
  <si>
    <t>552815.0</t>
  </si>
  <si>
    <t>553816.0</t>
  </si>
  <si>
    <t>b0524</t>
  </si>
  <si>
    <t>UDP-2;3-diacylglucosamine diphosphatase</t>
  </si>
  <si>
    <t>643114.0</t>
  </si>
  <si>
    <t>641393.0</t>
  </si>
  <si>
    <t>641893.0</t>
  </si>
  <si>
    <t>643115.0</t>
  </si>
  <si>
    <t>643615.0</t>
  </si>
  <si>
    <t>623078.0</t>
  </si>
  <si>
    <t>624079.0</t>
  </si>
  <si>
    <t>b0591</t>
  </si>
  <si>
    <t>enterobactin exporter EntS</t>
  </si>
  <si>
    <t>b0592</t>
  </si>
  <si>
    <t>ferric enterobactin ABC transporter periplasmic binding protein</t>
  </si>
  <si>
    <t>683363.0</t>
  </si>
  <si>
    <t>681642.0</t>
  </si>
  <si>
    <t>682142.0</t>
  </si>
  <si>
    <t>683364.0</t>
  </si>
  <si>
    <t>683864.0</t>
  </si>
  <si>
    <t>662106.0</t>
  </si>
  <si>
    <t>663107.0</t>
  </si>
  <si>
    <t>b0630</t>
  </si>
  <si>
    <t>lipoyl(octanoyl) transferase</t>
  </si>
  <si>
    <t>b0632</t>
  </si>
  <si>
    <t>D-alanyl-D-alanine carboxypeptidase DacA</t>
  </si>
  <si>
    <t>741455.0</t>
  </si>
  <si>
    <t>739734.0</t>
  </si>
  <si>
    <t>740234.0</t>
  </si>
  <si>
    <t>741456.0</t>
  </si>
  <si>
    <t>741956.0</t>
  </si>
  <si>
    <t>718977.0</t>
  </si>
  <si>
    <t>719978.0</t>
  </si>
  <si>
    <t>776595.0</t>
  </si>
  <si>
    <t>774874.0</t>
  </si>
  <si>
    <t>775374.0</t>
  </si>
  <si>
    <t>776596.0</t>
  </si>
  <si>
    <t>777096.0</t>
  </si>
  <si>
    <t>752896.0</t>
  </si>
  <si>
    <t>753897.0</t>
  </si>
  <si>
    <t>858904.0</t>
  </si>
  <si>
    <t>857183.0</t>
  </si>
  <si>
    <t>857683.0</t>
  </si>
  <si>
    <t>858905.0</t>
  </si>
  <si>
    <t>859405.0</t>
  </si>
  <si>
    <t>833984.0</t>
  </si>
  <si>
    <t>834985.0</t>
  </si>
  <si>
    <t>b0799</t>
  </si>
  <si>
    <t>ATP-dependent DNA helicase DinG</t>
  </si>
  <si>
    <t>878121.0</t>
  </si>
  <si>
    <t>876400.0</t>
  </si>
  <si>
    <t>876900.0</t>
  </si>
  <si>
    <t>878122.0</t>
  </si>
  <si>
    <t>878622.0</t>
  </si>
  <si>
    <t>851980.0</t>
  </si>
  <si>
    <t>852981.0</t>
  </si>
  <si>
    <t>979840.0</t>
  </si>
  <si>
    <t>978119.0</t>
  </si>
  <si>
    <t>978619.0</t>
  </si>
  <si>
    <t>979841.0</t>
  </si>
  <si>
    <t>980341.0</t>
  </si>
  <si>
    <t>952478.0</t>
  </si>
  <si>
    <t>953479.0</t>
  </si>
  <si>
    <t>982204.0</t>
  </si>
  <si>
    <t>980483.0</t>
  </si>
  <si>
    <t>980983.0</t>
  </si>
  <si>
    <t>982205.0</t>
  </si>
  <si>
    <t>982705.0</t>
  </si>
  <si>
    <t>953621.0</t>
  </si>
  <si>
    <t>954622.0</t>
  </si>
  <si>
    <t>b0904</t>
  </si>
  <si>
    <t>formate channel FocA</t>
  </si>
  <si>
    <t>1056516.0</t>
  </si>
  <si>
    <t>1054795.0</t>
  </si>
  <si>
    <t>1055295.0</t>
  </si>
  <si>
    <t>1056517.0</t>
  </si>
  <si>
    <t>1057017.0</t>
  </si>
  <si>
    <t>1026712.0</t>
  </si>
  <si>
    <t>1027713.0</t>
  </si>
  <si>
    <t>b0963</t>
  </si>
  <si>
    <t>methylglyoxal synthase</t>
  </si>
  <si>
    <t>1149597.0</t>
  </si>
  <si>
    <t>1147876.0</t>
  </si>
  <si>
    <t>1148376.0</t>
  </si>
  <si>
    <t>1149598.0</t>
  </si>
  <si>
    <t>1150098.0</t>
  </si>
  <si>
    <t>1118572.0</t>
  </si>
  <si>
    <t>1119573.0</t>
  </si>
  <si>
    <t>b1057</t>
  </si>
  <si>
    <t>putative cytochrome b561</t>
  </si>
  <si>
    <t>b1059</t>
  </si>
  <si>
    <t>N-methyl-L-tryptophan oxidase</t>
  </si>
  <si>
    <t>1155649.0</t>
  </si>
  <si>
    <t>1153928.0</t>
  </si>
  <si>
    <t>1154428.0</t>
  </si>
  <si>
    <t>1155650.0</t>
  </si>
  <si>
    <t>1156150.0</t>
  </si>
  <si>
    <t>1123403.0</t>
  </si>
  <si>
    <t>1124404.0</t>
  </si>
  <si>
    <t>b1065</t>
  </si>
  <si>
    <t>multidrug efflux pump MdtH</t>
  </si>
  <si>
    <t>1172568.0</t>
  </si>
  <si>
    <t>1170847.0</t>
  </si>
  <si>
    <t>1171347.0</t>
  </si>
  <si>
    <t>1172569.0</t>
  </si>
  <si>
    <t>1173069.0</t>
  </si>
  <si>
    <t>1139101.0</t>
  </si>
  <si>
    <t>1140102.0</t>
  </si>
  <si>
    <t>b1083</t>
  </si>
  <si>
    <t>flagellar hook-filament junction protein 2</t>
  </si>
  <si>
    <t>b1082</t>
  </si>
  <si>
    <t>flagellar hook-filament junction protein 1</t>
  </si>
  <si>
    <t>1255674.0</t>
  </si>
  <si>
    <t>1253953.0</t>
  </si>
  <si>
    <t>1254453.0</t>
  </si>
  <si>
    <t>1255675.0</t>
  </si>
  <si>
    <t>1256175.0</t>
  </si>
  <si>
    <t>1220986.0</t>
  </si>
  <si>
    <t>1221987.0</t>
  </si>
  <si>
    <t>1292891.0</t>
  </si>
  <si>
    <t>1291170.0</t>
  </si>
  <si>
    <t>1291670.0</t>
  </si>
  <si>
    <t>1292892.0</t>
  </si>
  <si>
    <t>1293392.0</t>
  </si>
  <si>
    <t>1256982.0</t>
  </si>
  <si>
    <t>1257983.0</t>
  </si>
  <si>
    <t>b1203</t>
  </si>
  <si>
    <t>redox-responsive ATPase YchF</t>
  </si>
  <si>
    <t>1302021.0</t>
  </si>
  <si>
    <t>1300300.0</t>
  </si>
  <si>
    <t>1300800.0</t>
  </si>
  <si>
    <t>1302022.0</t>
  </si>
  <si>
    <t>1302522.0</t>
  </si>
  <si>
    <t>1264891.0</t>
  </si>
  <si>
    <t>1265892.0</t>
  </si>
  <si>
    <t>b1210</t>
  </si>
  <si>
    <t>glutamyl-tRNA reductase</t>
  </si>
  <si>
    <t>b1211</t>
  </si>
  <si>
    <t>peptide chain release factor RF1</t>
  </si>
  <si>
    <t>1345474.0</t>
  </si>
  <si>
    <t>1343753.0</t>
  </si>
  <si>
    <t>1344253.0</t>
  </si>
  <si>
    <t>1345475.0</t>
  </si>
  <si>
    <t>1345975.0</t>
  </si>
  <si>
    <t>1307123.0</t>
  </si>
  <si>
    <t>1308124.0</t>
  </si>
  <si>
    <t>b1248</t>
  </si>
  <si>
    <t>DUF440 domain-containing protein YciU</t>
  </si>
  <si>
    <t>1351932.0</t>
  </si>
  <si>
    <t>1350211.0</t>
  </si>
  <si>
    <t>1350711.0</t>
  </si>
  <si>
    <t>1351933.0</t>
  </si>
  <si>
    <t>1352433.0</t>
  </si>
  <si>
    <t>1312360.0</t>
  </si>
  <si>
    <t>1313361.0</t>
  </si>
  <si>
    <t>b1255</t>
  </si>
  <si>
    <t>1465754.0</t>
  </si>
  <si>
    <t>1464033.0</t>
  </si>
  <si>
    <t>1464533.0</t>
  </si>
  <si>
    <t>1465755.0</t>
  </si>
  <si>
    <t>1466255.0</t>
  </si>
  <si>
    <t>1424961.0</t>
  </si>
  <si>
    <t>1425962.0</t>
  </si>
  <si>
    <t>1547084.0</t>
  </si>
  <si>
    <t>1545363.0</t>
  </si>
  <si>
    <t>1545863.0</t>
  </si>
  <si>
    <t>1547085.0</t>
  </si>
  <si>
    <t>1547585.0</t>
  </si>
  <si>
    <t>1505070.0</t>
  </si>
  <si>
    <t>1506071.0</t>
  </si>
  <si>
    <t>1622849.0</t>
  </si>
  <si>
    <t>1621128.0</t>
  </si>
  <si>
    <t>1621628.0</t>
  </si>
  <si>
    <t>1622850.0</t>
  </si>
  <si>
    <t>1623350.0</t>
  </si>
  <si>
    <t>1579614.0</t>
  </si>
  <si>
    <t>1580615.0</t>
  </si>
  <si>
    <t>1631960.0</t>
  </si>
  <si>
    <t>1630239.0</t>
  </si>
  <si>
    <t>1630739.0</t>
  </si>
  <si>
    <t>1631961.0</t>
  </si>
  <si>
    <t>1632461.0</t>
  </si>
  <si>
    <t>1587504.0</t>
  </si>
  <si>
    <t>1588505.0</t>
  </si>
  <si>
    <t>b1504</t>
  </si>
  <si>
    <t>putative fimbrial protein YdeS</t>
  </si>
  <si>
    <t>1712559.0</t>
  </si>
  <si>
    <t>1710838.0</t>
  </si>
  <si>
    <t>1711338.0</t>
  </si>
  <si>
    <t>1712560.0</t>
  </si>
  <si>
    <t>1713060.0</t>
  </si>
  <si>
    <t>1666882.0</t>
  </si>
  <si>
    <t>1667883.0</t>
  </si>
  <si>
    <t>b1593</t>
  </si>
  <si>
    <t>putative dethiobiotin synthetase</t>
  </si>
  <si>
    <t>1726946.0</t>
  </si>
  <si>
    <t>1725225.0</t>
  </si>
  <si>
    <t>1725725.0</t>
  </si>
  <si>
    <t>1726947.0</t>
  </si>
  <si>
    <t>1727447.0</t>
  </si>
  <si>
    <t>1680048.0</t>
  </si>
  <si>
    <t>1681049.0</t>
  </si>
  <si>
    <t>b1606</t>
  </si>
  <si>
    <t>dihydromonapterin reductase</t>
  </si>
  <si>
    <t>1812686.0</t>
  </si>
  <si>
    <t>1810965.0</t>
  </si>
  <si>
    <t>1811465.0</t>
  </si>
  <si>
    <t>1812687.0</t>
  </si>
  <si>
    <t>1813187.0</t>
  </si>
  <si>
    <t>1764567.0</t>
  </si>
  <si>
    <t>1765568.0</t>
  </si>
  <si>
    <t>b1686</t>
  </si>
  <si>
    <t>1;4-dihydroxy-2-naphthoyl-CoA hydrolase</t>
  </si>
  <si>
    <t>1905543.0</t>
  </si>
  <si>
    <t>1903822.0</t>
  </si>
  <si>
    <t>1904322.0</t>
  </si>
  <si>
    <t>1905544.0</t>
  </si>
  <si>
    <t>1906044.0</t>
  </si>
  <si>
    <t>1856203.0</t>
  </si>
  <si>
    <t>1857204.0</t>
  </si>
  <si>
    <t>1936950.0</t>
  </si>
  <si>
    <t>1935229.0</t>
  </si>
  <si>
    <t>1935729.0</t>
  </si>
  <si>
    <t>1936951.0</t>
  </si>
  <si>
    <t>1937451.0</t>
  </si>
  <si>
    <t>1886389.0</t>
  </si>
  <si>
    <t>1887390.0</t>
  </si>
  <si>
    <t>b1804</t>
  </si>
  <si>
    <t>RNase D</t>
  </si>
  <si>
    <t>1979039.0</t>
  </si>
  <si>
    <t>1977318.0</t>
  </si>
  <si>
    <t>1977818.0</t>
  </si>
  <si>
    <t>1979040.0</t>
  </si>
  <si>
    <t>1979540.0</t>
  </si>
  <si>
    <t>1927257.0</t>
  </si>
  <si>
    <t>1928258.0</t>
  </si>
  <si>
    <t>2097797.0</t>
  </si>
  <si>
    <t>2096076.0</t>
  </si>
  <si>
    <t>2096576.0</t>
  </si>
  <si>
    <t>2097798.0</t>
  </si>
  <si>
    <t>2098298.0</t>
  </si>
  <si>
    <t>2044794.0</t>
  </si>
  <si>
    <t>2045795.0</t>
  </si>
  <si>
    <t>2131442.0</t>
  </si>
  <si>
    <t>2129721.0</t>
  </si>
  <si>
    <t>2130221.0</t>
  </si>
  <si>
    <t>2131443.0</t>
  </si>
  <si>
    <t>2131943.0</t>
  </si>
  <si>
    <t>2077218.0</t>
  </si>
  <si>
    <t>2078219.0</t>
  </si>
  <si>
    <t>2183071.0</t>
  </si>
  <si>
    <t>2181350.0</t>
  </si>
  <si>
    <t>2181850.0</t>
  </si>
  <si>
    <t>2183072.0</t>
  </si>
  <si>
    <t>2183572.0</t>
  </si>
  <si>
    <t>2127626.0</t>
  </si>
  <si>
    <t>2128627.0</t>
  </si>
  <si>
    <t>b2054</t>
  </si>
  <si>
    <t>b2053</t>
  </si>
  <si>
    <t>GDP-mannose 4;6-dehydratase</t>
  </si>
  <si>
    <t>2270558.0</t>
  </si>
  <si>
    <t>2268837.0</t>
  </si>
  <si>
    <t>2269337.0</t>
  </si>
  <si>
    <t>2270559.0</t>
  </si>
  <si>
    <t>2271059.0</t>
  </si>
  <si>
    <t>2211450.0</t>
  </si>
  <si>
    <t>2212451.0</t>
  </si>
  <si>
    <t>b2125</t>
  </si>
  <si>
    <t>DNA-binding transcriptional activator BtsR</t>
  </si>
  <si>
    <t>2315824.0</t>
  </si>
  <si>
    <t>2314103.0</t>
  </si>
  <si>
    <t>2314603.0</t>
  </si>
  <si>
    <t>2315825.0</t>
  </si>
  <si>
    <t>2316325.0</t>
  </si>
  <si>
    <t>2255495.0</t>
  </si>
  <si>
    <t>2256496.0</t>
  </si>
  <si>
    <t>b2164</t>
  </si>
  <si>
    <t>putative pseudouridine transporter</t>
  </si>
  <si>
    <t>b2163</t>
  </si>
  <si>
    <t>putative DNA-binding transcriptional regulator YeiL</t>
  </si>
  <si>
    <t>2356527.0</t>
  </si>
  <si>
    <t>2354806.0</t>
  </si>
  <si>
    <t>2355306.0</t>
  </si>
  <si>
    <t>2356528.0</t>
  </si>
  <si>
    <t>2357028.0</t>
  </si>
  <si>
    <t>2294977.0</t>
  </si>
  <si>
    <t>2295978.0</t>
  </si>
  <si>
    <t>b2197</t>
  </si>
  <si>
    <t>periplasmic heme chaperone</t>
  </si>
  <si>
    <t>2425221.0</t>
  </si>
  <si>
    <t>2423500.0</t>
  </si>
  <si>
    <t>2424000.0</t>
  </si>
  <si>
    <t>2425222.0</t>
  </si>
  <si>
    <t>2425722.0</t>
  </si>
  <si>
    <t>2362450.0</t>
  </si>
  <si>
    <t>2363451.0</t>
  </si>
  <si>
    <t>b2249</t>
  </si>
  <si>
    <t>IPR008135 CinA family protein YfaY</t>
  </si>
  <si>
    <t>2465879.0</t>
  </si>
  <si>
    <t>2464158.0</t>
  </si>
  <si>
    <t>2464658.0</t>
  </si>
  <si>
    <t>2465880.0</t>
  </si>
  <si>
    <t>2466380.0</t>
  </si>
  <si>
    <t>2401887.0</t>
  </si>
  <si>
    <t>2402888.0</t>
  </si>
  <si>
    <t>b2285</t>
  </si>
  <si>
    <t>NADH:quinone oxidoreductase subunit E</t>
  </si>
  <si>
    <t>b2286</t>
  </si>
  <si>
    <t>NADH:quinone oxidoreductase subunit CD</t>
  </si>
  <si>
    <t>2470784.0</t>
  </si>
  <si>
    <t>2469063.0</t>
  </si>
  <si>
    <t>2469563.0</t>
  </si>
  <si>
    <t>2470785.0</t>
  </si>
  <si>
    <t>2471285.0</t>
  </si>
  <si>
    <t>2405571.0</t>
  </si>
  <si>
    <t>2406572.0</t>
  </si>
  <si>
    <t>b2289</t>
  </si>
  <si>
    <t>DNA-binding transcriptional dual regulator LrhA</t>
  </si>
  <si>
    <t>2513109.0</t>
  </si>
  <si>
    <t>2511388.0</t>
  </si>
  <si>
    <t>2511888.0</t>
  </si>
  <si>
    <t>2513110.0</t>
  </si>
  <si>
    <t>2513610.0</t>
  </si>
  <si>
    <t>2446675.0</t>
  </si>
  <si>
    <t>2447676.0</t>
  </si>
  <si>
    <t>2517462.0</t>
  </si>
  <si>
    <t>2515741.0</t>
  </si>
  <si>
    <t>2516241.0</t>
  </si>
  <si>
    <t>2517463.0</t>
  </si>
  <si>
    <t>2517963.0</t>
  </si>
  <si>
    <t>2449807.0</t>
  </si>
  <si>
    <t>2450808.0</t>
  </si>
  <si>
    <t>b2332</t>
  </si>
  <si>
    <t>DUF2544 domain-containing protein YfcO</t>
  </si>
  <si>
    <t>2553558.0</t>
  </si>
  <si>
    <t>2551837.0</t>
  </si>
  <si>
    <t>2552337.0</t>
  </si>
  <si>
    <t>2553559.0</t>
  </si>
  <si>
    <t>2554059.0</t>
  </si>
  <si>
    <t>2484682.0</t>
  </si>
  <si>
    <t>2485683.0</t>
  </si>
  <si>
    <t>2613277.0</t>
  </si>
  <si>
    <t>2611556.0</t>
  </si>
  <si>
    <t>2612056.0</t>
  </si>
  <si>
    <t>2613278.0</t>
  </si>
  <si>
    <t>2613778.0</t>
  </si>
  <si>
    <t>2543180.0</t>
  </si>
  <si>
    <t>2544181.0</t>
  </si>
  <si>
    <t>b2425</t>
  </si>
  <si>
    <t>thiosulfate/sulfate ABC transporter periplasmic binding protein CysP</t>
  </si>
  <si>
    <t>b2426</t>
  </si>
  <si>
    <t>2647097.0</t>
  </si>
  <si>
    <t>2645376.0</t>
  </si>
  <si>
    <t>2645876.0</t>
  </si>
  <si>
    <t>2647098.0</t>
  </si>
  <si>
    <t>2647598.0</t>
  </si>
  <si>
    <t>2575779.0</t>
  </si>
  <si>
    <t>2576780.0</t>
  </si>
  <si>
    <t>b2462</t>
  </si>
  <si>
    <t>putative structural protein; ethanolamine utilization microcompartment</t>
  </si>
  <si>
    <t>b2463</t>
  </si>
  <si>
    <t>2675299.0</t>
  </si>
  <si>
    <t>2673578.0</t>
  </si>
  <si>
    <t>2674078.0</t>
  </si>
  <si>
    <t>2675300.0</t>
  </si>
  <si>
    <t>2675800.0</t>
  </si>
  <si>
    <t>2602760.0</t>
  </si>
  <si>
    <t>2603761.0</t>
  </si>
  <si>
    <t>2689494.0</t>
  </si>
  <si>
    <t>2687773.0</t>
  </si>
  <si>
    <t>2688273.0</t>
  </si>
  <si>
    <t>2689495.0</t>
  </si>
  <si>
    <t>2689995.0</t>
  </si>
  <si>
    <t>2615734.0</t>
  </si>
  <si>
    <t>2616735.0</t>
  </si>
  <si>
    <t>2753076.0</t>
  </si>
  <si>
    <t>2751355.0</t>
  </si>
  <si>
    <t>2751855.0</t>
  </si>
  <si>
    <t>2753077.0</t>
  </si>
  <si>
    <t>2753577.0</t>
  </si>
  <si>
    <t>2678095.0</t>
  </si>
  <si>
    <t>2679096.0</t>
  </si>
  <si>
    <t>2777082.0</t>
  </si>
  <si>
    <t>2775361.0</t>
  </si>
  <si>
    <t>2775861.0</t>
  </si>
  <si>
    <t>2777083.0</t>
  </si>
  <si>
    <t>2777583.0</t>
  </si>
  <si>
    <t>2700880.0</t>
  </si>
  <si>
    <t>2701881.0</t>
  </si>
  <si>
    <t>b2563</t>
  </si>
  <si>
    <t>holo-[acyl-carrier-protein] synthase</t>
  </si>
  <si>
    <t>b2565</t>
  </si>
  <si>
    <t>DNA repair protein RecO</t>
  </si>
  <si>
    <t>2786483.0</t>
  </si>
  <si>
    <t>2784762.0</t>
  </si>
  <si>
    <t>2785262.0</t>
  </si>
  <si>
    <t>2786484.0</t>
  </si>
  <si>
    <t>2786984.0</t>
  </si>
  <si>
    <t>2709060.0</t>
  </si>
  <si>
    <t>2710061.0</t>
  </si>
  <si>
    <t>b4725</t>
  </si>
  <si>
    <t>rpoE leader peptide</t>
  </si>
  <si>
    <t>2807175.0</t>
  </si>
  <si>
    <t>2805454.0</t>
  </si>
  <si>
    <t>2805954.0</t>
  </si>
  <si>
    <t>2807176.0</t>
  </si>
  <si>
    <t>2807676.0</t>
  </si>
  <si>
    <t>2728531.0</t>
  </si>
  <si>
    <t>2729532.0</t>
  </si>
  <si>
    <t>2819863.0</t>
  </si>
  <si>
    <t>2818142.0</t>
  </si>
  <si>
    <t>2818642.0</t>
  </si>
  <si>
    <t>2819864.0</t>
  </si>
  <si>
    <t>2820364.0</t>
  </si>
  <si>
    <t>2739998.0</t>
  </si>
  <si>
    <t>2740999.0</t>
  </si>
  <si>
    <t>b2601</t>
  </si>
  <si>
    <t>3-deoxy-7-phosphoheptulonate synthase; Tyr-sensitive</t>
  </si>
  <si>
    <t>3007471.0</t>
  </si>
  <si>
    <t>3005750.0</t>
  </si>
  <si>
    <t>3006250.0</t>
  </si>
  <si>
    <t>3007472.0</t>
  </si>
  <si>
    <t>3007972.0</t>
  </si>
  <si>
    <t>2926385.0</t>
  </si>
  <si>
    <t>2927386.0</t>
  </si>
  <si>
    <t>b2795</t>
  </si>
  <si>
    <t>nucleotide 5'-monophosphate nucleosidase</t>
  </si>
  <si>
    <t>3059017.0</t>
  </si>
  <si>
    <t>3057296.0</t>
  </si>
  <si>
    <t>3057796.0</t>
  </si>
  <si>
    <t>3059018.0</t>
  </si>
  <si>
    <t>3059518.0</t>
  </si>
  <si>
    <t>2976710.0</t>
  </si>
  <si>
    <t>2977711.0</t>
  </si>
  <si>
    <t>b2838</t>
  </si>
  <si>
    <t>diaminopimelate decarboxylase</t>
  </si>
  <si>
    <t>b2837</t>
  </si>
  <si>
    <t>DNA-binding transcriptional dual regulator GalR</t>
  </si>
  <si>
    <t>3124574.0</t>
  </si>
  <si>
    <t>3122853.0</t>
  </si>
  <si>
    <t>3123353.0</t>
  </si>
  <si>
    <t>3124575.0</t>
  </si>
  <si>
    <t>3125075.0</t>
  </si>
  <si>
    <t>3041046.0</t>
  </si>
  <si>
    <t>3042047.0</t>
  </si>
  <si>
    <t>b2897</t>
  </si>
  <si>
    <t>FAD assembly factor</t>
  </si>
  <si>
    <t>b2898</t>
  </si>
  <si>
    <t>folate-binding protein</t>
  </si>
  <si>
    <t>3128906.0</t>
  </si>
  <si>
    <t>3127185.0</t>
  </si>
  <si>
    <t>3127685.0</t>
  </si>
  <si>
    <t>3128907.0</t>
  </si>
  <si>
    <t>3129407.0</t>
  </si>
  <si>
    <t>3044157.0</t>
  </si>
  <si>
    <t>3045158.0</t>
  </si>
  <si>
    <t>b2902</t>
  </si>
  <si>
    <t>putative NAD(P)-binding oxidoreductase with NAD(P)-binding Rossmann-fold domain</t>
  </si>
  <si>
    <t>b2901</t>
  </si>
  <si>
    <t>6-phospho-beta-glucosidase A</t>
  </si>
  <si>
    <t>3143614.0</t>
  </si>
  <si>
    <t>3141893.0</t>
  </si>
  <si>
    <t>3142393.0</t>
  </si>
  <si>
    <t>3143615.0</t>
  </si>
  <si>
    <t>3144115.0</t>
  </si>
  <si>
    <t>3057644.0</t>
  </si>
  <si>
    <t>3058645.0</t>
  </si>
  <si>
    <t>b2913</t>
  </si>
  <si>
    <t>phosphoglycerate dehydrogenase</t>
  </si>
  <si>
    <t>3245465.0</t>
  </si>
  <si>
    <t>3243744.0</t>
  </si>
  <si>
    <t>3244244.0</t>
  </si>
  <si>
    <t>3245466.0</t>
  </si>
  <si>
    <t>3245966.0</t>
  </si>
  <si>
    <t>3158274.0</t>
  </si>
  <si>
    <t>3159275.0</t>
  </si>
  <si>
    <t>b4469</t>
  </si>
  <si>
    <t>radical SAM superfamily protein YgiQ</t>
  </si>
  <si>
    <t>3266921.0</t>
  </si>
  <si>
    <t>3265200.0</t>
  </si>
  <si>
    <t>3265700.0</t>
  </si>
  <si>
    <t>3266922.0</t>
  </si>
  <si>
    <t>3267422.0</t>
  </si>
  <si>
    <t>3178509.0</t>
  </si>
  <si>
    <t>3179510.0</t>
  </si>
  <si>
    <t>3385284.0</t>
  </si>
  <si>
    <t>3383563.0</t>
  </si>
  <si>
    <t>3384063.0</t>
  </si>
  <si>
    <t>3385285.0</t>
  </si>
  <si>
    <t>3385785.0</t>
  </si>
  <si>
    <t>3295651.0</t>
  </si>
  <si>
    <t>3296652.0</t>
  </si>
  <si>
    <t>b3148</t>
  </si>
  <si>
    <t>UPF0102 family protein YraN</t>
  </si>
  <si>
    <t>b3150</t>
  </si>
  <si>
    <t>divisome-associated lipoprotein YraP</t>
  </si>
  <si>
    <t>3412131.0</t>
  </si>
  <si>
    <t>3410410.0</t>
  </si>
  <si>
    <t>3410910.0</t>
  </si>
  <si>
    <t>3412132.0</t>
  </si>
  <si>
    <t>3412632.0</t>
  </si>
  <si>
    <t>3321277.0</t>
  </si>
  <si>
    <t>3322278.0</t>
  </si>
  <si>
    <t>b3173</t>
  </si>
  <si>
    <t>putative hydrolase; inner membrane</t>
  </si>
  <si>
    <t>b3175</t>
  </si>
  <si>
    <t>Sec translocon subunit SecG</t>
  </si>
  <si>
    <t>3441730.0</t>
  </si>
  <si>
    <t>3440009.0</t>
  </si>
  <si>
    <t>3440509.0</t>
  </si>
  <si>
    <t>3441731.0</t>
  </si>
  <si>
    <t>3442231.0</t>
  </si>
  <si>
    <t>3349655.0</t>
  </si>
  <si>
    <t>3350656.0</t>
  </si>
  <si>
    <t>b3208</t>
  </si>
  <si>
    <t>peptidoglycan glycosyltransferase MtgA</t>
  </si>
  <si>
    <t>3499964.0</t>
  </si>
  <si>
    <t>3498243.0</t>
  </si>
  <si>
    <t>3498743.0</t>
  </si>
  <si>
    <t>3499965.0</t>
  </si>
  <si>
    <t>3500465.0</t>
  </si>
  <si>
    <t>3406668.0</t>
  </si>
  <si>
    <t>3407669.0</t>
  </si>
  <si>
    <t>3626770.0</t>
  </si>
  <si>
    <t>3625049.0</t>
  </si>
  <si>
    <t>3625549.0</t>
  </si>
  <si>
    <t>3626771.0</t>
  </si>
  <si>
    <t>3627271.0</t>
  </si>
  <si>
    <t>3532253.0</t>
  </si>
  <si>
    <t>3533254.0</t>
  </si>
  <si>
    <t>b3402</t>
  </si>
  <si>
    <t>putative transport protein YhgE</t>
  </si>
  <si>
    <t>b3403</t>
  </si>
  <si>
    <t>phosphoenolpyruvate carboxykinase (ATP)</t>
  </si>
  <si>
    <t>3683605.0</t>
  </si>
  <si>
    <t>3681884.0</t>
  </si>
  <si>
    <t>3682384.0</t>
  </si>
  <si>
    <t>3683606.0</t>
  </si>
  <si>
    <t>3684106.0</t>
  </si>
  <si>
    <t>3587867.0</t>
  </si>
  <si>
    <t>3588868.0</t>
  </si>
  <si>
    <t>b3449</t>
  </si>
  <si>
    <t>glycerophosphodiester phosphodiesterase</t>
  </si>
  <si>
    <t>3690797.0</t>
  </si>
  <si>
    <t>3689076.0</t>
  </si>
  <si>
    <t>3689576.0</t>
  </si>
  <si>
    <t>3690798.0</t>
  </si>
  <si>
    <t>3691298.0</t>
  </si>
  <si>
    <t>3593838.0</t>
  </si>
  <si>
    <t>3594839.0</t>
  </si>
  <si>
    <t>b3455</t>
  </si>
  <si>
    <t>branched chain amino acid/phenylalanine ABC transporter ATP binding subunit LivG</t>
  </si>
  <si>
    <t>b3456</t>
  </si>
  <si>
    <t>branched chain amino acid/phenylalanine ABC transporter membrane subunit LivM</t>
  </si>
  <si>
    <t>3697091.0</t>
  </si>
  <si>
    <t>3695370.0</t>
  </si>
  <si>
    <t>3695870.0</t>
  </si>
  <si>
    <t>3697092.0</t>
  </si>
  <si>
    <t>3697592.0</t>
  </si>
  <si>
    <t>3598911.0</t>
  </si>
  <si>
    <t>3599912.0</t>
  </si>
  <si>
    <t>b3460</t>
  </si>
  <si>
    <t>branched chain amino acid/phenylalanine ABC transporter periplasmic binding protein</t>
  </si>
  <si>
    <t>3719872.0</t>
  </si>
  <si>
    <t>3718151.0</t>
  </si>
  <si>
    <t>3718651.0</t>
  </si>
  <si>
    <t>3719873.0</t>
  </si>
  <si>
    <t>3720373.0</t>
  </si>
  <si>
    <t>730864.0</t>
  </si>
  <si>
    <t>731863.0</t>
  </si>
  <si>
    <t>3727910.0</t>
  </si>
  <si>
    <t>3726189.0</t>
  </si>
  <si>
    <t>3726689.0</t>
  </si>
  <si>
    <t>3727911.0</t>
  </si>
  <si>
    <t>3728411.0</t>
  </si>
  <si>
    <t>3627288.0</t>
  </si>
  <si>
    <t>3628289.0</t>
  </si>
  <si>
    <t>b3486</t>
  </si>
  <si>
    <t>ribosome-associated ATPase</t>
  </si>
  <si>
    <t>3990968.0</t>
  </si>
  <si>
    <t>3989247.0</t>
  </si>
  <si>
    <t>3989747.0</t>
  </si>
  <si>
    <t>3990969.0</t>
  </si>
  <si>
    <t>3991469.0</t>
  </si>
  <si>
    <t>3889125.0</t>
  </si>
  <si>
    <t>3890126.0</t>
  </si>
  <si>
    <t>4064653.0</t>
  </si>
  <si>
    <t>4062932.0</t>
  </si>
  <si>
    <t>4063432.0</t>
  </si>
  <si>
    <t>4064654.0</t>
  </si>
  <si>
    <t>4065154.0</t>
  </si>
  <si>
    <t>3961589.0</t>
  </si>
  <si>
    <t>3962590.0</t>
  </si>
  <si>
    <t>4152426.0</t>
  </si>
  <si>
    <t>4150705.0</t>
  </si>
  <si>
    <t>4151205.0</t>
  </si>
  <si>
    <t>4152427.0</t>
  </si>
  <si>
    <t>4152927.0</t>
  </si>
  <si>
    <t>4048141.0</t>
  </si>
  <si>
    <t>4049142.0</t>
  </si>
  <si>
    <t>4203002.0</t>
  </si>
  <si>
    <t>4201281.0</t>
  </si>
  <si>
    <t>4201781.0</t>
  </si>
  <si>
    <t>4203003.0</t>
  </si>
  <si>
    <t>4203503.0</t>
  </si>
  <si>
    <t>4097496.0</t>
  </si>
  <si>
    <t>4098497.0</t>
  </si>
  <si>
    <t>4215783.0</t>
  </si>
  <si>
    <t>4214062.0</t>
  </si>
  <si>
    <t>4214562.0</t>
  </si>
  <si>
    <t>4215784.0</t>
  </si>
  <si>
    <t>4216284.0</t>
  </si>
  <si>
    <t>4109056.0</t>
  </si>
  <si>
    <t>4110057.0</t>
  </si>
  <si>
    <t>b3918</t>
  </si>
  <si>
    <t>CDP-diacylglycerol diphosphatase</t>
  </si>
  <si>
    <t>b3917</t>
  </si>
  <si>
    <t>sulfate/thiosulfate ABC transporter periplasmic binding protein Sbp</t>
  </si>
  <si>
    <t>4273581.0</t>
  </si>
  <si>
    <t>4271860.0</t>
  </si>
  <si>
    <t>4272360.0</t>
  </si>
  <si>
    <t>4273582.0</t>
  </si>
  <si>
    <t>4274082.0</t>
  </si>
  <si>
    <t>4165633.0</t>
  </si>
  <si>
    <t>4166634.0</t>
  </si>
  <si>
    <t>4291906.0</t>
  </si>
  <si>
    <t>4290185.0</t>
  </si>
  <si>
    <t>4290685.0</t>
  </si>
  <si>
    <t>4291907.0</t>
  </si>
  <si>
    <t>4292407.0</t>
  </si>
  <si>
    <t>4182737.0</t>
  </si>
  <si>
    <t>4183738.0</t>
  </si>
  <si>
    <t>4304299.0</t>
  </si>
  <si>
    <t>4302578.0</t>
  </si>
  <si>
    <t>4303078.0</t>
  </si>
  <si>
    <t>4304300.0</t>
  </si>
  <si>
    <t>4304800.0</t>
  </si>
  <si>
    <t>4193909.0</t>
  </si>
  <si>
    <t>4194910.0</t>
  </si>
  <si>
    <t>b3993</t>
  </si>
  <si>
    <t>thiamine phosphate synthase</t>
  </si>
  <si>
    <t>b3994</t>
  </si>
  <si>
    <t>phosphomethylpyrimidine synthase</t>
  </si>
  <si>
    <t>4350495.0</t>
  </si>
  <si>
    <t>4348774.0</t>
  </si>
  <si>
    <t>4349274.0</t>
  </si>
  <si>
    <t>4350496.0</t>
  </si>
  <si>
    <t>4350996.0</t>
  </si>
  <si>
    <t>4238884.0</t>
  </si>
  <si>
    <t>4239885.0</t>
  </si>
  <si>
    <t>4381896.0</t>
  </si>
  <si>
    <t>4380175.0</t>
  </si>
  <si>
    <t>4380675.0</t>
  </si>
  <si>
    <t>4381897.0</t>
  </si>
  <si>
    <t>4382397.0</t>
  </si>
  <si>
    <t>4269064.0</t>
  </si>
  <si>
    <t>4270065.0</t>
  </si>
  <si>
    <t>b4055</t>
  </si>
  <si>
    <t>acid phosphatase/phosphotransferase</t>
  </si>
  <si>
    <t>4386374.0</t>
  </si>
  <si>
    <t>4384653.0</t>
  </si>
  <si>
    <t>4385153.0</t>
  </si>
  <si>
    <t>4386375.0</t>
  </si>
  <si>
    <t>4386875.0</t>
  </si>
  <si>
    <t>4272321.0</t>
  </si>
  <si>
    <t>4273322.0</t>
  </si>
  <si>
    <t>b4058</t>
  </si>
  <si>
    <t>excision nuclease subunit A</t>
  </si>
  <si>
    <t>4396613.0</t>
  </si>
  <si>
    <t>4394892.0</t>
  </si>
  <si>
    <t>4395392.0</t>
  </si>
  <si>
    <t>4396614.0</t>
  </si>
  <si>
    <t>4397114.0</t>
  </si>
  <si>
    <t>4281339.0</t>
  </si>
  <si>
    <t>4282340.0</t>
  </si>
  <si>
    <t>b4066</t>
  </si>
  <si>
    <t>pentapeptide repeat-containing protein YjcF</t>
  </si>
  <si>
    <t>4400796.0</t>
  </si>
  <si>
    <t>4399075.0</t>
  </si>
  <si>
    <t>4399575.0</t>
  </si>
  <si>
    <t>4400797.0</t>
  </si>
  <si>
    <t>4401297.0</t>
  </si>
  <si>
    <t>4284301.0</t>
  </si>
  <si>
    <t>4285302.0</t>
  </si>
  <si>
    <t>4404858.0</t>
  </si>
  <si>
    <t>4403137.0</t>
  </si>
  <si>
    <t>4403637.0</t>
  </si>
  <si>
    <t>4404859.0</t>
  </si>
  <si>
    <t>4405359.0</t>
  </si>
  <si>
    <t>4287142.0</t>
  </si>
  <si>
    <t>4288143.0</t>
  </si>
  <si>
    <t>b4069</t>
  </si>
  <si>
    <t>acetyl-CoA synthetase (AMP-forming)</t>
  </si>
  <si>
    <t>b4070</t>
  </si>
  <si>
    <t>cytochrome c552 nitrite reductase</t>
  </si>
  <si>
    <t>4426860.0</t>
  </si>
  <si>
    <t>4425139.0</t>
  </si>
  <si>
    <t>4425639.0</t>
  </si>
  <si>
    <t>4426861.0</t>
  </si>
  <si>
    <t>4427361.0</t>
  </si>
  <si>
    <t>4307923.0</t>
  </si>
  <si>
    <t>4308924.0</t>
  </si>
  <si>
    <t>4522585.0</t>
  </si>
  <si>
    <t>4520864.0</t>
  </si>
  <si>
    <t>4521364.0</t>
  </si>
  <si>
    <t>4522586.0</t>
  </si>
  <si>
    <t>4523086.0</t>
  </si>
  <si>
    <t>4402427.0</t>
  </si>
  <si>
    <t>4403428.0</t>
  </si>
  <si>
    <t>b4175</t>
  </si>
  <si>
    <t>4535205.0</t>
  </si>
  <si>
    <t>4533484.0</t>
  </si>
  <si>
    <t>4533984.0</t>
  </si>
  <si>
    <t>4535206.0</t>
  </si>
  <si>
    <t>4535706.0</t>
  </si>
  <si>
    <t>4413826.0</t>
  </si>
  <si>
    <t>4414827.0</t>
  </si>
  <si>
    <t>4562985.0</t>
  </si>
  <si>
    <t>4561264.0</t>
  </si>
  <si>
    <t>4561764.0</t>
  </si>
  <si>
    <t>4562986.0</t>
  </si>
  <si>
    <t>4563486.0</t>
  </si>
  <si>
    <t>4440385.0</t>
  </si>
  <si>
    <t>4441386.0</t>
  </si>
  <si>
    <t>17260.0</t>
  </si>
  <si>
    <t>15539.0</t>
  </si>
  <si>
    <t>16039.0</t>
  </si>
  <si>
    <t>17261.0</t>
  </si>
  <si>
    <t>17761.0</t>
  </si>
  <si>
    <t>16540.0</t>
  </si>
  <si>
    <t>74375.0</t>
  </si>
  <si>
    <t>72654.0</t>
  </si>
  <si>
    <t>73154.0</t>
  </si>
  <si>
    <t>74376.0</t>
  </si>
  <si>
    <t>74876.0</t>
  </si>
  <si>
    <t>71433.0</t>
  </si>
  <si>
    <t>72434.0</t>
  </si>
  <si>
    <t>b0066</t>
  </si>
  <si>
    <t>thiamine ABC transporter ATP binding subunit</t>
  </si>
  <si>
    <t>92510.0</t>
  </si>
  <si>
    <t>90789.0</t>
  </si>
  <si>
    <t>91289.0</t>
  </si>
  <si>
    <t>92511.0</t>
  </si>
  <si>
    <t>93011.0</t>
  </si>
  <si>
    <t>88347.0</t>
  </si>
  <si>
    <t>89348.0</t>
  </si>
  <si>
    <t>b0080</t>
  </si>
  <si>
    <t>DNA-binding transcriptional dual regulator Cra</t>
  </si>
  <si>
    <t>201505.0</t>
  </si>
  <si>
    <t>199784.0</t>
  </si>
  <si>
    <t>200284.0</t>
  </si>
  <si>
    <t>201506.0</t>
  </si>
  <si>
    <t>202006.0</t>
  </si>
  <si>
    <t>196121.0</t>
  </si>
  <si>
    <t>197122.0</t>
  </si>
  <si>
    <t>b0175</t>
  </si>
  <si>
    <t>CDP-diglyceride synthetase</t>
  </si>
  <si>
    <t>207422.0</t>
  </si>
  <si>
    <t>205701.0</t>
  </si>
  <si>
    <t>206201.0</t>
  </si>
  <si>
    <t>207423.0</t>
  </si>
  <si>
    <t>207923.0</t>
  </si>
  <si>
    <t>200817.0</t>
  </si>
  <si>
    <t>201818.0</t>
  </si>
  <si>
    <t>270552.0</t>
  </si>
  <si>
    <t>268831.0</t>
  </si>
  <si>
    <t>269331.0</t>
  </si>
  <si>
    <t>270553.0</t>
  </si>
  <si>
    <t>271053.0</t>
  </si>
  <si>
    <t>262726.0</t>
  </si>
  <si>
    <t>263727.0</t>
  </si>
  <si>
    <t>b0246</t>
  </si>
  <si>
    <t>antitoxin of the YkfI-YafW toxin-antitoxin pair</t>
  </si>
  <si>
    <t>334363.0</t>
  </si>
  <si>
    <t>332642.0</t>
  </si>
  <si>
    <t>333142.0</t>
  </si>
  <si>
    <t>334364.0</t>
  </si>
  <si>
    <t>334864.0</t>
  </si>
  <si>
    <t>325316.0</t>
  </si>
  <si>
    <t>326317.0</t>
  </si>
  <si>
    <t>402921.0</t>
  </si>
  <si>
    <t>401200.0</t>
  </si>
  <si>
    <t>401700.0</t>
  </si>
  <si>
    <t>402922.0</t>
  </si>
  <si>
    <t>403422.0</t>
  </si>
  <si>
    <t>392653.0</t>
  </si>
  <si>
    <t>393654.0</t>
  </si>
  <si>
    <t>b0373</t>
  </si>
  <si>
    <t>IS3 element protein InsE</t>
  </si>
  <si>
    <t>466815.0</t>
  </si>
  <si>
    <t>465094.0</t>
  </si>
  <si>
    <t>465594.0</t>
  </si>
  <si>
    <t>466816.0</t>
  </si>
  <si>
    <t>467316.0</t>
  </si>
  <si>
    <t>455326.0</t>
  </si>
  <si>
    <t>456327.0</t>
  </si>
  <si>
    <t>b0436</t>
  </si>
  <si>
    <t>trigger factor</t>
  </si>
  <si>
    <t>499608.0</t>
  </si>
  <si>
    <t>497887.0</t>
  </si>
  <si>
    <t>498387.0</t>
  </si>
  <si>
    <t>499609.0</t>
  </si>
  <si>
    <t>500109.0</t>
  </si>
  <si>
    <t>486898.0</t>
  </si>
  <si>
    <t>487899.0</t>
  </si>
  <si>
    <t>b0465</t>
  </si>
  <si>
    <t>potassium dependent; small conductance mechanosensitive channel</t>
  </si>
  <si>
    <t>542277.0</t>
  </si>
  <si>
    <t>540556.0</t>
  </si>
  <si>
    <t>541056.0</t>
  </si>
  <si>
    <t>542278.0</t>
  </si>
  <si>
    <t>542778.0</t>
  </si>
  <si>
    <t>528346.0</t>
  </si>
  <si>
    <t>529347.0</t>
  </si>
  <si>
    <t>b0499</t>
  </si>
  <si>
    <t>putative RHS domain-containing protein YlbH</t>
  </si>
  <si>
    <t>544456.0</t>
  </si>
  <si>
    <t>542735.0</t>
  </si>
  <si>
    <t>543235.0</t>
  </si>
  <si>
    <t>544457.0</t>
  </si>
  <si>
    <t>544957.0</t>
  </si>
  <si>
    <t>529304.0</t>
  </si>
  <si>
    <t>530305.0</t>
  </si>
  <si>
    <t>b0503</t>
  </si>
  <si>
    <t>tRNA 2-selenouridine synthase</t>
  </si>
  <si>
    <t>559132.0</t>
  </si>
  <si>
    <t>557411.0</t>
  </si>
  <si>
    <t>557911.0</t>
  </si>
  <si>
    <t>559133.0</t>
  </si>
  <si>
    <t>559633.0</t>
  </si>
  <si>
    <t>542759.0</t>
  </si>
  <si>
    <t>543760.0</t>
  </si>
  <si>
    <t>b0514</t>
  </si>
  <si>
    <t>glycerate 2-kinase 2</t>
  </si>
  <si>
    <t>b0515</t>
  </si>
  <si>
    <t>(S)-ureidoglycine aminohydrolase</t>
  </si>
  <si>
    <t>642921.0</t>
  </si>
  <si>
    <t>641200.0</t>
  </si>
  <si>
    <t>641700.0</t>
  </si>
  <si>
    <t>642922.0</t>
  </si>
  <si>
    <t>643422.0</t>
  </si>
  <si>
    <t>625327.0</t>
  </si>
  <si>
    <t>626328.0</t>
  </si>
  <si>
    <t>b0594</t>
  </si>
  <si>
    <t>2;3-dihydroxybenzoate-AMP ligase</t>
  </si>
  <si>
    <t>690910.0</t>
  </si>
  <si>
    <t>689189.0</t>
  </si>
  <si>
    <t>689689.0</t>
  </si>
  <si>
    <t>690911.0</t>
  </si>
  <si>
    <t>691411.0</t>
  </si>
  <si>
    <t>672095.0</t>
  </si>
  <si>
    <t>673096.0</t>
  </si>
  <si>
    <t>b0641</t>
  </si>
  <si>
    <t>lipopolysaccharide assembly protein LptE</t>
  </si>
  <si>
    <t>b0642</t>
  </si>
  <si>
    <t>leucine--tRNA ligase</t>
  </si>
  <si>
    <t>714645.0</t>
  </si>
  <si>
    <t>712924.0</t>
  </si>
  <si>
    <t>713424.0</t>
  </si>
  <si>
    <t>714646.0</t>
  </si>
  <si>
    <t>715146.0</t>
  </si>
  <si>
    <t>694609.0</t>
  </si>
  <si>
    <t>695610.0</t>
  </si>
  <si>
    <t>719821.0</t>
  </si>
  <si>
    <t>718100.0</t>
  </si>
  <si>
    <t>718600.0</t>
  </si>
  <si>
    <t>719822.0</t>
  </si>
  <si>
    <t>720322.0</t>
  </si>
  <si>
    <t>698564.0</t>
  </si>
  <si>
    <t>699565.0</t>
  </si>
  <si>
    <t>b0674</t>
  </si>
  <si>
    <t>asparagine synthetase B</t>
  </si>
  <si>
    <t>805704.0</t>
  </si>
  <si>
    <t>803983.0</t>
  </si>
  <si>
    <t>804483.0</t>
  </si>
  <si>
    <t>805705.0</t>
  </si>
  <si>
    <t>806205.0</t>
  </si>
  <si>
    <t>783226.0</t>
  </si>
  <si>
    <t>784227.0</t>
  </si>
  <si>
    <t>841567.0</t>
  </si>
  <si>
    <t>839846.0</t>
  </si>
  <si>
    <t>840346.0</t>
  </si>
  <si>
    <t>841568.0</t>
  </si>
  <si>
    <t>842068.0</t>
  </si>
  <si>
    <t>817868.0</t>
  </si>
  <si>
    <t>818869.0</t>
  </si>
  <si>
    <t>b0781</t>
  </si>
  <si>
    <t>GTP 3';8'-cyclase</t>
  </si>
  <si>
    <t>880930.0</t>
  </si>
  <si>
    <t>879209.0</t>
  </si>
  <si>
    <t>879709.0</t>
  </si>
  <si>
    <t>880931.0</t>
  </si>
  <si>
    <t>881431.0</t>
  </si>
  <si>
    <t>856010.0</t>
  </si>
  <si>
    <t>857011.0</t>
  </si>
  <si>
    <t>970976.0</t>
  </si>
  <si>
    <t>969255.0</t>
  </si>
  <si>
    <t>969755.0</t>
  </si>
  <si>
    <t>970977.0</t>
  </si>
  <si>
    <t>971477.0</t>
  </si>
  <si>
    <t>944835.0</t>
  </si>
  <si>
    <t>945836.0</t>
  </si>
  <si>
    <t>b0896</t>
  </si>
  <si>
    <t>dimethyl sulfoxide reductase subunit C</t>
  </si>
  <si>
    <t>973899.0</t>
  </si>
  <si>
    <t>972178.0</t>
  </si>
  <si>
    <t>972678.0</t>
  </si>
  <si>
    <t>973900.0</t>
  </si>
  <si>
    <t>974400.0</t>
  </si>
  <si>
    <t>946537.0</t>
  </si>
  <si>
    <t>947538.0</t>
  </si>
  <si>
    <t>b0899</t>
  </si>
  <si>
    <t>putative transporter YcaM</t>
  </si>
  <si>
    <t>984466.0</t>
  </si>
  <si>
    <t>982745.0</t>
  </si>
  <si>
    <t>983245.0</t>
  </si>
  <si>
    <t>984467.0</t>
  </si>
  <si>
    <t>984967.0</t>
  </si>
  <si>
    <t>955883.0</t>
  </si>
  <si>
    <t>956884.0</t>
  </si>
  <si>
    <t>b0906</t>
  </si>
  <si>
    <t>DUF421 domain-containing protein YcaP</t>
  </si>
  <si>
    <t>b0905</t>
  </si>
  <si>
    <t>ribosomal protein S12 methylthiotransferase accessory factor YcaO</t>
  </si>
  <si>
    <t>1007904.0</t>
  </si>
  <si>
    <t>1006183.0</t>
  </si>
  <si>
    <t>1006683.0</t>
  </si>
  <si>
    <t>1007905.0</t>
  </si>
  <si>
    <t>1008405.0</t>
  </si>
  <si>
    <t>978100.0</t>
  </si>
  <si>
    <t>979101.0</t>
  </si>
  <si>
    <t>b0924</t>
  </si>
  <si>
    <t>chromosome partitioning protein MukB</t>
  </si>
  <si>
    <t>1088542.0</t>
  </si>
  <si>
    <t>1086821.0</t>
  </si>
  <si>
    <t>1087321.0</t>
  </si>
  <si>
    <t>1088543.0</t>
  </si>
  <si>
    <t>1089043.0</t>
  </si>
  <si>
    <t>1057517.0</t>
  </si>
  <si>
    <t>1058518.0</t>
  </si>
  <si>
    <t>b0995</t>
  </si>
  <si>
    <t>DNA-binding transcriptional dual regulator TorR</t>
  </si>
  <si>
    <t>1135746.0</t>
  </si>
  <si>
    <t>1134025.0</t>
  </si>
  <si>
    <t>1134525.0</t>
  </si>
  <si>
    <t>1135747.0</t>
  </si>
  <si>
    <t>1136247.0</t>
  </si>
  <si>
    <t>1103500.0</t>
  </si>
  <si>
    <t>1104501.0</t>
  </si>
  <si>
    <t>b1042</t>
  </si>
  <si>
    <t>curlin; major subunit</t>
  </si>
  <si>
    <t>1144015.0</t>
  </si>
  <si>
    <t>1142294.0</t>
  </si>
  <si>
    <t>1142794.0</t>
  </si>
  <si>
    <t>1144016.0</t>
  </si>
  <si>
    <t>1144516.0</t>
  </si>
  <si>
    <t>1110548.0</t>
  </si>
  <si>
    <t>1111549.0</t>
  </si>
  <si>
    <t>1177696.0</t>
  </si>
  <si>
    <t>1175975.0</t>
  </si>
  <si>
    <t>1176475.0</t>
  </si>
  <si>
    <t>1177697.0</t>
  </si>
  <si>
    <t>1178197.0</t>
  </si>
  <si>
    <t>1143008.0</t>
  </si>
  <si>
    <t>1144009.0</t>
  </si>
  <si>
    <t>b1084</t>
  </si>
  <si>
    <t>ribonuclease E</t>
  </si>
  <si>
    <t>1188165.0</t>
  </si>
  <si>
    <t>1186444.0</t>
  </si>
  <si>
    <t>1186944.0</t>
  </si>
  <si>
    <t>1188166.0</t>
  </si>
  <si>
    <t>1188666.0</t>
  </si>
  <si>
    <t>1152256.0</t>
  </si>
  <si>
    <t>1153257.0</t>
  </si>
  <si>
    <t>b1095</t>
  </si>
  <si>
    <t>beta-ketoacyl-[acyl carrier protein] synthase II</t>
  </si>
  <si>
    <t>1224923.0</t>
  </si>
  <si>
    <t>1223202.0</t>
  </si>
  <si>
    <t>1223702.0</t>
  </si>
  <si>
    <t>1224924.0</t>
  </si>
  <si>
    <t>1225424.0</t>
  </si>
  <si>
    <t>1187793.0</t>
  </si>
  <si>
    <t>1188794.0</t>
  </si>
  <si>
    <t>1250179.0</t>
  </si>
  <si>
    <t>1248458.0</t>
  </si>
  <si>
    <t>1248958.0</t>
  </si>
  <si>
    <t>1250180.0</t>
  </si>
  <si>
    <t>1250680.0</t>
  </si>
  <si>
    <t>1211828.0</t>
  </si>
  <si>
    <t>1212829.0</t>
  </si>
  <si>
    <t>b1160</t>
  </si>
  <si>
    <t>anti-adaptor protein IraM; inhibitor of sigma(S) proteolysis</t>
  </si>
  <si>
    <t>b1161</t>
  </si>
  <si>
    <t>uncharacterized protein YcgX</t>
  </si>
  <si>
    <t>1256652.0</t>
  </si>
  <si>
    <t>1254931.0</t>
  </si>
  <si>
    <t>1255431.0</t>
  </si>
  <si>
    <t>1256653.0</t>
  </si>
  <si>
    <t>1257153.0</t>
  </si>
  <si>
    <t>1217080.0</t>
  </si>
  <si>
    <t>1218081.0</t>
  </si>
  <si>
    <t>1312256.0</t>
  </si>
  <si>
    <t>1310535.0</t>
  </si>
  <si>
    <t>1311035.0</t>
  </si>
  <si>
    <t>1312257.0</t>
  </si>
  <si>
    <t>1312757.0</t>
  </si>
  <si>
    <t>1271463.0</t>
  </si>
  <si>
    <t>1272464.0</t>
  </si>
  <si>
    <t>b1216</t>
  </si>
  <si>
    <t>Na(+)/K(+):H(+) antiporter ChaA</t>
  </si>
  <si>
    <t>1332087.0</t>
  </si>
  <si>
    <t>1330366.0</t>
  </si>
  <si>
    <t>1330866.0</t>
  </si>
  <si>
    <t>1332088.0</t>
  </si>
  <si>
    <t>1332588.0</t>
  </si>
  <si>
    <t>1290073.0</t>
  </si>
  <si>
    <t>1291074.0</t>
  </si>
  <si>
    <t>b1234</t>
  </si>
  <si>
    <t>putative patatin-like phospholipase RssA</t>
  </si>
  <si>
    <t>b1235</t>
  </si>
  <si>
    <t>regulator of RpoS</t>
  </si>
  <si>
    <t>1402980.0</t>
  </si>
  <si>
    <t>1401259.0</t>
  </si>
  <si>
    <t>1401759.0</t>
  </si>
  <si>
    <t>1402981.0</t>
  </si>
  <si>
    <t>1403481.0</t>
  </si>
  <si>
    <t>1359745.0</t>
  </si>
  <si>
    <t>1360746.0</t>
  </si>
  <si>
    <t>b1297</t>
  </si>
  <si>
    <t>glutamate-putrescine ligase</t>
  </si>
  <si>
    <t>1488827.0</t>
  </si>
  <si>
    <t>1487106.0</t>
  </si>
  <si>
    <t>1487606.0</t>
  </si>
  <si>
    <t>1488828.0</t>
  </si>
  <si>
    <t>1489328.0</t>
  </si>
  <si>
    <t>1444371.0</t>
  </si>
  <si>
    <t>1495596.0</t>
  </si>
  <si>
    <t>1493875.0</t>
  </si>
  <si>
    <t>1494375.0</t>
  </si>
  <si>
    <t>1495597.0</t>
  </si>
  <si>
    <t>1496097.0</t>
  </si>
  <si>
    <t>1449919.0</t>
  </si>
  <si>
    <t>1450920.0</t>
  </si>
  <si>
    <t>b1386</t>
  </si>
  <si>
    <t>copper-containing amine oxidase</t>
  </si>
  <si>
    <t>1576897.0</t>
  </si>
  <si>
    <t>1575176.0</t>
  </si>
  <si>
    <t>1575676.0</t>
  </si>
  <si>
    <t>1576898.0</t>
  </si>
  <si>
    <t>1577398.0</t>
  </si>
  <si>
    <t>1529999.0</t>
  </si>
  <si>
    <t>1531000.0</t>
  </si>
  <si>
    <t>b1457</t>
  </si>
  <si>
    <t>uncharacterized protein YdcD</t>
  </si>
  <si>
    <t>b1459</t>
  </si>
  <si>
    <t>putative transposase YncI</t>
  </si>
  <si>
    <t>1732547.0</t>
  </si>
  <si>
    <t>1730826.0</t>
  </si>
  <si>
    <t>1731326.0</t>
  </si>
  <si>
    <t>1732548.0</t>
  </si>
  <si>
    <t>1733048.0</t>
  </si>
  <si>
    <t>1681986.0</t>
  </si>
  <si>
    <t>1682987.0</t>
  </si>
  <si>
    <t>b1607</t>
  </si>
  <si>
    <t>GlpM family protein</t>
  </si>
  <si>
    <t>b1609</t>
  </si>
  <si>
    <t>sensory histidine kinase RstB</t>
  </si>
  <si>
    <t>1739421.0</t>
  </si>
  <si>
    <t>1737700.0</t>
  </si>
  <si>
    <t>1738200.0</t>
  </si>
  <si>
    <t>1739422.0</t>
  </si>
  <si>
    <t>1739922.0</t>
  </si>
  <si>
    <t>1687639.0</t>
  </si>
  <si>
    <t>1688640.0</t>
  </si>
  <si>
    <t>1757016.0</t>
  </si>
  <si>
    <t>1755295.0</t>
  </si>
  <si>
    <t>1755795.0</t>
  </si>
  <si>
    <t>1757017.0</t>
  </si>
  <si>
    <t>1757517.0</t>
  </si>
  <si>
    <t>1704013.0</t>
  </si>
  <si>
    <t>1705014.0</t>
  </si>
  <si>
    <t>b1625</t>
  </si>
  <si>
    <t>H-NS- and StpA-binding protein</t>
  </si>
  <si>
    <t>1820414.0</t>
  </si>
  <si>
    <t>1818693.0</t>
  </si>
  <si>
    <t>1819193.0</t>
  </si>
  <si>
    <t>1820415.0</t>
  </si>
  <si>
    <t>1820915.0</t>
  </si>
  <si>
    <t>1766190.0</t>
  </si>
  <si>
    <t>1767191.0</t>
  </si>
  <si>
    <t>2059691.0</t>
  </si>
  <si>
    <t>2057970.0</t>
  </si>
  <si>
    <t>2058470.0</t>
  </si>
  <si>
    <t>2059692.0</t>
  </si>
  <si>
    <t>2060192.0</t>
  </si>
  <si>
    <t>2004246.0</t>
  </si>
  <si>
    <t>2005247.0</t>
  </si>
  <si>
    <t>b1924</t>
  </si>
  <si>
    <t>flagellar filament capping protein</t>
  </si>
  <si>
    <t>2080484.0</t>
  </si>
  <si>
    <t>2078763.0</t>
  </si>
  <si>
    <t>2079263.0</t>
  </si>
  <si>
    <t>2080485.0</t>
  </si>
  <si>
    <t>2023818.0</t>
  </si>
  <si>
    <t>2024819.0</t>
  </si>
  <si>
    <t>b1952</t>
  </si>
  <si>
    <t>protein DsrB</t>
  </si>
  <si>
    <t>2180764.0</t>
  </si>
  <si>
    <t>2179043.0</t>
  </si>
  <si>
    <t>2179543.0</t>
  </si>
  <si>
    <t>2180765.0</t>
  </si>
  <si>
    <t>2181265.0</t>
  </si>
  <si>
    <t>2120435.0</t>
  </si>
  <si>
    <t>2121436.0</t>
  </si>
  <si>
    <t>2273504.0</t>
  </si>
  <si>
    <t>2271783.0</t>
  </si>
  <si>
    <t>2272283.0</t>
  </si>
  <si>
    <t>2273505.0</t>
  </si>
  <si>
    <t>2274005.0</t>
  </si>
  <si>
    <t>2211954.0</t>
  </si>
  <si>
    <t>2212955.0</t>
  </si>
  <si>
    <t>b2124</t>
  </si>
  <si>
    <t>conserved protein YehS</t>
  </si>
  <si>
    <t>2298333.0</t>
  </si>
  <si>
    <t>2296612.0</t>
  </si>
  <si>
    <t>2297112.0</t>
  </si>
  <si>
    <t>2298334.0</t>
  </si>
  <si>
    <t>2298834.0</t>
  </si>
  <si>
    <t>2235562.0</t>
  </si>
  <si>
    <t>2236563.0</t>
  </si>
  <si>
    <t>2319388.0</t>
  </si>
  <si>
    <t>2317667.0</t>
  </si>
  <si>
    <t>2318167.0</t>
  </si>
  <si>
    <t>2319389.0</t>
  </si>
  <si>
    <t>2319889.0</t>
  </si>
  <si>
    <t>2255396.0</t>
  </si>
  <si>
    <t>2256397.0</t>
  </si>
  <si>
    <t>2324658.0</t>
  </si>
  <si>
    <t>2322937.0</t>
  </si>
  <si>
    <t>2323437.0</t>
  </si>
  <si>
    <t>2324659.0</t>
  </si>
  <si>
    <t>2325159.0</t>
  </si>
  <si>
    <t>2259445.0</t>
  </si>
  <si>
    <t>2260446.0</t>
  </si>
  <si>
    <t>2382610.0</t>
  </si>
  <si>
    <t>2380889.0</t>
  </si>
  <si>
    <t>2381389.0</t>
  </si>
  <si>
    <t>2382611.0</t>
  </si>
  <si>
    <t>2383111.0</t>
  </si>
  <si>
    <t>2316176.0</t>
  </si>
  <si>
    <t>2317177.0</t>
  </si>
  <si>
    <t>2393587.0</t>
  </si>
  <si>
    <t>2391866.0</t>
  </si>
  <si>
    <t>2392366.0</t>
  </si>
  <si>
    <t>2393588.0</t>
  </si>
  <si>
    <t>2394088.0</t>
  </si>
  <si>
    <t>2325932.0</t>
  </si>
  <si>
    <t>2326933.0</t>
  </si>
  <si>
    <t>b2223</t>
  </si>
  <si>
    <t>short chain fatty acid transporter</t>
  </si>
  <si>
    <t>b2224</t>
  </si>
  <si>
    <t>acetyl-CoA acetyltransferase</t>
  </si>
  <si>
    <t>2436220.0</t>
  </si>
  <si>
    <t>2434499.0</t>
  </si>
  <si>
    <t>2434999.0</t>
  </si>
  <si>
    <t>2436221.0</t>
  </si>
  <si>
    <t>2436721.0</t>
  </si>
  <si>
    <t>2367344.0</t>
  </si>
  <si>
    <t>2368345.0</t>
  </si>
  <si>
    <t>b2255</t>
  </si>
  <si>
    <t>fused UDP-4-amino-4-deoxy-L-arabinose formyltransferase/UDP-glucuronate dehydrogenase</t>
  </si>
  <si>
    <t>b2254</t>
  </si>
  <si>
    <t>undecaprenyl-phosphate 4-deoxy-4-formamido-L-arabinose transferase</t>
  </si>
  <si>
    <t>2446209.0</t>
  </si>
  <si>
    <t>2444488.0</t>
  </si>
  <si>
    <t>2444988.0</t>
  </si>
  <si>
    <t>2446210.0</t>
  </si>
  <si>
    <t>2446710.0</t>
  </si>
  <si>
    <t>2376112.0</t>
  </si>
  <si>
    <t>2377113.0</t>
  </si>
  <si>
    <t>b2263</t>
  </si>
  <si>
    <t>2-succinyl-6-hydroxy-2; 4-cyclohexadiene-1-carboxylate synthase</t>
  </si>
  <si>
    <t>2487714.0</t>
  </si>
  <si>
    <t>2485993.0</t>
  </si>
  <si>
    <t>2486493.0</t>
  </si>
  <si>
    <t>2487715.0</t>
  </si>
  <si>
    <t>2488215.0</t>
  </si>
  <si>
    <t>2416396.0</t>
  </si>
  <si>
    <t>2417397.0</t>
  </si>
  <si>
    <t>b2297</t>
  </si>
  <si>
    <t>phosphate acetyltransferase</t>
  </si>
  <si>
    <t>2590822.0</t>
  </si>
  <si>
    <t>2589101.0</t>
  </si>
  <si>
    <t>2589601.0</t>
  </si>
  <si>
    <t>2590823.0</t>
  </si>
  <si>
    <t>2591323.0</t>
  </si>
  <si>
    <t>2518283.0</t>
  </si>
  <si>
    <t>2519284.0</t>
  </si>
  <si>
    <t>b2400</t>
  </si>
  <si>
    <t>glutamate--tRNA ligase</t>
  </si>
  <si>
    <t>2671430.0</t>
  </si>
  <si>
    <t>2669709.0</t>
  </si>
  <si>
    <t>2670209.0</t>
  </si>
  <si>
    <t>2671431.0</t>
  </si>
  <si>
    <t>2671931.0</t>
  </si>
  <si>
    <t>2597670.0</t>
  </si>
  <si>
    <t>2598671.0</t>
  </si>
  <si>
    <t>b2477</t>
  </si>
  <si>
    <t>outer membrane protein assembly factor BamC</t>
  </si>
  <si>
    <t>2757310.0</t>
  </si>
  <si>
    <t>2755589.0</t>
  </si>
  <si>
    <t>2756089.0</t>
  </si>
  <si>
    <t>2757311.0</t>
  </si>
  <si>
    <t>2757811.0</t>
  </si>
  <si>
    <t>2682329.0</t>
  </si>
  <si>
    <t>2683330.0</t>
  </si>
  <si>
    <t>2860427.0</t>
  </si>
  <si>
    <t>2858706.0</t>
  </si>
  <si>
    <t>2859206.0</t>
  </si>
  <si>
    <t>2860428.0</t>
  </si>
  <si>
    <t>2860928.0</t>
  </si>
  <si>
    <t>2784225.0</t>
  </si>
  <si>
    <t>2785226.0</t>
  </si>
  <si>
    <t>2900299.0</t>
  </si>
  <si>
    <t>2898578.0</t>
  </si>
  <si>
    <t>2899078.0</t>
  </si>
  <si>
    <t>2900300.0</t>
  </si>
  <si>
    <t>2900800.0</t>
  </si>
  <si>
    <t>2822876.0</t>
  </si>
  <si>
    <t>2823877.0</t>
  </si>
  <si>
    <t>b2700</t>
  </si>
  <si>
    <t>NMN aminohydrolase</t>
  </si>
  <si>
    <t>b2699</t>
  </si>
  <si>
    <t>DNA recombination/repair protein RecA</t>
  </si>
  <si>
    <t>2923044.0</t>
  </si>
  <si>
    <t>2921323.0</t>
  </si>
  <si>
    <t>2921823.0</t>
  </si>
  <si>
    <t>2923045.0</t>
  </si>
  <si>
    <t>2923545.0</t>
  </si>
  <si>
    <t>2844400.0</t>
  </si>
  <si>
    <t>2845401.0</t>
  </si>
  <si>
    <t>b2720</t>
  </si>
  <si>
    <t>formate hydrogenlyase subunit HycF</t>
  </si>
  <si>
    <t>b2721</t>
  </si>
  <si>
    <t>formate hydrogenlyase subunit HycE</t>
  </si>
  <si>
    <t>2952159.0</t>
  </si>
  <si>
    <t>2950438.0</t>
  </si>
  <si>
    <t>2950938.0</t>
  </si>
  <si>
    <t>2952160.0</t>
  </si>
  <si>
    <t>2952660.0</t>
  </si>
  <si>
    <t>2872294.0</t>
  </si>
  <si>
    <t>2873295.0</t>
  </si>
  <si>
    <t>b2747</t>
  </si>
  <si>
    <t>2-C-methyl-D-erythritol 4-phosphate cytidylyltransferase</t>
  </si>
  <si>
    <t>b2749</t>
  </si>
  <si>
    <t>conserved inner membrane protein YgbE</t>
  </si>
  <si>
    <t>2998601.0</t>
  </si>
  <si>
    <t>2996880.0</t>
  </si>
  <si>
    <t>2997380.0</t>
  </si>
  <si>
    <t>2998602.0</t>
  </si>
  <si>
    <t>2999102.0</t>
  </si>
  <si>
    <t>2917515.0</t>
  </si>
  <si>
    <t>2918516.0</t>
  </si>
  <si>
    <t>b2787</t>
  </si>
  <si>
    <t>D-glucarate dehydratase</t>
  </si>
  <si>
    <t>3032028.0</t>
  </si>
  <si>
    <t>3030307.0</t>
  </si>
  <si>
    <t>3030807.0</t>
  </si>
  <si>
    <t>3032029.0</t>
  </si>
  <si>
    <t>3032529.0</t>
  </si>
  <si>
    <t>2949721.0</t>
  </si>
  <si>
    <t>2950722.0</t>
  </si>
  <si>
    <t>b2819</t>
  </si>
  <si>
    <t>exodeoxyribonuclease V subunit RecD</t>
  </si>
  <si>
    <t>b2818</t>
  </si>
  <si>
    <t>N-acetylglutamate synthase</t>
  </si>
  <si>
    <t>3041885.0</t>
  </si>
  <si>
    <t>3040164.0</t>
  </si>
  <si>
    <t>3040664.0</t>
  </si>
  <si>
    <t>3041886.0</t>
  </si>
  <si>
    <t>3042386.0</t>
  </si>
  <si>
    <t>2958357.0</t>
  </si>
  <si>
    <t>2959358.0</t>
  </si>
  <si>
    <t>b2822</t>
  </si>
  <si>
    <t>exodeoxyribonuclease V subunit RecC</t>
  </si>
  <si>
    <t>3045478.0</t>
  </si>
  <si>
    <t>3043757.0</t>
  </si>
  <si>
    <t>3044257.0</t>
  </si>
  <si>
    <t>3045479.0</t>
  </si>
  <si>
    <t>3045979.0</t>
  </si>
  <si>
    <t>2960729.0</t>
  </si>
  <si>
    <t>2961730.0</t>
  </si>
  <si>
    <t>3061158.0</t>
  </si>
  <si>
    <t>3059437.0</t>
  </si>
  <si>
    <t>3059937.0</t>
  </si>
  <si>
    <t>3061159.0</t>
  </si>
  <si>
    <t>3061659.0</t>
  </si>
  <si>
    <t>2975188.0</t>
  </si>
  <si>
    <t>2976189.0</t>
  </si>
  <si>
    <t>3125423.0</t>
  </si>
  <si>
    <t>3123702.0</t>
  </si>
  <si>
    <t>3124202.0</t>
  </si>
  <si>
    <t>3125424.0</t>
  </si>
  <si>
    <t>3125924.0</t>
  </si>
  <si>
    <t>3038232.0</t>
  </si>
  <si>
    <t>3039233.0</t>
  </si>
  <si>
    <t>b2894</t>
  </si>
  <si>
    <t>site-specific recombinase</t>
  </si>
  <si>
    <t>b2893</t>
  </si>
  <si>
    <t>protein disulfide isomerase DsbC</t>
  </si>
  <si>
    <t>3145658.0</t>
  </si>
  <si>
    <t>3143937.0</t>
  </si>
  <si>
    <t>3144437.0</t>
  </si>
  <si>
    <t>3145659.0</t>
  </si>
  <si>
    <t>3146159.0</t>
  </si>
  <si>
    <t>3057246.0</t>
  </si>
  <si>
    <t>3058247.0</t>
  </si>
  <si>
    <t>3168839.0</t>
  </si>
  <si>
    <t>3167118.0</t>
  </si>
  <si>
    <t>3167618.0</t>
  </si>
  <si>
    <t>3168840.0</t>
  </si>
  <si>
    <t>3169340.0</t>
  </si>
  <si>
    <t>3079206.0</t>
  </si>
  <si>
    <t>3080207.0</t>
  </si>
  <si>
    <t>b2934</t>
  </si>
  <si>
    <t>mannitol-specific PTS enzyme IIA component CmtB</t>
  </si>
  <si>
    <t>3420246.0</t>
  </si>
  <si>
    <t>3418525.0</t>
  </si>
  <si>
    <t>3419025.0</t>
  </si>
  <si>
    <t>3420247.0</t>
  </si>
  <si>
    <t>3420747.0</t>
  </si>
  <si>
    <t>3329392.0</t>
  </si>
  <si>
    <t>3330393.0</t>
  </si>
  <si>
    <t>3449695.0</t>
  </si>
  <si>
    <t>3447974.0</t>
  </si>
  <si>
    <t>3448474.0</t>
  </si>
  <si>
    <t>3449696.0</t>
  </si>
  <si>
    <t>3450196.0</t>
  </si>
  <si>
    <t>3357620.0</t>
  </si>
  <si>
    <t>3358621.0</t>
  </si>
  <si>
    <t>3466813.0</t>
  </si>
  <si>
    <t>3465092.0</t>
  </si>
  <si>
    <t>3465592.0</t>
  </si>
  <si>
    <t>3466814.0</t>
  </si>
  <si>
    <t>3467314.0</t>
  </si>
  <si>
    <t>3373517.0</t>
  </si>
  <si>
    <t>3374518.0</t>
  </si>
  <si>
    <t>b3225</t>
  </si>
  <si>
    <t>N-acetylneuraminate lyase</t>
  </si>
  <si>
    <t>3539220.0</t>
  </si>
  <si>
    <t>3537499.0</t>
  </si>
  <si>
    <t>3537999.0</t>
  </si>
  <si>
    <t>3539221.0</t>
  </si>
  <si>
    <t>3539721.0</t>
  </si>
  <si>
    <t>3444703.0</t>
  </si>
  <si>
    <t>3445704.0</t>
  </si>
  <si>
    <t>b3302</t>
  </si>
  <si>
    <t>50S ribosomal subunit protein L30</t>
  </si>
  <si>
    <t>b3305</t>
  </si>
  <si>
    <t>50S ribosomal subunit protein L6</t>
  </si>
  <si>
    <t>3596836.0</t>
  </si>
  <si>
    <t>3595115.0</t>
  </si>
  <si>
    <t>3595615.0</t>
  </si>
  <si>
    <t>3596837.0</t>
  </si>
  <si>
    <t>3597337.0</t>
  </si>
  <si>
    <t>3501098.0</t>
  </si>
  <si>
    <t>3502099.0</t>
  </si>
  <si>
    <t>b3370</t>
  </si>
  <si>
    <t>fructoselysine/psicoselysine transporter</t>
  </si>
  <si>
    <t>b3371</t>
  </si>
  <si>
    <t>fructoselysine 6-phosphate deglycase</t>
  </si>
  <si>
    <t>3617754.0</t>
  </si>
  <si>
    <t>3616033.0</t>
  </si>
  <si>
    <t>3616533.0</t>
  </si>
  <si>
    <t>3617755.0</t>
  </si>
  <si>
    <t>3618255.0</t>
  </si>
  <si>
    <t>3520795.0</t>
  </si>
  <si>
    <t>3521796.0</t>
  </si>
  <si>
    <t>b3392</t>
  </si>
  <si>
    <t>DNA utilization protein HofP</t>
  </si>
  <si>
    <t>3674253.0</t>
  </si>
  <si>
    <t>3672532.0</t>
  </si>
  <si>
    <t>3673032.0</t>
  </si>
  <si>
    <t>3674254.0</t>
  </si>
  <si>
    <t>3674754.0</t>
  </si>
  <si>
    <t>3576073.0</t>
  </si>
  <si>
    <t>3577074.0</t>
  </si>
  <si>
    <t>b3437</t>
  </si>
  <si>
    <t>D-gluconate kinase; thermostable</t>
  </si>
  <si>
    <t>3705758.0</t>
  </si>
  <si>
    <t>3704037.0</t>
  </si>
  <si>
    <t>3704537.0</t>
  </si>
  <si>
    <t>3705759.0</t>
  </si>
  <si>
    <t>3706259.0</t>
  </si>
  <si>
    <t>3606357.0</t>
  </si>
  <si>
    <t>3607358.0</t>
  </si>
  <si>
    <t>3804733.0</t>
  </si>
  <si>
    <t>3803012.0</t>
  </si>
  <si>
    <t>3803512.0</t>
  </si>
  <si>
    <t>3804734.0</t>
  </si>
  <si>
    <t>3805234.0</t>
  </si>
  <si>
    <t>3701669.0</t>
  </si>
  <si>
    <t>3702670.0</t>
  </si>
  <si>
    <t>b3539</t>
  </si>
  <si>
    <t>putative transporter YhjV</t>
  </si>
  <si>
    <t>b3540</t>
  </si>
  <si>
    <t>dipeptide ABC transporter ATP binding subunit DppF</t>
  </si>
  <si>
    <t>3847781.0</t>
  </si>
  <si>
    <t>3846060.0</t>
  </si>
  <si>
    <t>3846560.0</t>
  </si>
  <si>
    <t>3847782.0</t>
  </si>
  <si>
    <t>3848282.0</t>
  </si>
  <si>
    <t>3743496.0</t>
  </si>
  <si>
    <t>3744497.0</t>
  </si>
  <si>
    <t>b3575</t>
  </si>
  <si>
    <t>2;3-diketo-L-gulonate reductase</t>
  </si>
  <si>
    <t>b3577</t>
  </si>
  <si>
    <t>2;3-diketo-L-gulonate:Na(+) symporter - membrane subunit</t>
  </si>
  <si>
    <t>3851416.0</t>
  </si>
  <si>
    <t>3849695.0</t>
  </si>
  <si>
    <t>3850195.0</t>
  </si>
  <si>
    <t>3851417.0</t>
  </si>
  <si>
    <t>3851917.0</t>
  </si>
  <si>
    <t>3745910.0</t>
  </si>
  <si>
    <t>3746911.0</t>
  </si>
  <si>
    <t>b3578</t>
  </si>
  <si>
    <t>b3579</t>
  </si>
  <si>
    <t>2;3-diketo-L-gulonate:Na(+) symporter - periplasmic binding protein</t>
  </si>
  <si>
    <t>4009681.0</t>
  </si>
  <si>
    <t>4007960.0</t>
  </si>
  <si>
    <t>4008460.0</t>
  </si>
  <si>
    <t>4009682.0</t>
  </si>
  <si>
    <t>4010182.0</t>
  </si>
  <si>
    <t>3902954.0</t>
  </si>
  <si>
    <t>3903955.0</t>
  </si>
  <si>
    <t>b3721</t>
  </si>
  <si>
    <t>6-phospho-beta-glucosidase B</t>
  </si>
  <si>
    <t>4024469.0</t>
  </si>
  <si>
    <t>4022748.0</t>
  </si>
  <si>
    <t>4023248.0</t>
  </si>
  <si>
    <t>4024470.0</t>
  </si>
  <si>
    <t>4024970.0</t>
  </si>
  <si>
    <t>3916521.0</t>
  </si>
  <si>
    <t>3917522.0</t>
  </si>
  <si>
    <t>b3733</t>
  </si>
  <si>
    <t>ATP synthase F1 complex subunit gamma</t>
  </si>
  <si>
    <t>b3732</t>
  </si>
  <si>
    <t>ATP synthase F1 complex subunit beta</t>
  </si>
  <si>
    <t>4031201.0</t>
  </si>
  <si>
    <t>4029480.0</t>
  </si>
  <si>
    <t>4029980.0</t>
  </si>
  <si>
    <t>4031202.0</t>
  </si>
  <si>
    <t>4031702.0</t>
  </si>
  <si>
    <t>3922032.0</t>
  </si>
  <si>
    <t>3923033.0</t>
  </si>
  <si>
    <t>b3738</t>
  </si>
  <si>
    <t>ATP synthase Fo complex subunit a</t>
  </si>
  <si>
    <t>4064006.0</t>
  </si>
  <si>
    <t>4062285.0</t>
  </si>
  <si>
    <t>4062785.0</t>
  </si>
  <si>
    <t>4064007.0</t>
  </si>
  <si>
    <t>4064507.0</t>
  </si>
  <si>
    <t>3953616.0</t>
  </si>
  <si>
    <t>3954617.0</t>
  </si>
  <si>
    <t>4107615.0</t>
  </si>
  <si>
    <t>4105894.0</t>
  </si>
  <si>
    <t>4106394.0</t>
  </si>
  <si>
    <t>4107616.0</t>
  </si>
  <si>
    <t>4108116.0</t>
  </si>
  <si>
    <t>3996004.0</t>
  </si>
  <si>
    <t>3997005.0</t>
  </si>
  <si>
    <t>4110708.0</t>
  </si>
  <si>
    <t>4108987.0</t>
  </si>
  <si>
    <t>4109487.0</t>
  </si>
  <si>
    <t>4110709.0</t>
  </si>
  <si>
    <t>4111209.0</t>
  </si>
  <si>
    <t>3997876.0</t>
  </si>
  <si>
    <t>3998877.0</t>
  </si>
  <si>
    <t>b3812</t>
  </si>
  <si>
    <t>5-amino-6-(5-phospho-D-ribitylamino)uracil phosphatase</t>
  </si>
  <si>
    <t>b3813</t>
  </si>
  <si>
    <t>ssDNA translocase and dsDNA helicase - DNA helicase II</t>
  </si>
  <si>
    <t>4205718.0</t>
  </si>
  <si>
    <t>4203997.0</t>
  </si>
  <si>
    <t>4204497.0</t>
  </si>
  <si>
    <t>4205719.0</t>
  </si>
  <si>
    <t>4206219.0</t>
  </si>
  <si>
    <t>4091665.0</t>
  </si>
  <si>
    <t>4092666.0</t>
  </si>
  <si>
    <t>b3900</t>
  </si>
  <si>
    <t>putative PTS enzyme IIA component FrvA</t>
  </si>
  <si>
    <t>b3899</t>
  </si>
  <si>
    <t>putative PTS enzyme IIBC component FrvB</t>
  </si>
  <si>
    <t>4219959.0</t>
  </si>
  <si>
    <t>4218238.0</t>
  </si>
  <si>
    <t>4218738.0</t>
  </si>
  <si>
    <t>4219960.0</t>
  </si>
  <si>
    <t>4220460.0</t>
  </si>
  <si>
    <t>4104685.0</t>
  </si>
  <si>
    <t>4105686.0</t>
  </si>
  <si>
    <t>b3911</t>
  </si>
  <si>
    <t>sensory histidine kinase CpxA</t>
  </si>
  <si>
    <t>4240154.0</t>
  </si>
  <si>
    <t>4238433.0</t>
  </si>
  <si>
    <t>4238933.0</t>
  </si>
  <si>
    <t>4240155.0</t>
  </si>
  <si>
    <t>4240655.0</t>
  </si>
  <si>
    <t>4123659.0</t>
  </si>
  <si>
    <t>4124660.0</t>
  </si>
  <si>
    <t>b3934</t>
  </si>
  <si>
    <t>DNA-binding transcriptional repressor CytR</t>
  </si>
  <si>
    <t>4282233.0</t>
  </si>
  <si>
    <t>4280512.0</t>
  </si>
  <si>
    <t>4281012.0</t>
  </si>
  <si>
    <t>4282234.0</t>
  </si>
  <si>
    <t>4282734.0</t>
  </si>
  <si>
    <t>4164517.0</t>
  </si>
  <si>
    <t>4165518.0</t>
  </si>
  <si>
    <t>4370508.0</t>
  </si>
  <si>
    <t>4368787.0</t>
  </si>
  <si>
    <t>4369287.0</t>
  </si>
  <si>
    <t>4370509.0</t>
  </si>
  <si>
    <t>4371009.0</t>
  </si>
  <si>
    <t>4251571.0</t>
  </si>
  <si>
    <t>4252572.0</t>
  </si>
  <si>
    <t>b4039</t>
  </si>
  <si>
    <t>chorismate lyase</t>
  </si>
  <si>
    <t>b4038</t>
  </si>
  <si>
    <t>pentapeptide repeats-containing protein YjbI</t>
  </si>
  <si>
    <t>4406959.0</t>
  </si>
  <si>
    <t>4405238.0</t>
  </si>
  <si>
    <t>4405738.0</t>
  </si>
  <si>
    <t>4406960.0</t>
  </si>
  <si>
    <t>4407460.0</t>
  </si>
  <si>
    <t>4286801.0</t>
  </si>
  <si>
    <t>4287802.0</t>
  </si>
  <si>
    <t>4434297.0</t>
  </si>
  <si>
    <t>4432576.0</t>
  </si>
  <si>
    <t>4433076.0</t>
  </si>
  <si>
    <t>4434298.0</t>
  </si>
  <si>
    <t>4434798.0</t>
  </si>
  <si>
    <t>4312918.0</t>
  </si>
  <si>
    <t>4313919.0</t>
  </si>
  <si>
    <t>b4487</t>
  </si>
  <si>
    <t>protein YjdP</t>
  </si>
  <si>
    <t>4562751.0</t>
  </si>
  <si>
    <t>4561030.0</t>
  </si>
  <si>
    <t>4561530.0</t>
  </si>
  <si>
    <t>4562752.0</t>
  </si>
  <si>
    <t>4563252.0</t>
  </si>
  <si>
    <t>4440151.0</t>
  </si>
  <si>
    <t>4441152.0</t>
  </si>
  <si>
    <t>57305.0</t>
  </si>
  <si>
    <t>55584.0</t>
  </si>
  <si>
    <t>56084.0</t>
  </si>
  <si>
    <t>57306.0</t>
  </si>
  <si>
    <t>57806.0</t>
  </si>
  <si>
    <t>56585.0</t>
  </si>
  <si>
    <t>77260.0</t>
  </si>
  <si>
    <t>75539.0</t>
  </si>
  <si>
    <t>76039.0</t>
  </si>
  <si>
    <t>77261.0</t>
  </si>
  <si>
    <t>77761.0</t>
  </si>
  <si>
    <t>74318.0</t>
  </si>
  <si>
    <t>75319.0</t>
  </si>
  <si>
    <t>b0067</t>
  </si>
  <si>
    <t>thiamine ABC transporter membrane subunit</t>
  </si>
  <si>
    <t>b0068</t>
  </si>
  <si>
    <t>thiamine ABC transporter periplasmic binding protein</t>
  </si>
  <si>
    <t>102567.0</t>
  </si>
  <si>
    <t>100846.0</t>
  </si>
  <si>
    <t>101346.0</t>
  </si>
  <si>
    <t>102568.0</t>
  </si>
  <si>
    <t>103068.0</t>
  </si>
  <si>
    <t>98404.0</t>
  </si>
  <si>
    <t>99405.0</t>
  </si>
  <si>
    <t>b0089</t>
  </si>
  <si>
    <t>putative lipid II flippase FtsW</t>
  </si>
  <si>
    <t>119376.0</t>
  </si>
  <si>
    <t>117655.0</t>
  </si>
  <si>
    <t>118155.0</t>
  </si>
  <si>
    <t>119377.0</t>
  </si>
  <si>
    <t>119877.0</t>
  </si>
  <si>
    <t>113992.0</t>
  </si>
  <si>
    <t>114993.0</t>
  </si>
  <si>
    <t>b0104</t>
  </si>
  <si>
    <t>GMP reductase</t>
  </si>
  <si>
    <t>b0106</t>
  </si>
  <si>
    <t>inner membrane protein HofC</t>
  </si>
  <si>
    <t>169180.0</t>
  </si>
  <si>
    <t>167459.0</t>
  </si>
  <si>
    <t>167959.0</t>
  </si>
  <si>
    <t>169181.0</t>
  </si>
  <si>
    <t>169681.0</t>
  </si>
  <si>
    <t>162575.0</t>
  </si>
  <si>
    <t>163576.0</t>
  </si>
  <si>
    <t>226096.0</t>
  </si>
  <si>
    <t>224375.0</t>
  </si>
  <si>
    <t>224875.0</t>
  </si>
  <si>
    <t>226097.0</t>
  </si>
  <si>
    <t>226597.0</t>
  </si>
  <si>
    <t>218270.0</t>
  </si>
  <si>
    <t>219271.0</t>
  </si>
  <si>
    <t>b0195</t>
  </si>
  <si>
    <t>tRNA m(6)t(6)A37 methyltransferase</t>
  </si>
  <si>
    <t>311054.0</t>
  </si>
  <si>
    <t>309333.0</t>
  </si>
  <si>
    <t>309833.0</t>
  </si>
  <si>
    <t>311055.0</t>
  </si>
  <si>
    <t>311555.0</t>
  </si>
  <si>
    <t>299565.0</t>
  </si>
  <si>
    <t>300566.0</t>
  </si>
  <si>
    <t>334987.0</t>
  </si>
  <si>
    <t>333266.0</t>
  </si>
  <si>
    <t>333766.0</t>
  </si>
  <si>
    <t>334988.0</t>
  </si>
  <si>
    <t>335488.0</t>
  </si>
  <si>
    <t>322277.0</t>
  </si>
  <si>
    <t>323278.0</t>
  </si>
  <si>
    <t>380638.0</t>
  </si>
  <si>
    <t>378917.0</t>
  </si>
  <si>
    <t>379417.0</t>
  </si>
  <si>
    <t>380639.0</t>
  </si>
  <si>
    <t>381139.0</t>
  </si>
  <si>
    <t>366707.0</t>
  </si>
  <si>
    <t>367708.0</t>
  </si>
  <si>
    <t>b0346</t>
  </si>
  <si>
    <t>DNA-binding transcriptional activator MhpR</t>
  </si>
  <si>
    <t>b0345</t>
  </si>
  <si>
    <t>DNA-binding transcriptional repressor LacI</t>
  </si>
  <si>
    <t>445715.0</t>
  </si>
  <si>
    <t>443994.0</t>
  </si>
  <si>
    <t>444494.0</t>
  </si>
  <si>
    <t>445716.0</t>
  </si>
  <si>
    <t>446216.0</t>
  </si>
  <si>
    <t>430563.0</t>
  </si>
  <si>
    <t>431564.0</t>
  </si>
  <si>
    <t>b0411</t>
  </si>
  <si>
    <t>nucleoside-specific channel-forming protein Tsx</t>
  </si>
  <si>
    <t>543784.0</t>
  </si>
  <si>
    <t>542063.0</t>
  </si>
  <si>
    <t>542563.0</t>
  </si>
  <si>
    <t>543785.0</t>
  </si>
  <si>
    <t>544285.0</t>
  </si>
  <si>
    <t>527411.0</t>
  </si>
  <si>
    <t>528412.0</t>
  </si>
  <si>
    <t>652320.0</t>
  </si>
  <si>
    <t>650599.0</t>
  </si>
  <si>
    <t>651099.0</t>
  </si>
  <si>
    <t>652321.0</t>
  </si>
  <si>
    <t>652821.0</t>
  </si>
  <si>
    <t>634726.0</t>
  </si>
  <si>
    <t>635727.0</t>
  </si>
  <si>
    <t>b0600</t>
  </si>
  <si>
    <t>methionine-oxo-acid transaminase; PLP-dependent</t>
  </si>
  <si>
    <t>b0602</t>
  </si>
  <si>
    <t>putative PAPS reductase/DUF3440 domain-containing protein YbdN</t>
  </si>
  <si>
    <t>749912.0</t>
  </si>
  <si>
    <t>748191.0</t>
  </si>
  <si>
    <t>748691.0</t>
  </si>
  <si>
    <t>749913.0</t>
  </si>
  <si>
    <t>750413.0</t>
  </si>
  <si>
    <t>731097.0</t>
  </si>
  <si>
    <t>732098.0</t>
  </si>
  <si>
    <t>797286.0</t>
  </si>
  <si>
    <t>795565.0</t>
  </si>
  <si>
    <t>796065.0</t>
  </si>
  <si>
    <t>797287.0</t>
  </si>
  <si>
    <t>797787.0</t>
  </si>
  <si>
    <t>777250.0</t>
  </si>
  <si>
    <t>778251.0</t>
  </si>
  <si>
    <t>b0739</t>
  </si>
  <si>
    <t>Tol-Pal system protein TolA</t>
  </si>
  <si>
    <t>b0740</t>
  </si>
  <si>
    <t>Tol-Pal system periplasmic protein TolB</t>
  </si>
  <si>
    <t>867553.0</t>
  </si>
  <si>
    <t>865832.0</t>
  </si>
  <si>
    <t>866332.0</t>
  </si>
  <si>
    <t>867554.0</t>
  </si>
  <si>
    <t>868054.0</t>
  </si>
  <si>
    <t>846296.0</t>
  </si>
  <si>
    <t>847297.0</t>
  </si>
  <si>
    <t>b0809</t>
  </si>
  <si>
    <t>L-glutamine ABC transporter ATP binding subunit</t>
  </si>
  <si>
    <t>898210.0</t>
  </si>
  <si>
    <t>896489.0</t>
  </si>
  <si>
    <t>896989.0</t>
  </si>
  <si>
    <t>898211.0</t>
  </si>
  <si>
    <t>898711.0</t>
  </si>
  <si>
    <t>875732.0</t>
  </si>
  <si>
    <t>876733.0</t>
  </si>
  <si>
    <t>910555.0</t>
  </si>
  <si>
    <t>908834.0</t>
  </si>
  <si>
    <t>909334.0</t>
  </si>
  <si>
    <t>910556.0</t>
  </si>
  <si>
    <t>911056.0</t>
  </si>
  <si>
    <t>886856.0</t>
  </si>
  <si>
    <t>887857.0</t>
  </si>
  <si>
    <t>b0845</t>
  </si>
  <si>
    <t>inner membrane protein YbjJ</t>
  </si>
  <si>
    <t>b0846</t>
  </si>
  <si>
    <t>DNA-binding transcriptional regulator RcdA</t>
  </si>
  <si>
    <t>918899.0</t>
  </si>
  <si>
    <t>917178.0</t>
  </si>
  <si>
    <t>917678.0</t>
  </si>
  <si>
    <t>918900.0</t>
  </si>
  <si>
    <t>919400.0</t>
  </si>
  <si>
    <t>893979.0</t>
  </si>
  <si>
    <t>894980.0</t>
  </si>
  <si>
    <t>b0854</t>
  </si>
  <si>
    <t>putrescine ABC transporter periplasmic binding protein</t>
  </si>
  <si>
    <t>930366.0</t>
  </si>
  <si>
    <t>928645.0</t>
  </si>
  <si>
    <t>929145.0</t>
  </si>
  <si>
    <t>930367.0</t>
  </si>
  <si>
    <t>930867.0</t>
  </si>
  <si>
    <t>904225.0</t>
  </si>
  <si>
    <t>905226.0</t>
  </si>
  <si>
    <t>b0865</t>
  </si>
  <si>
    <t>DUF3828 domain-containing lipoprotein YbjP</t>
  </si>
  <si>
    <t>b0867</t>
  </si>
  <si>
    <t>N-acetylmuramoyl-L-alanine amidase D</t>
  </si>
  <si>
    <t>938378.0</t>
  </si>
  <si>
    <t>936657.0</t>
  </si>
  <si>
    <t>937157.0</t>
  </si>
  <si>
    <t>938379.0</t>
  </si>
  <si>
    <t>938879.0</t>
  </si>
  <si>
    <t>911016.0</t>
  </si>
  <si>
    <t>912017.0</t>
  </si>
  <si>
    <t>b0871</t>
  </si>
  <si>
    <t>pyruvate oxidase</t>
  </si>
  <si>
    <t>966898.0</t>
  </si>
  <si>
    <t>965177.0</t>
  </si>
  <si>
    <t>965677.0</t>
  </si>
  <si>
    <t>966899.0</t>
  </si>
  <si>
    <t>967399.0</t>
  </si>
  <si>
    <t>938315.0</t>
  </si>
  <si>
    <t>939316.0</t>
  </si>
  <si>
    <t>1028566.0</t>
  </si>
  <si>
    <t>1026845.0</t>
  </si>
  <si>
    <t>1027345.0</t>
  </si>
  <si>
    <t>1028567.0</t>
  </si>
  <si>
    <t>1029067.0</t>
  </si>
  <si>
    <t>998762.0</t>
  </si>
  <si>
    <t>999763.0</t>
  </si>
  <si>
    <t>b0939</t>
  </si>
  <si>
    <t>putative fimbrial chaperone ElfD</t>
  </si>
  <si>
    <t>1084022.0</t>
  </si>
  <si>
    <t>1082301.0</t>
  </si>
  <si>
    <t>1082801.0</t>
  </si>
  <si>
    <t>1084023.0</t>
  </si>
  <si>
    <t>1084523.0</t>
  </si>
  <si>
    <t>1052997.0</t>
  </si>
  <si>
    <t>1053998.0</t>
  </si>
  <si>
    <t>b0992</t>
  </si>
  <si>
    <t>putative 4Fe-4S membrane protein</t>
  </si>
  <si>
    <t>1097742.0</t>
  </si>
  <si>
    <t>1096021.0</t>
  </si>
  <si>
    <t>1096521.0</t>
  </si>
  <si>
    <t>1097743.0</t>
  </si>
  <si>
    <t>1098243.0</t>
  </si>
  <si>
    <t>1065496.0</t>
  </si>
  <si>
    <t>1066497.0</t>
  </si>
  <si>
    <t>1149410.0</t>
  </si>
  <si>
    <t>1147689.0</t>
  </si>
  <si>
    <t>1148189.0</t>
  </si>
  <si>
    <t>1149411.0</t>
  </si>
  <si>
    <t>1149911.0</t>
  </si>
  <si>
    <t>1115943.0</t>
  </si>
  <si>
    <t>1116944.0</t>
  </si>
  <si>
    <t>1375760.0</t>
  </si>
  <si>
    <t>1374039.0</t>
  </si>
  <si>
    <t>1374539.0</t>
  </si>
  <si>
    <t>1375761.0</t>
  </si>
  <si>
    <t>1376261.0</t>
  </si>
  <si>
    <t>1341072.0</t>
  </si>
  <si>
    <t>1342073.0</t>
  </si>
  <si>
    <t>1408821.0</t>
  </si>
  <si>
    <t>1407100.0</t>
  </si>
  <si>
    <t>1407600.0</t>
  </si>
  <si>
    <t>1408822.0</t>
  </si>
  <si>
    <t>1409322.0</t>
  </si>
  <si>
    <t>1372912.0</t>
  </si>
  <si>
    <t>1373913.0</t>
  </si>
  <si>
    <t>b1310</t>
  </si>
  <si>
    <t>putative ABC transporter periplasmic binding protein YcjN</t>
  </si>
  <si>
    <t>b1311</t>
  </si>
  <si>
    <t>putative ABC transporter membrane subunit YcjO</t>
  </si>
  <si>
    <t>1652477.0</t>
  </si>
  <si>
    <t>1650756.0</t>
  </si>
  <si>
    <t>1651256.0</t>
  </si>
  <si>
    <t>1652478.0</t>
  </si>
  <si>
    <t>1652978.0</t>
  </si>
  <si>
    <t>1615347.0</t>
  </si>
  <si>
    <t>1616348.0</t>
  </si>
  <si>
    <t>1685444.0</t>
  </si>
  <si>
    <t>1683723.0</t>
  </si>
  <si>
    <t>1684223.0</t>
  </si>
  <si>
    <t>1685445.0</t>
  </si>
  <si>
    <t>1685945.0</t>
  </si>
  <si>
    <t>1647093.0</t>
  </si>
  <si>
    <t>1648094.0</t>
  </si>
  <si>
    <t>b1570</t>
  </si>
  <si>
    <t>DNA-binding transcriptional dual regulator DicA</t>
  </si>
  <si>
    <t>1710508.0</t>
  </si>
  <si>
    <t>1708787.0</t>
  </si>
  <si>
    <t>1709287.0</t>
  </si>
  <si>
    <t>1710509.0</t>
  </si>
  <si>
    <t>1711009.0</t>
  </si>
  <si>
    <t>1670936.0</t>
  </si>
  <si>
    <t>1671937.0</t>
  </si>
  <si>
    <t>b1596</t>
  </si>
  <si>
    <t>putative transporter YnfM</t>
  </si>
  <si>
    <t>1752092.0</t>
  </si>
  <si>
    <t>1750371.0</t>
  </si>
  <si>
    <t>1750871.0</t>
  </si>
  <si>
    <t>1752093.0</t>
  </si>
  <si>
    <t>1752593.0</t>
  </si>
  <si>
    <t>1711299.0</t>
  </si>
  <si>
    <t>1712300.0</t>
  </si>
  <si>
    <t>1760437.0</t>
  </si>
  <si>
    <t>1758716.0</t>
  </si>
  <si>
    <t>1759216.0</t>
  </si>
  <si>
    <t>1760438.0</t>
  </si>
  <si>
    <t>1760938.0</t>
  </si>
  <si>
    <t>1718423.0</t>
  </si>
  <si>
    <t>1719424.0</t>
  </si>
  <si>
    <t>1785094.0</t>
  </si>
  <si>
    <t>1783373.0</t>
  </si>
  <si>
    <t>1783873.0</t>
  </si>
  <si>
    <t>1785095.0</t>
  </si>
  <si>
    <t>1785595.0</t>
  </si>
  <si>
    <t>1741859.0</t>
  </si>
  <si>
    <t>1742860.0</t>
  </si>
  <si>
    <t>b1662</t>
  </si>
  <si>
    <t>riboflavin synthase</t>
  </si>
  <si>
    <t>b1661</t>
  </si>
  <si>
    <t>cyclopropane fatty acyl phospholipid synthase</t>
  </si>
  <si>
    <t>1864533.0</t>
  </si>
  <si>
    <t>1862812.0</t>
  </si>
  <si>
    <t>1863312.0</t>
  </si>
  <si>
    <t>1864534.0</t>
  </si>
  <si>
    <t>1865034.0</t>
  </si>
  <si>
    <t>1820077.0</t>
  </si>
  <si>
    <t>1821078.0</t>
  </si>
  <si>
    <t>b1737</t>
  </si>
  <si>
    <t>N;N'-diacetylchitobiose-specific PTS enzyme IIC component</t>
  </si>
  <si>
    <t>1880862.0</t>
  </si>
  <si>
    <t>1879141.0</t>
  </si>
  <si>
    <t>1879641.0</t>
  </si>
  <si>
    <t>1880863.0</t>
  </si>
  <si>
    <t>1881363.0</t>
  </si>
  <si>
    <t>1835185.0</t>
  </si>
  <si>
    <t>1836186.0</t>
  </si>
  <si>
    <t>b1754</t>
  </si>
  <si>
    <t>putative ABC transporter periplasmic binding protein YnjB</t>
  </si>
  <si>
    <t>1931377.0</t>
  </si>
  <si>
    <t>1929656.0</t>
  </si>
  <si>
    <t>1930156.0</t>
  </si>
  <si>
    <t>1931378.0</t>
  </si>
  <si>
    <t>1931878.0</t>
  </si>
  <si>
    <t>1884479.0</t>
  </si>
  <si>
    <t>1885480.0</t>
  </si>
  <si>
    <t>2059929.0</t>
  </si>
  <si>
    <t>2058208.0</t>
  </si>
  <si>
    <t>2058708.0</t>
  </si>
  <si>
    <t>2059930.0</t>
  </si>
  <si>
    <t>2060430.0</t>
  </si>
  <si>
    <t>2011810.0</t>
  </si>
  <si>
    <t>2012811.0</t>
  </si>
  <si>
    <t>b1937</t>
  </si>
  <si>
    <t>flagellar basal-body protein FliE</t>
  </si>
  <si>
    <t>b4495</t>
  </si>
  <si>
    <t>putative type III secreted effector; N-terminal fragment</t>
  </si>
  <si>
    <t>2064356.0</t>
  </si>
  <si>
    <t>2062635.0</t>
  </si>
  <si>
    <t>2063135.0</t>
  </si>
  <si>
    <t>2064357.0</t>
  </si>
  <si>
    <t>2064857.0</t>
  </si>
  <si>
    <t>2015016.0</t>
  </si>
  <si>
    <t>2016017.0</t>
  </si>
  <si>
    <t>b1940</t>
  </si>
  <si>
    <t>flagellar biosynthesis protein FliH</t>
  </si>
  <si>
    <t>b1939</t>
  </si>
  <si>
    <t>flagellar motor switch protein FliG</t>
  </si>
  <si>
    <t>2111944.0</t>
  </si>
  <si>
    <t>2110223.0</t>
  </si>
  <si>
    <t>2110723.0</t>
  </si>
  <si>
    <t>2111945.0</t>
  </si>
  <si>
    <t>2112445.0</t>
  </si>
  <si>
    <t>2061383.0</t>
  </si>
  <si>
    <t>2062384.0</t>
  </si>
  <si>
    <t>b1988</t>
  </si>
  <si>
    <t>DNA-binding transcriptional dual regulator Nac</t>
  </si>
  <si>
    <t>2232810.0</t>
  </si>
  <si>
    <t>2231089.0</t>
  </si>
  <si>
    <t>2231589.0</t>
  </si>
  <si>
    <t>2232811.0</t>
  </si>
  <si>
    <t>2233311.0</t>
  </si>
  <si>
    <t>2178586.0</t>
  </si>
  <si>
    <t>2179587.0</t>
  </si>
  <si>
    <t>b2098</t>
  </si>
  <si>
    <t>putative transporter YegT</t>
  </si>
  <si>
    <t>2492234.0</t>
  </si>
  <si>
    <t>2490513.0</t>
  </si>
  <si>
    <t>2491013.0</t>
  </si>
  <si>
    <t>2492235.0</t>
  </si>
  <si>
    <t>2492735.0</t>
  </si>
  <si>
    <t>2436789.0</t>
  </si>
  <si>
    <t>2437790.0</t>
  </si>
  <si>
    <t>b2320</t>
  </si>
  <si>
    <t>erythronate-4-phosphate dehydrogenase</t>
  </si>
  <si>
    <t>2579083.0</t>
  </si>
  <si>
    <t>2577362.0</t>
  </si>
  <si>
    <t>2577862.0</t>
  </si>
  <si>
    <t>2579084.0</t>
  </si>
  <si>
    <t>2579584.0</t>
  </si>
  <si>
    <t>2522417.0</t>
  </si>
  <si>
    <t>2523418.0</t>
  </si>
  <si>
    <t>b2405</t>
  </si>
  <si>
    <t>DNA-binding transcriptional activator XapR</t>
  </si>
  <si>
    <t>b2406</t>
  </si>
  <si>
    <t>xanthosine:H(+) symporter XapB</t>
  </si>
  <si>
    <t>2582235.0</t>
  </si>
  <si>
    <t>2580514.0</t>
  </si>
  <si>
    <t>2581014.0</t>
  </si>
  <si>
    <t>2582236.0</t>
  </si>
  <si>
    <t>2582736.0</t>
  </si>
  <si>
    <t>2524348.0</t>
  </si>
  <si>
    <t>2525349.0</t>
  </si>
  <si>
    <t>b2408</t>
  </si>
  <si>
    <t>conserved outer membrane protein YfeN</t>
  </si>
  <si>
    <t>2593891.0</t>
  </si>
  <si>
    <t>2592170.0</t>
  </si>
  <si>
    <t>2592670.0</t>
  </si>
  <si>
    <t>2593892.0</t>
  </si>
  <si>
    <t>2594392.0</t>
  </si>
  <si>
    <t>2534783.0</t>
  </si>
  <si>
    <t>2535784.0</t>
  </si>
  <si>
    <t>2597403.0</t>
  </si>
  <si>
    <t>2595682.0</t>
  </si>
  <si>
    <t>2596182.0</t>
  </si>
  <si>
    <t>2597404.0</t>
  </si>
  <si>
    <t>2597904.0</t>
  </si>
  <si>
    <t>2537074.0</t>
  </si>
  <si>
    <t>2538075.0</t>
  </si>
  <si>
    <t>b2418</t>
  </si>
  <si>
    <t>pyridoxal kinase I</t>
  </si>
  <si>
    <t>b2420</t>
  </si>
  <si>
    <t>conserved protein YfeS</t>
  </si>
  <si>
    <t>2609106.0</t>
  </si>
  <si>
    <t>2607385.0</t>
  </si>
  <si>
    <t>2607885.0</t>
  </si>
  <si>
    <t>2609107.0</t>
  </si>
  <si>
    <t>2609607.0</t>
  </si>
  <si>
    <t>2547556.0</t>
  </si>
  <si>
    <t>2548557.0</t>
  </si>
  <si>
    <t>b2430</t>
  </si>
  <si>
    <t>penicillin binding protein 4B</t>
  </si>
  <si>
    <t>b2429</t>
  </si>
  <si>
    <t>N-acetylmuramic acid-specific PTS enzyme IICB component/anhydro-N-acetylmuramic acid transporter</t>
  </si>
  <si>
    <t>2615878.0</t>
  </si>
  <si>
    <t>2614157.0</t>
  </si>
  <si>
    <t>2614657.0</t>
  </si>
  <si>
    <t>2615879.0</t>
  </si>
  <si>
    <t>2616379.0</t>
  </si>
  <si>
    <t>2553107.0</t>
  </si>
  <si>
    <t>2554108.0</t>
  </si>
  <si>
    <t>b2435</t>
  </si>
  <si>
    <t>N-acetylmuramoyl-L-alanine amidase A</t>
  </si>
  <si>
    <t>b2436</t>
  </si>
  <si>
    <t>coproporphyrinogen III oxidase</t>
  </si>
  <si>
    <t>2652032.0</t>
  </si>
  <si>
    <t>2650311.0</t>
  </si>
  <si>
    <t>2650811.0</t>
  </si>
  <si>
    <t>2652033.0</t>
  </si>
  <si>
    <t>2652533.0</t>
  </si>
  <si>
    <t>2588040.0</t>
  </si>
  <si>
    <t>2589041.0</t>
  </si>
  <si>
    <t>b2470</t>
  </si>
  <si>
    <t>multidrug efflux pump RND permease AcrD</t>
  </si>
  <si>
    <t>2673505.0</t>
  </si>
  <si>
    <t>2671784.0</t>
  </si>
  <si>
    <t>2672284.0</t>
  </si>
  <si>
    <t>2673506.0</t>
  </si>
  <si>
    <t>2674006.0</t>
  </si>
  <si>
    <t>2608292.0</t>
  </si>
  <si>
    <t>2609293.0</t>
  </si>
  <si>
    <t>b2486</t>
  </si>
  <si>
    <t>hydrogenase 4 component F</t>
  </si>
  <si>
    <t>b2487</t>
  </si>
  <si>
    <t>hydrogenase 4 catalytic subunit HyfG</t>
  </si>
  <si>
    <t>2678761.0</t>
  </si>
  <si>
    <t>2677040.0</t>
  </si>
  <si>
    <t>2677540.0</t>
  </si>
  <si>
    <t>2678762.0</t>
  </si>
  <si>
    <t>2679262.0</t>
  </si>
  <si>
    <t>2612327.0</t>
  </si>
  <si>
    <t>2613328.0</t>
  </si>
  <si>
    <t>b2491</t>
  </si>
  <si>
    <t>DNA-binding transcriptional activator HyfR</t>
  </si>
  <si>
    <t>2770230.0</t>
  </si>
  <si>
    <t>2768509.0</t>
  </si>
  <si>
    <t>2769009.0</t>
  </si>
  <si>
    <t>2770231.0</t>
  </si>
  <si>
    <t>2770731.0</t>
  </si>
  <si>
    <t>2702575.0</t>
  </si>
  <si>
    <t>2703576.0</t>
  </si>
  <si>
    <t>b2567</t>
  </si>
  <si>
    <t>RNase III</t>
  </si>
  <si>
    <t>b2566</t>
  </si>
  <si>
    <t>30S ribosomal subunit maturation GTPase Era</t>
  </si>
  <si>
    <t>2787410.0</t>
  </si>
  <si>
    <t>2785689.0</t>
  </si>
  <si>
    <t>2786189.0</t>
  </si>
  <si>
    <t>2787411.0</t>
  </si>
  <si>
    <t>2787911.0</t>
  </si>
  <si>
    <t>2718534.0</t>
  </si>
  <si>
    <t>2719535.0</t>
  </si>
  <si>
    <t>2838344.0</t>
  </si>
  <si>
    <t>2836623.0</t>
  </si>
  <si>
    <t>2837123.0</t>
  </si>
  <si>
    <t>2838345.0</t>
  </si>
  <si>
    <t>2838845.0</t>
  </si>
  <si>
    <t>267422.0</t>
  </si>
  <si>
    <t>268423.0</t>
  </si>
  <si>
    <t>b0252</t>
  </si>
  <si>
    <t>CP4-6 prophage; conserved protein YafZ</t>
  </si>
  <si>
    <t>2893140.0</t>
  </si>
  <si>
    <t>2891419.0</t>
  </si>
  <si>
    <t>2891919.0</t>
  </si>
  <si>
    <t>2893141.0</t>
  </si>
  <si>
    <t>2893641.0</t>
  </si>
  <si>
    <t>2821822.0</t>
  </si>
  <si>
    <t>2822823.0</t>
  </si>
  <si>
    <t>2908974.0</t>
  </si>
  <si>
    <t>2907253.0</t>
  </si>
  <si>
    <t>2907753.0</t>
  </si>
  <si>
    <t>2908975.0</t>
  </si>
  <si>
    <t>2909475.0</t>
  </si>
  <si>
    <t>2836435.0</t>
  </si>
  <si>
    <t>2837436.0</t>
  </si>
  <si>
    <t>2947429.0</t>
  </si>
  <si>
    <t>2945708.0</t>
  </si>
  <si>
    <t>2946208.0</t>
  </si>
  <si>
    <t>2947430.0</t>
  </si>
  <si>
    <t>2947930.0</t>
  </si>
  <si>
    <t>2873669.0</t>
  </si>
  <si>
    <t>2874670.0</t>
  </si>
  <si>
    <t>b2751</t>
  </si>
  <si>
    <t>sulfate adenylyltransferase subunit 1</t>
  </si>
  <si>
    <t>2994839.0</t>
  </si>
  <si>
    <t>2993118.0</t>
  </si>
  <si>
    <t>2993618.0</t>
  </si>
  <si>
    <t>2994840.0</t>
  </si>
  <si>
    <t>2995340.0</t>
  </si>
  <si>
    <t>2919858.0</t>
  </si>
  <si>
    <t>2920859.0</t>
  </si>
  <si>
    <t>3029404.0</t>
  </si>
  <si>
    <t>3027683.0</t>
  </si>
  <si>
    <t>3028183.0</t>
  </si>
  <si>
    <t>3029405.0</t>
  </si>
  <si>
    <t>3029905.0</t>
  </si>
  <si>
    <t>2953202.0</t>
  </si>
  <si>
    <t>2954203.0</t>
  </si>
  <si>
    <t>b2820</t>
  </si>
  <si>
    <t>exodeoxyribonuclease V subunit RecB</t>
  </si>
  <si>
    <t>3046286.0</t>
  </si>
  <si>
    <t>3044565.0</t>
  </si>
  <si>
    <t>3045065.0</t>
  </si>
  <si>
    <t>3046287.0</t>
  </si>
  <si>
    <t>3046787.0</t>
  </si>
  <si>
    <t>2968863.0</t>
  </si>
  <si>
    <t>2969864.0</t>
  </si>
  <si>
    <t>b2830</t>
  </si>
  <si>
    <t>RNA pyrophosphohydrolase</t>
  </si>
  <si>
    <t>3135532.0</t>
  </si>
  <si>
    <t>3133811.0</t>
  </si>
  <si>
    <t>3134311.0</t>
  </si>
  <si>
    <t>3135533.0</t>
  </si>
  <si>
    <t>3136033.0</t>
  </si>
  <si>
    <t>3056888.0</t>
  </si>
  <si>
    <t>3057889.0</t>
  </si>
  <si>
    <t>3252837.0</t>
  </si>
  <si>
    <t>3251116.0</t>
  </si>
  <si>
    <t>3251616.0</t>
  </si>
  <si>
    <t>3252838.0</t>
  </si>
  <si>
    <t>3253338.0</t>
  </si>
  <si>
    <t>3172972.0</t>
  </si>
  <si>
    <t>3173973.0</t>
  </si>
  <si>
    <t>3289622.0</t>
  </si>
  <si>
    <t>3287901.0</t>
  </si>
  <si>
    <t>3288401.0</t>
  </si>
  <si>
    <t>3289623.0</t>
  </si>
  <si>
    <t>3290123.0</t>
  </si>
  <si>
    <t>3208536.0</t>
  </si>
  <si>
    <t>3209537.0</t>
  </si>
  <si>
    <t>3382774.0</t>
  </si>
  <si>
    <t>3381053.0</t>
  </si>
  <si>
    <t>3381553.0</t>
  </si>
  <si>
    <t>3382775.0</t>
  </si>
  <si>
    <t>3383275.0</t>
  </si>
  <si>
    <t>3300467.0</t>
  </si>
  <si>
    <t>3301468.0</t>
  </si>
  <si>
    <t>b3156</t>
  </si>
  <si>
    <t>3415520.0</t>
  </si>
  <si>
    <t>3413799.0</t>
  </si>
  <si>
    <t>3414299.0</t>
  </si>
  <si>
    <t>3415521.0</t>
  </si>
  <si>
    <t>3416021.0</t>
  </si>
  <si>
    <t>3331992.0</t>
  </si>
  <si>
    <t>3332993.0</t>
  </si>
  <si>
    <t>3431362.0</t>
  </si>
  <si>
    <t>3429641.0</t>
  </si>
  <si>
    <t>3430141.0</t>
  </si>
  <si>
    <t>3431363.0</t>
  </si>
  <si>
    <t>3431863.0</t>
  </si>
  <si>
    <t>3346613.0</t>
  </si>
  <si>
    <t>3347614.0</t>
  </si>
  <si>
    <t>b3204</t>
  </si>
  <si>
    <t>phosphotransferase system enzyme IIA(Ntr)</t>
  </si>
  <si>
    <t>b3205</t>
  </si>
  <si>
    <t>RNase adaptor protein</t>
  </si>
  <si>
    <t>3452586.0</t>
  </si>
  <si>
    <t>3450865.0</t>
  </si>
  <si>
    <t>3451365.0</t>
  </si>
  <si>
    <t>3452587.0</t>
  </si>
  <si>
    <t>3453087.0</t>
  </si>
  <si>
    <t>3366616.0</t>
  </si>
  <si>
    <t>3367617.0</t>
  </si>
  <si>
    <t>b3218</t>
  </si>
  <si>
    <t>b3219</t>
  </si>
  <si>
    <t>DUF1120 domain-containing protein YhcF</t>
  </si>
  <si>
    <t>3482515.0</t>
  </si>
  <si>
    <t>3480794.0</t>
  </si>
  <si>
    <t>3481294.0</t>
  </si>
  <si>
    <t>3482516.0</t>
  </si>
  <si>
    <t>3483016.0</t>
  </si>
  <si>
    <t>3395324.0</t>
  </si>
  <si>
    <t>3396325.0</t>
  </si>
  <si>
    <t>3501232.0</t>
  </si>
  <si>
    <t>3499511.0</t>
  </si>
  <si>
    <t>3500011.0</t>
  </si>
  <si>
    <t>3501233.0</t>
  </si>
  <si>
    <t>3501733.0</t>
  </si>
  <si>
    <t>3412820.0</t>
  </si>
  <si>
    <t>3413821.0</t>
  </si>
  <si>
    <t>b3264</t>
  </si>
  <si>
    <t>DNA-binding transcriptional repressor EnvR</t>
  </si>
  <si>
    <t>3510921.0</t>
  </si>
  <si>
    <t>3509200.0</t>
  </si>
  <si>
    <t>3509700.0</t>
  </si>
  <si>
    <t>3510922.0</t>
  </si>
  <si>
    <t>3511422.0</t>
  </si>
  <si>
    <t>3421288.0</t>
  </si>
  <si>
    <t>3422289.0</t>
  </si>
  <si>
    <t>3552604.0</t>
  </si>
  <si>
    <t>3550883.0</t>
  </si>
  <si>
    <t>3551383.0</t>
  </si>
  <si>
    <t>3552605.0</t>
  </si>
  <si>
    <t>3553105.0</t>
  </si>
  <si>
    <t>3461750.0</t>
  </si>
  <si>
    <t>3462751.0</t>
  </si>
  <si>
    <t>3605904.0</t>
  </si>
  <si>
    <t>3604183.0</t>
  </si>
  <si>
    <t>3604683.0</t>
  </si>
  <si>
    <t>3605905.0</t>
  </si>
  <si>
    <t>3606405.0</t>
  </si>
  <si>
    <t>3513829.0</t>
  </si>
  <si>
    <t>3514830.0</t>
  </si>
  <si>
    <t>b3386</t>
  </si>
  <si>
    <t>ribulose-phosphate 3-epimerase</t>
  </si>
  <si>
    <t>b3385</t>
  </si>
  <si>
    <t>phosphoglycolate phosphatase</t>
  </si>
  <si>
    <t>3615495.0</t>
  </si>
  <si>
    <t>3613774.0</t>
  </si>
  <si>
    <t>3614274.0</t>
  </si>
  <si>
    <t>3615496.0</t>
  </si>
  <si>
    <t>3615996.0</t>
  </si>
  <si>
    <t>3522199.0</t>
  </si>
  <si>
    <t>3523200.0</t>
  </si>
  <si>
    <t>3644357.0</t>
  </si>
  <si>
    <t>3642636.0</t>
  </si>
  <si>
    <t>3643136.0</t>
  </si>
  <si>
    <t>3644358.0</t>
  </si>
  <si>
    <t>3644858.0</t>
  </si>
  <si>
    <t>3549840.0</t>
  </si>
  <si>
    <t>3550841.0</t>
  </si>
  <si>
    <t>b3416</t>
  </si>
  <si>
    <t>4-alpha-glucanotransferase</t>
  </si>
  <si>
    <t>3679660.0</t>
  </si>
  <si>
    <t>3677939.0</t>
  </si>
  <si>
    <t>3678439.0</t>
  </si>
  <si>
    <t>3679661.0</t>
  </si>
  <si>
    <t>3680161.0</t>
  </si>
  <si>
    <t>3583922.0</t>
  </si>
  <si>
    <t>3584923.0</t>
  </si>
  <si>
    <t>b3446</t>
  </si>
  <si>
    <t>putative heat shock chaperone</t>
  </si>
  <si>
    <t>3725041.0</t>
  </si>
  <si>
    <t>3723320.0</t>
  </si>
  <si>
    <t>3723820.0</t>
  </si>
  <si>
    <t>3725042.0</t>
  </si>
  <si>
    <t>3725542.0</t>
  </si>
  <si>
    <t>3625640.0</t>
  </si>
  <si>
    <t>3626641.0</t>
  </si>
  <si>
    <t>b3485</t>
  </si>
  <si>
    <t>ABC transporter family protein YhhJ</t>
  </si>
  <si>
    <t>3777203.0</t>
  </si>
  <si>
    <t>3775482.0</t>
  </si>
  <si>
    <t>3775982.0</t>
  </si>
  <si>
    <t>3777204.0</t>
  </si>
  <si>
    <t>3777704.0</t>
  </si>
  <si>
    <t>3676581.0</t>
  </si>
  <si>
    <t>3677582.0</t>
  </si>
  <si>
    <t>3814059.0</t>
  </si>
  <si>
    <t>3812338.0</t>
  </si>
  <si>
    <t>3812838.0</t>
  </si>
  <si>
    <t>3814060.0</t>
  </si>
  <si>
    <t>3814560.0</t>
  </si>
  <si>
    <t>3712216.0</t>
  </si>
  <si>
    <t>3713217.0</t>
  </si>
  <si>
    <t>3821946.0</t>
  </si>
  <si>
    <t>3820225.0</t>
  </si>
  <si>
    <t>3820725.0</t>
  </si>
  <si>
    <t>3821947.0</t>
  </si>
  <si>
    <t>3822447.0</t>
  </si>
  <si>
    <t>3718882.0</t>
  </si>
  <si>
    <t>3719883.0</t>
  </si>
  <si>
    <t>b3554</t>
  </si>
  <si>
    <t>DUF3053 domain-containing protein YiaF</t>
  </si>
  <si>
    <t>3891971.0</t>
  </si>
  <si>
    <t>3890250.0</t>
  </si>
  <si>
    <t>3890750.0</t>
  </si>
  <si>
    <t>3891972.0</t>
  </si>
  <si>
    <t>3892472.0</t>
  </si>
  <si>
    <t>3787686.0</t>
  </si>
  <si>
    <t>3788687.0</t>
  </si>
  <si>
    <t>b3613</t>
  </si>
  <si>
    <t>murein hydrolase activator EnvC</t>
  </si>
  <si>
    <t>b3614</t>
  </si>
  <si>
    <t>divergent polysaccharide deacetylase domain-containing protein YibQ</t>
  </si>
  <si>
    <t>3908034.0</t>
  </si>
  <si>
    <t>3906313.0</t>
  </si>
  <si>
    <t>3906813.0</t>
  </si>
  <si>
    <t>3908035.0</t>
  </si>
  <si>
    <t>3908535.0</t>
  </si>
  <si>
    <t>3802528.0</t>
  </si>
  <si>
    <t>3803529.0</t>
  </si>
  <si>
    <t>b3628</t>
  </si>
  <si>
    <t>UDP-D-galactose:(glucosyl)lipopolysaccharide-1; 6-D-galactosyltransferase</t>
  </si>
  <si>
    <t>3964282.0</t>
  </si>
  <si>
    <t>3962561.0</t>
  </si>
  <si>
    <t>3963061.0</t>
  </si>
  <si>
    <t>3964283.0</t>
  </si>
  <si>
    <t>3964783.0</t>
  </si>
  <si>
    <t>3857555.0</t>
  </si>
  <si>
    <t>3858556.0</t>
  </si>
  <si>
    <t>3988576.0</t>
  </si>
  <si>
    <t>3986855.0</t>
  </si>
  <si>
    <t>3987355.0</t>
  </si>
  <si>
    <t>3988577.0</t>
  </si>
  <si>
    <t>3989077.0</t>
  </si>
  <si>
    <t>3880628.0</t>
  </si>
  <si>
    <t>3881629.0</t>
  </si>
  <si>
    <t>4006338.0</t>
  </si>
  <si>
    <t>4004617.0</t>
  </si>
  <si>
    <t>4005117.0</t>
  </si>
  <si>
    <t>4006339.0</t>
  </si>
  <si>
    <t>4006839.0</t>
  </si>
  <si>
    <t>3897169.0</t>
  </si>
  <si>
    <t>3898170.0</t>
  </si>
  <si>
    <t>b3715</t>
  </si>
  <si>
    <t>6-phosphogluconate phosphatase</t>
  </si>
  <si>
    <t>b3717</t>
  </si>
  <si>
    <t>UPF0167 family colicin E2 tolerance protein CbrC</t>
  </si>
  <si>
    <t>4040610.0</t>
  </si>
  <si>
    <t>4038889.0</t>
  </si>
  <si>
    <t>4039389.0</t>
  </si>
  <si>
    <t>4040611.0</t>
  </si>
  <si>
    <t>4041111.0</t>
  </si>
  <si>
    <t>3930220.0</t>
  </si>
  <si>
    <t>3931221.0</t>
  </si>
  <si>
    <t>4043423.0</t>
  </si>
  <si>
    <t>4041702.0</t>
  </si>
  <si>
    <t>4042202.0</t>
  </si>
  <si>
    <t>4043424.0</t>
  </si>
  <si>
    <t>4043924.0</t>
  </si>
  <si>
    <t>3931812.0</t>
  </si>
  <si>
    <t>3932813.0</t>
  </si>
  <si>
    <t>4084927.0</t>
  </si>
  <si>
    <t>4083206.0</t>
  </si>
  <si>
    <t>4083706.0</t>
  </si>
  <si>
    <t>4084928.0</t>
  </si>
  <si>
    <t>4085428.0</t>
  </si>
  <si>
    <t>3972095.0</t>
  </si>
  <si>
    <t>3973096.0</t>
  </si>
  <si>
    <t>b3787</t>
  </si>
  <si>
    <t>UDP-N-acetyl-D-mannosamine dehydrogenase</t>
  </si>
  <si>
    <t>4233930.0</t>
  </si>
  <si>
    <t>4232209.0</t>
  </si>
  <si>
    <t>4232709.0</t>
  </si>
  <si>
    <t>4233931.0</t>
  </si>
  <si>
    <t>4234431.0</t>
  </si>
  <si>
    <t>4119877.0</t>
  </si>
  <si>
    <t>4120878.0</t>
  </si>
  <si>
    <t>b3930</t>
  </si>
  <si>
    <t>1;4-dihydroxy-2-naphthoate octaprenyltransferase</t>
  </si>
  <si>
    <t>b3931</t>
  </si>
  <si>
    <t>ATPase component of the HslVU protease</t>
  </si>
  <si>
    <t>4278848.0</t>
  </si>
  <si>
    <t>4277127.0</t>
  </si>
  <si>
    <t>4277627.0</t>
  </si>
  <si>
    <t>4278849.0</t>
  </si>
  <si>
    <t>4279349.0</t>
  </si>
  <si>
    <t>4163574.0</t>
  </si>
  <si>
    <t>4164575.0</t>
  </si>
  <si>
    <t>4337039.0</t>
  </si>
  <si>
    <t>4335318.0</t>
  </si>
  <si>
    <t>4335818.0</t>
  </si>
  <si>
    <t>4337040.0</t>
  </si>
  <si>
    <t>4337540.0</t>
  </si>
  <si>
    <t>4220544.0</t>
  </si>
  <si>
    <t>4221545.0</t>
  </si>
  <si>
    <t>4377026.0</t>
  </si>
  <si>
    <t>4375305.0</t>
  </si>
  <si>
    <t>4375805.0</t>
  </si>
  <si>
    <t>4377027.0</t>
  </si>
  <si>
    <t>4377527.0</t>
  </si>
  <si>
    <t>4259310.0</t>
  </si>
  <si>
    <t>4260311.0</t>
  </si>
  <si>
    <t>b4045</t>
  </si>
  <si>
    <t>putative stress response protein</t>
  </si>
  <si>
    <t>4398752.0</t>
  </si>
  <si>
    <t>4397031.0</t>
  </si>
  <si>
    <t>4397531.0</t>
  </si>
  <si>
    <t>4398753.0</t>
  </si>
  <si>
    <t>4399253.0</t>
  </si>
  <si>
    <t>4279815.0</t>
  </si>
  <si>
    <t>4280816.0</t>
  </si>
  <si>
    <t>b4064</t>
  </si>
  <si>
    <t>guanine/hypoxanthine transporter GhxP</t>
  </si>
  <si>
    <t>4463372.0</t>
  </si>
  <si>
    <t>4461651.0</t>
  </si>
  <si>
    <t>4462151.0</t>
  </si>
  <si>
    <t>4463373.0</t>
  </si>
  <si>
    <t>4463873.0</t>
  </si>
  <si>
    <t>4343214.0</t>
  </si>
  <si>
    <t>4344215.0</t>
  </si>
  <si>
    <t>4565067.0</t>
  </si>
  <si>
    <t>4563346.0</t>
  </si>
  <si>
    <t>4563846.0</t>
  </si>
  <si>
    <t>4565068.0</t>
  </si>
  <si>
    <t>4565568.0</t>
  </si>
  <si>
    <t>4443688.0</t>
  </si>
  <si>
    <t>4444689.0</t>
  </si>
  <si>
    <t>b4220</t>
  </si>
  <si>
    <t>translocation and assembly module subunit TamA</t>
  </si>
  <si>
    <t>4640468.0</t>
  </si>
  <si>
    <t>4638747.0</t>
  </si>
  <si>
    <t>4639247.0</t>
  </si>
  <si>
    <t>4640469.0</t>
  </si>
  <si>
    <t>4640969.0</t>
  </si>
  <si>
    <t>4517868.0</t>
  </si>
  <si>
    <t>4518869.0</t>
  </si>
  <si>
    <t>b4293</t>
  </si>
  <si>
    <t>RNA polymerase sigma factor FecI</t>
  </si>
  <si>
    <t>226113.0</t>
  </si>
  <si>
    <t>224392.0</t>
  </si>
  <si>
    <t>224892.0</t>
  </si>
  <si>
    <t>226114.0</t>
  </si>
  <si>
    <t>226614.0</t>
  </si>
  <si>
    <t>225393.0</t>
  </si>
  <si>
    <t>242238.0</t>
  </si>
  <si>
    <t>240517.0</t>
  </si>
  <si>
    <t>241017.0</t>
  </si>
  <si>
    <t>242239.0</t>
  </si>
  <si>
    <t>242739.0</t>
  </si>
  <si>
    <t>239296.0</t>
  </si>
  <si>
    <t>240297.0</t>
  </si>
  <si>
    <t>b4503</t>
  </si>
  <si>
    <t>putative uncharacterized protein YafF</t>
  </si>
  <si>
    <t>249516.0</t>
  </si>
  <si>
    <t>247795.0</t>
  </si>
  <si>
    <t>248295.0</t>
  </si>
  <si>
    <t>249517.0</t>
  </si>
  <si>
    <t>250017.0</t>
  </si>
  <si>
    <t>245353.0</t>
  </si>
  <si>
    <t>246354.0</t>
  </si>
  <si>
    <t>b0226</t>
  </si>
  <si>
    <t>antitoxin/DNA-binding transcriptional repressor DinJ</t>
  </si>
  <si>
    <t>262572.0</t>
  </si>
  <si>
    <t>260851.0</t>
  </si>
  <si>
    <t>261351.0</t>
  </si>
  <si>
    <t>262573.0</t>
  </si>
  <si>
    <t>263073.0</t>
  </si>
  <si>
    <t>257188.0</t>
  </si>
  <si>
    <t>258189.0</t>
  </si>
  <si>
    <t>296984.0</t>
  </si>
  <si>
    <t>295263.0</t>
  </si>
  <si>
    <t>295763.0</t>
  </si>
  <si>
    <t>296985.0</t>
  </si>
  <si>
    <t>297485.0</t>
  </si>
  <si>
    <t>290379.0</t>
  </si>
  <si>
    <t>291380.0</t>
  </si>
  <si>
    <t>353831.0</t>
  </si>
  <si>
    <t>352110.0</t>
  </si>
  <si>
    <t>352610.0</t>
  </si>
  <si>
    <t>353832.0</t>
  </si>
  <si>
    <t>354332.0</t>
  </si>
  <si>
    <t>346005.0</t>
  </si>
  <si>
    <t>347006.0</t>
  </si>
  <si>
    <t>b0328</t>
  </si>
  <si>
    <t>putative amino acid exporter</t>
  </si>
  <si>
    <t>b0330</t>
  </si>
  <si>
    <t>DNA-binding transcriptional dual regulator PrpR</t>
  </si>
  <si>
    <t>381050.0</t>
  </si>
  <si>
    <t>379329.0</t>
  </si>
  <si>
    <t>379829.0</t>
  </si>
  <si>
    <t>381051.0</t>
  </si>
  <si>
    <t>381551.0</t>
  </si>
  <si>
    <t>372003.0</t>
  </si>
  <si>
    <t>373004.0</t>
  </si>
  <si>
    <t>b0349</t>
  </si>
  <si>
    <t>2-hydroxy-6-ketonona-2;4-dienedioate hydrolase</t>
  </si>
  <si>
    <t>432006.0</t>
  </si>
  <si>
    <t>430285.0</t>
  </si>
  <si>
    <t>430785.0</t>
  </si>
  <si>
    <t>432007.0</t>
  </si>
  <si>
    <t>432507.0</t>
  </si>
  <si>
    <t>421738.0</t>
  </si>
  <si>
    <t>422739.0</t>
  </si>
  <si>
    <t>b0403</t>
  </si>
  <si>
    <t>maltodextrin glucosidase</t>
  </si>
  <si>
    <t>b0402</t>
  </si>
  <si>
    <t>putative transporter ProY</t>
  </si>
  <si>
    <t>467261.0</t>
  </si>
  <si>
    <t>465540.0</t>
  </si>
  <si>
    <t>466040.0</t>
  </si>
  <si>
    <t>467262.0</t>
  </si>
  <si>
    <t>467762.0</t>
  </si>
  <si>
    <t>455772.0</t>
  </si>
  <si>
    <t>456773.0</t>
  </si>
  <si>
    <t>b0437</t>
  </si>
  <si>
    <t>ATP-dependent Clp protease proteolytic subunit</t>
  </si>
  <si>
    <t>519680.0</t>
  </si>
  <si>
    <t>517959.0</t>
  </si>
  <si>
    <t>518459.0</t>
  </si>
  <si>
    <t>519681.0</t>
  </si>
  <si>
    <t>520181.0</t>
  </si>
  <si>
    <t>506970.0</t>
  </si>
  <si>
    <t>507971.0</t>
  </si>
  <si>
    <t>b0481</t>
  </si>
  <si>
    <t>Cys-tRNA(Pro) and Cys-tRNA(Cys) deacylase</t>
  </si>
  <si>
    <t>b0482</t>
  </si>
  <si>
    <t>TraB family protein YbaP</t>
  </si>
  <si>
    <t>616027.0</t>
  </si>
  <si>
    <t>614306.0</t>
  </si>
  <si>
    <t>614806.0</t>
  </si>
  <si>
    <t>616028.0</t>
  </si>
  <si>
    <t>616528.0</t>
  </si>
  <si>
    <t>602096.0</t>
  </si>
  <si>
    <t>603097.0</t>
  </si>
  <si>
    <t>804657.0</t>
  </si>
  <si>
    <t>802936.0</t>
  </si>
  <si>
    <t>803436.0</t>
  </si>
  <si>
    <t>804658.0</t>
  </si>
  <si>
    <t>805158.0</t>
  </si>
  <si>
    <t>789505.0</t>
  </si>
  <si>
    <t>790506.0</t>
  </si>
  <si>
    <t>b0757</t>
  </si>
  <si>
    <t>galactokinase</t>
  </si>
  <si>
    <t>871515.0</t>
  </si>
  <si>
    <t>869794.0</t>
  </si>
  <si>
    <t>870294.0</t>
  </si>
  <si>
    <t>871516.0</t>
  </si>
  <si>
    <t>872016.0</t>
  </si>
  <si>
    <t>855142.0</t>
  </si>
  <si>
    <t>856143.0</t>
  </si>
  <si>
    <t>b0819</t>
  </si>
  <si>
    <t>L;D-transpeptidase YbiS</t>
  </si>
  <si>
    <t>979351.0</t>
  </si>
  <si>
    <t>977630.0</t>
  </si>
  <si>
    <t>978130.0</t>
  </si>
  <si>
    <t>979352.0</t>
  </si>
  <si>
    <t>979852.0</t>
  </si>
  <si>
    <t>961757.0</t>
  </si>
  <si>
    <t>962758.0</t>
  </si>
  <si>
    <t>b0910</t>
  </si>
  <si>
    <t>cytidylate kinase</t>
  </si>
  <si>
    <t>b0911</t>
  </si>
  <si>
    <t>30S ribosomal subunit protein S1</t>
  </si>
  <si>
    <t>1051769.0</t>
  </si>
  <si>
    <t>1050048.0</t>
  </si>
  <si>
    <t>1050548.0</t>
  </si>
  <si>
    <t>1051770.0</t>
  </si>
  <si>
    <t>1052270.0</t>
  </si>
  <si>
    <t>1032954.0</t>
  </si>
  <si>
    <t>1033955.0</t>
  </si>
  <si>
    <t>1263368.0</t>
  </si>
  <si>
    <t>1261647.0</t>
  </si>
  <si>
    <t>1262147.0</t>
  </si>
  <si>
    <t>1263369.0</t>
  </si>
  <si>
    <t>1263869.0</t>
  </si>
  <si>
    <t>1237227.0</t>
  </si>
  <si>
    <t>1238228.0</t>
  </si>
  <si>
    <t>1272816.0</t>
  </si>
  <si>
    <t>1271095.0</t>
  </si>
  <si>
    <t>1271595.0</t>
  </si>
  <si>
    <t>1272817.0</t>
  </si>
  <si>
    <t>1273317.0</t>
  </si>
  <si>
    <t>1245454.0</t>
  </si>
  <si>
    <t>1246455.0</t>
  </si>
  <si>
    <t>b1196</t>
  </si>
  <si>
    <t>uncharacterized protein YcgY</t>
  </si>
  <si>
    <t>1282074.0</t>
  </si>
  <si>
    <t>1280353.0</t>
  </si>
  <si>
    <t>1280853.0</t>
  </si>
  <si>
    <t>1282075.0</t>
  </si>
  <si>
    <t>1282575.0</t>
  </si>
  <si>
    <t>1253491.0</t>
  </si>
  <si>
    <t>1254492.0</t>
  </si>
  <si>
    <t>1375014.0</t>
  </si>
  <si>
    <t>1373293.0</t>
  </si>
  <si>
    <t>1373793.0</t>
  </si>
  <si>
    <t>1375015.0</t>
  </si>
  <si>
    <t>1375515.0</t>
  </si>
  <si>
    <t>1345210.0</t>
  </si>
  <si>
    <t>1346211.0</t>
  </si>
  <si>
    <t>b1285</t>
  </si>
  <si>
    <t>cyclic di-GMP phosphodiesterase PdeR</t>
  </si>
  <si>
    <t>1396587.0</t>
  </si>
  <si>
    <t>1394866.0</t>
  </si>
  <si>
    <t>1395366.0</t>
  </si>
  <si>
    <t>1396588.0</t>
  </si>
  <si>
    <t>1397088.0</t>
  </si>
  <si>
    <t>1365562.0</t>
  </si>
  <si>
    <t>1366563.0</t>
  </si>
  <si>
    <t>b1302</t>
  </si>
  <si>
    <t>4-aminobutyrate aminotransferase PuuE</t>
  </si>
  <si>
    <t>1456000.0</t>
  </si>
  <si>
    <t>1454279.0</t>
  </si>
  <si>
    <t>1454779.0</t>
  </si>
  <si>
    <t>1456001.0</t>
  </si>
  <si>
    <t>1456501.0</t>
  </si>
  <si>
    <t>1423754.0</t>
  </si>
  <si>
    <t>1424755.0</t>
  </si>
  <si>
    <t>1474571.0</t>
  </si>
  <si>
    <t>1472850.0</t>
  </si>
  <si>
    <t>1473350.0</t>
  </si>
  <si>
    <t>1474572.0</t>
  </si>
  <si>
    <t>1475072.0</t>
  </si>
  <si>
    <t>1441104.0</t>
  </si>
  <si>
    <t>1442105.0</t>
  </si>
  <si>
    <t>1530944.0</t>
  </si>
  <si>
    <t>1529223.0</t>
  </si>
  <si>
    <t>1529723.0</t>
  </si>
  <si>
    <t>1530945.0</t>
  </si>
  <si>
    <t>1531445.0</t>
  </si>
  <si>
    <t>1496256.0</t>
  </si>
  <si>
    <t>1497257.0</t>
  </si>
  <si>
    <t>b1423</t>
  </si>
  <si>
    <t>DUF1338 domain-containing protein YdcJ</t>
  </si>
  <si>
    <t>b1424</t>
  </si>
  <si>
    <t>glucan biosynthesis protein D</t>
  </si>
  <si>
    <t>1577723.0</t>
  </si>
  <si>
    <t>1576002.0</t>
  </si>
  <si>
    <t>1576502.0</t>
  </si>
  <si>
    <t>1577724.0</t>
  </si>
  <si>
    <t>1578224.0</t>
  </si>
  <si>
    <t>1541814.0</t>
  </si>
  <si>
    <t>1542815.0</t>
  </si>
  <si>
    <t>b1469</t>
  </si>
  <si>
    <t>nitrate/nitrite transporter NarU</t>
  </si>
  <si>
    <t>1654867.0</t>
  </si>
  <si>
    <t>1655868.0</t>
  </si>
  <si>
    <t>b1581</t>
  </si>
  <si>
    <t>mandelate racemase/muconate lactonizing enzyme family protein RspA</t>
  </si>
  <si>
    <t>b1583</t>
  </si>
  <si>
    <t>DUF1283 domain-containing protein YnfB</t>
  </si>
  <si>
    <t>1732588.0</t>
  </si>
  <si>
    <t>1730867.0</t>
  </si>
  <si>
    <t>1731367.0</t>
  </si>
  <si>
    <t>1732589.0</t>
  </si>
  <si>
    <t>1733089.0</t>
  </si>
  <si>
    <t>1691795.0</t>
  </si>
  <si>
    <t>1692796.0</t>
  </si>
  <si>
    <t>1758120.0</t>
  </si>
  <si>
    <t>1756399.0</t>
  </si>
  <si>
    <t>1756899.0</t>
  </si>
  <si>
    <t>1758121.0</t>
  </si>
  <si>
    <t>1758621.0</t>
  </si>
  <si>
    <t>1716106.0</t>
  </si>
  <si>
    <t>1717107.0</t>
  </si>
  <si>
    <t>b1637</t>
  </si>
  <si>
    <t>tyrosine--tRNA ligase</t>
  </si>
  <si>
    <t>1852336.0</t>
  </si>
  <si>
    <t>1850615.0</t>
  </si>
  <si>
    <t>1851115.0</t>
  </si>
  <si>
    <t>1852337.0</t>
  </si>
  <si>
    <t>1852837.0</t>
  </si>
  <si>
    <t>1809101.0</t>
  </si>
  <si>
    <t>1810102.0</t>
  </si>
  <si>
    <t>b1726</t>
  </si>
  <si>
    <t>uncharacterized protein YniB</t>
  </si>
  <si>
    <t>1900964.0</t>
  </si>
  <si>
    <t>1899243.0</t>
  </si>
  <si>
    <t>1899743.0</t>
  </si>
  <si>
    <t>1900965.0</t>
  </si>
  <si>
    <t>1901465.0</t>
  </si>
  <si>
    <t>1856508.0</t>
  </si>
  <si>
    <t>1857509.0</t>
  </si>
  <si>
    <t>1946905.0</t>
  </si>
  <si>
    <t>1945184.0</t>
  </si>
  <si>
    <t>1945684.0</t>
  </si>
  <si>
    <t>1946906.0</t>
  </si>
  <si>
    <t>1947406.0</t>
  </si>
  <si>
    <t>1901228.0</t>
  </si>
  <si>
    <t>1902229.0</t>
  </si>
  <si>
    <t>b1816</t>
  </si>
  <si>
    <t>1962502.0</t>
  </si>
  <si>
    <t>1960781.0</t>
  </si>
  <si>
    <t>1961281.0</t>
  </si>
  <si>
    <t>1962503.0</t>
  </si>
  <si>
    <t>1963003.0</t>
  </si>
  <si>
    <t>1915604.0</t>
  </si>
  <si>
    <t>1916605.0</t>
  </si>
  <si>
    <t>1989779.0</t>
  </si>
  <si>
    <t>1988058.0</t>
  </si>
  <si>
    <t>1988558.0</t>
  </si>
  <si>
    <t>1989780.0</t>
  </si>
  <si>
    <t>1990280.0</t>
  </si>
  <si>
    <t>1939218.0</t>
  </si>
  <si>
    <t>1940219.0</t>
  </si>
  <si>
    <t>2034844.0</t>
  </si>
  <si>
    <t>2033123.0</t>
  </si>
  <si>
    <t>2033623.0</t>
  </si>
  <si>
    <t>2034845.0</t>
  </si>
  <si>
    <t>2035345.0</t>
  </si>
  <si>
    <t>1983062.0</t>
  </si>
  <si>
    <t>1984063.0</t>
  </si>
  <si>
    <t>b4460</t>
  </si>
  <si>
    <t>arabinose ABC transporter membrane subunit</t>
  </si>
  <si>
    <t>b1900</t>
  </si>
  <si>
    <t>arabinose ABC transporter ATP binding subunit</t>
  </si>
  <si>
    <t>2049549.0</t>
  </si>
  <si>
    <t>2047828.0</t>
  </si>
  <si>
    <t>2048328.0</t>
  </si>
  <si>
    <t>2049550.0</t>
  </si>
  <si>
    <t>2050050.0</t>
  </si>
  <si>
    <t>1996546.0</t>
  </si>
  <si>
    <t>1997547.0</t>
  </si>
  <si>
    <t>b1916</t>
  </si>
  <si>
    <t>DNA-binding transcriptional dual regulator SdiA</t>
  </si>
  <si>
    <t>b1917</t>
  </si>
  <si>
    <t>cystine ABC transporter ATP binding subunit</t>
  </si>
  <si>
    <t>2082891.0</t>
  </si>
  <si>
    <t>2081170.0</t>
  </si>
  <si>
    <t>2081670.0</t>
  </si>
  <si>
    <t>2082892.0</t>
  </si>
  <si>
    <t>2083392.0</t>
  </si>
  <si>
    <t>2028667.0</t>
  </si>
  <si>
    <t>2029668.0</t>
  </si>
  <si>
    <t>b1959</t>
  </si>
  <si>
    <t>putative transporter YedA</t>
  </si>
  <si>
    <t>b1958</t>
  </si>
  <si>
    <t>conserved inner membrane protein YedI</t>
  </si>
  <si>
    <t>2106467.0</t>
  </si>
  <si>
    <t>2104746.0</t>
  </si>
  <si>
    <t>2105246.0</t>
  </si>
  <si>
    <t>2106468.0</t>
  </si>
  <si>
    <t>2106968.0</t>
  </si>
  <si>
    <t>2051022.0</t>
  </si>
  <si>
    <t>2052023.0</t>
  </si>
  <si>
    <t>2138602.0</t>
  </si>
  <si>
    <t>2136881.0</t>
  </si>
  <si>
    <t>2137381.0</t>
  </si>
  <si>
    <t>2138603.0</t>
  </si>
  <si>
    <t>2139103.0</t>
  </si>
  <si>
    <t>2081936.0</t>
  </si>
  <si>
    <t>2082937.0</t>
  </si>
  <si>
    <t>b2011</t>
  </si>
  <si>
    <t>exodeoxyribonuclease I</t>
  </si>
  <si>
    <t>b2010</t>
  </si>
  <si>
    <t>D-alanyl-D-alanine carboxypeptidase DacD</t>
  </si>
  <si>
    <t>2498373.0</t>
  </si>
  <si>
    <t>2496652.0</t>
  </si>
  <si>
    <t>2497152.0</t>
  </si>
  <si>
    <t>2498374.0</t>
  </si>
  <si>
    <t>2498874.0</t>
  </si>
  <si>
    <t>2438044.0</t>
  </si>
  <si>
    <t>2439045.0</t>
  </si>
  <si>
    <t>b2322</t>
  </si>
  <si>
    <t>putative transporter YfcJ</t>
  </si>
  <si>
    <t>b2321</t>
  </si>
  <si>
    <t>putative flagella assembly protein</t>
  </si>
  <si>
    <t>2617407.0</t>
  </si>
  <si>
    <t>2615686.0</t>
  </si>
  <si>
    <t>2616186.0</t>
  </si>
  <si>
    <t>2617408.0</t>
  </si>
  <si>
    <t>2617908.0</t>
  </si>
  <si>
    <t>2555857.0</t>
  </si>
  <si>
    <t>2556858.0</t>
  </si>
  <si>
    <t>b2440</t>
  </si>
  <si>
    <t>ethanolamine ammonia-lyase subunit beta</t>
  </si>
  <si>
    <t>b2439</t>
  </si>
  <si>
    <t>2626996.0</t>
  </si>
  <si>
    <t>2625275.0</t>
  </si>
  <si>
    <t>2625775.0</t>
  </si>
  <si>
    <t>2626997.0</t>
  </si>
  <si>
    <t>2627497.0</t>
  </si>
  <si>
    <t>2564225.0</t>
  </si>
  <si>
    <t>2565226.0</t>
  </si>
  <si>
    <t>2778433.0</t>
  </si>
  <si>
    <t>2776712.0</t>
  </si>
  <si>
    <t>2777212.0</t>
  </si>
  <si>
    <t>2778434.0</t>
  </si>
  <si>
    <t>2778934.0</t>
  </si>
  <si>
    <t>2714441.0</t>
  </si>
  <si>
    <t>2715442.0</t>
  </si>
  <si>
    <t>b2577</t>
  </si>
  <si>
    <t>putative LysR-type DNA-binding transcriptional regulator YfiE</t>
  </si>
  <si>
    <t>2781689.0</t>
  </si>
  <si>
    <t>2779968.0</t>
  </si>
  <si>
    <t>2780468.0</t>
  </si>
  <si>
    <t>2781690.0</t>
  </si>
  <si>
    <t>2782190.0</t>
  </si>
  <si>
    <t>2716476.0</t>
  </si>
  <si>
    <t>2717477.0</t>
  </si>
  <si>
    <t>2879800.0</t>
  </si>
  <si>
    <t>2878079.0</t>
  </si>
  <si>
    <t>2878579.0</t>
  </si>
  <si>
    <t>2879801.0</t>
  </si>
  <si>
    <t>2880301.0</t>
  </si>
  <si>
    <t>2813366.0</t>
  </si>
  <si>
    <t>2814367.0</t>
  </si>
  <si>
    <t>b2687</t>
  </si>
  <si>
    <t>S-ribosylhomocysteine lyase</t>
  </si>
  <si>
    <t>2902461.0</t>
  </si>
  <si>
    <t>2900740.0</t>
  </si>
  <si>
    <t>2901240.0</t>
  </si>
  <si>
    <t>2902462.0</t>
  </si>
  <si>
    <t>2902962.0</t>
  </si>
  <si>
    <t>2834806.0</t>
  </si>
  <si>
    <t>2835807.0</t>
  </si>
  <si>
    <t>2908165.0</t>
  </si>
  <si>
    <t>2906444.0</t>
  </si>
  <si>
    <t>2906944.0</t>
  </si>
  <si>
    <t>2908166.0</t>
  </si>
  <si>
    <t>2908666.0</t>
  </si>
  <si>
    <t>2839289.0</t>
  </si>
  <si>
    <t>2840290.0</t>
  </si>
  <si>
    <t>2917699.0</t>
  </si>
  <si>
    <t>2915978.0</t>
  </si>
  <si>
    <t>2916478.0</t>
  </si>
  <si>
    <t>2917700.0</t>
  </si>
  <si>
    <t>2918200.0</t>
  </si>
  <si>
    <t>2847602.0</t>
  </si>
  <si>
    <t>2848603.0</t>
  </si>
  <si>
    <t>b2723</t>
  </si>
  <si>
    <t>formate hydrogenlyase subunit HycC</t>
  </si>
  <si>
    <t>2928915.0</t>
  </si>
  <si>
    <t>2927194.0</t>
  </si>
  <si>
    <t>2927694.0</t>
  </si>
  <si>
    <t>2928916.0</t>
  </si>
  <si>
    <t>2929416.0</t>
  </si>
  <si>
    <t>2857597.0</t>
  </si>
  <si>
    <t>2858598.0</t>
  </si>
  <si>
    <t>2967321.0</t>
  </si>
  <si>
    <t>2965600.0</t>
  </si>
  <si>
    <t>2966100.0</t>
  </si>
  <si>
    <t>2967322.0</t>
  </si>
  <si>
    <t>2967822.0</t>
  </si>
  <si>
    <t>2894782.0</t>
  </si>
  <si>
    <t>2895783.0</t>
  </si>
  <si>
    <t>b2770</t>
  </si>
  <si>
    <t>putative flavoprotein</t>
  </si>
  <si>
    <t>3023084.0</t>
  </si>
  <si>
    <t>3021363.0</t>
  </si>
  <si>
    <t>3021863.0</t>
  </si>
  <si>
    <t>3023085.0</t>
  </si>
  <si>
    <t>3023585.0</t>
  </si>
  <si>
    <t>2949324.0</t>
  </si>
  <si>
    <t>2950325.0</t>
  </si>
  <si>
    <t>3049003.0</t>
  </si>
  <si>
    <t>3047282.0</t>
  </si>
  <si>
    <t>3047782.0</t>
  </si>
  <si>
    <t>3049004.0</t>
  </si>
  <si>
    <t>3049504.0</t>
  </si>
  <si>
    <t>2974022.0</t>
  </si>
  <si>
    <t>2975023.0</t>
  </si>
  <si>
    <t>3066960.0</t>
  </si>
  <si>
    <t>3065239.0</t>
  </si>
  <si>
    <t>3065739.0</t>
  </si>
  <si>
    <t>3066961.0</t>
  </si>
  <si>
    <t>3067461.0</t>
  </si>
  <si>
    <t>2990758.0</t>
  </si>
  <si>
    <t>2991759.0</t>
  </si>
  <si>
    <t>b2851</t>
  </si>
  <si>
    <t>TPR repeat-containing putative chaperone YgeG</t>
  </si>
  <si>
    <t>3165480.0</t>
  </si>
  <si>
    <t>3163759.0</t>
  </si>
  <si>
    <t>3164259.0</t>
  </si>
  <si>
    <t>3165481.0</t>
  </si>
  <si>
    <t>3165981.0</t>
  </si>
  <si>
    <t>3088057.0</t>
  </si>
  <si>
    <t>3089058.0</t>
  </si>
  <si>
    <t>3246045.0</t>
  </si>
  <si>
    <t>3244324.0</t>
  </si>
  <si>
    <t>3244824.0</t>
  </si>
  <si>
    <t>3246046.0</t>
  </si>
  <si>
    <t>3246546.0</t>
  </si>
  <si>
    <t>3167401.0</t>
  </si>
  <si>
    <t>3168402.0</t>
  </si>
  <si>
    <t>3371819.0</t>
  </si>
  <si>
    <t>3370098.0</t>
  </si>
  <si>
    <t>3370598.0</t>
  </si>
  <si>
    <t>3371820.0</t>
  </si>
  <si>
    <t>3372320.0</t>
  </si>
  <si>
    <t>3291954.0</t>
  </si>
  <si>
    <t>3292955.0</t>
  </si>
  <si>
    <t>b3146</t>
  </si>
  <si>
    <t>16S rRNA 2'-O-ribose C1402 methyltransferase</t>
  </si>
  <si>
    <t>3375790.0</t>
  </si>
  <si>
    <t>3374069.0</t>
  </si>
  <si>
    <t>3374569.0</t>
  </si>
  <si>
    <t>3375791.0</t>
  </si>
  <si>
    <t>3376291.0</t>
  </si>
  <si>
    <t>3294704.0</t>
  </si>
  <si>
    <t>3295705.0</t>
  </si>
  <si>
    <t>3417268.0</t>
  </si>
  <si>
    <t>3415547.0</t>
  </si>
  <si>
    <t>3416047.0</t>
  </si>
  <si>
    <t>3417269.0</t>
  </si>
  <si>
    <t>3417769.0</t>
  </si>
  <si>
    <t>3334961.0</t>
  </si>
  <si>
    <t>3335962.0</t>
  </si>
  <si>
    <t>b3188</t>
  </si>
  <si>
    <t>putative transcriptional regulator SfsB</t>
  </si>
  <si>
    <t>3449803.0</t>
  </si>
  <si>
    <t>3448082.0</t>
  </si>
  <si>
    <t>3448582.0</t>
  </si>
  <si>
    <t>3449804.0</t>
  </si>
  <si>
    <t>3450304.0</t>
  </si>
  <si>
    <t>3366275.0</t>
  </si>
  <si>
    <t>3367276.0</t>
  </si>
  <si>
    <t>3477843.0</t>
  </si>
  <si>
    <t>3476122.0</t>
  </si>
  <si>
    <t>3476622.0</t>
  </si>
  <si>
    <t>3477844.0</t>
  </si>
  <si>
    <t>3478344.0</t>
  </si>
  <si>
    <t>3393094.0</t>
  </si>
  <si>
    <t>3394095.0</t>
  </si>
  <si>
    <t>3616598.0</t>
  </si>
  <si>
    <t>3614877.0</t>
  </si>
  <si>
    <t>3615377.0</t>
  </si>
  <si>
    <t>3616599.0</t>
  </si>
  <si>
    <t>3617099.0</t>
  </si>
  <si>
    <t>3530628.0</t>
  </si>
  <si>
    <t>3531629.0</t>
  </si>
  <si>
    <t>b3401</t>
  </si>
  <si>
    <t>molecular chaperone Hsp33</t>
  </si>
  <si>
    <t>3638872.0</t>
  </si>
  <si>
    <t>3637151.0</t>
  </si>
  <si>
    <t>3637651.0</t>
  </si>
  <si>
    <t>3638873.0</t>
  </si>
  <si>
    <t>3639373.0</t>
  </si>
  <si>
    <t>3551681.0</t>
  </si>
  <si>
    <t>3552682.0</t>
  </si>
  <si>
    <t>3650218.0</t>
  </si>
  <si>
    <t>3648497.0</t>
  </si>
  <si>
    <t>3648997.0</t>
  </si>
  <si>
    <t>3650219.0</t>
  </si>
  <si>
    <t>3650719.0</t>
  </si>
  <si>
    <t>3561806.0</t>
  </si>
  <si>
    <t>3562807.0</t>
  </si>
  <si>
    <t>b3425</t>
  </si>
  <si>
    <t>thiosulfate sulfurtransferase GlpE</t>
  </si>
  <si>
    <t>3686293.0</t>
  </si>
  <si>
    <t>3684572.0</t>
  </si>
  <si>
    <t>3685072.0</t>
  </si>
  <si>
    <t>3686294.0</t>
  </si>
  <si>
    <t>3686794.0</t>
  </si>
  <si>
    <t>3596660.0</t>
  </si>
  <si>
    <t>3597661.0</t>
  </si>
  <si>
    <t>b3458</t>
  </si>
  <si>
    <t>L-leucine/L-phenylalanine ABC transporter periplasmic binding protein</t>
  </si>
  <si>
    <t>3786017.0</t>
  </si>
  <si>
    <t>3784296.0</t>
  </si>
  <si>
    <t>3784796.0</t>
  </si>
  <si>
    <t>3786018.0</t>
  </si>
  <si>
    <t>3786518.0</t>
  </si>
  <si>
    <t>3695163.0</t>
  </si>
  <si>
    <t>3696164.0</t>
  </si>
  <si>
    <t>b3533</t>
  </si>
  <si>
    <t>cellulose synthase catalytic subunit</t>
  </si>
  <si>
    <t>b3535</t>
  </si>
  <si>
    <t>PF10945 family protein YhjR</t>
  </si>
  <si>
    <t>3825793.0</t>
  </si>
  <si>
    <t>3824072.0</t>
  </si>
  <si>
    <t>3824572.0</t>
  </si>
  <si>
    <t>3825794.0</t>
  </si>
  <si>
    <t>3826294.0</t>
  </si>
  <si>
    <t>3733718.0</t>
  </si>
  <si>
    <t>3734719.0</t>
  </si>
  <si>
    <t>b3567</t>
  </si>
  <si>
    <t>xylose ABC transporter ATP binding subunit</t>
  </si>
  <si>
    <t>b3568</t>
  </si>
  <si>
    <t>xylose ABC transporter membrane subunit</t>
  </si>
  <si>
    <t>3851949.0</t>
  </si>
  <si>
    <t>3850228.0</t>
  </si>
  <si>
    <t>3850728.0</t>
  </si>
  <si>
    <t>3851950.0</t>
  </si>
  <si>
    <t>3852450.0</t>
  </si>
  <si>
    <t>3758653.0</t>
  </si>
  <si>
    <t>3759654.0</t>
  </si>
  <si>
    <t>3932217.0</t>
  </si>
  <si>
    <t>3930496.0</t>
  </si>
  <si>
    <t>3930996.0</t>
  </si>
  <si>
    <t>3932218.0</t>
  </si>
  <si>
    <t>3932718.0</t>
  </si>
  <si>
    <t>3837700.0</t>
  </si>
  <si>
    <t>3838701.0</t>
  </si>
  <si>
    <t>b3659</t>
  </si>
  <si>
    <t>putative arabinose exporter</t>
  </si>
  <si>
    <t>3947859.0</t>
  </si>
  <si>
    <t>3946138.0</t>
  </si>
  <si>
    <t>3946638.0</t>
  </si>
  <si>
    <t>3947860.0</t>
  </si>
  <si>
    <t>3948360.0</t>
  </si>
  <si>
    <t>3852121.0</t>
  </si>
  <si>
    <t>3853122.0</t>
  </si>
  <si>
    <t>b3671</t>
  </si>
  <si>
    <t>acetohydroxy acid synthase I subunit IlvB</t>
  </si>
  <si>
    <t>4071903.0</t>
  </si>
  <si>
    <t>4070182.0</t>
  </si>
  <si>
    <t>4070682.0</t>
  </si>
  <si>
    <t>4071904.0</t>
  </si>
  <si>
    <t>4072404.0</t>
  </si>
  <si>
    <t>3972502.0</t>
  </si>
  <si>
    <t>3973503.0</t>
  </si>
  <si>
    <t>4081437.0</t>
  </si>
  <si>
    <t>4079716.0</t>
  </si>
  <si>
    <t>4080216.0</t>
  </si>
  <si>
    <t>4081438.0</t>
  </si>
  <si>
    <t>4081938.0</t>
  </si>
  <si>
    <t>3980815.0</t>
  </si>
  <si>
    <t>3981816.0</t>
  </si>
  <si>
    <t>4103029.0</t>
  </si>
  <si>
    <t>4101308.0</t>
  </si>
  <si>
    <t>4101808.0</t>
  </si>
  <si>
    <t>4103030.0</t>
  </si>
  <si>
    <t>4103530.0</t>
  </si>
  <si>
    <t>4001186.0</t>
  </si>
  <si>
    <t>4002187.0</t>
  </si>
  <si>
    <t>b3816</t>
  </si>
  <si>
    <t>Ni(2(+))/Co(2(+))/Mg(2(+)) transporter</t>
  </si>
  <si>
    <t>4106422.0</t>
  </si>
  <si>
    <t>4104701.0</t>
  </si>
  <si>
    <t>4105201.0</t>
  </si>
  <si>
    <t>4106423.0</t>
  </si>
  <si>
    <t>4106923.0</t>
  </si>
  <si>
    <t>4003358.0</t>
  </si>
  <si>
    <t>4004359.0</t>
  </si>
  <si>
    <t>b3820</t>
  </si>
  <si>
    <t>putative thioesterase YigI</t>
  </si>
  <si>
    <t>b3819</t>
  </si>
  <si>
    <t>putative transporter RarD</t>
  </si>
  <si>
    <t>4114902.0</t>
  </si>
  <si>
    <t>4113181.0</t>
  </si>
  <si>
    <t>4113681.0</t>
  </si>
  <si>
    <t>4114903.0</t>
  </si>
  <si>
    <t>4115403.0</t>
  </si>
  <si>
    <t>4010617.0</t>
  </si>
  <si>
    <t>4011618.0</t>
  </si>
  <si>
    <t>b3826</t>
  </si>
  <si>
    <t>phosphosugar phosphatase YigL</t>
  </si>
  <si>
    <t>4116917.0</t>
  </si>
  <si>
    <t>4115196.0</t>
  </si>
  <si>
    <t>4115696.0</t>
  </si>
  <si>
    <t>4116918.0</t>
  </si>
  <si>
    <t>4117418.0</t>
  </si>
  <si>
    <t>4011411.0</t>
  </si>
  <si>
    <t>4012412.0</t>
  </si>
  <si>
    <t>4165902.0</t>
  </si>
  <si>
    <t>4164181.0</t>
  </si>
  <si>
    <t>4164681.0</t>
  </si>
  <si>
    <t>4165903.0</t>
  </si>
  <si>
    <t>4166403.0</t>
  </si>
  <si>
    <t>4059175.0</t>
  </si>
  <si>
    <t>4060176.0</t>
  </si>
  <si>
    <t>b3871</t>
  </si>
  <si>
    <t>ribosome-dependent GTPase; ribosome assembly factor</t>
  </si>
  <si>
    <t>4192625.0</t>
  </si>
  <si>
    <t>4190904.0</t>
  </si>
  <si>
    <t>4191404.0</t>
  </si>
  <si>
    <t>4192626.0</t>
  </si>
  <si>
    <t>4193126.0</t>
  </si>
  <si>
    <t>1547545.0</t>
  </si>
  <si>
    <t>1548546.0</t>
  </si>
  <si>
    <t>4225392.0</t>
  </si>
  <si>
    <t>4223671.0</t>
  </si>
  <si>
    <t>4224171.0</t>
  </si>
  <si>
    <t>4225393.0</t>
  </si>
  <si>
    <t>4225893.0</t>
  </si>
  <si>
    <t>4116223.0</t>
  </si>
  <si>
    <t>4117224.0</t>
  </si>
  <si>
    <t>4355770.0</t>
  </si>
  <si>
    <t>4354049.0</t>
  </si>
  <si>
    <t>4354549.0</t>
  </si>
  <si>
    <t>4355771.0</t>
  </si>
  <si>
    <t>4356271.0</t>
  </si>
  <si>
    <t>4245380.0</t>
  </si>
  <si>
    <t>4246381.0</t>
  </si>
  <si>
    <t>4379174.0</t>
  </si>
  <si>
    <t>4377453.0</t>
  </si>
  <si>
    <t>4377953.0</t>
  </si>
  <si>
    <t>4379175.0</t>
  </si>
  <si>
    <t>4379675.0</t>
  </si>
  <si>
    <t>4267563.0</t>
  </si>
  <si>
    <t>4268564.0</t>
  </si>
  <si>
    <t>b4054</t>
  </si>
  <si>
    <t>tyrosine aminotransferase</t>
  </si>
  <si>
    <t>4396548.0</t>
  </si>
  <si>
    <t>4394827.0</t>
  </si>
  <si>
    <t>4395327.0</t>
  </si>
  <si>
    <t>4396549.0</t>
  </si>
  <si>
    <t>4397049.0</t>
  </si>
  <si>
    <t>4283716.0</t>
  </si>
  <si>
    <t>4284717.0</t>
  </si>
  <si>
    <t>4399808.0</t>
  </si>
  <si>
    <t>4398087.0</t>
  </si>
  <si>
    <t>4398587.0</t>
  </si>
  <si>
    <t>4399809.0</t>
  </si>
  <si>
    <t>4400309.0</t>
  </si>
  <si>
    <t>4285755.0</t>
  </si>
  <si>
    <t>4286756.0</t>
  </si>
  <si>
    <t>4459656.0</t>
  </si>
  <si>
    <t>4457935.0</t>
  </si>
  <si>
    <t>4458435.0</t>
  </si>
  <si>
    <t>4459657.0</t>
  </si>
  <si>
    <t>4460157.0</t>
  </si>
  <si>
    <t>4344382.0</t>
  </si>
  <si>
    <t>4345383.0</t>
  </si>
  <si>
    <t>4476036.0</t>
  </si>
  <si>
    <t>4474315.0</t>
  </si>
  <si>
    <t>4474815.0</t>
  </si>
  <si>
    <t>4476037.0</t>
  </si>
  <si>
    <t>4476537.0</t>
  </si>
  <si>
    <t>4359541.0</t>
  </si>
  <si>
    <t>4360542.0</t>
  </si>
  <si>
    <t>4514624.0</t>
  </si>
  <si>
    <t>4512903.0</t>
  </si>
  <si>
    <t>4513403.0</t>
  </si>
  <si>
    <t>4514625.0</t>
  </si>
  <si>
    <t>4515125.0</t>
  </si>
  <si>
    <t>4396908.0</t>
  </si>
  <si>
    <t>4397909.0</t>
  </si>
  <si>
    <t>b4169</t>
  </si>
  <si>
    <t>N-acetylmuramoyl-L-alanine amidase B</t>
  </si>
  <si>
    <t>b4170</t>
  </si>
  <si>
    <t>DNA mismatch repair protein MutL</t>
  </si>
  <si>
    <t>4576826.0</t>
  </si>
  <si>
    <t>4575105.0</t>
  </si>
  <si>
    <t>4575605.0</t>
  </si>
  <si>
    <t>4576827.0</t>
  </si>
  <si>
    <t>4577327.0</t>
  </si>
  <si>
    <t>4457889.0</t>
  </si>
  <si>
    <t>4458890.0</t>
  </si>
  <si>
    <t>4606981.0</t>
  </si>
  <si>
    <t>4605260.0</t>
  </si>
  <si>
    <t>4605760.0</t>
  </si>
  <si>
    <t>4606982.0</t>
  </si>
  <si>
    <t>4607482.0</t>
  </si>
  <si>
    <t>4486823.0</t>
  </si>
  <si>
    <t>4487824.0</t>
  </si>
  <si>
    <t>b4262</t>
  </si>
  <si>
    <t>lipopolysaccharide transport system protein LptG</t>
  </si>
  <si>
    <t>4635548.0</t>
  </si>
  <si>
    <t>4633827.0</t>
  </si>
  <si>
    <t>4634327.0</t>
  </si>
  <si>
    <t>4635549.0</t>
  </si>
  <si>
    <t>4636049.0</t>
  </si>
  <si>
    <t>4512948.0</t>
  </si>
  <si>
    <t>4513949.0</t>
  </si>
  <si>
    <t>b4290</t>
  </si>
  <si>
    <t>ferric citrate ABC transporter periplasmic binding protein</t>
  </si>
  <si>
    <t>34163.0</t>
  </si>
  <si>
    <t>32442.0</t>
  </si>
  <si>
    <t>32942.0</t>
  </si>
  <si>
    <t>34164.0</t>
  </si>
  <si>
    <t>34664.0</t>
  </si>
  <si>
    <t>33443.0</t>
  </si>
  <si>
    <t>76370.0</t>
  </si>
  <si>
    <t>74649.0</t>
  </si>
  <si>
    <t>75149.0</t>
  </si>
  <si>
    <t>76371.0</t>
  </si>
  <si>
    <t>76871.0</t>
  </si>
  <si>
    <t>73428.0</t>
  </si>
  <si>
    <t>74429.0</t>
  </si>
  <si>
    <t>164395.0</t>
  </si>
  <si>
    <t>162674.0</t>
  </si>
  <si>
    <t>163174.0</t>
  </si>
  <si>
    <t>164396.0</t>
  </si>
  <si>
    <t>164896.0</t>
  </si>
  <si>
    <t>160232.0</t>
  </si>
  <si>
    <t>161233.0</t>
  </si>
  <si>
    <t>b0146</t>
  </si>
  <si>
    <t>putative DNA-binding transcriptional regulator of maltose metabolism</t>
  </si>
  <si>
    <t>184959.0</t>
  </si>
  <si>
    <t>183238.0</t>
  </si>
  <si>
    <t>183738.0</t>
  </si>
  <si>
    <t>184960.0</t>
  </si>
  <si>
    <t>185460.0</t>
  </si>
  <si>
    <t>179575.0</t>
  </si>
  <si>
    <t>180576.0</t>
  </si>
  <si>
    <t>b0160</t>
  </si>
  <si>
    <t>dGTP triphosphohydrolase</t>
  </si>
  <si>
    <t>241683.0</t>
  </si>
  <si>
    <t>239962.0</t>
  </si>
  <si>
    <t>240462.0</t>
  </si>
  <si>
    <t>241684.0</t>
  </si>
  <si>
    <t>242184.0</t>
  </si>
  <si>
    <t>235078.0</t>
  </si>
  <si>
    <t>236079.0</t>
  </si>
  <si>
    <t>b0215</t>
  </si>
  <si>
    <t>DNA polymerase III subunit epsilon</t>
  </si>
  <si>
    <t>314579.0</t>
  </si>
  <si>
    <t>312858.0</t>
  </si>
  <si>
    <t>313358.0</t>
  </si>
  <si>
    <t>314580.0</t>
  </si>
  <si>
    <t>315080.0</t>
  </si>
  <si>
    <t>305532.0</t>
  </si>
  <si>
    <t>306533.0</t>
  </si>
  <si>
    <t>b0290</t>
  </si>
  <si>
    <t>fimbrial adhesin EcpD</t>
  </si>
  <si>
    <t>352969.0</t>
  </si>
  <si>
    <t>351248.0</t>
  </si>
  <si>
    <t>351748.0</t>
  </si>
  <si>
    <t>352970.0</t>
  </si>
  <si>
    <t>353470.0</t>
  </si>
  <si>
    <t>342701.0</t>
  </si>
  <si>
    <t>343702.0</t>
  </si>
  <si>
    <t>b0325</t>
  </si>
  <si>
    <t>365027.0</t>
  </si>
  <si>
    <t>363306.0</t>
  </si>
  <si>
    <t>363806.0</t>
  </si>
  <si>
    <t>365028.0</t>
  </si>
  <si>
    <t>365528.0</t>
  </si>
  <si>
    <t>353538.0</t>
  </si>
  <si>
    <t>354539.0</t>
  </si>
  <si>
    <t>432497.0</t>
  </si>
  <si>
    <t>430776.0</t>
  </si>
  <si>
    <t>431276.0</t>
  </si>
  <si>
    <t>432498.0</t>
  </si>
  <si>
    <t>432998.0</t>
  </si>
  <si>
    <t>419787.0</t>
  </si>
  <si>
    <t>420788.0</t>
  </si>
  <si>
    <t>b0401</t>
  </si>
  <si>
    <t>branched chain amino acid transporter BrnQ</t>
  </si>
  <si>
    <t>460004.0</t>
  </si>
  <si>
    <t>458283.0</t>
  </si>
  <si>
    <t>458783.0</t>
  </si>
  <si>
    <t>460005.0</t>
  </si>
  <si>
    <t>460505.0</t>
  </si>
  <si>
    <t>446073.0</t>
  </si>
  <si>
    <t>447074.0</t>
  </si>
  <si>
    <t>b0428</t>
  </si>
  <si>
    <t>heme O synthase</t>
  </si>
  <si>
    <t>b0427</t>
  </si>
  <si>
    <t>putative major facilitator superfamily transport protein YajR</t>
  </si>
  <si>
    <t>486796.0</t>
  </si>
  <si>
    <t>485075.0</t>
  </si>
  <si>
    <t>485575.0</t>
  </si>
  <si>
    <t>486797.0</t>
  </si>
  <si>
    <t>487297.0</t>
  </si>
  <si>
    <t>471644.0</t>
  </si>
  <si>
    <t>472645.0</t>
  </si>
  <si>
    <t>b0450</t>
  </si>
  <si>
    <t>nitrogen regulator GlnK</t>
  </si>
  <si>
    <t>646284.0</t>
  </si>
  <si>
    <t>644563.0</t>
  </si>
  <si>
    <t>645063.0</t>
  </si>
  <si>
    <t>646285.0</t>
  </si>
  <si>
    <t>646785.0</t>
  </si>
  <si>
    <t>629911.0</t>
  </si>
  <si>
    <t>630912.0</t>
  </si>
  <si>
    <t>b0598</t>
  </si>
  <si>
    <t>carbon starvation protein A</t>
  </si>
  <si>
    <t>726454.0</t>
  </si>
  <si>
    <t>724733.0</t>
  </si>
  <si>
    <t>725233.0</t>
  </si>
  <si>
    <t>726455.0</t>
  </si>
  <si>
    <t>726955.0</t>
  </si>
  <si>
    <t>708860.0</t>
  </si>
  <si>
    <t>709861.0</t>
  </si>
  <si>
    <t>b0682</t>
  </si>
  <si>
    <t>lipoprotein ChiQ</t>
  </si>
  <si>
    <t>769561.0</t>
  </si>
  <si>
    <t>767840.0</t>
  </si>
  <si>
    <t>768340.0</t>
  </si>
  <si>
    <t>769562.0</t>
  </si>
  <si>
    <t>770062.0</t>
  </si>
  <si>
    <t>750746.0</t>
  </si>
  <si>
    <t>751747.0</t>
  </si>
  <si>
    <t>b0718</t>
  </si>
  <si>
    <t>putative fimbrial usher protein YbgQ</t>
  </si>
  <si>
    <t>808499.0</t>
  </si>
  <si>
    <t>806778.0</t>
  </si>
  <si>
    <t>807278.0</t>
  </si>
  <si>
    <t>808500.0</t>
  </si>
  <si>
    <t>809000.0</t>
  </si>
  <si>
    <t>788463.0</t>
  </si>
  <si>
    <t>789464.0</t>
  </si>
  <si>
    <t>b0756</t>
  </si>
  <si>
    <t>galactose-1-epimerase</t>
  </si>
  <si>
    <t>850423.0</t>
  </si>
  <si>
    <t>848702.0</t>
  </si>
  <si>
    <t>849202.0</t>
  </si>
  <si>
    <t>850424.0</t>
  </si>
  <si>
    <t>850924.0</t>
  </si>
  <si>
    <t>829166.0</t>
  </si>
  <si>
    <t>830167.0</t>
  </si>
  <si>
    <t>b0796</t>
  </si>
  <si>
    <t>DNA-binding transcriptional dual regulator CecR</t>
  </si>
  <si>
    <t>882305.0</t>
  </si>
  <si>
    <t>880584.0</t>
  </si>
  <si>
    <t>881084.0</t>
  </si>
  <si>
    <t>882306.0</t>
  </si>
  <si>
    <t>882806.0</t>
  </si>
  <si>
    <t>859827.0</t>
  </si>
  <si>
    <t>860828.0</t>
  </si>
  <si>
    <t>b0822</t>
  </si>
  <si>
    <t>sugar phosphatase</t>
  </si>
  <si>
    <t>955202.0</t>
  </si>
  <si>
    <t>953481.0</t>
  </si>
  <si>
    <t>953981.0</t>
  </si>
  <si>
    <t>955203.0</t>
  </si>
  <si>
    <t>955703.0</t>
  </si>
  <si>
    <t>931503.0</t>
  </si>
  <si>
    <t>932504.0</t>
  </si>
  <si>
    <t>986331.0</t>
  </si>
  <si>
    <t>984610.0</t>
  </si>
  <si>
    <t>985110.0</t>
  </si>
  <si>
    <t>986332.0</t>
  </si>
  <si>
    <t>986832.0</t>
  </si>
  <si>
    <t>961411.0</t>
  </si>
  <si>
    <t>962412.0</t>
  </si>
  <si>
    <t>1052895.0</t>
  </si>
  <si>
    <t>1051174.0</t>
  </si>
  <si>
    <t>1051674.0</t>
  </si>
  <si>
    <t>1052896.0</t>
  </si>
  <si>
    <t>1053396.0</t>
  </si>
  <si>
    <t>1026754.0</t>
  </si>
  <si>
    <t>1027755.0</t>
  </si>
  <si>
    <t>1056358.0</t>
  </si>
  <si>
    <t>1054637.0</t>
  </si>
  <si>
    <t>1055137.0</t>
  </si>
  <si>
    <t>1056359.0</t>
  </si>
  <si>
    <t>1056859.0</t>
  </si>
  <si>
    <t>1028996.0</t>
  </si>
  <si>
    <t>1029997.0</t>
  </si>
  <si>
    <t>b0967</t>
  </si>
  <si>
    <t>23S rRNA m(5)C1962 methyltransferase</t>
  </si>
  <si>
    <t>1091847.0</t>
  </si>
  <si>
    <t>1090126.0</t>
  </si>
  <si>
    <t>1090626.0</t>
  </si>
  <si>
    <t>1091848.0</t>
  </si>
  <si>
    <t>1092348.0</t>
  </si>
  <si>
    <t>1063264.0</t>
  </si>
  <si>
    <t>1064265.0</t>
  </si>
  <si>
    <t>1133172.0</t>
  </si>
  <si>
    <t>1131451.0</t>
  </si>
  <si>
    <t>1131951.0</t>
  </si>
  <si>
    <t>1133173.0</t>
  </si>
  <si>
    <t>1133673.0</t>
  </si>
  <si>
    <t>1103368.0</t>
  </si>
  <si>
    <t>1104369.0</t>
  </si>
  <si>
    <t>b1041</t>
  </si>
  <si>
    <t>curlin; minor subunit</t>
  </si>
  <si>
    <t>1145143.0</t>
  </si>
  <si>
    <t>1143422.0</t>
  </si>
  <si>
    <t>1143922.0</t>
  </si>
  <si>
    <t>1145144.0</t>
  </si>
  <si>
    <t>1145644.0</t>
  </si>
  <si>
    <t>1114118.0</t>
  </si>
  <si>
    <t>1115119.0</t>
  </si>
  <si>
    <t>b1051</t>
  </si>
  <si>
    <t>acidic protein that suppresses heat sensitivity of a secY mutant</t>
  </si>
  <si>
    <t>1192397.0</t>
  </si>
  <si>
    <t>1190676.0</t>
  </si>
  <si>
    <t>1191176.0</t>
  </si>
  <si>
    <t>1192398.0</t>
  </si>
  <si>
    <t>1192898.0</t>
  </si>
  <si>
    <t>1160151.0</t>
  </si>
  <si>
    <t>1161152.0</t>
  </si>
  <si>
    <t>1257190.0</t>
  </si>
  <si>
    <t>1255469.0</t>
  </si>
  <si>
    <t>1255969.0</t>
  </si>
  <si>
    <t>1257191.0</t>
  </si>
  <si>
    <t>1257691.0</t>
  </si>
  <si>
    <t>1223723.0</t>
  </si>
  <si>
    <t>1224724.0</t>
  </si>
  <si>
    <t>b4521</t>
  </si>
  <si>
    <t>protein YcgI</t>
  </si>
  <si>
    <t>b1175</t>
  </si>
  <si>
    <t>Z-ring positioning protein MinD</t>
  </si>
  <si>
    <t>1317063.0</t>
  </si>
  <si>
    <t>1315342.0</t>
  </si>
  <si>
    <t>1315842.0</t>
  </si>
  <si>
    <t>1317064.0</t>
  </si>
  <si>
    <t>1317564.0</t>
  </si>
  <si>
    <t>1282375.0</t>
  </si>
  <si>
    <t>1283376.0</t>
  </si>
  <si>
    <t>1331994.0</t>
  </si>
  <si>
    <t>1330273.0</t>
  </si>
  <si>
    <t>1330773.0</t>
  </si>
  <si>
    <t>1331995.0</t>
  </si>
  <si>
    <t>1332495.0</t>
  </si>
  <si>
    <t>1296085.0</t>
  </si>
  <si>
    <t>1297086.0</t>
  </si>
  <si>
    <t>b1241</t>
  </si>
  <si>
    <t>aldehyde-alcohol dehydrogenase</t>
  </si>
  <si>
    <t>1358101.0</t>
  </si>
  <si>
    <t>1356380.0</t>
  </si>
  <si>
    <t>1356880.0</t>
  </si>
  <si>
    <t>1358102.0</t>
  </si>
  <si>
    <t>1358602.0</t>
  </si>
  <si>
    <t>1320971.0</t>
  </si>
  <si>
    <t>1321972.0</t>
  </si>
  <si>
    <t>b1263</t>
  </si>
  <si>
    <t>anthranilate synthase subunit TrpD</t>
  </si>
  <si>
    <t>b1264</t>
  </si>
  <si>
    <t>anthranilate synthase subunit TrpE</t>
  </si>
  <si>
    <t>1380427.0</t>
  </si>
  <si>
    <t>1378706.0</t>
  </si>
  <si>
    <t>1379206.0</t>
  </si>
  <si>
    <t>1380428.0</t>
  </si>
  <si>
    <t>1380928.0</t>
  </si>
  <si>
    <t>1342076.0</t>
  </si>
  <si>
    <t>1343077.0</t>
  </si>
  <si>
    <t>1492119.0</t>
  </si>
  <si>
    <t>1490398.0</t>
  </si>
  <si>
    <t>1490898.0</t>
  </si>
  <si>
    <t>1492120.0</t>
  </si>
  <si>
    <t>1492620.0</t>
  </si>
  <si>
    <t>1452547.0</t>
  </si>
  <si>
    <t>1453548.0</t>
  </si>
  <si>
    <t>1494433.0</t>
  </si>
  <si>
    <t>1492712.0</t>
  </si>
  <si>
    <t>1493212.0</t>
  </si>
  <si>
    <t>1494434.0</t>
  </si>
  <si>
    <t>1494934.0</t>
  </si>
  <si>
    <t>1453640.0</t>
  </si>
  <si>
    <t>1454641.0</t>
  </si>
  <si>
    <t>1614692.0</t>
  </si>
  <si>
    <t>1612971.0</t>
  </si>
  <si>
    <t>1613471.0</t>
  </si>
  <si>
    <t>1614693.0</t>
  </si>
  <si>
    <t>1615193.0</t>
  </si>
  <si>
    <t>1572678.0</t>
  </si>
  <si>
    <t>1573679.0</t>
  </si>
  <si>
    <t>1621535.0</t>
  </si>
  <si>
    <t>1619814.0</t>
  </si>
  <si>
    <t>1620314.0</t>
  </si>
  <si>
    <t>1621536.0</t>
  </si>
  <si>
    <t>1622036.0</t>
  </si>
  <si>
    <t>1578300.0</t>
  </si>
  <si>
    <t>1579301.0</t>
  </si>
  <si>
    <t>1638763.0</t>
  </si>
  <si>
    <t>1637042.0</t>
  </si>
  <si>
    <t>1637542.0</t>
  </si>
  <si>
    <t>1638764.0</t>
  </si>
  <si>
    <t>1639264.0</t>
  </si>
  <si>
    <t>1594307.0</t>
  </si>
  <si>
    <t>1595308.0</t>
  </si>
  <si>
    <t>1656640.0</t>
  </si>
  <si>
    <t>1654919.0</t>
  </si>
  <si>
    <t>1655419.0</t>
  </si>
  <si>
    <t>1656641.0</t>
  </si>
  <si>
    <t>1657141.0</t>
  </si>
  <si>
    <t>1610963.0</t>
  </si>
  <si>
    <t>1611964.0</t>
  </si>
  <si>
    <t>b1522</t>
  </si>
  <si>
    <t>putative diguanylate cyclase DgcF</t>
  </si>
  <si>
    <t>1673658.0</t>
  </si>
  <si>
    <t>1672437.0</t>
  </si>
  <si>
    <t>1673659.0</t>
  </si>
  <si>
    <t>1674159.0</t>
  </si>
  <si>
    <t>1626760.0</t>
  </si>
  <si>
    <t>1627761.0</t>
  </si>
  <si>
    <t>b1539</t>
  </si>
  <si>
    <t>3-hydroxy acid dehydrogenase</t>
  </si>
  <si>
    <t>1710591.0</t>
  </si>
  <si>
    <t>1708870.0</t>
  </si>
  <si>
    <t>1709370.0</t>
  </si>
  <si>
    <t>1710592.0</t>
  </si>
  <si>
    <t>1711092.0</t>
  </si>
  <si>
    <t>1662472.0</t>
  </si>
  <si>
    <t>1663473.0</t>
  </si>
  <si>
    <t>b1589</t>
  </si>
  <si>
    <t>putative oxidoreductase YnfG</t>
  </si>
  <si>
    <t>b1588</t>
  </si>
  <si>
    <t>putative selenate reductase YnfF</t>
  </si>
  <si>
    <t>1748977.0</t>
  </si>
  <si>
    <t>1747756.0</t>
  </si>
  <si>
    <t>1748978.0</t>
  </si>
  <si>
    <t>1749478.0</t>
  </si>
  <si>
    <t>1699637.0</t>
  </si>
  <si>
    <t>1700638.0</t>
  </si>
  <si>
    <t>1757456.0</t>
  </si>
  <si>
    <t>1755735.0</t>
  </si>
  <si>
    <t>1756235.0</t>
  </si>
  <si>
    <t>1757457.0</t>
  </si>
  <si>
    <t>1757957.0</t>
  </si>
  <si>
    <t>1706895.0</t>
  </si>
  <si>
    <t>1707896.0</t>
  </si>
  <si>
    <t>b1628</t>
  </si>
  <si>
    <t>SoxR [2Fe-2S] reducing system protein RsxB</t>
  </si>
  <si>
    <t>1766840.0</t>
  </si>
  <si>
    <t>1765119.0</t>
  </si>
  <si>
    <t>1765619.0</t>
  </si>
  <si>
    <t>1766841.0</t>
  </si>
  <si>
    <t>1767341.0</t>
  </si>
  <si>
    <t>1715058.0</t>
  </si>
  <si>
    <t>1716059.0</t>
  </si>
  <si>
    <t>b1636</t>
  </si>
  <si>
    <t>pyridoxal kinase 2</t>
  </si>
  <si>
    <t>1788924.0</t>
  </si>
  <si>
    <t>1787203.0</t>
  </si>
  <si>
    <t>1787703.0</t>
  </si>
  <si>
    <t>1788925.0</t>
  </si>
  <si>
    <t>1789425.0</t>
  </si>
  <si>
    <t>1735921.0</t>
  </si>
  <si>
    <t>1736922.0</t>
  </si>
  <si>
    <t>b1656</t>
  </si>
  <si>
    <t>superoxide dismutase (Fe)</t>
  </si>
  <si>
    <t>1810180.0</t>
  </si>
  <si>
    <t>1808459.0</t>
  </si>
  <si>
    <t>1808959.0</t>
  </si>
  <si>
    <t>1810181.0</t>
  </si>
  <si>
    <t>1810681.0</t>
  </si>
  <si>
    <t>1755956.0</t>
  </si>
  <si>
    <t>1756957.0</t>
  </si>
  <si>
    <t>b1676</t>
  </si>
  <si>
    <t>pyruvate kinase I</t>
  </si>
  <si>
    <t>1863634.0</t>
  </si>
  <si>
    <t>1861913.0</t>
  </si>
  <si>
    <t>1862413.0</t>
  </si>
  <si>
    <t>1863635.0</t>
  </si>
  <si>
    <t>1864135.0</t>
  </si>
  <si>
    <t>1808189.0</t>
  </si>
  <si>
    <t>1809190.0</t>
  </si>
  <si>
    <t>b1725</t>
  </si>
  <si>
    <t>putative kinase YniA</t>
  </si>
  <si>
    <t>1963888.0</t>
  </si>
  <si>
    <t>1962167.0</t>
  </si>
  <si>
    <t>1962667.0</t>
  </si>
  <si>
    <t>1963889.0</t>
  </si>
  <si>
    <t>1964389.0</t>
  </si>
  <si>
    <t>1907222.0</t>
  </si>
  <si>
    <t>1908223.0</t>
  </si>
  <si>
    <t>1966866.0</t>
  </si>
  <si>
    <t>1965145.0</t>
  </si>
  <si>
    <t>1965645.0</t>
  </si>
  <si>
    <t>1966867.0</t>
  </si>
  <si>
    <t>1967367.0</t>
  </si>
  <si>
    <t>1908979.0</t>
  </si>
  <si>
    <t>1909980.0</t>
  </si>
  <si>
    <t>b4536</t>
  </si>
  <si>
    <t>protein YobH</t>
  </si>
  <si>
    <t>2048323.0</t>
  </si>
  <si>
    <t>2046602.0</t>
  </si>
  <si>
    <t>2047102.0</t>
  </si>
  <si>
    <t>2048324.0</t>
  </si>
  <si>
    <t>2048824.0</t>
  </si>
  <si>
    <t>1989215.0</t>
  </si>
  <si>
    <t>1990216.0</t>
  </si>
  <si>
    <t>b1907</t>
  </si>
  <si>
    <t>tyrosine:H(+) symporter</t>
  </si>
  <si>
    <t>2104715.0</t>
  </si>
  <si>
    <t>2102994.0</t>
  </si>
  <si>
    <t>2103494.0</t>
  </si>
  <si>
    <t>2104716.0</t>
  </si>
  <si>
    <t>2105216.0</t>
  </si>
  <si>
    <t>2044386.0</t>
  </si>
  <si>
    <t>2045387.0</t>
  </si>
  <si>
    <t>b1976</t>
  </si>
  <si>
    <t>Mlc titration factor</t>
  </si>
  <si>
    <t>2161552.0</t>
  </si>
  <si>
    <t>2159831.0</t>
  </si>
  <si>
    <t>2160331.0</t>
  </si>
  <si>
    <t>2161553.0</t>
  </si>
  <si>
    <t>2162053.0</t>
  </si>
  <si>
    <t>2100002.0</t>
  </si>
  <si>
    <t>2101003.0</t>
  </si>
  <si>
    <t>b2029</t>
  </si>
  <si>
    <t>6-phosphogluconate dehydrogenase; decarboxylating</t>
  </si>
  <si>
    <t>2195084.0</t>
  </si>
  <si>
    <t>2193363.0</t>
  </si>
  <si>
    <t>2193863.0</t>
  </si>
  <si>
    <t>2195085.0</t>
  </si>
  <si>
    <t>2195585.0</t>
  </si>
  <si>
    <t>2132313.0</t>
  </si>
  <si>
    <t>2133314.0</t>
  </si>
  <si>
    <t>b2059</t>
  </si>
  <si>
    <t>2260249.0</t>
  </si>
  <si>
    <t>2258528.0</t>
  </si>
  <si>
    <t>2259028.0</t>
  </si>
  <si>
    <t>2260250.0</t>
  </si>
  <si>
    <t>2260750.0</t>
  </si>
  <si>
    <t>2193815.0</t>
  </si>
  <si>
    <t>2194816.0</t>
  </si>
  <si>
    <t>2321577.0</t>
  </si>
  <si>
    <t>2319856.0</t>
  </si>
  <si>
    <t>2320356.0</t>
  </si>
  <si>
    <t>2321578.0</t>
  </si>
  <si>
    <t>2322078.0</t>
  </si>
  <si>
    <t>2253922.0</t>
  </si>
  <si>
    <t>2254923.0</t>
  </si>
  <si>
    <t>2346115.0</t>
  </si>
  <si>
    <t>2344394.0</t>
  </si>
  <si>
    <t>2344894.0</t>
  </si>
  <si>
    <t>2346116.0</t>
  </si>
  <si>
    <t>2346616.0</t>
  </si>
  <si>
    <t>2277239.0</t>
  </si>
  <si>
    <t>2278240.0</t>
  </si>
  <si>
    <t>2466883.0</t>
  </si>
  <si>
    <t>2465162.0</t>
  </si>
  <si>
    <t>2465662.0</t>
  </si>
  <si>
    <t>2466884.0</t>
  </si>
  <si>
    <t>2467384.0</t>
  </si>
  <si>
    <t>2396786.0</t>
  </si>
  <si>
    <t>2397787.0</t>
  </si>
  <si>
    <t>2513914.0</t>
  </si>
  <si>
    <t>2512193.0</t>
  </si>
  <si>
    <t>2512693.0</t>
  </si>
  <si>
    <t>2513915.0</t>
  </si>
  <si>
    <t>2514415.0</t>
  </si>
  <si>
    <t>2442596.0</t>
  </si>
  <si>
    <t>2443597.0</t>
  </si>
  <si>
    <t>b2324</t>
  </si>
  <si>
    <t>fused 5-methylaminomethyl-2-thiouridine-forming methyltransferase and FAD-dependent demodification enzyme</t>
  </si>
  <si>
    <t>2526939.0</t>
  </si>
  <si>
    <t>2525218.0</t>
  </si>
  <si>
    <t>2525718.0</t>
  </si>
  <si>
    <t>2526940.0</t>
  </si>
  <si>
    <t>2527440.0</t>
  </si>
  <si>
    <t>2454400.0</t>
  </si>
  <si>
    <t>2455401.0</t>
  </si>
  <si>
    <t>2537985.0</t>
  </si>
  <si>
    <t>2536264.0</t>
  </si>
  <si>
    <t>2536764.0</t>
  </si>
  <si>
    <t>2537986.0</t>
  </si>
  <si>
    <t>2538486.0</t>
  </si>
  <si>
    <t>2464225.0</t>
  </si>
  <si>
    <t>2465226.0</t>
  </si>
  <si>
    <t>2541282.0</t>
  </si>
  <si>
    <t>2539561.0</t>
  </si>
  <si>
    <t>2540061.0</t>
  </si>
  <si>
    <t>2541283.0</t>
  </si>
  <si>
    <t>2541783.0</t>
  </si>
  <si>
    <t>2466301.0</t>
  </si>
  <si>
    <t>2467302.0</t>
  </si>
  <si>
    <t>b2349</t>
  </si>
  <si>
    <t>CPS-53 (KpLE1) prophage; prophage CPS-53 integrase</t>
  </si>
  <si>
    <t>2548985.0</t>
  </si>
  <si>
    <t>2547264.0</t>
  </si>
  <si>
    <t>2547764.0</t>
  </si>
  <si>
    <t>2548986.0</t>
  </si>
  <si>
    <t>2549486.0</t>
  </si>
  <si>
    <t>2472783.0</t>
  </si>
  <si>
    <t>2473784.0</t>
  </si>
  <si>
    <t>b2357</t>
  </si>
  <si>
    <t>CPS-53 (KpLE1) prophage; protein YzyA</t>
  </si>
  <si>
    <t>b2359</t>
  </si>
  <si>
    <t>CPS-53 (KpLE1) prophage; protein YfdP</t>
  </si>
  <si>
    <t>2559641.0</t>
  </si>
  <si>
    <t>2557920.0</t>
  </si>
  <si>
    <t>2558420.0</t>
  </si>
  <si>
    <t>2559642.0</t>
  </si>
  <si>
    <t>2560142.0</t>
  </si>
  <si>
    <t>2482218.0</t>
  </si>
  <si>
    <t>2483219.0</t>
  </si>
  <si>
    <t>2629680.0</t>
  </si>
  <si>
    <t>2627959.0</t>
  </si>
  <si>
    <t>2628459.0</t>
  </si>
  <si>
    <t>2629681.0</t>
  </si>
  <si>
    <t>2630181.0</t>
  </si>
  <si>
    <t>2551036.0</t>
  </si>
  <si>
    <t>2552037.0</t>
  </si>
  <si>
    <t>b2432</t>
  </si>
  <si>
    <t>DUF1131 domain-containing lipoprotein YfeY</t>
  </si>
  <si>
    <t>b2434</t>
  </si>
  <si>
    <t>putative acetyltransferase YpeA</t>
  </si>
  <si>
    <t>2688106.0</t>
  </si>
  <si>
    <t>2686385.0</t>
  </si>
  <si>
    <t>2686885.0</t>
  </si>
  <si>
    <t>2688107.0</t>
  </si>
  <si>
    <t>2688607.0</t>
  </si>
  <si>
    <t>2608241.0</t>
  </si>
  <si>
    <t>2609242.0</t>
  </si>
  <si>
    <t>2764913.0</t>
  </si>
  <si>
    <t>2763192.0</t>
  </si>
  <si>
    <t>2763692.0</t>
  </si>
  <si>
    <t>2764914.0</t>
  </si>
  <si>
    <t>2765414.0</t>
  </si>
  <si>
    <t>2683827.0</t>
  </si>
  <si>
    <t>2684828.0</t>
  </si>
  <si>
    <t>b2551</t>
  </si>
  <si>
    <t>serine hydroxymethyltransferase</t>
  </si>
  <si>
    <t>2787675.0</t>
  </si>
  <si>
    <t>2785954.0</t>
  </si>
  <si>
    <t>2786454.0</t>
  </si>
  <si>
    <t>2787676.0</t>
  </si>
  <si>
    <t>2788176.0</t>
  </si>
  <si>
    <t>2705368.0</t>
  </si>
  <si>
    <t>2706369.0</t>
  </si>
  <si>
    <t>b2569</t>
  </si>
  <si>
    <t>elongation factor 4</t>
  </si>
  <si>
    <t>2807167.0</t>
  </si>
  <si>
    <t>2805446.0</t>
  </si>
  <si>
    <t>2805946.0</t>
  </si>
  <si>
    <t>2807168.0</t>
  </si>
  <si>
    <t>2807668.0</t>
  </si>
  <si>
    <t>2723639.0</t>
  </si>
  <si>
    <t>2724640.0</t>
  </si>
  <si>
    <t>2972097.0</t>
  </si>
  <si>
    <t>2970376.0</t>
  </si>
  <si>
    <t>2970876.0</t>
  </si>
  <si>
    <t>2972098.0</t>
  </si>
  <si>
    <t>2972598.0</t>
  </si>
  <si>
    <t>2887348.0</t>
  </si>
  <si>
    <t>2888349.0</t>
  </si>
  <si>
    <t>3147507.0</t>
  </si>
  <si>
    <t>3145786.0</t>
  </si>
  <si>
    <t>3146286.0</t>
  </si>
  <si>
    <t>3147508.0</t>
  </si>
  <si>
    <t>3148008.0</t>
  </si>
  <si>
    <t>3061537.0</t>
  </si>
  <si>
    <t>3062538.0</t>
  </si>
  <si>
    <t>3286336.0</t>
  </si>
  <si>
    <t>3284615.0</t>
  </si>
  <si>
    <t>3285115.0</t>
  </si>
  <si>
    <t>3286337.0</t>
  </si>
  <si>
    <t>3286837.0</t>
  </si>
  <si>
    <t>3196703.0</t>
  </si>
  <si>
    <t>3197704.0</t>
  </si>
  <si>
    <t>b3053</t>
  </si>
  <si>
    <t>fused glutamine synthetase deadenylase/glutamine synthetase adenylyltransferase</t>
  </si>
  <si>
    <t>3460169.0</t>
  </si>
  <si>
    <t>3458448.0</t>
  </si>
  <si>
    <t>3458948.0</t>
  </si>
  <si>
    <t>3460170.0</t>
  </si>
  <si>
    <t>3460670.0</t>
  </si>
  <si>
    <t>3369315.0</t>
  </si>
  <si>
    <t>3370316.0</t>
  </si>
  <si>
    <t>b3221</t>
  </si>
  <si>
    <t>DUF386 domain-containing protein YhcH</t>
  </si>
  <si>
    <t>b3222</t>
  </si>
  <si>
    <t>N-acetylmannosamine kinase</t>
  </si>
  <si>
    <t>3601330.0</t>
  </si>
  <si>
    <t>3599609.0</t>
  </si>
  <si>
    <t>3600109.0</t>
  </si>
  <si>
    <t>3601331.0</t>
  </si>
  <si>
    <t>3601831.0</t>
  </si>
  <si>
    <t>3509255.0</t>
  </si>
  <si>
    <t>3510256.0</t>
  </si>
  <si>
    <t>b3381</t>
  </si>
  <si>
    <t>putative PLP-binding protein YhfX</t>
  </si>
  <si>
    <t>b3380</t>
  </si>
  <si>
    <t>putative mutase YhfW</t>
  </si>
  <si>
    <t>3613748.0</t>
  </si>
  <si>
    <t>3612027.0</t>
  </si>
  <si>
    <t>3612527.0</t>
  </si>
  <si>
    <t>3613749.0</t>
  </si>
  <si>
    <t>3614249.0</t>
  </si>
  <si>
    <t>3520452.0</t>
  </si>
  <si>
    <t>3521453.0</t>
  </si>
  <si>
    <t>3716956.0</t>
  </si>
  <si>
    <t>3715235.0</t>
  </si>
  <si>
    <t>3715735.0</t>
  </si>
  <si>
    <t>3716957.0</t>
  </si>
  <si>
    <t>3717457.0</t>
  </si>
  <si>
    <t>3622439.0</t>
  </si>
  <si>
    <t>3623440.0</t>
  </si>
  <si>
    <t>b3483</t>
  </si>
  <si>
    <t>PF15631 family protein YhhH</t>
  </si>
  <si>
    <t>b3482</t>
  </si>
  <si>
    <t>rhs element protein RhsB</t>
  </si>
  <si>
    <t>3728148.0</t>
  </si>
  <si>
    <t>3726427.0</t>
  </si>
  <si>
    <t>3726927.0</t>
  </si>
  <si>
    <t>3728149.0</t>
  </si>
  <si>
    <t>3728649.0</t>
  </si>
  <si>
    <t>3632410.0</t>
  </si>
  <si>
    <t>3633411.0</t>
  </si>
  <si>
    <t>b3488</t>
  </si>
  <si>
    <t>DUF4049 domain-containing protein YhiJ</t>
  </si>
  <si>
    <t>3733611.0</t>
  </si>
  <si>
    <t>3731890.0</t>
  </si>
  <si>
    <t>3732390.0</t>
  </si>
  <si>
    <t>3733612.0</t>
  </si>
  <si>
    <t>3734112.0</t>
  </si>
  <si>
    <t>3636652.0</t>
  </si>
  <si>
    <t>3637653.0</t>
  </si>
  <si>
    <t>b3493</t>
  </si>
  <si>
    <t>metal phosphate:H(+) symporter PitA</t>
  </si>
  <si>
    <t>b3492</t>
  </si>
  <si>
    <t>putative oxidoreductase YhiN</t>
  </si>
  <si>
    <t>3740169.0</t>
  </si>
  <si>
    <t>3738448.0</t>
  </si>
  <si>
    <t>3738948.0</t>
  </si>
  <si>
    <t>3740170.0</t>
  </si>
  <si>
    <t>3740670.0</t>
  </si>
  <si>
    <t>3641989.0</t>
  </si>
  <si>
    <t>3642990.0</t>
  </si>
  <si>
    <t>3765757.0</t>
  </si>
  <si>
    <t>3764036.0</t>
  </si>
  <si>
    <t>3764536.0</t>
  </si>
  <si>
    <t>3765758.0</t>
  </si>
  <si>
    <t>3766258.0</t>
  </si>
  <si>
    <t>1570821.0</t>
  </si>
  <si>
    <t>1571822.0</t>
  </si>
  <si>
    <t>b1493</t>
  </si>
  <si>
    <t>glutamate decarboxylase B</t>
  </si>
  <si>
    <t>3769534.0</t>
  </si>
  <si>
    <t>3767813.0</t>
  </si>
  <si>
    <t>3768313.0</t>
  </si>
  <si>
    <t>3769535.0</t>
  </si>
  <si>
    <t>3770035.0</t>
  </si>
  <si>
    <t>3668912.0</t>
  </si>
  <si>
    <t>3669913.0</t>
  </si>
  <si>
    <t>b3518</t>
  </si>
  <si>
    <t>cytochrome c peroxidase</t>
  </si>
  <si>
    <t>3902763.0</t>
  </si>
  <si>
    <t>3901042.0</t>
  </si>
  <si>
    <t>3901542.0</t>
  </si>
  <si>
    <t>3902764.0</t>
  </si>
  <si>
    <t>3903264.0</t>
  </si>
  <si>
    <t>3800920.0</t>
  </si>
  <si>
    <t>3801921.0</t>
  </si>
  <si>
    <t>3974988.0</t>
  </si>
  <si>
    <t>3973267.0</t>
  </si>
  <si>
    <t>3973767.0</t>
  </si>
  <si>
    <t>3974989.0</t>
  </si>
  <si>
    <t>3975489.0</t>
  </si>
  <si>
    <t>3869482.0</t>
  </si>
  <si>
    <t>3870483.0</t>
  </si>
  <si>
    <t>b3691</t>
  </si>
  <si>
    <t>putative D-galactonate transporter</t>
  </si>
  <si>
    <t>b3690</t>
  </si>
  <si>
    <t>colicin M resistance protein</t>
  </si>
  <si>
    <t>3984373.0</t>
  </si>
  <si>
    <t>3982652.0</t>
  </si>
  <si>
    <t>3983152.0</t>
  </si>
  <si>
    <t>3984374.0</t>
  </si>
  <si>
    <t>3984874.0</t>
  </si>
  <si>
    <t>3877646.0</t>
  </si>
  <si>
    <t>3878647.0</t>
  </si>
  <si>
    <t>b3699</t>
  </si>
  <si>
    <t>DNA gyrase subunit B</t>
  </si>
  <si>
    <t>4016065.0</t>
  </si>
  <si>
    <t>4014344.0</t>
  </si>
  <si>
    <t>4014844.0</t>
  </si>
  <si>
    <t>4016066.0</t>
  </si>
  <si>
    <t>4016566.0</t>
  </si>
  <si>
    <t>3905675.0</t>
  </si>
  <si>
    <t>3906676.0</t>
  </si>
  <si>
    <t>4086005.0</t>
  </si>
  <si>
    <t>4084284.0</t>
  </si>
  <si>
    <t>4084784.0</t>
  </si>
  <si>
    <t>4086006.0</t>
  </si>
  <si>
    <t>4086506.0</t>
  </si>
  <si>
    <t>3974394.0</t>
  </si>
  <si>
    <t>3975395.0</t>
  </si>
  <si>
    <t>b3791</t>
  </si>
  <si>
    <t>dTDP-4-dehydro-6-deoxy-D-glucose transaminase</t>
  </si>
  <si>
    <t>4107067.0</t>
  </si>
  <si>
    <t>4105346.0</t>
  </si>
  <si>
    <t>4105846.0</t>
  </si>
  <si>
    <t>4107068.0</t>
  </si>
  <si>
    <t>4107568.0</t>
  </si>
  <si>
    <t>3994235.0</t>
  </si>
  <si>
    <t>3995236.0</t>
  </si>
  <si>
    <t>b3808</t>
  </si>
  <si>
    <t>protein YzcX</t>
  </si>
  <si>
    <t>b3809</t>
  </si>
  <si>
    <t>diaminopimelate epimerase</t>
  </si>
  <si>
    <t>4124482.0</t>
  </si>
  <si>
    <t>4122761.0</t>
  </si>
  <si>
    <t>4123261.0</t>
  </si>
  <si>
    <t>4124483.0</t>
  </si>
  <si>
    <t>4124983.0</t>
  </si>
  <si>
    <t>4010429.0</t>
  </si>
  <si>
    <t>4011430.0</t>
  </si>
  <si>
    <t>4218443.0</t>
  </si>
  <si>
    <t>4216722.0</t>
  </si>
  <si>
    <t>4217222.0</t>
  </si>
  <si>
    <t>4218444.0</t>
  </si>
  <si>
    <t>4218944.0</t>
  </si>
  <si>
    <t>4103169.0</t>
  </si>
  <si>
    <t>4104170.0</t>
  </si>
  <si>
    <t>b3910</t>
  </si>
  <si>
    <t>2-amino-6-N-hydroxylaminopurine resistance protein</t>
  </si>
  <si>
    <t>4271314.0</t>
  </si>
  <si>
    <t>4269593.0</t>
  </si>
  <si>
    <t>4270093.0</t>
  </si>
  <si>
    <t>4271315.0</t>
  </si>
  <si>
    <t>4271815.0</t>
  </si>
  <si>
    <t>4154819.0</t>
  </si>
  <si>
    <t>4155820.0</t>
  </si>
  <si>
    <t>b3957</t>
  </si>
  <si>
    <t>acetylornithine deacetylase</t>
  </si>
  <si>
    <t>b3958</t>
  </si>
  <si>
    <t>N-acetylglutamylphosphate reductase</t>
  </si>
  <si>
    <t>4296454.0</t>
  </si>
  <si>
    <t>4294733.0</t>
  </si>
  <si>
    <t>4295233.0</t>
  </si>
  <si>
    <t>4296455.0</t>
  </si>
  <si>
    <t>4296955.0</t>
  </si>
  <si>
    <t>4178738.0</t>
  </si>
  <si>
    <t>4179739.0</t>
  </si>
  <si>
    <t>b3983</t>
  </si>
  <si>
    <t>50S ribosomal subunit protein L11</t>
  </si>
  <si>
    <t>4319774.0</t>
  </si>
  <si>
    <t>4318053.0</t>
  </si>
  <si>
    <t>4318553.0</t>
  </si>
  <si>
    <t>4319775.0</t>
  </si>
  <si>
    <t>4320275.0</t>
  </si>
  <si>
    <t>4200837.0</t>
  </si>
  <si>
    <t>4201838.0</t>
  </si>
  <si>
    <t>4534044.0</t>
  </si>
  <si>
    <t>4532323.0</t>
  </si>
  <si>
    <t>4532823.0</t>
  </si>
  <si>
    <t>4534045.0</t>
  </si>
  <si>
    <t>4534545.0</t>
  </si>
  <si>
    <t>4413886.0</t>
  </si>
  <si>
    <t>4414887.0</t>
  </si>
  <si>
    <t>4595992.0</t>
  </si>
  <si>
    <t>4594271.0</t>
  </si>
  <si>
    <t>4594771.0</t>
  </si>
  <si>
    <t>4595993.0</t>
  </si>
  <si>
    <t>4596493.0</t>
  </si>
  <si>
    <t>4474613.0</t>
  </si>
  <si>
    <t>4475614.0</t>
  </si>
  <si>
    <t>b4251</t>
  </si>
  <si>
    <t>putative transcriptional regulator BdcR</t>
  </si>
  <si>
    <t>8406.0</t>
  </si>
  <si>
    <t>6685.0</t>
  </si>
  <si>
    <t>7185.0</t>
  </si>
  <si>
    <t>8407.0</t>
  </si>
  <si>
    <t>8907.0</t>
  </si>
  <si>
    <t>7686.0</t>
  </si>
  <si>
    <t>b0007</t>
  </si>
  <si>
    <t>putative transporter YaaJ</t>
  </si>
  <si>
    <t>22494.0</t>
  </si>
  <si>
    <t>20773.0</t>
  </si>
  <si>
    <t>21273.0</t>
  </si>
  <si>
    <t>22495.0</t>
  </si>
  <si>
    <t>22995.0</t>
  </si>
  <si>
    <t>19552.0</t>
  </si>
  <si>
    <t>20553.0</t>
  </si>
  <si>
    <t>b0020</t>
  </si>
  <si>
    <t>DNA-binding transcriptional activator NhaR</t>
  </si>
  <si>
    <t>26705.0</t>
  </si>
  <si>
    <t>24984.0</t>
  </si>
  <si>
    <t>25484.0</t>
  </si>
  <si>
    <t>26706.0</t>
  </si>
  <si>
    <t>27206.0</t>
  </si>
  <si>
    <t>22542.0</t>
  </si>
  <si>
    <t>23543.0</t>
  </si>
  <si>
    <t>33765.0</t>
  </si>
  <si>
    <t>32044.0</t>
  </si>
  <si>
    <t>32544.0</t>
  </si>
  <si>
    <t>33766.0</t>
  </si>
  <si>
    <t>34266.0</t>
  </si>
  <si>
    <t>28381.0</t>
  </si>
  <si>
    <t>29382.0</t>
  </si>
  <si>
    <t>49056.0</t>
  </si>
  <si>
    <t>47335.0</t>
  </si>
  <si>
    <t>47835.0</t>
  </si>
  <si>
    <t>49057.0</t>
  </si>
  <si>
    <t>49557.0</t>
  </si>
  <si>
    <t>42451.0</t>
  </si>
  <si>
    <t>43452.0</t>
  </si>
  <si>
    <t>b0041</t>
  </si>
  <si>
    <t>putative electron transfer flavoprotein FixA</t>
  </si>
  <si>
    <t>128789.0</t>
  </si>
  <si>
    <t>127068.0</t>
  </si>
  <si>
    <t>127568.0</t>
  </si>
  <si>
    <t>128790.0</t>
  </si>
  <si>
    <t>129290.0</t>
  </si>
  <si>
    <t>120963.0</t>
  </si>
  <si>
    <t>121964.0</t>
  </si>
  <si>
    <t>b0112</t>
  </si>
  <si>
    <t>aromatic amino acid:H(+) symporter AroP</t>
  </si>
  <si>
    <t>150455.0</t>
  </si>
  <si>
    <t>148734.0</t>
  </si>
  <si>
    <t>149234.0</t>
  </si>
  <si>
    <t>150456.0</t>
  </si>
  <si>
    <t>150956.0</t>
  </si>
  <si>
    <t>141408.0</t>
  </si>
  <si>
    <t>142409.0</t>
  </si>
  <si>
    <t>b0126</t>
  </si>
  <si>
    <t>carbonic anhydrase 2</t>
  </si>
  <si>
    <t>159760.0</t>
  </si>
  <si>
    <t>158039.0</t>
  </si>
  <si>
    <t>158539.0</t>
  </si>
  <si>
    <t>159761.0</t>
  </si>
  <si>
    <t>160261.0</t>
  </si>
  <si>
    <t>149492.0</t>
  </si>
  <si>
    <t>150493.0</t>
  </si>
  <si>
    <t>b0134</t>
  </si>
  <si>
    <t>3-methyl-2-oxobutanoate hydroxymethyltransferase</t>
  </si>
  <si>
    <t>221366.0</t>
  </si>
  <si>
    <t>219645.0</t>
  </si>
  <si>
    <t>220145.0</t>
  </si>
  <si>
    <t>221367.0</t>
  </si>
  <si>
    <t>221867.0</t>
  </si>
  <si>
    <t>209877.0</t>
  </si>
  <si>
    <t>210878.0</t>
  </si>
  <si>
    <t>381472.0</t>
  </si>
  <si>
    <t>379751.0</t>
  </si>
  <si>
    <t>380251.0</t>
  </si>
  <si>
    <t>381473.0</t>
  </si>
  <si>
    <t>381973.0</t>
  </si>
  <si>
    <t>366320.0</t>
  </si>
  <si>
    <t>367321.0</t>
  </si>
  <si>
    <t>454838.0</t>
  </si>
  <si>
    <t>453117.0</t>
  </si>
  <si>
    <t>453617.0</t>
  </si>
  <si>
    <t>454839.0</t>
  </si>
  <si>
    <t>455339.0</t>
  </si>
  <si>
    <t>438465.0</t>
  </si>
  <si>
    <t>439466.0</t>
  </si>
  <si>
    <t>b0420</t>
  </si>
  <si>
    <t>1-deoxy-D-xylulose-5-phosphate synthase</t>
  </si>
  <si>
    <t>457390.0</t>
  </si>
  <si>
    <t>455669.0</t>
  </si>
  <si>
    <t>456169.0</t>
  </si>
  <si>
    <t>457391.0</t>
  </si>
  <si>
    <t>457891.0</t>
  </si>
  <si>
    <t>439796.0</t>
  </si>
  <si>
    <t>440797.0</t>
  </si>
  <si>
    <t>486249.0</t>
  </si>
  <si>
    <t>484528.0</t>
  </si>
  <si>
    <t>485028.0</t>
  </si>
  <si>
    <t>486250.0</t>
  </si>
  <si>
    <t>486750.0</t>
  </si>
  <si>
    <t>467434.0</t>
  </si>
  <si>
    <t>468435.0</t>
  </si>
  <si>
    <t>b0447</t>
  </si>
  <si>
    <t>DNA-binding transcriptional activator DecR</t>
  </si>
  <si>
    <t>564700.0</t>
  </si>
  <si>
    <t>562979.0</t>
  </si>
  <si>
    <t>563479.0</t>
  </si>
  <si>
    <t>564701.0</t>
  </si>
  <si>
    <t>565201.0</t>
  </si>
  <si>
    <t>544664.0</t>
  </si>
  <si>
    <t>545665.0</t>
  </si>
  <si>
    <t>b0517</t>
  </si>
  <si>
    <t>ureidoglycolate dehydrogenase</t>
  </si>
  <si>
    <t>b0516</t>
  </si>
  <si>
    <t>allantoate amidohydrolase</t>
  </si>
  <si>
    <t>580296.0</t>
  </si>
  <si>
    <t>578575.0</t>
  </si>
  <si>
    <t>579075.0</t>
  </si>
  <si>
    <t>580297.0</t>
  </si>
  <si>
    <t>580797.0</t>
  </si>
  <si>
    <t>559039.0</t>
  </si>
  <si>
    <t>560040.0</t>
  </si>
  <si>
    <t>b0532</t>
  </si>
  <si>
    <t>putative fimbrial usher protein SfmD</t>
  </si>
  <si>
    <t>b0531</t>
  </si>
  <si>
    <t>putative fimbrial chaperone SfmC</t>
  </si>
  <si>
    <t>654942.0</t>
  </si>
  <si>
    <t>653221.0</t>
  </si>
  <si>
    <t>653721.0</t>
  </si>
  <si>
    <t>654943.0</t>
  </si>
  <si>
    <t>655443.0</t>
  </si>
  <si>
    <t>632464.0</t>
  </si>
  <si>
    <t>633465.0</t>
  </si>
  <si>
    <t>b0599</t>
  </si>
  <si>
    <t>hydroxycarboxylate dehydrogenase A</t>
  </si>
  <si>
    <t>792813.0</t>
  </si>
  <si>
    <t>791092.0</t>
  </si>
  <si>
    <t>791592.0</t>
  </si>
  <si>
    <t>792814.0</t>
  </si>
  <si>
    <t>793314.0</t>
  </si>
  <si>
    <t>769114.0</t>
  </si>
  <si>
    <t>770115.0</t>
  </si>
  <si>
    <t>801764.0</t>
  </si>
  <si>
    <t>800043.0</t>
  </si>
  <si>
    <t>800543.0</t>
  </si>
  <si>
    <t>801765.0</t>
  </si>
  <si>
    <t>802265.0</t>
  </si>
  <si>
    <t>776844.0</t>
  </si>
  <si>
    <t>777845.0</t>
  </si>
  <si>
    <t>827499.0</t>
  </si>
  <si>
    <t>825778.0</t>
  </si>
  <si>
    <t>826278.0</t>
  </si>
  <si>
    <t>827500.0</t>
  </si>
  <si>
    <t>828000.0</t>
  </si>
  <si>
    <t>801358.0</t>
  </si>
  <si>
    <t>802359.0</t>
  </si>
  <si>
    <t>955957.0</t>
  </si>
  <si>
    <t>954236.0</t>
  </si>
  <si>
    <t>954736.0</t>
  </si>
  <si>
    <t>955958.0</t>
  </si>
  <si>
    <t>956458.0</t>
  </si>
  <si>
    <t>928595.0</t>
  </si>
  <si>
    <t>929596.0</t>
  </si>
  <si>
    <t>995361.0</t>
  </si>
  <si>
    <t>993640.0</t>
  </si>
  <si>
    <t>994140.0</t>
  </si>
  <si>
    <t>995362.0</t>
  </si>
  <si>
    <t>995862.0</t>
  </si>
  <si>
    <t>966778.0</t>
  </si>
  <si>
    <t>967779.0</t>
  </si>
  <si>
    <t>1079955.0</t>
  </si>
  <si>
    <t>1078234.0</t>
  </si>
  <si>
    <t>1078734.0</t>
  </si>
  <si>
    <t>1079956.0</t>
  </si>
  <si>
    <t>1080456.0</t>
  </si>
  <si>
    <t>1050151.0</t>
  </si>
  <si>
    <t>1051152.0</t>
  </si>
  <si>
    <t>b0988</t>
  </si>
  <si>
    <t>b0989</t>
  </si>
  <si>
    <t>CspA family protein CspH</t>
  </si>
  <si>
    <t>1107323.0</t>
  </si>
  <si>
    <t>1105602.0</t>
  </si>
  <si>
    <t>1106102.0</t>
  </si>
  <si>
    <t>1107324.0</t>
  </si>
  <si>
    <t>1107824.0</t>
  </si>
  <si>
    <t>1076298.0</t>
  </si>
  <si>
    <t>1077299.0</t>
  </si>
  <si>
    <t>1179904.0</t>
  </si>
  <si>
    <t>1178183.0</t>
  </si>
  <si>
    <t>1178683.0</t>
  </si>
  <si>
    <t>1179905.0</t>
  </si>
  <si>
    <t>1180405.0</t>
  </si>
  <si>
    <t>1147658.0</t>
  </si>
  <si>
    <t>1148659.0</t>
  </si>
  <si>
    <t>b1090</t>
  </si>
  <si>
    <t>putative phosphate acyltransferase</t>
  </si>
  <si>
    <t>1200359.0</t>
  </si>
  <si>
    <t>1198638.0</t>
  </si>
  <si>
    <t>1199138.0</t>
  </si>
  <si>
    <t>1200360.0</t>
  </si>
  <si>
    <t>1200860.0</t>
  </si>
  <si>
    <t>1166892.0</t>
  </si>
  <si>
    <t>1167893.0</t>
  </si>
  <si>
    <t>b1109</t>
  </si>
  <si>
    <t>NADH:quinone oxidoreductase II</t>
  </si>
  <si>
    <t>b1110</t>
  </si>
  <si>
    <t>PF05433 family protein YcfJ</t>
  </si>
  <si>
    <t>1261914.0</t>
  </si>
  <si>
    <t>1260193.0</t>
  </si>
  <si>
    <t>1260693.0</t>
  </si>
  <si>
    <t>1261915.0</t>
  </si>
  <si>
    <t>1262415.0</t>
  </si>
  <si>
    <t>1227226.0</t>
  </si>
  <si>
    <t>1228227.0</t>
  </si>
  <si>
    <t>b1178</t>
  </si>
  <si>
    <t>inhibitor of g-type lysozyme</t>
  </si>
  <si>
    <t>b1180</t>
  </si>
  <si>
    <t>putative isomerase/hydrolase</t>
  </si>
  <si>
    <t>1352279.0</t>
  </si>
  <si>
    <t>1350558.0</t>
  </si>
  <si>
    <t>1351058.0</t>
  </si>
  <si>
    <t>1352280.0</t>
  </si>
  <si>
    <t>1352780.0</t>
  </si>
  <si>
    <t>1316370.0</t>
  </si>
  <si>
    <t>1317371.0</t>
  </si>
  <si>
    <t>b1261</t>
  </si>
  <si>
    <t>tryptophan synthase subunit beta</t>
  </si>
  <si>
    <t>1378681.0</t>
  </si>
  <si>
    <t>1376960.0</t>
  </si>
  <si>
    <t>1377460.0</t>
  </si>
  <si>
    <t>1378682.0</t>
  </si>
  <si>
    <t>1379182.0</t>
  </si>
  <si>
    <t>1341551.0</t>
  </si>
  <si>
    <t>1342552.0</t>
  </si>
  <si>
    <t>1441635.0</t>
  </si>
  <si>
    <t>1439914.0</t>
  </si>
  <si>
    <t>1440414.0</t>
  </si>
  <si>
    <t>1441636.0</t>
  </si>
  <si>
    <t>1442136.0</t>
  </si>
  <si>
    <t>1403284.0</t>
  </si>
  <si>
    <t>1404285.0</t>
  </si>
  <si>
    <t>b1338</t>
  </si>
  <si>
    <t>p-aminobenzoyl-glutamate hydrolase subunit A</t>
  </si>
  <si>
    <t>1444912.0</t>
  </si>
  <si>
    <t>1443191.0</t>
  </si>
  <si>
    <t>1443691.0</t>
  </si>
  <si>
    <t>1444913.0</t>
  </si>
  <si>
    <t>1445413.0</t>
  </si>
  <si>
    <t>1405340.0</t>
  </si>
  <si>
    <t>1406341.0</t>
  </si>
  <si>
    <t>b1340</t>
  </si>
  <si>
    <t>DNA endonuclease SmrA</t>
  </si>
  <si>
    <t>1496181.0</t>
  </si>
  <si>
    <t>1494460.0</t>
  </si>
  <si>
    <t>1494960.0</t>
  </si>
  <si>
    <t>1496182.0</t>
  </si>
  <si>
    <t>1496682.0</t>
  </si>
  <si>
    <t>1455388.0</t>
  </si>
  <si>
    <t>1456389.0</t>
  </si>
  <si>
    <t>b1390</t>
  </si>
  <si>
    <t>phenylacetyl-CoA 1;2-epoxidase; structural subunit</t>
  </si>
  <si>
    <t>1532049.0</t>
  </si>
  <si>
    <t>1530328.0</t>
  </si>
  <si>
    <t>1530828.0</t>
  </si>
  <si>
    <t>1532050.0</t>
  </si>
  <si>
    <t>1532550.0</t>
  </si>
  <si>
    <t>1490035.0</t>
  </si>
  <si>
    <t>1491036.0</t>
  </si>
  <si>
    <t>b1418</t>
  </si>
  <si>
    <t>cytochrome b561</t>
  </si>
  <si>
    <t>1544862.0</t>
  </si>
  <si>
    <t>1543141.0</t>
  </si>
  <si>
    <t>1543641.0</t>
  </si>
  <si>
    <t>1544863.0</t>
  </si>
  <si>
    <t>1501627.0</t>
  </si>
  <si>
    <t>1502628.0</t>
  </si>
  <si>
    <t>b1431</t>
  </si>
  <si>
    <t>DUF3313 domain-containing lipoprotein YdcL</t>
  </si>
  <si>
    <t>b1430</t>
  </si>
  <si>
    <t>tellurite methyltransferase</t>
  </si>
  <si>
    <t>1593465.0</t>
  </si>
  <si>
    <t>1591744.0</t>
  </si>
  <si>
    <t>1592244.0</t>
  </si>
  <si>
    <t>1593466.0</t>
  </si>
  <si>
    <t>1593966.0</t>
  </si>
  <si>
    <t>1549009.0</t>
  </si>
  <si>
    <t>1550010.0</t>
  </si>
  <si>
    <t>1605886.0</t>
  </si>
  <si>
    <t>1604165.0</t>
  </si>
  <si>
    <t>1604665.0</t>
  </si>
  <si>
    <t>1605887.0</t>
  </si>
  <si>
    <t>1606387.0</t>
  </si>
  <si>
    <t>1560209.0</t>
  </si>
  <si>
    <t>1561210.0</t>
  </si>
  <si>
    <t>b1487</t>
  </si>
  <si>
    <t>putative D;D-dipeptide ABC transporter periplasmic binding protein</t>
  </si>
  <si>
    <t>b1486</t>
  </si>
  <si>
    <t>putative D;D-dipeptide ABC transporter membrane subunit DdpB</t>
  </si>
  <si>
    <t>1705356.0</t>
  </si>
  <si>
    <t>1703635.0</t>
  </si>
  <si>
    <t>1704135.0</t>
  </si>
  <si>
    <t>1705357.0</t>
  </si>
  <si>
    <t>1705857.0</t>
  </si>
  <si>
    <t>1658458.0</t>
  </si>
  <si>
    <t>1659459.0</t>
  </si>
  <si>
    <t>b1587</t>
  </si>
  <si>
    <t>putative selenate reductase YnfE</t>
  </si>
  <si>
    <t>1825516.0</t>
  </si>
  <si>
    <t>1823795.0</t>
  </si>
  <si>
    <t>1824295.0</t>
  </si>
  <si>
    <t>1825517.0</t>
  </si>
  <si>
    <t>1826017.0</t>
  </si>
  <si>
    <t>1777397.0</t>
  </si>
  <si>
    <t>1778398.0</t>
  </si>
  <si>
    <t>b1696</t>
  </si>
  <si>
    <t>putative DNA-binding transcriptional regulator YdiP</t>
  </si>
  <si>
    <t>b1695</t>
  </si>
  <si>
    <t>putative acyl-CoA dehydrogenase</t>
  </si>
  <si>
    <t>1846867.0</t>
  </si>
  <si>
    <t>1845146.0</t>
  </si>
  <si>
    <t>1845646.0</t>
  </si>
  <si>
    <t>1846868.0</t>
  </si>
  <si>
    <t>1847368.0</t>
  </si>
  <si>
    <t>1797527.0</t>
  </si>
  <si>
    <t>1798528.0</t>
  </si>
  <si>
    <t>1917082.0</t>
  </si>
  <si>
    <t>1915361.0</t>
  </si>
  <si>
    <t>1917083.0</t>
  </si>
  <si>
    <t>1917583.0</t>
  </si>
  <si>
    <t>1866521.0</t>
  </si>
  <si>
    <t>1867522.0</t>
  </si>
  <si>
    <t>1994154.0</t>
  </si>
  <si>
    <t>1992433.0</t>
  </si>
  <si>
    <t>1992933.0</t>
  </si>
  <si>
    <t>1994155.0</t>
  </si>
  <si>
    <t>1994655.0</t>
  </si>
  <si>
    <t>1942372.0</t>
  </si>
  <si>
    <t>1943373.0</t>
  </si>
  <si>
    <t>b1858</t>
  </si>
  <si>
    <t>Zn(2(+)) ABC transporter ATP binding subunit</t>
  </si>
  <si>
    <t>2057157.0</t>
  </si>
  <si>
    <t>2055436.0</t>
  </si>
  <si>
    <t>2055936.0</t>
  </si>
  <si>
    <t>2057158.0</t>
  </si>
  <si>
    <t>2057658.0</t>
  </si>
  <si>
    <t>2004154.0</t>
  </si>
  <si>
    <t>2005155.0</t>
  </si>
  <si>
    <t>2065141.0</t>
  </si>
  <si>
    <t>2063420.0</t>
  </si>
  <si>
    <t>2063920.0</t>
  </si>
  <si>
    <t>2065142.0</t>
  </si>
  <si>
    <t>2065642.0</t>
  </si>
  <si>
    <t>2010917.0</t>
  </si>
  <si>
    <t>2011918.0</t>
  </si>
  <si>
    <t>b1932</t>
  </si>
  <si>
    <t>putative acetyltransferase YedL</t>
  </si>
  <si>
    <t>2084772.0</t>
  </si>
  <si>
    <t>2083051.0</t>
  </si>
  <si>
    <t>2083551.0</t>
  </si>
  <si>
    <t>2084773.0</t>
  </si>
  <si>
    <t>2085273.0</t>
  </si>
  <si>
    <t>2029327.0</t>
  </si>
  <si>
    <t>2030328.0</t>
  </si>
  <si>
    <t>2113865.0</t>
  </si>
  <si>
    <t>2112144.0</t>
  </si>
  <si>
    <t>2112644.0</t>
  </si>
  <si>
    <t>2113866.0</t>
  </si>
  <si>
    <t>2114366.0</t>
  </si>
  <si>
    <t>2057199.0</t>
  </si>
  <si>
    <t>2058200.0</t>
  </si>
  <si>
    <t>b1983</t>
  </si>
  <si>
    <t>putative transcriptional regulator YeeN</t>
  </si>
  <si>
    <t>2169567.0</t>
  </si>
  <si>
    <t>2167846.0</t>
  </si>
  <si>
    <t>2168346.0</t>
  </si>
  <si>
    <t>2169568.0</t>
  </si>
  <si>
    <t>2170068.0</t>
  </si>
  <si>
    <t>2111680.0</t>
  </si>
  <si>
    <t>2112681.0</t>
  </si>
  <si>
    <t>b2041</t>
  </si>
  <si>
    <t>dTDP-glucose 4;6-dehydratase 1</t>
  </si>
  <si>
    <t>2209493.0</t>
  </si>
  <si>
    <t>2207772.0</t>
  </si>
  <si>
    <t>2208272.0</t>
  </si>
  <si>
    <t>2209494.0</t>
  </si>
  <si>
    <t>2209994.0</t>
  </si>
  <si>
    <t>2150385.0</t>
  </si>
  <si>
    <t>2151386.0</t>
  </si>
  <si>
    <t>b2070</t>
  </si>
  <si>
    <t>protein kinase YegI</t>
  </si>
  <si>
    <t>2218458.0</t>
  </si>
  <si>
    <t>2216737.0</t>
  </si>
  <si>
    <t>2217237.0</t>
  </si>
  <si>
    <t>2218459.0</t>
  </si>
  <si>
    <t>2218959.0</t>
  </si>
  <si>
    <t>2158129.0</t>
  </si>
  <si>
    <t>2159130.0</t>
  </si>
  <si>
    <t>2244045.0</t>
  </si>
  <si>
    <t>2242324.0</t>
  </si>
  <si>
    <t>2242824.0</t>
  </si>
  <si>
    <t>2244046.0</t>
  </si>
  <si>
    <t>2244546.0</t>
  </si>
  <si>
    <t>2182495.0</t>
  </si>
  <si>
    <t>2183496.0</t>
  </si>
  <si>
    <t>b2101</t>
  </si>
  <si>
    <t>putative DNA-binding transcriptional regulator YegW</t>
  </si>
  <si>
    <t>b2102</t>
  </si>
  <si>
    <t>putative hydrolase</t>
  </si>
  <si>
    <t>2324062.0</t>
  </si>
  <si>
    <t>2322341.0</t>
  </si>
  <si>
    <t>2322841.0</t>
  </si>
  <si>
    <t>2324063.0</t>
  </si>
  <si>
    <t>2324563.0</t>
  </si>
  <si>
    <t>2261291.0</t>
  </si>
  <si>
    <t>2262292.0</t>
  </si>
  <si>
    <t>b2168</t>
  </si>
  <si>
    <t>1-phosphofructokinase</t>
  </si>
  <si>
    <t>2343081.0</t>
  </si>
  <si>
    <t>2341360.0</t>
  </si>
  <si>
    <t>2341860.0</t>
  </si>
  <si>
    <t>2343082.0</t>
  </si>
  <si>
    <t>2343582.0</t>
  </si>
  <si>
    <t>2279089.0</t>
  </si>
  <si>
    <t>2280090.0</t>
  </si>
  <si>
    <t>b2182</t>
  </si>
  <si>
    <t>multidrug efflux pump Bcr</t>
  </si>
  <si>
    <t>2477997.0</t>
  </si>
  <si>
    <t>2476276.0</t>
  </si>
  <si>
    <t>2476776.0</t>
  </si>
  <si>
    <t>2477998.0</t>
  </si>
  <si>
    <t>2478498.0</t>
  </si>
  <si>
    <t>2412784.0</t>
  </si>
  <si>
    <t>2413785.0</t>
  </si>
  <si>
    <t>b2295</t>
  </si>
  <si>
    <t>UPF0208 membrane protein YfbV</t>
  </si>
  <si>
    <t>b2296</t>
  </si>
  <si>
    <t>acetate kinase</t>
  </si>
  <si>
    <t>2677181.0</t>
  </si>
  <si>
    <t>2675460.0</t>
  </si>
  <si>
    <t>2675960.0</t>
  </si>
  <si>
    <t>2677182.0</t>
  </si>
  <si>
    <t>2677682.0</t>
  </si>
  <si>
    <t>2610747.0</t>
  </si>
  <si>
    <t>2611748.0</t>
  </si>
  <si>
    <t>b2490</t>
  </si>
  <si>
    <t>putative hydrogenase 4 assembly protein</t>
  </si>
  <si>
    <t>b2489</t>
  </si>
  <si>
    <t>hydrogenase 4 catalytic subunit HyfI</t>
  </si>
  <si>
    <t>2723465.0</t>
  </si>
  <si>
    <t>2721744.0</t>
  </si>
  <si>
    <t>2722244.0</t>
  </si>
  <si>
    <t>2723466.0</t>
  </si>
  <si>
    <t>2723966.0</t>
  </si>
  <si>
    <t>2655810.0</t>
  </si>
  <si>
    <t>2656811.0</t>
  </si>
  <si>
    <t>b2525</t>
  </si>
  <si>
    <t>reduced ferredoxin</t>
  </si>
  <si>
    <t>b2523</t>
  </si>
  <si>
    <t>aminopeptidase B</t>
  </si>
  <si>
    <t>2784905.0</t>
  </si>
  <si>
    <t>2783184.0</t>
  </si>
  <si>
    <t>2783684.0</t>
  </si>
  <si>
    <t>2784906.0</t>
  </si>
  <si>
    <t>2785406.0</t>
  </si>
  <si>
    <t>2716029.0</t>
  </si>
  <si>
    <t>2717030.0</t>
  </si>
  <si>
    <t>b2580</t>
  </si>
  <si>
    <t>uracil-DNA glycosylase</t>
  </si>
  <si>
    <t>2833393.0</t>
  </si>
  <si>
    <t>2831672.0</t>
  </si>
  <si>
    <t>2832172.0</t>
  </si>
  <si>
    <t>2833394.0</t>
  </si>
  <si>
    <t>2833894.0</t>
  </si>
  <si>
    <t>2763296.0</t>
  </si>
  <si>
    <t>2764297.0</t>
  </si>
  <si>
    <t>b2627</t>
  </si>
  <si>
    <t>CP4-57 prophage; putative helicase YfjK</t>
  </si>
  <si>
    <t>b2628</t>
  </si>
  <si>
    <t>CP4-57 prophage; anti-bacteriophage protein</t>
  </si>
  <si>
    <t>2837975.0</t>
  </si>
  <si>
    <t>2836254.0</t>
  </si>
  <si>
    <t>2836754.0</t>
  </si>
  <si>
    <t>2837976.0</t>
  </si>
  <si>
    <t>2838476.0</t>
  </si>
  <si>
    <t>2766657.0</t>
  </si>
  <si>
    <t>2767658.0</t>
  </si>
  <si>
    <t>b2630</t>
  </si>
  <si>
    <t>CP4-57 prophage; RNase LS; toxin of the RnlAB toxin-antitoxin system</t>
  </si>
  <si>
    <t>2841243.0</t>
  </si>
  <si>
    <t>2839522.0</t>
  </si>
  <si>
    <t>2840022.0</t>
  </si>
  <si>
    <t>2841244.0</t>
  </si>
  <si>
    <t>2841744.0</t>
  </si>
  <si>
    <t>266965.0</t>
  </si>
  <si>
    <t>267957.0</t>
  </si>
  <si>
    <t>b2634</t>
  </si>
  <si>
    <t>CP4-57 prophage; putative DNA-binding transcriptional regulator</t>
  </si>
  <si>
    <t>2860544.0</t>
  </si>
  <si>
    <t>2858823.0</t>
  </si>
  <si>
    <t>2859323.0</t>
  </si>
  <si>
    <t>2860545.0</t>
  </si>
  <si>
    <t>2861045.0</t>
  </si>
  <si>
    <t>2786784.0</t>
  </si>
  <si>
    <t>2787785.0</t>
  </si>
  <si>
    <t>b4462</t>
  </si>
  <si>
    <t>putative uncharacterized protein YgaQ</t>
  </si>
  <si>
    <t>2880099.0</t>
  </si>
  <si>
    <t>2878378.0</t>
  </si>
  <si>
    <t>2878878.0</t>
  </si>
  <si>
    <t>2880100.0</t>
  </si>
  <si>
    <t>2880600.0</t>
  </si>
  <si>
    <t>2805118.0</t>
  </si>
  <si>
    <t>2806119.0</t>
  </si>
  <si>
    <t>b2678</t>
  </si>
  <si>
    <t>glycine betaine ABC transporter membrane subunit ProW</t>
  </si>
  <si>
    <t>b2677</t>
  </si>
  <si>
    <t>glycine betaine ABC transporter ATP binding subunit ProV</t>
  </si>
  <si>
    <t>2895952.0</t>
  </si>
  <si>
    <t>2894231.0</t>
  </si>
  <si>
    <t>2894731.0</t>
  </si>
  <si>
    <t>2895953.0</t>
  </si>
  <si>
    <t>2896453.0</t>
  </si>
  <si>
    <t>2819750.0</t>
  </si>
  <si>
    <t>2820751.0</t>
  </si>
  <si>
    <t>3000864.0</t>
  </si>
  <si>
    <t>2999143.0</t>
  </si>
  <si>
    <t>2999643.0</t>
  </si>
  <si>
    <t>3000865.0</t>
  </si>
  <si>
    <t>3001365.0</t>
  </si>
  <si>
    <t>2923441.0</t>
  </si>
  <si>
    <t>2924442.0</t>
  </si>
  <si>
    <t>b2791</t>
  </si>
  <si>
    <t>tRNA pseudouridine(65) synthase</t>
  </si>
  <si>
    <t>3015088.0</t>
  </si>
  <si>
    <t>3013367.0</t>
  </si>
  <si>
    <t>3013867.0</t>
  </si>
  <si>
    <t>3015089.0</t>
  </si>
  <si>
    <t>3015589.0</t>
  </si>
  <si>
    <t>2936444.0</t>
  </si>
  <si>
    <t>2937445.0</t>
  </si>
  <si>
    <t>b2802</t>
  </si>
  <si>
    <t>L-fucose isomerase</t>
  </si>
  <si>
    <t>3025710.0</t>
  </si>
  <si>
    <t>3023989.0</t>
  </si>
  <si>
    <t>3024489.0</t>
  </si>
  <si>
    <t>3025711.0</t>
  </si>
  <si>
    <t>3026211.0</t>
  </si>
  <si>
    <t>2945845.0</t>
  </si>
  <si>
    <t>2946846.0</t>
  </si>
  <si>
    <t>b2813</t>
  </si>
  <si>
    <t>membrane-bound lytic murein transglycosylase A</t>
  </si>
  <si>
    <t>3098855.0</t>
  </si>
  <si>
    <t>3097134.0</t>
  </si>
  <si>
    <t>3097634.0</t>
  </si>
  <si>
    <t>3098856.0</t>
  </si>
  <si>
    <t>3099356.0</t>
  </si>
  <si>
    <t>3015327.0</t>
  </si>
  <si>
    <t>3016328.0</t>
  </si>
  <si>
    <t>b2877</t>
  </si>
  <si>
    <t>molybdenum cofactor cytidylyltransferase</t>
  </si>
  <si>
    <t>b2878</t>
  </si>
  <si>
    <t>putative oxidoreductase; Fe-S subunit</t>
  </si>
  <si>
    <t>3133418.0</t>
  </si>
  <si>
    <t>3131697.0</t>
  </si>
  <si>
    <t>3132197.0</t>
  </si>
  <si>
    <t>3133419.0</t>
  </si>
  <si>
    <t>3133919.0</t>
  </si>
  <si>
    <t>3048669.0</t>
  </si>
  <si>
    <t>3049670.0</t>
  </si>
  <si>
    <t>b2903</t>
  </si>
  <si>
    <t>glycine decarboxylase</t>
  </si>
  <si>
    <t>b2905</t>
  </si>
  <si>
    <t>aminomethyltransferase</t>
  </si>
  <si>
    <t>3208103.0</t>
  </si>
  <si>
    <t>3206382.0</t>
  </si>
  <si>
    <t>3206882.0</t>
  </si>
  <si>
    <t>3208104.0</t>
  </si>
  <si>
    <t>3208604.0</t>
  </si>
  <si>
    <t>3122133.0</t>
  </si>
  <si>
    <t>3123134.0</t>
  </si>
  <si>
    <t>3325764.0</t>
  </si>
  <si>
    <t>3324043.0</t>
  </si>
  <si>
    <t>3324543.0</t>
  </si>
  <si>
    <t>3325765.0</t>
  </si>
  <si>
    <t>3326265.0</t>
  </si>
  <si>
    <t>3238573.0</t>
  </si>
  <si>
    <t>3239574.0</t>
  </si>
  <si>
    <t>3403590.0</t>
  </si>
  <si>
    <t>3401869.0</t>
  </si>
  <si>
    <t>3402369.0</t>
  </si>
  <si>
    <t>3403591.0</t>
  </si>
  <si>
    <t>3404091.0</t>
  </si>
  <si>
    <t>3315178.0</t>
  </si>
  <si>
    <t>3316179.0</t>
  </si>
  <si>
    <t>3405972.0</t>
  </si>
  <si>
    <t>3404251.0</t>
  </si>
  <si>
    <t>3404751.0</t>
  </si>
  <si>
    <t>3405973.0</t>
  </si>
  <si>
    <t>3406473.0</t>
  </si>
  <si>
    <t>3316339.0</t>
  </si>
  <si>
    <t>3317340.0</t>
  </si>
  <si>
    <t>3429240.0</t>
  </si>
  <si>
    <t>3427519.0</t>
  </si>
  <si>
    <t>3428019.0</t>
  </si>
  <si>
    <t>3429241.0</t>
  </si>
  <si>
    <t>3429741.0</t>
  </si>
  <si>
    <t>3338386.0</t>
  </si>
  <si>
    <t>3339387.0</t>
  </si>
  <si>
    <t>b3193</t>
  </si>
  <si>
    <t>intermembrane phospholipid transport system; substrate binding protein MlaD</t>
  </si>
  <si>
    <t>3507336.0</t>
  </si>
  <si>
    <t>3505615.0</t>
  </si>
  <si>
    <t>3506115.0</t>
  </si>
  <si>
    <t>3507337.0</t>
  </si>
  <si>
    <t>3507837.0</t>
  </si>
  <si>
    <t>3415261.0</t>
  </si>
  <si>
    <t>3416262.0</t>
  </si>
  <si>
    <t>b3266</t>
  </si>
  <si>
    <t>multidrug efflux pump RND permease AcrF</t>
  </si>
  <si>
    <t>3567958.0</t>
  </si>
  <si>
    <t>3566237.0</t>
  </si>
  <si>
    <t>3566737.0</t>
  </si>
  <si>
    <t>3567959.0</t>
  </si>
  <si>
    <t>3568459.0</t>
  </si>
  <si>
    <t>3474662.0</t>
  </si>
  <si>
    <t>3475663.0</t>
  </si>
  <si>
    <t>b3345</t>
  </si>
  <si>
    <t>sulfurtransferase complex subunit TusD</t>
  </si>
  <si>
    <t>3745819.0</t>
  </si>
  <si>
    <t>3744098.0</t>
  </si>
  <si>
    <t>3744598.0</t>
  </si>
  <si>
    <t>3745820.0</t>
  </si>
  <si>
    <t>3746320.0</t>
  </si>
  <si>
    <t>3651302.0</t>
  </si>
  <si>
    <t>3652303.0</t>
  </si>
  <si>
    <t>b3505</t>
  </si>
  <si>
    <t>b3504</t>
  </si>
  <si>
    <t>putative uncharacterized protein YhiS</t>
  </si>
  <si>
    <t>3788930.0</t>
  </si>
  <si>
    <t>3787209.0</t>
  </si>
  <si>
    <t>3787709.0</t>
  </si>
  <si>
    <t>3788931.0</t>
  </si>
  <si>
    <t>3789431.0</t>
  </si>
  <si>
    <t>3693192.0</t>
  </si>
  <si>
    <t>3694193.0</t>
  </si>
  <si>
    <t>3858152.0</t>
  </si>
  <si>
    <t>3856431.0</t>
  </si>
  <si>
    <t>3856931.0</t>
  </si>
  <si>
    <t>3858153.0</t>
  </si>
  <si>
    <t>3858653.0</t>
  </si>
  <si>
    <t>3761193.0</t>
  </si>
  <si>
    <t>3762194.0</t>
  </si>
  <si>
    <t>3876884.0</t>
  </si>
  <si>
    <t>3875163.0</t>
  </si>
  <si>
    <t>3875663.0</t>
  </si>
  <si>
    <t>3876885.0</t>
  </si>
  <si>
    <t>3877385.0</t>
  </si>
  <si>
    <t>3778704.0</t>
  </si>
  <si>
    <t>3779705.0</t>
  </si>
  <si>
    <t>b3604</t>
  </si>
  <si>
    <t>DNA-binding transcriptional dual regulator LldR</t>
  </si>
  <si>
    <t>3924720.0</t>
  </si>
  <si>
    <t>3922999.0</t>
  </si>
  <si>
    <t>3923499.0</t>
  </si>
  <si>
    <t>3924721.0</t>
  </si>
  <si>
    <t>3925221.0</t>
  </si>
  <si>
    <t>3825319.0</t>
  </si>
  <si>
    <t>3826320.0</t>
  </si>
  <si>
    <t>b3652</t>
  </si>
  <si>
    <t>ATP-dependent DNA helicase RecG</t>
  </si>
  <si>
    <t>3927375.0</t>
  </si>
  <si>
    <t>3925654.0</t>
  </si>
  <si>
    <t>3926154.0</t>
  </si>
  <si>
    <t>3927376.0</t>
  </si>
  <si>
    <t>3927876.0</t>
  </si>
  <si>
    <t>3826753.0</t>
  </si>
  <si>
    <t>3827754.0</t>
  </si>
  <si>
    <t>b3653</t>
  </si>
  <si>
    <t>glutamate:sodium symporter</t>
  </si>
  <si>
    <t>3929931.0</t>
  </si>
  <si>
    <t>3928210.0</t>
  </si>
  <si>
    <t>3928710.0</t>
  </si>
  <si>
    <t>3929932.0</t>
  </si>
  <si>
    <t>3930432.0</t>
  </si>
  <si>
    <t>3828088.0</t>
  </si>
  <si>
    <t>3829089.0</t>
  </si>
  <si>
    <t>b3654</t>
  </si>
  <si>
    <t>xanthine:H(+) symporter XanP</t>
  </si>
  <si>
    <t>3937738.0</t>
  </si>
  <si>
    <t>3936017.0</t>
  </si>
  <si>
    <t>3936517.0</t>
  </si>
  <si>
    <t>3937739.0</t>
  </si>
  <si>
    <t>3938239.0</t>
  </si>
  <si>
    <t>3834674.0</t>
  </si>
  <si>
    <t>3835675.0</t>
  </si>
  <si>
    <t>b3657</t>
  </si>
  <si>
    <t>putative xyloside transporter YicJ</t>
  </si>
  <si>
    <t>4051129.0</t>
  </si>
  <si>
    <t>4049408.0</t>
  </si>
  <si>
    <t>4049908.0</t>
  </si>
  <si>
    <t>4051130.0</t>
  </si>
  <si>
    <t>4051630.0</t>
  </si>
  <si>
    <t>3946844.0</t>
  </si>
  <si>
    <t>3947845.0</t>
  </si>
  <si>
    <t>b4480</t>
  </si>
  <si>
    <t>DNA-binding transcriptional dual regulator HdfR</t>
  </si>
  <si>
    <t>4060467.0</t>
  </si>
  <si>
    <t>4058746.0</t>
  </si>
  <si>
    <t>4059246.0</t>
  </si>
  <si>
    <t>4060468.0</t>
  </si>
  <si>
    <t>4060968.0</t>
  </si>
  <si>
    <t>3954961.0</t>
  </si>
  <si>
    <t>3955962.0</t>
  </si>
  <si>
    <t>4087961.0</t>
  </si>
  <si>
    <t>4086240.0</t>
  </si>
  <si>
    <t>4086740.0</t>
  </si>
  <si>
    <t>4087962.0</t>
  </si>
  <si>
    <t>4088462.0</t>
  </si>
  <si>
    <t>3981234.0</t>
  </si>
  <si>
    <t>3982235.0</t>
  </si>
  <si>
    <t>4097085.0</t>
  </si>
  <si>
    <t>4095364.0</t>
  </si>
  <si>
    <t>4095864.0</t>
  </si>
  <si>
    <t>4097086.0</t>
  </si>
  <si>
    <t>4097586.0</t>
  </si>
  <si>
    <t>3989137.0</t>
  </si>
  <si>
    <t>3990138.0</t>
  </si>
  <si>
    <t>4182040.0</t>
  </si>
  <si>
    <t>4180319.0</t>
  </si>
  <si>
    <t>4180819.0</t>
  </si>
  <si>
    <t>4182041.0</t>
  </si>
  <si>
    <t>4182541.0</t>
  </si>
  <si>
    <t>4072871.0</t>
  </si>
  <si>
    <t>4073872.0</t>
  </si>
  <si>
    <t>4197481.0</t>
  </si>
  <si>
    <t>4195760.0</t>
  </si>
  <si>
    <t>4196260.0</t>
  </si>
  <si>
    <t>4197482.0</t>
  </si>
  <si>
    <t>4197982.0</t>
  </si>
  <si>
    <t>4087091.0</t>
  </si>
  <si>
    <t>4088092.0</t>
  </si>
  <si>
    <t>b3896</t>
  </si>
  <si>
    <t>DUF3829 domain-containing lipoprotein YiiG</t>
  </si>
  <si>
    <t>4358495.0</t>
  </si>
  <si>
    <t>4356774.0</t>
  </si>
  <si>
    <t>4357274.0</t>
  </si>
  <si>
    <t>4358496.0</t>
  </si>
  <si>
    <t>4358996.0</t>
  </si>
  <si>
    <t>4244442.0</t>
  </si>
  <si>
    <t>4245443.0</t>
  </si>
  <si>
    <t>b4033</t>
  </si>
  <si>
    <t>maltose ABC transporter membrane subunit MalF</t>
  </si>
  <si>
    <t>4379447.0</t>
  </si>
  <si>
    <t>4377726.0</t>
  </si>
  <si>
    <t>4378226.0</t>
  </si>
  <si>
    <t>4379448.0</t>
  </si>
  <si>
    <t>4379948.0</t>
  </si>
  <si>
    <t>4264173.0</t>
  </si>
  <si>
    <t>4265174.0</t>
  </si>
  <si>
    <t>4387926.0</t>
  </si>
  <si>
    <t>4386205.0</t>
  </si>
  <si>
    <t>4386705.0</t>
  </si>
  <si>
    <t>4387927.0</t>
  </si>
  <si>
    <t>4388427.0</t>
  </si>
  <si>
    <t>4271431.0</t>
  </si>
  <si>
    <t>4272432.0</t>
  </si>
  <si>
    <t>4422441.0</t>
  </si>
  <si>
    <t>4420720.0</t>
  </si>
  <si>
    <t>4421220.0</t>
  </si>
  <si>
    <t>4422442.0</t>
  </si>
  <si>
    <t>4422942.0</t>
  </si>
  <si>
    <t>4304725.0</t>
  </si>
  <si>
    <t>4305726.0</t>
  </si>
  <si>
    <t>4426760.0</t>
  </si>
  <si>
    <t>4425039.0</t>
  </si>
  <si>
    <t>4425539.0</t>
  </si>
  <si>
    <t>4426761.0</t>
  </si>
  <si>
    <t>4427261.0</t>
  </si>
  <si>
    <t>4307823.0</t>
  </si>
  <si>
    <t>4308824.0</t>
  </si>
  <si>
    <t>4457044.0</t>
  </si>
  <si>
    <t>4455323.0</t>
  </si>
  <si>
    <t>4455823.0</t>
  </si>
  <si>
    <t>4457045.0</t>
  </si>
  <si>
    <t>4457545.0</t>
  </si>
  <si>
    <t>4336886.0</t>
  </si>
  <si>
    <t>4337887.0</t>
  </si>
  <si>
    <t>4489925.0</t>
  </si>
  <si>
    <t>4488204.0</t>
  </si>
  <si>
    <t>4488704.0</t>
  </si>
  <si>
    <t>4489926.0</t>
  </si>
  <si>
    <t>4490426.0</t>
  </si>
  <si>
    <t>4368546.0</t>
  </si>
  <si>
    <t>4369547.0</t>
  </si>
  <si>
    <t>4515713.0</t>
  </si>
  <si>
    <t>4513992.0</t>
  </si>
  <si>
    <t>4514492.0</t>
  </si>
  <si>
    <t>4515714.0</t>
  </si>
  <si>
    <t>4516214.0</t>
  </si>
  <si>
    <t>4393113.0</t>
  </si>
  <si>
    <t>4394114.0</t>
  </si>
  <si>
    <t>b4167</t>
  </si>
  <si>
    <t>NAD(P)HX epimerase/NAD(P)HX dehydratase</t>
  </si>
  <si>
    <t>45793.0</t>
  </si>
  <si>
    <t>44072.0</t>
  </si>
  <si>
    <t>44572.0</t>
  </si>
  <si>
    <t>45794.0</t>
  </si>
  <si>
    <t>46294.0</t>
  </si>
  <si>
    <t>45073.0</t>
  </si>
  <si>
    <t>75694.0</t>
  </si>
  <si>
    <t>73973.0</t>
  </si>
  <si>
    <t>74473.0</t>
  </si>
  <si>
    <t>75695.0</t>
  </si>
  <si>
    <t>76195.0</t>
  </si>
  <si>
    <t>72752.0</t>
  </si>
  <si>
    <t>73753.0</t>
  </si>
  <si>
    <t>87583.0</t>
  </si>
  <si>
    <t>85862.0</t>
  </si>
  <si>
    <t>86362.0</t>
  </si>
  <si>
    <t>87584.0</t>
  </si>
  <si>
    <t>88084.0</t>
  </si>
  <si>
    <t>83420.0</t>
  </si>
  <si>
    <t>84421.0</t>
  </si>
  <si>
    <t>b0076</t>
  </si>
  <si>
    <t>DNA-binding transcriptional dual regulator LeuO</t>
  </si>
  <si>
    <t>152764.0</t>
  </si>
  <si>
    <t>151043.0</t>
  </si>
  <si>
    <t>151543.0</t>
  </si>
  <si>
    <t>152765.0</t>
  </si>
  <si>
    <t>153265.0</t>
  </si>
  <si>
    <t>147380.0</t>
  </si>
  <si>
    <t>148381.0</t>
  </si>
  <si>
    <t>b0132</t>
  </si>
  <si>
    <t>recombination-promoting nuclease RpnC</t>
  </si>
  <si>
    <t>b0133</t>
  </si>
  <si>
    <t>pantothenate synthetase</t>
  </si>
  <si>
    <t>159904.0</t>
  </si>
  <si>
    <t>158183.0</t>
  </si>
  <si>
    <t>158683.0</t>
  </si>
  <si>
    <t>159905.0</t>
  </si>
  <si>
    <t>160405.0</t>
  </si>
  <si>
    <t>153299.0</t>
  </si>
  <si>
    <t>154300.0</t>
  </si>
  <si>
    <t>330228.0</t>
  </si>
  <si>
    <t>328507.0</t>
  </si>
  <si>
    <t>329007.0</t>
  </si>
  <si>
    <t>330229.0</t>
  </si>
  <si>
    <t>330729.0</t>
  </si>
  <si>
    <t>322402.0</t>
  </si>
  <si>
    <t>323403.0</t>
  </si>
  <si>
    <t>337875.0</t>
  </si>
  <si>
    <t>336154.0</t>
  </si>
  <si>
    <t>336654.0</t>
  </si>
  <si>
    <t>337876.0</t>
  </si>
  <si>
    <t>338376.0</t>
  </si>
  <si>
    <t>328828.0</t>
  </si>
  <si>
    <t>329829.0</t>
  </si>
  <si>
    <t>379469.0</t>
  </si>
  <si>
    <t>377748.0</t>
  </si>
  <si>
    <t>378248.0</t>
  </si>
  <si>
    <t>379470.0</t>
  </si>
  <si>
    <t>379970.0</t>
  </si>
  <si>
    <t>369201.0</t>
  </si>
  <si>
    <t>370202.0</t>
  </si>
  <si>
    <t>b0347</t>
  </si>
  <si>
    <t>putative 3-(3-hydroxyphenyl)propanoate/3-hydroxycinnamate hydroxylase</t>
  </si>
  <si>
    <t>420149.0</t>
  </si>
  <si>
    <t>418428.0</t>
  </si>
  <si>
    <t>418928.0</t>
  </si>
  <si>
    <t>420150.0</t>
  </si>
  <si>
    <t>420650.0</t>
  </si>
  <si>
    <t>408660.0</t>
  </si>
  <si>
    <t>409661.0</t>
  </si>
  <si>
    <t>b0392</t>
  </si>
  <si>
    <t>DUF2773 domain-containing protein YkiA</t>
  </si>
  <si>
    <t>491225.0</t>
  </si>
  <si>
    <t>489504.0</t>
  </si>
  <si>
    <t>490004.0</t>
  </si>
  <si>
    <t>491226.0</t>
  </si>
  <si>
    <t>491726.0</t>
  </si>
  <si>
    <t>478515.0</t>
  </si>
  <si>
    <t>479516.0</t>
  </si>
  <si>
    <t>549138.0</t>
  </si>
  <si>
    <t>547417.0</t>
  </si>
  <si>
    <t>547917.0</t>
  </si>
  <si>
    <t>549139.0</t>
  </si>
  <si>
    <t>549639.0</t>
  </si>
  <si>
    <t>535207.0</t>
  </si>
  <si>
    <t>536208.0</t>
  </si>
  <si>
    <t>563044.0</t>
  </si>
  <si>
    <t>561323.0</t>
  </si>
  <si>
    <t>561823.0</t>
  </si>
  <si>
    <t>563045.0</t>
  </si>
  <si>
    <t>563545.0</t>
  </si>
  <si>
    <t>547892.0</t>
  </si>
  <si>
    <t>548893.0</t>
  </si>
  <si>
    <t>574043.0</t>
  </si>
  <si>
    <t>572322.0</t>
  </si>
  <si>
    <t>572822.0</t>
  </si>
  <si>
    <t>574044.0</t>
  </si>
  <si>
    <t>574544.0</t>
  </si>
  <si>
    <t>557670.0</t>
  </si>
  <si>
    <t>558671.0</t>
  </si>
  <si>
    <t>606869.0</t>
  </si>
  <si>
    <t>605148.0</t>
  </si>
  <si>
    <t>605648.0</t>
  </si>
  <si>
    <t>606870.0</t>
  </si>
  <si>
    <t>607370.0</t>
  </si>
  <si>
    <t>589275.0</t>
  </si>
  <si>
    <t>590276.0</t>
  </si>
  <si>
    <t>b0568</t>
  </si>
  <si>
    <t>bacteriophage N4 receptor; outer membrane protein</t>
  </si>
  <si>
    <t>835780.0</t>
  </si>
  <si>
    <t>834059.0</t>
  </si>
  <si>
    <t>834559.0</t>
  </si>
  <si>
    <t>835781.0</t>
  </si>
  <si>
    <t>836281.0</t>
  </si>
  <si>
    <t>816965.0</t>
  </si>
  <si>
    <t>817966.0</t>
  </si>
  <si>
    <t>852237.0</t>
  </si>
  <si>
    <t>850516.0</t>
  </si>
  <si>
    <t>851016.0</t>
  </si>
  <si>
    <t>852238.0</t>
  </si>
  <si>
    <t>852738.0</t>
  </si>
  <si>
    <t>832201.0</t>
  </si>
  <si>
    <t>833202.0</t>
  </si>
  <si>
    <t>b0797</t>
  </si>
  <si>
    <t>ATP-dependent RNA helicase RhlE</t>
  </si>
  <si>
    <t>863943.0</t>
  </si>
  <si>
    <t>862222.0</t>
  </si>
  <si>
    <t>862722.0</t>
  </si>
  <si>
    <t>863944.0</t>
  </si>
  <si>
    <t>864444.0</t>
  </si>
  <si>
    <t>842686.0</t>
  </si>
  <si>
    <t>843687.0</t>
  </si>
  <si>
    <t>b0808</t>
  </si>
  <si>
    <t>moderate conductance mechanosensitive channel</t>
  </si>
  <si>
    <t>866650.0</t>
  </si>
  <si>
    <t>864929.0</t>
  </si>
  <si>
    <t>865429.0</t>
  </si>
  <si>
    <t>866651.0</t>
  </si>
  <si>
    <t>867151.0</t>
  </si>
  <si>
    <t>844172.0</t>
  </si>
  <si>
    <t>845173.0</t>
  </si>
  <si>
    <t>902852.0</t>
  </si>
  <si>
    <t>901131.0</t>
  </si>
  <si>
    <t>901631.0</t>
  </si>
  <si>
    <t>902853.0</t>
  </si>
  <si>
    <t>903353.0</t>
  </si>
  <si>
    <t>879153.0</t>
  </si>
  <si>
    <t>880154.0</t>
  </si>
  <si>
    <t>b0838</t>
  </si>
  <si>
    <t>glutathione S-transferase GstB</t>
  </si>
  <si>
    <t>b0837</t>
  </si>
  <si>
    <t>aldose sugar dehydrogenase YliI</t>
  </si>
  <si>
    <t>990336.0</t>
  </si>
  <si>
    <t>988615.0</t>
  </si>
  <si>
    <t>989115.0</t>
  </si>
  <si>
    <t>990337.0</t>
  </si>
  <si>
    <t>990837.0</t>
  </si>
  <si>
    <t>966417.0</t>
  </si>
  <si>
    <t>1025346.0</t>
  </si>
  <si>
    <t>1023625.0</t>
  </si>
  <si>
    <t>1024125.0</t>
  </si>
  <si>
    <t>1025347.0</t>
  </si>
  <si>
    <t>1025847.0</t>
  </si>
  <si>
    <t>999205.0</t>
  </si>
  <si>
    <t>1000206.0</t>
  </si>
  <si>
    <t>1060256.0</t>
  </si>
  <si>
    <t>1058535.0</t>
  </si>
  <si>
    <t>1059035.0</t>
  </si>
  <si>
    <t>1060257.0</t>
  </si>
  <si>
    <t>1060757.0</t>
  </si>
  <si>
    <t>1032894.0</t>
  </si>
  <si>
    <t>1033895.0</t>
  </si>
  <si>
    <t>1121759.0</t>
  </si>
  <si>
    <t>1120038.0</t>
  </si>
  <si>
    <t>1120538.0</t>
  </si>
  <si>
    <t>1121760.0</t>
  </si>
  <si>
    <t>1122260.0</t>
  </si>
  <si>
    <t>1093176.0</t>
  </si>
  <si>
    <t>1094177.0</t>
  </si>
  <si>
    <t>1133763.0</t>
  </si>
  <si>
    <t>1132042.0</t>
  </si>
  <si>
    <t>1132542.0</t>
  </si>
  <si>
    <t>1133764.0</t>
  </si>
  <si>
    <t>1134264.0</t>
  </si>
  <si>
    <t>1103959.0</t>
  </si>
  <si>
    <t>1104960.0</t>
  </si>
  <si>
    <t>b1043</t>
  </si>
  <si>
    <t>inhibitor of CsgA amyloid formation</t>
  </si>
  <si>
    <t>1138999.0</t>
  </si>
  <si>
    <t>1137278.0</t>
  </si>
  <si>
    <t>1137778.0</t>
  </si>
  <si>
    <t>1139000.0</t>
  </si>
  <si>
    <t>1139500.0</t>
  </si>
  <si>
    <t>1107974.0</t>
  </si>
  <si>
    <t>1108975.0</t>
  </si>
  <si>
    <t>1158579.0</t>
  </si>
  <si>
    <t>1156858.0</t>
  </si>
  <si>
    <t>1157358.0</t>
  </si>
  <si>
    <t>1158580.0</t>
  </si>
  <si>
    <t>1159080.0</t>
  </si>
  <si>
    <t>1126333.0</t>
  </si>
  <si>
    <t>1127334.0</t>
  </si>
  <si>
    <t>b1067</t>
  </si>
  <si>
    <t>DUF480 domain-containing protein YceH</t>
  </si>
  <si>
    <t>1244948.0</t>
  </si>
  <si>
    <t>1243227.0</t>
  </si>
  <si>
    <t>1243727.0</t>
  </si>
  <si>
    <t>1244949.0</t>
  </si>
  <si>
    <t>1245449.0</t>
  </si>
  <si>
    <t>1211481.0</t>
  </si>
  <si>
    <t>1212482.0</t>
  </si>
  <si>
    <t>b4519</t>
  </si>
  <si>
    <t>protein IcdC</t>
  </si>
  <si>
    <t>1333828.0</t>
  </si>
  <si>
    <t>1332107.0</t>
  </si>
  <si>
    <t>1332607.0</t>
  </si>
  <si>
    <t>1333829.0</t>
  </si>
  <si>
    <t>1334329.0</t>
  </si>
  <si>
    <t>1299140.0</t>
  </si>
  <si>
    <t>1300141.0</t>
  </si>
  <si>
    <t>b1242</t>
  </si>
  <si>
    <t>b4711</t>
  </si>
  <si>
    <t>1396537.0</t>
  </si>
  <si>
    <t>1394816.0</t>
  </si>
  <si>
    <t>1395316.0</t>
  </si>
  <si>
    <t>1396538.0</t>
  </si>
  <si>
    <t>1397038.0</t>
  </si>
  <si>
    <t>1360628.0</t>
  </si>
  <si>
    <t>1361629.0</t>
  </si>
  <si>
    <t>b1298</t>
  </si>
  <si>
    <t>gamma-glutamyl-gamma-aminobutyrate hydrolase</t>
  </si>
  <si>
    <t>1407136.0</t>
  </si>
  <si>
    <t>1405415.0</t>
  </si>
  <si>
    <t>1405915.0</t>
  </si>
  <si>
    <t>1407137.0</t>
  </si>
  <si>
    <t>1407637.0</t>
  </si>
  <si>
    <t>1370006.0</t>
  </si>
  <si>
    <t>1371007.0</t>
  </si>
  <si>
    <t>b1309</t>
  </si>
  <si>
    <t>glucosylglycerate phosphorylase</t>
  </si>
  <si>
    <t>1419576.0</t>
  </si>
  <si>
    <t>1417855.0</t>
  </si>
  <si>
    <t>1418355.0</t>
  </si>
  <si>
    <t>1419577.0</t>
  </si>
  <si>
    <t>1420077.0</t>
  </si>
  <si>
    <t>1381225.0</t>
  </si>
  <si>
    <t>1382226.0</t>
  </si>
  <si>
    <t>b1319</t>
  </si>
  <si>
    <t>outer membrane porin G</t>
  </si>
  <si>
    <t>b1318</t>
  </si>
  <si>
    <t>putative ABC transporter ATP-binding protein YcjV</t>
  </si>
  <si>
    <t>1440915.0</t>
  </si>
  <si>
    <t>1439194.0</t>
  </si>
  <si>
    <t>1439694.0</t>
  </si>
  <si>
    <t>1440916.0</t>
  </si>
  <si>
    <t>1441416.0</t>
  </si>
  <si>
    <t>1401343.0</t>
  </si>
  <si>
    <t>1402344.0</t>
  </si>
  <si>
    <t>b1336</t>
  </si>
  <si>
    <t>p-aminobenzoyl glutamate:H(+) symporter</t>
  </si>
  <si>
    <t>b1337</t>
  </si>
  <si>
    <t>p-aminobenzoyl-glutamate hydrolase subunit B</t>
  </si>
  <si>
    <t>1451253.0</t>
  </si>
  <si>
    <t>1449532.0</t>
  </si>
  <si>
    <t>1450032.0</t>
  </si>
  <si>
    <t>1451254.0</t>
  </si>
  <si>
    <t>1451754.0</t>
  </si>
  <si>
    <t>1410460.0</t>
  </si>
  <si>
    <t>1411461.0</t>
  </si>
  <si>
    <t>1531692.0</t>
  </si>
  <si>
    <t>1529971.0</t>
  </si>
  <si>
    <t>1530471.0</t>
  </si>
  <si>
    <t>1531693.0</t>
  </si>
  <si>
    <t>1532193.0</t>
  </si>
  <si>
    <t>1489678.0</t>
  </si>
  <si>
    <t>1490679.0</t>
  </si>
  <si>
    <t>1608167.0</t>
  </si>
  <si>
    <t>1606446.0</t>
  </si>
  <si>
    <t>1606946.0</t>
  </si>
  <si>
    <t>1608168.0</t>
  </si>
  <si>
    <t>1608668.0</t>
  </si>
  <si>
    <t>1564932.0</t>
  </si>
  <si>
    <t>1565933.0</t>
  </si>
  <si>
    <t>b1489</t>
  </si>
  <si>
    <t>oxygen-sensing c-di-GMP phosphodiesterase DosP</t>
  </si>
  <si>
    <t>1650643.0</t>
  </si>
  <si>
    <t>1648922.0</t>
  </si>
  <si>
    <t>1649422.0</t>
  </si>
  <si>
    <t>1650644.0</t>
  </si>
  <si>
    <t>1651144.0</t>
  </si>
  <si>
    <t>1606187.0</t>
  </si>
  <si>
    <t>1607188.0</t>
  </si>
  <si>
    <t>b1517</t>
  </si>
  <si>
    <t>3-hydroxy-2;4-pentadione 5-phosphate thiolase</t>
  </si>
  <si>
    <t>1706137.0</t>
  </si>
  <si>
    <t>1704416.0</t>
  </si>
  <si>
    <t>1704916.0</t>
  </si>
  <si>
    <t>1706138.0</t>
  </si>
  <si>
    <t>1706638.0</t>
  </si>
  <si>
    <t>1660460.0</t>
  </si>
  <si>
    <t>1661461.0</t>
  </si>
  <si>
    <t>1775084.0</t>
  </si>
  <si>
    <t>1773363.0</t>
  </si>
  <si>
    <t>1773863.0</t>
  </si>
  <si>
    <t>1775085.0</t>
  </si>
  <si>
    <t>1775585.0</t>
  </si>
  <si>
    <t>1728186.0</t>
  </si>
  <si>
    <t>1729187.0</t>
  </si>
  <si>
    <t>b1651</t>
  </si>
  <si>
    <t>glyoxalase I</t>
  </si>
  <si>
    <t>1794458.0</t>
  </si>
  <si>
    <t>1792737.0</t>
  </si>
  <si>
    <t>1793237.0</t>
  </si>
  <si>
    <t>1794459.0</t>
  </si>
  <si>
    <t>1794959.0</t>
  </si>
  <si>
    <t>1746339.0</t>
  </si>
  <si>
    <t>1747340.0</t>
  </si>
  <si>
    <t>1823364.0</t>
  </si>
  <si>
    <t>1821643.0</t>
  </si>
  <si>
    <t>1822143.0</t>
  </si>
  <si>
    <t>1823365.0</t>
  </si>
  <si>
    <t>1823865.0</t>
  </si>
  <si>
    <t>1774024.0</t>
  </si>
  <si>
    <t>1775025.0</t>
  </si>
  <si>
    <t>b1693</t>
  </si>
  <si>
    <t>3-dehydroquinate dehydratase</t>
  </si>
  <si>
    <t>b1692</t>
  </si>
  <si>
    <t>shikimate dehydrogenase/quinate dehydrogenase</t>
  </si>
  <si>
    <t>1874072.0</t>
  </si>
  <si>
    <t>1872351.0</t>
  </si>
  <si>
    <t>1872851.0</t>
  </si>
  <si>
    <t>1874073.0</t>
  </si>
  <si>
    <t>1874573.0</t>
  </si>
  <si>
    <t>1823511.0</t>
  </si>
  <si>
    <t>1824512.0</t>
  </si>
  <si>
    <t>b1742</t>
  </si>
  <si>
    <t>HutD family protein Ves</t>
  </si>
  <si>
    <t>1884806.0</t>
  </si>
  <si>
    <t>1883085.0</t>
  </si>
  <si>
    <t>1883585.0</t>
  </si>
  <si>
    <t>1884807.0</t>
  </si>
  <si>
    <t>1885307.0</t>
  </si>
  <si>
    <t>1833024.0</t>
  </si>
  <si>
    <t>1834025.0</t>
  </si>
  <si>
    <t>1896953.0</t>
  </si>
  <si>
    <t>1895232.0</t>
  </si>
  <si>
    <t>1895732.0</t>
  </si>
  <si>
    <t>1896954.0</t>
  </si>
  <si>
    <t>1897454.0</t>
  </si>
  <si>
    <t>1843950.0</t>
  </si>
  <si>
    <t>1844951.0</t>
  </si>
  <si>
    <t>b1762</t>
  </si>
  <si>
    <t>DUF1266 domain-containing protein YnjI</t>
  </si>
  <si>
    <t>1922664.0</t>
  </si>
  <si>
    <t>1920943.0</t>
  </si>
  <si>
    <t>1921443.0</t>
  </si>
  <si>
    <t>1922665.0</t>
  </si>
  <si>
    <t>1923165.0</t>
  </si>
  <si>
    <t>1868440.0</t>
  </si>
  <si>
    <t>1869441.0</t>
  </si>
  <si>
    <t>b1784</t>
  </si>
  <si>
    <t>DUF444 domain-containing protein YeaH</t>
  </si>
  <si>
    <t>2025382.0</t>
  </si>
  <si>
    <t>2023661.0</t>
  </si>
  <si>
    <t>2024161.0</t>
  </si>
  <si>
    <t>2025383.0</t>
  </si>
  <si>
    <t>2025883.0</t>
  </si>
  <si>
    <t>1969937.0</t>
  </si>
  <si>
    <t>1970938.0</t>
  </si>
  <si>
    <t>2048508.0</t>
  </si>
  <si>
    <t>2046787.0</t>
  </si>
  <si>
    <t>2047287.0</t>
  </si>
  <si>
    <t>2048509.0</t>
  </si>
  <si>
    <t>2049009.0</t>
  </si>
  <si>
    <t>1991842.0</t>
  </si>
  <si>
    <t>1992843.0</t>
  </si>
  <si>
    <t>2257642.0</t>
  </si>
  <si>
    <t>2255921.0</t>
  </si>
  <si>
    <t>2256421.0</t>
  </si>
  <si>
    <t>2257643.0</t>
  </si>
  <si>
    <t>2258143.0</t>
  </si>
  <si>
    <t>2199755.0</t>
  </si>
  <si>
    <t>2200751.0</t>
  </si>
  <si>
    <t>2259359.0</t>
  </si>
  <si>
    <t>2257638.0</t>
  </si>
  <si>
    <t>2258138.0</t>
  </si>
  <si>
    <t>2259360.0</t>
  </si>
  <si>
    <t>2259860.0</t>
  </si>
  <si>
    <t>2200256.0</t>
  </si>
  <si>
    <t>2201252.0</t>
  </si>
  <si>
    <t>2275889.0</t>
  </si>
  <si>
    <t>2274168.0</t>
  </si>
  <si>
    <t>2274668.0</t>
  </si>
  <si>
    <t>2275890.0</t>
  </si>
  <si>
    <t>2276390.0</t>
  </si>
  <si>
    <t>2215560.0</t>
  </si>
  <si>
    <t>2216561.0</t>
  </si>
  <si>
    <t>b2127</t>
  </si>
  <si>
    <t>DNA-binding transcriptional activator MlrA</t>
  </si>
  <si>
    <t>b2129</t>
  </si>
  <si>
    <t>glycine betaine ABC transporter ATP binding subunit YehX</t>
  </si>
  <si>
    <t>2322945.0</t>
  </si>
  <si>
    <t>2321224.0</t>
  </si>
  <si>
    <t>2321724.0</t>
  </si>
  <si>
    <t>2322946.0</t>
  </si>
  <si>
    <t>2323446.0</t>
  </si>
  <si>
    <t>2261395.0</t>
  </si>
  <si>
    <t>2262396.0</t>
  </si>
  <si>
    <t>b2169</t>
  </si>
  <si>
    <t>fructose-specific PTS multiphosphoryl transfer protein FruB</t>
  </si>
  <si>
    <t>2364623.0</t>
  </si>
  <si>
    <t>2362902.0</t>
  </si>
  <si>
    <t>2363402.0</t>
  </si>
  <si>
    <t>2364624.0</t>
  </si>
  <si>
    <t>2365124.0</t>
  </si>
  <si>
    <t>2301852.0</t>
  </si>
  <si>
    <t>2302853.0</t>
  </si>
  <si>
    <t>b2206</t>
  </si>
  <si>
    <t>periplasmic nitrate reductase subunit NapA</t>
  </si>
  <si>
    <t>2368001.0</t>
  </si>
  <si>
    <t>2366280.0</t>
  </si>
  <si>
    <t>2366780.0</t>
  </si>
  <si>
    <t>2368002.0</t>
  </si>
  <si>
    <t>2368502.0</t>
  </si>
  <si>
    <t>2304009.0</t>
  </si>
  <si>
    <t>2305010.0</t>
  </si>
  <si>
    <t>2549011.0</t>
  </si>
  <si>
    <t>2547290.0</t>
  </si>
  <si>
    <t>2547790.0</t>
  </si>
  <si>
    <t>2549012.0</t>
  </si>
  <si>
    <t>2549512.0</t>
  </si>
  <si>
    <t>2483798.0</t>
  </si>
  <si>
    <t>2484799.0</t>
  </si>
  <si>
    <t>b2369</t>
  </si>
  <si>
    <t>DNA-binding transcriptional activator EvgA</t>
  </si>
  <si>
    <t>2579653.0</t>
  </si>
  <si>
    <t>2577932.0</t>
  </si>
  <si>
    <t>2578432.0</t>
  </si>
  <si>
    <t>2579654.0</t>
  </si>
  <si>
    <t>2580154.0</t>
  </si>
  <si>
    <t>2513219.0</t>
  </si>
  <si>
    <t>2514220.0</t>
  </si>
  <si>
    <t>2594359.0</t>
  </si>
  <si>
    <t>2592638.0</t>
  </si>
  <si>
    <t>2593138.0</t>
  </si>
  <si>
    <t>2594360.0</t>
  </si>
  <si>
    <t>2594860.0</t>
  </si>
  <si>
    <t>2526704.0</t>
  </si>
  <si>
    <t>2527705.0</t>
  </si>
  <si>
    <t>b2409</t>
  </si>
  <si>
    <t>putative LysR-type DNA-binding transcriptional regulator YfeR</t>
  </si>
  <si>
    <t>b2410</t>
  </si>
  <si>
    <t>putative solute:Na(+) symporter</t>
  </si>
  <si>
    <t>2641189.0</t>
  </si>
  <si>
    <t>2639468.0</t>
  </si>
  <si>
    <t>2639968.0</t>
  </si>
  <si>
    <t>2641190.0</t>
  </si>
  <si>
    <t>2641690.0</t>
  </si>
  <si>
    <t>2572313.0</t>
  </si>
  <si>
    <t>2573314.0</t>
  </si>
  <si>
    <t>b2457</t>
  </si>
  <si>
    <t>2652946.0</t>
  </si>
  <si>
    <t>2651225.0</t>
  </si>
  <si>
    <t>2651725.0</t>
  </si>
  <si>
    <t>2652947.0</t>
  </si>
  <si>
    <t>2653447.0</t>
  </si>
  <si>
    <t>2582849.0</t>
  </si>
  <si>
    <t>2583850.0</t>
  </si>
  <si>
    <t>2687882.0</t>
  </si>
  <si>
    <t>2686161.0</t>
  </si>
  <si>
    <t>2686661.0</t>
  </si>
  <si>
    <t>2687883.0</t>
  </si>
  <si>
    <t>2688383.0</t>
  </si>
  <si>
    <t>2616564.0</t>
  </si>
  <si>
    <t>2617565.0</t>
  </si>
  <si>
    <t>2705533.0</t>
  </si>
  <si>
    <t>2703812.0</t>
  </si>
  <si>
    <t>2704312.0</t>
  </si>
  <si>
    <t>2705534.0</t>
  </si>
  <si>
    <t>2706034.0</t>
  </si>
  <si>
    <t>2632994.0</t>
  </si>
  <si>
    <t>2633995.0</t>
  </si>
  <si>
    <t>b2508</t>
  </si>
  <si>
    <t>inosine 5'-monophosphate dehydrogenase</t>
  </si>
  <si>
    <t>2709867.0</t>
  </si>
  <si>
    <t>2708146.0</t>
  </si>
  <si>
    <t>2708646.0</t>
  </si>
  <si>
    <t>2709868.0</t>
  </si>
  <si>
    <t>2710368.0</t>
  </si>
  <si>
    <t>2636107.0</t>
  </si>
  <si>
    <t>2637108.0</t>
  </si>
  <si>
    <t>b2511</t>
  </si>
  <si>
    <t>50S ribosomal subunit stability factor</t>
  </si>
  <si>
    <t>2713858.0</t>
  </si>
  <si>
    <t>2712137.0</t>
  </si>
  <si>
    <t>2712637.0</t>
  </si>
  <si>
    <t>2713859.0</t>
  </si>
  <si>
    <t>2714359.0</t>
  </si>
  <si>
    <t>2638877.0</t>
  </si>
  <si>
    <t>2639878.0</t>
  </si>
  <si>
    <t>b2514</t>
  </si>
  <si>
    <t>histidine--tRNA ligase</t>
  </si>
  <si>
    <t>2856810.0</t>
  </si>
  <si>
    <t>2855089.0</t>
  </si>
  <si>
    <t>2855589.0</t>
  </si>
  <si>
    <t>2856811.0</t>
  </si>
  <si>
    <t>2857311.0</t>
  </si>
  <si>
    <t>2780608.0</t>
  </si>
  <si>
    <t>2781609.0</t>
  </si>
  <si>
    <t>2861680.0</t>
  </si>
  <si>
    <t>2859959.0</t>
  </si>
  <si>
    <t>2860459.0</t>
  </si>
  <si>
    <t>2861681.0</t>
  </si>
  <si>
    <t>2862181.0</t>
  </si>
  <si>
    <t>2784257.0</t>
  </si>
  <si>
    <t>2785258.0</t>
  </si>
  <si>
    <t>2868894.0</t>
  </si>
  <si>
    <t>2867173.0</t>
  </si>
  <si>
    <t>2867673.0</t>
  </si>
  <si>
    <t>2868895.0</t>
  </si>
  <si>
    <t>2869395.0</t>
  </si>
  <si>
    <t>2790250.0</t>
  </si>
  <si>
    <t>2791251.0</t>
  </si>
  <si>
    <t>b2660</t>
  </si>
  <si>
    <t>L-2-hydroxyglutarate oxidase</t>
  </si>
  <si>
    <t>2885377.0</t>
  </si>
  <si>
    <t>2883656.0</t>
  </si>
  <si>
    <t>2884156.0</t>
  </si>
  <si>
    <t>2885378.0</t>
  </si>
  <si>
    <t>2885878.0</t>
  </si>
  <si>
    <t>2805512.0</t>
  </si>
  <si>
    <t>2806513.0</t>
  </si>
  <si>
    <t>2980214.0</t>
  </si>
  <si>
    <t>2978493.0</t>
  </si>
  <si>
    <t>2978993.0</t>
  </si>
  <si>
    <t>2980215.0</t>
  </si>
  <si>
    <t>2980715.0</t>
  </si>
  <si>
    <t>2899128.0</t>
  </si>
  <si>
    <t>2900129.0</t>
  </si>
  <si>
    <t>b2774</t>
  </si>
  <si>
    <t>putative deoxygluconate dehydrogenase</t>
  </si>
  <si>
    <t>3023310.0</t>
  </si>
  <si>
    <t>3021589.0</t>
  </si>
  <si>
    <t>3022089.0</t>
  </si>
  <si>
    <t>3023311.0</t>
  </si>
  <si>
    <t>3023811.0</t>
  </si>
  <si>
    <t>2941003.0</t>
  </si>
  <si>
    <t>2942004.0</t>
  </si>
  <si>
    <t>b2806</t>
  </si>
  <si>
    <t>23S rRNA 2'-O-ribose C2498 methyltransferase</t>
  </si>
  <si>
    <t>b2808</t>
  </si>
  <si>
    <t>DNA-binding transcriptional dual regulator GcvA</t>
  </si>
  <si>
    <t>3065633.0</t>
  </si>
  <si>
    <t>3063912.0</t>
  </si>
  <si>
    <t>3064412.0</t>
  </si>
  <si>
    <t>3065634.0</t>
  </si>
  <si>
    <t>3066134.0</t>
  </si>
  <si>
    <t>2982105.0</t>
  </si>
  <si>
    <t>2983106.0</t>
  </si>
  <si>
    <t>3077460.0</t>
  </si>
  <si>
    <t>3075739.0</t>
  </si>
  <si>
    <t>3076239.0</t>
  </si>
  <si>
    <t>3077461.0</t>
  </si>
  <si>
    <t>3077961.0</t>
  </si>
  <si>
    <t>2992711.0</t>
  </si>
  <si>
    <t>2993712.0</t>
  </si>
  <si>
    <t>b2853</t>
  </si>
  <si>
    <t>protein YgeI</t>
  </si>
  <si>
    <t>3134403.0</t>
  </si>
  <si>
    <t>3132682.0</t>
  </si>
  <si>
    <t>3133182.0</t>
  </si>
  <si>
    <t>3134404.0</t>
  </si>
  <si>
    <t>3134904.0</t>
  </si>
  <si>
    <t>3048433.0</t>
  </si>
  <si>
    <t>3049434.0</t>
  </si>
  <si>
    <t>b2904</t>
  </si>
  <si>
    <t>glycine cleavage system H protein</t>
  </si>
  <si>
    <t>3148434.0</t>
  </si>
  <si>
    <t>3146713.0</t>
  </si>
  <si>
    <t>3147213.0</t>
  </si>
  <si>
    <t>3148435.0</t>
  </si>
  <si>
    <t>3148935.0</t>
  </si>
  <si>
    <t>3061243.0</t>
  </si>
  <si>
    <t>3062244.0</t>
  </si>
  <si>
    <t>3203959.0</t>
  </si>
  <si>
    <t>3202238.0</t>
  </si>
  <si>
    <t>3202738.0</t>
  </si>
  <si>
    <t>3203960.0</t>
  </si>
  <si>
    <t>3204460.0</t>
  </si>
  <si>
    <t>3115547.0</t>
  </si>
  <si>
    <t>3116548.0</t>
  </si>
  <si>
    <t>3228388.0</t>
  </si>
  <si>
    <t>3226667.0</t>
  </si>
  <si>
    <t>3227167.0</t>
  </si>
  <si>
    <t>3228389.0</t>
  </si>
  <si>
    <t>3228889.0</t>
  </si>
  <si>
    <t>3136313.0</t>
  </si>
  <si>
    <t>3137314.0</t>
  </si>
  <si>
    <t>b2987</t>
  </si>
  <si>
    <t>metal phosphate:H(+) symporter PitB</t>
  </si>
  <si>
    <t>b2988</t>
  </si>
  <si>
    <t>fused glutathionylspermidine amidase/glutathionylspermidine synthetase</t>
  </si>
  <si>
    <t>3274884.0</t>
  </si>
  <si>
    <t>3273163.0</t>
  </si>
  <si>
    <t>3273663.0</t>
  </si>
  <si>
    <t>3274885.0</t>
  </si>
  <si>
    <t>3275385.0</t>
  </si>
  <si>
    <t>3179146.0</t>
  </si>
  <si>
    <t>3180147.0</t>
  </si>
  <si>
    <t>b3037</t>
  </si>
  <si>
    <t>DUF1190 domain-containing protein YgiB</t>
  </si>
  <si>
    <t>3379074.0</t>
  </si>
  <si>
    <t>3377353.0</t>
  </si>
  <si>
    <t>3377853.0</t>
  </si>
  <si>
    <t>3379075.0</t>
  </si>
  <si>
    <t>3379575.0</t>
  </si>
  <si>
    <t>3282115.0</t>
  </si>
  <si>
    <t>3283116.0</t>
  </si>
  <si>
    <t>3386871.0</t>
  </si>
  <si>
    <t>3385150.0</t>
  </si>
  <si>
    <t>3385650.0</t>
  </si>
  <si>
    <t>3386872.0</t>
  </si>
  <si>
    <t>3387372.0</t>
  </si>
  <si>
    <t>3288691.0</t>
  </si>
  <si>
    <t>3289692.0</t>
  </si>
  <si>
    <t>b3144</t>
  </si>
  <si>
    <t>putative fimbrial usher protein YraJ</t>
  </si>
  <si>
    <t>3451237.0</t>
  </si>
  <si>
    <t>3449516.0</t>
  </si>
  <si>
    <t>3450016.0</t>
  </si>
  <si>
    <t>3451238.0</t>
  </si>
  <si>
    <t>3451738.0</t>
  </si>
  <si>
    <t>3351836.0</t>
  </si>
  <si>
    <t>3352837.0</t>
  </si>
  <si>
    <t>3514203.0</t>
  </si>
  <si>
    <t>3512482.0</t>
  </si>
  <si>
    <t>3512982.0</t>
  </si>
  <si>
    <t>3514204.0</t>
  </si>
  <si>
    <t>3514704.0</t>
  </si>
  <si>
    <t>3413581.0</t>
  </si>
  <si>
    <t>3414582.0</t>
  </si>
  <si>
    <t>b3265</t>
  </si>
  <si>
    <t>multidrug efflux pump membrane fusion lipoprotein AcrE</t>
  </si>
  <si>
    <t>3805714.0</t>
  </si>
  <si>
    <t>3803993.0</t>
  </si>
  <si>
    <t>3804493.0</t>
  </si>
  <si>
    <t>3805715.0</t>
  </si>
  <si>
    <t>3806215.0</t>
  </si>
  <si>
    <t>3701429.0</t>
  </si>
  <si>
    <t>3702430.0</t>
  </si>
  <si>
    <t>3851958.0</t>
  </si>
  <si>
    <t>3850237.0</t>
  </si>
  <si>
    <t>3850737.0</t>
  </si>
  <si>
    <t>3851959.0</t>
  </si>
  <si>
    <t>3852459.0</t>
  </si>
  <si>
    <t>3746452.0</t>
  </si>
  <si>
    <t>3747453.0</t>
  </si>
  <si>
    <t>b3580</t>
  </si>
  <si>
    <t>L-xylulose kinase</t>
  </si>
  <si>
    <t>3860771.0</t>
  </si>
  <si>
    <t>3859050.0</t>
  </si>
  <si>
    <t>3859550.0</t>
  </si>
  <si>
    <t>3860772.0</t>
  </si>
  <si>
    <t>3861272.0</t>
  </si>
  <si>
    <t>3754044.0</t>
  </si>
  <si>
    <t>3755045.0</t>
  </si>
  <si>
    <t>3863223.0</t>
  </si>
  <si>
    <t>3861502.0</t>
  </si>
  <si>
    <t>3862002.0</t>
  </si>
  <si>
    <t>3863224.0</t>
  </si>
  <si>
    <t>3863724.0</t>
  </si>
  <si>
    <t>3755275.0</t>
  </si>
  <si>
    <t>3756276.0</t>
  </si>
  <si>
    <t>3876617.0</t>
  </si>
  <si>
    <t>3874896.0</t>
  </si>
  <si>
    <t>3875396.0</t>
  </si>
  <si>
    <t>3876618.0</t>
  </si>
  <si>
    <t>3877118.0</t>
  </si>
  <si>
    <t>3767448.0</t>
  </si>
  <si>
    <t>3768449.0</t>
  </si>
  <si>
    <t>b3595</t>
  </si>
  <si>
    <t>putative RHS domain-containing protein YibJ</t>
  </si>
  <si>
    <t>b3596</t>
  </si>
  <si>
    <t>tetratricopeptide-like domain-containing protein YibG</t>
  </si>
  <si>
    <t>3896555.0</t>
  </si>
  <si>
    <t>3894834.0</t>
  </si>
  <si>
    <t>3895334.0</t>
  </si>
  <si>
    <t>3896556.0</t>
  </si>
  <si>
    <t>3897056.0</t>
  </si>
  <si>
    <t>3786165.0</t>
  </si>
  <si>
    <t>3787166.0</t>
  </si>
  <si>
    <t>b3612</t>
  </si>
  <si>
    <t>2;3-bisphosphoglycerate-independent phosphoglycerate mutase</t>
  </si>
  <si>
    <t>3934902.0</t>
  </si>
  <si>
    <t>3933181.0</t>
  </si>
  <si>
    <t>3933681.0</t>
  </si>
  <si>
    <t>3934903.0</t>
  </si>
  <si>
    <t>3935403.0</t>
  </si>
  <si>
    <t>3823291.0</t>
  </si>
  <si>
    <t>3824292.0</t>
  </si>
  <si>
    <t>4055582.0</t>
  </si>
  <si>
    <t>4053861.0</t>
  </si>
  <si>
    <t>4054361.0</t>
  </si>
  <si>
    <t>4055583.0</t>
  </si>
  <si>
    <t>4056083.0</t>
  </si>
  <si>
    <t>3942750.0</t>
  </si>
  <si>
    <t>3943751.0</t>
  </si>
  <si>
    <t>4075579.0</t>
  </si>
  <si>
    <t>4073858.0</t>
  </si>
  <si>
    <t>4074358.0</t>
  </si>
  <si>
    <t>4075580.0</t>
  </si>
  <si>
    <t>4076080.0</t>
  </si>
  <si>
    <t>3961526.0</t>
  </si>
  <si>
    <t>3962527.0</t>
  </si>
  <si>
    <t>4088160.0</t>
  </si>
  <si>
    <t>4086439.0</t>
  </si>
  <si>
    <t>4086939.0</t>
  </si>
  <si>
    <t>4088161.0</t>
  </si>
  <si>
    <t>4088661.0</t>
  </si>
  <si>
    <t>3972886.0</t>
  </si>
  <si>
    <t>3973887.0</t>
  </si>
  <si>
    <t>4216723.0</t>
  </si>
  <si>
    <t>4215002.0</t>
  </si>
  <si>
    <t>4215502.0</t>
  </si>
  <si>
    <t>4216724.0</t>
  </si>
  <si>
    <t>4217224.0</t>
  </si>
  <si>
    <t>4100228.0</t>
  </si>
  <si>
    <t>4101229.0</t>
  </si>
  <si>
    <t>4240922.0</t>
  </si>
  <si>
    <t>4239201.0</t>
  </si>
  <si>
    <t>4239701.0</t>
  </si>
  <si>
    <t>4240923.0</t>
  </si>
  <si>
    <t>4241423.0</t>
  </si>
  <si>
    <t>4123206.0</t>
  </si>
  <si>
    <t>4124207.0</t>
  </si>
  <si>
    <t>4357546.0</t>
  </si>
  <si>
    <t>4355825.0</t>
  </si>
  <si>
    <t>4356325.0</t>
  </si>
  <si>
    <t>4357547.0</t>
  </si>
  <si>
    <t>4358047.0</t>
  </si>
  <si>
    <t>4238609.0</t>
  </si>
  <si>
    <t>4239610.0</t>
  </si>
  <si>
    <t>4427045.0</t>
  </si>
  <si>
    <t>4425324.0</t>
  </si>
  <si>
    <t>4425824.0</t>
  </si>
  <si>
    <t>4427046.0</t>
  </si>
  <si>
    <t>4427546.0</t>
  </si>
  <si>
    <t>4306887.0</t>
  </si>
  <si>
    <t>4307888.0</t>
  </si>
  <si>
    <t>b4084</t>
  </si>
  <si>
    <t>D-allose kinase</t>
  </si>
  <si>
    <t>4490024.0</t>
  </si>
  <si>
    <t>4488303.0</t>
  </si>
  <si>
    <t>4488803.0</t>
  </si>
  <si>
    <t>4490025.0</t>
  </si>
  <si>
    <t>4490525.0</t>
  </si>
  <si>
    <t>4368645.0</t>
  </si>
  <si>
    <t>4369646.0</t>
  </si>
  <si>
    <t>4545070.0</t>
  </si>
  <si>
    <t>4543349.0</t>
  </si>
  <si>
    <t>4543849.0</t>
  </si>
  <si>
    <t>4545071.0</t>
  </si>
  <si>
    <t>4545571.0</t>
  </si>
  <si>
    <t>4422470.0</t>
  </si>
  <si>
    <t>4423471.0</t>
  </si>
  <si>
    <t>144584.0</t>
  </si>
  <si>
    <t>142863.0</t>
  </si>
  <si>
    <t>143363.0</t>
  </si>
  <si>
    <t>144585.0</t>
  </si>
  <si>
    <t>145085.0</t>
  </si>
  <si>
    <t>143864.0</t>
  </si>
  <si>
    <t>b0128</t>
  </si>
  <si>
    <t>putative ABC transporter membrane subunit YadH</t>
  </si>
  <si>
    <t>b0127</t>
  </si>
  <si>
    <t>putative ABC transporter ATP-binding protein YadG</t>
  </si>
  <si>
    <t>157238.0</t>
  </si>
  <si>
    <t>155517.0</t>
  </si>
  <si>
    <t>156017.0</t>
  </si>
  <si>
    <t>157239.0</t>
  </si>
  <si>
    <t>157739.0</t>
  </si>
  <si>
    <t>154296.0</t>
  </si>
  <si>
    <t>155297.0</t>
  </si>
  <si>
    <t>187484.0</t>
  </si>
  <si>
    <t>185763.0</t>
  </si>
  <si>
    <t>186263.0</t>
  </si>
  <si>
    <t>187485.0</t>
  </si>
  <si>
    <t>187985.0</t>
  </si>
  <si>
    <t>183321.0</t>
  </si>
  <si>
    <t>184322.0</t>
  </si>
  <si>
    <t>222672.0</t>
  </si>
  <si>
    <t>220951.0</t>
  </si>
  <si>
    <t>221451.0</t>
  </si>
  <si>
    <t>222673.0</t>
  </si>
  <si>
    <t>223173.0</t>
  </si>
  <si>
    <t>217288.0</t>
  </si>
  <si>
    <t>218289.0</t>
  </si>
  <si>
    <t>229550.0</t>
  </si>
  <si>
    <t>227829.0</t>
  </si>
  <si>
    <t>228329.0</t>
  </si>
  <si>
    <t>229551.0</t>
  </si>
  <si>
    <t>230051.0</t>
  </si>
  <si>
    <t>222945.0</t>
  </si>
  <si>
    <t>223946.0</t>
  </si>
  <si>
    <t>b0200</t>
  </si>
  <si>
    <t>D-glycero-beta-D-manno-heptose-1;7-bisphosphate 7-phosphatase</t>
  </si>
  <si>
    <t>296108.0</t>
  </si>
  <si>
    <t>294387.0</t>
  </si>
  <si>
    <t>294887.0</t>
  </si>
  <si>
    <t>296109.0</t>
  </si>
  <si>
    <t>296609.0</t>
  </si>
  <si>
    <t>288282.0</t>
  </si>
  <si>
    <t>289283.0</t>
  </si>
  <si>
    <t>349973.0</t>
  </si>
  <si>
    <t>348252.0</t>
  </si>
  <si>
    <t>348752.0</t>
  </si>
  <si>
    <t>349974.0</t>
  </si>
  <si>
    <t>350474.0</t>
  </si>
  <si>
    <t>340926.0</t>
  </si>
  <si>
    <t>341927.0</t>
  </si>
  <si>
    <t>b0324</t>
  </si>
  <si>
    <t>putative deaminase with metallo-dependent hydrolase domain</t>
  </si>
  <si>
    <t>384292.0</t>
  </si>
  <si>
    <t>382571.0</t>
  </si>
  <si>
    <t>383071.0</t>
  </si>
  <si>
    <t>384293.0</t>
  </si>
  <si>
    <t>384793.0</t>
  </si>
  <si>
    <t>374024.0</t>
  </si>
  <si>
    <t>375025.0</t>
  </si>
  <si>
    <t>465984.0</t>
  </si>
  <si>
    <t>464263.0</t>
  </si>
  <si>
    <t>464763.0</t>
  </si>
  <si>
    <t>465985.0</t>
  </si>
  <si>
    <t>466485.0</t>
  </si>
  <si>
    <t>454495.0</t>
  </si>
  <si>
    <t>455496.0</t>
  </si>
  <si>
    <t>533184.0</t>
  </si>
  <si>
    <t>531463.0</t>
  </si>
  <si>
    <t>531963.0</t>
  </si>
  <si>
    <t>533185.0</t>
  </si>
  <si>
    <t>533685.0</t>
  </si>
  <si>
    <t>520474.0</t>
  </si>
  <si>
    <t>521475.0</t>
  </si>
  <si>
    <t>541255.0</t>
  </si>
  <si>
    <t>539534.0</t>
  </si>
  <si>
    <t>540034.0</t>
  </si>
  <si>
    <t>541256.0</t>
  </si>
  <si>
    <t>541756.0</t>
  </si>
  <si>
    <t>527324.0</t>
  </si>
  <si>
    <t>528325.0</t>
  </si>
  <si>
    <t>542990.0</t>
  </si>
  <si>
    <t>541269.0</t>
  </si>
  <si>
    <t>541769.0</t>
  </si>
  <si>
    <t>542991.0</t>
  </si>
  <si>
    <t>543491.0</t>
  </si>
  <si>
    <t>527838.0</t>
  </si>
  <si>
    <t>528839.0</t>
  </si>
  <si>
    <t>b0501</t>
  </si>
  <si>
    <t>putative uncharacterized protein YbbD</t>
  </si>
  <si>
    <t>b0498</t>
  </si>
  <si>
    <t>PF15631 family protein YbbC</t>
  </si>
  <si>
    <t>707132.0</t>
  </si>
  <si>
    <t>705411.0</t>
  </si>
  <si>
    <t>705911.0</t>
  </si>
  <si>
    <t>707133.0</t>
  </si>
  <si>
    <t>707633.0</t>
  </si>
  <si>
    <t>690759.0</t>
  </si>
  <si>
    <t>691760.0</t>
  </si>
  <si>
    <t>773626.0</t>
  </si>
  <si>
    <t>771905.0</t>
  </si>
  <si>
    <t>772405.0</t>
  </si>
  <si>
    <t>773627.0</t>
  </si>
  <si>
    <t>774127.0</t>
  </si>
  <si>
    <t>756032.0</t>
  </si>
  <si>
    <t>757033.0</t>
  </si>
  <si>
    <t>932813.0</t>
  </si>
  <si>
    <t>931092.0</t>
  </si>
  <si>
    <t>931592.0</t>
  </si>
  <si>
    <t>932814.0</t>
  </si>
  <si>
    <t>933314.0</t>
  </si>
  <si>
    <t>913998.0</t>
  </si>
  <si>
    <t>914999.0</t>
  </si>
  <si>
    <t>b0874</t>
  </si>
  <si>
    <t>L-lysine exporter</t>
  </si>
  <si>
    <t>952446.0</t>
  </si>
  <si>
    <t>950725.0</t>
  </si>
  <si>
    <t>951225.0</t>
  </si>
  <si>
    <t>952447.0</t>
  </si>
  <si>
    <t>952947.0</t>
  </si>
  <si>
    <t>932410.0</t>
  </si>
  <si>
    <t>933411.0</t>
  </si>
  <si>
    <t>1018038.0</t>
  </si>
  <si>
    <t>1016317.0</t>
  </si>
  <si>
    <t>1016817.0</t>
  </si>
  <si>
    <t>1018039.0</t>
  </si>
  <si>
    <t>1018539.0</t>
  </si>
  <si>
    <t>996781.0</t>
  </si>
  <si>
    <t>997782.0</t>
  </si>
  <si>
    <t>1030579.0</t>
  </si>
  <si>
    <t>1028858.0</t>
  </si>
  <si>
    <t>1029358.0</t>
  </si>
  <si>
    <t>1030580.0</t>
  </si>
  <si>
    <t>1031080.0</t>
  </si>
  <si>
    <t>1008101.0</t>
  </si>
  <si>
    <t>1009102.0</t>
  </si>
  <si>
    <t>1055591.0</t>
  </si>
  <si>
    <t>1053870.0</t>
  </si>
  <si>
    <t>1054370.0</t>
  </si>
  <si>
    <t>1055592.0</t>
  </si>
  <si>
    <t>1056092.0</t>
  </si>
  <si>
    <t>1031892.0</t>
  </si>
  <si>
    <t>1032893.0</t>
  </si>
  <si>
    <t>1109986.0</t>
  </si>
  <si>
    <t>1108265.0</t>
  </si>
  <si>
    <t>1108765.0</t>
  </si>
  <si>
    <t>1109987.0</t>
  </si>
  <si>
    <t>1110487.0</t>
  </si>
  <si>
    <t>1085066.0</t>
  </si>
  <si>
    <t>1086067.0</t>
  </si>
  <si>
    <t>1122534.0</t>
  </si>
  <si>
    <t>1120813.0</t>
  </si>
  <si>
    <t>1121313.0</t>
  </si>
  <si>
    <t>1122535.0</t>
  </si>
  <si>
    <t>1123035.0</t>
  </si>
  <si>
    <t>1096393.0</t>
  </si>
  <si>
    <t>1097394.0</t>
  </si>
  <si>
    <t>b1029</t>
  </si>
  <si>
    <t>uncharacterized protein YcdU</t>
  </si>
  <si>
    <t>1148210.0</t>
  </si>
  <si>
    <t>1146489.0</t>
  </si>
  <si>
    <t>1146989.0</t>
  </si>
  <si>
    <t>1148211.0</t>
  </si>
  <si>
    <t>1148711.0</t>
  </si>
  <si>
    <t>1120848.0</t>
  </si>
  <si>
    <t>1121849.0</t>
  </si>
  <si>
    <t>b1060</t>
  </si>
  <si>
    <t>regulator of biofilm formation</t>
  </si>
  <si>
    <t>b1062</t>
  </si>
  <si>
    <t>dihydroorotase</t>
  </si>
  <si>
    <t>1169694.0</t>
  </si>
  <si>
    <t>1167973.0</t>
  </si>
  <si>
    <t>1168473.0</t>
  </si>
  <si>
    <t>1169695.0</t>
  </si>
  <si>
    <t>1170195.0</t>
  </si>
  <si>
    <t>1141111.0</t>
  </si>
  <si>
    <t>1142112.0</t>
  </si>
  <si>
    <t>1177129.0</t>
  </si>
  <si>
    <t>1175408.0</t>
  </si>
  <si>
    <t>1175908.0</t>
  </si>
  <si>
    <t>1177130.0</t>
  </si>
  <si>
    <t>1177630.0</t>
  </si>
  <si>
    <t>1147325.0</t>
  </si>
  <si>
    <t>1148326.0</t>
  </si>
  <si>
    <t>1210683.0</t>
  </si>
  <si>
    <t>1208962.0</t>
  </si>
  <si>
    <t>1209462.0</t>
  </si>
  <si>
    <t>1210684.0</t>
  </si>
  <si>
    <t>1211184.0</t>
  </si>
  <si>
    <t>1179658.0</t>
  </si>
  <si>
    <t>1180659.0</t>
  </si>
  <si>
    <t>b1121</t>
  </si>
  <si>
    <t>1220438.0</t>
  </si>
  <si>
    <t>1218717.0</t>
  </si>
  <si>
    <t>1219217.0</t>
  </si>
  <si>
    <t>1220439.0</t>
  </si>
  <si>
    <t>1220939.0</t>
  </si>
  <si>
    <t>1188192.0</t>
  </si>
  <si>
    <t>1189193.0</t>
  </si>
  <si>
    <t>1294617.0</t>
  </si>
  <si>
    <t>1292896.0</t>
  </si>
  <si>
    <t>1293396.0</t>
  </si>
  <si>
    <t>1294618.0</t>
  </si>
  <si>
    <t>1295118.0</t>
  </si>
  <si>
    <t>1261150.0</t>
  </si>
  <si>
    <t>1262151.0</t>
  </si>
  <si>
    <t>b1208</t>
  </si>
  <si>
    <t>4-(cytidine 5'-diphospho)-2-C-methyl-D-erythritol kinase</t>
  </si>
  <si>
    <t>b1207</t>
  </si>
  <si>
    <t>ribose-phosphate diphosphokinase</t>
  </si>
  <si>
    <t>1298848.0</t>
  </si>
  <si>
    <t>1297127.0</t>
  </si>
  <si>
    <t>1297627.0</t>
  </si>
  <si>
    <t>1298849.0</t>
  </si>
  <si>
    <t>1299349.0</t>
  </si>
  <si>
    <t>1264160.0</t>
  </si>
  <si>
    <t>1265161.0</t>
  </si>
  <si>
    <t>1329083.0</t>
  </si>
  <si>
    <t>1327362.0</t>
  </si>
  <si>
    <t>1327862.0</t>
  </si>
  <si>
    <t>1329084.0</t>
  </si>
  <si>
    <t>1329584.0</t>
  </si>
  <si>
    <t>1293174.0</t>
  </si>
  <si>
    <t>1294175.0</t>
  </si>
  <si>
    <t>1362523.0</t>
  </si>
  <si>
    <t>1360802.0</t>
  </si>
  <si>
    <t>1361302.0</t>
  </si>
  <si>
    <t>1362524.0</t>
  </si>
  <si>
    <t>1363024.0</t>
  </si>
  <si>
    <t>1325393.0</t>
  </si>
  <si>
    <t>1326394.0</t>
  </si>
  <si>
    <t>1365979.0</t>
  </si>
  <si>
    <t>1364258.0</t>
  </si>
  <si>
    <t>1364758.0</t>
  </si>
  <si>
    <t>1365980.0</t>
  </si>
  <si>
    <t>1366480.0</t>
  </si>
  <si>
    <t>1327628.0</t>
  </si>
  <si>
    <t>1328629.0</t>
  </si>
  <si>
    <t>b1271</t>
  </si>
  <si>
    <t>1397791.0</t>
  </si>
  <si>
    <t>1396070.0</t>
  </si>
  <si>
    <t>1396570.0</t>
  </si>
  <si>
    <t>1397792.0</t>
  </si>
  <si>
    <t>1398292.0</t>
  </si>
  <si>
    <t>1358219.0</t>
  </si>
  <si>
    <t>1359220.0</t>
  </si>
  <si>
    <t>b4742</t>
  </si>
  <si>
    <t>protein YmjE</t>
  </si>
  <si>
    <t>1529432.0</t>
  </si>
  <si>
    <t>1527711.0</t>
  </si>
  <si>
    <t>1528211.0</t>
  </si>
  <si>
    <t>1529433.0</t>
  </si>
  <si>
    <t>1529933.0</t>
  </si>
  <si>
    <t>1488639.0</t>
  </si>
  <si>
    <t>1489640.0</t>
  </si>
  <si>
    <t>1533759.0</t>
  </si>
  <si>
    <t>1532038.0</t>
  </si>
  <si>
    <t>1532538.0</t>
  </si>
  <si>
    <t>1533760.0</t>
  </si>
  <si>
    <t>1534260.0</t>
  </si>
  <si>
    <t>1491745.0</t>
  </si>
  <si>
    <t>1492746.0</t>
  </si>
  <si>
    <t>b1419</t>
  </si>
  <si>
    <t>protein YdcA</t>
  </si>
  <si>
    <t>b1421</t>
  </si>
  <si>
    <t>methyl-accepting chemotaxis protein Trg</t>
  </si>
  <si>
    <t>1547270.0</t>
  </si>
  <si>
    <t>1545549.0</t>
  </si>
  <si>
    <t>1546049.0</t>
  </si>
  <si>
    <t>1547271.0</t>
  </si>
  <si>
    <t>1547771.0</t>
  </si>
  <si>
    <t>1504035.0</t>
  </si>
  <si>
    <t>1505036.0</t>
  </si>
  <si>
    <t>1561396.0</t>
  </si>
  <si>
    <t>1559675.0</t>
  </si>
  <si>
    <t>1560175.0</t>
  </si>
  <si>
    <t>1561397.0</t>
  </si>
  <si>
    <t>1561897.0</t>
  </si>
  <si>
    <t>1516940.0</t>
  </si>
  <si>
    <t>1517941.0</t>
  </si>
  <si>
    <t>b1447</t>
  </si>
  <si>
    <t>1631102.0</t>
  </si>
  <si>
    <t>1629381.0</t>
  </si>
  <si>
    <t>1629881.0</t>
  </si>
  <si>
    <t>1631103.0</t>
  </si>
  <si>
    <t>1631603.0</t>
  </si>
  <si>
    <t>1585425.0</t>
  </si>
  <si>
    <t>1586426.0</t>
  </si>
  <si>
    <t>1726764.0</t>
  </si>
  <si>
    <t>1725043.0</t>
  </si>
  <si>
    <t>1725543.0</t>
  </si>
  <si>
    <t>1726765.0</t>
  </si>
  <si>
    <t>1727265.0</t>
  </si>
  <si>
    <t>1679866.0</t>
  </si>
  <si>
    <t>1680867.0</t>
  </si>
  <si>
    <t>1751850.0</t>
  </si>
  <si>
    <t>1750129.0</t>
  </si>
  <si>
    <t>1750629.0</t>
  </si>
  <si>
    <t>1751851.0</t>
  </si>
  <si>
    <t>1752351.0</t>
  </si>
  <si>
    <t>1703731.0</t>
  </si>
  <si>
    <t>1704732.0</t>
  </si>
  <si>
    <t>1768881.0</t>
  </si>
  <si>
    <t>1767160.0</t>
  </si>
  <si>
    <t>1767660.0</t>
  </si>
  <si>
    <t>1768882.0</t>
  </si>
  <si>
    <t>1769382.0</t>
  </si>
  <si>
    <t>1719541.0</t>
  </si>
  <si>
    <t>1720542.0</t>
  </si>
  <si>
    <t>1784536.0</t>
  </si>
  <si>
    <t>1782815.0</t>
  </si>
  <si>
    <t>1783315.0</t>
  </si>
  <si>
    <t>1784537.0</t>
  </si>
  <si>
    <t>1785037.0</t>
  </si>
  <si>
    <t>1733975.0</t>
  </si>
  <si>
    <t>1734976.0</t>
  </si>
  <si>
    <t>b1654</t>
  </si>
  <si>
    <t>glutaredoxin 4</t>
  </si>
  <si>
    <t>1802732.0</t>
  </si>
  <si>
    <t>1801011.0</t>
  </si>
  <si>
    <t>1801511.0</t>
  </si>
  <si>
    <t>1802733.0</t>
  </si>
  <si>
    <t>1803233.0</t>
  </si>
  <si>
    <t>1750950.0</t>
  </si>
  <si>
    <t>1751951.0</t>
  </si>
  <si>
    <t>b1671</t>
  </si>
  <si>
    <t>putative 4Fe-4S ferredoxin-type protein</t>
  </si>
  <si>
    <t>1865404.0</t>
  </si>
  <si>
    <t>1863683.0</t>
  </si>
  <si>
    <t>1864183.0</t>
  </si>
  <si>
    <t>1865405.0</t>
  </si>
  <si>
    <t>1865905.0</t>
  </si>
  <si>
    <t>1812401.0</t>
  </si>
  <si>
    <t>1813402.0</t>
  </si>
  <si>
    <t>b1730</t>
  </si>
  <si>
    <t>protein YdjO</t>
  </si>
  <si>
    <t>1932229.0</t>
  </si>
  <si>
    <t>1930508.0</t>
  </si>
  <si>
    <t>1931008.0</t>
  </si>
  <si>
    <t>1932230.0</t>
  </si>
  <si>
    <t>1932730.0</t>
  </si>
  <si>
    <t>1878005.0</t>
  </si>
  <si>
    <t>1879006.0</t>
  </si>
  <si>
    <t>b1795</t>
  </si>
  <si>
    <t>PF04226 family protein YeaQ</t>
  </si>
  <si>
    <t>1983483.0</t>
  </si>
  <si>
    <t>1981762.0</t>
  </si>
  <si>
    <t>1982262.0</t>
  </si>
  <si>
    <t>1983484.0</t>
  </si>
  <si>
    <t>1983984.0</t>
  </si>
  <si>
    <t>1928038.0</t>
  </si>
  <si>
    <t>1929039.0</t>
  </si>
  <si>
    <t>2042458.0</t>
  </si>
  <si>
    <t>2040737.0</t>
  </si>
  <si>
    <t>2041237.0</t>
  </si>
  <si>
    <t>2042459.0</t>
  </si>
  <si>
    <t>2042959.0</t>
  </si>
  <si>
    <t>1985792.0</t>
  </si>
  <si>
    <t>1986793.0</t>
  </si>
  <si>
    <t>2045037.0</t>
  </si>
  <si>
    <t>2043316.0</t>
  </si>
  <si>
    <t>2043816.0</t>
  </si>
  <si>
    <t>2045038.0</t>
  </si>
  <si>
    <t>2045538.0</t>
  </si>
  <si>
    <t>1987150.0</t>
  </si>
  <si>
    <t>1988151.0</t>
  </si>
  <si>
    <t>b1902</t>
  </si>
  <si>
    <t>putative ferritin-like protein</t>
  </si>
  <si>
    <t>2100931.0</t>
  </si>
  <si>
    <t>2099210.0</t>
  </si>
  <si>
    <t>2099710.0</t>
  </si>
  <si>
    <t>2100932.0</t>
  </si>
  <si>
    <t>2101432.0</t>
  </si>
  <si>
    <t>2041823.0</t>
  </si>
  <si>
    <t>2042824.0</t>
  </si>
  <si>
    <t>b1974</t>
  </si>
  <si>
    <t>putative cytochrome</t>
  </si>
  <si>
    <t>2112849.0</t>
  </si>
  <si>
    <t>2111128.0</t>
  </si>
  <si>
    <t>2112850.0</t>
  </si>
  <si>
    <t>2113350.0</t>
  </si>
  <si>
    <t>2052520.0</t>
  </si>
  <si>
    <t>2053521.0</t>
  </si>
  <si>
    <t>b4497</t>
  </si>
  <si>
    <t>putative glycosyltransferase; N-terminal fragment</t>
  </si>
  <si>
    <t>2173204.0</t>
  </si>
  <si>
    <t>2171483.0</t>
  </si>
  <si>
    <t>2171983.0</t>
  </si>
  <si>
    <t>2173205.0</t>
  </si>
  <si>
    <t>2173705.0</t>
  </si>
  <si>
    <t>2111654.0</t>
  </si>
  <si>
    <t>2112655.0</t>
  </si>
  <si>
    <t>2340104.0</t>
  </si>
  <si>
    <t>2338383.0</t>
  </si>
  <si>
    <t>2338883.0</t>
  </si>
  <si>
    <t>2340105.0</t>
  </si>
  <si>
    <t>2340605.0</t>
  </si>
  <si>
    <t>2274891.0</t>
  </si>
  <si>
    <t>2275892.0</t>
  </si>
  <si>
    <t>b2178</t>
  </si>
  <si>
    <t>putative oligopeptide ABC transporter membrane subunit YejB</t>
  </si>
  <si>
    <t>2367462.0</t>
  </si>
  <si>
    <t>2365741.0</t>
  </si>
  <si>
    <t>2366241.0</t>
  </si>
  <si>
    <t>2367463.0</t>
  </si>
  <si>
    <t>2367963.0</t>
  </si>
  <si>
    <t>2301028.0</t>
  </si>
  <si>
    <t>2302029.0</t>
  </si>
  <si>
    <t>2480617.0</t>
  </si>
  <si>
    <t>2478896.0</t>
  </si>
  <si>
    <t>2479396.0</t>
  </si>
  <si>
    <t>2480618.0</t>
  </si>
  <si>
    <t>2481118.0</t>
  </si>
  <si>
    <t>2412962.0</t>
  </si>
  <si>
    <t>2413963.0</t>
  </si>
  <si>
    <t>2483726.0</t>
  </si>
  <si>
    <t>2482005.0</t>
  </si>
  <si>
    <t>2482505.0</t>
  </si>
  <si>
    <t>2483727.0</t>
  </si>
  <si>
    <t>2484227.0</t>
  </si>
  <si>
    <t>2414850.0</t>
  </si>
  <si>
    <t>2415851.0</t>
  </si>
  <si>
    <t>2504810.0</t>
  </si>
  <si>
    <t>2503089.0</t>
  </si>
  <si>
    <t>2503589.0</t>
  </si>
  <si>
    <t>2504811.0</t>
  </si>
  <si>
    <t>2505311.0</t>
  </si>
  <si>
    <t>2434713.0</t>
  </si>
  <si>
    <t>2435714.0</t>
  </si>
  <si>
    <t>b2317</t>
  </si>
  <si>
    <t>DedA family protein DedA</t>
  </si>
  <si>
    <t>b2319</t>
  </si>
  <si>
    <t>putative semialdehyde dehydrogenase Usg</t>
  </si>
  <si>
    <t>2539570.0</t>
  </si>
  <si>
    <t>2537849.0</t>
  </si>
  <si>
    <t>2538349.0</t>
  </si>
  <si>
    <t>2539571.0</t>
  </si>
  <si>
    <t>2540071.0</t>
  </si>
  <si>
    <t>2468252.0</t>
  </si>
  <si>
    <t>2469253.0</t>
  </si>
  <si>
    <t>b2352</t>
  </si>
  <si>
    <t>CPS-53 (KpLE1) prophage; serotype specific glucosyl transferase</t>
  </si>
  <si>
    <t>b2351</t>
  </si>
  <si>
    <t>CPS-53 (KpLE1) prophage; bactoprenol glucosyl transferase</t>
  </si>
  <si>
    <t>2544563.0</t>
  </si>
  <si>
    <t>2542842.0</t>
  </si>
  <si>
    <t>2543342.0</t>
  </si>
  <si>
    <t>2544564.0</t>
  </si>
  <si>
    <t>2545064.0</t>
  </si>
  <si>
    <t>2472024.0</t>
  </si>
  <si>
    <t>2473025.0</t>
  </si>
  <si>
    <t>b2355</t>
  </si>
  <si>
    <t>CPS-53 (KpLE1) prophage; putative uncharacterized protein YfdL</t>
  </si>
  <si>
    <t>b2358</t>
  </si>
  <si>
    <t>CPS-53 (KpLE1) prophage; putative defective phage replication protein O</t>
  </si>
  <si>
    <t>2557979.0</t>
  </si>
  <si>
    <t>2556258.0</t>
  </si>
  <si>
    <t>2556758.0</t>
  </si>
  <si>
    <t>2557980.0</t>
  </si>
  <si>
    <t>2558480.0</t>
  </si>
  <si>
    <t>2484219.0</t>
  </si>
  <si>
    <t>2485220.0</t>
  </si>
  <si>
    <t>2561921.0</t>
  </si>
  <si>
    <t>2560200.0</t>
  </si>
  <si>
    <t>2560700.0</t>
  </si>
  <si>
    <t>2561922.0</t>
  </si>
  <si>
    <t>2562422.0</t>
  </si>
  <si>
    <t>2486940.0</t>
  </si>
  <si>
    <t>2487941.0</t>
  </si>
  <si>
    <t>2682034.0</t>
  </si>
  <si>
    <t>2680313.0</t>
  </si>
  <si>
    <t>2680813.0</t>
  </si>
  <si>
    <t>2682035.0</t>
  </si>
  <si>
    <t>2682535.0</t>
  </si>
  <si>
    <t>2605832.0</t>
  </si>
  <si>
    <t>2606833.0</t>
  </si>
  <si>
    <t>b2485</t>
  </si>
  <si>
    <t>hydrogenase 4 component E</t>
  </si>
  <si>
    <t>2729767.0</t>
  </si>
  <si>
    <t>2728046.0</t>
  </si>
  <si>
    <t>2728546.0</t>
  </si>
  <si>
    <t>2729768.0</t>
  </si>
  <si>
    <t>2730268.0</t>
  </si>
  <si>
    <t>2652344.0</t>
  </si>
  <si>
    <t>2653345.0</t>
  </si>
  <si>
    <t>2946387.0</t>
  </si>
  <si>
    <t>2944666.0</t>
  </si>
  <si>
    <t>2945166.0</t>
  </si>
  <si>
    <t>2946388.0</t>
  </si>
  <si>
    <t>2946888.0</t>
  </si>
  <si>
    <t>2865301.0</t>
  </si>
  <si>
    <t>2866302.0</t>
  </si>
  <si>
    <t>b2740</t>
  </si>
  <si>
    <t>putative transporter YgbN</t>
  </si>
  <si>
    <t>2987604.0</t>
  </si>
  <si>
    <t>2985883.0</t>
  </si>
  <si>
    <t>2986383.0</t>
  </si>
  <si>
    <t>2987605.0</t>
  </si>
  <si>
    <t>2988105.0</t>
  </si>
  <si>
    <t>2905297.0</t>
  </si>
  <si>
    <t>2906298.0</t>
  </si>
  <si>
    <t>b2777</t>
  </si>
  <si>
    <t>putative 7-carboxy-7-deazaguanine synthase QueE</t>
  </si>
  <si>
    <t>b2778</t>
  </si>
  <si>
    <t>protein YgcG</t>
  </si>
  <si>
    <t>3084103.0</t>
  </si>
  <si>
    <t>3082382.0</t>
  </si>
  <si>
    <t>3082882.0</t>
  </si>
  <si>
    <t>3084104.0</t>
  </si>
  <si>
    <t>3084604.0</t>
  </si>
  <si>
    <t>3000575.0</t>
  </si>
  <si>
    <t>3001576.0</t>
  </si>
  <si>
    <t>3161384.0</t>
  </si>
  <si>
    <t>3159663.0</t>
  </si>
  <si>
    <t>3160163.0</t>
  </si>
  <si>
    <t>3161385.0</t>
  </si>
  <si>
    <t>3161885.0</t>
  </si>
  <si>
    <t>3076635.0</t>
  </si>
  <si>
    <t>3077636.0</t>
  </si>
  <si>
    <t>3175150.0</t>
  </si>
  <si>
    <t>3173429.0</t>
  </si>
  <si>
    <t>3173929.0</t>
  </si>
  <si>
    <t>3175151.0</t>
  </si>
  <si>
    <t>3175651.0</t>
  </si>
  <si>
    <t>3089180.0</t>
  </si>
  <si>
    <t>3090181.0</t>
  </si>
  <si>
    <t>3187041.0</t>
  </si>
  <si>
    <t>3185320.0</t>
  </si>
  <si>
    <t>3185820.0</t>
  </si>
  <si>
    <t>3187042.0</t>
  </si>
  <si>
    <t>3187542.0</t>
  </si>
  <si>
    <t>3099850.0</t>
  </si>
  <si>
    <t>3100851.0</t>
  </si>
  <si>
    <t>b2957</t>
  </si>
  <si>
    <t>L-asparaginase 2</t>
  </si>
  <si>
    <t>3222721.0</t>
  </si>
  <si>
    <t>3221000.0</t>
  </si>
  <si>
    <t>3221500.0</t>
  </si>
  <si>
    <t>3222722.0</t>
  </si>
  <si>
    <t>3223222.0</t>
  </si>
  <si>
    <t>3134309.0</t>
  </si>
  <si>
    <t>3135310.0</t>
  </si>
  <si>
    <t>b2986</t>
  </si>
  <si>
    <t>putative ATP-binding protein YghT</t>
  </si>
  <si>
    <t>3238832.0</t>
  </si>
  <si>
    <t>3237111.0</t>
  </si>
  <si>
    <t>3237611.0</t>
  </si>
  <si>
    <t>3238833.0</t>
  </si>
  <si>
    <t>3239333.0</t>
  </si>
  <si>
    <t>3149199.0</t>
  </si>
  <si>
    <t>3150200.0</t>
  </si>
  <si>
    <t>b3002</t>
  </si>
  <si>
    <t>uncharacterized protein YqhA</t>
  </si>
  <si>
    <t>b3003</t>
  </si>
  <si>
    <t>NADP(+)-dependent aldehyde reductase</t>
  </si>
  <si>
    <t>3287785.0</t>
  </si>
  <si>
    <t>3286064.0</t>
  </si>
  <si>
    <t>3286564.0</t>
  </si>
  <si>
    <t>3287786.0</t>
  </si>
  <si>
    <t>3288286.0</t>
  </si>
  <si>
    <t>3196931.0</t>
  </si>
  <si>
    <t>3197932.0</t>
  </si>
  <si>
    <t>3389424.0</t>
  </si>
  <si>
    <t>3387703.0</t>
  </si>
  <si>
    <t>3388203.0</t>
  </si>
  <si>
    <t>3389425.0</t>
  </si>
  <si>
    <t>3389925.0</t>
  </si>
  <si>
    <t>3297349.0</t>
  </si>
  <si>
    <t>3298350.0</t>
  </si>
  <si>
    <t>b3152</t>
  </si>
  <si>
    <t>putative nucleoside-diphosphate-sugar epimerase</t>
  </si>
  <si>
    <t>b3151</t>
  </si>
  <si>
    <t>permease family protein YraQ</t>
  </si>
  <si>
    <t>3412858.0</t>
  </si>
  <si>
    <t>3411137.0</t>
  </si>
  <si>
    <t>3411637.0</t>
  </si>
  <si>
    <t>3412859.0</t>
  </si>
  <si>
    <t>3413359.0</t>
  </si>
  <si>
    <t>3319562.0</t>
  </si>
  <si>
    <t>3320563.0</t>
  </si>
  <si>
    <t>b3172</t>
  </si>
  <si>
    <t>argininosuccinate synthetase</t>
  </si>
  <si>
    <t>3440882.0</t>
  </si>
  <si>
    <t>3439161.0</t>
  </si>
  <si>
    <t>3439661.0</t>
  </si>
  <si>
    <t>3440883.0</t>
  </si>
  <si>
    <t>3441383.0</t>
  </si>
  <si>
    <t>3346365.0</t>
  </si>
  <si>
    <t>3347366.0</t>
  </si>
  <si>
    <t>b3203</t>
  </si>
  <si>
    <t>ribosome hibernation-promoting factor</t>
  </si>
  <si>
    <t>3466384.0</t>
  </si>
  <si>
    <t>3464663.0</t>
  </si>
  <si>
    <t>3465163.0</t>
  </si>
  <si>
    <t>3466385.0</t>
  </si>
  <si>
    <t>3466885.0</t>
  </si>
  <si>
    <t>3370646.0</t>
  </si>
  <si>
    <t>3371647.0</t>
  </si>
  <si>
    <t>b3223</t>
  </si>
  <si>
    <t>putative N-acetylmannosamine-6-phosphate epimerase</t>
  </si>
  <si>
    <t>b3224</t>
  </si>
  <si>
    <t>N-acetylneuraminate:H(+) symporter</t>
  </si>
  <si>
    <t>3475121.0</t>
  </si>
  <si>
    <t>3473400.0</t>
  </si>
  <si>
    <t>3473900.0</t>
  </si>
  <si>
    <t>3475122.0</t>
  </si>
  <si>
    <t>3475622.0</t>
  </si>
  <si>
    <t>3378162.0</t>
  </si>
  <si>
    <t>3379163.0</t>
  </si>
  <si>
    <t>b3232</t>
  </si>
  <si>
    <t>cell division factor ZapE with ATPase activity</t>
  </si>
  <si>
    <t>3548187.0</t>
  </si>
  <si>
    <t>3546466.0</t>
  </si>
  <si>
    <t>3546966.0</t>
  </si>
  <si>
    <t>3548188.0</t>
  </si>
  <si>
    <t>3548688.0</t>
  </si>
  <si>
    <t>3450007.0</t>
  </si>
  <si>
    <t>3451008.0</t>
  </si>
  <si>
    <t>b3315</t>
  </si>
  <si>
    <t>50S ribosomal subunit protein L22</t>
  </si>
  <si>
    <t>b3317</t>
  </si>
  <si>
    <t>50S ribosomal subunit protein L2</t>
  </si>
  <si>
    <t>3606897.0</t>
  </si>
  <si>
    <t>3605176.0</t>
  </si>
  <si>
    <t>3605676.0</t>
  </si>
  <si>
    <t>3606898.0</t>
  </si>
  <si>
    <t>3607398.0</t>
  </si>
  <si>
    <t>3507496.0</t>
  </si>
  <si>
    <t>3508497.0</t>
  </si>
  <si>
    <t>b3378</t>
  </si>
  <si>
    <t>DUF2620 domain-containing protein YhfU</t>
  </si>
  <si>
    <t>b3379</t>
  </si>
  <si>
    <t>3608681.0</t>
  </si>
  <si>
    <t>3606960.0</t>
  </si>
  <si>
    <t>3607460.0</t>
  </si>
  <si>
    <t>3608682.0</t>
  </si>
  <si>
    <t>3609182.0</t>
  </si>
  <si>
    <t>3508059.0</t>
  </si>
  <si>
    <t>3688705.0</t>
  </si>
  <si>
    <t>3686984.0</t>
  </si>
  <si>
    <t>3687484.0</t>
  </si>
  <si>
    <t>3688706.0</t>
  </si>
  <si>
    <t>3689206.0</t>
  </si>
  <si>
    <t>3586862.0</t>
  </si>
  <si>
    <t>3587863.0</t>
  </si>
  <si>
    <t>3703664.0</t>
  </si>
  <si>
    <t>3701943.0</t>
  </si>
  <si>
    <t>3702443.0</t>
  </si>
  <si>
    <t>3703665.0</t>
  </si>
  <si>
    <t>3704165.0</t>
  </si>
  <si>
    <t>3600600.0</t>
  </si>
  <si>
    <t>3601601.0</t>
  </si>
  <si>
    <t>b3461</t>
  </si>
  <si>
    <t>RNA polymerase; sigma 32 (sigma H) factor</t>
  </si>
  <si>
    <t>b3462</t>
  </si>
  <si>
    <t>cell division protein FtsX</t>
  </si>
  <si>
    <t>3748071.0</t>
  </si>
  <si>
    <t>3746350.0</t>
  </si>
  <si>
    <t>3746850.0</t>
  </si>
  <si>
    <t>3748072.0</t>
  </si>
  <si>
    <t>3748572.0</t>
  </si>
  <si>
    <t>3643786.0</t>
  </si>
  <si>
    <t>3644787.0</t>
  </si>
  <si>
    <t>3762289.0</t>
  </si>
  <si>
    <t>3760568.0</t>
  </si>
  <si>
    <t>3761068.0</t>
  </si>
  <si>
    <t>3762290.0</t>
  </si>
  <si>
    <t>3762790.0</t>
  </si>
  <si>
    <t>3656783.0</t>
  </si>
  <si>
    <t>3657784.0</t>
  </si>
  <si>
    <t>3838013.0</t>
  </si>
  <si>
    <t>3836292.0</t>
  </si>
  <si>
    <t>3836792.0</t>
  </si>
  <si>
    <t>3838014.0</t>
  </si>
  <si>
    <t>3838514.0</t>
  </si>
  <si>
    <t>3731286.0</t>
  </si>
  <si>
    <t>3732287.0</t>
  </si>
  <si>
    <t>b3566</t>
  </si>
  <si>
    <t>xylose ABC transporter periplasmic binding protein</t>
  </si>
  <si>
    <t>3984237.0</t>
  </si>
  <si>
    <t>3982516.0</t>
  </si>
  <si>
    <t>3983016.0</t>
  </si>
  <si>
    <t>3984238.0</t>
  </si>
  <si>
    <t>3984738.0</t>
  </si>
  <si>
    <t>3876289.0</t>
  </si>
  <si>
    <t>3877290.0</t>
  </si>
  <si>
    <t>b3698</t>
  </si>
  <si>
    <t>conserved protein YidB</t>
  </si>
  <si>
    <t>b3697</t>
  </si>
  <si>
    <t>sugar phosphatase YidA</t>
  </si>
  <si>
    <t>4030866.0</t>
  </si>
  <si>
    <t>4029145.0</t>
  </si>
  <si>
    <t>4029645.0</t>
  </si>
  <si>
    <t>4030867.0</t>
  </si>
  <si>
    <t>4031367.0</t>
  </si>
  <si>
    <t>3921697.0</t>
  </si>
  <si>
    <t>3922698.0</t>
  </si>
  <si>
    <t>4065115.0</t>
  </si>
  <si>
    <t>4063394.0</t>
  </si>
  <si>
    <t>4063894.0</t>
  </si>
  <si>
    <t>4065116.0</t>
  </si>
  <si>
    <t>4065616.0</t>
  </si>
  <si>
    <t>3954725.0</t>
  </si>
  <si>
    <t>3955726.0</t>
  </si>
  <si>
    <t>4175257.0</t>
  </si>
  <si>
    <t>4173536.0</t>
  </si>
  <si>
    <t>4174036.0</t>
  </si>
  <si>
    <t>4175258.0</t>
  </si>
  <si>
    <t>4175758.0</t>
  </si>
  <si>
    <t>4063646.0</t>
  </si>
  <si>
    <t>4064647.0</t>
  </si>
  <si>
    <t>4261290.0</t>
  </si>
  <si>
    <t>4259569.0</t>
  </si>
  <si>
    <t>4260069.0</t>
  </si>
  <si>
    <t>4261291.0</t>
  </si>
  <si>
    <t>4261791.0</t>
  </si>
  <si>
    <t>4148458.0</t>
  </si>
  <si>
    <t>4149459.0</t>
  </si>
  <si>
    <t>4288305.0</t>
  </si>
  <si>
    <t>4286584.0</t>
  </si>
  <si>
    <t>4287084.0</t>
  </si>
  <si>
    <t>4288306.0</t>
  </si>
  <si>
    <t>4288806.0</t>
  </si>
  <si>
    <t>4174252.0</t>
  </si>
  <si>
    <t>4175253.0</t>
  </si>
  <si>
    <t>b3974</t>
  </si>
  <si>
    <t>pantothenate kinase</t>
  </si>
  <si>
    <t>4294453.0</t>
  </si>
  <si>
    <t>4292732.0</t>
  </si>
  <si>
    <t>4293232.0</t>
  </si>
  <si>
    <t>4294454.0</t>
  </si>
  <si>
    <t>4294954.0</t>
  </si>
  <si>
    <t>4179179.0</t>
  </si>
  <si>
    <t>4180180.0</t>
  </si>
  <si>
    <t>b3984</t>
  </si>
  <si>
    <t>50S ribosomal subunit protein L1</t>
  </si>
  <si>
    <t>b3985</t>
  </si>
  <si>
    <t>50S ribosomal subunit protein L10</t>
  </si>
  <si>
    <t>4415338.0</t>
  </si>
  <si>
    <t>4413617.0</t>
  </si>
  <si>
    <t>4414117.0</t>
  </si>
  <si>
    <t>4415339.0</t>
  </si>
  <si>
    <t>4415839.0</t>
  </si>
  <si>
    <t>4298843.0</t>
  </si>
  <si>
    <t>4299844.0</t>
  </si>
  <si>
    <t>4439343.0</t>
  </si>
  <si>
    <t>4437622.0</t>
  </si>
  <si>
    <t>4438122.0</t>
  </si>
  <si>
    <t>4439344.0</t>
  </si>
  <si>
    <t>4439844.0</t>
  </si>
  <si>
    <t>4321627.0</t>
  </si>
  <si>
    <t>4322628.0</t>
  </si>
  <si>
    <t>b4101</t>
  </si>
  <si>
    <t>carbon-phosphorus lyase core complex subunit PhnG</t>
  </si>
  <si>
    <t>b4583</t>
  </si>
  <si>
    <t>phosphonate ABC transporter membrane subunit</t>
  </si>
  <si>
    <t>4488377.0</t>
  </si>
  <si>
    <t>4486656.0</t>
  </si>
  <si>
    <t>4487156.0</t>
  </si>
  <si>
    <t>4488378.0</t>
  </si>
  <si>
    <t>4488878.0</t>
  </si>
  <si>
    <t>4369440.0</t>
  </si>
  <si>
    <t>4370441.0</t>
  </si>
  <si>
    <t>4557850.0</t>
  </si>
  <si>
    <t>4556129.0</t>
  </si>
  <si>
    <t>4556629.0</t>
  </si>
  <si>
    <t>4557851.0</t>
  </si>
  <si>
    <t>4558351.0</t>
  </si>
  <si>
    <t>4437692.0</t>
  </si>
  <si>
    <t>4438693.0</t>
  </si>
  <si>
    <t>4570881.0</t>
  </si>
  <si>
    <t>4569160.0</t>
  </si>
  <si>
    <t>4569660.0</t>
  </si>
  <si>
    <t>4570882.0</t>
  </si>
  <si>
    <t>4571382.0</t>
  </si>
  <si>
    <t>4449502.0</t>
  </si>
  <si>
    <t>4450503.0</t>
  </si>
  <si>
    <t>4600538.0</t>
  </si>
  <si>
    <t>4598817.0</t>
  </si>
  <si>
    <t>4599317.0</t>
  </si>
  <si>
    <t>4600539.0</t>
  </si>
  <si>
    <t>4601039.0</t>
  </si>
  <si>
    <t>4477938.0</t>
  </si>
  <si>
    <t>4478939.0</t>
  </si>
  <si>
    <t>4206.0</t>
  </si>
  <si>
    <t>2485.0</t>
  </si>
  <si>
    <t>2985.0</t>
  </si>
  <si>
    <t>4207.0</t>
  </si>
  <si>
    <t>4707.0</t>
  </si>
  <si>
    <t>3486.0</t>
  </si>
  <si>
    <t>b0003</t>
  </si>
  <si>
    <t>homoserine kinase</t>
  </si>
  <si>
    <t>38830.0</t>
  </si>
  <si>
    <t>37109.0</t>
  </si>
  <si>
    <t>37609.0</t>
  </si>
  <si>
    <t>38831.0</t>
  </si>
  <si>
    <t>39331.0</t>
  </si>
  <si>
    <t>33446.0</t>
  </si>
  <si>
    <t>34447.0</t>
  </si>
  <si>
    <t>150549.0</t>
  </si>
  <si>
    <t>148828.0</t>
  </si>
  <si>
    <t>149328.0</t>
  </si>
  <si>
    <t>150550.0</t>
  </si>
  <si>
    <t>151050.0</t>
  </si>
  <si>
    <t>143944.0</t>
  </si>
  <si>
    <t>144945.0</t>
  </si>
  <si>
    <t>b0129</t>
  </si>
  <si>
    <t>putative PTS enzyme IIA component YadI</t>
  </si>
  <si>
    <t>215421.0</t>
  </si>
  <si>
    <t>213700.0</t>
  </si>
  <si>
    <t>214200.0</t>
  </si>
  <si>
    <t>215422.0</t>
  </si>
  <si>
    <t>215922.0</t>
  </si>
  <si>
    <t>207595.0</t>
  </si>
  <si>
    <t>208596.0</t>
  </si>
  <si>
    <t>232652.0</t>
  </si>
  <si>
    <t>230931.0</t>
  </si>
  <si>
    <t>231431.0</t>
  </si>
  <si>
    <t>232653.0</t>
  </si>
  <si>
    <t>233153.0</t>
  </si>
  <si>
    <t>223605.0</t>
  </si>
  <si>
    <t>224606.0</t>
  </si>
  <si>
    <t>286958.0</t>
  </si>
  <si>
    <t>285237.0</t>
  </si>
  <si>
    <t>285737.0</t>
  </si>
  <si>
    <t>286959.0</t>
  </si>
  <si>
    <t>287459.0</t>
  </si>
  <si>
    <t>273027.0</t>
  </si>
  <si>
    <t>274028.0</t>
  </si>
  <si>
    <t>325258.0</t>
  </si>
  <si>
    <t>323537.0</t>
  </si>
  <si>
    <t>324037.0</t>
  </si>
  <si>
    <t>325259.0</t>
  </si>
  <si>
    <t>325759.0</t>
  </si>
  <si>
    <t>310106.0</t>
  </si>
  <si>
    <t>311107.0</t>
  </si>
  <si>
    <t>b0294</t>
  </si>
  <si>
    <t>DNA-binding transcriptional dual regulator MatA</t>
  </si>
  <si>
    <t>b0293</t>
  </si>
  <si>
    <t>common pilus major subunit</t>
  </si>
  <si>
    <t>349199.0</t>
  </si>
  <si>
    <t>347478.0</t>
  </si>
  <si>
    <t>347978.0</t>
  </si>
  <si>
    <t>349200.0</t>
  </si>
  <si>
    <t>349700.0</t>
  </si>
  <si>
    <t>332826.0</t>
  </si>
  <si>
    <t>333827.0</t>
  </si>
  <si>
    <t>b0316</t>
  </si>
  <si>
    <t>putative LysR-type DNA-binding transcriptional regulator YahB</t>
  </si>
  <si>
    <t>b0315</t>
  </si>
  <si>
    <t>DNA-binding transcriptional activator/c-di-GMP phosphodiesterase PdeL</t>
  </si>
  <si>
    <t>375917.0</t>
  </si>
  <si>
    <t>374196.0</t>
  </si>
  <si>
    <t>374696.0</t>
  </si>
  <si>
    <t>375918.0</t>
  </si>
  <si>
    <t>376418.0</t>
  </si>
  <si>
    <t>358323.0</t>
  </si>
  <si>
    <t>359324.0</t>
  </si>
  <si>
    <t>433582.0</t>
  </si>
  <si>
    <t>431861.0</t>
  </si>
  <si>
    <t>432361.0</t>
  </si>
  <si>
    <t>433583.0</t>
  </si>
  <si>
    <t>434083.0</t>
  </si>
  <si>
    <t>414767.0</t>
  </si>
  <si>
    <t>415768.0</t>
  </si>
  <si>
    <t>b0398</t>
  </si>
  <si>
    <t>ATP dependent; structure specific DNA nuclease - SbcD subunit</t>
  </si>
  <si>
    <t>b0397</t>
  </si>
  <si>
    <t>ATP dependent; structure specific DNA nuclease - SbcC subunit</t>
  </si>
  <si>
    <t>438566.0</t>
  </si>
  <si>
    <t>436845.0</t>
  </si>
  <si>
    <t>437345.0</t>
  </si>
  <si>
    <t>438567.0</t>
  </si>
  <si>
    <t>439067.0</t>
  </si>
  <si>
    <t>418530.0</t>
  </si>
  <si>
    <t>419531.0</t>
  </si>
  <si>
    <t>b0400</t>
  </si>
  <si>
    <t>sensory histidine kinase PhoR</t>
  </si>
  <si>
    <t>453185.0</t>
  </si>
  <si>
    <t>451464.0</t>
  </si>
  <si>
    <t>451964.0</t>
  </si>
  <si>
    <t>453186.0</t>
  </si>
  <si>
    <t>453686.0</t>
  </si>
  <si>
    <t>431928.0</t>
  </si>
  <si>
    <t>432929.0</t>
  </si>
  <si>
    <t>459642.0</t>
  </si>
  <si>
    <t>457921.0</t>
  </si>
  <si>
    <t>458421.0</t>
  </si>
  <si>
    <t>459643.0</t>
  </si>
  <si>
    <t>460143.0</t>
  </si>
  <si>
    <t>437164.0</t>
  </si>
  <si>
    <t>438165.0</t>
  </si>
  <si>
    <t>b0419</t>
  </si>
  <si>
    <t>1-deoxyxylulose-5-phosphate synthase YajO</t>
  </si>
  <si>
    <t>480287.0</t>
  </si>
  <si>
    <t>478566.0</t>
  </si>
  <si>
    <t>479066.0</t>
  </si>
  <si>
    <t>480288.0</t>
  </si>
  <si>
    <t>480788.0</t>
  </si>
  <si>
    <t>456588.0</t>
  </si>
  <si>
    <t>457589.0</t>
  </si>
  <si>
    <t>b0438</t>
  </si>
  <si>
    <t>ATP-dependent Clp protease ATP-binding subunit ClpX</t>
  </si>
  <si>
    <t>573641.0</t>
  </si>
  <si>
    <t>571920.0</t>
  </si>
  <si>
    <t>572420.0</t>
  </si>
  <si>
    <t>573642.0</t>
  </si>
  <si>
    <t>574142.0</t>
  </si>
  <si>
    <t>548721.0</t>
  </si>
  <si>
    <t>549722.0</t>
  </si>
  <si>
    <t>617644.0</t>
  </si>
  <si>
    <t>615923.0</t>
  </si>
  <si>
    <t>616423.0</t>
  </si>
  <si>
    <t>617645.0</t>
  </si>
  <si>
    <t>618145.0</t>
  </si>
  <si>
    <t>589061.0</t>
  </si>
  <si>
    <t>590062.0</t>
  </si>
  <si>
    <t>629775.0</t>
  </si>
  <si>
    <t>628054.0</t>
  </si>
  <si>
    <t>628554.0</t>
  </si>
  <si>
    <t>629776.0</t>
  </si>
  <si>
    <t>630276.0</t>
  </si>
  <si>
    <t>599971.0</t>
  </si>
  <si>
    <t>600972.0</t>
  </si>
  <si>
    <t>b0575</t>
  </si>
  <si>
    <t>copper/silver export system RND permease</t>
  </si>
  <si>
    <t>675963.0</t>
  </si>
  <si>
    <t>674242.0</t>
  </si>
  <si>
    <t>674742.0</t>
  </si>
  <si>
    <t>675964.0</t>
  </si>
  <si>
    <t>676464.0</t>
  </si>
  <si>
    <t>644938.0</t>
  </si>
  <si>
    <t>645939.0</t>
  </si>
  <si>
    <t>b0611</t>
  </si>
  <si>
    <t>RNase I</t>
  </si>
  <si>
    <t>684217.0</t>
  </si>
  <si>
    <t>682496.0</t>
  </si>
  <si>
    <t>682996.0</t>
  </si>
  <si>
    <t>684218.0</t>
  </si>
  <si>
    <t>684718.0</t>
  </si>
  <si>
    <t>651971.0</t>
  </si>
  <si>
    <t>652972.0</t>
  </si>
  <si>
    <t>b0619</t>
  </si>
  <si>
    <t>sensory histidine kinase DpiB</t>
  </si>
  <si>
    <t>698959.0</t>
  </si>
  <si>
    <t>697238.0</t>
  </si>
  <si>
    <t>697738.0</t>
  </si>
  <si>
    <t>698960.0</t>
  </si>
  <si>
    <t>699460.0</t>
  </si>
  <si>
    <t>665492.0</t>
  </si>
  <si>
    <t>666493.0</t>
  </si>
  <si>
    <t>b0635</t>
  </si>
  <si>
    <t>peptidoglycan DD-transpeptidase MrdA</t>
  </si>
  <si>
    <t>b0634</t>
  </si>
  <si>
    <t>SEDS family protein MrdB</t>
  </si>
  <si>
    <t>728499.0</t>
  </si>
  <si>
    <t>726778.0</t>
  </si>
  <si>
    <t>727278.0</t>
  </si>
  <si>
    <t>728500.0</t>
  </si>
  <si>
    <t>729000.0</t>
  </si>
  <si>
    <t>693811.0</t>
  </si>
  <si>
    <t>694812.0</t>
  </si>
  <si>
    <t>733995.0</t>
  </si>
  <si>
    <t>732274.0</t>
  </si>
  <si>
    <t>732774.0</t>
  </si>
  <si>
    <t>733996.0</t>
  </si>
  <si>
    <t>734496.0</t>
  </si>
  <si>
    <t>698086.0</t>
  </si>
  <si>
    <t>699087.0</t>
  </si>
  <si>
    <t>769486.0</t>
  </si>
  <si>
    <t>767765.0</t>
  </si>
  <si>
    <t>768265.0</t>
  </si>
  <si>
    <t>769487.0</t>
  </si>
  <si>
    <t>769987.0</t>
  </si>
  <si>
    <t>732356.0</t>
  </si>
  <si>
    <t>733357.0</t>
  </si>
  <si>
    <t>812926.0</t>
  </si>
  <si>
    <t>811205.0</t>
  </si>
  <si>
    <t>811705.0</t>
  </si>
  <si>
    <t>812927.0</t>
  </si>
  <si>
    <t>813427.0</t>
  </si>
  <si>
    <t>774575.0</t>
  </si>
  <si>
    <t>775576.0</t>
  </si>
  <si>
    <t>b0737</t>
  </si>
  <si>
    <t>Tol-Pal system protein TolQ</t>
  </si>
  <si>
    <t>855511.0</t>
  </si>
  <si>
    <t>853790.0</t>
  </si>
  <si>
    <t>854290.0</t>
  </si>
  <si>
    <t>855512.0</t>
  </si>
  <si>
    <t>856012.0</t>
  </si>
  <si>
    <t>815939.0</t>
  </si>
  <si>
    <t>816940.0</t>
  </si>
  <si>
    <t>904899.0</t>
  </si>
  <si>
    <t>903178.0</t>
  </si>
  <si>
    <t>903678.0</t>
  </si>
  <si>
    <t>904900.0</t>
  </si>
  <si>
    <t>905400.0</t>
  </si>
  <si>
    <t>864106.0</t>
  </si>
  <si>
    <t>865107.0</t>
  </si>
  <si>
    <t>b0825</t>
  </si>
  <si>
    <t>fructose-6-phosphate aldolase 1</t>
  </si>
  <si>
    <t>b0826</t>
  </si>
  <si>
    <t>molybdopterin-synthase adenylyltransferase</t>
  </si>
  <si>
    <t>982407.0</t>
  </si>
  <si>
    <t>980686.0</t>
  </si>
  <si>
    <t>981186.0</t>
  </si>
  <si>
    <t>982408.0</t>
  </si>
  <si>
    <t>982908.0</t>
  </si>
  <si>
    <t>940393.0</t>
  </si>
  <si>
    <t>941394.0</t>
  </si>
  <si>
    <t>b0893</t>
  </si>
  <si>
    <t>serine--tRNA ligase</t>
  </si>
  <si>
    <t>b0894</t>
  </si>
  <si>
    <t>dimethyl sulfoxide reductase subunit A</t>
  </si>
  <si>
    <t>1022831.0</t>
  </si>
  <si>
    <t>1021110.0</t>
  </si>
  <si>
    <t>1021610.0</t>
  </si>
  <si>
    <t>1022832.0</t>
  </si>
  <si>
    <t>1023332.0</t>
  </si>
  <si>
    <t>979596.0</t>
  </si>
  <si>
    <t>980597.0</t>
  </si>
  <si>
    <t>1098876.0</t>
  </si>
  <si>
    <t>1097155.0</t>
  </si>
  <si>
    <t>1097655.0</t>
  </si>
  <si>
    <t>1098877.0</t>
  </si>
  <si>
    <t>1099377.0</t>
  </si>
  <si>
    <t>1054420.0</t>
  </si>
  <si>
    <t>1055421.0</t>
  </si>
  <si>
    <t>1162871.0</t>
  </si>
  <si>
    <t>1161150.0</t>
  </si>
  <si>
    <t>1161650.0</t>
  </si>
  <si>
    <t>1162872.0</t>
  </si>
  <si>
    <t>1163372.0</t>
  </si>
  <si>
    <t>1117194.0</t>
  </si>
  <si>
    <t>1118195.0</t>
  </si>
  <si>
    <t>1190612.0</t>
  </si>
  <si>
    <t>1188891.0</t>
  </si>
  <si>
    <t>1189391.0</t>
  </si>
  <si>
    <t>1190613.0</t>
  </si>
  <si>
    <t>1191113.0</t>
  </si>
  <si>
    <t>1143714.0</t>
  </si>
  <si>
    <t>1144715.0</t>
  </si>
  <si>
    <t>b1085</t>
  </si>
  <si>
    <t>DUF2655 domain-containing protein YceQ</t>
  </si>
  <si>
    <t>1197324.0</t>
  </si>
  <si>
    <t>1195603.0</t>
  </si>
  <si>
    <t>1196103.0</t>
  </si>
  <si>
    <t>1197325.0</t>
  </si>
  <si>
    <t>1197825.0</t>
  </si>
  <si>
    <t>1149205.0</t>
  </si>
  <si>
    <t>1150206.0</t>
  </si>
  <si>
    <t>b1092</t>
  </si>
  <si>
    <t>[acyl-carrier-protein] S-malonyltransferase</t>
  </si>
  <si>
    <t>b1091</t>
  </si>
  <si>
    <t>beta-ketoacyl-[acyl carrier protein] synthase III</t>
  </si>
  <si>
    <t>1240608.0</t>
  </si>
  <si>
    <t>1238887.0</t>
  </si>
  <si>
    <t>1239387.0</t>
  </si>
  <si>
    <t>1240609.0</t>
  </si>
  <si>
    <t>1241109.0</t>
  </si>
  <si>
    <t>1191268.0</t>
  </si>
  <si>
    <t>1192269.0</t>
  </si>
  <si>
    <t>1263558.0</t>
  </si>
  <si>
    <t>1261837.0</t>
  </si>
  <si>
    <t>1262337.0</t>
  </si>
  <si>
    <t>1263559.0</t>
  </si>
  <si>
    <t>1264059.0</t>
  </si>
  <si>
    <t>1212997.0</t>
  </si>
  <si>
    <t>1213998.0</t>
  </si>
  <si>
    <t>b1162</t>
  </si>
  <si>
    <t>DNA-binding transcriptional repressor BluR</t>
  </si>
  <si>
    <t>1307876.0</t>
  </si>
  <si>
    <t>1306155.0</t>
  </si>
  <si>
    <t>1306655.0</t>
  </si>
  <si>
    <t>1307877.0</t>
  </si>
  <si>
    <t>1308377.0</t>
  </si>
  <si>
    <t>1256094.0</t>
  </si>
  <si>
    <t>1257095.0</t>
  </si>
  <si>
    <t>1330997.0</t>
  </si>
  <si>
    <t>1329276.0</t>
  </si>
  <si>
    <t>1329776.0</t>
  </si>
  <si>
    <t>1330998.0</t>
  </si>
  <si>
    <t>1331498.0</t>
  </si>
  <si>
    <t>1277994.0</t>
  </si>
  <si>
    <t>1278995.0</t>
  </si>
  <si>
    <t>1341146.0</t>
  </si>
  <si>
    <t>1339425.0</t>
  </si>
  <si>
    <t>1339925.0</t>
  </si>
  <si>
    <t>1341147.0</t>
  </si>
  <si>
    <t>1341647.0</t>
  </si>
  <si>
    <t>1286922.0</t>
  </si>
  <si>
    <t>1287923.0</t>
  </si>
  <si>
    <t>b1228</t>
  </si>
  <si>
    <t>putative uncharacterized protein YchS</t>
  </si>
  <si>
    <t>b1232</t>
  </si>
  <si>
    <t>formyltetrahydrofolate deformylase</t>
  </si>
  <si>
    <t>1450110.0</t>
  </si>
  <si>
    <t>1448389.0</t>
  </si>
  <si>
    <t>1448889.0</t>
  </si>
  <si>
    <t>1450111.0</t>
  </si>
  <si>
    <t>1450611.0</t>
  </si>
  <si>
    <t>1394665.0</t>
  </si>
  <si>
    <t>1395666.0</t>
  </si>
  <si>
    <t>1470809.0</t>
  </si>
  <si>
    <t>1469088.0</t>
  </si>
  <si>
    <t>1469588.0</t>
  </si>
  <si>
    <t>1470810.0</t>
  </si>
  <si>
    <t>1471310.0</t>
  </si>
  <si>
    <t>1414143.0</t>
  </si>
  <si>
    <t>1415144.0</t>
  </si>
  <si>
    <t>1508427.0</t>
  </si>
  <si>
    <t>1506706.0</t>
  </si>
  <si>
    <t>1507206.0</t>
  </si>
  <si>
    <t>1508428.0</t>
  </si>
  <si>
    <t>1508928.0</t>
  </si>
  <si>
    <t>1450540.0</t>
  </si>
  <si>
    <t>1451541.0</t>
  </si>
  <si>
    <t>1584304.0</t>
  </si>
  <si>
    <t>1582583.0</t>
  </si>
  <si>
    <t>1583083.0</t>
  </si>
  <si>
    <t>1584305.0</t>
  </si>
  <si>
    <t>1584805.0</t>
  </si>
  <si>
    <t>1525196.0</t>
  </si>
  <si>
    <t>1526197.0</t>
  </si>
  <si>
    <t>1708896.0</t>
  </si>
  <si>
    <t>1707175.0</t>
  </si>
  <si>
    <t>1707675.0</t>
  </si>
  <si>
    <t>1708897.0</t>
  </si>
  <si>
    <t>1709397.0</t>
  </si>
  <si>
    <t>1648567.0</t>
  </si>
  <si>
    <t>1649568.0</t>
  </si>
  <si>
    <t>1715089.0</t>
  </si>
  <si>
    <t>1713368.0</t>
  </si>
  <si>
    <t>1713868.0</t>
  </si>
  <si>
    <t>1715090.0</t>
  </si>
  <si>
    <t>1715590.0</t>
  </si>
  <si>
    <t>1653539.0</t>
  </si>
  <si>
    <t>1654540.0</t>
  </si>
  <si>
    <t>b1580</t>
  </si>
  <si>
    <t>putative zinc-binding dehydrogenase RspB</t>
  </si>
  <si>
    <t>1798051.0</t>
  </si>
  <si>
    <t>1796330.0</t>
  </si>
  <si>
    <t>1796830.0</t>
  </si>
  <si>
    <t>1798052.0</t>
  </si>
  <si>
    <t>1798552.0</t>
  </si>
  <si>
    <t>1735280.0</t>
  </si>
  <si>
    <t>1736281.0</t>
  </si>
  <si>
    <t>1801775.0</t>
  </si>
  <si>
    <t>1800054.0</t>
  </si>
  <si>
    <t>1800554.0</t>
  </si>
  <si>
    <t>1801776.0</t>
  </si>
  <si>
    <t>1802276.0</t>
  </si>
  <si>
    <t>1737783.0</t>
  </si>
  <si>
    <t>1738784.0</t>
  </si>
  <si>
    <t>1809708.0</t>
  </si>
  <si>
    <t>1807987.0</t>
  </si>
  <si>
    <t>1808487.0</t>
  </si>
  <si>
    <t>1809709.0</t>
  </si>
  <si>
    <t>1810209.0</t>
  </si>
  <si>
    <t>1744495.0</t>
  </si>
  <si>
    <t>1745496.0</t>
  </si>
  <si>
    <t>1825237.0</t>
  </si>
  <si>
    <t>1823516.0</t>
  </si>
  <si>
    <t>1824016.0</t>
  </si>
  <si>
    <t>1825238.0</t>
  </si>
  <si>
    <t>1825738.0</t>
  </si>
  <si>
    <t>1758803.0</t>
  </si>
  <si>
    <t>1759804.0</t>
  </si>
  <si>
    <t>b1680</t>
  </si>
  <si>
    <t>L-cysteine desulfurase</t>
  </si>
  <si>
    <t>1857661.0</t>
  </si>
  <si>
    <t>1855940.0</t>
  </si>
  <si>
    <t>1856440.0</t>
  </si>
  <si>
    <t>1857662.0</t>
  </si>
  <si>
    <t>1858162.0</t>
  </si>
  <si>
    <t>1790006.0</t>
  </si>
  <si>
    <t>1791007.0</t>
  </si>
  <si>
    <t>b1706</t>
  </si>
  <si>
    <t>UPF0061 family protein YdiU</t>
  </si>
  <si>
    <t>2020040.0</t>
  </si>
  <si>
    <t>2018319.0</t>
  </si>
  <si>
    <t>2018819.0</t>
  </si>
  <si>
    <t>2020041.0</t>
  </si>
  <si>
    <t>2020541.0</t>
  </si>
  <si>
    <t>1951164.0</t>
  </si>
  <si>
    <t>1952165.0</t>
  </si>
  <si>
    <t>b1867</t>
  </si>
  <si>
    <t>b1868</t>
  </si>
  <si>
    <t>DUF72 domain-containing protein YecE</t>
  </si>
  <si>
    <t>2202264.0</t>
  </si>
  <si>
    <t>2200543.0</t>
  </si>
  <si>
    <t>2201043.0</t>
  </si>
  <si>
    <t>2202265.0</t>
  </si>
  <si>
    <t>2202765.0</t>
  </si>
  <si>
    <t>2132167.0</t>
  </si>
  <si>
    <t>2133168.0</t>
  </si>
  <si>
    <t>2213605.0</t>
  </si>
  <si>
    <t>2211884.0</t>
  </si>
  <si>
    <t>2212384.0</t>
  </si>
  <si>
    <t>2213606.0</t>
  </si>
  <si>
    <t>2214106.0</t>
  </si>
  <si>
    <t>2142287.0</t>
  </si>
  <si>
    <t>2143288.0</t>
  </si>
  <si>
    <t>2250491.0</t>
  </si>
  <si>
    <t>2248770.0</t>
  </si>
  <si>
    <t>2249270.0</t>
  </si>
  <si>
    <t>2250492.0</t>
  </si>
  <si>
    <t>2250992.0</t>
  </si>
  <si>
    <t>2177952.0</t>
  </si>
  <si>
    <t>2178953.0</t>
  </si>
  <si>
    <t>b2097</t>
  </si>
  <si>
    <t>fructose-bisphosphate aldolase class I</t>
  </si>
  <si>
    <t>2293229.0</t>
  </si>
  <si>
    <t>2291508.0</t>
  </si>
  <si>
    <t>2292008.0</t>
  </si>
  <si>
    <t>2293230.0</t>
  </si>
  <si>
    <t>2293730.0</t>
  </si>
  <si>
    <t>2219469.0</t>
  </si>
  <si>
    <t>2220470.0</t>
  </si>
  <si>
    <t>b2131</t>
  </si>
  <si>
    <t>glycine betaine ABC transporter periplasmic binding protein OsmF</t>
  </si>
  <si>
    <t>2313460.0</t>
  </si>
  <si>
    <t>2311739.0</t>
  </si>
  <si>
    <t>2312239.0</t>
  </si>
  <si>
    <t>2313461.0</t>
  </si>
  <si>
    <t>2313961.0</t>
  </si>
  <si>
    <t>2238479.0</t>
  </si>
  <si>
    <t>2239480.0</t>
  </si>
  <si>
    <t>b2149</t>
  </si>
  <si>
    <t>D-galactose/methyl-galactoside ABC transporter ATP binding subunit</t>
  </si>
  <si>
    <t>2366581.0</t>
  </si>
  <si>
    <t>2364860.0</t>
  </si>
  <si>
    <t>2365360.0</t>
  </si>
  <si>
    <t>2366582.0</t>
  </si>
  <si>
    <t>2367082.0</t>
  </si>
  <si>
    <t>2290379.0</t>
  </si>
  <si>
    <t>2291380.0</t>
  </si>
  <si>
    <t>b2194</t>
  </si>
  <si>
    <t>holocytochrome c synthetase - thiol:disulfide oxidoreductase CcmH</t>
  </si>
  <si>
    <t>2377202.0</t>
  </si>
  <si>
    <t>2375481.0</t>
  </si>
  <si>
    <t>2375981.0</t>
  </si>
  <si>
    <t>2377203.0</t>
  </si>
  <si>
    <t>2377703.0</t>
  </si>
  <si>
    <t>2299779.0</t>
  </si>
  <si>
    <t>2300780.0</t>
  </si>
  <si>
    <t>b2205</t>
  </si>
  <si>
    <t>ferredoxin-type protein NapG</t>
  </si>
  <si>
    <t>2450416.0</t>
  </si>
  <si>
    <t>2448695.0</t>
  </si>
  <si>
    <t>2449195.0</t>
  </si>
  <si>
    <t>2450417.0</t>
  </si>
  <si>
    <t>2450917.0</t>
  </si>
  <si>
    <t>2371772.0</t>
  </si>
  <si>
    <t>2372773.0</t>
  </si>
  <si>
    <t>b4544</t>
  </si>
  <si>
    <t>undecaprenyl-phosphate-alpha-L-Ara4N flippase - ArnE subunit</t>
  </si>
  <si>
    <t>2490411.0</t>
  </si>
  <si>
    <t>2488690.0</t>
  </si>
  <si>
    <t>2489190.0</t>
  </si>
  <si>
    <t>2490412.0</t>
  </si>
  <si>
    <t>2490912.0</t>
  </si>
  <si>
    <t>2410546.0</t>
  </si>
  <si>
    <t>2411547.0</t>
  </si>
  <si>
    <t>b2293</t>
  </si>
  <si>
    <t>hexitol phosphatase A</t>
  </si>
  <si>
    <t>2660816.0</t>
  </si>
  <si>
    <t>2659095.0</t>
  </si>
  <si>
    <t>2659595.0</t>
  </si>
  <si>
    <t>2660817.0</t>
  </si>
  <si>
    <t>2661317.0</t>
  </si>
  <si>
    <t>2579730.0</t>
  </si>
  <si>
    <t>2580731.0</t>
  </si>
  <si>
    <t>b2465</t>
  </si>
  <si>
    <t>transketolase 2</t>
  </si>
  <si>
    <t>2681588.0</t>
  </si>
  <si>
    <t>2679867.0</t>
  </si>
  <si>
    <t>2680367.0</t>
  </si>
  <si>
    <t>2681589.0</t>
  </si>
  <si>
    <t>2682089.0</t>
  </si>
  <si>
    <t>2599281.0</t>
  </si>
  <si>
    <t>2600282.0</t>
  </si>
  <si>
    <t>b2478</t>
  </si>
  <si>
    <t>4-hydroxy-tetrahydrodipicolinate synthase</t>
  </si>
  <si>
    <t>b2479</t>
  </si>
  <si>
    <t>putative transcriptional regulator GcvR</t>
  </si>
  <si>
    <t>2717443.0</t>
  </si>
  <si>
    <t>2715722.0</t>
  </si>
  <si>
    <t>2716222.0</t>
  </si>
  <si>
    <t>2717444.0</t>
  </si>
  <si>
    <t>2717944.0</t>
  </si>
  <si>
    <t>2633915.0</t>
  </si>
  <si>
    <t>2634916.0</t>
  </si>
  <si>
    <t>b2509</t>
  </si>
  <si>
    <t>exodeoxyribonuclease VII subunit XseA</t>
  </si>
  <si>
    <t>2850847.0</t>
  </si>
  <si>
    <t>2849126.0</t>
  </si>
  <si>
    <t>2849626.0</t>
  </si>
  <si>
    <t>2850848.0</t>
  </si>
  <si>
    <t>2851348.0</t>
  </si>
  <si>
    <t>2766098.0</t>
  </si>
  <si>
    <t>2767099.0</t>
  </si>
  <si>
    <t>b2631</t>
  </si>
  <si>
    <t>CP4-57 prophage; antitoxin RnlB</t>
  </si>
  <si>
    <t>2890352.0</t>
  </si>
  <si>
    <t>2888631.0</t>
  </si>
  <si>
    <t>2889131.0</t>
  </si>
  <si>
    <t>2890353.0</t>
  </si>
  <si>
    <t>2890853.0</t>
  </si>
  <si>
    <t>2804382.0</t>
  </si>
  <si>
    <t>2805383.0</t>
  </si>
  <si>
    <t>2922420.0</t>
  </si>
  <si>
    <t>2920699.0</t>
  </si>
  <si>
    <t>2921199.0</t>
  </si>
  <si>
    <t>2922421.0</t>
  </si>
  <si>
    <t>2922921.0</t>
  </si>
  <si>
    <t>2835229.0</t>
  </si>
  <si>
    <t>2836230.0</t>
  </si>
  <si>
    <t>2970348.0</t>
  </si>
  <si>
    <t>2968627.0</t>
  </si>
  <si>
    <t>2969127.0</t>
  </si>
  <si>
    <t>2970349.0</t>
  </si>
  <si>
    <t>2970849.0</t>
  </si>
  <si>
    <t>2881936.0</t>
  </si>
  <si>
    <t>2882937.0</t>
  </si>
  <si>
    <t>b2760</t>
  </si>
  <si>
    <t>type I-E CRISPR system Cascade subunit CasA</t>
  </si>
  <si>
    <t>2998053.0</t>
  </si>
  <si>
    <t>2996332.0</t>
  </si>
  <si>
    <t>2996832.0</t>
  </si>
  <si>
    <t>2998054.0</t>
  </si>
  <si>
    <t>2998554.0</t>
  </si>
  <si>
    <t>2908420.0</t>
  </si>
  <si>
    <t>2909421.0</t>
  </si>
  <si>
    <t>3065740.0</t>
  </si>
  <si>
    <t>3066240.0</t>
  </si>
  <si>
    <t>3067462.0</t>
  </si>
  <si>
    <t>3067962.0</t>
  </si>
  <si>
    <t>2976607.0</t>
  </si>
  <si>
    <t>2977608.0</t>
  </si>
  <si>
    <t>3161046.0</t>
  </si>
  <si>
    <t>3159325.0</t>
  </si>
  <si>
    <t>3159825.0</t>
  </si>
  <si>
    <t>3161047.0</t>
  </si>
  <si>
    <t>3161547.0</t>
  </si>
  <si>
    <t>3068971.0</t>
  </si>
  <si>
    <t>3069972.0</t>
  </si>
  <si>
    <t>b2924</t>
  </si>
  <si>
    <t>small conductance mechanosensitive channel MscS</t>
  </si>
  <si>
    <t>3299681.0</t>
  </si>
  <si>
    <t>3297960.0</t>
  </si>
  <si>
    <t>3298460.0</t>
  </si>
  <si>
    <t>3299682.0</t>
  </si>
  <si>
    <t>3300182.0</t>
  </si>
  <si>
    <t>3206385.0</t>
  </si>
  <si>
    <t>3207386.0</t>
  </si>
  <si>
    <t>b3062</t>
  </si>
  <si>
    <t>L(+)-tartrate dehydratase subunit beta</t>
  </si>
  <si>
    <t>3324389.0</t>
  </si>
  <si>
    <t>3322668.0</t>
  </si>
  <si>
    <t>3323168.0</t>
  </si>
  <si>
    <t>3324390.0</t>
  </si>
  <si>
    <t>3324890.0</t>
  </si>
  <si>
    <t>3229872.0</t>
  </si>
  <si>
    <t>3230873.0</t>
  </si>
  <si>
    <t>b3080</t>
  </si>
  <si>
    <t>glycoside hydrolase</t>
  </si>
  <si>
    <t>3382246.0</t>
  </si>
  <si>
    <t>3380525.0</t>
  </si>
  <si>
    <t>3381025.0</t>
  </si>
  <si>
    <t>3382247.0</t>
  </si>
  <si>
    <t>3382747.0</t>
  </si>
  <si>
    <t>3286508.0</t>
  </si>
  <si>
    <t>3287509.0</t>
  </si>
  <si>
    <t>b3142</t>
  </si>
  <si>
    <t>putative fimbrial protein YraH</t>
  </si>
  <si>
    <t>b3141</t>
  </si>
  <si>
    <t>putative deaminase AgaI</t>
  </si>
  <si>
    <t>3457210.0</t>
  </si>
  <si>
    <t>3455489.0</t>
  </si>
  <si>
    <t>3455989.0</t>
  </si>
  <si>
    <t>3457211.0</t>
  </si>
  <si>
    <t>3457711.0</t>
  </si>
  <si>
    <t>3360251.0</t>
  </si>
  <si>
    <t>3361252.0</t>
  </si>
  <si>
    <t>3509436.0</t>
  </si>
  <si>
    <t>3507715.0</t>
  </si>
  <si>
    <t>3508215.0</t>
  </si>
  <si>
    <t>3509437.0</t>
  </si>
  <si>
    <t>3509937.0</t>
  </si>
  <si>
    <t>3411256.0</t>
  </si>
  <si>
    <t>3412257.0</t>
  </si>
  <si>
    <t>b3262</t>
  </si>
  <si>
    <t>DNA adenine methyltransferase</t>
  </si>
  <si>
    <t>3512347.0</t>
  </si>
  <si>
    <t>3510626.0</t>
  </si>
  <si>
    <t>3511126.0</t>
  </si>
  <si>
    <t>3512348.0</t>
  </si>
  <si>
    <t>3512848.0</t>
  </si>
  <si>
    <t>3412946.0</t>
  </si>
  <si>
    <t>3413947.0</t>
  </si>
  <si>
    <t>3561579.0</t>
  </si>
  <si>
    <t>3559858.0</t>
  </si>
  <si>
    <t>3560358.0</t>
  </si>
  <si>
    <t>3561580.0</t>
  </si>
  <si>
    <t>3562080.0</t>
  </si>
  <si>
    <t>3460957.0</t>
  </si>
  <si>
    <t>3461958.0</t>
  </si>
  <si>
    <t>b3327</t>
  </si>
  <si>
    <t>Type II secretion system protein GspF</t>
  </si>
  <si>
    <t>3844254.0</t>
  </si>
  <si>
    <t>3842533.0</t>
  </si>
  <si>
    <t>3843033.0</t>
  </si>
  <si>
    <t>3844255.0</t>
  </si>
  <si>
    <t>3844755.0</t>
  </si>
  <si>
    <t>3742411.0</t>
  </si>
  <si>
    <t>3743412.0</t>
  </si>
  <si>
    <t>b3574</t>
  </si>
  <si>
    <t>DNA-binding transcriptional repressor YiaJ</t>
  </si>
  <si>
    <t>3893259.0</t>
  </si>
  <si>
    <t>3891538.0</t>
  </si>
  <si>
    <t>3892038.0</t>
  </si>
  <si>
    <t>3893260.0</t>
  </si>
  <si>
    <t>3893760.0</t>
  </si>
  <si>
    <t>3790195.0</t>
  </si>
  <si>
    <t>3791196.0</t>
  </si>
  <si>
    <t>3901630.0</t>
  </si>
  <si>
    <t>3899909.0</t>
  </si>
  <si>
    <t>3900409.0</t>
  </si>
  <si>
    <t>3901631.0</t>
  </si>
  <si>
    <t>3902131.0</t>
  </si>
  <si>
    <t>3797345.0</t>
  </si>
  <si>
    <t>3798346.0</t>
  </si>
  <si>
    <t>b3623</t>
  </si>
  <si>
    <t>putative ADP-heptose:LPS heptosyltransferase 4</t>
  </si>
  <si>
    <t>3909711.0</t>
  </si>
  <si>
    <t>3907990.0</t>
  </si>
  <si>
    <t>3908490.0</t>
  </si>
  <si>
    <t>3909712.0</t>
  </si>
  <si>
    <t>3910212.0</t>
  </si>
  <si>
    <t>3804205.0</t>
  </si>
  <si>
    <t>3805206.0</t>
  </si>
  <si>
    <t>b3629</t>
  </si>
  <si>
    <t>lipopolysaccharide core biosynthesis protein</t>
  </si>
  <si>
    <t>4025721.0</t>
  </si>
  <si>
    <t>4024000.0</t>
  </si>
  <si>
    <t>4024500.0</t>
  </si>
  <si>
    <t>4025722.0</t>
  </si>
  <si>
    <t>4026222.0</t>
  </si>
  <si>
    <t>3918994.0</t>
  </si>
  <si>
    <t>3919995.0</t>
  </si>
  <si>
    <t>4045791.0</t>
  </si>
  <si>
    <t>4044070.0</t>
  </si>
  <si>
    <t>4044570.0</t>
  </si>
  <si>
    <t>4045792.0</t>
  </si>
  <si>
    <t>4046292.0</t>
  </si>
  <si>
    <t>3937843.0</t>
  </si>
  <si>
    <t>3938844.0</t>
  </si>
  <si>
    <t>b3752</t>
  </si>
  <si>
    <t>ribokinase</t>
  </si>
  <si>
    <t>b3753</t>
  </si>
  <si>
    <t>DNA-binding transcriptional dual regulator RbsR</t>
  </si>
  <si>
    <t>4059242.0</t>
  </si>
  <si>
    <t>4057521.0</t>
  </si>
  <si>
    <t>4058021.0</t>
  </si>
  <si>
    <t>4059243.0</t>
  </si>
  <si>
    <t>4059743.0</t>
  </si>
  <si>
    <t>3950073.0</t>
  </si>
  <si>
    <t>3951074.0</t>
  </si>
  <si>
    <t>4064694.0</t>
  </si>
  <si>
    <t>4062973.0</t>
  </si>
  <si>
    <t>4063473.0</t>
  </si>
  <si>
    <t>4064695.0</t>
  </si>
  <si>
    <t>4065195.0</t>
  </si>
  <si>
    <t>3954304.0</t>
  </si>
  <si>
    <t>3955305.0</t>
  </si>
  <si>
    <t>4090793.0</t>
  </si>
  <si>
    <t>4089072.0</t>
  </si>
  <si>
    <t>4089572.0</t>
  </si>
  <si>
    <t>4090794.0</t>
  </si>
  <si>
    <t>4091294.0</t>
  </si>
  <si>
    <t>3979182.0</t>
  </si>
  <si>
    <t>3980183.0</t>
  </si>
  <si>
    <t>b3793</t>
  </si>
  <si>
    <t>enterobacterial common antigen polymerase</t>
  </si>
  <si>
    <t>4173948.0</t>
  </si>
  <si>
    <t>4172227.0</t>
  </si>
  <si>
    <t>4172727.0</t>
  </si>
  <si>
    <t>4173949.0</t>
  </si>
  <si>
    <t>4174449.0</t>
  </si>
  <si>
    <t>4061116.0</t>
  </si>
  <si>
    <t>4062117.0</t>
  </si>
  <si>
    <t>4194613.0</t>
  </si>
  <si>
    <t>4192892.0</t>
  </si>
  <si>
    <t>4193392.0</t>
  </si>
  <si>
    <t>4194614.0</t>
  </si>
  <si>
    <t>4195114.0</t>
  </si>
  <si>
    <t>4080560.0</t>
  </si>
  <si>
    <t>4081561.0</t>
  </si>
  <si>
    <t>b3891</t>
  </si>
  <si>
    <t>formate dehydrogenase formation protein</t>
  </si>
  <si>
    <t>4199496.0</t>
  </si>
  <si>
    <t>4197775.0</t>
  </si>
  <si>
    <t>4198275.0</t>
  </si>
  <si>
    <t>4199497.0</t>
  </si>
  <si>
    <t>4199997.0</t>
  </si>
  <si>
    <t>1548000.0</t>
  </si>
  <si>
    <t>1548995.0</t>
  </si>
  <si>
    <t>4216130.0</t>
  </si>
  <si>
    <t>4214409.0</t>
  </si>
  <si>
    <t>4214909.0</t>
  </si>
  <si>
    <t>4216131.0</t>
  </si>
  <si>
    <t>4216631.0</t>
  </si>
  <si>
    <t>4099635.0</t>
  </si>
  <si>
    <t>4100636.0</t>
  </si>
  <si>
    <t>4321576.0</t>
  </si>
  <si>
    <t>4319855.0</t>
  </si>
  <si>
    <t>4320355.0</t>
  </si>
  <si>
    <t>4321577.0</t>
  </si>
  <si>
    <t>4322077.0</t>
  </si>
  <si>
    <t>4203860.0</t>
  </si>
  <si>
    <t>4204861.0</t>
  </si>
  <si>
    <t>b4005</t>
  </si>
  <si>
    <t>phosphoribosylamine--glycine ligase</t>
  </si>
  <si>
    <t>b4004</t>
  </si>
  <si>
    <t>DNA-binding transcriptional activator ZraR</t>
  </si>
  <si>
    <t>4330316.0</t>
  </si>
  <si>
    <t>4328595.0</t>
  </si>
  <si>
    <t>4329095.0</t>
  </si>
  <si>
    <t>4330317.0</t>
  </si>
  <si>
    <t>4330817.0</t>
  </si>
  <si>
    <t>2726847.0</t>
  </si>
  <si>
    <t>2727848.0</t>
  </si>
  <si>
    <t>4530207.0</t>
  </si>
  <si>
    <t>4528486.0</t>
  </si>
  <si>
    <t>4528986.0</t>
  </si>
  <si>
    <t>4530208.0</t>
  </si>
  <si>
    <t>4530708.0</t>
  </si>
  <si>
    <t>4410049.0</t>
  </si>
  <si>
    <t>4411050.0</t>
  </si>
  <si>
    <t>b4182</t>
  </si>
  <si>
    <t>putative transcriptional regulator effector protein</t>
  </si>
  <si>
    <t>4565891.0</t>
  </si>
  <si>
    <t>4564170.0</t>
  </si>
  <si>
    <t>4564670.0</t>
  </si>
  <si>
    <t>4565892.0</t>
  </si>
  <si>
    <t>4566392.0</t>
  </si>
  <si>
    <t>4444512.0</t>
  </si>
  <si>
    <t>4445513.0</t>
  </si>
  <si>
    <t>4619730.0</t>
  </si>
  <si>
    <t>4618009.0</t>
  </si>
  <si>
    <t>4618509.0</t>
  </si>
  <si>
    <t>4619731.0</t>
  </si>
  <si>
    <t>4620231.0</t>
  </si>
  <si>
    <t>4497130.0</t>
  </si>
  <si>
    <t>4498131.0</t>
  </si>
  <si>
    <t>b4271</t>
  </si>
  <si>
    <t>KpLE2 phage-like element; putative integrase</t>
  </si>
  <si>
    <t>10535.0</t>
  </si>
  <si>
    <t>8814.0</t>
  </si>
  <si>
    <t>9314.0</t>
  </si>
  <si>
    <t>10536.0</t>
  </si>
  <si>
    <t>11036.0</t>
  </si>
  <si>
    <t>9815.0</t>
  </si>
  <si>
    <t>53115.0</t>
  </si>
  <si>
    <t>51394.0</t>
  </si>
  <si>
    <t>51894.0</t>
  </si>
  <si>
    <t>53116.0</t>
  </si>
  <si>
    <t>53616.0</t>
  </si>
  <si>
    <t>50173.0</t>
  </si>
  <si>
    <t>51174.0</t>
  </si>
  <si>
    <t>b0048</t>
  </si>
  <si>
    <t>dihydrofolate reductase</t>
  </si>
  <si>
    <t>b0049</t>
  </si>
  <si>
    <t>diadenosine tetraphosphatase</t>
  </si>
  <si>
    <t>79865.0</t>
  </si>
  <si>
    <t>78144.0</t>
  </si>
  <si>
    <t>78644.0</t>
  </si>
  <si>
    <t>79866.0</t>
  </si>
  <si>
    <t>80366.0</t>
  </si>
  <si>
    <t>75702.0</t>
  </si>
  <si>
    <t>76703.0</t>
  </si>
  <si>
    <t>b0069</t>
  </si>
  <si>
    <t>DNA-binding transcriptional dual regulator SgrR</t>
  </si>
  <si>
    <t>144805.0</t>
  </si>
  <si>
    <t>143084.0</t>
  </si>
  <si>
    <t>143584.0</t>
  </si>
  <si>
    <t>144806.0</t>
  </si>
  <si>
    <t>145306.0</t>
  </si>
  <si>
    <t>139421.0</t>
  </si>
  <si>
    <t>140422.0</t>
  </si>
  <si>
    <t>181815.0</t>
  </si>
  <si>
    <t>180094.0</t>
  </si>
  <si>
    <t>180594.0</t>
  </si>
  <si>
    <t>181816.0</t>
  </si>
  <si>
    <t>182316.0</t>
  </si>
  <si>
    <t>175210.0</t>
  </si>
  <si>
    <t>176211.0</t>
  </si>
  <si>
    <t>b0155</t>
  </si>
  <si>
    <t>chloride:H(+) antiporter ClcA</t>
  </si>
  <si>
    <t>185975.0</t>
  </si>
  <si>
    <t>184254.0</t>
  </si>
  <si>
    <t>184754.0</t>
  </si>
  <si>
    <t>185976.0</t>
  </si>
  <si>
    <t>186476.0</t>
  </si>
  <si>
    <t>178149.0</t>
  </si>
  <si>
    <t>179150.0</t>
  </si>
  <si>
    <t>b0158</t>
  </si>
  <si>
    <t>vitamin B12 ABC transporter periplasmic binding protein</t>
  </si>
  <si>
    <t>b0159</t>
  </si>
  <si>
    <t>5'-methylthioadenosine/S-adenosylhomocysteine nucleosidase</t>
  </si>
  <si>
    <t>359349.0</t>
  </si>
  <si>
    <t>357628.0</t>
  </si>
  <si>
    <t>358128.0</t>
  </si>
  <si>
    <t>359350.0</t>
  </si>
  <si>
    <t>359850.0</t>
  </si>
  <si>
    <t>350302.0</t>
  </si>
  <si>
    <t>351303.0</t>
  </si>
  <si>
    <t>494236.0</t>
  </si>
  <si>
    <t>492515.0</t>
  </si>
  <si>
    <t>493015.0</t>
  </si>
  <si>
    <t>494237.0</t>
  </si>
  <si>
    <t>494737.0</t>
  </si>
  <si>
    <t>483968.0</t>
  </si>
  <si>
    <t>484969.0</t>
  </si>
  <si>
    <t>620760.0</t>
  </si>
  <si>
    <t>619039.0</t>
  </si>
  <si>
    <t>619539.0</t>
  </si>
  <si>
    <t>620761.0</t>
  </si>
  <si>
    <t>621261.0</t>
  </si>
  <si>
    <t>606829.0</t>
  </si>
  <si>
    <t>607830.0</t>
  </si>
  <si>
    <t>b0581</t>
  </si>
  <si>
    <t>carboxylate-amine ligase</t>
  </si>
  <si>
    <t>638052.0</t>
  </si>
  <si>
    <t>636331.0</t>
  </si>
  <si>
    <t>636831.0</t>
  </si>
  <si>
    <t>638053.0</t>
  </si>
  <si>
    <t>638553.0</t>
  </si>
  <si>
    <t>622900.0</t>
  </si>
  <si>
    <t>623901.0</t>
  </si>
  <si>
    <t>682050.0</t>
  </si>
  <si>
    <t>680329.0</t>
  </si>
  <si>
    <t>680829.0</t>
  </si>
  <si>
    <t>682051.0</t>
  </si>
  <si>
    <t>682551.0</t>
  </si>
  <si>
    <t>665677.0</t>
  </si>
  <si>
    <t>666678.0</t>
  </si>
  <si>
    <t>752186.0</t>
  </si>
  <si>
    <t>750465.0</t>
  </si>
  <si>
    <t>750965.0</t>
  </si>
  <si>
    <t>752187.0</t>
  </si>
  <si>
    <t>752687.0</t>
  </si>
  <si>
    <t>734592.0</t>
  </si>
  <si>
    <t>735593.0</t>
  </si>
  <si>
    <t>b0703</t>
  </si>
  <si>
    <t>conserved protein; rhs-like YbfO</t>
  </si>
  <si>
    <t>759953.0</t>
  </si>
  <si>
    <t>758232.0</t>
  </si>
  <si>
    <t>758732.0</t>
  </si>
  <si>
    <t>759954.0</t>
  </si>
  <si>
    <t>760454.0</t>
  </si>
  <si>
    <t>741138.0</t>
  </si>
  <si>
    <t>742139.0</t>
  </si>
  <si>
    <t>769736.0</t>
  </si>
  <si>
    <t>768015.0</t>
  </si>
  <si>
    <t>768515.0</t>
  </si>
  <si>
    <t>769737.0</t>
  </si>
  <si>
    <t>770237.0</t>
  </si>
  <si>
    <t>749700.0</t>
  </si>
  <si>
    <t>750701.0</t>
  </si>
  <si>
    <t>b0717</t>
  </si>
  <si>
    <t>putative fimbrial chaperone YbgP</t>
  </si>
  <si>
    <t>782906.0</t>
  </si>
  <si>
    <t>781185.0</t>
  </si>
  <si>
    <t>781685.0</t>
  </si>
  <si>
    <t>782907.0</t>
  </si>
  <si>
    <t>783407.0</t>
  </si>
  <si>
    <t>761649.0</t>
  </si>
  <si>
    <t>762650.0</t>
  </si>
  <si>
    <t>b0727</t>
  </si>
  <si>
    <t>dihydrolipoyltranssuccinylase</t>
  </si>
  <si>
    <t>788944.0</t>
  </si>
  <si>
    <t>787223.0</t>
  </si>
  <si>
    <t>787723.0</t>
  </si>
  <si>
    <t>788945.0</t>
  </si>
  <si>
    <t>789445.0</t>
  </si>
  <si>
    <t>766466.0</t>
  </si>
  <si>
    <t>767467.0</t>
  </si>
  <si>
    <t>817397.0</t>
  </si>
  <si>
    <t>815676.0</t>
  </si>
  <si>
    <t>816176.0</t>
  </si>
  <si>
    <t>817398.0</t>
  </si>
  <si>
    <t>817898.0</t>
  </si>
  <si>
    <t>793698.0</t>
  </si>
  <si>
    <t>794699.0</t>
  </si>
  <si>
    <t>b0760</t>
  </si>
  <si>
    <t>ABC family protein ModF</t>
  </si>
  <si>
    <t>977521.0</t>
  </si>
  <si>
    <t>975800.0</t>
  </si>
  <si>
    <t>976300.0</t>
  </si>
  <si>
    <t>977522.0</t>
  </si>
  <si>
    <t>978022.0</t>
  </si>
  <si>
    <t>952601.0</t>
  </si>
  <si>
    <t>953602.0</t>
  </si>
  <si>
    <t>1031844.0</t>
  </si>
  <si>
    <t>1030123.0</t>
  </si>
  <si>
    <t>1030623.0</t>
  </si>
  <si>
    <t>1031845.0</t>
  </si>
  <si>
    <t>1032345.0</t>
  </si>
  <si>
    <t>1005703.0</t>
  </si>
  <si>
    <t>1006704.0</t>
  </si>
  <si>
    <t>1155078.0</t>
  </si>
  <si>
    <t>1153357.0</t>
  </si>
  <si>
    <t>1153857.0</t>
  </si>
  <si>
    <t>1155079.0</t>
  </si>
  <si>
    <t>1155579.0</t>
  </si>
  <si>
    <t>1127716.0</t>
  </si>
  <si>
    <t>1128717.0</t>
  </si>
  <si>
    <t>1163627.0</t>
  </si>
  <si>
    <t>1161906.0</t>
  </si>
  <si>
    <t>1162406.0</t>
  </si>
  <si>
    <t>1163628.0</t>
  </si>
  <si>
    <t>1164128.0</t>
  </si>
  <si>
    <t>1135044.0</t>
  </si>
  <si>
    <t>1136045.0</t>
  </si>
  <si>
    <t>b1078</t>
  </si>
  <si>
    <t>flagellar basal-body rod protein FlgG</t>
  </si>
  <si>
    <t>1188246.0</t>
  </si>
  <si>
    <t>1186525.0</t>
  </si>
  <si>
    <t>1187025.0</t>
  </si>
  <si>
    <t>1188247.0</t>
  </si>
  <si>
    <t>1188747.0</t>
  </si>
  <si>
    <t>1158442.0</t>
  </si>
  <si>
    <t>1159443.0</t>
  </si>
  <si>
    <t>1218174.0</t>
  </si>
  <si>
    <t>1216453.0</t>
  </si>
  <si>
    <t>1216953.0</t>
  </si>
  <si>
    <t>1218175.0</t>
  </si>
  <si>
    <t>1218675.0</t>
  </si>
  <si>
    <t>1187149.0</t>
  </si>
  <si>
    <t>1188150.0</t>
  </si>
  <si>
    <t>1371005.0</t>
  </si>
  <si>
    <t>1369284.0</t>
  </si>
  <si>
    <t>1369784.0</t>
  </si>
  <si>
    <t>1371006.0</t>
  </si>
  <si>
    <t>1371506.0</t>
  </si>
  <si>
    <t>1338759.0</t>
  </si>
  <si>
    <t>1339760.0</t>
  </si>
  <si>
    <t>b1277</t>
  </si>
  <si>
    <t>GTP cyclohydrolase 2</t>
  </si>
  <si>
    <t>b1278</t>
  </si>
  <si>
    <t>phosphatidylglycerophosphatase B</t>
  </si>
  <si>
    <t>1457536.0</t>
  </si>
  <si>
    <t>1455815.0</t>
  </si>
  <si>
    <t>1456315.0</t>
  </si>
  <si>
    <t>1457537.0</t>
  </si>
  <si>
    <t>1458037.0</t>
  </si>
  <si>
    <t>1424069.0</t>
  </si>
  <si>
    <t>1425070.0</t>
  </si>
  <si>
    <t>1636830.0</t>
  </si>
  <si>
    <t>1635109.0</t>
  </si>
  <si>
    <t>1635609.0</t>
  </si>
  <si>
    <t>1636831.0</t>
  </si>
  <si>
    <t>1637331.0</t>
  </si>
  <si>
    <t>1602142.0</t>
  </si>
  <si>
    <t>1603143.0</t>
  </si>
  <si>
    <t>b1514</t>
  </si>
  <si>
    <t>Autoinducer-2 ABC transporter membrane subunit LsrC</t>
  </si>
  <si>
    <t>b1513</t>
  </si>
  <si>
    <t>Autoinducer-2 ABC transporter ATP binding subunit</t>
  </si>
  <si>
    <t>1674275.0</t>
  </si>
  <si>
    <t>1672554.0</t>
  </si>
  <si>
    <t>1673054.0</t>
  </si>
  <si>
    <t>1674276.0</t>
  </si>
  <si>
    <t>1674776.0</t>
  </si>
  <si>
    <t>1638366.0</t>
  </si>
  <si>
    <t>1639367.0</t>
  </si>
  <si>
    <t>b4724</t>
  </si>
  <si>
    <t>Qin prophage; protein YnfQ</t>
  </si>
  <si>
    <t>b1553</t>
  </si>
  <si>
    <t>Qin prophage; DUF2514 domain-containing protein RzpQ</t>
  </si>
  <si>
    <t>1791974.0</t>
  </si>
  <si>
    <t>1790253.0</t>
  </si>
  <si>
    <t>1790753.0</t>
  </si>
  <si>
    <t>1791975.0</t>
  </si>
  <si>
    <t>1792475.0</t>
  </si>
  <si>
    <t>1754844.0</t>
  </si>
  <si>
    <t>1755845.0</t>
  </si>
  <si>
    <t>1797451.0</t>
  </si>
  <si>
    <t>1795730.0</t>
  </si>
  <si>
    <t>1796230.0</t>
  </si>
  <si>
    <t>1797452.0</t>
  </si>
  <si>
    <t>1797952.0</t>
  </si>
  <si>
    <t>1759100.0</t>
  </si>
  <si>
    <t>1760101.0</t>
  </si>
  <si>
    <t>b1679</t>
  </si>
  <si>
    <t>sulfur acceptor for SufS cysteine desulfurase</t>
  </si>
  <si>
    <t>1838399.0</t>
  </si>
  <si>
    <t>1836678.0</t>
  </si>
  <si>
    <t>1837178.0</t>
  </si>
  <si>
    <t>1838400.0</t>
  </si>
  <si>
    <t>1838900.0</t>
  </si>
  <si>
    <t>1798827.0</t>
  </si>
  <si>
    <t>1799828.0</t>
  </si>
  <si>
    <t>b1717</t>
  </si>
  <si>
    <t>50S ribosomal subunit protein L35</t>
  </si>
  <si>
    <t>1975304.0</t>
  </si>
  <si>
    <t>1973583.0</t>
  </si>
  <si>
    <t>1974083.0</t>
  </si>
  <si>
    <t>1975305.0</t>
  </si>
  <si>
    <t>1975805.0</t>
  </si>
  <si>
    <t>1934511.0</t>
  </si>
  <si>
    <t>1935512.0</t>
  </si>
  <si>
    <t>b1851</t>
  </si>
  <si>
    <t>phosphogluconate dehydratase</t>
  </si>
  <si>
    <t>1988085.0</t>
  </si>
  <si>
    <t>1986364.0</t>
  </si>
  <si>
    <t>1986864.0</t>
  </si>
  <si>
    <t>1988086.0</t>
  </si>
  <si>
    <t>1988586.0</t>
  </si>
  <si>
    <t>1946071.0</t>
  </si>
  <si>
    <t>1947072.0</t>
  </si>
  <si>
    <t>b1863</t>
  </si>
  <si>
    <t>crossover junction endodeoxyribonuclease RuvC</t>
  </si>
  <si>
    <t>2019161.0</t>
  </si>
  <si>
    <t>2017440.0</t>
  </si>
  <si>
    <t>2017940.0</t>
  </si>
  <si>
    <t>2019162.0</t>
  </si>
  <si>
    <t>2019662.0</t>
  </si>
  <si>
    <t>1975926.0</t>
  </si>
  <si>
    <t>1976927.0</t>
  </si>
  <si>
    <t>b1890</t>
  </si>
  <si>
    <t>motility protein A</t>
  </si>
  <si>
    <t>2096584.0</t>
  </si>
  <si>
    <t>2094863.0</t>
  </si>
  <si>
    <t>2095363.0</t>
  </si>
  <si>
    <t>2096585.0</t>
  </si>
  <si>
    <t>2097085.0</t>
  </si>
  <si>
    <t>2052128.0</t>
  </si>
  <si>
    <t>2053129.0</t>
  </si>
  <si>
    <t>2101565.0</t>
  </si>
  <si>
    <t>2099844.0</t>
  </si>
  <si>
    <t>2100344.0</t>
  </si>
  <si>
    <t>2101566.0</t>
  </si>
  <si>
    <t>2102066.0</t>
  </si>
  <si>
    <t>2055888.0</t>
  </si>
  <si>
    <t>2056889.0</t>
  </si>
  <si>
    <t>b1982</t>
  </si>
  <si>
    <t>AMP nucleosidase</t>
  </si>
  <si>
    <t>2117349.0</t>
  </si>
  <si>
    <t>2115628.0</t>
  </si>
  <si>
    <t>2116128.0</t>
  </si>
  <si>
    <t>2117350.0</t>
  </si>
  <si>
    <t>2117850.0</t>
  </si>
  <si>
    <t>2070451.0</t>
  </si>
  <si>
    <t>2071452.0</t>
  </si>
  <si>
    <t>b4582</t>
  </si>
  <si>
    <t>CP4-44 prophage; TonB-dependent receptor plug domain-containing protein YoeA</t>
  </si>
  <si>
    <t>2148218.0</t>
  </si>
  <si>
    <t>2146497.0</t>
  </si>
  <si>
    <t>2146997.0</t>
  </si>
  <si>
    <t>2148219.0</t>
  </si>
  <si>
    <t>2148719.0</t>
  </si>
  <si>
    <t>2100099.0</t>
  </si>
  <si>
    <t>2101100.0</t>
  </si>
  <si>
    <t>2172902.0</t>
  </si>
  <si>
    <t>2171181.0</t>
  </si>
  <si>
    <t>2171681.0</t>
  </si>
  <si>
    <t>2172903.0</t>
  </si>
  <si>
    <t>2173403.0</t>
  </si>
  <si>
    <t>2123562.0</t>
  </si>
  <si>
    <t>2124563.0</t>
  </si>
  <si>
    <t>2226437.0</t>
  </si>
  <si>
    <t>2224716.0</t>
  </si>
  <si>
    <t>2225216.0</t>
  </si>
  <si>
    <t>2226438.0</t>
  </si>
  <si>
    <t>2226938.0</t>
  </si>
  <si>
    <t>2175876.0</t>
  </si>
  <si>
    <t>2176877.0</t>
  </si>
  <si>
    <t>2294894.0</t>
  </si>
  <si>
    <t>2293173.0</t>
  </si>
  <si>
    <t>2293673.0</t>
  </si>
  <si>
    <t>2294895.0</t>
  </si>
  <si>
    <t>2295395.0</t>
  </si>
  <si>
    <t>2243112.0</t>
  </si>
  <si>
    <t>2244113.0</t>
  </si>
  <si>
    <t>b2154</t>
  </si>
  <si>
    <t>S-formylglutathione hydrolase/S-lactoylglutathione hydrolase</t>
  </si>
  <si>
    <t>b2153</t>
  </si>
  <si>
    <t>GTP cyclohydrolase 1</t>
  </si>
  <si>
    <t>2318959.0</t>
  </si>
  <si>
    <t>2317238.0</t>
  </si>
  <si>
    <t>2317738.0</t>
  </si>
  <si>
    <t>2318960.0</t>
  </si>
  <si>
    <t>2319460.0</t>
  </si>
  <si>
    <t>2265956.0</t>
  </si>
  <si>
    <t>2266957.0</t>
  </si>
  <si>
    <t>b2171</t>
  </si>
  <si>
    <t>elongation factor P family protein</t>
  </si>
  <si>
    <t>b2172</t>
  </si>
  <si>
    <t>putative dehydrogenase; NAD-dependent</t>
  </si>
  <si>
    <t>2344807.0</t>
  </si>
  <si>
    <t>2343086.0</t>
  </si>
  <si>
    <t>2343586.0</t>
  </si>
  <si>
    <t>2344808.0</t>
  </si>
  <si>
    <t>2345308.0</t>
  </si>
  <si>
    <t>2290583.0</t>
  </si>
  <si>
    <t>2291584.0</t>
  </si>
  <si>
    <t>b2193</t>
  </si>
  <si>
    <t>DNA-binding transcriptional dual regulator NarP</t>
  </si>
  <si>
    <t>2347697.0</t>
  </si>
  <si>
    <t>2345976.0</t>
  </si>
  <si>
    <t>2346476.0</t>
  </si>
  <si>
    <t>2347698.0</t>
  </si>
  <si>
    <t>2348198.0</t>
  </si>
  <si>
    <t>2292252.0</t>
  </si>
  <si>
    <t>2293253.0</t>
  </si>
  <si>
    <t>b2196</t>
  </si>
  <si>
    <t>holocytochrome c synthetase membrane subunit CcmF</t>
  </si>
  <si>
    <t>2371119.0</t>
  </si>
  <si>
    <t>2369398.0</t>
  </si>
  <si>
    <t>2369898.0</t>
  </si>
  <si>
    <t>2371120.0</t>
  </si>
  <si>
    <t>2371620.0</t>
  </si>
  <si>
    <t>2314453.0</t>
  </si>
  <si>
    <t>2315454.0</t>
  </si>
  <si>
    <t>2405887.0</t>
  </si>
  <si>
    <t>2404166.0</t>
  </si>
  <si>
    <t>2404666.0</t>
  </si>
  <si>
    <t>2405888.0</t>
  </si>
  <si>
    <t>2406388.0</t>
  </si>
  <si>
    <t>2348000.0</t>
  </si>
  <si>
    <t>2349001.0</t>
  </si>
  <si>
    <t>b2237</t>
  </si>
  <si>
    <t>putative lipopolysaccharide kinase InaA</t>
  </si>
  <si>
    <t>2527681.0</t>
  </si>
  <si>
    <t>2525960.0</t>
  </si>
  <si>
    <t>2526460.0</t>
  </si>
  <si>
    <t>2527682.0</t>
  </si>
  <si>
    <t>2528182.0</t>
  </si>
  <si>
    <t>2468573.0</t>
  </si>
  <si>
    <t>2469574.0</t>
  </si>
  <si>
    <t>2550436.0</t>
  </si>
  <si>
    <t>2548715.0</t>
  </si>
  <si>
    <t>2549215.0</t>
  </si>
  <si>
    <t>2550437.0</t>
  </si>
  <si>
    <t>2550937.0</t>
  </si>
  <si>
    <t>2490107.0</t>
  </si>
  <si>
    <t>2491108.0</t>
  </si>
  <si>
    <t>2553314.0</t>
  </si>
  <si>
    <t>2551593.0</t>
  </si>
  <si>
    <t>2552093.0</t>
  </si>
  <si>
    <t>2553315.0</t>
  </si>
  <si>
    <t>2553815.0</t>
  </si>
  <si>
    <t>2491764.0</t>
  </si>
  <si>
    <t>2492765.0</t>
  </si>
  <si>
    <t>b2374</t>
  </si>
  <si>
    <t>formyl-CoA transferase</t>
  </si>
  <si>
    <t>2565479.0</t>
  </si>
  <si>
    <t>2563758.0</t>
  </si>
  <si>
    <t>2564258.0</t>
  </si>
  <si>
    <t>2565480.0</t>
  </si>
  <si>
    <t>2565980.0</t>
  </si>
  <si>
    <t>2502708.0</t>
  </si>
  <si>
    <t>2503709.0</t>
  </si>
  <si>
    <t>b2383</t>
  </si>
  <si>
    <t>putative PTS multiphosphoryl transfer protein FryA</t>
  </si>
  <si>
    <t>2588456.0</t>
  </si>
  <si>
    <t>2586735.0</t>
  </si>
  <si>
    <t>2587235.0</t>
  </si>
  <si>
    <t>2588457.0</t>
  </si>
  <si>
    <t>2588957.0</t>
  </si>
  <si>
    <t>2524464.0</t>
  </si>
  <si>
    <t>2525465.0</t>
  </si>
  <si>
    <t>2603806.0</t>
  </si>
  <si>
    <t>2602085.0</t>
  </si>
  <si>
    <t>2602585.0</t>
  </si>
  <si>
    <t>2603807.0</t>
  </si>
  <si>
    <t>2604307.0</t>
  </si>
  <si>
    <t>2538593.0</t>
  </si>
  <si>
    <t>2539594.0</t>
  </si>
  <si>
    <t>2630327.0</t>
  </si>
  <si>
    <t>2628606.0</t>
  </si>
  <si>
    <t>2629106.0</t>
  </si>
  <si>
    <t>2630328.0</t>
  </si>
  <si>
    <t>2630828.0</t>
  </si>
  <si>
    <t>2563893.0</t>
  </si>
  <si>
    <t>2564894.0</t>
  </si>
  <si>
    <t>b2448</t>
  </si>
  <si>
    <t>CPZ-55 prophage; uncharacterized protein YffQ</t>
  </si>
  <si>
    <t>2632328.0</t>
  </si>
  <si>
    <t>2630607.0</t>
  </si>
  <si>
    <t>2631107.0</t>
  </si>
  <si>
    <t>2632329.0</t>
  </si>
  <si>
    <t>2632829.0</t>
  </si>
  <si>
    <t>2564673.0</t>
  </si>
  <si>
    <t>b2451</t>
  </si>
  <si>
    <t>reactivating factor for ethanolamine ammonia-lyase EutBC</t>
  </si>
  <si>
    <t>2657430.0</t>
  </si>
  <si>
    <t>2655709.0</t>
  </si>
  <si>
    <t>2656209.0</t>
  </si>
  <si>
    <t>2657431.0</t>
  </si>
  <si>
    <t>2657931.0</t>
  </si>
  <si>
    <t>2588554.0</t>
  </si>
  <si>
    <t>2589555.0</t>
  </si>
  <si>
    <t>2754748.0</t>
  </si>
  <si>
    <t>2753027.0</t>
  </si>
  <si>
    <t>2753527.0</t>
  </si>
  <si>
    <t>2754749.0</t>
  </si>
  <si>
    <t>2755249.0</t>
  </si>
  <si>
    <t>2684651.0</t>
  </si>
  <si>
    <t>2685652.0</t>
  </si>
  <si>
    <t>2776251.0</t>
  </si>
  <si>
    <t>2774530.0</t>
  </si>
  <si>
    <t>2775030.0</t>
  </si>
  <si>
    <t>2776252.0</t>
  </si>
  <si>
    <t>2776752.0</t>
  </si>
  <si>
    <t>2704933.0</t>
  </si>
  <si>
    <t>2705934.0</t>
  </si>
  <si>
    <t>b2568</t>
  </si>
  <si>
    <t>signal peptidase I</t>
  </si>
  <si>
    <t>2788389.0</t>
  </si>
  <si>
    <t>2786668.0</t>
  </si>
  <si>
    <t>2787168.0</t>
  </si>
  <si>
    <t>2788390.0</t>
  </si>
  <si>
    <t>2788890.0</t>
  </si>
  <si>
    <t>2715850.0</t>
  </si>
  <si>
    <t>2716851.0</t>
  </si>
  <si>
    <t>2798825.0</t>
  </si>
  <si>
    <t>2797104.0</t>
  </si>
  <si>
    <t>2797604.0</t>
  </si>
  <si>
    <t>2798826.0</t>
  </si>
  <si>
    <t>2799326.0</t>
  </si>
  <si>
    <t>2725065.0</t>
  </si>
  <si>
    <t>2726066.0</t>
  </si>
  <si>
    <t>2819842.0</t>
  </si>
  <si>
    <t>2818121.0</t>
  </si>
  <si>
    <t>2818621.0</t>
  </si>
  <si>
    <t>2819843.0</t>
  </si>
  <si>
    <t>2820343.0</t>
  </si>
  <si>
    <t>2744861.0</t>
  </si>
  <si>
    <t>2745862.0</t>
  </si>
  <si>
    <t>b2608</t>
  </si>
  <si>
    <t>ribosome maturation factor RimM</t>
  </si>
  <si>
    <t>2870421.0</t>
  </si>
  <si>
    <t>2868700.0</t>
  </si>
  <si>
    <t>2869200.0</t>
  </si>
  <si>
    <t>2870422.0</t>
  </si>
  <si>
    <t>2870922.0</t>
  </si>
  <si>
    <t>2794219.0</t>
  </si>
  <si>
    <t>2795220.0</t>
  </si>
  <si>
    <t>b2663</t>
  </si>
  <si>
    <t>4-aminobutyrate:H(+) symporter</t>
  </si>
  <si>
    <t>2878384.0</t>
  </si>
  <si>
    <t>2876663.0</t>
  </si>
  <si>
    <t>2877163.0</t>
  </si>
  <si>
    <t>2878385.0</t>
  </si>
  <si>
    <t>2878885.0</t>
  </si>
  <si>
    <t>2800961.0</t>
  </si>
  <si>
    <t>2801962.0</t>
  </si>
  <si>
    <t>b2673</t>
  </si>
  <si>
    <t>glutaredoxin-like protein</t>
  </si>
  <si>
    <t>2900397.0</t>
  </si>
  <si>
    <t>2898676.0</t>
  </si>
  <si>
    <t>2899176.0</t>
  </si>
  <si>
    <t>2900398.0</t>
  </si>
  <si>
    <t>2900898.0</t>
  </si>
  <si>
    <t>2821753.0</t>
  </si>
  <si>
    <t>2822754.0</t>
  </si>
  <si>
    <t>3018897.0</t>
  </si>
  <si>
    <t>3017176.0</t>
  </si>
  <si>
    <t>3017676.0</t>
  </si>
  <si>
    <t>3018898.0</t>
  </si>
  <si>
    <t>3019398.0</t>
  </si>
  <si>
    <t>2935369.0</t>
  </si>
  <si>
    <t>2936370.0</t>
  </si>
  <si>
    <t>b2801</t>
  </si>
  <si>
    <t>L-fucose:H(+) symporter</t>
  </si>
  <si>
    <t>3050386.0</t>
  </si>
  <si>
    <t>3048665.0</t>
  </si>
  <si>
    <t>3049165.0</t>
  </si>
  <si>
    <t>3050387.0</t>
  </si>
  <si>
    <t>3050887.0</t>
  </si>
  <si>
    <t>2965637.0</t>
  </si>
  <si>
    <t>2966638.0</t>
  </si>
  <si>
    <t>b2828</t>
  </si>
  <si>
    <t>phosphatidylglycerol--prolipoprotein diacylglyceryl transferase</t>
  </si>
  <si>
    <t>b2829</t>
  </si>
  <si>
    <t>phosphoenolpyruvate-protein phosphotransferase PtsP</t>
  </si>
  <si>
    <t>3067576.0</t>
  </si>
  <si>
    <t>3065855.0</t>
  </si>
  <si>
    <t>3066355.0</t>
  </si>
  <si>
    <t>3067577.0</t>
  </si>
  <si>
    <t>3068077.0</t>
  </si>
  <si>
    <t>2981606.0</t>
  </si>
  <si>
    <t>2982607.0</t>
  </si>
  <si>
    <t>3138575.0</t>
  </si>
  <si>
    <t>3136854.0</t>
  </si>
  <si>
    <t>3137354.0</t>
  </si>
  <si>
    <t>3138576.0</t>
  </si>
  <si>
    <t>3139076.0</t>
  </si>
  <si>
    <t>3051384.0</t>
  </si>
  <si>
    <t>3052385.0</t>
  </si>
  <si>
    <t>b2906</t>
  </si>
  <si>
    <t>2-octaprenylphenol hydroxylase</t>
  </si>
  <si>
    <t>3173540.0</t>
  </si>
  <si>
    <t>3171819.0</t>
  </si>
  <si>
    <t>3172319.0</t>
  </si>
  <si>
    <t>3173541.0</t>
  </si>
  <si>
    <t>3174041.0</t>
  </si>
  <si>
    <t>3085128.0</t>
  </si>
  <si>
    <t>3086129.0</t>
  </si>
  <si>
    <t>3324066.0</t>
  </si>
  <si>
    <t>3322345.0</t>
  </si>
  <si>
    <t>3322845.0</t>
  </si>
  <si>
    <t>3324067.0</t>
  </si>
  <si>
    <t>3324567.0</t>
  </si>
  <si>
    <t>3234433.0</t>
  </si>
  <si>
    <t>3235434.0</t>
  </si>
  <si>
    <t>b3083</t>
  </si>
  <si>
    <t>ribosome-dependent mRNA interferase toxin HigB</t>
  </si>
  <si>
    <t>b3084</t>
  </si>
  <si>
    <t>23S rRNA m(2)G1835 methyltransferase</t>
  </si>
  <si>
    <t>3361510.0</t>
  </si>
  <si>
    <t>3359789.0</t>
  </si>
  <si>
    <t>3360289.0</t>
  </si>
  <si>
    <t>3361511.0</t>
  </si>
  <si>
    <t>3362011.0</t>
  </si>
  <si>
    <t>3270656.0</t>
  </si>
  <si>
    <t>3271657.0</t>
  </si>
  <si>
    <t>3428238.0</t>
  </si>
  <si>
    <t>3426517.0</t>
  </si>
  <si>
    <t>3427017.0</t>
  </si>
  <si>
    <t>3428239.0</t>
  </si>
  <si>
    <t>3428739.0</t>
  </si>
  <si>
    <t>3336163.0</t>
  </si>
  <si>
    <t>3337164.0</t>
  </si>
  <si>
    <t>b3191</t>
  </si>
  <si>
    <t>intermembrane phospholipid transport system protein MlaB</t>
  </si>
  <si>
    <t>3448246.0</t>
  </si>
  <si>
    <t>3446525.0</t>
  </si>
  <si>
    <t>3447025.0</t>
  </si>
  <si>
    <t>3448247.0</t>
  </si>
  <si>
    <t>3448747.0</t>
  </si>
  <si>
    <t>3354950.0</t>
  </si>
  <si>
    <t>3355951.0</t>
  </si>
  <si>
    <t>3505105.0</t>
  </si>
  <si>
    <t>3503384.0</t>
  </si>
  <si>
    <t>3503884.0</t>
  </si>
  <si>
    <t>3505106.0</t>
  </si>
  <si>
    <t>3505606.0</t>
  </si>
  <si>
    <t>3410588.0</t>
  </si>
  <si>
    <t>3411589.0</t>
  </si>
  <si>
    <t>b3260</t>
  </si>
  <si>
    <t>tRNA-dihydrouridine synthase B</t>
  </si>
  <si>
    <t>3516283.0</t>
  </si>
  <si>
    <t>3514562.0</t>
  </si>
  <si>
    <t>3515062.0</t>
  </si>
  <si>
    <t>3516284.0</t>
  </si>
  <si>
    <t>3516784.0</t>
  </si>
  <si>
    <t>3420545.0</t>
  </si>
  <si>
    <t>3421546.0</t>
  </si>
  <si>
    <t>3597077.0</t>
  </si>
  <si>
    <t>3595356.0</t>
  </si>
  <si>
    <t>3595856.0</t>
  </si>
  <si>
    <t>3597078.0</t>
  </si>
  <si>
    <t>3597578.0</t>
  </si>
  <si>
    <t>3500118.0</t>
  </si>
  <si>
    <t>3501119.0</t>
  </si>
  <si>
    <t>3614593.0</t>
  </si>
  <si>
    <t>3612872.0</t>
  </si>
  <si>
    <t>3613372.0</t>
  </si>
  <si>
    <t>3614594.0</t>
  </si>
  <si>
    <t>3615094.0</t>
  </si>
  <si>
    <t>3516413.0</t>
  </si>
  <si>
    <t>3638563.0</t>
  </si>
  <si>
    <t>3636842.0</t>
  </si>
  <si>
    <t>3637342.0</t>
  </si>
  <si>
    <t>3638564.0</t>
  </si>
  <si>
    <t>3639064.0</t>
  </si>
  <si>
    <t>3539162.0</t>
  </si>
  <si>
    <t>3540163.0</t>
  </si>
  <si>
    <t>b3408</t>
  </si>
  <si>
    <t>ferrous iron transport protein A</t>
  </si>
  <si>
    <t>3734482.0</t>
  </si>
  <si>
    <t>3732761.0</t>
  </si>
  <si>
    <t>3733261.0</t>
  </si>
  <si>
    <t>3734483.0</t>
  </si>
  <si>
    <t>3734983.0</t>
  </si>
  <si>
    <t>3633860.0</t>
  </si>
  <si>
    <t>3634861.0</t>
  </si>
  <si>
    <t>b3491</t>
  </si>
  <si>
    <t>inner membrane protein with a role in acid resistance</t>
  </si>
  <si>
    <t>3839939.0</t>
  </si>
  <si>
    <t>3838218.0</t>
  </si>
  <si>
    <t>3838718.0</t>
  </si>
  <si>
    <t>3839940.0</t>
  </si>
  <si>
    <t>3840440.0</t>
  </si>
  <si>
    <t>3738096.0</t>
  </si>
  <si>
    <t>3739097.0</t>
  </si>
  <si>
    <t>3847902.0</t>
  </si>
  <si>
    <t>3846181.0</t>
  </si>
  <si>
    <t>3846681.0</t>
  </si>
  <si>
    <t>3847903.0</t>
  </si>
  <si>
    <t>3848403.0</t>
  </si>
  <si>
    <t>3744838.0</t>
  </si>
  <si>
    <t>3745839.0</t>
  </si>
  <si>
    <t>3877227.0</t>
  </si>
  <si>
    <t>3875506.0</t>
  </si>
  <si>
    <t>3876006.0</t>
  </si>
  <si>
    <t>3877228.0</t>
  </si>
  <si>
    <t>3877728.0</t>
  </si>
  <si>
    <t>3772942.0</t>
  </si>
  <si>
    <t>3773943.0</t>
  </si>
  <si>
    <t>3883838.0</t>
  </si>
  <si>
    <t>3882117.0</t>
  </si>
  <si>
    <t>3882617.0</t>
  </si>
  <si>
    <t>3883839.0</t>
  </si>
  <si>
    <t>3884339.0</t>
  </si>
  <si>
    <t>3778332.0</t>
  </si>
  <si>
    <t>3779333.0</t>
  </si>
  <si>
    <t>3908255.0</t>
  </si>
  <si>
    <t>3906534.0</t>
  </si>
  <si>
    <t>3907034.0</t>
  </si>
  <si>
    <t>3908256.0</t>
  </si>
  <si>
    <t>3908756.0</t>
  </si>
  <si>
    <t>3801528.0</t>
  </si>
  <si>
    <t>3802529.0</t>
  </si>
  <si>
    <t>3936102.0</t>
  </si>
  <si>
    <t>3934381.0</t>
  </si>
  <si>
    <t>3934881.0</t>
  </si>
  <si>
    <t>3936103.0</t>
  </si>
  <si>
    <t>3936603.0</t>
  </si>
  <si>
    <t>3828154.0</t>
  </si>
  <si>
    <t>3829155.0</t>
  </si>
  <si>
    <t>3949649.0</t>
  </si>
  <si>
    <t>3947928.0</t>
  </si>
  <si>
    <t>3948428.0</t>
  </si>
  <si>
    <t>3949650.0</t>
  </si>
  <si>
    <t>3950150.0</t>
  </si>
  <si>
    <t>3840480.0</t>
  </si>
  <si>
    <t>3841481.0</t>
  </si>
  <si>
    <t>b4555</t>
  </si>
  <si>
    <t>uncharacterized protein YicS</t>
  </si>
  <si>
    <t>b3662</t>
  </si>
  <si>
    <t>purine ribonucleoside exporter</t>
  </si>
  <si>
    <t>4271961.0</t>
  </si>
  <si>
    <t>4270240.0</t>
  </si>
  <si>
    <t>4270740.0</t>
  </si>
  <si>
    <t>4271962.0</t>
  </si>
  <si>
    <t>4272462.0</t>
  </si>
  <si>
    <t>4159129.0</t>
  </si>
  <si>
    <t>4160130.0</t>
  </si>
  <si>
    <t>4316767.0</t>
  </si>
  <si>
    <t>4315046.0</t>
  </si>
  <si>
    <t>4315546.0</t>
  </si>
  <si>
    <t>4316768.0</t>
  </si>
  <si>
    <t>4317268.0</t>
  </si>
  <si>
    <t>4202714.0</t>
  </si>
  <si>
    <t>4203715.0</t>
  </si>
  <si>
    <t>4372148.0</t>
  </si>
  <si>
    <t>4370427.0</t>
  </si>
  <si>
    <t>4370927.0</t>
  </si>
  <si>
    <t>4372149.0</t>
  </si>
  <si>
    <t>4372649.0</t>
  </si>
  <si>
    <t>4256874.0</t>
  </si>
  <si>
    <t>4257875.0</t>
  </si>
  <si>
    <t>b4042</t>
  </si>
  <si>
    <t>diacylglycerol kinase</t>
  </si>
  <si>
    <t>b4044</t>
  </si>
  <si>
    <t>DNA damage-inducible protein F</t>
  </si>
  <si>
    <t>4394570.0</t>
  </si>
  <si>
    <t>4392849.0</t>
  </si>
  <si>
    <t>4393349.0</t>
  </si>
  <si>
    <t>4394571.0</t>
  </si>
  <si>
    <t>4395071.0</t>
  </si>
  <si>
    <t>4278075.0</t>
  </si>
  <si>
    <t>4279076.0</t>
  </si>
  <si>
    <t>4401582.0</t>
  </si>
  <si>
    <t>4399861.0</t>
  </si>
  <si>
    <t>4400361.0</t>
  </si>
  <si>
    <t>4401583.0</t>
  </si>
  <si>
    <t>4402083.0</t>
  </si>
  <si>
    <t>4283866.0</t>
  </si>
  <si>
    <t>4284867.0</t>
  </si>
  <si>
    <t>4445388.0</t>
  </si>
  <si>
    <t>4443667.0</t>
  </si>
  <si>
    <t>4444167.0</t>
  </si>
  <si>
    <t>4445389.0</t>
  </si>
  <si>
    <t>4445889.0</t>
  </si>
  <si>
    <t>4326451.0</t>
  </si>
  <si>
    <t>4327452.0</t>
  </si>
  <si>
    <t>b4108</t>
  </si>
  <si>
    <t>conserved protein YjdM</t>
  </si>
  <si>
    <t>4532200.0</t>
  </si>
  <si>
    <t>4530479.0</t>
  </si>
  <si>
    <t>4530979.0</t>
  </si>
  <si>
    <t>4532201.0</t>
  </si>
  <si>
    <t>4532701.0</t>
  </si>
  <si>
    <t>4412042.0</t>
  </si>
  <si>
    <t>4413043.0</t>
  </si>
  <si>
    <t>b4184</t>
  </si>
  <si>
    <t>conserved inner membrane protein YjfL</t>
  </si>
  <si>
    <t>4556024.0</t>
  </si>
  <si>
    <t>4554303.0</t>
  </si>
  <si>
    <t>4554803.0</t>
  </si>
  <si>
    <t>4556025.0</t>
  </si>
  <si>
    <t>4556525.0</t>
  </si>
  <si>
    <t>4434645.0</t>
  </si>
  <si>
    <t>4435646.0</t>
  </si>
  <si>
    <t>4626498.0</t>
  </si>
  <si>
    <t>4624777.0</t>
  </si>
  <si>
    <t>4625277.0</t>
  </si>
  <si>
    <t>4626499.0</t>
  </si>
  <si>
    <t>4626999.0</t>
  </si>
  <si>
    <t>4503898.0</t>
  </si>
  <si>
    <t>4504899.0</t>
  </si>
  <si>
    <t>84070.0</t>
  </si>
  <si>
    <t>82349.0</t>
  </si>
  <si>
    <t>82849.0</t>
  </si>
  <si>
    <t>84071.0</t>
  </si>
  <si>
    <t>84571.0</t>
  </si>
  <si>
    <t>83350.0</t>
  </si>
  <si>
    <t>162593.0</t>
  </si>
  <si>
    <t>160872.0</t>
  </si>
  <si>
    <t>161372.0</t>
  </si>
  <si>
    <t>162594.0</t>
  </si>
  <si>
    <t>163094.0</t>
  </si>
  <si>
    <t>159651.0</t>
  </si>
  <si>
    <t>160652.0</t>
  </si>
  <si>
    <t>182902.0</t>
  </si>
  <si>
    <t>181181.0</t>
  </si>
  <si>
    <t>181681.0</t>
  </si>
  <si>
    <t>182903.0</t>
  </si>
  <si>
    <t>183403.0</t>
  </si>
  <si>
    <t>178739.0</t>
  </si>
  <si>
    <t>179740.0</t>
  </si>
  <si>
    <t>224786.0</t>
  </si>
  <si>
    <t>223065.0</t>
  </si>
  <si>
    <t>223565.0</t>
  </si>
  <si>
    <t>224787.0</t>
  </si>
  <si>
    <t>225287.0</t>
  </si>
  <si>
    <t>219402.0</t>
  </si>
  <si>
    <t>220403.0</t>
  </si>
  <si>
    <t>b0197</t>
  </si>
  <si>
    <t>L-methionine/D-methionine ABC transporter membrane anchored binding protein</t>
  </si>
  <si>
    <t>233906.0</t>
  </si>
  <si>
    <t>232185.0</t>
  </si>
  <si>
    <t>232685.0</t>
  </si>
  <si>
    <t>233907.0</t>
  </si>
  <si>
    <t>234407.0</t>
  </si>
  <si>
    <t>227301.0</t>
  </si>
  <si>
    <t>228302.0</t>
  </si>
  <si>
    <t>311466.0</t>
  </si>
  <si>
    <t>309745.0</t>
  </si>
  <si>
    <t>310245.0</t>
  </si>
  <si>
    <t>311467.0</t>
  </si>
  <si>
    <t>311967.0</t>
  </si>
  <si>
    <t>303640.0</t>
  </si>
  <si>
    <t>304641.0</t>
  </si>
  <si>
    <t>406866.0</t>
  </si>
  <si>
    <t>405145.0</t>
  </si>
  <si>
    <t>405645.0</t>
  </si>
  <si>
    <t>406867.0</t>
  </si>
  <si>
    <t>407367.0</t>
  </si>
  <si>
    <t>397819.0</t>
  </si>
  <si>
    <t>398820.0</t>
  </si>
  <si>
    <t>b0377</t>
  </si>
  <si>
    <t>peptide antibiotic/peptide nucleic acid transporter</t>
  </si>
  <si>
    <t>415804.0</t>
  </si>
  <si>
    <t>414083.0</t>
  </si>
  <si>
    <t>414583.0</t>
  </si>
  <si>
    <t>415805.0</t>
  </si>
  <si>
    <t>416305.0</t>
  </si>
  <si>
    <t>405536.0</t>
  </si>
  <si>
    <t>406537.0</t>
  </si>
  <si>
    <t>b0386</t>
  </si>
  <si>
    <t>pyrroline-5-carboxylate reductase</t>
  </si>
  <si>
    <t>419331.0</t>
  </si>
  <si>
    <t>417610.0</t>
  </si>
  <si>
    <t>418110.0</t>
  </si>
  <si>
    <t>419332.0</t>
  </si>
  <si>
    <t>419832.0</t>
  </si>
  <si>
    <t>407842.0</t>
  </si>
  <si>
    <t>408843.0</t>
  </si>
  <si>
    <t>434815.0</t>
  </si>
  <si>
    <t>433094.0</t>
  </si>
  <si>
    <t>433594.0</t>
  </si>
  <si>
    <t>434816.0</t>
  </si>
  <si>
    <t>435316.0</t>
  </si>
  <si>
    <t>422105.0</t>
  </si>
  <si>
    <t>423106.0</t>
  </si>
  <si>
    <t>440561.0</t>
  </si>
  <si>
    <t>438840.0</t>
  </si>
  <si>
    <t>439340.0</t>
  </si>
  <si>
    <t>440562.0</t>
  </si>
  <si>
    <t>441062.0</t>
  </si>
  <si>
    <t>426630.0</t>
  </si>
  <si>
    <t>427631.0</t>
  </si>
  <si>
    <t>487525.0</t>
  </si>
  <si>
    <t>485804.0</t>
  </si>
  <si>
    <t>486304.0</t>
  </si>
  <si>
    <t>487526.0</t>
  </si>
  <si>
    <t>488026.0</t>
  </si>
  <si>
    <t>472373.0</t>
  </si>
  <si>
    <t>473374.0</t>
  </si>
  <si>
    <t>553803.0</t>
  </si>
  <si>
    <t>552082.0</t>
  </si>
  <si>
    <t>552582.0</t>
  </si>
  <si>
    <t>553804.0</t>
  </si>
  <si>
    <t>554304.0</t>
  </si>
  <si>
    <t>537430.0</t>
  </si>
  <si>
    <t>538431.0</t>
  </si>
  <si>
    <t>b0509</t>
  </si>
  <si>
    <t>tartronate semialdehyde reductase 2</t>
  </si>
  <si>
    <t>b0511</t>
  </si>
  <si>
    <t>putative allantoin transporter</t>
  </si>
  <si>
    <t>555992.0</t>
  </si>
  <si>
    <t>554271.0</t>
  </si>
  <si>
    <t>554771.0</t>
  </si>
  <si>
    <t>555993.0</t>
  </si>
  <si>
    <t>556493.0</t>
  </si>
  <si>
    <t>538398.0</t>
  </si>
  <si>
    <t>539399.0</t>
  </si>
  <si>
    <t>b0512</t>
  </si>
  <si>
    <t>allantoinase</t>
  </si>
  <si>
    <t>671363.0</t>
  </si>
  <si>
    <t>669642.0</t>
  </si>
  <si>
    <t>670142.0</t>
  </si>
  <si>
    <t>671364.0</t>
  </si>
  <si>
    <t>671864.0</t>
  </si>
  <si>
    <t>652548.0</t>
  </si>
  <si>
    <t>653549.0</t>
  </si>
  <si>
    <t>690390.0</t>
  </si>
  <si>
    <t>688669.0</t>
  </si>
  <si>
    <t>689169.0</t>
  </si>
  <si>
    <t>690391.0</t>
  </si>
  <si>
    <t>690891.0</t>
  </si>
  <si>
    <t>670354.0</t>
  </si>
  <si>
    <t>671355.0</t>
  </si>
  <si>
    <t>716845.0</t>
  </si>
  <si>
    <t>715124.0</t>
  </si>
  <si>
    <t>715624.0</t>
  </si>
  <si>
    <t>716846.0</t>
  </si>
  <si>
    <t>717346.0</t>
  </si>
  <si>
    <t>695588.0</t>
  </si>
  <si>
    <t>696589.0</t>
  </si>
  <si>
    <t>829602.0</t>
  </si>
  <si>
    <t>827881.0</t>
  </si>
  <si>
    <t>828381.0</t>
  </si>
  <si>
    <t>829603.0</t>
  </si>
  <si>
    <t>830103.0</t>
  </si>
  <si>
    <t>807124.0</t>
  </si>
  <si>
    <t>808125.0</t>
  </si>
  <si>
    <t>b0774</t>
  </si>
  <si>
    <t>adenosylmethionine-8-amino-7-oxononanoate aminotransferase</t>
  </si>
  <si>
    <t>842123.0</t>
  </si>
  <si>
    <t>840402.0</t>
  </si>
  <si>
    <t>840902.0</t>
  </si>
  <si>
    <t>842124.0</t>
  </si>
  <si>
    <t>842624.0</t>
  </si>
  <si>
    <t>818424.0</t>
  </si>
  <si>
    <t>819425.0</t>
  </si>
  <si>
    <t>845268.0</t>
  </si>
  <si>
    <t>843547.0</t>
  </si>
  <si>
    <t>844047.0</t>
  </si>
  <si>
    <t>845269.0</t>
  </si>
  <si>
    <t>845769.0</t>
  </si>
  <si>
    <t>820348.0</t>
  </si>
  <si>
    <t>821349.0</t>
  </si>
  <si>
    <t>b0787</t>
  </si>
  <si>
    <t>Bax1-I family protein YbhM</t>
  </si>
  <si>
    <t>848121.0</t>
  </si>
  <si>
    <t>846400.0</t>
  </si>
  <si>
    <t>846900.0</t>
  </si>
  <si>
    <t>848122.0</t>
  </si>
  <si>
    <t>848622.0</t>
  </si>
  <si>
    <t>821980.0</t>
  </si>
  <si>
    <t>b0788</t>
  </si>
  <si>
    <t>conserved inner membrane protein YbhN</t>
  </si>
  <si>
    <t>905076.0</t>
  </si>
  <si>
    <t>903355.0</t>
  </si>
  <si>
    <t>903855.0</t>
  </si>
  <si>
    <t>905077.0</t>
  </si>
  <si>
    <t>905577.0</t>
  </si>
  <si>
    <t>877714.0</t>
  </si>
  <si>
    <t>878715.0</t>
  </si>
  <si>
    <t>949061.0</t>
  </si>
  <si>
    <t>947340.0</t>
  </si>
  <si>
    <t>947840.0</t>
  </si>
  <si>
    <t>949062.0</t>
  </si>
  <si>
    <t>949562.0</t>
  </si>
  <si>
    <t>920478.0</t>
  </si>
  <si>
    <t>921479.0</t>
  </si>
  <si>
    <t>1097048.0</t>
  </si>
  <si>
    <t>1095327.0</t>
  </si>
  <si>
    <t>1095827.0</t>
  </si>
  <si>
    <t>1097049.0</t>
  </si>
  <si>
    <t>1097549.0</t>
  </si>
  <si>
    <t>1067244.0</t>
  </si>
  <si>
    <t>1068245.0</t>
  </si>
  <si>
    <t>b1004</t>
  </si>
  <si>
    <t>NAD(P)H:quinone oxidoreductase</t>
  </si>
  <si>
    <t>b4518</t>
  </si>
  <si>
    <t>conserved protein YmdF</t>
  </si>
  <si>
    <t>1304731.0</t>
  </si>
  <si>
    <t>1303010.0</t>
  </si>
  <si>
    <t>1303510.0</t>
  </si>
  <si>
    <t>1304732.0</t>
  </si>
  <si>
    <t>1305232.0</t>
  </si>
  <si>
    <t>1273706.0</t>
  </si>
  <si>
    <t>1274707.0</t>
  </si>
  <si>
    <t>1339443.0</t>
  </si>
  <si>
    <t>1337722.0</t>
  </si>
  <si>
    <t>1338222.0</t>
  </si>
  <si>
    <t>1339444.0</t>
  </si>
  <si>
    <t>1339944.0</t>
  </si>
  <si>
    <t>1307197.0</t>
  </si>
  <si>
    <t>1308198.0</t>
  </si>
  <si>
    <t>1387607.0</t>
  </si>
  <si>
    <t>1385886.0</t>
  </si>
  <si>
    <t>1386386.0</t>
  </si>
  <si>
    <t>1387608.0</t>
  </si>
  <si>
    <t>1388108.0</t>
  </si>
  <si>
    <t>1354140.0</t>
  </si>
  <si>
    <t>1355141.0</t>
  </si>
  <si>
    <t>1410083.0</t>
  </si>
  <si>
    <t>1408362.0</t>
  </si>
  <si>
    <t>1408862.0</t>
  </si>
  <si>
    <t>1410084.0</t>
  </si>
  <si>
    <t>1410584.0</t>
  </si>
  <si>
    <t>1375395.0</t>
  </si>
  <si>
    <t>1376396.0</t>
  </si>
  <si>
    <t>b1314</t>
  </si>
  <si>
    <t>putative ketohexose-3-epimerase YcjR</t>
  </si>
  <si>
    <t>1460757.0</t>
  </si>
  <si>
    <t>1459036.0</t>
  </si>
  <si>
    <t>1459536.0</t>
  </si>
  <si>
    <t>1460758.0</t>
  </si>
  <si>
    <t>1461258.0</t>
  </si>
  <si>
    <t>1424848.0</t>
  </si>
  <si>
    <t>1425849.0</t>
  </si>
  <si>
    <t>1466290.0</t>
  </si>
  <si>
    <t>1464569.0</t>
  </si>
  <si>
    <t>1465069.0</t>
  </si>
  <si>
    <t>1466291.0</t>
  </si>
  <si>
    <t>1466791.0</t>
  </si>
  <si>
    <t>1429160.0</t>
  </si>
  <si>
    <t>1430161.0</t>
  </si>
  <si>
    <t>1552170.0</t>
  </si>
  <si>
    <t>1550449.0</t>
  </si>
  <si>
    <t>1550949.0</t>
  </si>
  <si>
    <t>1552171.0</t>
  </si>
  <si>
    <t>1552671.0</t>
  </si>
  <si>
    <t>1513819.0</t>
  </si>
  <si>
    <t>1514820.0</t>
  </si>
  <si>
    <t>b1441</t>
  </si>
  <si>
    <t>putative ABC transporter ATP-binding protein YdcT</t>
  </si>
  <si>
    <t>b1443</t>
  </si>
  <si>
    <t>putative ABC transporter membrane subunit YdcV</t>
  </si>
  <si>
    <t>1554191.0</t>
  </si>
  <si>
    <t>1552470.0</t>
  </si>
  <si>
    <t>1552970.0</t>
  </si>
  <si>
    <t>1554192.0</t>
  </si>
  <si>
    <t>1554692.0</t>
  </si>
  <si>
    <t>1514619.0</t>
  </si>
  <si>
    <t>1515620.0</t>
  </si>
  <si>
    <t>b1442</t>
  </si>
  <si>
    <t>putative ABC transporter membrane subunit YdcU</t>
  </si>
  <si>
    <t>1567974.0</t>
  </si>
  <si>
    <t>1566253.0</t>
  </si>
  <si>
    <t>1566753.0</t>
  </si>
  <si>
    <t>1567975.0</t>
  </si>
  <si>
    <t>1568475.0</t>
  </si>
  <si>
    <t>1527181.0</t>
  </si>
  <si>
    <t>1528182.0</t>
  </si>
  <si>
    <t>1569913.0</t>
  </si>
  <si>
    <t>1568192.0</t>
  </si>
  <si>
    <t>1568692.0</t>
  </si>
  <si>
    <t>1569914.0</t>
  </si>
  <si>
    <t>1570414.0</t>
  </si>
  <si>
    <t>525469.0</t>
  </si>
  <si>
    <t>526446.0</t>
  </si>
  <si>
    <t>1593244.0</t>
  </si>
  <si>
    <t>1591523.0</t>
  </si>
  <si>
    <t>1592023.0</t>
  </si>
  <si>
    <t>1593245.0</t>
  </si>
  <si>
    <t>1593745.0</t>
  </si>
  <si>
    <t>1550009.0</t>
  </si>
  <si>
    <t>1551010.0</t>
  </si>
  <si>
    <t>b1475</t>
  </si>
  <si>
    <t>formate dehydrogenase N subunit beta</t>
  </si>
  <si>
    <t>1603005.0</t>
  </si>
  <si>
    <t>1601284.0</t>
  </si>
  <si>
    <t>1601784.0</t>
  </si>
  <si>
    <t>1603006.0</t>
  </si>
  <si>
    <t>1603506.0</t>
  </si>
  <si>
    <t>1558549.0</t>
  </si>
  <si>
    <t>1559550.0</t>
  </si>
  <si>
    <t>1653947.0</t>
  </si>
  <si>
    <t>1652226.0</t>
  </si>
  <si>
    <t>1652726.0</t>
  </si>
  <si>
    <t>1653948.0</t>
  </si>
  <si>
    <t>1654448.0</t>
  </si>
  <si>
    <t>1608270.0</t>
  </si>
  <si>
    <t>1609271.0</t>
  </si>
  <si>
    <t>1667935.0</t>
  </si>
  <si>
    <t>1666214.0</t>
  </si>
  <si>
    <t>1666714.0</t>
  </si>
  <si>
    <t>1667936.0</t>
  </si>
  <si>
    <t>1668436.0</t>
  </si>
  <si>
    <t>1621037.0</t>
  </si>
  <si>
    <t>1622038.0</t>
  </si>
  <si>
    <t>b1533</t>
  </si>
  <si>
    <t>cysteine/O-acetylserine exporter EamA</t>
  </si>
  <si>
    <t>1789849.0</t>
  </si>
  <si>
    <t>1788128.0</t>
  </si>
  <si>
    <t>1788628.0</t>
  </si>
  <si>
    <t>1789850.0</t>
  </si>
  <si>
    <t>1790350.0</t>
  </si>
  <si>
    <t>1741730.0</t>
  </si>
  <si>
    <t>1742731.0</t>
  </si>
  <si>
    <t>1807810.0</t>
  </si>
  <si>
    <t>1806089.0</t>
  </si>
  <si>
    <t>1806589.0</t>
  </si>
  <si>
    <t>1807811.0</t>
  </si>
  <si>
    <t>1808311.0</t>
  </si>
  <si>
    <t>1758470.0</t>
  </si>
  <si>
    <t>1759471.0</t>
  </si>
  <si>
    <t>b1678</t>
  </si>
  <si>
    <t>L;D-transpeptidase LdtE</t>
  </si>
  <si>
    <t>1842404.0</t>
  </si>
  <si>
    <t>1840683.0</t>
  </si>
  <si>
    <t>1841183.0</t>
  </si>
  <si>
    <t>1842405.0</t>
  </si>
  <si>
    <t>1842905.0</t>
  </si>
  <si>
    <t>1791843.0</t>
  </si>
  <si>
    <t>1792844.0</t>
  </si>
  <si>
    <t>b1707</t>
  </si>
  <si>
    <t>anti-FlhDC factor</t>
  </si>
  <si>
    <t>1874048.0</t>
  </si>
  <si>
    <t>1872327.0</t>
  </si>
  <si>
    <t>1872827.0</t>
  </si>
  <si>
    <t>1874049.0</t>
  </si>
  <si>
    <t>1874549.0</t>
  </si>
  <si>
    <t>1822266.0</t>
  </si>
  <si>
    <t>1823267.0</t>
  </si>
  <si>
    <t>1955713.0</t>
  </si>
  <si>
    <t>1953992.0</t>
  </si>
  <si>
    <t>1954492.0</t>
  </si>
  <si>
    <t>1955714.0</t>
  </si>
  <si>
    <t>1956214.0</t>
  </si>
  <si>
    <t>1902710.0</t>
  </si>
  <si>
    <t>1903711.0</t>
  </si>
  <si>
    <t>1961503.0</t>
  </si>
  <si>
    <t>1959782.0</t>
  </si>
  <si>
    <t>1960282.0</t>
  </si>
  <si>
    <t>1961504.0</t>
  </si>
  <si>
    <t>1962004.0</t>
  </si>
  <si>
    <t>1907279.0</t>
  </si>
  <si>
    <t>1908280.0</t>
  </si>
  <si>
    <t>b1823</t>
  </si>
  <si>
    <t>stress protein; member of the CspA family</t>
  </si>
  <si>
    <t>b1825</t>
  </si>
  <si>
    <t>uncharacterized protein YebO</t>
  </si>
  <si>
    <t>1965153.0</t>
  </si>
  <si>
    <t>1963432.0</t>
  </si>
  <si>
    <t>1963932.0</t>
  </si>
  <si>
    <t>1965154.0</t>
  </si>
  <si>
    <t>1965654.0</t>
  </si>
  <si>
    <t>1909708.0</t>
  </si>
  <si>
    <t>1910709.0</t>
  </si>
  <si>
    <t>1977740.0</t>
  </si>
  <si>
    <t>1976019.0</t>
  </si>
  <si>
    <t>1976519.0</t>
  </si>
  <si>
    <t>1977741.0</t>
  </si>
  <si>
    <t>1978241.0</t>
  </si>
  <si>
    <t>1921074.0</t>
  </si>
  <si>
    <t>1922075.0</t>
  </si>
  <si>
    <t>2020697.0</t>
  </si>
  <si>
    <t>2018976.0</t>
  </si>
  <si>
    <t>2019476.0</t>
  </si>
  <si>
    <t>2020698.0</t>
  </si>
  <si>
    <t>2021198.0</t>
  </si>
  <si>
    <t>1962810.0</t>
  </si>
  <si>
    <t>1963811.0</t>
  </si>
  <si>
    <t>b1878</t>
  </si>
  <si>
    <t>flagellar protein</t>
  </si>
  <si>
    <t>2123789.0</t>
  </si>
  <si>
    <t>2122068.0</t>
  </si>
  <si>
    <t>2122568.0</t>
  </si>
  <si>
    <t>2123790.0</t>
  </si>
  <si>
    <t>2124290.0</t>
  </si>
  <si>
    <t>2064681.0</t>
  </si>
  <si>
    <t>2065682.0</t>
  </si>
  <si>
    <t>b1993</t>
  </si>
  <si>
    <t>cobinamide-P guanylyltransferase/cobinamide kinase</t>
  </si>
  <si>
    <t>2156865.0</t>
  </si>
  <si>
    <t>2155144.0</t>
  </si>
  <si>
    <t>2155644.0</t>
  </si>
  <si>
    <t>2156866.0</t>
  </si>
  <si>
    <t>2157366.0</t>
  </si>
  <si>
    <t>2096536.0</t>
  </si>
  <si>
    <t>2097537.0</t>
  </si>
  <si>
    <t>2178990.0</t>
  </si>
  <si>
    <t>2177269.0</t>
  </si>
  <si>
    <t>2177769.0</t>
  </si>
  <si>
    <t>2178991.0</t>
  </si>
  <si>
    <t>2179491.0</t>
  </si>
  <si>
    <t>2117440.0</t>
  </si>
  <si>
    <t>2118441.0</t>
  </si>
  <si>
    <t>b2045</t>
  </si>
  <si>
    <t>putative colanic acid biosynthesis pyruvyl transferase</t>
  </si>
  <si>
    <t>2204715.0</t>
  </si>
  <si>
    <t>2202994.0</t>
  </si>
  <si>
    <t>2203494.0</t>
  </si>
  <si>
    <t>2204716.0</t>
  </si>
  <si>
    <t>2205216.0</t>
  </si>
  <si>
    <t>2141944.0</t>
  </si>
  <si>
    <t>2142945.0</t>
  </si>
  <si>
    <t>b2065</t>
  </si>
  <si>
    <t>dCTP deaminase</t>
  </si>
  <si>
    <t>b2066</t>
  </si>
  <si>
    <t>uridine/cytidine kinase</t>
  </si>
  <si>
    <t>2207496.0</t>
  </si>
  <si>
    <t>2205775.0</t>
  </si>
  <si>
    <t>2206275.0</t>
  </si>
  <si>
    <t>2207497.0</t>
  </si>
  <si>
    <t>2207997.0</t>
  </si>
  <si>
    <t>2143504.0</t>
  </si>
  <si>
    <t>2144505.0</t>
  </si>
  <si>
    <t>2413103.0</t>
  </si>
  <si>
    <t>2411382.0</t>
  </si>
  <si>
    <t>2411882.0</t>
  </si>
  <si>
    <t>2413104.0</t>
  </si>
  <si>
    <t>2413604.0</t>
  </si>
  <si>
    <t>2347890.0</t>
  </si>
  <si>
    <t>2348891.0</t>
  </si>
  <si>
    <t>2439335.0</t>
  </si>
  <si>
    <t>2437614.0</t>
  </si>
  <si>
    <t>2438114.0</t>
  </si>
  <si>
    <t>2439336.0</t>
  </si>
  <si>
    <t>2439836.0</t>
  </si>
  <si>
    <t>2372901.0</t>
  </si>
  <si>
    <t>2373902.0</t>
  </si>
  <si>
    <t>b2258</t>
  </si>
  <si>
    <t>undecaprenyl-phosphate-alpha-L-Ara4N flippase - ArnF subunit</t>
  </si>
  <si>
    <t>b2260</t>
  </si>
  <si>
    <t>o-succinylbenzoate--CoA ligase</t>
  </si>
  <si>
    <t>2462521.0</t>
  </si>
  <si>
    <t>2460800.0</t>
  </si>
  <si>
    <t>2461300.0</t>
  </si>
  <si>
    <t>2462522.0</t>
  </si>
  <si>
    <t>2463022.0</t>
  </si>
  <si>
    <t>2394866.0</t>
  </si>
  <si>
    <t>2395867.0</t>
  </si>
  <si>
    <t>b2280</t>
  </si>
  <si>
    <t>NADH:quinone oxidoreductase subunit J</t>
  </si>
  <si>
    <t>2479011.0</t>
  </si>
  <si>
    <t>2477290.0</t>
  </si>
  <si>
    <t>2477790.0</t>
  </si>
  <si>
    <t>2479012.0</t>
  </si>
  <si>
    <t>2479512.0</t>
  </si>
  <si>
    <t>2410135.0</t>
  </si>
  <si>
    <t>2411136.0</t>
  </si>
  <si>
    <t>2493765.0</t>
  </si>
  <si>
    <t>2492044.0</t>
  </si>
  <si>
    <t>2492544.0</t>
  </si>
  <si>
    <t>2493766.0</t>
  </si>
  <si>
    <t>2494266.0</t>
  </si>
  <si>
    <t>2423668.0</t>
  </si>
  <si>
    <t>2424669.0</t>
  </si>
  <si>
    <t>b2307</t>
  </si>
  <si>
    <t>lysine/arginine/ornithine ABC transporter/histidine ABC transporter; membrane subunit HisM</t>
  </si>
  <si>
    <t>2509145.0</t>
  </si>
  <si>
    <t>2507424.0</t>
  </si>
  <si>
    <t>2507924.0</t>
  </si>
  <si>
    <t>2509146.0</t>
  </si>
  <si>
    <t>2509646.0</t>
  </si>
  <si>
    <t>2437827.0</t>
  </si>
  <si>
    <t>2438828.0</t>
  </si>
  <si>
    <t>2562314.0</t>
  </si>
  <si>
    <t>2560593.0</t>
  </si>
  <si>
    <t>2561093.0</t>
  </si>
  <si>
    <t>2562315.0</t>
  </si>
  <si>
    <t>2562815.0</t>
  </si>
  <si>
    <t>2489775.0</t>
  </si>
  <si>
    <t>2490776.0</t>
  </si>
  <si>
    <t>2585591.0</t>
  </si>
  <si>
    <t>2583870.0</t>
  </si>
  <si>
    <t>2584370.0</t>
  </si>
  <si>
    <t>2585592.0</t>
  </si>
  <si>
    <t>2586092.0</t>
  </si>
  <si>
    <t>2511831.0</t>
  </si>
  <si>
    <t>2512832.0</t>
  </si>
  <si>
    <t>b2392</t>
  </si>
  <si>
    <t>Mn(2(+))/Fe(2(+)): H(+) symporter MntH</t>
  </si>
  <si>
    <t>2790674.0</t>
  </si>
  <si>
    <t>2788953.0</t>
  </si>
  <si>
    <t>2789453.0</t>
  </si>
  <si>
    <t>2790675.0</t>
  </si>
  <si>
    <t>2791175.0</t>
  </si>
  <si>
    <t>2715693.0</t>
  </si>
  <si>
    <t>2716694.0</t>
  </si>
  <si>
    <t>2799037.0</t>
  </si>
  <si>
    <t>2797316.0</t>
  </si>
  <si>
    <t>2797816.0</t>
  </si>
  <si>
    <t>2799038.0</t>
  </si>
  <si>
    <t>2799538.0</t>
  </si>
  <si>
    <t>2722835.0</t>
  </si>
  <si>
    <t>2723836.0</t>
  </si>
  <si>
    <t>2834819.0</t>
  </si>
  <si>
    <t>2833098.0</t>
  </si>
  <si>
    <t>2833598.0</t>
  </si>
  <si>
    <t>2834820.0</t>
  </si>
  <si>
    <t>2835320.0</t>
  </si>
  <si>
    <t>2757396.0</t>
  </si>
  <si>
    <t>2758397.0</t>
  </si>
  <si>
    <t>2874488.0</t>
  </si>
  <si>
    <t>2872767.0</t>
  </si>
  <si>
    <t>2873267.0</t>
  </si>
  <si>
    <t>2874489.0</t>
  </si>
  <si>
    <t>2874989.0</t>
  </si>
  <si>
    <t>2795844.0</t>
  </si>
  <si>
    <t>2796845.0</t>
  </si>
  <si>
    <t>b2664</t>
  </si>
  <si>
    <t>DNA-binding transcriptional repressor CsiR</t>
  </si>
  <si>
    <t>2898071.0</t>
  </si>
  <si>
    <t>2896350.0</t>
  </si>
  <si>
    <t>2896850.0</t>
  </si>
  <si>
    <t>2898072.0</t>
  </si>
  <si>
    <t>2898572.0</t>
  </si>
  <si>
    <t>2818206.0</t>
  </si>
  <si>
    <t>2819207.0</t>
  </si>
  <si>
    <t>2925112.0</t>
  </si>
  <si>
    <t>2923391.0</t>
  </si>
  <si>
    <t>2923891.0</t>
  </si>
  <si>
    <t>2925113.0</t>
  </si>
  <si>
    <t>2925613.0</t>
  </si>
  <si>
    <t>2844026.0</t>
  </si>
  <si>
    <t>2845027.0</t>
  </si>
  <si>
    <t>b2719</t>
  </si>
  <si>
    <t>formate hydrogenlyase subunit HycG</t>
  </si>
  <si>
    <t>2940188.0</t>
  </si>
  <si>
    <t>2938467.0</t>
  </si>
  <si>
    <t>2938967.0</t>
  </si>
  <si>
    <t>2940189.0</t>
  </si>
  <si>
    <t>2940689.0</t>
  </si>
  <si>
    <t>2857881.0</t>
  </si>
  <si>
    <t>2858882.0</t>
  </si>
  <si>
    <t>2949062.0</t>
  </si>
  <si>
    <t>2947341.0</t>
  </si>
  <si>
    <t>2947841.0</t>
  </si>
  <si>
    <t>2949063.0</t>
  </si>
  <si>
    <t>2949563.0</t>
  </si>
  <si>
    <t>2865534.0</t>
  </si>
  <si>
    <t>2866535.0</t>
  </si>
  <si>
    <t>3024061.0</t>
  </si>
  <si>
    <t>3022340.0</t>
  </si>
  <si>
    <t>3022840.0</t>
  </si>
  <si>
    <t>3024062.0</t>
  </si>
  <si>
    <t>3024562.0</t>
  </si>
  <si>
    <t>2939312.0</t>
  </si>
  <si>
    <t>2940313.0</t>
  </si>
  <si>
    <t>3047507.0</t>
  </si>
  <si>
    <t>3045786.0</t>
  </si>
  <si>
    <t>3047508.0</t>
  </si>
  <si>
    <t>3048008.0</t>
  </si>
  <si>
    <t>2961537.0</t>
  </si>
  <si>
    <t>2962538.0</t>
  </si>
  <si>
    <t>b2823</t>
  </si>
  <si>
    <t>putative YgdA</t>
  </si>
  <si>
    <t>3134778.0</t>
  </si>
  <si>
    <t>3133057.0</t>
  </si>
  <si>
    <t>3133557.0</t>
  </si>
  <si>
    <t>3134779.0</t>
  </si>
  <si>
    <t>3135279.0</t>
  </si>
  <si>
    <t>3047587.0</t>
  </si>
  <si>
    <t>3048588.0</t>
  </si>
  <si>
    <t>3136885.0</t>
  </si>
  <si>
    <t>3135164.0</t>
  </si>
  <si>
    <t>3135664.0</t>
  </si>
  <si>
    <t>3136886.0</t>
  </si>
  <si>
    <t>3137386.0</t>
  </si>
  <si>
    <t>3048473.0</t>
  </si>
  <si>
    <t>3049474.0</t>
  </si>
  <si>
    <t>3183023.0</t>
  </si>
  <si>
    <t>3181302.0</t>
  </si>
  <si>
    <t>3181802.0</t>
  </si>
  <si>
    <t>3183024.0</t>
  </si>
  <si>
    <t>3183524.0</t>
  </si>
  <si>
    <t>3093390.0</t>
  </si>
  <si>
    <t>3094391.0</t>
  </si>
  <si>
    <t>b2950</t>
  </si>
  <si>
    <t>Type II/IV secretion system family protein</t>
  </si>
  <si>
    <t>3325550.0</t>
  </si>
  <si>
    <t>3323829.0</t>
  </si>
  <si>
    <t>3324329.0</t>
  </si>
  <si>
    <t>3325551.0</t>
  </si>
  <si>
    <t>3326051.0</t>
  </si>
  <si>
    <t>3234696.0</t>
  </si>
  <si>
    <t>3235697.0</t>
  </si>
  <si>
    <t>3619391.0</t>
  </si>
  <si>
    <t>3617670.0</t>
  </si>
  <si>
    <t>3618170.0</t>
  </si>
  <si>
    <t>3619392.0</t>
  </si>
  <si>
    <t>3619892.0</t>
  </si>
  <si>
    <t>3522432.0</t>
  </si>
  <si>
    <t>3523433.0</t>
  </si>
  <si>
    <t>3641069.0</t>
  </si>
  <si>
    <t>3639348.0</t>
  </si>
  <si>
    <t>3639848.0</t>
  </si>
  <si>
    <t>3641070.0</t>
  </si>
  <si>
    <t>3641570.0</t>
  </si>
  <si>
    <t>3542889.0</t>
  </si>
  <si>
    <t>3543890.0</t>
  </si>
  <si>
    <t>b3410</t>
  </si>
  <si>
    <t>ferrous iron transport protein FeoC</t>
  </si>
  <si>
    <t>3718677.0</t>
  </si>
  <si>
    <t>3717456.0</t>
  </si>
  <si>
    <t>3718678.0</t>
  </si>
  <si>
    <t>3719178.0</t>
  </si>
  <si>
    <t>729667.0</t>
  </si>
  <si>
    <t>730668.0</t>
  </si>
  <si>
    <t>3790637.0</t>
  </si>
  <si>
    <t>3788916.0</t>
  </si>
  <si>
    <t>3789416.0</t>
  </si>
  <si>
    <t>3790638.0</t>
  </si>
  <si>
    <t>3791138.0</t>
  </si>
  <si>
    <t>3690015.0</t>
  </si>
  <si>
    <t>3691016.0</t>
  </si>
  <si>
    <t>b3531</t>
  </si>
  <si>
    <t>endo-1;4-D-glucanase</t>
  </si>
  <si>
    <t>b3532</t>
  </si>
  <si>
    <t>cellulose synthase periplasmic subunit</t>
  </si>
  <si>
    <t>3792556.0</t>
  </si>
  <si>
    <t>3790835.0</t>
  </si>
  <si>
    <t>3791335.0</t>
  </si>
  <si>
    <t>3792557.0</t>
  </si>
  <si>
    <t>3793057.0</t>
  </si>
  <si>
    <t>3690713.0</t>
  </si>
  <si>
    <t>3691714.0</t>
  </si>
  <si>
    <t>3878586.0</t>
  </si>
  <si>
    <t>3876865.0</t>
  </si>
  <si>
    <t>3877365.0</t>
  </si>
  <si>
    <t>3878587.0</t>
  </si>
  <si>
    <t>3879087.0</t>
  </si>
  <si>
    <t>3775522.0</t>
  </si>
  <si>
    <t>3776523.0</t>
  </si>
  <si>
    <t>b3600</t>
  </si>
  <si>
    <t>mannitol-1-phosphate 5-dehydrogenase</t>
  </si>
  <si>
    <t>3915438.0</t>
  </si>
  <si>
    <t>3913717.0</t>
  </si>
  <si>
    <t>3914217.0</t>
  </si>
  <si>
    <t>3915439.0</t>
  </si>
  <si>
    <t>3915939.0</t>
  </si>
  <si>
    <t>3811153.0</t>
  </si>
  <si>
    <t>3812154.0</t>
  </si>
  <si>
    <t>b3638</t>
  </si>
  <si>
    <t>RadC-like JAB domain-containing protein YicR</t>
  </si>
  <si>
    <t>3967665.0</t>
  </si>
  <si>
    <t>3965944.0</t>
  </si>
  <si>
    <t>3966444.0</t>
  </si>
  <si>
    <t>3967666.0</t>
  </si>
  <si>
    <t>3968166.0</t>
  </si>
  <si>
    <t>3862159.0</t>
  </si>
  <si>
    <t>3863160.0</t>
  </si>
  <si>
    <t>b3682</t>
  </si>
  <si>
    <t>putative PTS enzyme II component GlvB</t>
  </si>
  <si>
    <t>3979207.0</t>
  </si>
  <si>
    <t>3977486.0</t>
  </si>
  <si>
    <t>3977986.0</t>
  </si>
  <si>
    <t>3979208.0</t>
  </si>
  <si>
    <t>3979708.0</t>
  </si>
  <si>
    <t>3872480.0</t>
  </si>
  <si>
    <t>3873481.0</t>
  </si>
  <si>
    <t>b4477</t>
  </si>
  <si>
    <t>2-dehydro-3-deoxy-6-phosphogalactonate aldolase</t>
  </si>
  <si>
    <t>b4478</t>
  </si>
  <si>
    <t>D-galactonate dehydratase</t>
  </si>
  <si>
    <t>4022780.0</t>
  </si>
  <si>
    <t>4021059.0</t>
  </si>
  <si>
    <t>4021559.0</t>
  </si>
  <si>
    <t>4022781.0</t>
  </si>
  <si>
    <t>4023281.0</t>
  </si>
  <si>
    <t>3914832.0</t>
  </si>
  <si>
    <t>3915833.0</t>
  </si>
  <si>
    <t>b3731</t>
  </si>
  <si>
    <t>ATP synthase F1 complex subunit epsilon</t>
  </si>
  <si>
    <t>4035610.0</t>
  </si>
  <si>
    <t>4033889.0</t>
  </si>
  <si>
    <t>4034389.0</t>
  </si>
  <si>
    <t>4035611.0</t>
  </si>
  <si>
    <t>4036111.0</t>
  </si>
  <si>
    <t>3926441.0</t>
  </si>
  <si>
    <t>3927442.0</t>
  </si>
  <si>
    <t>b3742</t>
  </si>
  <si>
    <t>flavoprotein MioC</t>
  </si>
  <si>
    <t>4101376.0</t>
  </si>
  <si>
    <t>4099655.0</t>
  </si>
  <si>
    <t>4100155.0</t>
  </si>
  <si>
    <t>4101377.0</t>
  </si>
  <si>
    <t>4101877.0</t>
  </si>
  <si>
    <t>3990986.0</t>
  </si>
  <si>
    <t>3991987.0</t>
  </si>
  <si>
    <t>4143595.0</t>
  </si>
  <si>
    <t>4141874.0</t>
  </si>
  <si>
    <t>4142374.0</t>
  </si>
  <si>
    <t>4143596.0</t>
  </si>
  <si>
    <t>4144096.0</t>
  </si>
  <si>
    <t>4031984.0</t>
  </si>
  <si>
    <t>4032985.0</t>
  </si>
  <si>
    <t>b3848</t>
  </si>
  <si>
    <t>IMPACT family member YigZ</t>
  </si>
  <si>
    <t>b3847</t>
  </si>
  <si>
    <t>Xaa-Pro dipeptidase</t>
  </si>
  <si>
    <t>4206526.0</t>
  </si>
  <si>
    <t>4204805.0</t>
  </si>
  <si>
    <t>4205305.0</t>
  </si>
  <si>
    <t>4206527.0</t>
  </si>
  <si>
    <t>4207027.0</t>
  </si>
  <si>
    <t>4093694.0</t>
  </si>
  <si>
    <t>4094600.0</t>
  </si>
  <si>
    <t>4208153.0</t>
  </si>
  <si>
    <t>4206432.0</t>
  </si>
  <si>
    <t>4206932.0</t>
  </si>
  <si>
    <t>4208154.0</t>
  </si>
  <si>
    <t>4208654.0</t>
  </si>
  <si>
    <t>4094195.0</t>
  </si>
  <si>
    <t>4095101.0</t>
  </si>
  <si>
    <t>4240357.0</t>
  </si>
  <si>
    <t>4238636.0</t>
  </si>
  <si>
    <t>4239136.0</t>
  </si>
  <si>
    <t>4240358.0</t>
  </si>
  <si>
    <t>4240858.0</t>
  </si>
  <si>
    <t>4125083.0</t>
  </si>
  <si>
    <t>4126084.0</t>
  </si>
  <si>
    <t>4394432.0</t>
  </si>
  <si>
    <t>4392711.0</t>
  </si>
  <si>
    <t>4393211.0</t>
  </si>
  <si>
    <t>4394433.0</t>
  </si>
  <si>
    <t>4394933.0</t>
  </si>
  <si>
    <t>4277937.0</t>
  </si>
  <si>
    <t>4278938.0</t>
  </si>
  <si>
    <t>4443816.0</t>
  </si>
  <si>
    <t>4442095.0</t>
  </si>
  <si>
    <t>4442595.0</t>
  </si>
  <si>
    <t>4443817.0</t>
  </si>
  <si>
    <t>4444317.0</t>
  </si>
  <si>
    <t>4326100.0</t>
  </si>
  <si>
    <t>4327101.0</t>
  </si>
  <si>
    <t>4497147.0</t>
  </si>
  <si>
    <t>4495426.0</t>
  </si>
  <si>
    <t>4495926.0</t>
  </si>
  <si>
    <t>4497148.0</t>
  </si>
  <si>
    <t>4497648.0</t>
  </si>
  <si>
    <t>4378210.0</t>
  </si>
  <si>
    <t>4379211.0</t>
  </si>
  <si>
    <t>b4151</t>
  </si>
  <si>
    <t>fumarate reductase membrane protein FrdD</t>
  </si>
  <si>
    <t>b4150</t>
  </si>
  <si>
    <t>beta-lactamase</t>
  </si>
  <si>
    <t>4566590.0</t>
  </si>
  <si>
    <t>4564869.0</t>
  </si>
  <si>
    <t>4565369.0</t>
  </si>
  <si>
    <t>4446432.0</t>
  </si>
  <si>
    <t>4447433.0</t>
  </si>
  <si>
    <t>30428.0</t>
  </si>
  <si>
    <t>28707.0</t>
  </si>
  <si>
    <t>29207.0</t>
  </si>
  <si>
    <t>30429.0</t>
  </si>
  <si>
    <t>30929.0</t>
  </si>
  <si>
    <t>29708.0</t>
  </si>
  <si>
    <t>b0032</t>
  </si>
  <si>
    <t>carbamoyl phosphate synthetase subunit alpha</t>
  </si>
  <si>
    <t>33731.0</t>
  </si>
  <si>
    <t>32010.0</t>
  </si>
  <si>
    <t>32510.0</t>
  </si>
  <si>
    <t>33732.0</t>
  </si>
  <si>
    <t>34232.0</t>
  </si>
  <si>
    <t>30789.0</t>
  </si>
  <si>
    <t>31790.0</t>
  </si>
  <si>
    <t>40366.0</t>
  </si>
  <si>
    <t>38645.0</t>
  </si>
  <si>
    <t>39145.0</t>
  </si>
  <si>
    <t>40367.0</t>
  </si>
  <si>
    <t>40867.0</t>
  </si>
  <si>
    <t>36203.0</t>
  </si>
  <si>
    <t>37204.0</t>
  </si>
  <si>
    <t>98237.0</t>
  </si>
  <si>
    <t>96516.0</t>
  </si>
  <si>
    <t>97016.0</t>
  </si>
  <si>
    <t>98238.0</t>
  </si>
  <si>
    <t>98738.0</t>
  </si>
  <si>
    <t>92853.0</t>
  </si>
  <si>
    <t>93854.0</t>
  </si>
  <si>
    <t>144320.0</t>
  </si>
  <si>
    <t>142599.0</t>
  </si>
  <si>
    <t>143099.0</t>
  </si>
  <si>
    <t>144321.0</t>
  </si>
  <si>
    <t>144821.0</t>
  </si>
  <si>
    <t>137715.0</t>
  </si>
  <si>
    <t>138716.0</t>
  </si>
  <si>
    <t>b0123</t>
  </si>
  <si>
    <t>cuprous oxidase/multicopper oxidase with role in copper homeostasis</t>
  </si>
  <si>
    <t>166390.0</t>
  </si>
  <si>
    <t>164669.0</t>
  </si>
  <si>
    <t>165169.0</t>
  </si>
  <si>
    <t>166391.0</t>
  </si>
  <si>
    <t>166891.0</t>
  </si>
  <si>
    <t>158564.0</t>
  </si>
  <si>
    <t>159565.0</t>
  </si>
  <si>
    <t>222037.0</t>
  </si>
  <si>
    <t>220316.0</t>
  </si>
  <si>
    <t>220816.0</t>
  </si>
  <si>
    <t>222038.0</t>
  </si>
  <si>
    <t>222538.0</t>
  </si>
  <si>
    <t>212990.0</t>
  </si>
  <si>
    <t>213991.0</t>
  </si>
  <si>
    <t>b4406</t>
  </si>
  <si>
    <t>UPF0253 family protein YaeP</t>
  </si>
  <si>
    <t>b0188</t>
  </si>
  <si>
    <t>tRNA(Ile)-lysidine synthetase</t>
  </si>
  <si>
    <t>231058.0</t>
  </si>
  <si>
    <t>229337.0</t>
  </si>
  <si>
    <t>229837.0</t>
  </si>
  <si>
    <t>231059.0</t>
  </si>
  <si>
    <t>231559.0</t>
  </si>
  <si>
    <t>220790.0</t>
  </si>
  <si>
    <t>221791.0</t>
  </si>
  <si>
    <t>b0199</t>
  </si>
  <si>
    <t>L-methionine/D-methionine ABC transporter ATP binding subunit</t>
  </si>
  <si>
    <t>266595.0</t>
  </si>
  <si>
    <t>264874.0</t>
  </si>
  <si>
    <t>265374.0</t>
  </si>
  <si>
    <t>266596.0</t>
  </si>
  <si>
    <t>267096.0</t>
  </si>
  <si>
    <t>255106.0</t>
  </si>
  <si>
    <t>256107.0</t>
  </si>
  <si>
    <t>b0238</t>
  </si>
  <si>
    <t>xanthine-guanine phsophoribosyltransferase</t>
  </si>
  <si>
    <t>b0237</t>
  </si>
  <si>
    <t>peptidase D</t>
  </si>
  <si>
    <t>275647.0</t>
  </si>
  <si>
    <t>273926.0</t>
  </si>
  <si>
    <t>274426.0</t>
  </si>
  <si>
    <t>275648.0</t>
  </si>
  <si>
    <t>276148.0</t>
  </si>
  <si>
    <t>262937.0</t>
  </si>
  <si>
    <t>263938.0</t>
  </si>
  <si>
    <t>280438.0</t>
  </si>
  <si>
    <t>278717.0</t>
  </si>
  <si>
    <t>279217.0</t>
  </si>
  <si>
    <t>280439.0</t>
  </si>
  <si>
    <t>280939.0</t>
  </si>
  <si>
    <t>266507.0</t>
  </si>
  <si>
    <t>267508.0</t>
  </si>
  <si>
    <t>b0251</t>
  </si>
  <si>
    <t>CP4-6 prophage; inner membrane lipoprotein YafY</t>
  </si>
  <si>
    <t>284146.0</t>
  </si>
  <si>
    <t>282425.0</t>
  </si>
  <si>
    <t>282925.0</t>
  </si>
  <si>
    <t>284147.0</t>
  </si>
  <si>
    <t>284647.0</t>
  </si>
  <si>
    <t>268994.0</t>
  </si>
  <si>
    <t>269995.0</t>
  </si>
  <si>
    <t>b0254</t>
  </si>
  <si>
    <t>putative transcriptional regulator PerR</t>
  </si>
  <si>
    <t>342208.0</t>
  </si>
  <si>
    <t>340487.0</t>
  </si>
  <si>
    <t>340987.0</t>
  </si>
  <si>
    <t>342209.0</t>
  </si>
  <si>
    <t>342709.0</t>
  </si>
  <si>
    <t>325835.0</t>
  </si>
  <si>
    <t>326836.0</t>
  </si>
  <si>
    <t>507081.0</t>
  </si>
  <si>
    <t>505360.0</t>
  </si>
  <si>
    <t>505860.0</t>
  </si>
  <si>
    <t>507082.0</t>
  </si>
  <si>
    <t>507582.0</t>
  </si>
  <si>
    <t>489487.0</t>
  </si>
  <si>
    <t>490488.0</t>
  </si>
  <si>
    <t>b0467</t>
  </si>
  <si>
    <t>primosomal replication protein N''</t>
  </si>
  <si>
    <t>567971.0</t>
  </si>
  <si>
    <t>566250.0</t>
  </si>
  <si>
    <t>566750.0</t>
  </si>
  <si>
    <t>567972.0</t>
  </si>
  <si>
    <t>568472.0</t>
  </si>
  <si>
    <t>549156.0</t>
  </si>
  <si>
    <t>550157.0</t>
  </si>
  <si>
    <t>593341.0</t>
  </si>
  <si>
    <t>591620.0</t>
  </si>
  <si>
    <t>592120.0</t>
  </si>
  <si>
    <t>593342.0</t>
  </si>
  <si>
    <t>593842.0</t>
  </si>
  <si>
    <t>573305.0</t>
  </si>
  <si>
    <t>574306.0</t>
  </si>
  <si>
    <t>b0551</t>
  </si>
  <si>
    <t>DLP12 prophage; putative antitermination protein</t>
  </si>
  <si>
    <t>648246.0</t>
  </si>
  <si>
    <t>646525.0</t>
  </si>
  <si>
    <t>647025.0</t>
  </si>
  <si>
    <t>648247.0</t>
  </si>
  <si>
    <t>648747.0</t>
  </si>
  <si>
    <t>624547.0</t>
  </si>
  <si>
    <t>625548.0</t>
  </si>
  <si>
    <t>652716.0</t>
  </si>
  <si>
    <t>650995.0</t>
  </si>
  <si>
    <t>651495.0</t>
  </si>
  <si>
    <t>652717.0</t>
  </si>
  <si>
    <t>653217.0</t>
  </si>
  <si>
    <t>627796.0</t>
  </si>
  <si>
    <t>628797.0</t>
  </si>
  <si>
    <t>b0596</t>
  </si>
  <si>
    <t>2;3-dihydro-2;3-dihydroxybenzoate dehydrogenase</t>
  </si>
  <si>
    <t>b0595</t>
  </si>
  <si>
    <t>enterobactin synthase component B</t>
  </si>
  <si>
    <t>671497.0</t>
  </si>
  <si>
    <t>669776.0</t>
  </si>
  <si>
    <t>670276.0</t>
  </si>
  <si>
    <t>671498.0</t>
  </si>
  <si>
    <t>671998.0</t>
  </si>
  <si>
    <t>645356.0</t>
  </si>
  <si>
    <t>646357.0</t>
  </si>
  <si>
    <t>731077.0</t>
  </si>
  <si>
    <t>729356.0</t>
  </si>
  <si>
    <t>729856.0</t>
  </si>
  <si>
    <t>731078.0</t>
  </si>
  <si>
    <t>731578.0</t>
  </si>
  <si>
    <t>703715.0</t>
  </si>
  <si>
    <t>704716.0</t>
  </si>
  <si>
    <t>852854.0</t>
  </si>
  <si>
    <t>851133.0</t>
  </si>
  <si>
    <t>851633.0</t>
  </si>
  <si>
    <t>852855.0</t>
  </si>
  <si>
    <t>853355.0</t>
  </si>
  <si>
    <t>824271.0</t>
  </si>
  <si>
    <t>825272.0</t>
  </si>
  <si>
    <t>896310.0</t>
  </si>
  <si>
    <t>894589.0</t>
  </si>
  <si>
    <t>895089.0</t>
  </si>
  <si>
    <t>896311.0</t>
  </si>
  <si>
    <t>896811.0</t>
  </si>
  <si>
    <t>866506.0</t>
  </si>
  <si>
    <t>867507.0</t>
  </si>
  <si>
    <t>b0828</t>
  </si>
  <si>
    <t>isoaspartyl dipeptidase proenzyme</t>
  </si>
  <si>
    <t>898496.0</t>
  </si>
  <si>
    <t>896775.0</t>
  </si>
  <si>
    <t>897275.0</t>
  </si>
  <si>
    <t>898497.0</t>
  </si>
  <si>
    <t>898997.0</t>
  </si>
  <si>
    <t>867471.0</t>
  </si>
  <si>
    <t>868472.0</t>
  </si>
  <si>
    <t>933937.0</t>
  </si>
  <si>
    <t>932216.0</t>
  </si>
  <si>
    <t>932716.0</t>
  </si>
  <si>
    <t>933938.0</t>
  </si>
  <si>
    <t>934438.0</t>
  </si>
  <si>
    <t>901691.0</t>
  </si>
  <si>
    <t>902692.0</t>
  </si>
  <si>
    <t>b0863</t>
  </si>
  <si>
    <t>putative ABC transporter periplasmic binding protein ArtI</t>
  </si>
  <si>
    <t>b0862</t>
  </si>
  <si>
    <t>L-arginine ABC transporter membrane subunit ArtQ</t>
  </si>
  <si>
    <t>973814.0</t>
  </si>
  <si>
    <t>972093.0</t>
  </si>
  <si>
    <t>972593.0</t>
  </si>
  <si>
    <t>973815.0</t>
  </si>
  <si>
    <t>974315.0</t>
  </si>
  <si>
    <t>940347.0</t>
  </si>
  <si>
    <t>941348.0</t>
  </si>
  <si>
    <t>1027044.0</t>
  </si>
  <si>
    <t>1025323.0</t>
  </si>
  <si>
    <t>1025823.0</t>
  </si>
  <si>
    <t>1027045.0</t>
  </si>
  <si>
    <t>1027545.0</t>
  </si>
  <si>
    <t>992356.0</t>
  </si>
  <si>
    <t>993357.0</t>
  </si>
  <si>
    <t>1057547.0</t>
  </si>
  <si>
    <t>1055826.0</t>
  </si>
  <si>
    <t>1056326.0</t>
  </si>
  <si>
    <t>1057548.0</t>
  </si>
  <si>
    <t>1058048.0</t>
  </si>
  <si>
    <t>1021638.0</t>
  </si>
  <si>
    <t>1022639.0</t>
  </si>
  <si>
    <t>1073684.0</t>
  </si>
  <si>
    <t>1071963.0</t>
  </si>
  <si>
    <t>1072463.0</t>
  </si>
  <si>
    <t>1073685.0</t>
  </si>
  <si>
    <t>1074185.0</t>
  </si>
  <si>
    <t>1036554.0</t>
  </si>
  <si>
    <t>1037555.0</t>
  </si>
  <si>
    <t>b0976</t>
  </si>
  <si>
    <t>putative HyaA chaperone</t>
  </si>
  <si>
    <t>b0977</t>
  </si>
  <si>
    <t>protein HyaF</t>
  </si>
  <si>
    <t>1155402.0</t>
  </si>
  <si>
    <t>1153681.0</t>
  </si>
  <si>
    <t>1154181.0</t>
  </si>
  <si>
    <t>1155403.0</t>
  </si>
  <si>
    <t>1155903.0</t>
  </si>
  <si>
    <t>1117051.0</t>
  </si>
  <si>
    <t>1118052.0</t>
  </si>
  <si>
    <t>1165139.0</t>
  </si>
  <si>
    <t>1163418.0</t>
  </si>
  <si>
    <t>1163918.0</t>
  </si>
  <si>
    <t>1165140.0</t>
  </si>
  <si>
    <t>1165640.0</t>
  </si>
  <si>
    <t>1125567.0</t>
  </si>
  <si>
    <t>1126568.0</t>
  </si>
  <si>
    <t>b1066</t>
  </si>
  <si>
    <t>ribosomal-protein-S5-alanine N-acetyltransferase</t>
  </si>
  <si>
    <t>1283451.0</t>
  </si>
  <si>
    <t>1281730.0</t>
  </si>
  <si>
    <t>1282230.0</t>
  </si>
  <si>
    <t>1283452.0</t>
  </si>
  <si>
    <t>1283952.0</t>
  </si>
  <si>
    <t>1242658.0</t>
  </si>
  <si>
    <t>1243659.0</t>
  </si>
  <si>
    <t>1491051.0</t>
  </si>
  <si>
    <t>1489330.0</t>
  </si>
  <si>
    <t>1489830.0</t>
  </si>
  <si>
    <t>1491052.0</t>
  </si>
  <si>
    <t>1491552.0</t>
  </si>
  <si>
    <t>1449037.0</t>
  </si>
  <si>
    <t>1450038.0</t>
  </si>
  <si>
    <t>1627974.0</t>
  </si>
  <si>
    <t>1626253.0</t>
  </si>
  <si>
    <t>1626753.0</t>
  </si>
  <si>
    <t>1627975.0</t>
  </si>
  <si>
    <t>1628475.0</t>
  </si>
  <si>
    <t>1584739.0</t>
  </si>
  <si>
    <t>1585740.0</t>
  </si>
  <si>
    <t>1669359.0</t>
  </si>
  <si>
    <t>1667638.0</t>
  </si>
  <si>
    <t>1668138.0</t>
  </si>
  <si>
    <t>1669360.0</t>
  </si>
  <si>
    <t>1669860.0</t>
  </si>
  <si>
    <t>1624903.0</t>
  </si>
  <si>
    <t>1625904.0</t>
  </si>
  <si>
    <t>1673975.0</t>
  </si>
  <si>
    <t>1672254.0</t>
  </si>
  <si>
    <t>1672754.0</t>
  </si>
  <si>
    <t>1673976.0</t>
  </si>
  <si>
    <t>1674476.0</t>
  </si>
  <si>
    <t>1628298.0</t>
  </si>
  <si>
    <t>1629299.0</t>
  </si>
  <si>
    <t>1711878.0</t>
  </si>
  <si>
    <t>1710157.0</t>
  </si>
  <si>
    <t>1710657.0</t>
  </si>
  <si>
    <t>1711879.0</t>
  </si>
  <si>
    <t>1712379.0</t>
  </si>
  <si>
    <t>1664980.0</t>
  </si>
  <si>
    <t>1665981.0</t>
  </si>
  <si>
    <t>b1591</t>
  </si>
  <si>
    <t>redox enzyme maturation protein DmsD</t>
  </si>
  <si>
    <t>b1592</t>
  </si>
  <si>
    <t>putative chloride:H(+) antiporter ClcB</t>
  </si>
  <si>
    <t>1759289.0</t>
  </si>
  <si>
    <t>1757568.0</t>
  </si>
  <si>
    <t>1758068.0</t>
  </si>
  <si>
    <t>1759290.0</t>
  </si>
  <si>
    <t>1759790.0</t>
  </si>
  <si>
    <t>1711170.0</t>
  </si>
  <si>
    <t>1712171.0</t>
  </si>
  <si>
    <t>1769593.0</t>
  </si>
  <si>
    <t>1767872.0</t>
  </si>
  <si>
    <t>1768372.0</t>
  </si>
  <si>
    <t>1769594.0</t>
  </si>
  <si>
    <t>1770094.0</t>
  </si>
  <si>
    <t>1720253.0</t>
  </si>
  <si>
    <t>1721254.0</t>
  </si>
  <si>
    <t>b1643</t>
  </si>
  <si>
    <t>DUF1656 domain-containing protein YdhI</t>
  </si>
  <si>
    <t>1848439.0</t>
  </si>
  <si>
    <t>1846718.0</t>
  </si>
  <si>
    <t>1847218.0</t>
  </si>
  <si>
    <t>1848440.0</t>
  </si>
  <si>
    <t>1848940.0</t>
  </si>
  <si>
    <t>1797878.0</t>
  </si>
  <si>
    <t>1798879.0</t>
  </si>
  <si>
    <t>1943456.0</t>
  </si>
  <si>
    <t>1941735.0</t>
  </si>
  <si>
    <t>1943457.0</t>
  </si>
  <si>
    <t>1891674.0</t>
  </si>
  <si>
    <t>1892675.0</t>
  </si>
  <si>
    <t>1982487.0</t>
  </si>
  <si>
    <t>1980766.0</t>
  </si>
  <si>
    <t>1981266.0</t>
  </si>
  <si>
    <t>1982488.0</t>
  </si>
  <si>
    <t>1982988.0</t>
  </si>
  <si>
    <t>1929484.0</t>
  </si>
  <si>
    <t>1930485.0</t>
  </si>
  <si>
    <t>b1846</t>
  </si>
  <si>
    <t>conserved inner membrane protein YebE</t>
  </si>
  <si>
    <t>b1848</t>
  </si>
  <si>
    <t>DNA damage-inducible protein YebG</t>
  </si>
  <si>
    <t>2109592.0</t>
  </si>
  <si>
    <t>2107871.0</t>
  </si>
  <si>
    <t>2108371.0</t>
  </si>
  <si>
    <t>2109593.0</t>
  </si>
  <si>
    <t>2110093.0</t>
  </si>
  <si>
    <t>2055368.0</t>
  </si>
  <si>
    <t>2056369.0</t>
  </si>
  <si>
    <t>2167950.0</t>
  </si>
  <si>
    <t>2166229.0</t>
  </si>
  <si>
    <t>2166729.0</t>
  </si>
  <si>
    <t>2167951.0</t>
  </si>
  <si>
    <t>2168451.0</t>
  </si>
  <si>
    <t>2112505.0</t>
  </si>
  <si>
    <t>2113506.0</t>
  </si>
  <si>
    <t>b2042</t>
  </si>
  <si>
    <t>UTP:glucose-1-phosphate uridylyltransferase; low activity</t>
  </si>
  <si>
    <t>2181349.0</t>
  </si>
  <si>
    <t>2179628.0</t>
  </si>
  <si>
    <t>2180128.0</t>
  </si>
  <si>
    <t>2124683.0</t>
  </si>
  <si>
    <t>2125684.0</t>
  </si>
  <si>
    <t>2236773.0</t>
  </si>
  <si>
    <t>2235052.0</t>
  </si>
  <si>
    <t>2235552.0</t>
  </si>
  <si>
    <t>2236774.0</t>
  </si>
  <si>
    <t>2237274.0</t>
  </si>
  <si>
    <t>2178886.0</t>
  </si>
  <si>
    <t>2179887.0</t>
  </si>
  <si>
    <t>2298959.0</t>
  </si>
  <si>
    <t>2297238.0</t>
  </si>
  <si>
    <t>2297738.0</t>
  </si>
  <si>
    <t>2298960.0</t>
  </si>
  <si>
    <t>2299460.0</t>
  </si>
  <si>
    <t>2239851.0</t>
  </si>
  <si>
    <t>2240852.0</t>
  </si>
  <si>
    <t>2302586.0</t>
  </si>
  <si>
    <t>2300865.0</t>
  </si>
  <si>
    <t>2301365.0</t>
  </si>
  <si>
    <t>2302587.0</t>
  </si>
  <si>
    <t>2303087.0</t>
  </si>
  <si>
    <t>2242257.0</t>
  </si>
  <si>
    <t>2243258.0</t>
  </si>
  <si>
    <t>2310252.0</t>
  </si>
  <si>
    <t>2308531.0</t>
  </si>
  <si>
    <t>2309031.0</t>
  </si>
  <si>
    <t>2310253.0</t>
  </si>
  <si>
    <t>2310753.0</t>
  </si>
  <si>
    <t>2248702.0</t>
  </si>
  <si>
    <t>2249703.0</t>
  </si>
  <si>
    <t>2415741.0</t>
  </si>
  <si>
    <t>2414020.0</t>
  </si>
  <si>
    <t>2414520.0</t>
  </si>
  <si>
    <t>2415742.0</t>
  </si>
  <si>
    <t>2416242.0</t>
  </si>
  <si>
    <t>2352970.0</t>
  </si>
  <si>
    <t>2353971.0</t>
  </si>
  <si>
    <t>b2241</t>
  </si>
  <si>
    <t>anaerobic glycerol-3-phosphate dehydrogenase subunit A</t>
  </si>
  <si>
    <t>2509326.0</t>
  </si>
  <si>
    <t>2507605.0</t>
  </si>
  <si>
    <t>2508105.0</t>
  </si>
  <si>
    <t>2509327.0</t>
  </si>
  <si>
    <t>2509827.0</t>
  </si>
  <si>
    <t>2445334.0</t>
  </si>
  <si>
    <t>2446335.0</t>
  </si>
  <si>
    <t>b2327</t>
  </si>
  <si>
    <t>conserved inner membrane protein YfcA</t>
  </si>
  <si>
    <t>b2328</t>
  </si>
  <si>
    <t>peptidoglycan DD-endopeptidase/peptidoglycan LD-endopeptidase</t>
  </si>
  <si>
    <t>2602065.0</t>
  </si>
  <si>
    <t>2600344.0</t>
  </si>
  <si>
    <t>2600844.0</t>
  </si>
  <si>
    <t>2602066.0</t>
  </si>
  <si>
    <t>2602566.0</t>
  </si>
  <si>
    <t>2536852.0</t>
  </si>
  <si>
    <t>2537853.0</t>
  </si>
  <si>
    <t>2653731.0</t>
  </si>
  <si>
    <t>2652010.0</t>
  </si>
  <si>
    <t>2652510.0</t>
  </si>
  <si>
    <t>2653732.0</t>
  </si>
  <si>
    <t>2654232.0</t>
  </si>
  <si>
    <t>2587297.0</t>
  </si>
  <si>
    <t>2588298.0</t>
  </si>
  <si>
    <t>2724961.0</t>
  </si>
  <si>
    <t>2723240.0</t>
  </si>
  <si>
    <t>2723740.0</t>
  </si>
  <si>
    <t>2724962.0</t>
  </si>
  <si>
    <t>2725462.0</t>
  </si>
  <si>
    <t>2657306.0</t>
  </si>
  <si>
    <t>2658307.0</t>
  </si>
  <si>
    <t>b2526</t>
  </si>
  <si>
    <t>iron-sulfur cluster biosynthesis chaperone HscA</t>
  </si>
  <si>
    <t>2808340.0</t>
  </si>
  <si>
    <t>2806619.0</t>
  </si>
  <si>
    <t>2807119.0</t>
  </si>
  <si>
    <t>2808341.0</t>
  </si>
  <si>
    <t>2808841.0</t>
  </si>
  <si>
    <t>2739464.0</t>
  </si>
  <si>
    <t>2740465.0</t>
  </si>
  <si>
    <t>2882108.0</t>
  </si>
  <si>
    <t>2880387.0</t>
  </si>
  <si>
    <t>2880887.0</t>
  </si>
  <si>
    <t>2882109.0</t>
  </si>
  <si>
    <t>2882609.0</t>
  </si>
  <si>
    <t>2812011.0</t>
  </si>
  <si>
    <t>2813012.0</t>
  </si>
  <si>
    <t>2898740.0</t>
  </si>
  <si>
    <t>2897019.0</t>
  </si>
  <si>
    <t>2897519.0</t>
  </si>
  <si>
    <t>2898741.0</t>
  </si>
  <si>
    <t>2899241.0</t>
  </si>
  <si>
    <t>2827422.0</t>
  </si>
  <si>
    <t>2828423.0</t>
  </si>
  <si>
    <t>b2704</t>
  </si>
  <si>
    <t>sorbitol-specific PTS enzyme IIA component</t>
  </si>
  <si>
    <t>b2705</t>
  </si>
  <si>
    <t>sorbitol-6-phosphate 2-dehydrogenase</t>
  </si>
  <si>
    <t>2935812.0</t>
  </si>
  <si>
    <t>2934091.0</t>
  </si>
  <si>
    <t>2934591.0</t>
  </si>
  <si>
    <t>2935813.0</t>
  </si>
  <si>
    <t>2936313.0</t>
  </si>
  <si>
    <t>2863273.0</t>
  </si>
  <si>
    <t>2864274.0</t>
  </si>
  <si>
    <t>b2737</t>
  </si>
  <si>
    <t>putative 3-oxo-tetronate kinase YgbK</t>
  </si>
  <si>
    <t>b2739</t>
  </si>
  <si>
    <t>putative 2-oxo-tetronate isomerase YgbM</t>
  </si>
  <si>
    <t>2961751.0</t>
  </si>
  <si>
    <t>2960030.0</t>
  </si>
  <si>
    <t>2960530.0</t>
  </si>
  <si>
    <t>2961752.0</t>
  </si>
  <si>
    <t>2962252.0</t>
  </si>
  <si>
    <t>2887991.0</t>
  </si>
  <si>
    <t>2888992.0</t>
  </si>
  <si>
    <t>b2762</t>
  </si>
  <si>
    <t>phosphoadenosine phosphosulfate reductase</t>
  </si>
  <si>
    <t>3059418.0</t>
  </si>
  <si>
    <t>3057697.0</t>
  </si>
  <si>
    <t>3058197.0</t>
  </si>
  <si>
    <t>3059419.0</t>
  </si>
  <si>
    <t>3059919.0</t>
  </si>
  <si>
    <t>2984437.0</t>
  </si>
  <si>
    <t>2985438.0</t>
  </si>
  <si>
    <t>b2844</t>
  </si>
  <si>
    <t>putative acyltransferase</t>
  </si>
  <si>
    <t>3172337.0</t>
  </si>
  <si>
    <t>3170616.0</t>
  </si>
  <si>
    <t>3171116.0</t>
  </si>
  <si>
    <t>3172338.0</t>
  </si>
  <si>
    <t>3172838.0</t>
  </si>
  <si>
    <t>3096135.0</t>
  </si>
  <si>
    <t>3097136.0</t>
  </si>
  <si>
    <t>b2952</t>
  </si>
  <si>
    <t>uncharacterized protein YggT</t>
  </si>
  <si>
    <t>b2954</t>
  </si>
  <si>
    <t>dITP/XTP pyrophosphatase</t>
  </si>
  <si>
    <t>3176556.0</t>
  </si>
  <si>
    <t>3174835.0</t>
  </si>
  <si>
    <t>3175335.0</t>
  </si>
  <si>
    <t>3176557.0</t>
  </si>
  <si>
    <t>3177057.0</t>
  </si>
  <si>
    <t>3099133.0</t>
  </si>
  <si>
    <t>3100134.0</t>
  </si>
  <si>
    <t>b2956</t>
  </si>
  <si>
    <t>DUF1202 domain-containing protein YggM</t>
  </si>
  <si>
    <t>3211972.0</t>
  </si>
  <si>
    <t>3210251.0</t>
  </si>
  <si>
    <t>3210751.0</t>
  </si>
  <si>
    <t>3211973.0</t>
  </si>
  <si>
    <t>3212473.0</t>
  </si>
  <si>
    <t>3133328.0</t>
  </si>
  <si>
    <t>3134329.0</t>
  </si>
  <si>
    <t>3288609.0</t>
  </si>
  <si>
    <t>3286888.0</t>
  </si>
  <si>
    <t>3287388.0</t>
  </si>
  <si>
    <t>3288610.0</t>
  </si>
  <si>
    <t>3289110.0</t>
  </si>
  <si>
    <t>3206302.0</t>
  </si>
  <si>
    <t>3207303.0</t>
  </si>
  <si>
    <t>b3061</t>
  </si>
  <si>
    <t>L(+)-tartrate dehydratase subunit alpha</t>
  </si>
  <si>
    <t>3299854.0</t>
  </si>
  <si>
    <t>3298133.0</t>
  </si>
  <si>
    <t>3298633.0</t>
  </si>
  <si>
    <t>3299855.0</t>
  </si>
  <si>
    <t>3300355.0</t>
  </si>
  <si>
    <t>3216326.0</t>
  </si>
  <si>
    <t>3217327.0</t>
  </si>
  <si>
    <t>b3071</t>
  </si>
  <si>
    <t>DNA-binding transcriptional repressor NfeR</t>
  </si>
  <si>
    <t>3339968.0</t>
  </si>
  <si>
    <t>3338247.0</t>
  </si>
  <si>
    <t>3338747.0</t>
  </si>
  <si>
    <t>3339969.0</t>
  </si>
  <si>
    <t>3340469.0</t>
  </si>
  <si>
    <t>3255219.0</t>
  </si>
  <si>
    <t>3256220.0</t>
  </si>
  <si>
    <t>b4470</t>
  </si>
  <si>
    <t>putative L-cysteine desulfidase CyuA</t>
  </si>
  <si>
    <t>3355547.0</t>
  </si>
  <si>
    <t>3353826.0</t>
  </si>
  <si>
    <t>3354326.0</t>
  </si>
  <si>
    <t>3355548.0</t>
  </si>
  <si>
    <t>3356048.0</t>
  </si>
  <si>
    <t>3269577.0</t>
  </si>
  <si>
    <t>3270578.0</t>
  </si>
  <si>
    <t>3393232.0</t>
  </si>
  <si>
    <t>3391511.0</t>
  </si>
  <si>
    <t>3392011.0</t>
  </si>
  <si>
    <t>3393233.0</t>
  </si>
  <si>
    <t>3393733.0</t>
  </si>
  <si>
    <t>3306041.0</t>
  </si>
  <si>
    <t>3307042.0</t>
  </si>
  <si>
    <t>3431424.0</t>
  </si>
  <si>
    <t>3429703.0</t>
  </si>
  <si>
    <t>3430203.0</t>
  </si>
  <si>
    <t>3431425.0</t>
  </si>
  <si>
    <t>3431925.0</t>
  </si>
  <si>
    <t>3343012.0</t>
  </si>
  <si>
    <t>3344013.0</t>
  </si>
  <si>
    <t>3447850.0</t>
  </si>
  <si>
    <t>3446129.0</t>
  </si>
  <si>
    <t>3446629.0</t>
  </si>
  <si>
    <t>3447851.0</t>
  </si>
  <si>
    <t>3448351.0</t>
  </si>
  <si>
    <t>3358217.0</t>
  </si>
  <si>
    <t>3359218.0</t>
  </si>
  <si>
    <t>3471110.0</t>
  </si>
  <si>
    <t>3469389.0</t>
  </si>
  <si>
    <t>3469889.0</t>
  </si>
  <si>
    <t>3471111.0</t>
  </si>
  <si>
    <t>3471611.0</t>
  </si>
  <si>
    <t>3380256.0</t>
  </si>
  <si>
    <t>3381257.0</t>
  </si>
  <si>
    <t>b3233</t>
  </si>
  <si>
    <t>conserved protein YhcB</t>
  </si>
  <si>
    <t>3549399.0</t>
  </si>
  <si>
    <t>3547678.0</t>
  </si>
  <si>
    <t>3548178.0</t>
  </si>
  <si>
    <t>3549400.0</t>
  </si>
  <si>
    <t>3549900.0</t>
  </si>
  <si>
    <t>3457324.0</t>
  </si>
  <si>
    <t>3458325.0</t>
  </si>
  <si>
    <t>3565476.0</t>
  </si>
  <si>
    <t>3563755.0</t>
  </si>
  <si>
    <t>3564255.0</t>
  </si>
  <si>
    <t>3565477.0</t>
  </si>
  <si>
    <t>3565977.0</t>
  </si>
  <si>
    <t>3472180.0</t>
  </si>
  <si>
    <t>3473181.0</t>
  </si>
  <si>
    <t>3592851.0</t>
  </si>
  <si>
    <t>3591130.0</t>
  </si>
  <si>
    <t>3591630.0</t>
  </si>
  <si>
    <t>3592852.0</t>
  </si>
  <si>
    <t>3593352.0</t>
  </si>
  <si>
    <t>3498334.0</t>
  </si>
  <si>
    <t>3499335.0</t>
  </si>
  <si>
    <t>3643808.0</t>
  </si>
  <si>
    <t>3642087.0</t>
  </si>
  <si>
    <t>3642587.0</t>
  </si>
  <si>
    <t>3643809.0</t>
  </si>
  <si>
    <t>3644309.0</t>
  </si>
  <si>
    <t>3548070.0</t>
  </si>
  <si>
    <t>3549071.0</t>
  </si>
  <si>
    <t>3742284.0</t>
  </si>
  <si>
    <t>3740563.0</t>
  </si>
  <si>
    <t>3741063.0</t>
  </si>
  <si>
    <t>3742285.0</t>
  </si>
  <si>
    <t>3742785.0</t>
  </si>
  <si>
    <t>3642883.0</t>
  </si>
  <si>
    <t>3643884.0</t>
  </si>
  <si>
    <t>3798974.0</t>
  </si>
  <si>
    <t>3797253.0</t>
  </si>
  <si>
    <t>3797753.0</t>
  </si>
  <si>
    <t>3798975.0</t>
  </si>
  <si>
    <t>3799475.0</t>
  </si>
  <si>
    <t>3698352.0</t>
  </si>
  <si>
    <t>3699353.0</t>
  </si>
  <si>
    <t>b3538</t>
  </si>
  <si>
    <t>cellulose phosphoethanolamine transferase</t>
  </si>
  <si>
    <t>3874784.0</t>
  </si>
  <si>
    <t>3873063.0</t>
  </si>
  <si>
    <t>3873563.0</t>
  </si>
  <si>
    <t>3874785.0</t>
  </si>
  <si>
    <t>3875285.0</t>
  </si>
  <si>
    <t>3772941.0</t>
  </si>
  <si>
    <t>3773942.0</t>
  </si>
  <si>
    <t>3882186.0</t>
  </si>
  <si>
    <t>3880465.0</t>
  </si>
  <si>
    <t>3880965.0</t>
  </si>
  <si>
    <t>3882187.0</t>
  </si>
  <si>
    <t>3882687.0</t>
  </si>
  <si>
    <t>3779122.0</t>
  </si>
  <si>
    <t>3780123.0</t>
  </si>
  <si>
    <t>b3605</t>
  </si>
  <si>
    <t>L-lactate dehydrogenase</t>
  </si>
  <si>
    <t>3939364.0</t>
  </si>
  <si>
    <t>3937643.0</t>
  </si>
  <si>
    <t>3938143.0</t>
  </si>
  <si>
    <t>3939365.0</t>
  </si>
  <si>
    <t>3939865.0</t>
  </si>
  <si>
    <t>3835079.0</t>
  </si>
  <si>
    <t>3836080.0</t>
  </si>
  <si>
    <t>3944344.0</t>
  </si>
  <si>
    <t>3942623.0</t>
  </si>
  <si>
    <t>3943123.0</t>
  </si>
  <si>
    <t>3944345.0</t>
  </si>
  <si>
    <t>3944845.0</t>
  </si>
  <si>
    <t>3838838.0</t>
  </si>
  <si>
    <t>3839839.0</t>
  </si>
  <si>
    <t>3992932.0</t>
  </si>
  <si>
    <t>3991211.0</t>
  </si>
  <si>
    <t>3991711.0</t>
  </si>
  <si>
    <t>3992933.0</t>
  </si>
  <si>
    <t>3993433.0</t>
  </si>
  <si>
    <t>3886205.0</t>
  </si>
  <si>
    <t>3887206.0</t>
  </si>
  <si>
    <t>4090768.0</t>
  </si>
  <si>
    <t>4089047.0</t>
  </si>
  <si>
    <t>4089547.0</t>
  </si>
  <si>
    <t>4090769.0</t>
  </si>
  <si>
    <t>4091269.0</t>
  </si>
  <si>
    <t>3982820.0</t>
  </si>
  <si>
    <t>3983821.0</t>
  </si>
  <si>
    <t>b3800</t>
  </si>
  <si>
    <t>putative anaerobic sulfatase maturation enzyme AslB</t>
  </si>
  <si>
    <t>4113245.0</t>
  </si>
  <si>
    <t>4111524.0</t>
  </si>
  <si>
    <t>4112024.0</t>
  </si>
  <si>
    <t>4113246.0</t>
  </si>
  <si>
    <t>4113746.0</t>
  </si>
  <si>
    <t>4004076.0</t>
  </si>
  <si>
    <t>4005077.0</t>
  </si>
  <si>
    <t>4128565.0</t>
  </si>
  <si>
    <t>4126844.0</t>
  </si>
  <si>
    <t>4127344.0</t>
  </si>
  <si>
    <t>4128566.0</t>
  </si>
  <si>
    <t>4129066.0</t>
  </si>
  <si>
    <t>4018175.0</t>
  </si>
  <si>
    <t>4019176.0</t>
  </si>
  <si>
    <t>4255212.0</t>
  </si>
  <si>
    <t>4253491.0</t>
  </si>
  <si>
    <t>4253991.0</t>
  </si>
  <si>
    <t>4255213.0</t>
  </si>
  <si>
    <t>4255713.0</t>
  </si>
  <si>
    <t>4143601.0</t>
  </si>
  <si>
    <t>4144602.0</t>
  </si>
  <si>
    <t>4369657.0</t>
  </si>
  <si>
    <t>4367936.0</t>
  </si>
  <si>
    <t>4368436.0</t>
  </si>
  <si>
    <t>4369658.0</t>
  </si>
  <si>
    <t>4370158.0</t>
  </si>
  <si>
    <t>4256825.0</t>
  </si>
  <si>
    <t>4257826.0</t>
  </si>
  <si>
    <t>4409772.0</t>
  </si>
  <si>
    <t>4408051.0</t>
  </si>
  <si>
    <t>4408551.0</t>
  </si>
  <si>
    <t>4409773.0</t>
  </si>
  <si>
    <t>4410273.0</t>
  </si>
  <si>
    <t>4295719.0</t>
  </si>
  <si>
    <t>4296720.0</t>
  </si>
  <si>
    <t>b4077</t>
  </si>
  <si>
    <t>glutamate/aspartate : H(+) symporter GltP</t>
  </si>
  <si>
    <t>b4078</t>
  </si>
  <si>
    <t>Sel1 repeat-containing protein YjcO</t>
  </si>
  <si>
    <t>4420646.0</t>
  </si>
  <si>
    <t>4418925.0</t>
  </si>
  <si>
    <t>4419425.0</t>
  </si>
  <si>
    <t>4420647.0</t>
  </si>
  <si>
    <t>4421147.0</t>
  </si>
  <si>
    <t>4305372.0</t>
  </si>
  <si>
    <t>4306373.0</t>
  </si>
  <si>
    <t>4440908.0</t>
  </si>
  <si>
    <t>4439187.0</t>
  </si>
  <si>
    <t>4439687.0</t>
  </si>
  <si>
    <t>4440909.0</t>
  </si>
  <si>
    <t>4441409.0</t>
  </si>
  <si>
    <t>4324413.0</t>
  </si>
  <si>
    <t>4325414.0</t>
  </si>
  <si>
    <t>4463509.0</t>
  </si>
  <si>
    <t>4461788.0</t>
  </si>
  <si>
    <t>4462288.0</t>
  </si>
  <si>
    <t>4463510.0</t>
  </si>
  <si>
    <t>4464010.0</t>
  </si>
  <si>
    <t>1686844.0</t>
  </si>
  <si>
    <t>1687845.0</t>
  </si>
  <si>
    <t>4494151.0</t>
  </si>
  <si>
    <t>4492430.0</t>
  </si>
  <si>
    <t>4492930.0</t>
  </si>
  <si>
    <t>4494152.0</t>
  </si>
  <si>
    <t>4494652.0</t>
  </si>
  <si>
    <t>4375214.0</t>
  </si>
  <si>
    <t>4376215.0</t>
  </si>
  <si>
    <t>b4147</t>
  </si>
  <si>
    <t>protein chain elongation factor EF-P</t>
  </si>
  <si>
    <t>4548223.0</t>
  </si>
  <si>
    <t>4546502.0</t>
  </si>
  <si>
    <t>4547002.0</t>
  </si>
  <si>
    <t>4548224.0</t>
  </si>
  <si>
    <t>4548724.0</t>
  </si>
  <si>
    <t>4428065.0</t>
  </si>
  <si>
    <t>4429066.0</t>
  </si>
  <si>
    <t>b4205</t>
  </si>
  <si>
    <t>putative transcriptional regulator YtfA</t>
  </si>
  <si>
    <t>b4207</t>
  </si>
  <si>
    <t>FKBP-type peptidyl-prolyl cis-trans isomerase FklB</t>
  </si>
  <si>
    <t>4570692.0</t>
  </si>
  <si>
    <t>4568971.0</t>
  </si>
  <si>
    <t>4569471.0</t>
  </si>
  <si>
    <t>4570693.0</t>
  </si>
  <si>
    <t>4571193.0</t>
  </si>
  <si>
    <t>4449313.0</t>
  </si>
  <si>
    <t>4450314.0</t>
  </si>
  <si>
    <t>4578817.0</t>
  </si>
  <si>
    <t>4577096.0</t>
  </si>
  <si>
    <t>4577596.0</t>
  </si>
  <si>
    <t>4578818.0</t>
  </si>
  <si>
    <t>4579318.0</t>
  </si>
  <si>
    <t>4456217.0</t>
  </si>
  <si>
    <t>4457218.0</t>
  </si>
  <si>
    <t>63826.0</t>
  </si>
  <si>
    <t>62105.0</t>
  </si>
  <si>
    <t>62605.0</t>
  </si>
  <si>
    <t>63827.0</t>
  </si>
  <si>
    <t>64327.0</t>
  </si>
  <si>
    <t>63106.0</t>
  </si>
  <si>
    <t>b0059</t>
  </si>
  <si>
    <t>RNA polymerase-binding ATPase and RNAP recycling factor</t>
  </si>
  <si>
    <t>108082.0</t>
  </si>
  <si>
    <t>106361.0</t>
  </si>
  <si>
    <t>106861.0</t>
  </si>
  <si>
    <t>108083.0</t>
  </si>
  <si>
    <t>108583.0</t>
  </si>
  <si>
    <t>105140.0</t>
  </si>
  <si>
    <t>106141.0</t>
  </si>
  <si>
    <t>b0094</t>
  </si>
  <si>
    <t>cell division protein FtsA</t>
  </si>
  <si>
    <t>231074.0</t>
  </si>
  <si>
    <t>229353.0</t>
  </si>
  <si>
    <t>229853.0</t>
  </si>
  <si>
    <t>231075.0</t>
  </si>
  <si>
    <t>231575.0</t>
  </si>
  <si>
    <t>226911.0</t>
  </si>
  <si>
    <t>227912.0</t>
  </si>
  <si>
    <t>257481.0</t>
  </si>
  <si>
    <t>255760.0</t>
  </si>
  <si>
    <t>256260.0</t>
  </si>
  <si>
    <t>257482.0</t>
  </si>
  <si>
    <t>257982.0</t>
  </si>
  <si>
    <t>252097.0</t>
  </si>
  <si>
    <t>253098.0</t>
  </si>
  <si>
    <t>b0232</t>
  </si>
  <si>
    <t>antitoxin YafN</t>
  </si>
  <si>
    <t>b0234</t>
  </si>
  <si>
    <t>303439.0</t>
  </si>
  <si>
    <t>301718.0</t>
  </si>
  <si>
    <t>302218.0</t>
  </si>
  <si>
    <t>303440.0</t>
  </si>
  <si>
    <t>303940.0</t>
  </si>
  <si>
    <t>296834.0</t>
  </si>
  <si>
    <t>297835.0</t>
  </si>
  <si>
    <t>b0281</t>
  </si>
  <si>
    <t>CP4-6 prophage; putative phage integrase</t>
  </si>
  <si>
    <t>362215.0</t>
  </si>
  <si>
    <t>360494.0</t>
  </si>
  <si>
    <t>360994.0</t>
  </si>
  <si>
    <t>362216.0</t>
  </si>
  <si>
    <t>362716.0</t>
  </si>
  <si>
    <t>354389.0</t>
  </si>
  <si>
    <t>355390.0</t>
  </si>
  <si>
    <t>b0336</t>
  </si>
  <si>
    <t>cytosine transporter</t>
  </si>
  <si>
    <t>383293.0</t>
  </si>
  <si>
    <t>381572.0</t>
  </si>
  <si>
    <t>382072.0</t>
  </si>
  <si>
    <t>383294.0</t>
  </si>
  <si>
    <t>383794.0</t>
  </si>
  <si>
    <t>374246.0</t>
  </si>
  <si>
    <t>375247.0</t>
  </si>
  <si>
    <t>437041.0</t>
  </si>
  <si>
    <t>435320.0</t>
  </si>
  <si>
    <t>435820.0</t>
  </si>
  <si>
    <t>437042.0</t>
  </si>
  <si>
    <t>437542.0</t>
  </si>
  <si>
    <t>426773.0</t>
  </si>
  <si>
    <t>427774.0</t>
  </si>
  <si>
    <t>442791.0</t>
  </si>
  <si>
    <t>441070.0</t>
  </si>
  <si>
    <t>441570.0</t>
  </si>
  <si>
    <t>442792.0</t>
  </si>
  <si>
    <t>443292.0</t>
  </si>
  <si>
    <t>431302.0</t>
  </si>
  <si>
    <t>432303.0</t>
  </si>
  <si>
    <t>456933.0</t>
  </si>
  <si>
    <t>455212.0</t>
  </si>
  <si>
    <t>455712.0</t>
  </si>
  <si>
    <t>456934.0</t>
  </si>
  <si>
    <t>457434.0</t>
  </si>
  <si>
    <t>444223.0</t>
  </si>
  <si>
    <t>445224.0</t>
  </si>
  <si>
    <t>b0425</t>
  </si>
  <si>
    <t>2-dehydropantoate 2-reductase</t>
  </si>
  <si>
    <t>529089.0</t>
  </si>
  <si>
    <t>527368.0</t>
  </si>
  <si>
    <t>527868.0</t>
  </si>
  <si>
    <t>529090.0</t>
  </si>
  <si>
    <t>529590.0</t>
  </si>
  <si>
    <t>515158.0</t>
  </si>
  <si>
    <t>516159.0</t>
  </si>
  <si>
    <t>b0490</t>
  </si>
  <si>
    <t>putative iron ABC exporter ATP-binding subunit FetA</t>
  </si>
  <si>
    <t>b0489</t>
  </si>
  <si>
    <t>PHB domain-containing protein</t>
  </si>
  <si>
    <t>547246.0</t>
  </si>
  <si>
    <t>545525.0</t>
  </si>
  <si>
    <t>546025.0</t>
  </si>
  <si>
    <t>547247.0</t>
  </si>
  <si>
    <t>547747.0</t>
  </si>
  <si>
    <t>532094.0</t>
  </si>
  <si>
    <t>533095.0</t>
  </si>
  <si>
    <t>b0506</t>
  </si>
  <si>
    <t>DNA-binding transcriptional repressor AllR</t>
  </si>
  <si>
    <t>692289.0</t>
  </si>
  <si>
    <t>690568.0</t>
  </si>
  <si>
    <t>691068.0</t>
  </si>
  <si>
    <t>692290.0</t>
  </si>
  <si>
    <t>692790.0</t>
  </si>
  <si>
    <t>673474.0</t>
  </si>
  <si>
    <t>674475.0</t>
  </si>
  <si>
    <t>830052.0</t>
  </si>
  <si>
    <t>828331.0</t>
  </si>
  <si>
    <t>828831.0</t>
  </si>
  <si>
    <t>830053.0</t>
  </si>
  <si>
    <t>830553.0</t>
  </si>
  <si>
    <t>810016.0</t>
  </si>
  <si>
    <t>811017.0</t>
  </si>
  <si>
    <t>b0775</t>
  </si>
  <si>
    <t>biotin synthase</t>
  </si>
  <si>
    <t>b0776</t>
  </si>
  <si>
    <t>8-amino-7-oxononanoate synthase</t>
  </si>
  <si>
    <t>836868.0</t>
  </si>
  <si>
    <t>835147.0</t>
  </si>
  <si>
    <t>835647.0</t>
  </si>
  <si>
    <t>836869.0</t>
  </si>
  <si>
    <t>837369.0</t>
  </si>
  <si>
    <t>815611.0</t>
  </si>
  <si>
    <t>816612.0</t>
  </si>
  <si>
    <t>853300.0</t>
  </si>
  <si>
    <t>851579.0</t>
  </si>
  <si>
    <t>852079.0</t>
  </si>
  <si>
    <t>853301.0</t>
  </si>
  <si>
    <t>853801.0</t>
  </si>
  <si>
    <t>830822.0</t>
  </si>
  <si>
    <t>831823.0</t>
  </si>
  <si>
    <t>866116.0</t>
  </si>
  <si>
    <t>864395.0</t>
  </si>
  <si>
    <t>864895.0</t>
  </si>
  <si>
    <t>866117.0</t>
  </si>
  <si>
    <t>866617.0</t>
  </si>
  <si>
    <t>842417.0</t>
  </si>
  <si>
    <t>843418.0</t>
  </si>
  <si>
    <t>942119.0</t>
  </si>
  <si>
    <t>940398.0</t>
  </si>
  <si>
    <t>940898.0</t>
  </si>
  <si>
    <t>942120.0</t>
  </si>
  <si>
    <t>942620.0</t>
  </si>
  <si>
    <t>917199.0</t>
  </si>
  <si>
    <t>918200.0</t>
  </si>
  <si>
    <t>961116.0</t>
  </si>
  <si>
    <t>959395.0</t>
  </si>
  <si>
    <t>959895.0</t>
  </si>
  <si>
    <t>961117.0</t>
  </si>
  <si>
    <t>961617.0</t>
  </si>
  <si>
    <t>934975.0</t>
  </si>
  <si>
    <t>935976.0</t>
  </si>
  <si>
    <t>1002419.0</t>
  </si>
  <si>
    <t>1000698.0</t>
  </si>
  <si>
    <t>1001198.0</t>
  </si>
  <si>
    <t>1002420.0</t>
  </si>
  <si>
    <t>1002920.0</t>
  </si>
  <si>
    <t>975057.0</t>
  </si>
  <si>
    <t>976058.0</t>
  </si>
  <si>
    <t>b0923</t>
  </si>
  <si>
    <t>chromosome partitioning protein MukE</t>
  </si>
  <si>
    <t>1076981.0</t>
  </si>
  <si>
    <t>1075260.0</t>
  </si>
  <si>
    <t>1075760.0</t>
  </si>
  <si>
    <t>1076982.0</t>
  </si>
  <si>
    <t>1077482.0</t>
  </si>
  <si>
    <t>1048398.0</t>
  </si>
  <si>
    <t>1049399.0</t>
  </si>
  <si>
    <t>b0985</t>
  </si>
  <si>
    <t>capsule biosynthesis GfcC family protein</t>
  </si>
  <si>
    <t>1087547.0</t>
  </si>
  <si>
    <t>1085826.0</t>
  </si>
  <si>
    <t>1086326.0</t>
  </si>
  <si>
    <t>1087548.0</t>
  </si>
  <si>
    <t>1088048.0</t>
  </si>
  <si>
    <t>1057743.0</t>
  </si>
  <si>
    <t>1058744.0</t>
  </si>
  <si>
    <t>1115268.0</t>
  </si>
  <si>
    <t>1113547.0</t>
  </si>
  <si>
    <t>1114047.0</t>
  </si>
  <si>
    <t>1115269.0</t>
  </si>
  <si>
    <t>1115769.0</t>
  </si>
  <si>
    <t>1084243.0</t>
  </si>
  <si>
    <t>1085244.0</t>
  </si>
  <si>
    <t>1140175.0</t>
  </si>
  <si>
    <t>1138454.0</t>
  </si>
  <si>
    <t>1138954.0</t>
  </si>
  <si>
    <t>1140176.0</t>
  </si>
  <si>
    <t>1140676.0</t>
  </si>
  <si>
    <t>1107929.0</t>
  </si>
  <si>
    <t>1108930.0</t>
  </si>
  <si>
    <t>1145353.0</t>
  </si>
  <si>
    <t>1143632.0</t>
  </si>
  <si>
    <t>1144132.0</t>
  </si>
  <si>
    <t>1145354.0</t>
  </si>
  <si>
    <t>1145854.0</t>
  </si>
  <si>
    <t>1111886.0</t>
  </si>
  <si>
    <t>1112887.0</t>
  </si>
  <si>
    <t>1235744.0</t>
  </si>
  <si>
    <t>1234023.0</t>
  </si>
  <si>
    <t>1234523.0</t>
  </si>
  <si>
    <t>1235745.0</t>
  </si>
  <si>
    <t>1236245.0</t>
  </si>
  <si>
    <t>1201056.0</t>
  </si>
  <si>
    <t>1202057.0</t>
  </si>
  <si>
    <t>b1144</t>
  </si>
  <si>
    <t>e14 prophage; protein YmfJ</t>
  </si>
  <si>
    <t>1289088.0</t>
  </si>
  <si>
    <t>1287367.0</t>
  </si>
  <si>
    <t>1287867.0</t>
  </si>
  <si>
    <t>1289089.0</t>
  </si>
  <si>
    <t>1289589.0</t>
  </si>
  <si>
    <t>1253179.0</t>
  </si>
  <si>
    <t>1254180.0</t>
  </si>
  <si>
    <t>1496642.0</t>
  </si>
  <si>
    <t>1494921.0</t>
  </si>
  <si>
    <t>1495421.0</t>
  </si>
  <si>
    <t>1496643.0</t>
  </si>
  <si>
    <t>1497143.0</t>
  </si>
  <si>
    <t>1459512.0</t>
  </si>
  <si>
    <t>1460513.0</t>
  </si>
  <si>
    <t>b1396</t>
  </si>
  <si>
    <t>phenylacetyl-CoA thioesterase</t>
  </si>
  <si>
    <t>b1395</t>
  </si>
  <si>
    <t>3-hydroxyadipyl-CoA dehydrogenase</t>
  </si>
  <si>
    <t>1510213.0</t>
  </si>
  <si>
    <t>1508492.0</t>
  </si>
  <si>
    <t>1508992.0</t>
  </si>
  <si>
    <t>1510214.0</t>
  </si>
  <si>
    <t>1510714.0</t>
  </si>
  <si>
    <t>1471862.0</t>
  </si>
  <si>
    <t>1472863.0</t>
  </si>
  <si>
    <t>1654154.0</t>
  </si>
  <si>
    <t>1652433.0</t>
  </si>
  <si>
    <t>1652933.0</t>
  </si>
  <si>
    <t>1654155.0</t>
  </si>
  <si>
    <t>1654655.0</t>
  </si>
  <si>
    <t>1614582.0</t>
  </si>
  <si>
    <t>1615583.0</t>
  </si>
  <si>
    <t>1669158.0</t>
  </si>
  <si>
    <t>1667437.0</t>
  </si>
  <si>
    <t>1667937.0</t>
  </si>
  <si>
    <t>1669159.0</t>
  </si>
  <si>
    <t>1669659.0</t>
  </si>
  <si>
    <t>1628365.0</t>
  </si>
  <si>
    <t>1629366.0</t>
  </si>
  <si>
    <t>b1540</t>
  </si>
  <si>
    <t>DNA-binding transcriptional repressor YdfH</t>
  </si>
  <si>
    <t>1685044.0</t>
  </si>
  <si>
    <t>1683323.0</t>
  </si>
  <si>
    <t>1683823.0</t>
  </si>
  <si>
    <t>1685045.0</t>
  </si>
  <si>
    <t>1685545.0</t>
  </si>
  <si>
    <t>1643030.0</t>
  </si>
  <si>
    <t>1644031.0</t>
  </si>
  <si>
    <t>1687716.0</t>
  </si>
  <si>
    <t>1685995.0</t>
  </si>
  <si>
    <t>1686495.0</t>
  </si>
  <si>
    <t>1687717.0</t>
  </si>
  <si>
    <t>1688217.0</t>
  </si>
  <si>
    <t>1644481.0</t>
  </si>
  <si>
    <t>1645482.0</t>
  </si>
  <si>
    <t>b1563</t>
  </si>
  <si>
    <t>Qin prophage; mRNA interferase toxin RelE</t>
  </si>
  <si>
    <t>1796189.0</t>
  </si>
  <si>
    <t>1794468.0</t>
  </si>
  <si>
    <t>1794968.0</t>
  </si>
  <si>
    <t>1796190.0</t>
  </si>
  <si>
    <t>1796690.0</t>
  </si>
  <si>
    <t>1751733.0</t>
  </si>
  <si>
    <t>1752734.0</t>
  </si>
  <si>
    <t>1818885.0</t>
  </si>
  <si>
    <t>1817164.0</t>
  </si>
  <si>
    <t>1817664.0</t>
  </si>
  <si>
    <t>1818886.0</t>
  </si>
  <si>
    <t>1819386.0</t>
  </si>
  <si>
    <t>1773208.0</t>
  </si>
  <si>
    <t>1774209.0</t>
  </si>
  <si>
    <t>1887987.0</t>
  </si>
  <si>
    <t>1886266.0</t>
  </si>
  <si>
    <t>1886766.0</t>
  </si>
  <si>
    <t>1887988.0</t>
  </si>
  <si>
    <t>1888488.0</t>
  </si>
  <si>
    <t>1841089.0</t>
  </si>
  <si>
    <t>1842090.0</t>
  </si>
  <si>
    <t>2007885.0</t>
  </si>
  <si>
    <t>2006164.0</t>
  </si>
  <si>
    <t>2006664.0</t>
  </si>
  <si>
    <t>2007886.0</t>
  </si>
  <si>
    <t>2008386.0</t>
  </si>
  <si>
    <t>1959766.0</t>
  </si>
  <si>
    <t>1960767.0</t>
  </si>
  <si>
    <t>2039122.0</t>
  </si>
  <si>
    <t>2037401.0</t>
  </si>
  <si>
    <t>2037901.0</t>
  </si>
  <si>
    <t>2039123.0</t>
  </si>
  <si>
    <t>2039623.0</t>
  </si>
  <si>
    <t>1989782.0</t>
  </si>
  <si>
    <t>1990783.0</t>
  </si>
  <si>
    <t>2062179.0</t>
  </si>
  <si>
    <t>2060458.0</t>
  </si>
  <si>
    <t>2060958.0</t>
  </si>
  <si>
    <t>2062180.0</t>
  </si>
  <si>
    <t>2062680.0</t>
  </si>
  <si>
    <t>2011618.0</t>
  </si>
  <si>
    <t>2012619.0</t>
  </si>
  <si>
    <t>b1936</t>
  </si>
  <si>
    <t>putative defective phage integrase</t>
  </si>
  <si>
    <t>2087423.0</t>
  </si>
  <si>
    <t>2085702.0</t>
  </si>
  <si>
    <t>2086202.0</t>
  </si>
  <si>
    <t>2087424.0</t>
  </si>
  <si>
    <t>2087924.0</t>
  </si>
  <si>
    <t>2035641.0</t>
  </si>
  <si>
    <t>2036642.0</t>
  </si>
  <si>
    <t>2089932.0</t>
  </si>
  <si>
    <t>2088211.0</t>
  </si>
  <si>
    <t>2088711.0</t>
  </si>
  <si>
    <t>2089933.0</t>
  </si>
  <si>
    <t>2090433.0</t>
  </si>
  <si>
    <t>2036929.0</t>
  </si>
  <si>
    <t>2037930.0</t>
  </si>
  <si>
    <t>2142422.0</t>
  </si>
  <si>
    <t>2140701.0</t>
  </si>
  <si>
    <t>2141201.0</t>
  </si>
  <si>
    <t>2142423.0</t>
  </si>
  <si>
    <t>2142923.0</t>
  </si>
  <si>
    <t>2088198.0</t>
  </si>
  <si>
    <t>2089199.0</t>
  </si>
  <si>
    <t>b2015</t>
  </si>
  <si>
    <t>putative DNA-binding transcriptional regulator YeeY</t>
  </si>
  <si>
    <t>2213690.0</t>
  </si>
  <si>
    <t>2211969.0</t>
  </si>
  <si>
    <t>2212469.0</t>
  </si>
  <si>
    <t>2213691.0</t>
  </si>
  <si>
    <t>2214191.0</t>
  </si>
  <si>
    <t>2158245.0</t>
  </si>
  <si>
    <t>2159246.0</t>
  </si>
  <si>
    <t>2248555.0</t>
  </si>
  <si>
    <t>2246834.0</t>
  </si>
  <si>
    <t>2247334.0</t>
  </si>
  <si>
    <t>2248556.0</t>
  </si>
  <si>
    <t>2249056.0</t>
  </si>
  <si>
    <t>2191889.0</t>
  </si>
  <si>
    <t>2192890.0</t>
  </si>
  <si>
    <t>b2111</t>
  </si>
  <si>
    <t>putative fimbrial protein YehD</t>
  </si>
  <si>
    <t>2270169.0</t>
  </si>
  <si>
    <t>2268448.0</t>
  </si>
  <si>
    <t>2268948.0</t>
  </si>
  <si>
    <t>2270170.0</t>
  </si>
  <si>
    <t>2270670.0</t>
  </si>
  <si>
    <t>2212282.0</t>
  </si>
  <si>
    <t>2213283.0</t>
  </si>
  <si>
    <t>b2126</t>
  </si>
  <si>
    <t>high-affinity pyruvate receptor</t>
  </si>
  <si>
    <t>2338627.0</t>
  </si>
  <si>
    <t>2336906.0</t>
  </si>
  <si>
    <t>2337406.0</t>
  </si>
  <si>
    <t>2338628.0</t>
  </si>
  <si>
    <t>2339128.0</t>
  </si>
  <si>
    <t>2279519.0</t>
  </si>
  <si>
    <t>2280520.0</t>
  </si>
  <si>
    <t>2344360.0</t>
  </si>
  <si>
    <t>2342639.0</t>
  </si>
  <si>
    <t>2343139.0</t>
  </si>
  <si>
    <t>2344361.0</t>
  </si>
  <si>
    <t>2344861.0</t>
  </si>
  <si>
    <t>2284031.0</t>
  </si>
  <si>
    <t>2285032.0</t>
  </si>
  <si>
    <t>b2188</t>
  </si>
  <si>
    <t>putative cardiolipin transport protein</t>
  </si>
  <si>
    <t>2487031.0</t>
  </si>
  <si>
    <t>2485310.0</t>
  </si>
  <si>
    <t>2485810.0</t>
  </si>
  <si>
    <t>2487032.0</t>
  </si>
  <si>
    <t>2487532.0</t>
  </si>
  <si>
    <t>2425481.0</t>
  </si>
  <si>
    <t>2426482.0</t>
  </si>
  <si>
    <t>2545721.0</t>
  </si>
  <si>
    <t>2544000.0</t>
  </si>
  <si>
    <t>2544500.0</t>
  </si>
  <si>
    <t>2545722.0</t>
  </si>
  <si>
    <t>2546222.0</t>
  </si>
  <si>
    <t>2482950.0</t>
  </si>
  <si>
    <t>2483951.0</t>
  </si>
  <si>
    <t>2580642.0</t>
  </si>
  <si>
    <t>2578921.0</t>
  </si>
  <si>
    <t>2579421.0</t>
  </si>
  <si>
    <t>2580643.0</t>
  </si>
  <si>
    <t>2581143.0</t>
  </si>
  <si>
    <t>2516650.0</t>
  </si>
  <si>
    <t>2517651.0</t>
  </si>
  <si>
    <t>2643232.0</t>
  </si>
  <si>
    <t>2641511.0</t>
  </si>
  <si>
    <t>2642011.0</t>
  </si>
  <si>
    <t>2643233.0</t>
  </si>
  <si>
    <t>2643733.0</t>
  </si>
  <si>
    <t>2578019.0</t>
  </si>
  <si>
    <t>2578975.0</t>
  </si>
  <si>
    <t>b2464</t>
  </si>
  <si>
    <t>transaldolase A</t>
  </si>
  <si>
    <t>2644909.0</t>
  </si>
  <si>
    <t>2643188.0</t>
  </si>
  <si>
    <t>2643688.0</t>
  </si>
  <si>
    <t>2644910.0</t>
  </si>
  <si>
    <t>2645410.0</t>
  </si>
  <si>
    <t>2578520.0</t>
  </si>
  <si>
    <t>2579476.0</t>
  </si>
  <si>
    <t>2651292.0</t>
  </si>
  <si>
    <t>2649571.0</t>
  </si>
  <si>
    <t>2650071.0</t>
  </si>
  <si>
    <t>2651293.0</t>
  </si>
  <si>
    <t>2651793.0</t>
  </si>
  <si>
    <t>2583637.0</t>
  </si>
  <si>
    <t>2584638.0</t>
  </si>
  <si>
    <t>2673592.0</t>
  </si>
  <si>
    <t>2671871.0</t>
  </si>
  <si>
    <t>2672371.0</t>
  </si>
  <si>
    <t>2673593.0</t>
  </si>
  <si>
    <t>2674093.0</t>
  </si>
  <si>
    <t>2604716.0</t>
  </si>
  <si>
    <t>2605717.0</t>
  </si>
  <si>
    <t>2697854.0</t>
  </si>
  <si>
    <t>2696133.0</t>
  </si>
  <si>
    <t>2696633.0</t>
  </si>
  <si>
    <t>2697855.0</t>
  </si>
  <si>
    <t>2698355.0</t>
  </si>
  <si>
    <t>2627757.0</t>
  </si>
  <si>
    <t>2628758.0</t>
  </si>
  <si>
    <t>2726477.0</t>
  </si>
  <si>
    <t>2724756.0</t>
  </si>
  <si>
    <t>2725256.0</t>
  </si>
  <si>
    <t>2726478.0</t>
  </si>
  <si>
    <t>2726978.0</t>
  </si>
  <si>
    <t>2655159.0</t>
  </si>
  <si>
    <t>2656160.0</t>
  </si>
  <si>
    <t>2753773.0</t>
  </si>
  <si>
    <t>2752052.0</t>
  </si>
  <si>
    <t>2752552.0</t>
  </si>
  <si>
    <t>2753774.0</t>
  </si>
  <si>
    <t>2754274.0</t>
  </si>
  <si>
    <t>2681234.0</t>
  </si>
  <si>
    <t>2682235.0</t>
  </si>
  <si>
    <t>2806043.0</t>
  </si>
  <si>
    <t>2804322.0</t>
  </si>
  <si>
    <t>2804822.0</t>
  </si>
  <si>
    <t>2806044.0</t>
  </si>
  <si>
    <t>2806544.0</t>
  </si>
  <si>
    <t>2732283.0</t>
  </si>
  <si>
    <t>2733284.0</t>
  </si>
  <si>
    <t>b2592</t>
  </si>
  <si>
    <t>ClpB chaperone</t>
  </si>
  <si>
    <t>2945754.0</t>
  </si>
  <si>
    <t>2944033.0</t>
  </si>
  <si>
    <t>2944533.0</t>
  </si>
  <si>
    <t>2945755.0</t>
  </si>
  <si>
    <t>2946255.0</t>
  </si>
  <si>
    <t>2870773.0</t>
  </si>
  <si>
    <t>2871774.0</t>
  </si>
  <si>
    <t>b2746</t>
  </si>
  <si>
    <t>2-C-methyl-D-erythritol 2;4-cyclodiphosphate synthase</t>
  </si>
  <si>
    <t>2962363.0</t>
  </si>
  <si>
    <t>2960642.0</t>
  </si>
  <si>
    <t>2961142.0</t>
  </si>
  <si>
    <t>2962364.0</t>
  </si>
  <si>
    <t>2962864.0</t>
  </si>
  <si>
    <t>2886161.0</t>
  </si>
  <si>
    <t>2887162.0</t>
  </si>
  <si>
    <t>b2761</t>
  </si>
  <si>
    <t>CRISPR-associated endonuclease/helicase Cas3</t>
  </si>
  <si>
    <t>2979842.0</t>
  </si>
  <si>
    <t>2978121.0</t>
  </si>
  <si>
    <t>2978621.0</t>
  </si>
  <si>
    <t>2979843.0</t>
  </si>
  <si>
    <t>2980343.0</t>
  </si>
  <si>
    <t>2902419.0</t>
  </si>
  <si>
    <t>2903420.0</t>
  </si>
  <si>
    <t>b2776</t>
  </si>
  <si>
    <t>putative sugar kinase YgcE</t>
  </si>
  <si>
    <t>3177169.0</t>
  </si>
  <si>
    <t>3175448.0</t>
  </si>
  <si>
    <t>3175948.0</t>
  </si>
  <si>
    <t>3177170.0</t>
  </si>
  <si>
    <t>3177670.0</t>
  </si>
  <si>
    <t>3098525.0</t>
  </si>
  <si>
    <t>3099526.0</t>
  </si>
  <si>
    <t>3203193.0</t>
  </si>
  <si>
    <t>3201472.0</t>
  </si>
  <si>
    <t>3201972.0</t>
  </si>
  <si>
    <t>3203194.0</t>
  </si>
  <si>
    <t>3203694.0</t>
  </si>
  <si>
    <t>3123328.0</t>
  </si>
  <si>
    <t>3124329.0</t>
  </si>
  <si>
    <t>3275654.0</t>
  </si>
  <si>
    <t>3273933.0</t>
  </si>
  <si>
    <t>3274433.0</t>
  </si>
  <si>
    <t>3275655.0</t>
  </si>
  <si>
    <t>3276155.0</t>
  </si>
  <si>
    <t>3194568.0</t>
  </si>
  <si>
    <t>3195569.0</t>
  </si>
  <si>
    <t>3288859.0</t>
  </si>
  <si>
    <t>3287138.0</t>
  </si>
  <si>
    <t>3287638.0</t>
  </si>
  <si>
    <t>3288860.0</t>
  </si>
  <si>
    <t>3289360.0</t>
  </si>
  <si>
    <t>3206552.0</t>
  </si>
  <si>
    <t>3207553.0</t>
  </si>
  <si>
    <t>3306485.0</t>
  </si>
  <si>
    <t>3304764.0</t>
  </si>
  <si>
    <t>3305264.0</t>
  </si>
  <si>
    <t>3306486.0</t>
  </si>
  <si>
    <t>3306986.0</t>
  </si>
  <si>
    <t>3222957.0</t>
  </si>
  <si>
    <t>3223958.0</t>
  </si>
  <si>
    <t>b3076</t>
  </si>
  <si>
    <t>evolved beta-D-galactosidase subunit alpha</t>
  </si>
  <si>
    <t>3313398.0</t>
  </si>
  <si>
    <t>3311677.0</t>
  </si>
  <si>
    <t>3312177.0</t>
  </si>
  <si>
    <t>3313399.0</t>
  </si>
  <si>
    <t>3313899.0</t>
  </si>
  <si>
    <t>3228649.0</t>
  </si>
  <si>
    <t>3229650.0</t>
  </si>
  <si>
    <t>3542209.0</t>
  </si>
  <si>
    <t>3540488.0</t>
  </si>
  <si>
    <t>3540988.0</t>
  </si>
  <si>
    <t>3542210.0</t>
  </si>
  <si>
    <t>3542710.0</t>
  </si>
  <si>
    <t>3456239.0</t>
  </si>
  <si>
    <t>3457240.0</t>
  </si>
  <si>
    <t>b3324</t>
  </si>
  <si>
    <t>Type II secretion system protein GspC</t>
  </si>
  <si>
    <t>3604647.0</t>
  </si>
  <si>
    <t>3602926.0</t>
  </si>
  <si>
    <t>3603426.0</t>
  </si>
  <si>
    <t>3604648.0</t>
  </si>
  <si>
    <t>3605148.0</t>
  </si>
  <si>
    <t>3517456.0</t>
  </si>
  <si>
    <t>3518457.0</t>
  </si>
  <si>
    <t>3630964.0</t>
  </si>
  <si>
    <t>3629243.0</t>
  </si>
  <si>
    <t>3629743.0</t>
  </si>
  <si>
    <t>3630965.0</t>
  </si>
  <si>
    <t>3631465.0</t>
  </si>
  <si>
    <t>3542552.0</t>
  </si>
  <si>
    <t>3543553.0</t>
  </si>
  <si>
    <t>b3409</t>
  </si>
  <si>
    <t>Fe(2(+)) transporter FeoB</t>
  </si>
  <si>
    <t>3652251.0</t>
  </si>
  <si>
    <t>3650530.0</t>
  </si>
  <si>
    <t>3651030.0</t>
  </si>
  <si>
    <t>3652252.0</t>
  </si>
  <si>
    <t>3652752.0</t>
  </si>
  <si>
    <t>3562618.0</t>
  </si>
  <si>
    <t>3563619.0</t>
  </si>
  <si>
    <t>3694704.0</t>
  </si>
  <si>
    <t>3692983.0</t>
  </si>
  <si>
    <t>3693483.0</t>
  </si>
  <si>
    <t>3694705.0</t>
  </si>
  <si>
    <t>3695205.0</t>
  </si>
  <si>
    <t>3603850.0</t>
  </si>
  <si>
    <t>3604851.0</t>
  </si>
  <si>
    <t>3706920.0</t>
  </si>
  <si>
    <t>3705199.0</t>
  </si>
  <si>
    <t>3705699.0</t>
  </si>
  <si>
    <t>3706921.0</t>
  </si>
  <si>
    <t>3707421.0</t>
  </si>
  <si>
    <t>3614845.0</t>
  </si>
  <si>
    <t>3615846.0</t>
  </si>
  <si>
    <t>b3476</t>
  </si>
  <si>
    <t>Ni(2(+)) ABC transporter periplasmic binding protein</t>
  </si>
  <si>
    <t>b3477</t>
  </si>
  <si>
    <t>Ni(2(+)) ABC transporter membrane subunit NikB</t>
  </si>
  <si>
    <t>3733247.0</t>
  </si>
  <si>
    <t>3731526.0</t>
  </si>
  <si>
    <t>3732026.0</t>
  </si>
  <si>
    <t>3733248.0</t>
  </si>
  <si>
    <t>3733748.0</t>
  </si>
  <si>
    <t>3639951.0</t>
  </si>
  <si>
    <t>3640952.0</t>
  </si>
  <si>
    <t>3781235.0</t>
  </si>
  <si>
    <t>3779514.0</t>
  </si>
  <si>
    <t>3780014.0</t>
  </si>
  <si>
    <t>3781236.0</t>
  </si>
  <si>
    <t>3781736.0</t>
  </si>
  <si>
    <t>3686718.0</t>
  </si>
  <si>
    <t>3687719.0</t>
  </si>
  <si>
    <t>b3530</t>
  </si>
  <si>
    <t>cellulose biosynthesis protein BcsC</t>
  </si>
  <si>
    <t>3806164.0</t>
  </si>
  <si>
    <t>3804443.0</t>
  </si>
  <si>
    <t>3804943.0</t>
  </si>
  <si>
    <t>3806165.0</t>
  </si>
  <si>
    <t>3806665.0</t>
  </si>
  <si>
    <t>3710426.0</t>
  </si>
  <si>
    <t>3711427.0</t>
  </si>
  <si>
    <t>b3546</t>
  </si>
  <si>
    <t>Kdo2-lipid A phosphoethanolamine 7''-transferase</t>
  </si>
  <si>
    <t>b3547</t>
  </si>
  <si>
    <t>putative pyruvate transporter</t>
  </si>
  <si>
    <t>3850823.0</t>
  </si>
  <si>
    <t>3849102.0</t>
  </si>
  <si>
    <t>3849602.0</t>
  </si>
  <si>
    <t>3850824.0</t>
  </si>
  <si>
    <t>3851324.0</t>
  </si>
  <si>
    <t>3753864.0</t>
  </si>
  <si>
    <t>3754865.0</t>
  </si>
  <si>
    <t>3883814.0</t>
  </si>
  <si>
    <t>3882093.0</t>
  </si>
  <si>
    <t>3882593.0</t>
  </si>
  <si>
    <t>3883815.0</t>
  </si>
  <si>
    <t>3884315.0</t>
  </si>
  <si>
    <t>3785634.0</t>
  </si>
  <si>
    <t>3786635.0</t>
  </si>
  <si>
    <t>3902296.0</t>
  </si>
  <si>
    <t>3900575.0</t>
  </si>
  <si>
    <t>3901075.0</t>
  </si>
  <si>
    <t>3902297.0</t>
  </si>
  <si>
    <t>3902797.0</t>
  </si>
  <si>
    <t>3802895.0</t>
  </si>
  <si>
    <t>3803896.0</t>
  </si>
  <si>
    <t>3920835.0</t>
  </si>
  <si>
    <t>3919114.0</t>
  </si>
  <si>
    <t>3919614.0</t>
  </si>
  <si>
    <t>3920836.0</t>
  </si>
  <si>
    <t>3921336.0</t>
  </si>
  <si>
    <t>3820213.0</t>
  </si>
  <si>
    <t>3821214.0</t>
  </si>
  <si>
    <t>3938134.0</t>
  </si>
  <si>
    <t>3936413.0</t>
  </si>
  <si>
    <t>3936913.0</t>
  </si>
  <si>
    <t>3938135.0</t>
  </si>
  <si>
    <t>3938635.0</t>
  </si>
  <si>
    <t>3836291.0</t>
  </si>
  <si>
    <t>3837292.0</t>
  </si>
  <si>
    <t>4080526.0</t>
  </si>
  <si>
    <t>4078805.0</t>
  </si>
  <si>
    <t>4079305.0</t>
  </si>
  <si>
    <t>4080527.0</t>
  </si>
  <si>
    <t>4081027.0</t>
  </si>
  <si>
    <t>3977462.0</t>
  </si>
  <si>
    <t>3978463.0</t>
  </si>
  <si>
    <t>b3792</t>
  </si>
  <si>
    <t>lipid III flippase</t>
  </si>
  <si>
    <t>b4481</t>
  </si>
  <si>
    <t>4-acetamido-4;6-dideoxy-D-galactose transferase</t>
  </si>
  <si>
    <t>4130662.0</t>
  </si>
  <si>
    <t>4128941.0</t>
  </si>
  <si>
    <t>4129441.0</t>
  </si>
  <si>
    <t>4130663.0</t>
  </si>
  <si>
    <t>4131163.0</t>
  </si>
  <si>
    <t>4026377.0</t>
  </si>
  <si>
    <t>4027378.0</t>
  </si>
  <si>
    <t>b3843</t>
  </si>
  <si>
    <t>3-octaprenyl-4-hydroxybenzoate decarboxylase</t>
  </si>
  <si>
    <t>4140697.0</t>
  </si>
  <si>
    <t>4138976.0</t>
  </si>
  <si>
    <t>4139476.0</t>
  </si>
  <si>
    <t>4140698.0</t>
  </si>
  <si>
    <t>4141198.0</t>
  </si>
  <si>
    <t>3941468.0</t>
  </si>
  <si>
    <t>3942469.0</t>
  </si>
  <si>
    <t>4151475.0</t>
  </si>
  <si>
    <t>4149754.0</t>
  </si>
  <si>
    <t>4150254.0</t>
  </si>
  <si>
    <t>4151476.0</t>
  </si>
  <si>
    <t>4151976.0</t>
  </si>
  <si>
    <t>4044748.0</t>
  </si>
  <si>
    <t>4045749.0</t>
  </si>
  <si>
    <t>4175889.0</t>
  </si>
  <si>
    <t>4174168.0</t>
  </si>
  <si>
    <t>4174668.0</t>
  </si>
  <si>
    <t>4175890.0</t>
  </si>
  <si>
    <t>4176390.0</t>
  </si>
  <si>
    <t>4067941.0</t>
  </si>
  <si>
    <t>4068942.0</t>
  </si>
  <si>
    <t>4188677.0</t>
  </si>
  <si>
    <t>4186956.0</t>
  </si>
  <si>
    <t>4187456.0</t>
  </si>
  <si>
    <t>4188678.0</t>
  </si>
  <si>
    <t>4189178.0</t>
  </si>
  <si>
    <t>4079508.0</t>
  </si>
  <si>
    <t>4080509.0</t>
  </si>
  <si>
    <t>b3889</t>
  </si>
  <si>
    <t>putative DNA-binding transcriptional regulator YiiE</t>
  </si>
  <si>
    <t>4236419.0</t>
  </si>
  <si>
    <t>4234698.0</t>
  </si>
  <si>
    <t>4235198.0</t>
  </si>
  <si>
    <t>4236420.0</t>
  </si>
  <si>
    <t>4236920.0</t>
  </si>
  <si>
    <t>4126029.0</t>
  </si>
  <si>
    <t>4127030.0</t>
  </si>
  <si>
    <t>b3936</t>
  </si>
  <si>
    <t>50S ribosomal subunit protein L31</t>
  </si>
  <si>
    <t>4239227.0</t>
  </si>
  <si>
    <t>4237506.0</t>
  </si>
  <si>
    <t>4238006.0</t>
  </si>
  <si>
    <t>4239228.0</t>
  </si>
  <si>
    <t>4239728.0</t>
  </si>
  <si>
    <t>4127616.0</t>
  </si>
  <si>
    <t>4128617.0</t>
  </si>
  <si>
    <t>b3937</t>
  </si>
  <si>
    <t>putative lipid binding hydrolase</t>
  </si>
  <si>
    <t>4273742.0</t>
  </si>
  <si>
    <t>4272021.0</t>
  </si>
  <si>
    <t>4272521.0</t>
  </si>
  <si>
    <t>4273743.0</t>
  </si>
  <si>
    <t>4274243.0</t>
  </si>
  <si>
    <t>4160910.0</t>
  </si>
  <si>
    <t>4161911.0</t>
  </si>
  <si>
    <t>b3964</t>
  </si>
  <si>
    <t>conserved inner membrane protein YijD</t>
  </si>
  <si>
    <t>4369434.0</t>
  </si>
  <si>
    <t>4367713.0</t>
  </si>
  <si>
    <t>4368213.0</t>
  </si>
  <si>
    <t>4369435.0</t>
  </si>
  <si>
    <t>4369935.0</t>
  </si>
  <si>
    <t>4255381.0</t>
  </si>
  <si>
    <t>4256382.0</t>
  </si>
  <si>
    <t>b4041</t>
  </si>
  <si>
    <t>glycerol-3-phosphate 1-O-acyltransferase</t>
  </si>
  <si>
    <t>4377530.0</t>
  </si>
  <si>
    <t>4375809.0</t>
  </si>
  <si>
    <t>4376309.0</t>
  </si>
  <si>
    <t>4377531.0</t>
  </si>
  <si>
    <t>4378031.0</t>
  </si>
  <si>
    <t>4262256.0</t>
  </si>
  <si>
    <t>4263257.0</t>
  </si>
  <si>
    <t>4393037.0</t>
  </si>
  <si>
    <t>4391316.0</t>
  </si>
  <si>
    <t>4391816.0</t>
  </si>
  <si>
    <t>4393038.0</t>
  </si>
  <si>
    <t>4393538.0</t>
  </si>
  <si>
    <t>4276542.0</t>
  </si>
  <si>
    <t>4277543.0</t>
  </si>
  <si>
    <t>b4063</t>
  </si>
  <si>
    <t>DNA-binding transcriptional dual regulator SoxR</t>
  </si>
  <si>
    <t>4416544.0</t>
  </si>
  <si>
    <t>4414823.0</t>
  </si>
  <si>
    <t>4415323.0</t>
  </si>
  <si>
    <t>4416545.0</t>
  </si>
  <si>
    <t>4417045.0</t>
  </si>
  <si>
    <t>4298828.0</t>
  </si>
  <si>
    <t>4299829.0</t>
  </si>
  <si>
    <t>4448993.0</t>
  </si>
  <si>
    <t>4447272.0</t>
  </si>
  <si>
    <t>4447772.0</t>
  </si>
  <si>
    <t>4448994.0</t>
  </si>
  <si>
    <t>4449494.0</t>
  </si>
  <si>
    <t>4330056.0</t>
  </si>
  <si>
    <t>4331057.0</t>
  </si>
  <si>
    <t>4484321.0</t>
  </si>
  <si>
    <t>4482600.0</t>
  </si>
  <si>
    <t>4483100.0</t>
  </si>
  <si>
    <t>4484322.0</t>
  </si>
  <si>
    <t>4484822.0</t>
  </si>
  <si>
    <t>4364163.0</t>
  </si>
  <si>
    <t>4365164.0</t>
  </si>
  <si>
    <t>4564597.0</t>
  </si>
  <si>
    <t>4562876.0</t>
  </si>
  <si>
    <t>4563376.0</t>
  </si>
  <si>
    <t>4564598.0</t>
  </si>
  <si>
    <t>4565098.0</t>
  </si>
  <si>
    <t>4443218.0</t>
  </si>
  <si>
    <t>4444219.0</t>
  </si>
  <si>
    <t>4600927.0</t>
  </si>
  <si>
    <t>4599206.0</t>
  </si>
  <si>
    <t>4599706.0</t>
  </si>
  <si>
    <t>4600928.0</t>
  </si>
  <si>
    <t>4601428.0</t>
  </si>
  <si>
    <t>4478327.0</t>
  </si>
  <si>
    <t>4479328.0</t>
  </si>
  <si>
    <t>11805.0</t>
  </si>
  <si>
    <t>10084.0</t>
  </si>
  <si>
    <t>10584.0</t>
  </si>
  <si>
    <t>11806.0</t>
  </si>
  <si>
    <t>12306.0</t>
  </si>
  <si>
    <t>11085.0</t>
  </si>
  <si>
    <t>b0011</t>
  </si>
  <si>
    <t>putative enzyme-specific chaperone YaaW</t>
  </si>
  <si>
    <t>100708.0</t>
  </si>
  <si>
    <t>98987.0</t>
  </si>
  <si>
    <t>99487.0</t>
  </si>
  <si>
    <t>100709.0</t>
  </si>
  <si>
    <t>101209.0</t>
  </si>
  <si>
    <t>97766.0</t>
  </si>
  <si>
    <t>98767.0</t>
  </si>
  <si>
    <t>b0088</t>
  </si>
  <si>
    <t>UDP-N-acetylmuramoyl-L-alanine--D-glutamate ligase</t>
  </si>
  <si>
    <t>146647.0</t>
  </si>
  <si>
    <t>144926.0</t>
  </si>
  <si>
    <t>145426.0</t>
  </si>
  <si>
    <t>146648.0</t>
  </si>
  <si>
    <t>147148.0</t>
  </si>
  <si>
    <t>142484.0</t>
  </si>
  <si>
    <t>143485.0</t>
  </si>
  <si>
    <t>192257.0</t>
  </si>
  <si>
    <t>190536.0</t>
  </si>
  <si>
    <t>191036.0</t>
  </si>
  <si>
    <t>192258.0</t>
  </si>
  <si>
    <t>192758.0</t>
  </si>
  <si>
    <t>186873.0</t>
  </si>
  <si>
    <t>187874.0</t>
  </si>
  <si>
    <t>b0167</t>
  </si>
  <si>
    <t>PII uridylyltransferase/uridylyl removing enzyme</t>
  </si>
  <si>
    <t>218845.0</t>
  </si>
  <si>
    <t>217124.0</t>
  </si>
  <si>
    <t>217624.0</t>
  </si>
  <si>
    <t>218846.0</t>
  </si>
  <si>
    <t>219346.0</t>
  </si>
  <si>
    <t>212240.0</t>
  </si>
  <si>
    <t>213241.0</t>
  </si>
  <si>
    <t>254092.0</t>
  </si>
  <si>
    <t>252371.0</t>
  </si>
  <si>
    <t>252871.0</t>
  </si>
  <si>
    <t>254093.0</t>
  </si>
  <si>
    <t>254593.0</t>
  </si>
  <si>
    <t>246266.0</t>
  </si>
  <si>
    <t>247267.0</t>
  </si>
  <si>
    <t>b0227</t>
  </si>
  <si>
    <t>NlpC/P60 family protein YafL</t>
  </si>
  <si>
    <t>287619.0</t>
  </si>
  <si>
    <t>285898.0</t>
  </si>
  <si>
    <t>286398.0</t>
  </si>
  <si>
    <t>287620.0</t>
  </si>
  <si>
    <t>288120.0</t>
  </si>
  <si>
    <t>278572.0</t>
  </si>
  <si>
    <t>279573.0</t>
  </si>
  <si>
    <t>b0264</t>
  </si>
  <si>
    <t>317951.0</t>
  </si>
  <si>
    <t>316230.0</t>
  </si>
  <si>
    <t>316730.0</t>
  </si>
  <si>
    <t>317952.0</t>
  </si>
  <si>
    <t>318452.0</t>
  </si>
  <si>
    <t>307683.0</t>
  </si>
  <si>
    <t>308684.0</t>
  </si>
  <si>
    <t>365238.0</t>
  </si>
  <si>
    <t>363517.0</t>
  </si>
  <si>
    <t>364017.0</t>
  </si>
  <si>
    <t>365239.0</t>
  </si>
  <si>
    <t>365739.0</t>
  </si>
  <si>
    <t>353749.0</t>
  </si>
  <si>
    <t>354750.0</t>
  </si>
  <si>
    <t>393384.0</t>
  </si>
  <si>
    <t>391663.0</t>
  </si>
  <si>
    <t>392163.0</t>
  </si>
  <si>
    <t>393385.0</t>
  </si>
  <si>
    <t>393885.0</t>
  </si>
  <si>
    <t>380674.0</t>
  </si>
  <si>
    <t>381675.0</t>
  </si>
  <si>
    <t>b0358</t>
  </si>
  <si>
    <t>outer membrane protein YaiO</t>
  </si>
  <si>
    <t>b0360</t>
  </si>
  <si>
    <t>IS2 element protein InsA</t>
  </si>
  <si>
    <t>401880.0</t>
  </si>
  <si>
    <t>400159.0</t>
  </si>
  <si>
    <t>400659.0</t>
  </si>
  <si>
    <t>401881.0</t>
  </si>
  <si>
    <t>402381.0</t>
  </si>
  <si>
    <t>387949.0</t>
  </si>
  <si>
    <t>388950.0</t>
  </si>
  <si>
    <t>b0369</t>
  </si>
  <si>
    <t>porphobilinogen synthase</t>
  </si>
  <si>
    <t>b0368</t>
  </si>
  <si>
    <t>taurine dioxygenase</t>
  </si>
  <si>
    <t>406352.0</t>
  </si>
  <si>
    <t>404631.0</t>
  </si>
  <si>
    <t>405131.0</t>
  </si>
  <si>
    <t>406353.0</t>
  </si>
  <si>
    <t>406853.0</t>
  </si>
  <si>
    <t>391200.0</t>
  </si>
  <si>
    <t>392201.0</t>
  </si>
  <si>
    <t>434461.0</t>
  </si>
  <si>
    <t>432740.0</t>
  </si>
  <si>
    <t>433240.0</t>
  </si>
  <si>
    <t>434462.0</t>
  </si>
  <si>
    <t>434962.0</t>
  </si>
  <si>
    <t>418088.0</t>
  </si>
  <si>
    <t>419089.0</t>
  </si>
  <si>
    <t>499250.0</t>
  </si>
  <si>
    <t>497529.0</t>
  </si>
  <si>
    <t>498029.0</t>
  </si>
  <si>
    <t>499251.0</t>
  </si>
  <si>
    <t>499751.0</t>
  </si>
  <si>
    <t>481656.0</t>
  </si>
  <si>
    <t>482657.0</t>
  </si>
  <si>
    <t>610329.0</t>
  </si>
  <si>
    <t>608608.0</t>
  </si>
  <si>
    <t>609108.0</t>
  </si>
  <si>
    <t>610330.0</t>
  </si>
  <si>
    <t>610830.0</t>
  </si>
  <si>
    <t>591514.0</t>
  </si>
  <si>
    <t>592515.0</t>
  </si>
  <si>
    <t>797260.0</t>
  </si>
  <si>
    <t>795539.0</t>
  </si>
  <si>
    <t>796039.0</t>
  </si>
  <si>
    <t>797261.0</t>
  </si>
  <si>
    <t>797761.0</t>
  </si>
  <si>
    <t>777224.0</t>
  </si>
  <si>
    <t>778225.0</t>
  </si>
  <si>
    <t>873341.0</t>
  </si>
  <si>
    <t>871620.0</t>
  </si>
  <si>
    <t>872120.0</t>
  </si>
  <si>
    <t>873342.0</t>
  </si>
  <si>
    <t>873842.0</t>
  </si>
  <si>
    <t>852084.0</t>
  </si>
  <si>
    <t>853085.0</t>
  </si>
  <si>
    <t>952554.0</t>
  </si>
  <si>
    <t>950833.0</t>
  </si>
  <si>
    <t>951333.0</t>
  </si>
  <si>
    <t>952555.0</t>
  </si>
  <si>
    <t>953055.0</t>
  </si>
  <si>
    <t>930076.0</t>
  </si>
  <si>
    <t>931077.0</t>
  </si>
  <si>
    <t>1043564.0</t>
  </si>
  <si>
    <t>1041843.0</t>
  </si>
  <si>
    <t>1042343.0</t>
  </si>
  <si>
    <t>1043565.0</t>
  </si>
  <si>
    <t>1044065.0</t>
  </si>
  <si>
    <t>1019865.0</t>
  </si>
  <si>
    <t>1020866.0</t>
  </si>
  <si>
    <t>b0957</t>
  </si>
  <si>
    <t>outer membrane porin A</t>
  </si>
  <si>
    <t>1099378.0</t>
  </si>
  <si>
    <t>1099878.0</t>
  </si>
  <si>
    <t>1101100.0</t>
  </si>
  <si>
    <t>1101600.0</t>
  </si>
  <si>
    <t>1076179.0</t>
  </si>
  <si>
    <t>1077180.0</t>
  </si>
  <si>
    <t>1102878.0</t>
  </si>
  <si>
    <t>1101157.0</t>
  </si>
  <si>
    <t>1101657.0</t>
  </si>
  <si>
    <t>1102879.0</t>
  </si>
  <si>
    <t>1103379.0</t>
  </si>
  <si>
    <t>1076737.0</t>
  </si>
  <si>
    <t>1077738.0</t>
  </si>
  <si>
    <t>1144649.0</t>
  </si>
  <si>
    <t>1142928.0</t>
  </si>
  <si>
    <t>1143428.0</t>
  </si>
  <si>
    <t>1144650.0</t>
  </si>
  <si>
    <t>1145150.0</t>
  </si>
  <si>
    <t>1117287.0</t>
  </si>
  <si>
    <t>1118288.0</t>
  </si>
  <si>
    <t>1156498.0</t>
  </si>
  <si>
    <t>1154777.0</t>
  </si>
  <si>
    <t>1155277.0</t>
  </si>
  <si>
    <t>1156499.0</t>
  </si>
  <si>
    <t>1156999.0</t>
  </si>
  <si>
    <t>1127915.0</t>
  </si>
  <si>
    <t>1128916.0</t>
  </si>
  <si>
    <t>1215337.0</t>
  </si>
  <si>
    <t>1213616.0</t>
  </si>
  <si>
    <t>1214116.0</t>
  </si>
  <si>
    <t>1215338.0</t>
  </si>
  <si>
    <t>1215838.0</t>
  </si>
  <si>
    <t>1185533.0</t>
  </si>
  <si>
    <t>1186534.0</t>
  </si>
  <si>
    <t>1280472.0</t>
  </si>
  <si>
    <t>1278751.0</t>
  </si>
  <si>
    <t>1279251.0</t>
  </si>
  <si>
    <t>1280473.0</t>
  </si>
  <si>
    <t>1280973.0</t>
  </si>
  <si>
    <t>1249447.0</t>
  </si>
  <si>
    <t>1250448.0</t>
  </si>
  <si>
    <t>b1199</t>
  </si>
  <si>
    <t>dihydroxyacetone kinase subunit L</t>
  </si>
  <si>
    <t>1491489.0</t>
  </si>
  <si>
    <t>1489768.0</t>
  </si>
  <si>
    <t>1490268.0</t>
  </si>
  <si>
    <t>1491490.0</t>
  </si>
  <si>
    <t>1491990.0</t>
  </si>
  <si>
    <t>1459243.0</t>
  </si>
  <si>
    <t>1460244.0</t>
  </si>
  <si>
    <t>1566272.0</t>
  </si>
  <si>
    <t>1564551.0</t>
  </si>
  <si>
    <t>1565051.0</t>
  </si>
  <si>
    <t>1566273.0</t>
  </si>
  <si>
    <t>1566773.0</t>
  </si>
  <si>
    <t>1532805.0</t>
  </si>
  <si>
    <t>1533806.0</t>
  </si>
  <si>
    <t>b1460</t>
  </si>
  <si>
    <t>H repeat-associated putative transposase YdcC</t>
  </si>
  <si>
    <t>1582098.0</t>
  </si>
  <si>
    <t>1580377.0</t>
  </si>
  <si>
    <t>1580877.0</t>
  </si>
  <si>
    <t>1582099.0</t>
  </si>
  <si>
    <t>1582599.0</t>
  </si>
  <si>
    <t>1547410.0</t>
  </si>
  <si>
    <t>1548411.0</t>
  </si>
  <si>
    <t>1592009.0</t>
  </si>
  <si>
    <t>1590288.0</t>
  </si>
  <si>
    <t>1590788.0</t>
  </si>
  <si>
    <t>1592010.0</t>
  </si>
  <si>
    <t>1592510.0</t>
  </si>
  <si>
    <t>1556100.0</t>
  </si>
  <si>
    <t>1557101.0</t>
  </si>
  <si>
    <t>b1481</t>
  </si>
  <si>
    <t>biofilm-dependent modulation protein</t>
  </si>
  <si>
    <t>1639441.0</t>
  </si>
  <si>
    <t>1637720.0</t>
  </si>
  <si>
    <t>1638220.0</t>
  </si>
  <si>
    <t>1639442.0</t>
  </si>
  <si>
    <t>1639942.0</t>
  </si>
  <si>
    <t>1602311.0</t>
  </si>
  <si>
    <t>1603312.0</t>
  </si>
  <si>
    <t>1659057.0</t>
  </si>
  <si>
    <t>1657336.0</t>
  </si>
  <si>
    <t>1657836.0</t>
  </si>
  <si>
    <t>1659058.0</t>
  </si>
  <si>
    <t>1659558.0</t>
  </si>
  <si>
    <t>1620706.0</t>
  </si>
  <si>
    <t>1621707.0</t>
  </si>
  <si>
    <t>1707314.0</t>
  </si>
  <si>
    <t>1705593.0</t>
  </si>
  <si>
    <t>1706093.0</t>
  </si>
  <si>
    <t>1707315.0</t>
  </si>
  <si>
    <t>1707815.0</t>
  </si>
  <si>
    <t>1667742.0</t>
  </si>
  <si>
    <t>1668743.0</t>
  </si>
  <si>
    <t>b1595</t>
  </si>
  <si>
    <t>putative DNA-binding transcriptional regulator</t>
  </si>
  <si>
    <t>1759817.0</t>
  </si>
  <si>
    <t>1758096.0</t>
  </si>
  <si>
    <t>1758596.0</t>
  </si>
  <si>
    <t>1759818.0</t>
  </si>
  <si>
    <t>1760318.0</t>
  </si>
  <si>
    <t>1719024.0</t>
  </si>
  <si>
    <t>1720025.0</t>
  </si>
  <si>
    <t>1781884.0</t>
  </si>
  <si>
    <t>1780163.0</t>
  </si>
  <si>
    <t>1780663.0</t>
  </si>
  <si>
    <t>1781885.0</t>
  </si>
  <si>
    <t>1782385.0</t>
  </si>
  <si>
    <t>1739870.0</t>
  </si>
  <si>
    <t>1740871.0</t>
  </si>
  <si>
    <t>1795595.0</t>
  </si>
  <si>
    <t>1793874.0</t>
  </si>
  <si>
    <t>1794374.0</t>
  </si>
  <si>
    <t>1795596.0</t>
  </si>
  <si>
    <t>1796096.0</t>
  </si>
  <si>
    <t>1752360.0</t>
  </si>
  <si>
    <t>1753361.0</t>
  </si>
  <si>
    <t>1879818.0</t>
  </si>
  <si>
    <t>1878097.0</t>
  </si>
  <si>
    <t>1878597.0</t>
  </si>
  <si>
    <t>1879819.0</t>
  </si>
  <si>
    <t>1880319.0</t>
  </si>
  <si>
    <t>1835362.0</t>
  </si>
  <si>
    <t>1836363.0</t>
  </si>
  <si>
    <t>1890091.0</t>
  </si>
  <si>
    <t>1888370.0</t>
  </si>
  <si>
    <t>1888870.0</t>
  </si>
  <si>
    <t>1890092.0</t>
  </si>
  <si>
    <t>1890592.0</t>
  </si>
  <si>
    <t>1844414.0</t>
  </si>
  <si>
    <t>1845415.0</t>
  </si>
  <si>
    <t>b1763</t>
  </si>
  <si>
    <t>DNA topoisomerase III</t>
  </si>
  <si>
    <t>1894485.0</t>
  </si>
  <si>
    <t>1892764.0</t>
  </si>
  <si>
    <t>1893264.0</t>
  </si>
  <si>
    <t>1894486.0</t>
  </si>
  <si>
    <t>1894986.0</t>
  </si>
  <si>
    <t>1847587.0</t>
  </si>
  <si>
    <t>1848588.0</t>
  </si>
  <si>
    <t>b1764</t>
  </si>
  <si>
    <t>selenide; water dikinase</t>
  </si>
  <si>
    <t>b1765</t>
  </si>
  <si>
    <t>1900548.0</t>
  </si>
  <si>
    <t>1898827.0</t>
  </si>
  <si>
    <t>1899327.0</t>
  </si>
  <si>
    <t>1900549.0</t>
  </si>
  <si>
    <t>1901049.0</t>
  </si>
  <si>
    <t>1852429.0</t>
  </si>
  <si>
    <t>1853430.0</t>
  </si>
  <si>
    <t>b1769</t>
  </si>
  <si>
    <t>putative transporter YdjE</t>
  </si>
  <si>
    <t>1930006.0</t>
  </si>
  <si>
    <t>1928285.0</t>
  </si>
  <si>
    <t>1928785.0</t>
  </si>
  <si>
    <t>1930007.0</t>
  </si>
  <si>
    <t>1930507.0</t>
  </si>
  <si>
    <t>1880666.0</t>
  </si>
  <si>
    <t>1881667.0</t>
  </si>
  <si>
    <t>b1799</t>
  </si>
  <si>
    <t>DNA-binding transcriptional regulator DmlR</t>
  </si>
  <si>
    <t>1939999.0</t>
  </si>
  <si>
    <t>1938278.0</t>
  </si>
  <si>
    <t>1938778.0</t>
  </si>
  <si>
    <t>1940000.0</t>
  </si>
  <si>
    <t>1940500.0</t>
  </si>
  <si>
    <t>1889438.0</t>
  </si>
  <si>
    <t>1890439.0</t>
  </si>
  <si>
    <t>b1806</t>
  </si>
  <si>
    <t>Slp family lipoprotein YeaY</t>
  </si>
  <si>
    <t>1944927.0</t>
  </si>
  <si>
    <t>1943206.0</t>
  </si>
  <si>
    <t>1943706.0</t>
  </si>
  <si>
    <t>1944928.0</t>
  </si>
  <si>
    <t>1945428.0</t>
  </si>
  <si>
    <t>1893145.0</t>
  </si>
  <si>
    <t>1894146.0</t>
  </si>
  <si>
    <t>1956624.0</t>
  </si>
  <si>
    <t>1954903.0</t>
  </si>
  <si>
    <t>1955403.0</t>
  </si>
  <si>
    <t>1956625.0</t>
  </si>
  <si>
    <t>1957125.0</t>
  </si>
  <si>
    <t>1903621.0</t>
  </si>
  <si>
    <t>1904622.0</t>
  </si>
  <si>
    <t>b1819</t>
  </si>
  <si>
    <t>mannose-specific PTS enzyme IID component</t>
  </si>
  <si>
    <t>2012546.0</t>
  </si>
  <si>
    <t>2010825.0</t>
  </si>
  <si>
    <t>2011325.0</t>
  </si>
  <si>
    <t>2012547.0</t>
  </si>
  <si>
    <t>2013047.0</t>
  </si>
  <si>
    <t>1958322.0</t>
  </si>
  <si>
    <t>1959323.0</t>
  </si>
  <si>
    <t>2015845.0</t>
  </si>
  <si>
    <t>2014124.0</t>
  </si>
  <si>
    <t>2014624.0</t>
  </si>
  <si>
    <t>2015846.0</t>
  </si>
  <si>
    <t>2016346.0</t>
  </si>
  <si>
    <t>1960400.0</t>
  </si>
  <si>
    <t>1961401.0</t>
  </si>
  <si>
    <t>2046983.0</t>
  </si>
  <si>
    <t>2045262.0</t>
  </si>
  <si>
    <t>2045762.0</t>
  </si>
  <si>
    <t>2046984.0</t>
  </si>
  <si>
    <t>2047484.0</t>
  </si>
  <si>
    <t>1990317.0</t>
  </si>
  <si>
    <t>1991318.0</t>
  </si>
  <si>
    <t>2076661.0</t>
  </si>
  <si>
    <t>2074940.0</t>
  </si>
  <si>
    <t>2075440.0</t>
  </si>
  <si>
    <t>2076662.0</t>
  </si>
  <si>
    <t>2077162.0</t>
  </si>
  <si>
    <t>2018774.0</t>
  </si>
  <si>
    <t>2019775.0</t>
  </si>
  <si>
    <t>b1943</t>
  </si>
  <si>
    <t>flagellar hook-length control protein</t>
  </si>
  <si>
    <t>2116066.0</t>
  </si>
  <si>
    <t>2114345.0</t>
  </si>
  <si>
    <t>2114845.0</t>
  </si>
  <si>
    <t>2116067.0</t>
  </si>
  <si>
    <t>2116567.0</t>
  </si>
  <si>
    <t>2056958.0</t>
  </si>
  <si>
    <t>2057959.0</t>
  </si>
  <si>
    <t>2133370.0</t>
  </si>
  <si>
    <t>2131649.0</t>
  </si>
  <si>
    <t>2132149.0</t>
  </si>
  <si>
    <t>2133371.0</t>
  </si>
  <si>
    <t>2133871.0</t>
  </si>
  <si>
    <t>2073041.0</t>
  </si>
  <si>
    <t>2074042.0</t>
  </si>
  <si>
    <t>2158164.0</t>
  </si>
  <si>
    <t>2156443.0</t>
  </si>
  <si>
    <t>2156943.0</t>
  </si>
  <si>
    <t>2158165.0</t>
  </si>
  <si>
    <t>2158665.0</t>
  </si>
  <si>
    <t>2096614.0</t>
  </si>
  <si>
    <t>2097615.0</t>
  </si>
  <si>
    <t>2185774.0</t>
  </si>
  <si>
    <t>2184053.0</t>
  </si>
  <si>
    <t>2184553.0</t>
  </si>
  <si>
    <t>2185775.0</t>
  </si>
  <si>
    <t>2186275.0</t>
  </si>
  <si>
    <t>2123003.0</t>
  </si>
  <si>
    <t>2124004.0</t>
  </si>
  <si>
    <t>2259325.0</t>
  </si>
  <si>
    <t>2257604.0</t>
  </si>
  <si>
    <t>2258104.0</t>
  </si>
  <si>
    <t>2259326.0</t>
  </si>
  <si>
    <t>2259826.0</t>
  </si>
  <si>
    <t>2195333.0</t>
  </si>
  <si>
    <t>2196334.0</t>
  </si>
  <si>
    <t>2384915.0</t>
  </si>
  <si>
    <t>2383194.0</t>
  </si>
  <si>
    <t>2383694.0</t>
  </si>
  <si>
    <t>2384916.0</t>
  </si>
  <si>
    <t>2385416.0</t>
  </si>
  <si>
    <t>2319702.0</t>
  </si>
  <si>
    <t>2320703.0</t>
  </si>
  <si>
    <t>b2219</t>
  </si>
  <si>
    <t>sensory histidine kinase AtoS</t>
  </si>
  <si>
    <t>2392068.0</t>
  </si>
  <si>
    <t>2390347.0</t>
  </si>
  <si>
    <t>2390847.0</t>
  </si>
  <si>
    <t>2392069.0</t>
  </si>
  <si>
    <t>2392569.0</t>
  </si>
  <si>
    <t>2325634.0</t>
  </si>
  <si>
    <t>2326635.0</t>
  </si>
  <si>
    <t>2455015.0</t>
  </si>
  <si>
    <t>2453294.0</t>
  </si>
  <si>
    <t>2453794.0</t>
  </si>
  <si>
    <t>2455016.0</t>
  </si>
  <si>
    <t>2455516.0</t>
  </si>
  <si>
    <t>2387360.0</t>
  </si>
  <si>
    <t>2388361.0</t>
  </si>
  <si>
    <t>2466568.0</t>
  </si>
  <si>
    <t>2464847.0</t>
  </si>
  <si>
    <t>2465347.0</t>
  </si>
  <si>
    <t>2466569.0</t>
  </si>
  <si>
    <t>2467069.0</t>
  </si>
  <si>
    <t>2397692.0</t>
  </si>
  <si>
    <t>2398693.0</t>
  </si>
  <si>
    <t>2512065.0</t>
  </si>
  <si>
    <t>2510344.0</t>
  </si>
  <si>
    <t>2510844.0</t>
  </si>
  <si>
    <t>2512066.0</t>
  </si>
  <si>
    <t>2512566.0</t>
  </si>
  <si>
    <t>2441968.0</t>
  </si>
  <si>
    <t>2442969.0</t>
  </si>
  <si>
    <t>2516626.0</t>
  </si>
  <si>
    <t>2514905.0</t>
  </si>
  <si>
    <t>2515405.0</t>
  </si>
  <si>
    <t>2516627.0</t>
  </si>
  <si>
    <t>2517127.0</t>
  </si>
  <si>
    <t>2445308.0</t>
  </si>
  <si>
    <t>2446309.0</t>
  </si>
  <si>
    <t>2525501.0</t>
  </si>
  <si>
    <t>2523780.0</t>
  </si>
  <si>
    <t>2524280.0</t>
  </si>
  <si>
    <t>2525502.0</t>
  </si>
  <si>
    <t>2526002.0</t>
  </si>
  <si>
    <t>2452962.0</t>
  </si>
  <si>
    <t>2453963.0</t>
  </si>
  <si>
    <t>2670200.0</t>
  </si>
  <si>
    <t>2668479.0</t>
  </si>
  <si>
    <t>2668979.0</t>
  </si>
  <si>
    <t>2670201.0</t>
  </si>
  <si>
    <t>2670701.0</t>
  </si>
  <si>
    <t>2593998.0</t>
  </si>
  <si>
    <t>2594999.0</t>
  </si>
  <si>
    <t>2686679.0</t>
  </si>
  <si>
    <t>2684958.0</t>
  </si>
  <si>
    <t>2685458.0</t>
  </si>
  <si>
    <t>2686680.0</t>
  </si>
  <si>
    <t>2687180.0</t>
  </si>
  <si>
    <t>2609256.0</t>
  </si>
  <si>
    <t>2610257.0</t>
  </si>
  <si>
    <t>b2488</t>
  </si>
  <si>
    <t>hydrogenase 4 component H</t>
  </si>
  <si>
    <t>2757455.0</t>
  </si>
  <si>
    <t>2755734.0</t>
  </si>
  <si>
    <t>2756234.0</t>
  </si>
  <si>
    <t>2757456.0</t>
  </si>
  <si>
    <t>2757956.0</t>
  </si>
  <si>
    <t>2678811.0</t>
  </si>
  <si>
    <t>2679812.0</t>
  </si>
  <si>
    <t>2762986.0</t>
  </si>
  <si>
    <t>2761265.0</t>
  </si>
  <si>
    <t>2761765.0</t>
  </si>
  <si>
    <t>2762987.0</t>
  </si>
  <si>
    <t>2763487.0</t>
  </si>
  <si>
    <t>2683121.0</t>
  </si>
  <si>
    <t>2684122.0</t>
  </si>
  <si>
    <t>2769988.0</t>
  </si>
  <si>
    <t>2768267.0</t>
  </si>
  <si>
    <t>2768767.0</t>
  </si>
  <si>
    <t>2769989.0</t>
  </si>
  <si>
    <t>2770489.0</t>
  </si>
  <si>
    <t>2688902.0</t>
  </si>
  <si>
    <t>2689903.0</t>
  </si>
  <si>
    <t>b2555</t>
  </si>
  <si>
    <t>outer membrane lipoprotein QseG</t>
  </si>
  <si>
    <t>b2556</t>
  </si>
  <si>
    <t>sensory histidine kinase GlrK</t>
  </si>
  <si>
    <t>2772451.0</t>
  </si>
  <si>
    <t>2770730.0</t>
  </si>
  <si>
    <t>2771230.0</t>
  </si>
  <si>
    <t>2772452.0</t>
  </si>
  <si>
    <t>2772952.0</t>
  </si>
  <si>
    <t>2690144.0</t>
  </si>
  <si>
    <t>2691145.0</t>
  </si>
  <si>
    <t>2848382.0</t>
  </si>
  <si>
    <t>2846661.0</t>
  </si>
  <si>
    <t>2847161.0</t>
  </si>
  <si>
    <t>2848383.0</t>
  </si>
  <si>
    <t>2848883.0</t>
  </si>
  <si>
    <t>2764854.0</t>
  </si>
  <si>
    <t>2765855.0</t>
  </si>
  <si>
    <t>2964621.0</t>
  </si>
  <si>
    <t>2962900.0</t>
  </si>
  <si>
    <t>2963400.0</t>
  </si>
  <si>
    <t>2964622.0</t>
  </si>
  <si>
    <t>2965122.0</t>
  </si>
  <si>
    <t>2879872.0</t>
  </si>
  <si>
    <t>2880873.0</t>
  </si>
  <si>
    <t>b2757</t>
  </si>
  <si>
    <t>type I-E CRISPR system Cascade subunit CasD</t>
  </si>
  <si>
    <t>b2756</t>
  </si>
  <si>
    <t>pre-CRISPR RNA endonuclease</t>
  </si>
  <si>
    <t>2996006.0</t>
  </si>
  <si>
    <t>2994285.0</t>
  </si>
  <si>
    <t>2994785.0</t>
  </si>
  <si>
    <t>2996007.0</t>
  </si>
  <si>
    <t>2996507.0</t>
  </si>
  <si>
    <t>2910036.0</t>
  </si>
  <si>
    <t>2911037.0</t>
  </si>
  <si>
    <t>b2782</t>
  </si>
  <si>
    <t>endoribonuclease toxin MazF</t>
  </si>
  <si>
    <t>b2781</t>
  </si>
  <si>
    <t>nucleoside triphosphate pyrophosphohydrolase</t>
  </si>
  <si>
    <t>3015955.0</t>
  </si>
  <si>
    <t>3014234.0</t>
  </si>
  <si>
    <t>3014734.0</t>
  </si>
  <si>
    <t>3015956.0</t>
  </si>
  <si>
    <t>3016456.0</t>
  </si>
  <si>
    <t>2928764.0</t>
  </si>
  <si>
    <t>2929765.0</t>
  </si>
  <si>
    <t>b2797</t>
  </si>
  <si>
    <t>L-serine deaminase II</t>
  </si>
  <si>
    <t>3031797.0</t>
  </si>
  <si>
    <t>3030076.0</t>
  </si>
  <si>
    <t>3030576.0</t>
  </si>
  <si>
    <t>3031798.0</t>
  </si>
  <si>
    <t>3032298.0</t>
  </si>
  <si>
    <t>2943385.0</t>
  </si>
  <si>
    <t>2944386.0</t>
  </si>
  <si>
    <t>3097835.0</t>
  </si>
  <si>
    <t>3096114.0</t>
  </si>
  <si>
    <t>3096614.0</t>
  </si>
  <si>
    <t>3097836.0</t>
  </si>
  <si>
    <t>3098336.0</t>
  </si>
  <si>
    <t>3008202.0</t>
  </si>
  <si>
    <t>3009203.0</t>
  </si>
  <si>
    <t>b2872</t>
  </si>
  <si>
    <t>putative peptidase YgeY</t>
  </si>
  <si>
    <t>3176532.0</t>
  </si>
  <si>
    <t>3174811.0</t>
  </si>
  <si>
    <t>3175311.0</t>
  </si>
  <si>
    <t>3176533.0</t>
  </si>
  <si>
    <t>3177033.0</t>
  </si>
  <si>
    <t>3085678.0</t>
  </si>
  <si>
    <t>3086679.0</t>
  </si>
  <si>
    <t>3218654.0</t>
  </si>
  <si>
    <t>3216933.0</t>
  </si>
  <si>
    <t>3217433.0</t>
  </si>
  <si>
    <t>3218655.0</t>
  </si>
  <si>
    <t>3219155.0</t>
  </si>
  <si>
    <t>3126579.0</t>
  </si>
  <si>
    <t>3127580.0</t>
  </si>
  <si>
    <t>3293663.0</t>
  </si>
  <si>
    <t>3291942.0</t>
  </si>
  <si>
    <t>3292442.0</t>
  </si>
  <si>
    <t>3293664.0</t>
  </si>
  <si>
    <t>3294164.0</t>
  </si>
  <si>
    <t>3200367.0</t>
  </si>
  <si>
    <t>3201368.0</t>
  </si>
  <si>
    <t>b3055</t>
  </si>
  <si>
    <t>putative signal transduction protein (SH3 domain)</t>
  </si>
  <si>
    <t>b3054</t>
  </si>
  <si>
    <t>inorganic triphosphatase</t>
  </si>
  <si>
    <t>3299450.0</t>
  </si>
  <si>
    <t>3297729.0</t>
  </si>
  <si>
    <t>3298229.0</t>
  </si>
  <si>
    <t>3299451.0</t>
  </si>
  <si>
    <t>3299951.0</t>
  </si>
  <si>
    <t>3204933.0</t>
  </si>
  <si>
    <t>3205934.0</t>
  </si>
  <si>
    <t>b3060</t>
  </si>
  <si>
    <t>DNA-binding transcriptional activator Dan</t>
  </si>
  <si>
    <t>3331556.0</t>
  </si>
  <si>
    <t>3329835.0</t>
  </si>
  <si>
    <t>3330335.0</t>
  </si>
  <si>
    <t>3331557.0</t>
  </si>
  <si>
    <t>3332057.0</t>
  </si>
  <si>
    <t>3235818.0</t>
  </si>
  <si>
    <t>3236819.0</t>
  </si>
  <si>
    <t>b3086</t>
  </si>
  <si>
    <t>DUF218 domain-containing protein YgjQ</t>
  </si>
  <si>
    <t>3373091.0</t>
  </si>
  <si>
    <t>3371370.0</t>
  </si>
  <si>
    <t>3371870.0</t>
  </si>
  <si>
    <t>3373092.0</t>
  </si>
  <si>
    <t>3373592.0</t>
  </si>
  <si>
    <t>3276132.0</t>
  </si>
  <si>
    <t>3277133.0</t>
  </si>
  <si>
    <t>b3129</t>
  </si>
  <si>
    <t>antitoxin PrlF</t>
  </si>
  <si>
    <t>3464837.0</t>
  </si>
  <si>
    <t>3463116.0</t>
  </si>
  <si>
    <t>3463616.0</t>
  </si>
  <si>
    <t>3464838.0</t>
  </si>
  <si>
    <t>3465338.0</t>
  </si>
  <si>
    <t>3366657.0</t>
  </si>
  <si>
    <t>3367658.0</t>
  </si>
  <si>
    <t>3529524.0</t>
  </si>
  <si>
    <t>3527803.0</t>
  </si>
  <si>
    <t>3528303.0</t>
  </si>
  <si>
    <t>3529525.0</t>
  </si>
  <si>
    <t>3530025.0</t>
  </si>
  <si>
    <t>3430123.0</t>
  </si>
  <si>
    <t>3431124.0</t>
  </si>
  <si>
    <t>3554791.0</t>
  </si>
  <si>
    <t>3553070.0</t>
  </si>
  <si>
    <t>3553570.0</t>
  </si>
  <si>
    <t>3554792.0</t>
  </si>
  <si>
    <t>3555292.0</t>
  </si>
  <si>
    <t>3454169.0</t>
  </si>
  <si>
    <t>3455170.0</t>
  </si>
  <si>
    <t>b3323</t>
  </si>
  <si>
    <t>Type II secretion system protein GspA</t>
  </si>
  <si>
    <t>3587384.0</t>
  </si>
  <si>
    <t>3585663.0</t>
  </si>
  <si>
    <t>3586163.0</t>
  </si>
  <si>
    <t>3587385.0</t>
  </si>
  <si>
    <t>3587885.0</t>
  </si>
  <si>
    <t>3485541.0</t>
  </si>
  <si>
    <t>3486542.0</t>
  </si>
  <si>
    <t>b3357</t>
  </si>
  <si>
    <t>DNA-binding transcriptional dual regulator CRP</t>
  </si>
  <si>
    <t>3595549.0</t>
  </si>
  <si>
    <t>3593828.0</t>
  </si>
  <si>
    <t>3594328.0</t>
  </si>
  <si>
    <t>3595550.0</t>
  </si>
  <si>
    <t>3596050.0</t>
  </si>
  <si>
    <t>3492485.0</t>
  </si>
  <si>
    <t>3493486.0</t>
  </si>
  <si>
    <t>b3364</t>
  </si>
  <si>
    <t>putative transporter TsgA</t>
  </si>
  <si>
    <t>3598293.0</t>
  </si>
  <si>
    <t>3596572.0</t>
  </si>
  <si>
    <t>3597072.0</t>
  </si>
  <si>
    <t>3598294.0</t>
  </si>
  <si>
    <t>3598794.0</t>
  </si>
  <si>
    <t>3494008.0</t>
  </si>
  <si>
    <t>3495009.0</t>
  </si>
  <si>
    <t>3691327.0</t>
  </si>
  <si>
    <t>3689606.0</t>
  </si>
  <si>
    <t>3690106.0</t>
  </si>
  <si>
    <t>3691328.0</t>
  </si>
  <si>
    <t>3691828.0</t>
  </si>
  <si>
    <t>3585821.0</t>
  </si>
  <si>
    <t>3586822.0</t>
  </si>
  <si>
    <t>3718539.0</t>
  </si>
  <si>
    <t>3716818.0</t>
  </si>
  <si>
    <t>3717318.0</t>
  </si>
  <si>
    <t>3718540.0</t>
  </si>
  <si>
    <t>3719040.0</t>
  </si>
  <si>
    <t>3611812.0</t>
  </si>
  <si>
    <t>3612813.0</t>
  </si>
  <si>
    <t>3801028.0</t>
  </si>
  <si>
    <t>3799307.0</t>
  </si>
  <si>
    <t>3799807.0</t>
  </si>
  <si>
    <t>3801029.0</t>
  </si>
  <si>
    <t>3801529.0</t>
  </si>
  <si>
    <t>3693080.0</t>
  </si>
  <si>
    <t>3694081.0</t>
  </si>
  <si>
    <t>3976169.0</t>
  </si>
  <si>
    <t>3974448.0</t>
  </si>
  <si>
    <t>3974948.0</t>
  </si>
  <si>
    <t>3976170.0</t>
  </si>
  <si>
    <t>3976670.0</t>
  </si>
  <si>
    <t>3867000.0</t>
  </si>
  <si>
    <t>3868001.0</t>
  </si>
  <si>
    <t>b3688</t>
  </si>
  <si>
    <t>DUF1375 domain-containing putative lipoprotein YidQ</t>
  </si>
  <si>
    <t>4012321.0</t>
  </si>
  <si>
    <t>4010600.0</t>
  </si>
  <si>
    <t>4011100.0</t>
  </si>
  <si>
    <t>4012322.0</t>
  </si>
  <si>
    <t>4012822.0</t>
  </si>
  <si>
    <t>3901931.0</t>
  </si>
  <si>
    <t>3902932.0</t>
  </si>
  <si>
    <t>4120328.0</t>
  </si>
  <si>
    <t>4118607.0</t>
  </si>
  <si>
    <t>4119107.0</t>
  </si>
  <si>
    <t>4120329.0</t>
  </si>
  <si>
    <t>4120829.0</t>
  </si>
  <si>
    <t>4008717.0</t>
  </si>
  <si>
    <t>4009718.0</t>
  </si>
  <si>
    <t>4141088.0</t>
  </si>
  <si>
    <t>4139367.0</t>
  </si>
  <si>
    <t>4139867.0</t>
  </si>
  <si>
    <t>4141089.0</t>
  </si>
  <si>
    <t>4141589.0</t>
  </si>
  <si>
    <t>4028256.0</t>
  </si>
  <si>
    <t>4029257.0</t>
  </si>
  <si>
    <t>4158305.0</t>
  </si>
  <si>
    <t>4156584.0</t>
  </si>
  <si>
    <t>4157084.0</t>
  </si>
  <si>
    <t>4158306.0</t>
  </si>
  <si>
    <t>4158806.0</t>
  </si>
  <si>
    <t>4044252.0</t>
  </si>
  <si>
    <t>4045253.0</t>
  </si>
  <si>
    <t>4348740.0</t>
  </si>
  <si>
    <t>4347019.0</t>
  </si>
  <si>
    <t>4347519.0</t>
  </si>
  <si>
    <t>4348741.0</t>
  </si>
  <si>
    <t>4349241.0</t>
  </si>
  <si>
    <t>4233466.0</t>
  </si>
  <si>
    <t>4234467.0</t>
  </si>
  <si>
    <t>4353899.0</t>
  </si>
  <si>
    <t>4352178.0</t>
  </si>
  <si>
    <t>4352678.0</t>
  </si>
  <si>
    <t>4353900.0</t>
  </si>
  <si>
    <t>4354400.0</t>
  </si>
  <si>
    <t>4237404.0</t>
  </si>
  <si>
    <t>4238405.0</t>
  </si>
  <si>
    <t>b4028</t>
  </si>
  <si>
    <t>capsule biosynthesis GfcC family protein YjbG</t>
  </si>
  <si>
    <t>4474106.0</t>
  </si>
  <si>
    <t>4472385.0</t>
  </si>
  <si>
    <t>4472885.0</t>
  </si>
  <si>
    <t>4474107.0</t>
  </si>
  <si>
    <t>4474607.0</t>
  </si>
  <si>
    <t>4356390.0</t>
  </si>
  <si>
    <t>4357391.0</t>
  </si>
  <si>
    <t>b4130</t>
  </si>
  <si>
    <t>dipeptide/tripeptide:H(+) symporter DtpC</t>
  </si>
  <si>
    <t>4545447.0</t>
  </si>
  <si>
    <t>4543726.0</t>
  </si>
  <si>
    <t>4544226.0</t>
  </si>
  <si>
    <t>4545448.0</t>
  </si>
  <si>
    <t>4545948.0</t>
  </si>
  <si>
    <t>4426510.0</t>
  </si>
  <si>
    <t>4427511.0</t>
  </si>
  <si>
    <t>b4203</t>
  </si>
  <si>
    <t>50S ribosomal subunit protein L9</t>
  </si>
  <si>
    <t>4555054.0</t>
  </si>
  <si>
    <t>4553333.0</t>
  </si>
  <si>
    <t>4553833.0</t>
  </si>
  <si>
    <t>4555055.0</t>
  </si>
  <si>
    <t>4555555.0</t>
  </si>
  <si>
    <t>4434896.0</t>
  </si>
  <si>
    <t>4435897.0</t>
  </si>
  <si>
    <t>4566687.0</t>
  </si>
  <si>
    <t>4564966.0</t>
  </si>
  <si>
    <t>4565466.0</t>
  </si>
  <si>
    <t>4566688.0</t>
  </si>
  <si>
    <t>4567188.0</t>
  </si>
  <si>
    <t>4445308.0</t>
  </si>
  <si>
    <t>4446309.0</t>
  </si>
  <si>
    <t>4573996.0</t>
  </si>
  <si>
    <t>4572275.0</t>
  </si>
  <si>
    <t>4572775.0</t>
  </si>
  <si>
    <t>4573997.0</t>
  </si>
  <si>
    <t>4574497.0</t>
  </si>
  <si>
    <t>4451396.0</t>
  </si>
  <si>
    <t>4452397.0</t>
  </si>
  <si>
    <t>8472.0</t>
  </si>
  <si>
    <t>6751.0</t>
  </si>
  <si>
    <t>7251.0</t>
  </si>
  <si>
    <t>8473.0</t>
  </si>
  <si>
    <t>8973.0</t>
  </si>
  <si>
    <t>7752.0</t>
  </si>
  <si>
    <t>136500.0</t>
  </si>
  <si>
    <t>134779.0</t>
  </si>
  <si>
    <t>135279.0</t>
  </si>
  <si>
    <t>136501.0</t>
  </si>
  <si>
    <t>137001.0</t>
  </si>
  <si>
    <t>133558.0</t>
  </si>
  <si>
    <t>134559.0</t>
  </si>
  <si>
    <t>152665.0</t>
  </si>
  <si>
    <t>150944.0</t>
  </si>
  <si>
    <t>151444.0</t>
  </si>
  <si>
    <t>152666.0</t>
  </si>
  <si>
    <t>153166.0</t>
  </si>
  <si>
    <t>148502.0</t>
  </si>
  <si>
    <t>149503.0</t>
  </si>
  <si>
    <t>173046.0</t>
  </si>
  <si>
    <t>171325.0</t>
  </si>
  <si>
    <t>171825.0</t>
  </si>
  <si>
    <t>173047.0</t>
  </si>
  <si>
    <t>173547.0</t>
  </si>
  <si>
    <t>165220.0</t>
  </si>
  <si>
    <t>166221.0</t>
  </si>
  <si>
    <t>b0149</t>
  </si>
  <si>
    <t>peptidoglycan glycosyltransferase/peptidoglycan DD-transpeptidase MrcB</t>
  </si>
  <si>
    <t>175464.0</t>
  </si>
  <si>
    <t>173743.0</t>
  </si>
  <si>
    <t>174243.0</t>
  </si>
  <si>
    <t>175465.0</t>
  </si>
  <si>
    <t>175965.0</t>
  </si>
  <si>
    <t>166417.0</t>
  </si>
  <si>
    <t>167418.0</t>
  </si>
  <si>
    <t>301666.0</t>
  </si>
  <si>
    <t>299945.0</t>
  </si>
  <si>
    <t>300445.0</t>
  </si>
  <si>
    <t>301667.0</t>
  </si>
  <si>
    <t>302167.0</t>
  </si>
  <si>
    <t>291398.0</t>
  </si>
  <si>
    <t>292399.0</t>
  </si>
  <si>
    <t>b0277</t>
  </si>
  <si>
    <t>CP4-6 prophage; uncharacterized protein YagK</t>
  </si>
  <si>
    <t>314797.0</t>
  </si>
  <si>
    <t>313076.0</t>
  </si>
  <si>
    <t>313576.0</t>
  </si>
  <si>
    <t>314798.0</t>
  </si>
  <si>
    <t>315298.0</t>
  </si>
  <si>
    <t>303308.0</t>
  </si>
  <si>
    <t>304309.0</t>
  </si>
  <si>
    <t>b0287</t>
  </si>
  <si>
    <t>inner membrane protein that contributes to acid resistance</t>
  </si>
  <si>
    <t>326329.0</t>
  </si>
  <si>
    <t>324608.0</t>
  </si>
  <si>
    <t>325108.0</t>
  </si>
  <si>
    <t>326330.0</t>
  </si>
  <si>
    <t>326830.0</t>
  </si>
  <si>
    <t>313619.0</t>
  </si>
  <si>
    <t>314620.0</t>
  </si>
  <si>
    <t>371722.0</t>
  </si>
  <si>
    <t>370001.0</t>
  </si>
  <si>
    <t>370501.0</t>
  </si>
  <si>
    <t>371723.0</t>
  </si>
  <si>
    <t>372223.0</t>
  </si>
  <si>
    <t>357791.0</t>
  </si>
  <si>
    <t>358792.0</t>
  </si>
  <si>
    <t>374922.0</t>
  </si>
  <si>
    <t>373201.0</t>
  </si>
  <si>
    <t>373701.0</t>
  </si>
  <si>
    <t>374923.0</t>
  </si>
  <si>
    <t>375423.0</t>
  </si>
  <si>
    <t>359770.0</t>
  </si>
  <si>
    <t>360771.0</t>
  </si>
  <si>
    <t>b0341</t>
  </si>
  <si>
    <t>cyanate transporter</t>
  </si>
  <si>
    <t>463599.0</t>
  </si>
  <si>
    <t>461878.0</t>
  </si>
  <si>
    <t>462378.0</t>
  </si>
  <si>
    <t>463600.0</t>
  </si>
  <si>
    <t>464100.0</t>
  </si>
  <si>
    <t>447226.0</t>
  </si>
  <si>
    <t>448227.0</t>
  </si>
  <si>
    <t>b0430</t>
  </si>
  <si>
    <t>cytochrome bo3 ubiquinol oxidase subunit 3</t>
  </si>
  <si>
    <t>504890.0</t>
  </si>
  <si>
    <t>503169.0</t>
  </si>
  <si>
    <t>503669.0</t>
  </si>
  <si>
    <t>504891.0</t>
  </si>
  <si>
    <t>505391.0</t>
  </si>
  <si>
    <t>487296.0</t>
  </si>
  <si>
    <t>488297.0</t>
  </si>
  <si>
    <t>586974.0</t>
  </si>
  <si>
    <t>585253.0</t>
  </si>
  <si>
    <t>585753.0</t>
  </si>
  <si>
    <t>586975.0</t>
  </si>
  <si>
    <t>587475.0</t>
  </si>
  <si>
    <t>568159.0</t>
  </si>
  <si>
    <t>569160.0</t>
  </si>
  <si>
    <t>b0542</t>
  </si>
  <si>
    <t>DLP12 prophage; protein RenD</t>
  </si>
  <si>
    <t>609876.0</t>
  </si>
  <si>
    <t>608155.0</t>
  </si>
  <si>
    <t>608655.0</t>
  </si>
  <si>
    <t>609877.0</t>
  </si>
  <si>
    <t>610377.0</t>
  </si>
  <si>
    <t>589840.0</t>
  </si>
  <si>
    <t>590841.0</t>
  </si>
  <si>
    <t>625451.0</t>
  </si>
  <si>
    <t>623730.0</t>
  </si>
  <si>
    <t>624230.0</t>
  </si>
  <si>
    <t>625452.0</t>
  </si>
  <si>
    <t>625952.0</t>
  </si>
  <si>
    <t>604194.0</t>
  </si>
  <si>
    <t>605195.0</t>
  </si>
  <si>
    <t>b0578</t>
  </si>
  <si>
    <t>NAD(P)H nitroreductase NfsB</t>
  </si>
  <si>
    <t>648812.0</t>
  </si>
  <si>
    <t>647091.0</t>
  </si>
  <si>
    <t>647591.0</t>
  </si>
  <si>
    <t>648813.0</t>
  </si>
  <si>
    <t>649313.0</t>
  </si>
  <si>
    <t>626334.0</t>
  </si>
  <si>
    <t>627335.0</t>
  </si>
  <si>
    <t>664480.0</t>
  </si>
  <si>
    <t>662759.0</t>
  </si>
  <si>
    <t>663259.0</t>
  </si>
  <si>
    <t>664481.0</t>
  </si>
  <si>
    <t>664981.0</t>
  </si>
  <si>
    <t>640781.0</t>
  </si>
  <si>
    <t>641782.0</t>
  </si>
  <si>
    <t>709126.0</t>
  </si>
  <si>
    <t>707405.0</t>
  </si>
  <si>
    <t>707905.0</t>
  </si>
  <si>
    <t>709127.0</t>
  </si>
  <si>
    <t>709627.0</t>
  </si>
  <si>
    <t>684206.0</t>
  </si>
  <si>
    <t>685207.0</t>
  </si>
  <si>
    <t>b0652</t>
  </si>
  <si>
    <t>glutamate/aspartate ABC transporter ATP binding subunit</t>
  </si>
  <si>
    <t>728303.0</t>
  </si>
  <si>
    <t>726582.0</t>
  </si>
  <si>
    <t>727082.0</t>
  </si>
  <si>
    <t>728304.0</t>
  </si>
  <si>
    <t>728804.0</t>
  </si>
  <si>
    <t>702162.0</t>
  </si>
  <si>
    <t>703163.0</t>
  </si>
  <si>
    <t>b0678</t>
  </si>
  <si>
    <t>glucosamine-6-phosphate deaminase</t>
  </si>
  <si>
    <t>869454.0</t>
  </si>
  <si>
    <t>867733.0</t>
  </si>
  <si>
    <t>868233.0</t>
  </si>
  <si>
    <t>869455.0</t>
  </si>
  <si>
    <t>869955.0</t>
  </si>
  <si>
    <t>842092.0</t>
  </si>
  <si>
    <t>843093.0</t>
  </si>
  <si>
    <t>883164.0</t>
  </si>
  <si>
    <t>881443.0</t>
  </si>
  <si>
    <t>881943.0</t>
  </si>
  <si>
    <t>883165.0</t>
  </si>
  <si>
    <t>883665.0</t>
  </si>
  <si>
    <t>854581.0</t>
  </si>
  <si>
    <t>855582.0</t>
  </si>
  <si>
    <t>b0818</t>
  </si>
  <si>
    <t>putative transporter YbiR</t>
  </si>
  <si>
    <t>902296.0</t>
  </si>
  <si>
    <t>900575.0</t>
  </si>
  <si>
    <t>901075.0</t>
  </si>
  <si>
    <t>902297.0</t>
  </si>
  <si>
    <t>902797.0</t>
  </si>
  <si>
    <t>872492.0</t>
  </si>
  <si>
    <t>873493.0</t>
  </si>
  <si>
    <t>1014081.0</t>
  </si>
  <si>
    <t>1012360.0</t>
  </si>
  <si>
    <t>1012860.0</t>
  </si>
  <si>
    <t>1014082.0</t>
  </si>
  <si>
    <t>1014582.0</t>
  </si>
  <si>
    <t>983056.0</t>
  </si>
  <si>
    <t>984057.0</t>
  </si>
  <si>
    <t>1019741.0</t>
  </si>
  <si>
    <t>1018020.0</t>
  </si>
  <si>
    <t>1018520.0</t>
  </si>
  <si>
    <t>1019742.0</t>
  </si>
  <si>
    <t>1020242.0</t>
  </si>
  <si>
    <t>987495.0</t>
  </si>
  <si>
    <t>988496.0</t>
  </si>
  <si>
    <t>b0930</t>
  </si>
  <si>
    <t>asparagine--tRNA ligase</t>
  </si>
  <si>
    <t>1051650.0</t>
  </si>
  <si>
    <t>1049929.0</t>
  </si>
  <si>
    <t>1050429.0</t>
  </si>
  <si>
    <t>1051651.0</t>
  </si>
  <si>
    <t>1052151.0</t>
  </si>
  <si>
    <t>1018183.0</t>
  </si>
  <si>
    <t>1019184.0</t>
  </si>
  <si>
    <t>b0955</t>
  </si>
  <si>
    <t>putative ATP-dependent protease YcbZ</t>
  </si>
  <si>
    <t>1099023.0</t>
  </si>
  <si>
    <t>1097302.0</t>
  </si>
  <si>
    <t>1097802.0</t>
  </si>
  <si>
    <t>1099024.0</t>
  </si>
  <si>
    <t>1099524.0</t>
  </si>
  <si>
    <t>1064335.0</t>
  </si>
  <si>
    <t>1065336.0</t>
  </si>
  <si>
    <t>1307746.0</t>
  </si>
  <si>
    <t>1306025.0</t>
  </si>
  <si>
    <t>1306525.0</t>
  </si>
  <si>
    <t>1307747.0</t>
  </si>
  <si>
    <t>1308247.0</t>
  </si>
  <si>
    <t>1271837.0</t>
  </si>
  <si>
    <t>1272838.0</t>
  </si>
  <si>
    <t>1321879.0</t>
  </si>
  <si>
    <t>1320158.0</t>
  </si>
  <si>
    <t>1320658.0</t>
  </si>
  <si>
    <t>1321880.0</t>
  </si>
  <si>
    <t>1322380.0</t>
  </si>
  <si>
    <t>1284749.0</t>
  </si>
  <si>
    <t>1285750.0</t>
  </si>
  <si>
    <t>b1225</t>
  </si>
  <si>
    <t>nitrate reductase A subunit beta</t>
  </si>
  <si>
    <t>b1226</t>
  </si>
  <si>
    <t>nitrate reductase 1 molybdenum cofactor assembly chaperone</t>
  </si>
  <si>
    <t>1342333.0</t>
  </si>
  <si>
    <t>1340612.0</t>
  </si>
  <si>
    <t>1341112.0</t>
  </si>
  <si>
    <t>1342334.0</t>
  </si>
  <si>
    <t>1342834.0</t>
  </si>
  <si>
    <t>1303982.0</t>
  </si>
  <si>
    <t>1304983.0</t>
  </si>
  <si>
    <t>b1246</t>
  </si>
  <si>
    <t>murein tripeptide ABC transporter/oligopeptide ABC transporter ATP binding subunit OppD</t>
  </si>
  <si>
    <t>1421103.0</t>
  </si>
  <si>
    <t>1419382.0</t>
  </si>
  <si>
    <t>1419882.0</t>
  </si>
  <si>
    <t>1421104.0</t>
  </si>
  <si>
    <t>1421604.0</t>
  </si>
  <si>
    <t>1381531.0</t>
  </si>
  <si>
    <t>1382532.0</t>
  </si>
  <si>
    <t>1426347.0</t>
  </si>
  <si>
    <t>1424626.0</t>
  </si>
  <si>
    <t>1425126.0</t>
  </si>
  <si>
    <t>1426348.0</t>
  </si>
  <si>
    <t>1426848.0</t>
  </si>
  <si>
    <t>1385554.0</t>
  </si>
  <si>
    <t>1386555.0</t>
  </si>
  <si>
    <t>b1322</t>
  </si>
  <si>
    <t>conserved inner membrane protein YcjF</t>
  </si>
  <si>
    <t>1538818.0</t>
  </si>
  <si>
    <t>1537097.0</t>
  </si>
  <si>
    <t>1537597.0</t>
  </si>
  <si>
    <t>1538819.0</t>
  </si>
  <si>
    <t>1539319.0</t>
  </si>
  <si>
    <t>1496804.0</t>
  </si>
  <si>
    <t>1497805.0</t>
  </si>
  <si>
    <t>1552459.0</t>
  </si>
  <si>
    <t>1550738.0</t>
  </si>
  <si>
    <t>1551238.0</t>
  </si>
  <si>
    <t>1552460.0</t>
  </si>
  <si>
    <t>1552960.0</t>
  </si>
  <si>
    <t>1509224.0</t>
  </si>
  <si>
    <t>1510225.0</t>
  </si>
  <si>
    <t>b1439</t>
  </si>
  <si>
    <t>fused putative DNA-binding transcriptional regulator/putative aminotransferase YdcR</t>
  </si>
  <si>
    <t>1637607.0</t>
  </si>
  <si>
    <t>1635886.0</t>
  </si>
  <si>
    <t>1636386.0</t>
  </si>
  <si>
    <t>1637608.0</t>
  </si>
  <si>
    <t>1638108.0</t>
  </si>
  <si>
    <t>1593151.0</t>
  </si>
  <si>
    <t>1594152.0</t>
  </si>
  <si>
    <t>1774886.0</t>
  </si>
  <si>
    <t>1773165.0</t>
  </si>
  <si>
    <t>1773665.0</t>
  </si>
  <si>
    <t>1774887.0</t>
  </si>
  <si>
    <t>1775387.0</t>
  </si>
  <si>
    <t>1729209.0</t>
  </si>
  <si>
    <t>1730210.0</t>
  </si>
  <si>
    <t>1812626.0</t>
  </si>
  <si>
    <t>1810905.0</t>
  </si>
  <si>
    <t>1811405.0</t>
  </si>
  <si>
    <t>1812627.0</t>
  </si>
  <si>
    <t>1813127.0</t>
  </si>
  <si>
    <t>1765728.0</t>
  </si>
  <si>
    <t>1766729.0</t>
  </si>
  <si>
    <t>1862320.0</t>
  </si>
  <si>
    <t>1860599.0</t>
  </si>
  <si>
    <t>1861099.0</t>
  </si>
  <si>
    <t>1862321.0</t>
  </si>
  <si>
    <t>1862821.0</t>
  </si>
  <si>
    <t>1814201.0</t>
  </si>
  <si>
    <t>1815202.0</t>
  </si>
  <si>
    <t>1978625.0</t>
  </si>
  <si>
    <t>1976904.0</t>
  </si>
  <si>
    <t>1977404.0</t>
  </si>
  <si>
    <t>1978626.0</t>
  </si>
  <si>
    <t>1979126.0</t>
  </si>
  <si>
    <t>1929285.0</t>
  </si>
  <si>
    <t>1930286.0</t>
  </si>
  <si>
    <t>1995175.0</t>
  </si>
  <si>
    <t>1993454.0</t>
  </si>
  <si>
    <t>1993954.0</t>
  </si>
  <si>
    <t>1995176.0</t>
  </si>
  <si>
    <t>1995676.0</t>
  </si>
  <si>
    <t>1944614.0</t>
  </si>
  <si>
    <t>1945615.0</t>
  </si>
  <si>
    <t>b1861</t>
  </si>
  <si>
    <t>Holliday junction branch migration complex subunit RuvA</t>
  </si>
  <si>
    <t>b1860</t>
  </si>
  <si>
    <t>Holliday junction branch migration complex subunit RuvB</t>
  </si>
  <si>
    <t>2001329.0</t>
  </si>
  <si>
    <t>1999608.0</t>
  </si>
  <si>
    <t>2000108.0</t>
  </si>
  <si>
    <t>2001330.0</t>
  </si>
  <si>
    <t>2001830.0</t>
  </si>
  <si>
    <t>1949547.0</t>
  </si>
  <si>
    <t>1950548.0</t>
  </si>
  <si>
    <t>b1866</t>
  </si>
  <si>
    <t>aspartate--tRNA ligase</t>
  </si>
  <si>
    <t>2040345.0</t>
  </si>
  <si>
    <t>2038624.0</t>
  </si>
  <si>
    <t>2039124.0</t>
  </si>
  <si>
    <t>2040346.0</t>
  </si>
  <si>
    <t>2040846.0</t>
  </si>
  <si>
    <t>1987342.0</t>
  </si>
  <si>
    <t>1988343.0</t>
  </si>
  <si>
    <t>b1904</t>
  </si>
  <si>
    <t>lipoprotein YecR</t>
  </si>
  <si>
    <t>2056834.0</t>
  </si>
  <si>
    <t>2055113.0</t>
  </si>
  <si>
    <t>2055613.0</t>
  </si>
  <si>
    <t>2056835.0</t>
  </si>
  <si>
    <t>2057335.0</t>
  </si>
  <si>
    <t>2002610.0</t>
  </si>
  <si>
    <t>2003611.0</t>
  </si>
  <si>
    <t>2314716.0</t>
  </si>
  <si>
    <t>2312995.0</t>
  </si>
  <si>
    <t>2313495.0</t>
  </si>
  <si>
    <t>2314717.0</t>
  </si>
  <si>
    <t>2315217.0</t>
  </si>
  <si>
    <t>2259271.0</t>
  </si>
  <si>
    <t>2260272.0</t>
  </si>
  <si>
    <t>2409994.0</t>
  </si>
  <si>
    <t>2408273.0</t>
  </si>
  <si>
    <t>2408773.0</t>
  </si>
  <si>
    <t>2409995.0</t>
  </si>
  <si>
    <t>2410495.0</t>
  </si>
  <si>
    <t>2353328.0</t>
  </si>
  <si>
    <t>2354329.0</t>
  </si>
  <si>
    <t>2413750.0</t>
  </si>
  <si>
    <t>2412029.0</t>
  </si>
  <si>
    <t>2412529.0</t>
  </si>
  <si>
    <t>2413751.0</t>
  </si>
  <si>
    <t>2414251.0</t>
  </si>
  <si>
    <t>2355863.0</t>
  </si>
  <si>
    <t>2356864.0</t>
  </si>
  <si>
    <t>2452667.0</t>
  </si>
  <si>
    <t>2450946.0</t>
  </si>
  <si>
    <t>2451446.0</t>
  </si>
  <si>
    <t>2452668.0</t>
  </si>
  <si>
    <t>2453168.0</t>
  </si>
  <si>
    <t>2393559.0</t>
  </si>
  <si>
    <t>2394560.0</t>
  </si>
  <si>
    <t>2479917.0</t>
  </si>
  <si>
    <t>2478196.0</t>
  </si>
  <si>
    <t>2478696.0</t>
  </si>
  <si>
    <t>2479918.0</t>
  </si>
  <si>
    <t>2480418.0</t>
  </si>
  <si>
    <t>2419588.0</t>
  </si>
  <si>
    <t>2420589.0</t>
  </si>
  <si>
    <t>b2300</t>
  </si>
  <si>
    <t>phosphodiesterase YfcE</t>
  </si>
  <si>
    <t>2550915.0</t>
  </si>
  <si>
    <t>2549194.0</t>
  </si>
  <si>
    <t>2549694.0</t>
  </si>
  <si>
    <t>2550916.0</t>
  </si>
  <si>
    <t>2551416.0</t>
  </si>
  <si>
    <t>2489365.0</t>
  </si>
  <si>
    <t>2490366.0</t>
  </si>
  <si>
    <t>2572472.0</t>
  </si>
  <si>
    <t>2570751.0</t>
  </si>
  <si>
    <t>2571251.0</t>
  </si>
  <si>
    <t>2572473.0</t>
  </si>
  <si>
    <t>2572973.0</t>
  </si>
  <si>
    <t>2509701.0</t>
  </si>
  <si>
    <t>2510702.0</t>
  </si>
  <si>
    <t>2579409.0</t>
  </si>
  <si>
    <t>2577688.0</t>
  </si>
  <si>
    <t>2578188.0</t>
  </si>
  <si>
    <t>2579410.0</t>
  </si>
  <si>
    <t>2579910.0</t>
  </si>
  <si>
    <t>2515417.0</t>
  </si>
  <si>
    <t>2516418.0</t>
  </si>
  <si>
    <t>2658075.0</t>
  </si>
  <si>
    <t>2656354.0</t>
  </si>
  <si>
    <t>2656854.0</t>
  </si>
  <si>
    <t>2658076.0</t>
  </si>
  <si>
    <t>2658576.0</t>
  </si>
  <si>
    <t>2592862.0</t>
  </si>
  <si>
    <t>2593863.0</t>
  </si>
  <si>
    <t>2677651.0</t>
  </si>
  <si>
    <t>2675930.0</t>
  </si>
  <si>
    <t>2676430.0</t>
  </si>
  <si>
    <t>2677652.0</t>
  </si>
  <si>
    <t>2678152.0</t>
  </si>
  <si>
    <t>2611217.0</t>
  </si>
  <si>
    <t>2612218.0</t>
  </si>
  <si>
    <t>2685096.0</t>
  </si>
  <si>
    <t>2683375.0</t>
  </si>
  <si>
    <t>2683875.0</t>
  </si>
  <si>
    <t>2685097.0</t>
  </si>
  <si>
    <t>2685597.0</t>
  </si>
  <si>
    <t>2617441.0</t>
  </si>
  <si>
    <t>2618442.0</t>
  </si>
  <si>
    <t>2759565.0</t>
  </si>
  <si>
    <t>2757844.0</t>
  </si>
  <si>
    <t>2758344.0</t>
  </si>
  <si>
    <t>2759566.0</t>
  </si>
  <si>
    <t>2760066.0</t>
  </si>
  <si>
    <t>2690689.0</t>
  </si>
  <si>
    <t>2691690.0</t>
  </si>
  <si>
    <t>2766013.0</t>
  </si>
  <si>
    <t>2764292.0</t>
  </si>
  <si>
    <t>2764792.0</t>
  </si>
  <si>
    <t>2766014.0</t>
  </si>
  <si>
    <t>2766514.0</t>
  </si>
  <si>
    <t>2695916.0</t>
  </si>
  <si>
    <t>2696917.0</t>
  </si>
  <si>
    <t>b2558</t>
  </si>
  <si>
    <t>membrane-bound lytic murein transglycosylase F</t>
  </si>
  <si>
    <t>2896780.0</t>
  </si>
  <si>
    <t>2895059.0</t>
  </si>
  <si>
    <t>2895559.0</t>
  </si>
  <si>
    <t>2896781.0</t>
  </si>
  <si>
    <t>2897281.0</t>
  </si>
  <si>
    <t>2825462.0</t>
  </si>
  <si>
    <t>2826463.0</t>
  </si>
  <si>
    <t>b2703</t>
  </si>
  <si>
    <t>sorbitol-specific PTS enzyme IIBC1 component</t>
  </si>
  <si>
    <t>2920807.0</t>
  </si>
  <si>
    <t>2919086.0</t>
  </si>
  <si>
    <t>2919586.0</t>
  </si>
  <si>
    <t>2920808.0</t>
  </si>
  <si>
    <t>2921308.0</t>
  </si>
  <si>
    <t>2848268.0</t>
  </si>
  <si>
    <t>2849269.0</t>
  </si>
  <si>
    <t>b2724</t>
  </si>
  <si>
    <t>formate hydrogenlyase subunit HycB</t>
  </si>
  <si>
    <t>2990695.0</t>
  </si>
  <si>
    <t>2988974.0</t>
  </si>
  <si>
    <t>2989474.0</t>
  </si>
  <si>
    <t>2990696.0</t>
  </si>
  <si>
    <t>2991196.0</t>
  </si>
  <si>
    <t>2916935.0</t>
  </si>
  <si>
    <t>2917936.0</t>
  </si>
  <si>
    <t>3011012.0</t>
  </si>
  <si>
    <t>3009291.0</t>
  </si>
  <si>
    <t>3009791.0</t>
  </si>
  <si>
    <t>3011013.0</t>
  </si>
  <si>
    <t>3011513.0</t>
  </si>
  <si>
    <t>2936031.0</t>
  </si>
  <si>
    <t>2937032.0</t>
  </si>
  <si>
    <t>3019617.0</t>
  </si>
  <si>
    <t>3017896.0</t>
  </si>
  <si>
    <t>3018396.0</t>
  </si>
  <si>
    <t>3019618.0</t>
  </si>
  <si>
    <t>3020118.0</t>
  </si>
  <si>
    <t>2943415.0</t>
  </si>
  <si>
    <t>2944416.0</t>
  </si>
  <si>
    <t>3034055.0</t>
  </si>
  <si>
    <t>3032334.0</t>
  </si>
  <si>
    <t>3032834.0</t>
  </si>
  <si>
    <t>3034056.0</t>
  </si>
  <si>
    <t>3034556.0</t>
  </si>
  <si>
    <t>2956632.0</t>
  </si>
  <si>
    <t>2957633.0</t>
  </si>
  <si>
    <t>3043600.0</t>
  </si>
  <si>
    <t>3041879.0</t>
  </si>
  <si>
    <t>3042379.0</t>
  </si>
  <si>
    <t>3043601.0</t>
  </si>
  <si>
    <t>3044101.0</t>
  </si>
  <si>
    <t>2964956.0</t>
  </si>
  <si>
    <t>2965957.0</t>
  </si>
  <si>
    <t>b2827</t>
  </si>
  <si>
    <t>thymidylate synthase</t>
  </si>
  <si>
    <t>3097958.0</t>
  </si>
  <si>
    <t>3096237.0</t>
  </si>
  <si>
    <t>3096737.0</t>
  </si>
  <si>
    <t>3097959.0</t>
  </si>
  <si>
    <t>3098459.0</t>
  </si>
  <si>
    <t>3018093.0</t>
  </si>
  <si>
    <t>3019094.0</t>
  </si>
  <si>
    <t>3150992.0</t>
  </si>
  <si>
    <t>3149271.0</t>
  </si>
  <si>
    <t>3149771.0</t>
  </si>
  <si>
    <t>3150993.0</t>
  </si>
  <si>
    <t>3151493.0</t>
  </si>
  <si>
    <t>3069906.0</t>
  </si>
  <si>
    <t>3070907.0</t>
  </si>
  <si>
    <t>3154094.0</t>
  </si>
  <si>
    <t>3152373.0</t>
  </si>
  <si>
    <t>3152873.0</t>
  </si>
  <si>
    <t>3154095.0</t>
  </si>
  <si>
    <t>3154595.0</t>
  </si>
  <si>
    <t>3071787.0</t>
  </si>
  <si>
    <t>3072788.0</t>
  </si>
  <si>
    <t>3163050.0</t>
  </si>
  <si>
    <t>3161329.0</t>
  </si>
  <si>
    <t>3161829.0</t>
  </si>
  <si>
    <t>3163051.0</t>
  </si>
  <si>
    <t>3163551.0</t>
  </si>
  <si>
    <t>3079522.0</t>
  </si>
  <si>
    <t>3080523.0</t>
  </si>
  <si>
    <t>3199951.0</t>
  </si>
  <si>
    <t>3198230.0</t>
  </si>
  <si>
    <t>3198730.0</t>
  </si>
  <si>
    <t>3199952.0</t>
  </si>
  <si>
    <t>3200452.0</t>
  </si>
  <si>
    <t>3115202.0</t>
  </si>
  <si>
    <t>3116203.0</t>
  </si>
  <si>
    <t>3203982.0</t>
  </si>
  <si>
    <t>3202261.0</t>
  </si>
  <si>
    <t>3202761.0</t>
  </si>
  <si>
    <t>3203983.0</t>
  </si>
  <si>
    <t>3204483.0</t>
  </si>
  <si>
    <t>3118012.0</t>
  </si>
  <si>
    <t>3119013.0</t>
  </si>
  <si>
    <t>3417596.0</t>
  </si>
  <si>
    <t>3415875.0</t>
  </si>
  <si>
    <t>3416375.0</t>
  </si>
  <si>
    <t>3417597.0</t>
  </si>
  <si>
    <t>3418097.0</t>
  </si>
  <si>
    <t>3330405.0</t>
  </si>
  <si>
    <t>3331406.0</t>
  </si>
  <si>
    <t>b3183</t>
  </si>
  <si>
    <t>GTPase ObgE</t>
  </si>
  <si>
    <t>3426134.0</t>
  </si>
  <si>
    <t>3424413.0</t>
  </si>
  <si>
    <t>3424913.0</t>
  </si>
  <si>
    <t>3426135.0</t>
  </si>
  <si>
    <t>3426635.0</t>
  </si>
  <si>
    <t>3337722.0</t>
  </si>
  <si>
    <t>3338723.0</t>
  </si>
  <si>
    <t>b3192</t>
  </si>
  <si>
    <t>intermembrane phospholipid transport system - periplasmic binding protein</t>
  </si>
  <si>
    <t>3457684.0</t>
  </si>
  <si>
    <t>3455963.0</t>
  </si>
  <si>
    <t>3456463.0</t>
  </si>
  <si>
    <t>3457685.0</t>
  </si>
  <si>
    <t>3458185.0</t>
  </si>
  <si>
    <t>3368051.0</t>
  </si>
  <si>
    <t>3369052.0</t>
  </si>
  <si>
    <t>b3220</t>
  </si>
  <si>
    <t>DUF1016 domain-containing protein YhcG</t>
  </si>
  <si>
    <t>3556684.0</t>
  </si>
  <si>
    <t>3554963.0</t>
  </si>
  <si>
    <t>3555463.0</t>
  </si>
  <si>
    <t>3556685.0</t>
  </si>
  <si>
    <t>3557185.0</t>
  </si>
  <si>
    <t>3465830.0</t>
  </si>
  <si>
    <t>3466831.0</t>
  </si>
  <si>
    <t>b3337</t>
  </si>
  <si>
    <t>bacterioferritin-associated ferredoxin</t>
  </si>
  <si>
    <t>3562494.0</t>
  </si>
  <si>
    <t>3560773.0</t>
  </si>
  <si>
    <t>3561273.0</t>
  </si>
  <si>
    <t>3562495.0</t>
  </si>
  <si>
    <t>3562995.0</t>
  </si>
  <si>
    <t>3470419.0</t>
  </si>
  <si>
    <t>3471420.0</t>
  </si>
  <si>
    <t>3601274.0</t>
  </si>
  <si>
    <t>3599553.0</t>
  </si>
  <si>
    <t>3600053.0</t>
  </si>
  <si>
    <t>3601275.0</t>
  </si>
  <si>
    <t>3601775.0</t>
  </si>
  <si>
    <t>3507978.0</t>
  </si>
  <si>
    <t>3508979.0</t>
  </si>
  <si>
    <t>3703498.0</t>
  </si>
  <si>
    <t>3701777.0</t>
  </si>
  <si>
    <t>3702277.0</t>
  </si>
  <si>
    <t>3703499.0</t>
  </si>
  <si>
    <t>3703999.0</t>
  </si>
  <si>
    <t>3608981.0</t>
  </si>
  <si>
    <t>3609982.0</t>
  </si>
  <si>
    <t>b3470</t>
  </si>
  <si>
    <t>sulfur transfer protein TusA</t>
  </si>
  <si>
    <t>3814288.0</t>
  </si>
  <si>
    <t>3812567.0</t>
  </si>
  <si>
    <t>3813067.0</t>
  </si>
  <si>
    <t>3814289.0</t>
  </si>
  <si>
    <t>3814789.0</t>
  </si>
  <si>
    <t>3718550.0</t>
  </si>
  <si>
    <t>3719551.0</t>
  </si>
  <si>
    <t>b3555</t>
  </si>
  <si>
    <t>putative DNA-binding transcriptional regulator YiaG</t>
  </si>
  <si>
    <t>3823001.0</t>
  </si>
  <si>
    <t>3821280.0</t>
  </si>
  <si>
    <t>3821780.0</t>
  </si>
  <si>
    <t>3823002.0</t>
  </si>
  <si>
    <t>3823502.0</t>
  </si>
  <si>
    <t>3726042.0</t>
  </si>
  <si>
    <t>3727043.0</t>
  </si>
  <si>
    <t>b3562</t>
  </si>
  <si>
    <t>conserved inner membrane protein YiaA</t>
  </si>
  <si>
    <t>4023516.0</t>
  </si>
  <si>
    <t>4021795.0</t>
  </si>
  <si>
    <t>4022295.0</t>
  </si>
  <si>
    <t>4023517.0</t>
  </si>
  <si>
    <t>4024017.0</t>
  </si>
  <si>
    <t>3925336.0</t>
  </si>
  <si>
    <t>3926337.0</t>
  </si>
  <si>
    <t>4084759.0</t>
  </si>
  <si>
    <t>4083038.0</t>
  </si>
  <si>
    <t>4083538.0</t>
  </si>
  <si>
    <t>4084760.0</t>
  </si>
  <si>
    <t>4085260.0</t>
  </si>
  <si>
    <t>3985358.0</t>
  </si>
  <si>
    <t>3986359.0</t>
  </si>
  <si>
    <t>b3801</t>
  </si>
  <si>
    <t>arylsulfatase</t>
  </si>
  <si>
    <t>4094374.0</t>
  </si>
  <si>
    <t>4092653.0</t>
  </si>
  <si>
    <t>4093153.0</t>
  </si>
  <si>
    <t>4094375.0</t>
  </si>
  <si>
    <t>4094875.0</t>
  </si>
  <si>
    <t>3993752.0</t>
  </si>
  <si>
    <t>3994753.0</t>
  </si>
  <si>
    <t>4098206.0</t>
  </si>
  <si>
    <t>4096485.0</t>
  </si>
  <si>
    <t>4096985.0</t>
  </si>
  <si>
    <t>4098207.0</t>
  </si>
  <si>
    <t>4098707.0</t>
  </si>
  <si>
    <t>3996363.0</t>
  </si>
  <si>
    <t>3997364.0</t>
  </si>
  <si>
    <t>4114462.0</t>
  </si>
  <si>
    <t>4112741.0</t>
  </si>
  <si>
    <t>4113241.0</t>
  </si>
  <si>
    <t>4114463.0</t>
  </si>
  <si>
    <t>4114963.0</t>
  </si>
  <si>
    <t>4011398.0</t>
  </si>
  <si>
    <t>4012399.0</t>
  </si>
  <si>
    <t>4129119.0</t>
  </si>
  <si>
    <t>4127398.0</t>
  </si>
  <si>
    <t>4127898.0</t>
  </si>
  <si>
    <t>4129120.0</t>
  </si>
  <si>
    <t>4129620.0</t>
  </si>
  <si>
    <t>4024834.0</t>
  </si>
  <si>
    <t>4025835.0</t>
  </si>
  <si>
    <t>4200571.0</t>
  </si>
  <si>
    <t>4198850.0</t>
  </si>
  <si>
    <t>4199350.0</t>
  </si>
  <si>
    <t>4200572.0</t>
  </si>
  <si>
    <t>4201072.0</t>
  </si>
  <si>
    <t>4095065.0</t>
  </si>
  <si>
    <t>4096066.0</t>
  </si>
  <si>
    <t>b3904</t>
  </si>
  <si>
    <t>rhamnulokinase</t>
  </si>
  <si>
    <t>4302921.0</t>
  </si>
  <si>
    <t>4301200.0</t>
  </si>
  <si>
    <t>4301700.0</t>
  </si>
  <si>
    <t>4302922.0</t>
  </si>
  <si>
    <t>4303422.0</t>
  </si>
  <si>
    <t>4196194.0</t>
  </si>
  <si>
    <t>4197195.0</t>
  </si>
  <si>
    <t>4336782.0</t>
  </si>
  <si>
    <t>4335061.0</t>
  </si>
  <si>
    <t>4335561.0</t>
  </si>
  <si>
    <t>4336783.0</t>
  </si>
  <si>
    <t>4337283.0</t>
  </si>
  <si>
    <t>4228834.0</t>
  </si>
  <si>
    <t>4229835.0</t>
  </si>
  <si>
    <t>b4021</t>
  </si>
  <si>
    <t>peptidase E</t>
  </si>
  <si>
    <t>b4020</t>
  </si>
  <si>
    <t>putative inorganic phosphate export protein</t>
  </si>
  <si>
    <t>4373372.0</t>
  </si>
  <si>
    <t>4371651.0</t>
  </si>
  <si>
    <t>4372151.0</t>
  </si>
  <si>
    <t>4373373.0</t>
  </si>
  <si>
    <t>4373873.0</t>
  </si>
  <si>
    <t>4264203.0</t>
  </si>
  <si>
    <t>4265204.0</t>
  </si>
  <si>
    <t>4386182.0</t>
  </si>
  <si>
    <t>4384461.0</t>
  </si>
  <si>
    <t>4384961.0</t>
  </si>
  <si>
    <t>4386183.0</t>
  </si>
  <si>
    <t>4386683.0</t>
  </si>
  <si>
    <t>4275792.0</t>
  </si>
  <si>
    <t>4276793.0</t>
  </si>
  <si>
    <t>4408508.0</t>
  </si>
  <si>
    <t>4406787.0</t>
  </si>
  <si>
    <t>4407287.0</t>
  </si>
  <si>
    <t>4408509.0</t>
  </si>
  <si>
    <t>4409009.0</t>
  </si>
  <si>
    <t>4296897.0</t>
  </si>
  <si>
    <t>4297898.0</t>
  </si>
  <si>
    <t>4434917.0</t>
  </si>
  <si>
    <t>4433196.0</t>
  </si>
  <si>
    <t>4433696.0</t>
  </si>
  <si>
    <t>4434918.0</t>
  </si>
  <si>
    <t>4435418.0</t>
  </si>
  <si>
    <t>4322085.0</t>
  </si>
  <si>
    <t>4323086.0</t>
  </si>
  <si>
    <t>b4102</t>
  </si>
  <si>
    <t>putative transcriptional regulator PhnF</t>
  </si>
  <si>
    <t>4455496.0</t>
  </si>
  <si>
    <t>4453775.0</t>
  </si>
  <si>
    <t>4454275.0</t>
  </si>
  <si>
    <t>4455497.0</t>
  </si>
  <si>
    <t>4455997.0</t>
  </si>
  <si>
    <t>4341443.0</t>
  </si>
  <si>
    <t>4342444.0</t>
  </si>
  <si>
    <t>4460487.0</t>
  </si>
  <si>
    <t>4458766.0</t>
  </si>
  <si>
    <t>4459266.0</t>
  </si>
  <si>
    <t>4460488.0</t>
  </si>
  <si>
    <t>4460988.0</t>
  </si>
  <si>
    <t>4345213.0</t>
  </si>
  <si>
    <t>4346214.0</t>
  </si>
  <si>
    <t>4463107.0</t>
  </si>
  <si>
    <t>4461386.0</t>
  </si>
  <si>
    <t>4461886.0</t>
  </si>
  <si>
    <t>4463108.0</t>
  </si>
  <si>
    <t>4463608.0</t>
  </si>
  <si>
    <t>4346612.0</t>
  </si>
  <si>
    <t>4347613.0</t>
  </si>
  <si>
    <t>b4123</t>
  </si>
  <si>
    <t>anaerobic C4-dicarboxylate transporter DcuB</t>
  </si>
  <si>
    <t>4465563.0</t>
  </si>
  <si>
    <t>4463842.0</t>
  </si>
  <si>
    <t>4464342.0</t>
  </si>
  <si>
    <t>4465564.0</t>
  </si>
  <si>
    <t>4466064.0</t>
  </si>
  <si>
    <t>4347847.0</t>
  </si>
  <si>
    <t>4348848.0</t>
  </si>
  <si>
    <t>4506406.0</t>
  </si>
  <si>
    <t>4504685.0</t>
  </si>
  <si>
    <t>4505185.0</t>
  </si>
  <si>
    <t>4506407.0</t>
  </si>
  <si>
    <t>4506907.0</t>
  </si>
  <si>
    <t>4387469.0</t>
  </si>
  <si>
    <t>4388470.0</t>
  </si>
  <si>
    <t>4563134.0</t>
  </si>
  <si>
    <t>4561413.0</t>
  </si>
  <si>
    <t>4561913.0</t>
  </si>
  <si>
    <t>4563135.0</t>
  </si>
  <si>
    <t>4563635.0</t>
  </si>
  <si>
    <t>4442976.0</t>
  </si>
  <si>
    <t>4443977.0</t>
  </si>
  <si>
    <t>4593664.0</t>
  </si>
  <si>
    <t>4591943.0</t>
  </si>
  <si>
    <t>4592443.0</t>
  </si>
  <si>
    <t>4593665.0</t>
  </si>
  <si>
    <t>4594165.0</t>
  </si>
  <si>
    <t>4472285.0</t>
  </si>
  <si>
    <t>4473286.0</t>
  </si>
  <si>
    <t>b4245</t>
  </si>
  <si>
    <t>aspartate carbamoyltransferase catalytic subunit</t>
  </si>
  <si>
    <t>4641331.0</t>
  </si>
  <si>
    <t>4639610.0</t>
  </si>
  <si>
    <t>4640110.0</t>
  </si>
  <si>
    <t>4641332.0</t>
  </si>
  <si>
    <t>4641832.0</t>
  </si>
  <si>
    <t>4518731.0</t>
  </si>
  <si>
    <t>4519732.0</t>
  </si>
  <si>
    <t>233738.0</t>
  </si>
  <si>
    <t>232130.0</t>
  </si>
  <si>
    <t>232630.0</t>
  </si>
  <si>
    <t>233739.0</t>
  </si>
  <si>
    <t>234239.0</t>
  </si>
  <si>
    <t>2. Verify manually, possible false positive caused by consecutive ISs.</t>
  </si>
  <si>
    <t>Partial IS hit.</t>
  </si>
  <si>
    <t>234958.0</t>
  </si>
  <si>
    <t>233237.0</t>
  </si>
  <si>
    <t>233737.0</t>
  </si>
  <si>
    <t>234959.0</t>
  </si>
  <si>
    <t>235459.0</t>
  </si>
  <si>
    <t>236265.0</t>
  </si>
  <si>
    <t>234572.0</t>
  </si>
  <si>
    <t>235072.0</t>
  </si>
  <si>
    <t>236266.0</t>
  </si>
  <si>
    <t>236766.0</t>
  </si>
  <si>
    <t>ISEc1_ISAs1</t>
  </si>
  <si>
    <t>737971.0</t>
  </si>
  <si>
    <t>758159.0</t>
  </si>
  <si>
    <t>759183.0</t>
  </si>
  <si>
    <t>736181.0</t>
  </si>
  <si>
    <t>736681.0</t>
  </si>
  <si>
    <t>737972.0</t>
  </si>
  <si>
    <t>738472.0</t>
  </si>
  <si>
    <t>IS only present in ref Strain.</t>
  </si>
  <si>
    <t>b0704</t>
  </si>
  <si>
    <t>uncharacterized protein YbfC</t>
  </si>
  <si>
    <t>b0689</t>
  </si>
  <si>
    <t>lipoprotein YbfP</t>
  </si>
  <si>
    <t>b0692</t>
  </si>
  <si>
    <t>putrescine:H(+) symporter/putrescine:ornithine antiporter PotE</t>
  </si>
  <si>
    <t>4641652.0</t>
  </si>
  <si>
    <t>759949.0</t>
  </si>
  <si>
    <t>758659.0</t>
  </si>
  <si>
    <t>759950.0</t>
  </si>
  <si>
    <t>760450.0</t>
  </si>
  <si>
    <t>737205.0</t>
  </si>
  <si>
    <t>b0706</t>
  </si>
  <si>
    <t>H repeat-associated putative transposase YbfD</t>
  </si>
  <si>
    <t>1755767.0</t>
  </si>
  <si>
    <t>1754046.0</t>
  </si>
  <si>
    <t>1754546.0</t>
  </si>
  <si>
    <t>1755768.0</t>
  </si>
  <si>
    <t>1756268.0</t>
  </si>
  <si>
    <t>1756887.0</t>
  </si>
  <si>
    <t>1755267.0</t>
  </si>
  <si>
    <t>1756888.0</t>
  </si>
  <si>
    <t>1757388.0</t>
  </si>
  <si>
    <t>3778156.0</t>
  </si>
  <si>
    <t>3776435.0</t>
  </si>
  <si>
    <t>3776935.0</t>
  </si>
  <si>
    <t>3778157.0</t>
  </si>
  <si>
    <t>3778657.0</t>
  </si>
  <si>
    <t>3779711.0</t>
  </si>
  <si>
    <t>3777990.0</t>
  </si>
  <si>
    <t>3778490.0</t>
  </si>
  <si>
    <t>3779712.0</t>
  </si>
  <si>
    <t>3780212.0</t>
  </si>
  <si>
    <t>3788699.0</t>
  </si>
  <si>
    <t>3786978.0</t>
  </si>
  <si>
    <t>3787478.0</t>
  </si>
  <si>
    <t>3788700.0</t>
  </si>
  <si>
    <t>3789200.0</t>
  </si>
  <si>
    <t>3790031.0</t>
  </si>
  <si>
    <t>3788310.0</t>
  </si>
  <si>
    <t>3788810.0</t>
  </si>
  <si>
    <t>3790032.0</t>
  </si>
  <si>
    <t>3790532.0</t>
  </si>
  <si>
    <t>754496.0</t>
  </si>
  <si>
    <t>755520.0</t>
  </si>
  <si>
    <t>756286.0</t>
  </si>
  <si>
    <t>754996.0</t>
  </si>
  <si>
    <t>756287.0</t>
  </si>
  <si>
    <t>756787.0</t>
  </si>
  <si>
    <t>2507645.0</t>
  </si>
  <si>
    <t>2506141.0</t>
  </si>
  <si>
    <t>2506641.0</t>
  </si>
  <si>
    <t>2507646.0</t>
  </si>
  <si>
    <t>2508146.0</t>
  </si>
  <si>
    <t>2508866.0</t>
  </si>
  <si>
    <t>2507145.0</t>
  </si>
  <si>
    <t>2508867.0</t>
  </si>
  <si>
    <t>2509367.0</t>
  </si>
  <si>
    <t>3457456.0</t>
  </si>
  <si>
    <t>3455735.0</t>
  </si>
  <si>
    <t>3456235.0</t>
  </si>
  <si>
    <t>3457457.0</t>
  </si>
  <si>
    <t>3457957.0</t>
  </si>
  <si>
    <t>3458536.0</t>
  </si>
  <si>
    <t>3456956.0</t>
  </si>
  <si>
    <t>3458537.0</t>
  </si>
  <si>
    <t>3459037.0</t>
  </si>
  <si>
    <t>4169143.0</t>
  </si>
  <si>
    <t>4168201.0</t>
  </si>
  <si>
    <t>4168701.0</t>
  </si>
  <si>
    <t>4169144.0</t>
  </si>
  <si>
    <t>4169644.0</t>
  </si>
  <si>
    <t>4170364.0</t>
  </si>
  <si>
    <t>4168643.0</t>
  </si>
  <si>
    <t>4170365.0</t>
  </si>
  <si>
    <t>4170865.0</t>
  </si>
  <si>
    <t>270541.0</t>
  </si>
  <si>
    <t>271483.0</t>
  </si>
  <si>
    <t>4171143.0</t>
  </si>
  <si>
    <t>4169862.0</t>
  </si>
  <si>
    <t>4170362.0</t>
  </si>
  <si>
    <t>4171144.0</t>
  </si>
  <si>
    <t>4171644.0</t>
  </si>
  <si>
    <t>749612.0</t>
  </si>
  <si>
    <t>750636.0</t>
  </si>
  <si>
    <t>b0696</t>
  </si>
  <si>
    <t>K(+) transporting P-type ATPase subunit KdpC</t>
  </si>
  <si>
    <t>751402.0</t>
  </si>
  <si>
    <t>750112.0</t>
  </si>
  <si>
    <t>751403.0</t>
  </si>
  <si>
    <t>751903.0</t>
  </si>
  <si>
    <t>2772883.0</t>
  </si>
  <si>
    <t>2771162.0</t>
  </si>
  <si>
    <t>2771662.0</t>
  </si>
  <si>
    <t>2772884.0</t>
  </si>
  <si>
    <t>2773384.0</t>
  </si>
  <si>
    <t>271647.0</t>
  </si>
  <si>
    <t>271767.0</t>
  </si>
  <si>
    <t>b4587</t>
  </si>
  <si>
    <t>CP4-6 prophage; IS911A regulator fragment</t>
  </si>
  <si>
    <t>2774490.0</t>
  </si>
  <si>
    <t>2772769.0</t>
  </si>
  <si>
    <t>2773269.0</t>
  </si>
  <si>
    <t>2774491.0</t>
  </si>
  <si>
    <t>2774991.0</t>
  </si>
  <si>
    <t>753275.0</t>
  </si>
  <si>
    <t>754299.0</t>
  </si>
  <si>
    <t>755065.0</t>
  </si>
  <si>
    <t>753775.0</t>
  </si>
  <si>
    <t>755066.0</t>
  </si>
  <si>
    <t>755566.0</t>
  </si>
  <si>
    <t>1531789.0</t>
  </si>
  <si>
    <t>1530068.0</t>
  </si>
  <si>
    <t>1530568.0</t>
  </si>
  <si>
    <t>1531790.0</t>
  </si>
  <si>
    <t>1532290.0</t>
  </si>
  <si>
    <t>1532911.0</t>
  </si>
  <si>
    <t>1531289.0</t>
  </si>
  <si>
    <t>1532912.0</t>
  </si>
  <si>
    <t>1533412.0</t>
  </si>
  <si>
    <t>3989243.0</t>
  </si>
  <si>
    <t>3987522.0</t>
  </si>
  <si>
    <t>3988022.0</t>
  </si>
  <si>
    <t>3989244.0</t>
  </si>
  <si>
    <t>3989744.0</t>
  </si>
  <si>
    <t>3990221.0</t>
  </si>
  <si>
    <t>3988740.0</t>
  </si>
  <si>
    <t>3989240.0</t>
  </si>
  <si>
    <t>3990222.0</t>
  </si>
  <si>
    <t>3990722.0</t>
  </si>
  <si>
    <t>4339566.0</t>
  </si>
  <si>
    <t>4337845.0</t>
  </si>
  <si>
    <t>4338345.0</t>
  </si>
  <si>
    <t>4339567.0</t>
  </si>
  <si>
    <t>4340067.0</t>
  </si>
  <si>
    <t>4340723.0</t>
  </si>
  <si>
    <t>4339066.0</t>
  </si>
  <si>
    <t>4340724.0</t>
  </si>
  <si>
    <t>4341224.0</t>
  </si>
  <si>
    <t>752054.0</t>
  </si>
  <si>
    <t>753078.0</t>
  </si>
  <si>
    <t>753844.0</t>
  </si>
  <si>
    <t>752554.0</t>
  </si>
  <si>
    <t>753845.0</t>
  </si>
  <si>
    <t>754345.0</t>
  </si>
  <si>
    <t>ISCro3_IS4</t>
  </si>
  <si>
    <t>1325817.0</t>
  </si>
  <si>
    <t>1324626.0</t>
  </si>
  <si>
    <t>1325126.0</t>
  </si>
  <si>
    <t>1325818.0</t>
  </si>
  <si>
    <t>1326318.0</t>
  </si>
  <si>
    <t>b1238</t>
  </si>
  <si>
    <t>thymidine/deoxyuridine kinase</t>
  </si>
  <si>
    <t>1326636.0</t>
  </si>
  <si>
    <t>1325317.0</t>
  </si>
  <si>
    <t>1326637.0</t>
  </si>
  <si>
    <t>1327137.0</t>
  </si>
  <si>
    <t>1327854.0</t>
  </si>
  <si>
    <t>1326133.0</t>
  </si>
  <si>
    <t>1326633.0</t>
  </si>
  <si>
    <t>1327855.0</t>
  </si>
  <si>
    <t>1328355.0</t>
  </si>
  <si>
    <t>270540.0</t>
  </si>
  <si>
    <t>271446.0</t>
  </si>
  <si>
    <t>1328259.0</t>
  </si>
  <si>
    <t>1327354.0</t>
  </si>
  <si>
    <t>1328260.0</t>
  </si>
  <si>
    <t>1328760.0</t>
  </si>
  <si>
    <t>4229309.0</t>
  </si>
  <si>
    <t>4227588.0</t>
  </si>
  <si>
    <t>4228088.0</t>
  </si>
  <si>
    <t>4229310.0</t>
  </si>
  <si>
    <t>4229810.0</t>
  </si>
  <si>
    <t>b3927</t>
  </si>
  <si>
    <t>glycerol facilitator</t>
  </si>
  <si>
    <t>4230858.0</t>
  </si>
  <si>
    <t>4229137.0</t>
  </si>
  <si>
    <t>4229637.0</t>
  </si>
  <si>
    <t>4230859.0</t>
  </si>
  <si>
    <t>4231359.0</t>
  </si>
  <si>
    <t>1469295.0</t>
  </si>
  <si>
    <t>1469468.0</t>
  </si>
  <si>
    <t>b3929</t>
  </si>
  <si>
    <t>ribonuclease E inhibitor protein A</t>
  </si>
  <si>
    <t>294522.0</t>
  </si>
  <si>
    <t>293414.0</t>
  </si>
  <si>
    <t>293914.0</t>
  </si>
  <si>
    <t>294523.0</t>
  </si>
  <si>
    <t>295023.0</t>
  </si>
  <si>
    <t>295733.0</t>
  </si>
  <si>
    <t>294012.0</t>
  </si>
  <si>
    <t>294512.0</t>
  </si>
  <si>
    <t>295734.0</t>
  </si>
  <si>
    <t>296234.0</t>
  </si>
  <si>
    <t>270663.0</t>
  </si>
  <si>
    <t>271664.0</t>
  </si>
  <si>
    <t>296356.0</t>
  </si>
  <si>
    <t>295233.0</t>
  </si>
  <si>
    <t>296357.0</t>
  </si>
  <si>
    <t>296857.0</t>
  </si>
  <si>
    <t>759380.0</t>
  </si>
  <si>
    <t>760404.0</t>
  </si>
  <si>
    <t>b0687</t>
  </si>
  <si>
    <t>SeqA; negative modulator of initiation of replication</t>
  </si>
  <si>
    <t>b0688</t>
  </si>
  <si>
    <t>phosphoglucomutase</t>
  </si>
  <si>
    <t>761170.0</t>
  </si>
  <si>
    <t>759880.0</t>
  </si>
  <si>
    <t>761171.0</t>
  </si>
  <si>
    <t>761671.0</t>
  </si>
  <si>
    <t>1300307.0</t>
  </si>
  <si>
    <t>1298586.0</t>
  </si>
  <si>
    <t>1299086.0</t>
  </si>
  <si>
    <t>1300308.0</t>
  </si>
  <si>
    <t>1300808.0</t>
  </si>
  <si>
    <t>1301576.0</t>
  </si>
  <si>
    <t>1299855.0</t>
  </si>
  <si>
    <t>1300355.0</t>
  </si>
  <si>
    <t>1301577.0</t>
  </si>
  <si>
    <t>1302077.0</t>
  </si>
  <si>
    <t>4348299.0</t>
  </si>
  <si>
    <t>4346578.0</t>
  </si>
  <si>
    <t>4347078.0</t>
  </si>
  <si>
    <t>4348300.0</t>
  </si>
  <si>
    <t>4348800.0</t>
  </si>
  <si>
    <t>4349441.0</t>
  </si>
  <si>
    <t>4347792.0</t>
  </si>
  <si>
    <t>4348292.0</t>
  </si>
  <si>
    <t>4349442.0</t>
  </si>
  <si>
    <t>4349942.0</t>
  </si>
  <si>
    <t>b4023</t>
  </si>
  <si>
    <t>conserved protein YjbD</t>
  </si>
  <si>
    <t>288869.0</t>
  </si>
  <si>
    <t>287148.0</t>
  </si>
  <si>
    <t>287648.0</t>
  </si>
  <si>
    <t>288870.0</t>
  </si>
  <si>
    <t>289370.0</t>
  </si>
  <si>
    <t>279822.0</t>
  </si>
  <si>
    <t>280823.0</t>
  </si>
  <si>
    <t>b0265</t>
  </si>
  <si>
    <t>755717.0</t>
  </si>
  <si>
    <t>756741.0</t>
  </si>
  <si>
    <t>757507.0</t>
  </si>
  <si>
    <t>756217.0</t>
  </si>
  <si>
    <t>757508.0</t>
  </si>
  <si>
    <t>758008.0</t>
  </si>
  <si>
    <t>867835.0</t>
  </si>
  <si>
    <t>866776.0</t>
  </si>
  <si>
    <t>867276.0</t>
  </si>
  <si>
    <t>867836.0</t>
  </si>
  <si>
    <t>868336.0</t>
  </si>
  <si>
    <t>869054.0</t>
  </si>
  <si>
    <t>867333.0</t>
  </si>
  <si>
    <t>867833.0</t>
  </si>
  <si>
    <t>869055.0</t>
  </si>
  <si>
    <t>869555.0</t>
  </si>
  <si>
    <t>270704.0</t>
  </si>
  <si>
    <t>271705.0</t>
  </si>
  <si>
    <t>869718.0</t>
  </si>
  <si>
    <t>868553.0</t>
  </si>
  <si>
    <t>869053.0</t>
  </si>
  <si>
    <t>869719.0</t>
  </si>
  <si>
    <t>870219.0</t>
  </si>
  <si>
    <t>2615033.0</t>
  </si>
  <si>
    <t>2613312.0</t>
  </si>
  <si>
    <t>2613812.0</t>
  </si>
  <si>
    <t>2615034.0</t>
  </si>
  <si>
    <t>2615534.0</t>
  </si>
  <si>
    <t>2616099.0</t>
  </si>
  <si>
    <t>2614529.0</t>
  </si>
  <si>
    <t>2615029.0</t>
  </si>
  <si>
    <t>2616100.0</t>
  </si>
  <si>
    <t>2616600.0</t>
  </si>
  <si>
    <t>3012416.0</t>
  </si>
  <si>
    <t>3010695.0</t>
  </si>
  <si>
    <t>3011195.0</t>
  </si>
  <si>
    <t>3012417.0</t>
  </si>
  <si>
    <t>3012917.0</t>
  </si>
  <si>
    <t>3013900.0</t>
  </si>
  <si>
    <t>3012179.0</t>
  </si>
  <si>
    <t>3012679.0</t>
  </si>
  <si>
    <t>3013901.0</t>
  </si>
  <si>
    <t>3014401.0</t>
  </si>
  <si>
    <t>b0691</t>
  </si>
  <si>
    <t>PF10964 domain-containing protein YbfG</t>
  </si>
  <si>
    <t>1297579.0</t>
  </si>
  <si>
    <t>1295858.0</t>
  </si>
  <si>
    <t>1296358.0</t>
  </si>
  <si>
    <t>1297580.0</t>
  </si>
  <si>
    <t>1298080.0</t>
  </si>
  <si>
    <t>270538.0</t>
  </si>
  <si>
    <t>270866.0</t>
  </si>
  <si>
    <t>1298975.0</t>
  </si>
  <si>
    <t>1297254.0</t>
  </si>
  <si>
    <t>1297754.0</t>
  </si>
  <si>
    <t>1298976.0</t>
  </si>
  <si>
    <t>1299476.0</t>
  </si>
  <si>
    <t>2006977.0</t>
  </si>
  <si>
    <t>2005917.0</t>
  </si>
  <si>
    <t>2006417.0</t>
  </si>
  <si>
    <t>2006978.0</t>
  </si>
  <si>
    <t>2007478.0</t>
  </si>
  <si>
    <t>1960740.0</t>
  </si>
  <si>
    <t>1961116.0</t>
  </si>
  <si>
    <t>2008198.0</t>
  </si>
  <si>
    <t>2006477.0</t>
  </si>
  <si>
    <t>2008199.0</t>
  </si>
  <si>
    <t>2008699.0</t>
  </si>
  <si>
    <t>270701.0</t>
  </si>
  <si>
    <t>271702.0</t>
  </si>
  <si>
    <t>2008859.0</t>
  </si>
  <si>
    <t>2007697.0</t>
  </si>
  <si>
    <t>2008197.0</t>
  </si>
  <si>
    <t>2008860.0</t>
  </si>
  <si>
    <t>2009360.0</t>
  </si>
  <si>
    <t>2009955.0</t>
  </si>
  <si>
    <t>2008356.0</t>
  </si>
  <si>
    <t>2008856.0</t>
  </si>
  <si>
    <t>2009956.0</t>
  </si>
  <si>
    <t>2010456.0</t>
  </si>
  <si>
    <t>3380532.0</t>
  </si>
  <si>
    <t>3379475.0</t>
  </si>
  <si>
    <t>3379975.0</t>
  </si>
  <si>
    <t>3380533.0</t>
  </si>
  <si>
    <t>3381033.0</t>
  </si>
  <si>
    <t>3381749.0</t>
  </si>
  <si>
    <t>3380028.0</t>
  </si>
  <si>
    <t>3380528.0</t>
  </si>
  <si>
    <t>3381750.0</t>
  </si>
  <si>
    <t>3382250.0</t>
  </si>
  <si>
    <t>270708.0</t>
  </si>
  <si>
    <t>271709.0</t>
  </si>
  <si>
    <t>3382417.0</t>
  </si>
  <si>
    <t>3381249.0</t>
  </si>
  <si>
    <t>3382418.0</t>
  </si>
  <si>
    <t>3382918.0</t>
  </si>
  <si>
    <t>b3160</t>
  </si>
  <si>
    <t>putative luciferase-like monooxygenase</t>
  </si>
  <si>
    <t>3519518.0</t>
  </si>
  <si>
    <t>3518398.0</t>
  </si>
  <si>
    <t>3518898.0</t>
  </si>
  <si>
    <t>3519519.0</t>
  </si>
  <si>
    <t>3520019.0</t>
  </si>
  <si>
    <t>b3287</t>
  </si>
  <si>
    <t>peptide deformylase</t>
  </si>
  <si>
    <t>3520739.0</t>
  </si>
  <si>
    <t>3519018.0</t>
  </si>
  <si>
    <t>3520740.0</t>
  </si>
  <si>
    <t>3521240.0</t>
  </si>
  <si>
    <t>270641.0</t>
  </si>
  <si>
    <t>271642.0</t>
  </si>
  <si>
    <t>3521340.0</t>
  </si>
  <si>
    <t>3520239.0</t>
  </si>
  <si>
    <t>3521341.0</t>
  </si>
  <si>
    <t>3521841.0</t>
  </si>
  <si>
    <t>277536.0</t>
  </si>
  <si>
    <t>276145.0</t>
  </si>
  <si>
    <t>276645.0</t>
  </si>
  <si>
    <t>277537.0</t>
  </si>
  <si>
    <t>278037.0</t>
  </si>
  <si>
    <t>270040.0</t>
  </si>
  <si>
    <t>270566.0</t>
  </si>
  <si>
    <t>271261.0</t>
  </si>
  <si>
    <t>271761.0</t>
  </si>
  <si>
    <t>278757.0</t>
  </si>
  <si>
    <t>277036.0</t>
  </si>
  <si>
    <t>278758.0</t>
  </si>
  <si>
    <t>279258.0</t>
  </si>
  <si>
    <t>270931.0</t>
  </si>
  <si>
    <t>271932.0</t>
  </si>
  <si>
    <t>638404.0</t>
  </si>
  <si>
    <t>636683.0</t>
  </si>
  <si>
    <t>637183.0</t>
  </si>
  <si>
    <t>638405.0</t>
  </si>
  <si>
    <t>638905.0</t>
  </si>
  <si>
    <t>1469467.0</t>
  </si>
  <si>
    <t>639954.0</t>
  </si>
  <si>
    <t>638233.0</t>
  </si>
  <si>
    <t>638733.0</t>
  </si>
  <si>
    <t>639955.0</t>
  </si>
  <si>
    <t>640455.0</t>
  </si>
  <si>
    <t>754397.0</t>
  </si>
  <si>
    <t>754897.0</t>
  </si>
  <si>
    <t>755116.0</t>
  </si>
  <si>
    <t>755616.0</t>
  </si>
  <si>
    <t>1020970.0</t>
  </si>
  <si>
    <t>1019778.0</t>
  </si>
  <si>
    <t>1020278.0</t>
  </si>
  <si>
    <t>1020971.0</t>
  </si>
  <si>
    <t>1021471.0</t>
  </si>
  <si>
    <t>1022191.0</t>
  </si>
  <si>
    <t>1020470.0</t>
  </si>
  <si>
    <t>1022192.0</t>
  </si>
  <si>
    <t>1022692.0</t>
  </si>
  <si>
    <t>270732.0</t>
  </si>
  <si>
    <t>271733.0</t>
  </si>
  <si>
    <t>1022720.0</t>
  </si>
  <si>
    <t>1021691.0</t>
  </si>
  <si>
    <t>1022721.0</t>
  </si>
  <si>
    <t>1023221.0</t>
  </si>
  <si>
    <t>b0935</t>
  </si>
  <si>
    <t>FMNH2-dependent alkanesulfonate monooxygenase</t>
  </si>
  <si>
    <t>2450817.0</t>
  </si>
  <si>
    <t>2449151.0</t>
  </si>
  <si>
    <t>2449651.0</t>
  </si>
  <si>
    <t>2450818.0</t>
  </si>
  <si>
    <t>2451318.0</t>
  </si>
  <si>
    <t>2452038.0</t>
  </si>
  <si>
    <t>2450317.0</t>
  </si>
  <si>
    <t>2452039.0</t>
  </si>
  <si>
    <t>2452539.0</t>
  </si>
  <si>
    <t>3175743.0</t>
  </si>
  <si>
    <t>3174022.0</t>
  </si>
  <si>
    <t>3174522.0</t>
  </si>
  <si>
    <t>3175744.0</t>
  </si>
  <si>
    <t>3176244.0</t>
  </si>
  <si>
    <t>3176759.0</t>
  </si>
  <si>
    <t>3175236.0</t>
  </si>
  <si>
    <t>3175736.0</t>
  </si>
  <si>
    <t>3176760.0</t>
  </si>
  <si>
    <t>3177260.0</t>
  </si>
  <si>
    <t>3177980.0</t>
  </si>
  <si>
    <t>3176259.0</t>
  </si>
  <si>
    <t>3177981.0</t>
  </si>
  <si>
    <t>3178481.0</t>
  </si>
  <si>
    <t>2730935.0</t>
  </si>
  <si>
    <t>2729679.0</t>
  </si>
  <si>
    <t>2730179.0</t>
  </si>
  <si>
    <t>2730936.0</t>
  </si>
  <si>
    <t>2731436.0</t>
  </si>
  <si>
    <t>2732156.0</t>
  </si>
  <si>
    <t>2730435.0</t>
  </si>
  <si>
    <t>2732157.0</t>
  </si>
  <si>
    <t>2732657.0</t>
  </si>
  <si>
    <t>271506.0</t>
  </si>
  <si>
    <t>2732621.0</t>
  </si>
  <si>
    <t>2731655.0</t>
  </si>
  <si>
    <t>2732155.0</t>
  </si>
  <si>
    <t>2732622.0</t>
  </si>
  <si>
    <t>2733122.0</t>
  </si>
  <si>
    <t>b2528</t>
  </si>
  <si>
    <t>iron-sulfur cluster insertion protein IscA</t>
  </si>
  <si>
    <t>4144529.0</t>
  </si>
  <si>
    <t>4143458.0</t>
  </si>
  <si>
    <t>4143958.0</t>
  </si>
  <si>
    <t>4144530.0</t>
  </si>
  <si>
    <t>4145030.0</t>
  </si>
  <si>
    <t>4145750.0</t>
  </si>
  <si>
    <t>4144029.0</t>
  </si>
  <si>
    <t>4145751.0</t>
  </si>
  <si>
    <t>4146251.0</t>
  </si>
  <si>
    <t>270690.0</t>
  </si>
  <si>
    <t>271691.0</t>
  </si>
  <si>
    <t>4146400.0</t>
  </si>
  <si>
    <t>4145250.0</t>
  </si>
  <si>
    <t>4146401.0</t>
  </si>
  <si>
    <t>4146901.0</t>
  </si>
  <si>
    <t>4198206.0</t>
  </si>
  <si>
    <t>4196867.0</t>
  </si>
  <si>
    <t>4197367.0</t>
  </si>
  <si>
    <t>4198207.0</t>
  </si>
  <si>
    <t>4198707.0</t>
  </si>
  <si>
    <t>4094303.0</t>
  </si>
  <si>
    <t>4094804.0</t>
  </si>
  <si>
    <t>4199427.0</t>
  </si>
  <si>
    <t>4197706.0</t>
  </si>
  <si>
    <t>4199428.0</t>
  </si>
  <si>
    <t>4199928.0</t>
  </si>
  <si>
    <t>4199809.0</t>
  </si>
  <si>
    <t>4198925.0</t>
  </si>
  <si>
    <t>4199425.0</t>
  </si>
  <si>
    <t>4199810.0</t>
  </si>
  <si>
    <t>4200310.0</t>
  </si>
  <si>
    <t>4442368.0</t>
  </si>
  <si>
    <t>4441335.0</t>
  </si>
  <si>
    <t>4441835.0</t>
  </si>
  <si>
    <t>4442369.0</t>
  </si>
  <si>
    <t>4442869.0</t>
  </si>
  <si>
    <t>4443589.0</t>
  </si>
  <si>
    <t>4441868.0</t>
  </si>
  <si>
    <t>4443590.0</t>
  </si>
  <si>
    <t>4444090.0</t>
  </si>
  <si>
    <t>270573.0</t>
  </si>
  <si>
    <t>271574.0</t>
  </si>
  <si>
    <t>4444277.0</t>
  </si>
  <si>
    <t>4443087.0</t>
  </si>
  <si>
    <t>4443587.0</t>
  </si>
  <si>
    <t>4444278.0</t>
  </si>
  <si>
    <t>4444778.0</t>
  </si>
  <si>
    <t>4453125.0</t>
  </si>
  <si>
    <t>4451489.0</t>
  </si>
  <si>
    <t>4451989.0</t>
  </si>
  <si>
    <t>4453126.0</t>
  </si>
  <si>
    <t>4453626.0</t>
  </si>
  <si>
    <t>4454346.0</t>
  </si>
  <si>
    <t>4452625.0</t>
  </si>
  <si>
    <t>4454347.0</t>
  </si>
  <si>
    <t>4454847.0</t>
  </si>
  <si>
    <t>310193.0</t>
  </si>
  <si>
    <t>308588.0</t>
  </si>
  <si>
    <t>309088.0</t>
  </si>
  <si>
    <t>310194.0</t>
  </si>
  <si>
    <t>310694.0</t>
  </si>
  <si>
    <t>2350323.0</t>
  </si>
  <si>
    <t>2348602.0</t>
  </si>
  <si>
    <t>2349102.0</t>
  </si>
  <si>
    <t>2350324.0</t>
  </si>
  <si>
    <t>2350824.0</t>
  </si>
  <si>
    <t>2351456.0</t>
  </si>
  <si>
    <t>2349822.0</t>
  </si>
  <si>
    <t>2350322.0</t>
  </si>
  <si>
    <t>2351457.0</t>
  </si>
  <si>
    <t>2351957.0</t>
  </si>
  <si>
    <t>2924014.0</t>
  </si>
  <si>
    <t>2922293.0</t>
  </si>
  <si>
    <t>2922793.0</t>
  </si>
  <si>
    <t>2924015.0</t>
  </si>
  <si>
    <t>2924515.0</t>
  </si>
  <si>
    <t>b2717</t>
  </si>
  <si>
    <t>hydrogenase 3 maturation protease</t>
  </si>
  <si>
    <t>2925286.0</t>
  </si>
  <si>
    <t>2923565.0</t>
  </si>
  <si>
    <t>2924065.0</t>
  </si>
  <si>
    <t>2925287.0</t>
  </si>
  <si>
    <t>2925787.0</t>
  </si>
  <si>
    <t>4122091.0</t>
  </si>
  <si>
    <t>4120370.0</t>
  </si>
  <si>
    <t>4120870.0</t>
  </si>
  <si>
    <t>4507458.0</t>
  </si>
  <si>
    <t>4507745.0</t>
  </si>
  <si>
    <t>b4284</t>
  </si>
  <si>
    <t>KpLE2 phage-like element; IS30 transposase</t>
  </si>
  <si>
    <t>4123526.0</t>
  </si>
  <si>
    <t>4121805.0</t>
  </si>
  <si>
    <t>4122305.0</t>
  </si>
  <si>
    <t>4123527.0</t>
  </si>
  <si>
    <t>4124027.0</t>
  </si>
  <si>
    <t>2134692.0</t>
  </si>
  <si>
    <t>2132971.0</t>
  </si>
  <si>
    <t>2133471.0</t>
  </si>
  <si>
    <t>2134693.0</t>
  </si>
  <si>
    <t>2135193.0</t>
  </si>
  <si>
    <t>b2007</t>
  </si>
  <si>
    <t>DUF496 domain-containing protein YeeX</t>
  </si>
  <si>
    <t>2135863.0</t>
  </si>
  <si>
    <t>2134192.0</t>
  </si>
  <si>
    <t>2135864.0</t>
  </si>
  <si>
    <t>2136364.0</t>
  </si>
  <si>
    <t>3136521.0</t>
  </si>
  <si>
    <t>3134800.0</t>
  </si>
  <si>
    <t>3135300.0</t>
  </si>
  <si>
    <t>3136522.0</t>
  </si>
  <si>
    <t>3137022.0</t>
  </si>
  <si>
    <t>3137900.0</t>
  </si>
  <si>
    <t>3136179.0</t>
  </si>
  <si>
    <t>3136679.0</t>
  </si>
  <si>
    <t>3137901.0</t>
  </si>
  <si>
    <t>3138401.0</t>
  </si>
  <si>
    <t>4357071.0</t>
  </si>
  <si>
    <t>4355350.0</t>
  </si>
  <si>
    <t>4355850.0</t>
  </si>
  <si>
    <t>4357072.0</t>
  </si>
  <si>
    <t>4357572.0</t>
  </si>
  <si>
    <t>4358236.0</t>
  </si>
  <si>
    <t>4356571.0</t>
  </si>
  <si>
    <t>4358237.0</t>
  </si>
  <si>
    <t>4358737.0</t>
  </si>
  <si>
    <t>4244684.0</t>
  </si>
  <si>
    <t>4245184.0</t>
  </si>
  <si>
    <t>553241.0</t>
  </si>
  <si>
    <t>551520.0</t>
  </si>
  <si>
    <t>552020.0</t>
  </si>
  <si>
    <t>553242.0</t>
  </si>
  <si>
    <t>553742.0</t>
  </si>
  <si>
    <t>554842.0</t>
  </si>
  <si>
    <t>553121.0</t>
  </si>
  <si>
    <t>553621.0</t>
  </si>
  <si>
    <t>554843.0</t>
  </si>
  <si>
    <t>555343.0</t>
  </si>
  <si>
    <t>271641.0</t>
  </si>
  <si>
    <t>271762.0</t>
  </si>
  <si>
    <t>4522676.0</t>
  </si>
  <si>
    <t>4521606.0</t>
  </si>
  <si>
    <t>4522106.0</t>
  </si>
  <si>
    <t>4522677.0</t>
  </si>
  <si>
    <t>4523177.0</t>
  </si>
  <si>
    <t>4523897.0</t>
  </si>
  <si>
    <t>4522176.0</t>
  </si>
  <si>
    <t>4523898.0</t>
  </si>
  <si>
    <t>4524398.0</t>
  </si>
  <si>
    <t>270610.0</t>
  </si>
  <si>
    <t>271611.0</t>
  </si>
  <si>
    <t>4524548.0</t>
  </si>
  <si>
    <t>4523397.0</t>
  </si>
  <si>
    <t>4524549.0</t>
  </si>
  <si>
    <t>4525049.0</t>
  </si>
  <si>
    <t>748391.0</t>
  </si>
  <si>
    <t>749415.0</t>
  </si>
  <si>
    <t>b0697</t>
  </si>
  <si>
    <t>K(+) transporting P-type ATPase subunit KdpB</t>
  </si>
  <si>
    <t>750181.0</t>
  </si>
  <si>
    <t>748891.0</t>
  </si>
  <si>
    <t>750182.0</t>
  </si>
  <si>
    <t>750682.0</t>
  </si>
  <si>
    <t>4615227.0</t>
  </si>
  <si>
    <t>4613506.0</t>
  </si>
  <si>
    <t>4614006.0</t>
  </si>
  <si>
    <t>4615228.0</t>
  </si>
  <si>
    <t>4615728.0</t>
  </si>
  <si>
    <t>b4268</t>
  </si>
  <si>
    <t>D-gluconate kinase; thermosensitive</t>
  </si>
  <si>
    <t>4616179.0</t>
  </si>
  <si>
    <t>4614727.0</t>
  </si>
  <si>
    <t>4616180.0</t>
  </si>
  <si>
    <t>4616680.0</t>
  </si>
  <si>
    <t>924870.0</t>
  </si>
  <si>
    <t>923737.0</t>
  </si>
  <si>
    <t>924237.0</t>
  </si>
  <si>
    <t>924871.0</t>
  </si>
  <si>
    <t>925371.0</t>
  </si>
  <si>
    <t>926091.0</t>
  </si>
  <si>
    <t>924370.0</t>
  </si>
  <si>
    <t>926092.0</t>
  </si>
  <si>
    <t>926592.0</t>
  </si>
  <si>
    <t>270628.0</t>
  </si>
  <si>
    <t>271629.0</t>
  </si>
  <si>
    <t>926679.0</t>
  </si>
  <si>
    <t>925586.0</t>
  </si>
  <si>
    <t>926086.0</t>
  </si>
  <si>
    <t>926680.0</t>
  </si>
  <si>
    <t>927180.0</t>
  </si>
  <si>
    <t>3034192.0</t>
  </si>
  <si>
    <t>3032471.0</t>
  </si>
  <si>
    <t>3032971.0</t>
  </si>
  <si>
    <t>3034193.0</t>
  </si>
  <si>
    <t>3034693.0</t>
  </si>
  <si>
    <t>3035238.0</t>
  </si>
  <si>
    <t>3033692.0</t>
  </si>
  <si>
    <t>3035239.0</t>
  </si>
  <si>
    <t>3035739.0</t>
  </si>
  <si>
    <t>4446377.0</t>
  </si>
  <si>
    <t>4445450.0</t>
  </si>
  <si>
    <t>4445950.0</t>
  </si>
  <si>
    <t>4446378.0</t>
  </si>
  <si>
    <t>4446878.0</t>
  </si>
  <si>
    <t>4447598.0</t>
  </si>
  <si>
    <t>4445877.0</t>
  </si>
  <si>
    <t>4447599.0</t>
  </si>
  <si>
    <t>4448099.0</t>
  </si>
  <si>
    <t>270834.0</t>
  </si>
  <si>
    <t>4448392.0</t>
  </si>
  <si>
    <t>4447097.0</t>
  </si>
  <si>
    <t>4447597.0</t>
  </si>
  <si>
    <t>4448393.0</t>
  </si>
  <si>
    <t>4448893.0</t>
  </si>
  <si>
    <t>2185992.0</t>
  </si>
  <si>
    <t>2184271.0</t>
  </si>
  <si>
    <t>2184771.0</t>
  </si>
  <si>
    <t>2185993.0</t>
  </si>
  <si>
    <t>2186493.0</t>
  </si>
  <si>
    <t>2187036.0</t>
  </si>
  <si>
    <t>2185492.0</t>
  </si>
  <si>
    <t>2187037.0</t>
  </si>
  <si>
    <t>2187537.0</t>
  </si>
  <si>
    <t>756938.0</t>
  </si>
  <si>
    <t>757962.0</t>
  </si>
  <si>
    <t>758728.0</t>
  </si>
  <si>
    <t>757438.0</t>
  </si>
  <si>
    <t>758729.0</t>
  </si>
  <si>
    <t>759229.0</t>
  </si>
  <si>
    <t>ISEc26_ISAs1</t>
  </si>
  <si>
    <t>1531673.0</t>
  </si>
  <si>
    <t>1575146.0</t>
  </si>
  <si>
    <t>1575660.0</t>
  </si>
  <si>
    <t>1578072.0</t>
  </si>
  <si>
    <t>1578572.0</t>
  </si>
  <si>
    <t>1529969.0</t>
  </si>
  <si>
    <t>1530469.0</t>
  </si>
  <si>
    <t>1531674.0</t>
  </si>
  <si>
    <t>1532174.0</t>
  </si>
  <si>
    <t>1578071.0</t>
  </si>
  <si>
    <t>1576396.0</t>
  </si>
  <si>
    <t>1576896.0</t>
  </si>
  <si>
    <t>1605912.0</t>
  </si>
  <si>
    <t>1604968.0</t>
  </si>
  <si>
    <t>1605468.0</t>
  </si>
  <si>
    <t>1605913.0</t>
  </si>
  <si>
    <t>1606413.0</t>
  </si>
  <si>
    <t>1607133.0</t>
  </si>
  <si>
    <t>1605412.0</t>
  </si>
  <si>
    <t>1607134.0</t>
  </si>
  <si>
    <t>1607634.0</t>
  </si>
  <si>
    <t>270817.0</t>
  </si>
  <si>
    <t>1607910.0</t>
  </si>
  <si>
    <t>1606632.0</t>
  </si>
  <si>
    <t>1607132.0</t>
  </si>
  <si>
    <t>1607911.0</t>
  </si>
  <si>
    <t>1608411.0</t>
  </si>
  <si>
    <t>2092818.0</t>
  </si>
  <si>
    <t>2091567.0</t>
  </si>
  <si>
    <t>2092067.0</t>
  </si>
  <si>
    <t>2092819.0</t>
  </si>
  <si>
    <t>2093319.0</t>
  </si>
  <si>
    <t>2094039.0</t>
  </si>
  <si>
    <t>2092318.0</t>
  </si>
  <si>
    <t>2094040.0</t>
  </si>
  <si>
    <t>2094540.0</t>
  </si>
  <si>
    <t>271511.0</t>
  </si>
  <si>
    <t>2094509.0</t>
  </si>
  <si>
    <t>2093539.0</t>
  </si>
  <si>
    <t>2094510.0</t>
  </si>
  <si>
    <t>2095010.0</t>
  </si>
  <si>
    <t>3720911.0</t>
  </si>
  <si>
    <t>3719198.0</t>
  </si>
  <si>
    <t>3719698.0</t>
  </si>
  <si>
    <t>3720912.0</t>
  </si>
  <si>
    <t>3721412.0</t>
  </si>
  <si>
    <t>3722130.0</t>
  </si>
  <si>
    <t>3720409.0</t>
  </si>
  <si>
    <t>3720909.0</t>
  </si>
  <si>
    <t>3722131.0</t>
  </si>
  <si>
    <t>3722631.0</t>
  </si>
  <si>
    <t>263427.0</t>
  </si>
  <si>
    <t>261819.0</t>
  </si>
  <si>
    <t>262319.0</t>
  </si>
  <si>
    <t>263428.0</t>
  </si>
  <si>
    <t>263928.0</t>
  </si>
  <si>
    <t>264647.0</t>
  </si>
  <si>
    <t>262926.0</t>
  </si>
  <si>
    <t>263426.0</t>
  </si>
  <si>
    <t>264648.0</t>
  </si>
  <si>
    <t>265148.0</t>
  </si>
  <si>
    <t>2208325.0</t>
  </si>
  <si>
    <t>2206604.0</t>
  </si>
  <si>
    <t>2207104.0</t>
  </si>
  <si>
    <t>2208326.0</t>
  </si>
  <si>
    <t>2208826.0</t>
  </si>
  <si>
    <t>2209290.0</t>
  </si>
  <si>
    <t>2207824.0</t>
  </si>
  <si>
    <t>2208324.0</t>
  </si>
  <si>
    <t>2209291.0</t>
  </si>
  <si>
    <t>2209791.0</t>
  </si>
  <si>
    <t>3721892.0</t>
  </si>
  <si>
    <t>3720171.0</t>
  </si>
  <si>
    <t>3720671.0</t>
  </si>
  <si>
    <t>3721893.0</t>
  </si>
  <si>
    <t>3722393.0</t>
  </si>
  <si>
    <t>3723268.0</t>
  </si>
  <si>
    <t>3721547.0</t>
  </si>
  <si>
    <t>3722047.0</t>
  </si>
  <si>
    <t>3723269.0</t>
  </si>
  <si>
    <t>3723769.0</t>
  </si>
  <si>
    <t>1187490.0</t>
  </si>
  <si>
    <t>1185769.0</t>
  </si>
  <si>
    <t>1186269.0</t>
  </si>
  <si>
    <t>1187491.0</t>
  </si>
  <si>
    <t>1187991.0</t>
  </si>
  <si>
    <t>1469624.0</t>
  </si>
  <si>
    <t>1188883.0</t>
  </si>
  <si>
    <t>1187162.0</t>
  </si>
  <si>
    <t>1187662.0</t>
  </si>
  <si>
    <t>1188884.0</t>
  </si>
  <si>
    <t>1189384.0</t>
  </si>
  <si>
    <t>1470188.0</t>
  </si>
  <si>
    <t>1470517.0</t>
  </si>
  <si>
    <t>b1404</t>
  </si>
  <si>
    <t>1190215.0</t>
  </si>
  <si>
    <t>1188494.0</t>
  </si>
  <si>
    <t>1188994.0</t>
  </si>
  <si>
    <t>1190216.0</t>
  </si>
  <si>
    <t>1190716.0</t>
  </si>
  <si>
    <t>1191500.0</t>
  </si>
  <si>
    <t>1190297.0</t>
  </si>
  <si>
    <t>1190797.0</t>
  </si>
  <si>
    <t>1191501.0</t>
  </si>
  <si>
    <t>1192001.0</t>
  </si>
  <si>
    <t>1192720.0</t>
  </si>
  <si>
    <t>1190999.0</t>
  </si>
  <si>
    <t>1191499.0</t>
  </si>
  <si>
    <t>1192721.0</t>
  </si>
  <si>
    <t>1193221.0</t>
  </si>
  <si>
    <t>270559.0</t>
  </si>
  <si>
    <t>271560.0</t>
  </si>
  <si>
    <t>1193239.0</t>
  </si>
  <si>
    <t>1192220.0</t>
  </si>
  <si>
    <t>1193240.0</t>
  </si>
  <si>
    <t>1193740.0</t>
  </si>
  <si>
    <t>b1112</t>
  </si>
  <si>
    <t>DUF1471 domain-containing multiple stress resistance outer membrane protein BhsA</t>
  </si>
  <si>
    <t>1653447.0</t>
  </si>
  <si>
    <t>1651726.0</t>
  </si>
  <si>
    <t>1653448.0</t>
  </si>
  <si>
    <t>1654659.0</t>
  </si>
  <si>
    <t>1652947.0</t>
  </si>
  <si>
    <t>1654660.0</t>
  </si>
  <si>
    <t>1655160.0</t>
  </si>
  <si>
    <t>b1528</t>
  </si>
  <si>
    <t>L-arabinose exporter</t>
  </si>
  <si>
    <t>1981098.0</t>
  </si>
  <si>
    <t>1980040.0</t>
  </si>
  <si>
    <t>1980540.0</t>
  </si>
  <si>
    <t>1981099.0</t>
  </si>
  <si>
    <t>1981599.0</t>
  </si>
  <si>
    <t>1982319.0</t>
  </si>
  <si>
    <t>1980598.0</t>
  </si>
  <si>
    <t>1982320.0</t>
  </si>
  <si>
    <t>1982820.0</t>
  </si>
  <si>
    <t>270703.0</t>
  </si>
  <si>
    <t>271704.0</t>
  </si>
  <si>
    <t>1982982.0</t>
  </si>
  <si>
    <t>1981819.0</t>
  </si>
  <si>
    <t>1982983.0</t>
  </si>
  <si>
    <t>2416039.0</t>
  </si>
  <si>
    <t>2414318.0</t>
  </si>
  <si>
    <t>2414818.0</t>
  </si>
  <si>
    <t>2416040.0</t>
  </si>
  <si>
    <t>2416540.0</t>
  </si>
  <si>
    <t>2416921.0</t>
  </si>
  <si>
    <t>2415539.0</t>
  </si>
  <si>
    <t>2416922.0</t>
  </si>
  <si>
    <t>2417422.0</t>
  </si>
  <si>
    <t>4063001.0</t>
  </si>
  <si>
    <t>4061280.0</t>
  </si>
  <si>
    <t>4061780.0</t>
  </si>
  <si>
    <t>4063002.0</t>
  </si>
  <si>
    <t>4063502.0</t>
  </si>
  <si>
    <t>b3781</t>
  </si>
  <si>
    <t>thioredoxin 1</t>
  </si>
  <si>
    <t>4064504.0</t>
  </si>
  <si>
    <t>4062783.0</t>
  </si>
  <si>
    <t>4063283.0</t>
  </si>
  <si>
    <t>4064505.0</t>
  </si>
  <si>
    <t>4065005.0</t>
  </si>
  <si>
    <t>4628183.0</t>
  </si>
  <si>
    <t>4626616.0</t>
  </si>
  <si>
    <t>4627116.0</t>
  </si>
  <si>
    <t>4628184.0</t>
  </si>
  <si>
    <t>4628684.0</t>
  </si>
  <si>
    <t>4506958.0</t>
  </si>
  <si>
    <t>4507484.0</t>
  </si>
  <si>
    <t>4508179.0</t>
  </si>
  <si>
    <t>4508696.0</t>
  </si>
  <si>
    <t>b4282</t>
  </si>
  <si>
    <t>KpLE2 phage-like element; putative membrane protein (pseudogene)</t>
  </si>
  <si>
    <t>4629404.0</t>
  </si>
  <si>
    <t>4627683.0</t>
  </si>
  <si>
    <t>4629405.0</t>
  </si>
  <si>
    <t>4629905.0</t>
  </si>
  <si>
    <t>4508025.0</t>
  </si>
  <si>
    <t>4509026.0</t>
  </si>
  <si>
    <t>b4623</t>
  </si>
  <si>
    <t>KpLE2 phage-like element; IS911B regulator fragment</t>
  </si>
  <si>
    <t>277738.0</t>
  </si>
  <si>
    <t>277739.0</t>
  </si>
  <si>
    <t>278239.0</t>
  </si>
  <si>
    <t>278959.0</t>
  </si>
  <si>
    <t>277238.0</t>
  </si>
  <si>
    <t>278960.0</t>
  </si>
  <si>
    <t>279460.0</t>
  </si>
  <si>
    <t>271133.0</t>
  </si>
  <si>
    <t>272134.0</t>
  </si>
  <si>
    <t>2232679.0</t>
  </si>
  <si>
    <t>2230958.0</t>
  </si>
  <si>
    <t>2231458.0</t>
  </si>
  <si>
    <t>2232680.0</t>
  </si>
  <si>
    <t>2233180.0</t>
  </si>
  <si>
    <t>2234034.0</t>
  </si>
  <si>
    <t>2232313.0</t>
  </si>
  <si>
    <t>2232813.0</t>
  </si>
  <si>
    <t>2234035.0</t>
  </si>
  <si>
    <t>2234535.0</t>
  </si>
  <si>
    <t>b4498</t>
  </si>
  <si>
    <t>DNA-binding transcriptional repressor GatR; N-terminal fragment</t>
  </si>
  <si>
    <t>3203068.0</t>
  </si>
  <si>
    <t>3201347.0</t>
  </si>
  <si>
    <t>3201847.0</t>
  </si>
  <si>
    <t>3203069.0</t>
  </si>
  <si>
    <t>3203569.0</t>
  </si>
  <si>
    <t>3204105.0</t>
  </si>
  <si>
    <t>3202568.0</t>
  </si>
  <si>
    <t>3204106.0</t>
  </si>
  <si>
    <t>3204606.0</t>
  </si>
  <si>
    <t>3955382.0</t>
  </si>
  <si>
    <t>3953972.0</t>
  </si>
  <si>
    <t>3954472.0</t>
  </si>
  <si>
    <t>3955383.0</t>
  </si>
  <si>
    <t>3955883.0</t>
  </si>
  <si>
    <t>3956593.0</t>
  </si>
  <si>
    <t>3954872.0</t>
  </si>
  <si>
    <t>3955372.0</t>
  </si>
  <si>
    <t>3956594.0</t>
  </si>
  <si>
    <t>3957094.0</t>
  </si>
  <si>
    <t>3995667.0</t>
  </si>
  <si>
    <t>3994790.0</t>
  </si>
  <si>
    <t>3995290.0</t>
  </si>
  <si>
    <t>3995668.0</t>
  </si>
  <si>
    <t>3996168.0</t>
  </si>
  <si>
    <t>3996884.0</t>
  </si>
  <si>
    <t>3995163.0</t>
  </si>
  <si>
    <t>3995663.0</t>
  </si>
  <si>
    <t>3996885.0</t>
  </si>
  <si>
    <t>3997385.0</t>
  </si>
  <si>
    <t>3997732.0</t>
  </si>
  <si>
    <t>3996384.0</t>
  </si>
  <si>
    <t>3997733.0</t>
  </si>
  <si>
    <t>3998233.0</t>
  </si>
  <si>
    <t>4629056.0</t>
  </si>
  <si>
    <t>4627837.0</t>
  </si>
  <si>
    <t>4628337.0</t>
  </si>
  <si>
    <t>4629057.0</t>
  </si>
  <si>
    <t>4629557.0</t>
  </si>
  <si>
    <t>4508178.0</t>
  </si>
  <si>
    <t>4630276.0</t>
  </si>
  <si>
    <t>4628555.0</t>
  </si>
  <si>
    <t>4629055.0</t>
  </si>
  <si>
    <t>4630277.0</t>
  </si>
  <si>
    <t>4630777.0</t>
  </si>
  <si>
    <t>270543.0</t>
  </si>
  <si>
    <t>271544.0</t>
  </si>
  <si>
    <t>4630779.0</t>
  </si>
  <si>
    <t>4629776.0</t>
  </si>
  <si>
    <t>4630780.0</t>
  </si>
  <si>
    <t>4631280.0</t>
  </si>
  <si>
    <t>4508654.0</t>
  </si>
  <si>
    <t>4509180.0</t>
  </si>
  <si>
    <t>4507440.0</t>
  </si>
  <si>
    <t>4507959.0</t>
  </si>
  <si>
    <t>351707.0</t>
  </si>
  <si>
    <t>350617.0</t>
  </si>
  <si>
    <t>351117.0</t>
  </si>
  <si>
    <t>351708.0</t>
  </si>
  <si>
    <t>352208.0</t>
  </si>
  <si>
    <t>339628.0</t>
  </si>
  <si>
    <t>340128.0</t>
  </si>
  <si>
    <t>352925.0</t>
  </si>
  <si>
    <t>351204.0</t>
  </si>
  <si>
    <t>351704.0</t>
  </si>
  <si>
    <t>352926.0</t>
  </si>
  <si>
    <t>353426.0</t>
  </si>
  <si>
    <t>270674.0</t>
  </si>
  <si>
    <t>271675.0</t>
  </si>
  <si>
    <t>353559.0</t>
  </si>
  <si>
    <t>352425.0</t>
  </si>
  <si>
    <t>353560.0</t>
  </si>
  <si>
    <t>354060.0</t>
  </si>
  <si>
    <t>3031814.0</t>
  </si>
  <si>
    <t>3030093.0</t>
  </si>
  <si>
    <t>3030593.0</t>
  </si>
  <si>
    <t>3031815.0</t>
  </si>
  <si>
    <t>3032315.0</t>
  </si>
  <si>
    <t>3032860.0</t>
  </si>
  <si>
    <t>3031314.0</t>
  </si>
  <si>
    <t>3032861.0</t>
  </si>
  <si>
    <t>3033361.0</t>
  </si>
  <si>
    <t>4340624.0</t>
  </si>
  <si>
    <t>4339700.0</t>
  </si>
  <si>
    <t>4340200.0</t>
  </si>
  <si>
    <t>4340625.0</t>
  </si>
  <si>
    <t>4341125.0</t>
  </si>
  <si>
    <t>4341845.0</t>
  </si>
  <si>
    <t>4340124.0</t>
  </si>
  <si>
    <t>4341846.0</t>
  </si>
  <si>
    <t>4342346.0</t>
  </si>
  <si>
    <t>271465.0</t>
  </si>
  <si>
    <t>4342642.0</t>
  </si>
  <si>
    <t>4341344.0</t>
  </si>
  <si>
    <t>4341844.0</t>
  </si>
  <si>
    <t>4342643.0</t>
  </si>
  <si>
    <t>4343143.0</t>
  </si>
  <si>
    <t>b4022</t>
  </si>
  <si>
    <t>23S rRNA pseudouridine(2604) and tRNA(Tyr) pseudouridine(35) synthase</t>
  </si>
  <si>
    <t>3210432.0</t>
  </si>
  <si>
    <t>3208711.0</t>
  </si>
  <si>
    <t>3209211.0</t>
  </si>
  <si>
    <t>3210433.0</t>
  </si>
  <si>
    <t>3210933.0</t>
  </si>
  <si>
    <t>3211531.0</t>
  </si>
  <si>
    <t>3209931.0</t>
  </si>
  <si>
    <t>3210431.0</t>
  </si>
  <si>
    <t>3211532.0</t>
  </si>
  <si>
    <t>3212032.0</t>
  </si>
  <si>
    <t>3260375.0</t>
  </si>
  <si>
    <t>3259163.0</t>
  </si>
  <si>
    <t>3259663.0</t>
  </si>
  <si>
    <t>3260376.0</t>
  </si>
  <si>
    <t>3260876.0</t>
  </si>
  <si>
    <t>3261596.0</t>
  </si>
  <si>
    <t>3259875.0</t>
  </si>
  <si>
    <t>3261597.0</t>
  </si>
  <si>
    <t>3262097.0</t>
  </si>
  <si>
    <t>270752.0</t>
  </si>
  <si>
    <t>271753.0</t>
  </si>
  <si>
    <t>3262105.0</t>
  </si>
  <si>
    <t>3261093.0</t>
  </si>
  <si>
    <t>3261593.0</t>
  </si>
  <si>
    <t>3262106.0</t>
  </si>
  <si>
    <t>3262606.0</t>
  </si>
  <si>
    <t>3595019.0</t>
  </si>
  <si>
    <t>3594003.0</t>
  </si>
  <si>
    <t>3594503.0</t>
  </si>
  <si>
    <t>3595020.0</t>
  </si>
  <si>
    <t>3595520.0</t>
  </si>
  <si>
    <t>3596239.0</t>
  </si>
  <si>
    <t>3594518.0</t>
  </si>
  <si>
    <t>3595018.0</t>
  </si>
  <si>
    <t>3596240.0</t>
  </si>
  <si>
    <t>3596740.0</t>
  </si>
  <si>
    <t>270555.0</t>
  </si>
  <si>
    <t>271556.0</t>
  </si>
  <si>
    <t>3596945.0</t>
  </si>
  <si>
    <t>3595739.0</t>
  </si>
  <si>
    <t>3596946.0</t>
  </si>
  <si>
    <t>3597446.0</t>
  </si>
  <si>
    <t>2276221.0</t>
  </si>
  <si>
    <t>2274500.0</t>
  </si>
  <si>
    <t>2275000.0</t>
  </si>
  <si>
    <t>2276222.0</t>
  </si>
  <si>
    <t>2276722.0</t>
  </si>
  <si>
    <t>2277513.0</t>
  </si>
  <si>
    <t>2275792.0</t>
  </si>
  <si>
    <t>2276292.0</t>
  </si>
  <si>
    <t>2277514.0</t>
  </si>
  <si>
    <t>2278014.0</t>
  </si>
  <si>
    <t>2858351.0</t>
  </si>
  <si>
    <t>2857030.0</t>
  </si>
  <si>
    <t>2857530.0</t>
  </si>
  <si>
    <t>2858352.0</t>
  </si>
  <si>
    <t>2858852.0</t>
  </si>
  <si>
    <t>2859572.0</t>
  </si>
  <si>
    <t>2857851.0</t>
  </si>
  <si>
    <t>2859573.0</t>
  </si>
  <si>
    <t>2860073.0</t>
  </si>
  <si>
    <t>1470196.0</t>
  </si>
  <si>
    <t>2859972.0</t>
  </si>
  <si>
    <t>2859072.0</t>
  </si>
  <si>
    <t>2859973.0</t>
  </si>
  <si>
    <t>2860473.0</t>
  </si>
  <si>
    <t>16041.0</t>
  </si>
  <si>
    <t>14894.0</t>
  </si>
  <si>
    <t>15394.0</t>
  </si>
  <si>
    <t>16042.0</t>
  </si>
  <si>
    <t>16542.0</t>
  </si>
  <si>
    <t>b0014</t>
  </si>
  <si>
    <t>chaperone protein DnaK</t>
  </si>
  <si>
    <t>17262.0</t>
  </si>
  <si>
    <t>15541.0</t>
  </si>
  <si>
    <t>17263.0</t>
  </si>
  <si>
    <t>17763.0</t>
  </si>
  <si>
    <t>270687.0</t>
  </si>
  <si>
    <t>271688.0</t>
  </si>
  <si>
    <t>17836.0</t>
  </si>
  <si>
    <t>16762.0</t>
  </si>
  <si>
    <t>17837.0</t>
  </si>
  <si>
    <t>18337.0</t>
  </si>
  <si>
    <t>239835.0</t>
  </si>
  <si>
    <t>238114.0</t>
  </si>
  <si>
    <t>238614.0</t>
  </si>
  <si>
    <t>239836.0</t>
  </si>
  <si>
    <t>240336.0</t>
  </si>
  <si>
    <t>b0207</t>
  </si>
  <si>
    <t>methylglyoxal reductase DkgB</t>
  </si>
  <si>
    <t>240967.0</t>
  </si>
  <si>
    <t>239334.0</t>
  </si>
  <si>
    <t>239834.0</t>
  </si>
  <si>
    <t>240968.0</t>
  </si>
  <si>
    <t>241468.0</t>
  </si>
  <si>
    <t>242275.0</t>
  </si>
  <si>
    <t>240554.0</t>
  </si>
  <si>
    <t>241054.0</t>
  </si>
  <si>
    <t>242276.0</t>
  </si>
  <si>
    <t>242776.0</t>
  </si>
  <si>
    <t>589241.0</t>
  </si>
  <si>
    <t>587520.0</t>
  </si>
  <si>
    <t>588020.0</t>
  </si>
  <si>
    <t>589242.0</t>
  </si>
  <si>
    <t>589742.0</t>
  </si>
  <si>
    <t>b0533</t>
  </si>
  <si>
    <t>putative fimbrial adhesin protein SfmH</t>
  </si>
  <si>
    <t>590375.0</t>
  </si>
  <si>
    <t>588740.0</t>
  </si>
  <si>
    <t>589240.0</t>
  </si>
  <si>
    <t>590376.0</t>
  </si>
  <si>
    <t>590876.0</t>
  </si>
  <si>
    <t>772811.0</t>
  </si>
  <si>
    <t>773835.0</t>
  </si>
  <si>
    <t>774601.0</t>
  </si>
  <si>
    <t>773311.0</t>
  </si>
  <si>
    <t>774602.0</t>
  </si>
  <si>
    <t>775102.0</t>
  </si>
  <si>
    <t>563211.0</t>
  </si>
  <si>
    <t>561566.0</t>
  </si>
  <si>
    <t>562066.0</t>
  </si>
  <si>
    <t>563212.0</t>
  </si>
  <si>
    <t>563712.0</t>
  </si>
  <si>
    <t>564432.0</t>
  </si>
  <si>
    <t>562711.0</t>
  </si>
  <si>
    <t>564433.0</t>
  </si>
  <si>
    <t>564933.0</t>
  </si>
  <si>
    <t>2925194.0</t>
  </si>
  <si>
    <t>2924323.0</t>
  </si>
  <si>
    <t>2924823.0</t>
  </si>
  <si>
    <t>2925195.0</t>
  </si>
  <si>
    <t>2925695.0</t>
  </si>
  <si>
    <t>2926413.0</t>
  </si>
  <si>
    <t>2924692.0</t>
  </si>
  <si>
    <t>2925192.0</t>
  </si>
  <si>
    <t>2926414.0</t>
  </si>
  <si>
    <t>2926914.0</t>
  </si>
  <si>
    <t>2926794.0</t>
  </si>
  <si>
    <t>2925913.0</t>
  </si>
  <si>
    <t>2926795.0</t>
  </si>
  <si>
    <t>2927295.0</t>
  </si>
  <si>
    <t>2928015.0</t>
  </si>
  <si>
    <t>2926294.0</t>
  </si>
  <si>
    <t>2928016.0</t>
  </si>
  <si>
    <t>2928516.0</t>
  </si>
  <si>
    <t>2928486.0</t>
  </si>
  <si>
    <t>2927515.0</t>
  </si>
  <si>
    <t>2928487.0</t>
  </si>
  <si>
    <t>2928987.0</t>
  </si>
  <si>
    <t>4112583.0</t>
  </si>
  <si>
    <t>4111102.0</t>
  </si>
  <si>
    <t>4111602.0</t>
  </si>
  <si>
    <t>4112584.0</t>
  </si>
  <si>
    <t>4113084.0</t>
  </si>
  <si>
    <t>b3817</t>
  </si>
  <si>
    <t>DUF2628 domain-containing protein YigF</t>
  </si>
  <si>
    <t>4113804.0</t>
  </si>
  <si>
    <t>4112083.0</t>
  </si>
  <si>
    <t>4113805.0</t>
  </si>
  <si>
    <t>4114305.0</t>
  </si>
  <si>
    <t>3362456.0</t>
  </si>
  <si>
    <t>3361525.0</t>
  </si>
  <si>
    <t>3362025.0</t>
  </si>
  <si>
    <t>3362457.0</t>
  </si>
  <si>
    <t>3362957.0</t>
  </si>
  <si>
    <t>3363676.0</t>
  </si>
  <si>
    <t>3361955.0</t>
  </si>
  <si>
    <t>3362455.0</t>
  </si>
  <si>
    <t>3363677.0</t>
  </si>
  <si>
    <t>3364177.0</t>
  </si>
  <si>
    <t>270831.0</t>
  </si>
  <si>
    <t>3364467.0</t>
  </si>
  <si>
    <t>3363176.0</t>
  </si>
  <si>
    <t>3364468.0</t>
  </si>
  <si>
    <t>3364968.0</t>
  </si>
  <si>
    <t>3471204.0</t>
  </si>
  <si>
    <t>3469483.0</t>
  </si>
  <si>
    <t>3469983.0</t>
  </si>
  <si>
    <t>3471205.0</t>
  </si>
  <si>
    <t>3471705.0</t>
  </si>
  <si>
    <t>b3228</t>
  </si>
  <si>
    <t>ClpXP protease specificity-enhancing factor</t>
  </si>
  <si>
    <t>3472799.0</t>
  </si>
  <si>
    <t>3471078.0</t>
  </si>
  <si>
    <t>3471578.0</t>
  </si>
  <si>
    <t>3472800.0</t>
  </si>
  <si>
    <t>4574600.0</t>
  </si>
  <si>
    <t>4573073.0</t>
  </si>
  <si>
    <t>4573573.0</t>
  </si>
  <si>
    <t>4574601.0</t>
  </si>
  <si>
    <t>4575101.0</t>
  </si>
  <si>
    <t>4575821.0</t>
  </si>
  <si>
    <t>4574100.0</t>
  </si>
  <si>
    <t>4575822.0</t>
  </si>
  <si>
    <t>4576322.0</t>
  </si>
  <si>
    <t>632958.0</t>
  </si>
  <si>
    <t>631288.0</t>
  </si>
  <si>
    <t>631788.0</t>
  </si>
  <si>
    <t>632959.0</t>
  </si>
  <si>
    <t>633459.0</t>
  </si>
  <si>
    <t>634179.0</t>
  </si>
  <si>
    <t>632458.0</t>
  </si>
  <si>
    <t>634180.0</t>
  </si>
  <si>
    <t>634680.0</t>
  </si>
  <si>
    <t>763043.0</t>
  </si>
  <si>
    <t>764067.0</t>
  </si>
  <si>
    <t>b0684</t>
  </si>
  <si>
    <t>flavodoxin 1</t>
  </si>
  <si>
    <t>764833.0</t>
  </si>
  <si>
    <t>763543.0</t>
  </si>
  <si>
    <t>764834.0</t>
  </si>
  <si>
    <t>765334.0</t>
  </si>
  <si>
    <t>3257093.0</t>
  </si>
  <si>
    <t>3255372.0</t>
  </si>
  <si>
    <t>3255872.0</t>
  </si>
  <si>
    <t>3257094.0</t>
  </si>
  <si>
    <t>3257594.0</t>
  </si>
  <si>
    <t>3257959.0</t>
  </si>
  <si>
    <t>3256593.0</t>
  </si>
  <si>
    <t>3257960.0</t>
  </si>
  <si>
    <t>3258460.0</t>
  </si>
  <si>
    <t>3656368.0</t>
  </si>
  <si>
    <t>3654647.0</t>
  </si>
  <si>
    <t>3655147.0</t>
  </si>
  <si>
    <t>3656369.0</t>
  </si>
  <si>
    <t>3656869.0</t>
  </si>
  <si>
    <t>1469480.0</t>
  </si>
  <si>
    <t>3657905.0</t>
  </si>
  <si>
    <t>3656184.0</t>
  </si>
  <si>
    <t>3656684.0</t>
  </si>
  <si>
    <t>3657906.0</t>
  </si>
  <si>
    <t>3658406.0</t>
  </si>
  <si>
    <t>4507643.0</t>
  </si>
  <si>
    <t>688553.0</t>
  </si>
  <si>
    <t>686923.0</t>
  </si>
  <si>
    <t>687423.0</t>
  </si>
  <si>
    <t>688554.0</t>
  </si>
  <si>
    <t>689054.0</t>
  </si>
  <si>
    <t>689774.0</t>
  </si>
  <si>
    <t>688053.0</t>
  </si>
  <si>
    <t>689775.0</t>
  </si>
  <si>
    <t>690275.0</t>
  </si>
  <si>
    <t>ISEc5_ISAs1</t>
  </si>
  <si>
    <t>1532962.0</t>
  </si>
  <si>
    <t>1564709.0</t>
  </si>
  <si>
    <t>1531171.0</t>
  </si>
  <si>
    <t>1531671.0</t>
  </si>
  <si>
    <t>1532963.0</t>
  </si>
  <si>
    <t>1533463.0</t>
  </si>
  <si>
    <t>b1427</t>
  </si>
  <si>
    <t>ribosomal-protein-L12-serine acetyltransferase</t>
  </si>
  <si>
    <t>1564708.0</t>
  </si>
  <si>
    <t>1562917.0</t>
  </si>
  <si>
    <t>1563417.0</t>
  </si>
  <si>
    <t>1565209.0</t>
  </si>
  <si>
    <t>1533305.0</t>
  </si>
  <si>
    <t>2540729.0</t>
  </si>
  <si>
    <t>2539008.0</t>
  </si>
  <si>
    <t>2539508.0</t>
  </si>
  <si>
    <t>2540730.0</t>
  </si>
  <si>
    <t>2541230.0</t>
  </si>
  <si>
    <t>2541720.0</t>
  </si>
  <si>
    <t>2540228.0</t>
  </si>
  <si>
    <t>2540728.0</t>
  </si>
  <si>
    <t>2541721.0</t>
  </si>
  <si>
    <t>2542221.0</t>
  </si>
  <si>
    <t>165580.0</t>
  </si>
  <si>
    <t>164038.0</t>
  </si>
  <si>
    <t>164538.0</t>
  </si>
  <si>
    <t>165581.0</t>
  </si>
  <si>
    <t>166081.0</t>
  </si>
  <si>
    <t>166800.0</t>
  </si>
  <si>
    <t>165079.0</t>
  </si>
  <si>
    <t>165579.0</t>
  </si>
  <si>
    <t>166801.0</t>
  </si>
  <si>
    <t>167301.0</t>
  </si>
  <si>
    <t>761822.0</t>
  </si>
  <si>
    <t>762846.0</t>
  </si>
  <si>
    <t>b0683</t>
  </si>
  <si>
    <t>DNA-binding transcriptional dual regulator Fur</t>
  </si>
  <si>
    <t>b0686</t>
  </si>
  <si>
    <t>esterase</t>
  </si>
  <si>
    <t>763612.0</t>
  </si>
  <si>
    <t>762322.0</t>
  </si>
  <si>
    <t>763613.0</t>
  </si>
  <si>
    <t>764113.0</t>
  </si>
  <si>
    <t>ISEc52_IS3_IS3</t>
  </si>
  <si>
    <t>272190.0</t>
  </si>
  <si>
    <t>283680.0</t>
  </si>
  <si>
    <t>281029.0</t>
  </si>
  <si>
    <t>281529.0</t>
  </si>
  <si>
    <t>272191.0</t>
  </si>
  <si>
    <t>272691.0</t>
  </si>
  <si>
    <t>3. Verify manually, Possible false positive produced by consecutive IS [2 RAFs found, only one with an IS].</t>
  </si>
  <si>
    <t>IS4_IS4_IS4</t>
  </si>
  <si>
    <t>4503515.0</t>
  </si>
  <si>
    <t>4622468.0</t>
  </si>
  <si>
    <t>4622928.0</t>
  </si>
  <si>
    <t>4625616.0</t>
  </si>
  <si>
    <t>4626116.0</t>
  </si>
  <si>
    <t>4501589.0</t>
  </si>
  <si>
    <t>4502089.0</t>
  </si>
  <si>
    <t>4503516.0</t>
  </si>
  <si>
    <t>4504016.0</t>
  </si>
  <si>
    <t>b4156</t>
  </si>
  <si>
    <t>putative transporter YjeM</t>
  </si>
  <si>
    <t>4625615.0</t>
  </si>
  <si>
    <t>4623689.0</t>
  </si>
  <si>
    <t>4624189.0</t>
  </si>
  <si>
    <t>4507456.0</t>
  </si>
  <si>
    <t>4507918.0</t>
  </si>
  <si>
    <t>IS1F_IS1</t>
  </si>
  <si>
    <t>4638850.0</t>
  </si>
  <si>
    <t>4639350.0</t>
  </si>
  <si>
    <t>4639958.0</t>
  </si>
  <si>
    <t>4640458.0</t>
  </si>
  <si>
    <t>4517971.0</t>
  </si>
  <si>
    <t>4518475.0</t>
  </si>
  <si>
    <t>ISEc19_IS481</t>
  </si>
  <si>
    <t>283966.0</t>
  </si>
  <si>
    <t>284466.0</t>
  </si>
  <si>
    <t>285088.0</t>
  </si>
  <si>
    <t>285588.0</t>
  </si>
  <si>
    <t>280303.0</t>
  </si>
  <si>
    <t>280805.0</t>
  </si>
  <si>
    <t>271041.0</t>
  </si>
  <si>
    <t>286916.0</t>
  </si>
  <si>
    <t>285806.0</t>
  </si>
  <si>
    <t>286306.0</t>
  </si>
  <si>
    <t>286917.0</t>
  </si>
  <si>
    <t>287417.0</t>
  </si>
  <si>
    <t>282032.0</t>
  </si>
  <si>
    <t>282533.0</t>
  </si>
  <si>
    <t>271259.0</t>
  </si>
  <si>
    <t>271759.0</t>
  </si>
  <si>
    <t>b0268</t>
  </si>
  <si>
    <t>CP4-6 prophage; putative 2-keto-3-deoxygluconate aldolase</t>
  </si>
  <si>
    <t>MITEEc1_IS630</t>
  </si>
  <si>
    <t>803446.0</t>
  </si>
  <si>
    <t>823582.0</t>
  </si>
  <si>
    <t>824082.0</t>
  </si>
  <si>
    <t>825425.0</t>
  </si>
  <si>
    <t>825925.0</t>
  </si>
  <si>
    <t>802825.0</t>
  </si>
  <si>
    <t>803325.0</t>
  </si>
  <si>
    <t>803447.0</t>
  </si>
  <si>
    <t>803947.0</t>
  </si>
  <si>
    <t>b4157</t>
  </si>
  <si>
    <t>protein YjeN</t>
  </si>
  <si>
    <t>4508210.0</t>
  </si>
  <si>
    <t>4508679.0</t>
  </si>
  <si>
    <t>IS5_IS5_IS5</t>
  </si>
  <si>
    <t>3366750.0</t>
  </si>
  <si>
    <t>3446862.0</t>
  </si>
  <si>
    <t>3447362.0</t>
  </si>
  <si>
    <t>3450279.0</t>
  </si>
  <si>
    <t>3365055.0</t>
  </si>
  <si>
    <t>3365555.0</t>
  </si>
  <si>
    <t>3366751.0</t>
  </si>
  <si>
    <t>3367251.0</t>
  </si>
  <si>
    <t>b3216</t>
  </si>
  <si>
    <t>putative fimbrial usher protein YhcD</t>
  </si>
  <si>
    <t>IS3_IS3_IS3</t>
  </si>
  <si>
    <t>392966.0</t>
  </si>
  <si>
    <t>404639.0</t>
  </si>
  <si>
    <t>407619.0</t>
  </si>
  <si>
    <t>408119.0</t>
  </si>
  <si>
    <t>391208.0</t>
  </si>
  <si>
    <t>391708.0</t>
  </si>
  <si>
    <t>392967.0</t>
  </si>
  <si>
    <t>393467.0</t>
  </si>
  <si>
    <t>4519239.0</t>
  </si>
  <si>
    <t>4639351.0</t>
  </si>
  <si>
    <t>4641339.0</t>
  </si>
  <si>
    <t>4641840.0</t>
  </si>
  <si>
    <t>4518471.0</t>
  </si>
  <si>
    <t>4519240.0</t>
  </si>
  <si>
    <t>4519740.0</t>
  </si>
  <si>
    <t>b4171</t>
  </si>
  <si>
    <t>tRNA dimethylallyltransferase</t>
  </si>
  <si>
    <t>4640111.0</t>
  </si>
  <si>
    <t>4640112.0</t>
  </si>
  <si>
    <t>4640612.0</t>
  </si>
  <si>
    <t>4518472.0</t>
  </si>
  <si>
    <t>4508678.0</t>
  </si>
  <si>
    <t>292513.0</t>
  </si>
  <si>
    <t>293013.0</t>
  </si>
  <si>
    <t>293812.0</t>
  </si>
  <si>
    <t>294312.0</t>
  </si>
  <si>
    <t>4. Verify manually, possible false positive produced by repeated sequences [Different QIFs match with same region].</t>
  </si>
  <si>
    <t>281958.0</t>
  </si>
  <si>
    <t>281959.0</t>
  </si>
  <si>
    <t>282459.0</t>
  </si>
  <si>
    <t>5. Discarded for analysis. There were multiple blastn hits, and left and right pairs could not be determined.</t>
  </si>
  <si>
    <t>IS1D_IS1</t>
  </si>
  <si>
    <t>1073555.0</t>
  </si>
  <si>
    <t>1072476.0</t>
  </si>
  <si>
    <t>1072976.0</t>
  </si>
  <si>
    <t>1073556.0</t>
  </si>
  <si>
    <t>1074056.0</t>
  </si>
  <si>
    <t>b0986</t>
  </si>
  <si>
    <t>lipoprotein GfcB</t>
  </si>
  <si>
    <t>2229499.0</t>
  </si>
  <si>
    <t>2229999.0</t>
  </si>
  <si>
    <t>2231150.0</t>
  </si>
  <si>
    <t>2231650.0</t>
  </si>
  <si>
    <t>400259.0</t>
  </si>
  <si>
    <t>b0365</t>
  </si>
  <si>
    <t>taurine ABC transporter periplasmic binding protein</t>
  </si>
  <si>
    <t>401513.0</t>
  </si>
  <si>
    <t>399755.0</t>
  </si>
  <si>
    <t>400255.0</t>
  </si>
  <si>
    <t>401514.0</t>
  </si>
  <si>
    <t>402014.0</t>
  </si>
  <si>
    <t>391329.0</t>
  </si>
  <si>
    <t>391712.0</t>
  </si>
  <si>
    <t>610416.0</t>
  </si>
  <si>
    <t>596481.0</t>
  </si>
  <si>
    <t>596981.0</t>
  </si>
  <si>
    <t>597105.0</t>
  </si>
  <si>
    <t>597605.0</t>
  </si>
  <si>
    <t>609912.0</t>
  </si>
  <si>
    <t>610412.0</t>
  </si>
  <si>
    <t>610536.0</t>
  </si>
  <si>
    <t>611036.0</t>
  </si>
  <si>
    <t>596604.0</t>
  </si>
  <si>
    <t>596985.0</t>
  </si>
  <si>
    <t>b0574</t>
  </si>
  <si>
    <t>copper/silver export system membrane fusion protein</t>
  </si>
  <si>
    <t>1095502.0</t>
  </si>
  <si>
    <t>1121827.0</t>
  </si>
  <si>
    <t>1093744.0</t>
  </si>
  <si>
    <t>1094244.0</t>
  </si>
  <si>
    <t>1095503.0</t>
  </si>
  <si>
    <t>1096003.0</t>
  </si>
  <si>
    <t>b1003</t>
  </si>
  <si>
    <t>PF13993 family protein YccJ</t>
  </si>
  <si>
    <t>1124806.0</t>
  </si>
  <si>
    <t>1123048.0</t>
  </si>
  <si>
    <t>1123548.0</t>
  </si>
  <si>
    <t>1124807.0</t>
  </si>
  <si>
    <t>1125307.0</t>
  </si>
  <si>
    <t>IS609_IS605_IS200/IS605</t>
  </si>
  <si>
    <t>1504908.0</t>
  </si>
  <si>
    <t>1540318.0</t>
  </si>
  <si>
    <t>1502660.0</t>
  </si>
  <si>
    <t>1503160.0</t>
  </si>
  <si>
    <t>1504909.0</t>
  </si>
  <si>
    <t>1505409.0</t>
  </si>
  <si>
    <t>1540317.0</t>
  </si>
  <si>
    <t>1538069.0</t>
  </si>
  <si>
    <t>1538569.0</t>
  </si>
  <si>
    <t>1540818.0</t>
  </si>
  <si>
    <t>1505306.0</t>
  </si>
  <si>
    <t>IS2_IS2_IS3</t>
  </si>
  <si>
    <t>1651548.0</t>
  </si>
  <si>
    <t>1694798.0</t>
  </si>
  <si>
    <t>1650342.0</t>
  </si>
  <si>
    <t>1650842.0</t>
  </si>
  <si>
    <t>1651549.0</t>
  </si>
  <si>
    <t>1652049.0</t>
  </si>
  <si>
    <t>1695504.0</t>
  </si>
  <si>
    <t>1694298.0</t>
  </si>
  <si>
    <t>1695505.0</t>
  </si>
  <si>
    <t>1696005.0</t>
  </si>
  <si>
    <t>1650484.0</t>
  </si>
  <si>
    <t>3071395.0</t>
  </si>
  <si>
    <t>3147695.0</t>
  </si>
  <si>
    <t>3070772.0</t>
  </si>
  <si>
    <t>3071272.0</t>
  </si>
  <si>
    <t>3071396.0</t>
  </si>
  <si>
    <t>3071896.0</t>
  </si>
  <si>
    <t>b2859</t>
  </si>
  <si>
    <t>putative uncharacterized protein YgeO</t>
  </si>
  <si>
    <t>3149539.0</t>
  </si>
  <si>
    <t>3148916.0</t>
  </si>
  <si>
    <t>3149416.0</t>
  </si>
  <si>
    <t>3149540.0</t>
  </si>
  <si>
    <t>3150040.0</t>
  </si>
  <si>
    <t>586300.0</t>
  </si>
  <si>
    <t>586800.0</t>
  </si>
  <si>
    <t>587166.0</t>
  </si>
  <si>
    <t>587666.0</t>
  </si>
  <si>
    <t>589216.0</t>
  </si>
  <si>
    <t>587886.0</t>
  </si>
  <si>
    <t>589217.0</t>
  </si>
  <si>
    <t>589717.0</t>
  </si>
  <si>
    <t>IS186A_IS231_IS4</t>
  </si>
  <si>
    <t>14887.0</t>
  </si>
  <si>
    <t>15387.0</t>
  </si>
  <si>
    <t>15796.0</t>
  </si>
  <si>
    <t>IS421_IS231_IS4</t>
  </si>
  <si>
    <t>17949.0</t>
  </si>
  <si>
    <t>16513.0</t>
  </si>
  <si>
    <t>17013.0</t>
  </si>
  <si>
    <t>17950.0</t>
  </si>
  <si>
    <t>18450.0</t>
  </si>
  <si>
    <t>IS1A_IS1</t>
  </si>
  <si>
    <t>258675.0</t>
  </si>
  <si>
    <t>266454.0</t>
  </si>
  <si>
    <t>257407.0</t>
  </si>
  <si>
    <t>257907.0</t>
  </si>
  <si>
    <t>258676.0</t>
  </si>
  <si>
    <t>259176.0</t>
  </si>
  <si>
    <t>b0230</t>
  </si>
  <si>
    <t>flagellar system protein; promoterless fragment</t>
  </si>
  <si>
    <t>267222.0</t>
  </si>
  <si>
    <t>265954.0</t>
  </si>
  <si>
    <t>267223.0</t>
  </si>
  <si>
    <t>267723.0</t>
  </si>
  <si>
    <t>257534.0</t>
  </si>
  <si>
    <t>b0240</t>
  </si>
  <si>
    <t>RNA polymerase holoenzyme assembly factor Crl</t>
  </si>
  <si>
    <t>2997691.0</t>
  </si>
  <si>
    <t>3082551.0</t>
  </si>
  <si>
    <t>3082947.0</t>
  </si>
  <si>
    <t>2995860.0</t>
  </si>
  <si>
    <t>2996360.0</t>
  </si>
  <si>
    <t>2997692.0</t>
  </si>
  <si>
    <t>2998192.0</t>
  </si>
  <si>
    <t>b2784</t>
  </si>
  <si>
    <t>GDP/GTP pyrophosphokinase</t>
  </si>
  <si>
    <t>3085603.0</t>
  </si>
  <si>
    <t>3083772.0</t>
  </si>
  <si>
    <t>3084272.0</t>
  </si>
  <si>
    <t>3085604.0</t>
  </si>
  <si>
    <t>3086104.0</t>
  </si>
  <si>
    <t>b2862</t>
  </si>
  <si>
    <t>protein YgeP</t>
  </si>
  <si>
    <t>IS150_IS150_IS3</t>
  </si>
  <si>
    <t>3822008.0</t>
  </si>
  <si>
    <t>3820254.0</t>
  </si>
  <si>
    <t>3820754.0</t>
  </si>
  <si>
    <t>3822009.0</t>
  </si>
  <si>
    <t>3822509.0</t>
  </si>
  <si>
    <t>b3556</t>
  </si>
  <si>
    <t>cold shock protein CspA</t>
  </si>
  <si>
    <t>MITEYpe1_IS630</t>
  </si>
  <si>
    <t>3964321.0</t>
  </si>
  <si>
    <t>4077154.0</t>
  </si>
  <si>
    <t>3963728.0</t>
  </si>
  <si>
    <t>3964228.0</t>
  </si>
  <si>
    <t>3964322.0</t>
  </si>
  <si>
    <t>3964822.0</t>
  </si>
  <si>
    <t>4075432.0</t>
  </si>
  <si>
    <t>4074839.0</t>
  </si>
  <si>
    <t>4075339.0</t>
  </si>
  <si>
    <t>4075433.0</t>
  </si>
  <si>
    <t>4075933.0</t>
  </si>
  <si>
    <t>1469620.0</t>
  </si>
  <si>
    <t>IS1B_IS1</t>
  </si>
  <si>
    <t>279930.0</t>
  </si>
  <si>
    <t>287255.0</t>
  </si>
  <si>
    <t>278662.0</t>
  </si>
  <si>
    <t>279162.0</t>
  </si>
  <si>
    <t>279931.0</t>
  </si>
  <si>
    <t>280431.0</t>
  </si>
  <si>
    <t>287256.0</t>
  </si>
  <si>
    <t>285988.0</t>
  </si>
  <si>
    <t>286488.0</t>
  </si>
  <si>
    <t>287257.0</t>
  </si>
  <si>
    <t>287757.0</t>
  </si>
  <si>
    <t>279929.0</t>
  </si>
  <si>
    <t>280322.0</t>
  </si>
  <si>
    <t>300920.0</t>
  </si>
  <si>
    <t>299901.0</t>
  </si>
  <si>
    <t>300401.0</t>
  </si>
  <si>
    <t>300921.0</t>
  </si>
  <si>
    <t>301421.0</t>
  </si>
  <si>
    <t>290133.0</t>
  </si>
  <si>
    <t>290634.0</t>
  </si>
  <si>
    <t>302390.0</t>
  </si>
  <si>
    <t>301638.0</t>
  </si>
  <si>
    <t>302138.0</t>
  </si>
  <si>
    <t>302391.0</t>
  </si>
  <si>
    <t>302891.0</t>
  </si>
  <si>
    <t>2171428.0</t>
  </si>
  <si>
    <t>2230537.0</t>
  </si>
  <si>
    <t>2169670.0</t>
  </si>
  <si>
    <t>2170170.0</t>
  </si>
  <si>
    <t>2171429.0</t>
  </si>
  <si>
    <t>2171929.0</t>
  </si>
  <si>
    <t>2228815.0</t>
  </si>
  <si>
    <t>2227057.0</t>
  </si>
  <si>
    <t>2227557.0</t>
  </si>
  <si>
    <t>2228816.0</t>
  </si>
  <si>
    <t>2229316.0</t>
  </si>
  <si>
    <t>589963.0</t>
  </si>
  <si>
    <t>590463.0</t>
  </si>
  <si>
    <t>591209.0</t>
  </si>
  <si>
    <t>591709.0</t>
  </si>
  <si>
    <t>592879.0</t>
  </si>
  <si>
    <t>591929.0</t>
  </si>
  <si>
    <t>592880.0</t>
  </si>
  <si>
    <t>593380.0</t>
  </si>
  <si>
    <t>3809265.0</t>
  </si>
  <si>
    <t>3809765.0</t>
  </si>
  <si>
    <t>3810973.0</t>
  </si>
  <si>
    <t>3811473.0</t>
  </si>
  <si>
    <t>279516.0</t>
  </si>
  <si>
    <t>278587.0</t>
  </si>
  <si>
    <t>279087.0</t>
  </si>
  <si>
    <t>279517.0</t>
  </si>
  <si>
    <t>280017.0</t>
  </si>
  <si>
    <t>271432.0</t>
  </si>
  <si>
    <t>825424.0</t>
  </si>
  <si>
    <t>824829.0</t>
  </si>
  <si>
    <t>1768897.0</t>
  </si>
  <si>
    <t>1815173.0</t>
  </si>
  <si>
    <t>1768275.0</t>
  </si>
  <si>
    <t>1768775.0</t>
  </si>
  <si>
    <t>1768898.0</t>
  </si>
  <si>
    <t>1769398.0</t>
  </si>
  <si>
    <t>b1647</t>
  </si>
  <si>
    <t>b1649</t>
  </si>
  <si>
    <t>DNA-binding transcriptional repressor NemR</t>
  </si>
  <si>
    <t>1815295.0</t>
  </si>
  <si>
    <t>1814673.0</t>
  </si>
  <si>
    <t>1815296.0</t>
  </si>
  <si>
    <t>1815796.0</t>
  </si>
  <si>
    <t>1768368.0</t>
  </si>
  <si>
    <t>b1688</t>
  </si>
  <si>
    <t>putative transporter YdiK</t>
  </si>
  <si>
    <t>3217557.0</t>
  </si>
  <si>
    <t>3218057.0</t>
  </si>
  <si>
    <t>3218904.0</t>
  </si>
  <si>
    <t>3219404.0</t>
  </si>
  <si>
    <t>b2981</t>
  </si>
  <si>
    <t>putative DNA-binding transcriptional regulator YghO</t>
  </si>
  <si>
    <t>1686972.0</t>
  </si>
  <si>
    <t>1687472.0</t>
  </si>
  <si>
    <t>1687890.0</t>
  </si>
  <si>
    <t>1688390.0</t>
  </si>
  <si>
    <t>IS186B_IS231_IS4</t>
  </si>
  <si>
    <t>17331.0</t>
  </si>
  <si>
    <t>17831.0</t>
  </si>
  <si>
    <t>18934.0</t>
  </si>
  <si>
    <t>19434.0</t>
  </si>
  <si>
    <t>295463.0</t>
  </si>
  <si>
    <t>294532.0</t>
  </si>
  <si>
    <t>295464.0</t>
  </si>
  <si>
    <t>295964.0</t>
  </si>
  <si>
    <t>2582769.0</t>
  </si>
  <si>
    <t>2581013.0</t>
  </si>
  <si>
    <t>2582770.0</t>
  </si>
  <si>
    <t>2583270.0</t>
  </si>
  <si>
    <t>3680654.0</t>
  </si>
  <si>
    <t>3679428.0</t>
  </si>
  <si>
    <t>3680655.0</t>
  </si>
  <si>
    <t>3681155.0</t>
  </si>
  <si>
    <t>706139.0</t>
  </si>
  <si>
    <t>704570.0</t>
  </si>
  <si>
    <t>706140.0</t>
  </si>
  <si>
    <t>706640.0</t>
  </si>
  <si>
    <t>1397238.0</t>
  </si>
  <si>
    <t>1430231.0</t>
  </si>
  <si>
    <t>1395543.0</t>
  </si>
  <si>
    <t>1396043.0</t>
  </si>
  <si>
    <t>1397239.0</t>
  </si>
  <si>
    <t>1397739.0</t>
  </si>
  <si>
    <t>b1300</t>
  </si>
  <si>
    <t>gamma-glutamyl-gamma-aminobutyraldehyde dehydrogenase</t>
  </si>
  <si>
    <t>b1301</t>
  </si>
  <si>
    <t>gamma-glutamylputrescine oxidase</t>
  </si>
  <si>
    <t>1431426.0</t>
  </si>
  <si>
    <t>1429731.0</t>
  </si>
  <si>
    <t>1431427.0</t>
  </si>
  <si>
    <t>1431927.0</t>
  </si>
  <si>
    <t>1395704.0</t>
  </si>
  <si>
    <t>1430952.0</t>
  </si>
  <si>
    <t>1431452.0</t>
  </si>
  <si>
    <t>1432038.0</t>
  </si>
  <si>
    <t>1432538.0</t>
  </si>
  <si>
    <t>1433868.0</t>
  </si>
  <si>
    <t>1432758.0</t>
  </si>
  <si>
    <t>1433869.0</t>
  </si>
  <si>
    <t>1434369.0</t>
  </si>
  <si>
    <t>14889.0</t>
  </si>
  <si>
    <t>15389.0</t>
  </si>
  <si>
    <t>16760.0</t>
  </si>
  <si>
    <t>403235.0</t>
  </si>
  <si>
    <t>b4579</t>
  </si>
  <si>
    <t>putative acyltransferase; N-terminal fragment</t>
  </si>
  <si>
    <t>3451000.0</t>
  </si>
  <si>
    <t>b3138</t>
  </si>
  <si>
    <t>galactosamine-specific PTS enzyme IIB component</t>
  </si>
  <si>
    <t>b3140</t>
  </si>
  <si>
    <t>galactosamine-specific PTS enzyme IID component</t>
  </si>
  <si>
    <t>3450999.0</t>
  </si>
  <si>
    <t>3449304.0</t>
  </si>
  <si>
    <t>3451500.0</t>
  </si>
  <si>
    <t>3367116.0</t>
  </si>
  <si>
    <t>3584195.0</t>
  </si>
  <si>
    <t>3679934.0</t>
  </si>
  <si>
    <t>3582927.0</t>
  </si>
  <si>
    <t>3583427.0</t>
  </si>
  <si>
    <t>3584196.0</t>
  </si>
  <si>
    <t>3584696.0</t>
  </si>
  <si>
    <t>3625524.0</t>
  </si>
  <si>
    <t>3723267.0</t>
  </si>
  <si>
    <t>3723705.0</t>
  </si>
  <si>
    <t>3623733.0</t>
  </si>
  <si>
    <t>3624233.0</t>
  </si>
  <si>
    <t>3625525.0</t>
  </si>
  <si>
    <t>3626025.0</t>
  </si>
  <si>
    <t>3678212.0</t>
  </si>
  <si>
    <t>3676944.0</t>
  </si>
  <si>
    <t>3677444.0</t>
  </si>
  <si>
    <t>3678213.0</t>
  </si>
  <si>
    <t>3678713.0</t>
  </si>
  <si>
    <t>3718971.0</t>
  </si>
  <si>
    <t>3719471.0</t>
  </si>
  <si>
    <t>3720672.0</t>
  </si>
  <si>
    <t>3721172.0</t>
  </si>
  <si>
    <t>4640071.0</t>
  </si>
  <si>
    <t>4640571.0</t>
  </si>
  <si>
    <t>4641340.0</t>
  </si>
  <si>
    <t>261070.0</t>
  </si>
  <si>
    <t>b0236</t>
  </si>
  <si>
    <t>putative peptide chain release factor</t>
  </si>
  <si>
    <t>263559.0</t>
  </si>
  <si>
    <t>262291.0</t>
  </si>
  <si>
    <t>262791.0</t>
  </si>
  <si>
    <t>263560.0</t>
  </si>
  <si>
    <t>264060.0</t>
  </si>
  <si>
    <t>1469286.0</t>
  </si>
  <si>
    <t>1469577.0</t>
  </si>
  <si>
    <t>295765.0</t>
  </si>
  <si>
    <t>295017.0</t>
  </si>
  <si>
    <t>295517.0</t>
  </si>
  <si>
    <t>295766.0</t>
  </si>
  <si>
    <t>296266.0</t>
  </si>
  <si>
    <t>290633.0</t>
  </si>
  <si>
    <t>297506.0</t>
  </si>
  <si>
    <t>296484.0</t>
  </si>
  <si>
    <t>297507.0</t>
  </si>
  <si>
    <t>298007.0</t>
  </si>
  <si>
    <t>3448557.0</t>
  </si>
  <si>
    <t>3448558.0</t>
  </si>
  <si>
    <t>3449058.0</t>
  </si>
  <si>
    <t>21274.0</t>
  </si>
  <si>
    <t>20516.0</t>
  </si>
  <si>
    <t>21016.0</t>
  </si>
  <si>
    <t>21275.0</t>
  </si>
  <si>
    <t>21775.0</t>
  </si>
  <si>
    <t>23005.0</t>
  </si>
  <si>
    <t>21994.0</t>
  </si>
  <si>
    <t>23006.0</t>
  </si>
  <si>
    <t>23506.0</t>
  </si>
  <si>
    <t>b0023</t>
  </si>
  <si>
    <t>30S ribosomal subunit protein S20</t>
  </si>
  <si>
    <t>1050545.0</t>
  </si>
  <si>
    <t>1080350.0</t>
  </si>
  <si>
    <t>1049277.0</t>
  </si>
  <si>
    <t>1049777.0</t>
  </si>
  <si>
    <t>1050546.0</t>
  </si>
  <si>
    <t>1051046.0</t>
  </si>
  <si>
    <t>1078628.0</t>
  </si>
  <si>
    <t>1077360.0</t>
  </si>
  <si>
    <t>1077860.0</t>
  </si>
  <si>
    <t>1078629.0</t>
  </si>
  <si>
    <t>1079129.0</t>
  </si>
  <si>
    <t>2656500.0</t>
  </si>
  <si>
    <t>2721848.0</t>
  </si>
  <si>
    <t>2655914.0</t>
  </si>
  <si>
    <t>2656414.0</t>
  </si>
  <si>
    <t>2656501.0</t>
  </si>
  <si>
    <t>2657001.0</t>
  </si>
  <si>
    <t>2723655.0</t>
  </si>
  <si>
    <t>2723069.0</t>
  </si>
  <si>
    <t>2723569.0</t>
  </si>
  <si>
    <t>2723656.0</t>
  </si>
  <si>
    <t>2724156.0</t>
  </si>
  <si>
    <t>3653230.0</t>
  </si>
  <si>
    <t>3744331.0</t>
  </si>
  <si>
    <t>3744600.0</t>
  </si>
  <si>
    <t>3651535.0</t>
  </si>
  <si>
    <t>3652035.0</t>
  </si>
  <si>
    <t>3653231.0</t>
  </si>
  <si>
    <t>3653731.0</t>
  </si>
  <si>
    <t>b3423</t>
  </si>
  <si>
    <t>DNA-binding transcriptional repressor GlpR</t>
  </si>
  <si>
    <t>3747247.0</t>
  </si>
  <si>
    <t>3745552.0</t>
  </si>
  <si>
    <t>3746052.0</t>
  </si>
  <si>
    <t>3747248.0</t>
  </si>
  <si>
    <t>3747748.0</t>
  </si>
  <si>
    <t>1334881.0</t>
  </si>
  <si>
    <t>1333328.0</t>
  </si>
  <si>
    <t>1334882.0</t>
  </si>
  <si>
    <t>1335382.0</t>
  </si>
  <si>
    <t>b1243</t>
  </si>
  <si>
    <t>oligopeptide ABC transporter periplasmic binding protein</t>
  </si>
  <si>
    <t>1544174.0</t>
  </si>
  <si>
    <t>1544674.0</t>
  </si>
  <si>
    <t>1546050.0</t>
  </si>
  <si>
    <t>1546550.0</t>
  </si>
  <si>
    <t>275149.0</t>
  </si>
  <si>
    <t>287388.0</t>
  </si>
  <si>
    <t>273454.0</t>
  </si>
  <si>
    <t>273954.0</t>
  </si>
  <si>
    <t>275150.0</t>
  </si>
  <si>
    <t>275650.0</t>
  </si>
  <si>
    <t>b0245</t>
  </si>
  <si>
    <t>CP4-6 prophage; toxin of the YkfI-YafW toxin-antitoxin system</t>
  </si>
  <si>
    <t>288580.0</t>
  </si>
  <si>
    <t>286885.0</t>
  </si>
  <si>
    <t>287385.0</t>
  </si>
  <si>
    <t>288581.0</t>
  </si>
  <si>
    <t>289081.0</t>
  </si>
  <si>
    <t>273527.0</t>
  </si>
  <si>
    <t>273957.0</t>
  </si>
  <si>
    <t>b0260</t>
  </si>
  <si>
    <t>S-methyl-L-methionine transporter</t>
  </si>
  <si>
    <t>288476.0</t>
  </si>
  <si>
    <t>288978.0</t>
  </si>
  <si>
    <t>b0266</t>
  </si>
  <si>
    <t>orphan antitoxin YagB</t>
  </si>
  <si>
    <t>288477.0</t>
  </si>
  <si>
    <t>287209.0</t>
  </si>
  <si>
    <t>287709.0</t>
  </si>
  <si>
    <t>288478.0</t>
  </si>
  <si>
    <t>382590.0</t>
  </si>
  <si>
    <t>391748.0</t>
  </si>
  <si>
    <t>380759.0</t>
  </si>
  <si>
    <t>381259.0</t>
  </si>
  <si>
    <t>382591.0</t>
  </si>
  <si>
    <t>383091.0</t>
  </si>
  <si>
    <t>394800.0</t>
  </si>
  <si>
    <t>392969.0</t>
  </si>
  <si>
    <t>393469.0</t>
  </si>
  <si>
    <t>394801.0</t>
  </si>
  <si>
    <t>395301.0</t>
  </si>
  <si>
    <t>407618.0</t>
  </si>
  <si>
    <t>405860.0</t>
  </si>
  <si>
    <t>406360.0</t>
  </si>
  <si>
    <t>3463210.0</t>
  </si>
  <si>
    <t>3463209.0</t>
  </si>
  <si>
    <t>3461514.0</t>
  </si>
  <si>
    <t>3462014.0</t>
  </si>
  <si>
    <t>3463710.0</t>
  </si>
  <si>
    <t>3367157.0</t>
  </si>
  <si>
    <t>2515614.0</t>
  </si>
  <si>
    <t>2577886.0</t>
  </si>
  <si>
    <t>2578189.0</t>
  </si>
  <si>
    <t>2513775.0</t>
  </si>
  <si>
    <t>2514275.0</t>
  </si>
  <si>
    <t>2515615.0</t>
  </si>
  <si>
    <t>2516115.0</t>
  </si>
  <si>
    <t>2577885.0</t>
  </si>
  <si>
    <t>2576046.0</t>
  </si>
  <si>
    <t>2576546.0</t>
  </si>
  <si>
    <t>2578386.0</t>
  </si>
  <si>
    <t>2515918.0</t>
  </si>
  <si>
    <t>63306.0</t>
  </si>
  <si>
    <t>61585.0</t>
  </si>
  <si>
    <t>62085.0</t>
  </si>
  <si>
    <t>63307.0</t>
  </si>
  <si>
    <t>63807.0</t>
  </si>
  <si>
    <t>62586.0</t>
  </si>
  <si>
    <t>99930.0</t>
  </si>
  <si>
    <t>98209.0</t>
  </si>
  <si>
    <t>98709.0</t>
  </si>
  <si>
    <t>99931.0</t>
  </si>
  <si>
    <t>100431.0</t>
  </si>
  <si>
    <t>96988.0</t>
  </si>
  <si>
    <t>97989.0</t>
  </si>
  <si>
    <t>139926.0</t>
  </si>
  <si>
    <t>138205.0</t>
  </si>
  <si>
    <t>138705.0</t>
  </si>
  <si>
    <t>139927.0</t>
  </si>
  <si>
    <t>140427.0</t>
  </si>
  <si>
    <t>135763.0</t>
  </si>
  <si>
    <t>136764.0</t>
  </si>
  <si>
    <t>b0122</t>
  </si>
  <si>
    <t>putative lipoprotein YacC</t>
  </si>
  <si>
    <t>b0121</t>
  </si>
  <si>
    <t>spermidine synthase</t>
  </si>
  <si>
    <t>150122.0</t>
  </si>
  <si>
    <t>148401.0</t>
  </si>
  <si>
    <t>148901.0</t>
  </si>
  <si>
    <t>150123.0</t>
  </si>
  <si>
    <t>150623.0</t>
  </si>
  <si>
    <t>144738.0</t>
  </si>
  <si>
    <t>145739.0</t>
  </si>
  <si>
    <t>164856.0</t>
  </si>
  <si>
    <t>163135.0</t>
  </si>
  <si>
    <t>163635.0</t>
  </si>
  <si>
    <t>164857.0</t>
  </si>
  <si>
    <t>165357.0</t>
  </si>
  <si>
    <t>158251.0</t>
  </si>
  <si>
    <t>159252.0</t>
  </si>
  <si>
    <t>173075.0</t>
  </si>
  <si>
    <t>171354.0</t>
  </si>
  <si>
    <t>171854.0</t>
  </si>
  <si>
    <t>173076.0</t>
  </si>
  <si>
    <t>173576.0</t>
  </si>
  <si>
    <t>165249.0</t>
  </si>
  <si>
    <t>166250.0</t>
  </si>
  <si>
    <t>242181.0</t>
  </si>
  <si>
    <t>240460.0</t>
  </si>
  <si>
    <t>240960.0</t>
  </si>
  <si>
    <t>242182.0</t>
  </si>
  <si>
    <t>242682.0</t>
  </si>
  <si>
    <t>233134.0</t>
  </si>
  <si>
    <t>234135.0</t>
  </si>
  <si>
    <t>b0212</t>
  </si>
  <si>
    <t>hydroxyacylglutathione hydrolase GloB</t>
  </si>
  <si>
    <t>261030.0</t>
  </si>
  <si>
    <t>259309.0</t>
  </si>
  <si>
    <t>259809.0</t>
  </si>
  <si>
    <t>261031.0</t>
  </si>
  <si>
    <t>261531.0</t>
  </si>
  <si>
    <t>250762.0</t>
  </si>
  <si>
    <t>251763.0</t>
  </si>
  <si>
    <t>310549.0</t>
  </si>
  <si>
    <t>308828.0</t>
  </si>
  <si>
    <t>309328.0</t>
  </si>
  <si>
    <t>310550.0</t>
  </si>
  <si>
    <t>311050.0</t>
  </si>
  <si>
    <t>299060.0</t>
  </si>
  <si>
    <t>300061.0</t>
  </si>
  <si>
    <t>341148.0</t>
  </si>
  <si>
    <t>339427.0</t>
  </si>
  <si>
    <t>339927.0</t>
  </si>
  <si>
    <t>341149.0</t>
  </si>
  <si>
    <t>341649.0</t>
  </si>
  <si>
    <t>328438.0</t>
  </si>
  <si>
    <t>329439.0</t>
  </si>
  <si>
    <t>392580.0</t>
  </si>
  <si>
    <t>390859.0</t>
  </si>
  <si>
    <t>391359.0</t>
  </si>
  <si>
    <t>392581.0</t>
  </si>
  <si>
    <t>393081.0</t>
  </si>
  <si>
    <t>378649.0</t>
  </si>
  <si>
    <t>379650.0</t>
  </si>
  <si>
    <t>b0357</t>
  </si>
  <si>
    <t>DNA-binding transcriptional repressor FrmR</t>
  </si>
  <si>
    <t>b0356</t>
  </si>
  <si>
    <t>S-(hydroxymethyl)glutathione dehydrogenase</t>
  </si>
  <si>
    <t>398562.0</t>
  </si>
  <si>
    <t>396841.0</t>
  </si>
  <si>
    <t>397341.0</t>
  </si>
  <si>
    <t>398563.0</t>
  </si>
  <si>
    <t>399063.0</t>
  </si>
  <si>
    <t>383410.0</t>
  </si>
  <si>
    <t>384411.0</t>
  </si>
  <si>
    <t>408756.0</t>
  </si>
  <si>
    <t>407035.0</t>
  </si>
  <si>
    <t>407535.0</t>
  </si>
  <si>
    <t>408757.0</t>
  </si>
  <si>
    <t>409257.0</t>
  </si>
  <si>
    <t>392383.0</t>
  </si>
  <si>
    <t>419758.0</t>
  </si>
  <si>
    <t>418037.0</t>
  </si>
  <si>
    <t>418537.0</t>
  </si>
  <si>
    <t>419759.0</t>
  </si>
  <si>
    <t>420259.0</t>
  </si>
  <si>
    <t>402164.0</t>
  </si>
  <si>
    <t>403165.0</t>
  </si>
  <si>
    <t>b0383</t>
  </si>
  <si>
    <t>alkaline phosphatase</t>
  </si>
  <si>
    <t>428872.0</t>
  </si>
  <si>
    <t>427151.0</t>
  </si>
  <si>
    <t>427651.0</t>
  </si>
  <si>
    <t>428873.0</t>
  </si>
  <si>
    <t>429373.0</t>
  </si>
  <si>
    <t>410057.0</t>
  </si>
  <si>
    <t>411058.0</t>
  </si>
  <si>
    <t>467626.0</t>
  </si>
  <si>
    <t>465905.0</t>
  </si>
  <si>
    <t>466405.0</t>
  </si>
  <si>
    <t>467627.0</t>
  </si>
  <si>
    <t>468127.0</t>
  </si>
  <si>
    <t>447590.0</t>
  </si>
  <si>
    <t>448591.0</t>
  </si>
  <si>
    <t>504494.0</t>
  </si>
  <si>
    <t>502773.0</t>
  </si>
  <si>
    <t>503273.0</t>
  </si>
  <si>
    <t>504495.0</t>
  </si>
  <si>
    <t>504995.0</t>
  </si>
  <si>
    <t>483237.0</t>
  </si>
  <si>
    <t>484238.0</t>
  </si>
  <si>
    <t>521866.0</t>
  </si>
  <si>
    <t>520145.0</t>
  </si>
  <si>
    <t>520645.0</t>
  </si>
  <si>
    <t>521867.0</t>
  </si>
  <si>
    <t>522367.0</t>
  </si>
  <si>
    <t>499388.0</t>
  </si>
  <si>
    <t>500389.0</t>
  </si>
  <si>
    <t>572838.0</t>
  </si>
  <si>
    <t>571117.0</t>
  </si>
  <si>
    <t>571617.0</t>
  </si>
  <si>
    <t>572839.0</t>
  </si>
  <si>
    <t>573339.0</t>
  </si>
  <si>
    <t>550140.0</t>
  </si>
  <si>
    <t>590209.0</t>
  </si>
  <si>
    <t>588488.0</t>
  </si>
  <si>
    <t>588988.0</t>
  </si>
  <si>
    <t>590210.0</t>
  </si>
  <si>
    <t>590710.0</t>
  </si>
  <si>
    <t>565289.0</t>
  </si>
  <si>
    <t>566290.0</t>
  </si>
  <si>
    <t>b0539</t>
  </si>
  <si>
    <t>DLP12 prophage; putative exonuclease ExoD</t>
  </si>
  <si>
    <t>692094.0</t>
  </si>
  <si>
    <t>690373.0</t>
  </si>
  <si>
    <t>690873.0</t>
  </si>
  <si>
    <t>692095.0</t>
  </si>
  <si>
    <t>692595.0</t>
  </si>
  <si>
    <t>665953.0</t>
  </si>
  <si>
    <t>666954.0</t>
  </si>
  <si>
    <t>698034.0</t>
  </si>
  <si>
    <t>696313.0</t>
  </si>
  <si>
    <t>696813.0</t>
  </si>
  <si>
    <t>698035.0</t>
  </si>
  <si>
    <t>698535.0</t>
  </si>
  <si>
    <t>670672.0</t>
  </si>
  <si>
    <t>671673.0</t>
  </si>
  <si>
    <t>709946.0</t>
  </si>
  <si>
    <t>708225.0</t>
  </si>
  <si>
    <t>708725.0</t>
  </si>
  <si>
    <t>709947.0</t>
  </si>
  <si>
    <t>710447.0</t>
  </si>
  <si>
    <t>681363.0</t>
  </si>
  <si>
    <t>682364.0</t>
  </si>
  <si>
    <t>727915.0</t>
  </si>
  <si>
    <t>726194.0</t>
  </si>
  <si>
    <t>726694.0</t>
  </si>
  <si>
    <t>727916.0</t>
  </si>
  <si>
    <t>728416.0</t>
  </si>
  <si>
    <t>698111.0</t>
  </si>
  <si>
    <t>699112.0</t>
  </si>
  <si>
    <t>798974.0</t>
  </si>
  <si>
    <t>797253.0</t>
  </si>
  <si>
    <t>797753.0</t>
  </si>
  <si>
    <t>798975.0</t>
  </si>
  <si>
    <t>799475.0</t>
  </si>
  <si>
    <t>767949.0</t>
  </si>
  <si>
    <t>768950.0</t>
  </si>
  <si>
    <t>917555.0</t>
  </si>
  <si>
    <t>915834.0</t>
  </si>
  <si>
    <t>916334.0</t>
  </si>
  <si>
    <t>917556.0</t>
  </si>
  <si>
    <t>918056.0</t>
  </si>
  <si>
    <t>885309.0</t>
  </si>
  <si>
    <t>886310.0</t>
  </si>
  <si>
    <t>969434.0</t>
  </si>
  <si>
    <t>967713.0</t>
  </si>
  <si>
    <t>968213.0</t>
  </si>
  <si>
    <t>969435.0</t>
  </si>
  <si>
    <t>969935.0</t>
  </si>
  <si>
    <t>935967.0</t>
  </si>
  <si>
    <t>936968.0</t>
  </si>
  <si>
    <t>1050245.0</t>
  </si>
  <si>
    <t>1048524.0</t>
  </si>
  <si>
    <t>1049024.0</t>
  </si>
  <si>
    <t>1050246.0</t>
  </si>
  <si>
    <t>1050746.0</t>
  </si>
  <si>
    <t>1015557.0</t>
  </si>
  <si>
    <t>1016558.0</t>
  </si>
  <si>
    <t>1104874.0</t>
  </si>
  <si>
    <t>1103153.0</t>
  </si>
  <si>
    <t>1103653.0</t>
  </si>
  <si>
    <t>1104875.0</t>
  </si>
  <si>
    <t>1105375.0</t>
  </si>
  <si>
    <t>1066523.0</t>
  </si>
  <si>
    <t>1067524.0</t>
  </si>
  <si>
    <t>1125046.0</t>
  </si>
  <si>
    <t>1123325.0</t>
  </si>
  <si>
    <t>1123825.0</t>
  </si>
  <si>
    <t>1125047.0</t>
  </si>
  <si>
    <t>1125547.0</t>
  </si>
  <si>
    <t>1085474.0</t>
  </si>
  <si>
    <t>1086475.0</t>
  </si>
  <si>
    <t>b1021</t>
  </si>
  <si>
    <t>poly-N-acetyl-D-glucosamine synthase subunit PgaD</t>
  </si>
  <si>
    <t>1328025.0</t>
  </si>
  <si>
    <t>1326304.0</t>
  </si>
  <si>
    <t>1326804.0</t>
  </si>
  <si>
    <t>1328026.0</t>
  </si>
  <si>
    <t>1328526.0</t>
  </si>
  <si>
    <t>1287232.0</t>
  </si>
  <si>
    <t>1288233.0</t>
  </si>
  <si>
    <t>1368616.0</t>
  </si>
  <si>
    <t>1366895.0</t>
  </si>
  <si>
    <t>1367395.0</t>
  </si>
  <si>
    <t>1368617.0</t>
  </si>
  <si>
    <t>1369117.0</t>
  </si>
  <si>
    <t>1326602.0</t>
  </si>
  <si>
    <t>1327603.0</t>
  </si>
  <si>
    <t>1429772.0</t>
  </si>
  <si>
    <t>1428051.0</t>
  </si>
  <si>
    <t>1428551.0</t>
  </si>
  <si>
    <t>1429773.0</t>
  </si>
  <si>
    <t>1430273.0</t>
  </si>
  <si>
    <t>1386537.0</t>
  </si>
  <si>
    <t>1387538.0</t>
  </si>
  <si>
    <t>1433394.0</t>
  </si>
  <si>
    <t>1431673.0</t>
  </si>
  <si>
    <t>1432173.0</t>
  </si>
  <si>
    <t>1433395.0</t>
  </si>
  <si>
    <t>1433895.0</t>
  </si>
  <si>
    <t>1388938.0</t>
  </si>
  <si>
    <t>1389939.0</t>
  </si>
  <si>
    <t>b1325</t>
  </si>
  <si>
    <t>L-Ala-D/L-Glu epimerase</t>
  </si>
  <si>
    <t>1502831.0</t>
  </si>
  <si>
    <t>1501110.0</t>
  </si>
  <si>
    <t>1501610.0</t>
  </si>
  <si>
    <t>1502832.0</t>
  </si>
  <si>
    <t>1503332.0</t>
  </si>
  <si>
    <t>1457154.0</t>
  </si>
  <si>
    <t>1458155.0</t>
  </si>
  <si>
    <t>b1393</t>
  </si>
  <si>
    <t>putative 2;3-dehydroadipyl-CoA hydratase</t>
  </si>
  <si>
    <t>1582729.0</t>
  </si>
  <si>
    <t>1581008.0</t>
  </si>
  <si>
    <t>1581508.0</t>
  </si>
  <si>
    <t>1582730.0</t>
  </si>
  <si>
    <t>1583230.0</t>
  </si>
  <si>
    <t>1535831.0</t>
  </si>
  <si>
    <t>1536832.0</t>
  </si>
  <si>
    <t>1667696.0</t>
  </si>
  <si>
    <t>1665975.0</t>
  </si>
  <si>
    <t>1666475.0</t>
  </si>
  <si>
    <t>1667697.0</t>
  </si>
  <si>
    <t>1668197.0</t>
  </si>
  <si>
    <t>1617135.0</t>
  </si>
  <si>
    <t>1618136.0</t>
  </si>
  <si>
    <t>1689699.0</t>
  </si>
  <si>
    <t>1687978.0</t>
  </si>
  <si>
    <t>1688478.0</t>
  </si>
  <si>
    <t>1689700.0</t>
  </si>
  <si>
    <t>1690200.0</t>
  </si>
  <si>
    <t>1637917.0</t>
  </si>
  <si>
    <t>1638918.0</t>
  </si>
  <si>
    <t>1701790.0</t>
  </si>
  <si>
    <t>1700069.0</t>
  </si>
  <si>
    <t>1700569.0</t>
  </si>
  <si>
    <t>1701791.0</t>
  </si>
  <si>
    <t>1702291.0</t>
  </si>
  <si>
    <t>1648787.0</t>
  </si>
  <si>
    <t>1649788.0</t>
  </si>
  <si>
    <t>b1575</t>
  </si>
  <si>
    <t>Qin prophage; cell division inhibition protein DicB</t>
  </si>
  <si>
    <t>1713483.0</t>
  </si>
  <si>
    <t>1711762.0</t>
  </si>
  <si>
    <t>1712262.0</t>
  </si>
  <si>
    <t>1713484.0</t>
  </si>
  <si>
    <t>1713984.0</t>
  </si>
  <si>
    <t>1659259.0</t>
  </si>
  <si>
    <t>1660260.0</t>
  </si>
  <si>
    <t>1806090.0</t>
  </si>
  <si>
    <t>1804369.0</t>
  </si>
  <si>
    <t>1804869.0</t>
  </si>
  <si>
    <t>1806091.0</t>
  </si>
  <si>
    <t>1806591.0</t>
  </si>
  <si>
    <t>1750645.0</t>
  </si>
  <si>
    <t>1751646.0</t>
  </si>
  <si>
    <t>1838467.0</t>
  </si>
  <si>
    <t>1836746.0</t>
  </si>
  <si>
    <t>1837246.0</t>
  </si>
  <si>
    <t>1838468.0</t>
  </si>
  <si>
    <t>1838968.0</t>
  </si>
  <si>
    <t>1781801.0</t>
  </si>
  <si>
    <t>1782802.0</t>
  </si>
  <si>
    <t>b1700</t>
  </si>
  <si>
    <t>b1699</t>
  </si>
  <si>
    <t>1892017.0</t>
  </si>
  <si>
    <t>1890296.0</t>
  </si>
  <si>
    <t>1890796.0</t>
  </si>
  <si>
    <t>1892018.0</t>
  </si>
  <si>
    <t>1892518.0</t>
  </si>
  <si>
    <t>1834130.0</t>
  </si>
  <si>
    <t>1835131.0</t>
  </si>
  <si>
    <t>1894602.0</t>
  </si>
  <si>
    <t>1892881.0</t>
  </si>
  <si>
    <t>1893381.0</t>
  </si>
  <si>
    <t>1894603.0</t>
  </si>
  <si>
    <t>1895103.0</t>
  </si>
  <si>
    <t>1835494.0</t>
  </si>
  <si>
    <t>1836495.0</t>
  </si>
  <si>
    <t>2012094.0</t>
  </si>
  <si>
    <t>2010373.0</t>
  </si>
  <si>
    <t>2010873.0</t>
  </si>
  <si>
    <t>2012095.0</t>
  </si>
  <si>
    <t>2012595.0</t>
  </si>
  <si>
    <t>1949323.0</t>
  </si>
  <si>
    <t>1950324.0</t>
  </si>
  <si>
    <t>2026998.0</t>
  </si>
  <si>
    <t>2025277.0</t>
  </si>
  <si>
    <t>2025777.0</t>
  </si>
  <si>
    <t>2026999.0</t>
  </si>
  <si>
    <t>2027499.0</t>
  </si>
  <si>
    <t>1963006.0</t>
  </si>
  <si>
    <t>1964007.0</t>
  </si>
  <si>
    <t>2036271.0</t>
  </si>
  <si>
    <t>2034550.0</t>
  </si>
  <si>
    <t>2035050.0</t>
  </si>
  <si>
    <t>2036272.0</t>
  </si>
  <si>
    <t>2036772.0</t>
  </si>
  <si>
    <t>1971058.0</t>
  </si>
  <si>
    <t>1972059.0</t>
  </si>
  <si>
    <t>2099696.0</t>
  </si>
  <si>
    <t>2097975.0</t>
  </si>
  <si>
    <t>2098475.0</t>
  </si>
  <si>
    <t>2099697.0</t>
  </si>
  <si>
    <t>2100197.0</t>
  </si>
  <si>
    <t>2033262.0</t>
  </si>
  <si>
    <t>2034263.0</t>
  </si>
  <si>
    <t>2262716.0</t>
  </si>
  <si>
    <t>2260995.0</t>
  </si>
  <si>
    <t>2261495.0</t>
  </si>
  <si>
    <t>2262717.0</t>
  </si>
  <si>
    <t>2263217.0</t>
  </si>
  <si>
    <t>2195061.0</t>
  </si>
  <si>
    <t>2196062.0</t>
  </si>
  <si>
    <t>2355432.0</t>
  </si>
  <si>
    <t>2353711.0</t>
  </si>
  <si>
    <t>2354211.0</t>
  </si>
  <si>
    <t>2355433.0</t>
  </si>
  <si>
    <t>2355933.0</t>
  </si>
  <si>
    <t>2286556.0</t>
  </si>
  <si>
    <t>2287557.0</t>
  </si>
  <si>
    <t>2397564.0</t>
  </si>
  <si>
    <t>2395843.0</t>
  </si>
  <si>
    <t>2396343.0</t>
  </si>
  <si>
    <t>2397565.0</t>
  </si>
  <si>
    <t>2398065.0</t>
  </si>
  <si>
    <t>2327467.0</t>
  </si>
  <si>
    <t>2328468.0</t>
  </si>
  <si>
    <t>b2225</t>
  </si>
  <si>
    <t>DUF2135 domain-containing protein YfaP</t>
  </si>
  <si>
    <t>2467772.0</t>
  </si>
  <si>
    <t>2466051.0</t>
  </si>
  <si>
    <t>2466551.0</t>
  </si>
  <si>
    <t>2467773.0</t>
  </si>
  <si>
    <t>2468273.0</t>
  </si>
  <si>
    <t>2396454.0</t>
  </si>
  <si>
    <t>2397455.0</t>
  </si>
  <si>
    <t>2489832.0</t>
  </si>
  <si>
    <t>2488111.0</t>
  </si>
  <si>
    <t>2488611.0</t>
  </si>
  <si>
    <t>2489833.0</t>
  </si>
  <si>
    <t>2490333.0</t>
  </si>
  <si>
    <t>2417293.0</t>
  </si>
  <si>
    <t>2418294.0</t>
  </si>
  <si>
    <t>2537481.0</t>
  </si>
  <si>
    <t>2535760.0</t>
  </si>
  <si>
    <t>2536260.0</t>
  </si>
  <si>
    <t>2537482.0</t>
  </si>
  <si>
    <t>2537982.0</t>
  </si>
  <si>
    <t>2463721.0</t>
  </si>
  <si>
    <t>2464722.0</t>
  </si>
  <si>
    <t>b2345</t>
  </si>
  <si>
    <t>protein YfdF</t>
  </si>
  <si>
    <t>b2346</t>
  </si>
  <si>
    <t>intermembrane phospholipid transport system - outer membrane lipoprotein MlaA</t>
  </si>
  <si>
    <t>2630346.0</t>
  </si>
  <si>
    <t>2628625.0</t>
  </si>
  <si>
    <t>2629125.0</t>
  </si>
  <si>
    <t>2630347.0</t>
  </si>
  <si>
    <t>2630847.0</t>
  </si>
  <si>
    <t>2555365.0</t>
  </si>
  <si>
    <t>2556366.0</t>
  </si>
  <si>
    <t>b2438</t>
  </si>
  <si>
    <t>2681329.0</t>
  </si>
  <si>
    <t>2679608.0</t>
  </si>
  <si>
    <t>2680108.0</t>
  </si>
  <si>
    <t>2681330.0</t>
  </si>
  <si>
    <t>2681830.0</t>
  </si>
  <si>
    <t>2605127.0</t>
  </si>
  <si>
    <t>2606128.0</t>
  </si>
  <si>
    <t>2741904.0</t>
  </si>
  <si>
    <t>2740183.0</t>
  </si>
  <si>
    <t>2740683.0</t>
  </si>
  <si>
    <t>2741905.0</t>
  </si>
  <si>
    <t>2742405.0</t>
  </si>
  <si>
    <t>2664481.0</t>
  </si>
  <si>
    <t>2665482.0</t>
  </si>
  <si>
    <t>b2534</t>
  </si>
  <si>
    <t>putative peptidase</t>
  </si>
  <si>
    <t>2777188.0</t>
  </si>
  <si>
    <t>2775467.0</t>
  </si>
  <si>
    <t>2775967.0</t>
  </si>
  <si>
    <t>2777189.0</t>
  </si>
  <si>
    <t>2777689.0</t>
  </si>
  <si>
    <t>2698544.0</t>
  </si>
  <si>
    <t>2699545.0</t>
  </si>
  <si>
    <t>b2560</t>
  </si>
  <si>
    <t>phosphatidylglycerophosphatase C</t>
  </si>
  <si>
    <t>b2561</t>
  </si>
  <si>
    <t>putative DNA-binding transcriptional regulator YfhH</t>
  </si>
  <si>
    <t>2786980.0</t>
  </si>
  <si>
    <t>2785259.0</t>
  </si>
  <si>
    <t>2785759.0</t>
  </si>
  <si>
    <t>2786981.0</t>
  </si>
  <si>
    <t>2787481.0</t>
  </si>
  <si>
    <t>2707115.0</t>
  </si>
  <si>
    <t>2708116.0</t>
  </si>
  <si>
    <t>2814045.0</t>
  </si>
  <si>
    <t>2812324.0</t>
  </si>
  <si>
    <t>2812824.0</t>
  </si>
  <si>
    <t>2814046.0</t>
  </si>
  <si>
    <t>2814546.0</t>
  </si>
  <si>
    <t>2732959.0</t>
  </si>
  <si>
    <t>2733960.0</t>
  </si>
  <si>
    <t>2823291.0</t>
  </si>
  <si>
    <t>2821570.0</t>
  </si>
  <si>
    <t>2822070.0</t>
  </si>
  <si>
    <t>2823292.0</t>
  </si>
  <si>
    <t>2823792.0</t>
  </si>
  <si>
    <t>2740984.0</t>
  </si>
  <si>
    <t>2741985.0</t>
  </si>
  <si>
    <t>2885343.0</t>
  </si>
  <si>
    <t>2883622.0</t>
  </si>
  <si>
    <t>2884122.0</t>
  </si>
  <si>
    <t>2885344.0</t>
  </si>
  <si>
    <t>2885844.0</t>
  </si>
  <si>
    <t>2801815.0</t>
  </si>
  <si>
    <t>2802816.0</t>
  </si>
  <si>
    <t>2923279.0</t>
  </si>
  <si>
    <t>2921558.0</t>
  </si>
  <si>
    <t>2922058.0</t>
  </si>
  <si>
    <t>2923280.0</t>
  </si>
  <si>
    <t>2923780.0</t>
  </si>
  <si>
    <t>2838530.0</t>
  </si>
  <si>
    <t>2839531.0</t>
  </si>
  <si>
    <t>2965229.0</t>
  </si>
  <si>
    <t>2963508.0</t>
  </si>
  <si>
    <t>2964008.0</t>
  </si>
  <si>
    <t>2965230.0</t>
  </si>
  <si>
    <t>2965730.0</t>
  </si>
  <si>
    <t>2879259.0</t>
  </si>
  <si>
    <t>2880260.0</t>
  </si>
  <si>
    <t>b2755</t>
  </si>
  <si>
    <t>multifunctional nuclease Cas1</t>
  </si>
  <si>
    <t>3040839.0</t>
  </si>
  <si>
    <t>3039118.0</t>
  </si>
  <si>
    <t>3039618.0</t>
  </si>
  <si>
    <t>3040840.0</t>
  </si>
  <si>
    <t>3041340.0</t>
  </si>
  <si>
    <t>2953648.0</t>
  </si>
  <si>
    <t>2954649.0</t>
  </si>
  <si>
    <t>3046193.0</t>
  </si>
  <si>
    <t>3044472.0</t>
  </si>
  <si>
    <t>3044972.0</t>
  </si>
  <si>
    <t>3046194.0</t>
  </si>
  <si>
    <t>3046694.0</t>
  </si>
  <si>
    <t>2957781.0</t>
  </si>
  <si>
    <t>2958782.0</t>
  </si>
  <si>
    <t>3103144.0</t>
  </si>
  <si>
    <t>3101423.0</t>
  </si>
  <si>
    <t>3101923.0</t>
  </si>
  <si>
    <t>3103145.0</t>
  </si>
  <si>
    <t>3103645.0</t>
  </si>
  <si>
    <t>3013511.0</t>
  </si>
  <si>
    <t>3014512.0</t>
  </si>
  <si>
    <t>b2876</t>
  </si>
  <si>
    <t>uncharacterized protein YqeC</t>
  </si>
  <si>
    <t>b2875</t>
  </si>
  <si>
    <t>XdhC-CoxI family protein YqeB</t>
  </si>
  <si>
    <t>3116369.0</t>
  </si>
  <si>
    <t>3114648.0</t>
  </si>
  <si>
    <t>3115148.0</t>
  </si>
  <si>
    <t>3116370.0</t>
  </si>
  <si>
    <t>3116870.0</t>
  </si>
  <si>
    <t>3025515.0</t>
  </si>
  <si>
    <t>3026516.0</t>
  </si>
  <si>
    <t>3159155.0</t>
  </si>
  <si>
    <t>3157434.0</t>
  </si>
  <si>
    <t>3157934.0</t>
  </si>
  <si>
    <t>3159156.0</t>
  </si>
  <si>
    <t>3159656.0</t>
  </si>
  <si>
    <t>3067080.0</t>
  </si>
  <si>
    <t>3068081.0</t>
  </si>
  <si>
    <t>3205538.0</t>
  </si>
  <si>
    <t>3203817.0</t>
  </si>
  <si>
    <t>3204317.0</t>
  </si>
  <si>
    <t>3205539.0</t>
  </si>
  <si>
    <t>3206039.0</t>
  </si>
  <si>
    <t>3112242.0</t>
  </si>
  <si>
    <t>3113243.0</t>
  </si>
  <si>
    <t>b2971</t>
  </si>
  <si>
    <t>lipoprotein YghG</t>
  </si>
  <si>
    <t>3609909.0</t>
  </si>
  <si>
    <t>3608188.0</t>
  </si>
  <si>
    <t>3608688.0</t>
  </si>
  <si>
    <t>3609910.0</t>
  </si>
  <si>
    <t>3610410.0</t>
  </si>
  <si>
    <t>3515392.0</t>
  </si>
  <si>
    <t>3516393.0</t>
  </si>
  <si>
    <t>b3387</t>
  </si>
  <si>
    <t>3660845.0</t>
  </si>
  <si>
    <t>3659124.0</t>
  </si>
  <si>
    <t>3659624.0</t>
  </si>
  <si>
    <t>3660846.0</t>
  </si>
  <si>
    <t>3661346.0</t>
  </si>
  <si>
    <t>3565107.0</t>
  </si>
  <si>
    <t>3566108.0</t>
  </si>
  <si>
    <t>3769856.0</t>
  </si>
  <si>
    <t>3768135.0</t>
  </si>
  <si>
    <t>3768635.0</t>
  </si>
  <si>
    <t>3769857.0</t>
  </si>
  <si>
    <t>3770357.0</t>
  </si>
  <si>
    <t>3672897.0</t>
  </si>
  <si>
    <t>3673898.0</t>
  </si>
  <si>
    <t>b3522</t>
  </si>
  <si>
    <t>putative transporter YhjD</t>
  </si>
  <si>
    <t>3883606.0</t>
  </si>
  <si>
    <t>3881885.0</t>
  </si>
  <si>
    <t>3882385.0</t>
  </si>
  <si>
    <t>3883607.0</t>
  </si>
  <si>
    <t>3884107.0</t>
  </si>
  <si>
    <t>3785426.0</t>
  </si>
  <si>
    <t>3786427.0</t>
  </si>
  <si>
    <t>4003463.0</t>
  </si>
  <si>
    <t>4001742.0</t>
  </si>
  <si>
    <t>4002242.0</t>
  </si>
  <si>
    <t>4003464.0</t>
  </si>
  <si>
    <t>4003964.0</t>
  </si>
  <si>
    <t>3904062.0</t>
  </si>
  <si>
    <t>3905063.0</t>
  </si>
  <si>
    <t>4078679.0</t>
  </si>
  <si>
    <t>4076958.0</t>
  </si>
  <si>
    <t>4077458.0</t>
  </si>
  <si>
    <t>4078680.0</t>
  </si>
  <si>
    <t>4079180.0</t>
  </si>
  <si>
    <t>3978057.0</t>
  </si>
  <si>
    <t>3979058.0</t>
  </si>
  <si>
    <t>4127072.0</t>
  </si>
  <si>
    <t>4125351.0</t>
  </si>
  <si>
    <t>4125851.0</t>
  </si>
  <si>
    <t>4127073.0</t>
  </si>
  <si>
    <t>4127573.0</t>
  </si>
  <si>
    <t>4025229.0</t>
  </si>
  <si>
    <t>4026230.0</t>
  </si>
  <si>
    <t>4189036.0</t>
  </si>
  <si>
    <t>4187315.0</t>
  </si>
  <si>
    <t>4187815.0</t>
  </si>
  <si>
    <t>4189037.0</t>
  </si>
  <si>
    <t>4189537.0</t>
  </si>
  <si>
    <t>4085972.0</t>
  </si>
  <si>
    <t>4086973.0</t>
  </si>
  <si>
    <t>4218142.0</t>
  </si>
  <si>
    <t>4216421.0</t>
  </si>
  <si>
    <t>4216921.0</t>
  </si>
  <si>
    <t>4218143.0</t>
  </si>
  <si>
    <t>4218643.0</t>
  </si>
  <si>
    <t>4113857.0</t>
  </si>
  <si>
    <t>4114858.0</t>
  </si>
  <si>
    <t>b3925</t>
  </si>
  <si>
    <t>fructose-1;6-bisphosphatase 2</t>
  </si>
  <si>
    <t>b3924</t>
  </si>
  <si>
    <t>flavodoxin/ferredoxin-NADP(+) reductase</t>
  </si>
  <si>
    <t>4360771.0</t>
  </si>
  <si>
    <t>4359050.0</t>
  </si>
  <si>
    <t>4359550.0</t>
  </si>
  <si>
    <t>4360772.0</t>
  </si>
  <si>
    <t>4361272.0</t>
  </si>
  <si>
    <t>4251602.0</t>
  </si>
  <si>
    <t>4252603.0</t>
  </si>
  <si>
    <t>4365927.0</t>
  </si>
  <si>
    <t>4364206.0</t>
  </si>
  <si>
    <t>4364706.0</t>
  </si>
  <si>
    <t>4365928.0</t>
  </si>
  <si>
    <t>4366428.0</t>
  </si>
  <si>
    <t>4255537.0</t>
  </si>
  <si>
    <t>4256538.0</t>
  </si>
  <si>
    <t>4380581.0</t>
  </si>
  <si>
    <t>4378860.0</t>
  </si>
  <si>
    <t>4379360.0</t>
  </si>
  <si>
    <t>4380582.0</t>
  </si>
  <si>
    <t>4381082.0</t>
  </si>
  <si>
    <t>4268970.0</t>
  </si>
  <si>
    <t>4269971.0</t>
  </si>
  <si>
    <t>b4621</t>
  </si>
  <si>
    <t>uncharacterized protein YjbS</t>
  </si>
  <si>
    <t>4386277.0</t>
  </si>
  <si>
    <t>4384556.0</t>
  </si>
  <si>
    <t>4385056.0</t>
  </si>
  <si>
    <t>4386278.0</t>
  </si>
  <si>
    <t>4386778.0</t>
  </si>
  <si>
    <t>4273445.0</t>
  </si>
  <si>
    <t>4274446.0</t>
  </si>
  <si>
    <t>b4059</t>
  </si>
  <si>
    <t>ssDNA-binding protein</t>
  </si>
  <si>
    <t>4409149.0</t>
  </si>
  <si>
    <t>4407428.0</t>
  </si>
  <si>
    <t>4407928.0</t>
  </si>
  <si>
    <t>4409150.0</t>
  </si>
  <si>
    <t>4409650.0</t>
  </si>
  <si>
    <t>4295096.0</t>
  </si>
  <si>
    <t>4296097.0</t>
  </si>
  <si>
    <t>4420167.0</t>
  </si>
  <si>
    <t>4418446.0</t>
  </si>
  <si>
    <t>4418946.0</t>
  </si>
  <si>
    <t>4420168.0</t>
  </si>
  <si>
    <t>4420668.0</t>
  </si>
  <si>
    <t>4304893.0</t>
  </si>
  <si>
    <t>4305894.0</t>
  </si>
  <si>
    <t>4463123.0</t>
  </si>
  <si>
    <t>4461402.0</t>
  </si>
  <si>
    <t>4461902.0</t>
  </si>
  <si>
    <t>4463124.0</t>
  </si>
  <si>
    <t>4463624.0</t>
  </si>
  <si>
    <t>4346628.0</t>
  </si>
  <si>
    <t>4347629.0</t>
  </si>
  <si>
    <t>4479150.0</t>
  </si>
  <si>
    <t>4477429.0</t>
  </si>
  <si>
    <t>4477929.0</t>
  </si>
  <si>
    <t>4479151.0</t>
  </si>
  <si>
    <t>4479651.0</t>
  </si>
  <si>
    <t>4361434.0</t>
  </si>
  <si>
    <t>4362435.0</t>
  </si>
  <si>
    <t>4545261.0</t>
  </si>
  <si>
    <t>4543540.0</t>
  </si>
  <si>
    <t>4544040.0</t>
  </si>
  <si>
    <t>4545262.0</t>
  </si>
  <si>
    <t>4545762.0</t>
  </si>
  <si>
    <t>4426324.0</t>
  </si>
  <si>
    <t>4427325.0</t>
  </si>
  <si>
    <t>b4204</t>
  </si>
  <si>
    <t>protein YjfZ</t>
  </si>
  <si>
    <t>4570695.0</t>
  </si>
  <si>
    <t>4568974.0</t>
  </si>
  <si>
    <t>4569474.0</t>
  </si>
  <si>
    <t>4570696.0</t>
  </si>
  <si>
    <t>4571196.0</t>
  </si>
  <si>
    <t>4450537.0</t>
  </si>
  <si>
    <t>4451538.0</t>
  </si>
  <si>
    <t>4609375.0</t>
  </si>
  <si>
    <t>4607654.0</t>
  </si>
  <si>
    <t>4608154.0</t>
  </si>
  <si>
    <t>4609376.0</t>
  </si>
  <si>
    <t>4609876.0</t>
  </si>
  <si>
    <t>4487996.0</t>
  </si>
  <si>
    <t>4488997.0</t>
  </si>
  <si>
    <t>b4263</t>
  </si>
  <si>
    <t>DUF853 domain-containing protein YjgR</t>
  </si>
  <si>
    <t>4616578.0</t>
  </si>
  <si>
    <t>4614857.0</t>
  </si>
  <si>
    <t>4615357.0</t>
  </si>
  <si>
    <t>4616579.0</t>
  </si>
  <si>
    <t>4617079.0</t>
  </si>
  <si>
    <t>4493978.0</t>
  </si>
  <si>
    <t>4494979.0</t>
  </si>
  <si>
    <t>b4267</t>
  </si>
  <si>
    <t>L-idonate 5-dehydrogenase</t>
  </si>
  <si>
    <t>29114.0</t>
  </si>
  <si>
    <t>27393.0</t>
  </si>
  <si>
    <t>27893.0</t>
  </si>
  <si>
    <t>29115.0</t>
  </si>
  <si>
    <t>29615.0</t>
  </si>
  <si>
    <t>28394.0</t>
  </si>
  <si>
    <t>55573.0</t>
  </si>
  <si>
    <t>53852.0</t>
  </si>
  <si>
    <t>54352.0</t>
  </si>
  <si>
    <t>55574.0</t>
  </si>
  <si>
    <t>56074.0</t>
  </si>
  <si>
    <t>52631.0</t>
  </si>
  <si>
    <t>53632.0</t>
  </si>
  <si>
    <t>b0053</t>
  </si>
  <si>
    <t>peptidyl-prolyl cis-trans isomerase SurA</t>
  </si>
  <si>
    <t>b0052</t>
  </si>
  <si>
    <t>4-hydroxythreonine-4-phosphate dehydrogenase</t>
  </si>
  <si>
    <t>156731.0</t>
  </si>
  <si>
    <t>155010.0</t>
  </si>
  <si>
    <t>155510.0</t>
  </si>
  <si>
    <t>156732.0</t>
  </si>
  <si>
    <t>157232.0</t>
  </si>
  <si>
    <t>152568.0</t>
  </si>
  <si>
    <t>153569.0</t>
  </si>
  <si>
    <t>b0138</t>
  </si>
  <si>
    <t>putative fimbrial protein YadM</t>
  </si>
  <si>
    <t>257498.0</t>
  </si>
  <si>
    <t>255777.0</t>
  </si>
  <si>
    <t>256277.0</t>
  </si>
  <si>
    <t>257499.0</t>
  </si>
  <si>
    <t>257999.0</t>
  </si>
  <si>
    <t>252114.0</t>
  </si>
  <si>
    <t>253115.0</t>
  </si>
  <si>
    <t>296517.0</t>
  </si>
  <si>
    <t>294796.0</t>
  </si>
  <si>
    <t>295296.0</t>
  </si>
  <si>
    <t>296518.0</t>
  </si>
  <si>
    <t>297018.0</t>
  </si>
  <si>
    <t>289912.0</t>
  </si>
  <si>
    <t>290913.0</t>
  </si>
  <si>
    <t>324186.0</t>
  </si>
  <si>
    <t>322465.0</t>
  </si>
  <si>
    <t>322965.0</t>
  </si>
  <si>
    <t>324187.0</t>
  </si>
  <si>
    <t>324687.0</t>
  </si>
  <si>
    <t>316360.0</t>
  </si>
  <si>
    <t>317361.0</t>
  </si>
  <si>
    <t>b0299</t>
  </si>
  <si>
    <t>333058.0</t>
  </si>
  <si>
    <t>331337.0</t>
  </si>
  <si>
    <t>331837.0</t>
  </si>
  <si>
    <t>333059.0</t>
  </si>
  <si>
    <t>333559.0</t>
  </si>
  <si>
    <t>324011.0</t>
  </si>
  <si>
    <t>325012.0</t>
  </si>
  <si>
    <t>b0308</t>
  </si>
  <si>
    <t>DUF162 domain-containing lactate utilization protein YkgG</t>
  </si>
  <si>
    <t>351077.0</t>
  </si>
  <si>
    <t>349356.0</t>
  </si>
  <si>
    <t>349856.0</t>
  </si>
  <si>
    <t>351078.0</t>
  </si>
  <si>
    <t>351578.0</t>
  </si>
  <si>
    <t>340809.0</t>
  </si>
  <si>
    <t>341810.0</t>
  </si>
  <si>
    <t>353147.0</t>
  </si>
  <si>
    <t>351426.0</t>
  </si>
  <si>
    <t>351926.0</t>
  </si>
  <si>
    <t>353148.0</t>
  </si>
  <si>
    <t>353648.0</t>
  </si>
  <si>
    <t>341658.0</t>
  </si>
  <si>
    <t>342659.0</t>
  </si>
  <si>
    <t>395718.0</t>
  </si>
  <si>
    <t>393997.0</t>
  </si>
  <si>
    <t>394497.0</t>
  </si>
  <si>
    <t>395719.0</t>
  </si>
  <si>
    <t>396219.0</t>
  </si>
  <si>
    <t>383008.0</t>
  </si>
  <si>
    <t>384009.0</t>
  </si>
  <si>
    <t>b4731</t>
  </si>
  <si>
    <t>protein YkiC</t>
  </si>
  <si>
    <t>408935.0</t>
  </si>
  <si>
    <t>407214.0</t>
  </si>
  <si>
    <t>407714.0</t>
  </si>
  <si>
    <t>408936.0</t>
  </si>
  <si>
    <t>409436.0</t>
  </si>
  <si>
    <t>395004.0</t>
  </si>
  <si>
    <t>396005.0</t>
  </si>
  <si>
    <t>489756.0</t>
  </si>
  <si>
    <t>488035.0</t>
  </si>
  <si>
    <t>488535.0</t>
  </si>
  <si>
    <t>489757.0</t>
  </si>
  <si>
    <t>490257.0</t>
  </si>
  <si>
    <t>474604.0</t>
  </si>
  <si>
    <t>475605.0</t>
  </si>
  <si>
    <t>b0453</t>
  </si>
  <si>
    <t>PF09619 family lipoprotein YbaY</t>
  </si>
  <si>
    <t>518295.0</t>
  </si>
  <si>
    <t>516574.0</t>
  </si>
  <si>
    <t>517074.0</t>
  </si>
  <si>
    <t>518296.0</t>
  </si>
  <si>
    <t>518796.0</t>
  </si>
  <si>
    <t>501922.0</t>
  </si>
  <si>
    <t>502923.0</t>
  </si>
  <si>
    <t>b0478</t>
  </si>
  <si>
    <t>putative transporter YbaL</t>
  </si>
  <si>
    <t>545190.0</t>
  </si>
  <si>
    <t>543469.0</t>
  </si>
  <si>
    <t>543969.0</t>
  </si>
  <si>
    <t>545191.0</t>
  </si>
  <si>
    <t>545691.0</t>
  </si>
  <si>
    <t>527596.0</t>
  </si>
  <si>
    <t>528597.0</t>
  </si>
  <si>
    <t>596349.0</t>
  </si>
  <si>
    <t>594628.0</t>
  </si>
  <si>
    <t>595128.0</t>
  </si>
  <si>
    <t>596350.0</t>
  </si>
  <si>
    <t>596850.0</t>
  </si>
  <si>
    <t>575092.0</t>
  </si>
  <si>
    <t>576093.0</t>
  </si>
  <si>
    <t>644200.0</t>
  </si>
  <si>
    <t>642479.0</t>
  </si>
  <si>
    <t>642979.0</t>
  </si>
  <si>
    <t>644201.0</t>
  </si>
  <si>
    <t>644701.0</t>
  </si>
  <si>
    <t>621722.0</t>
  </si>
  <si>
    <t>622723.0</t>
  </si>
  <si>
    <t>664312.0</t>
  </si>
  <si>
    <t>662591.0</t>
  </si>
  <si>
    <t>663091.0</t>
  </si>
  <si>
    <t>664313.0</t>
  </si>
  <si>
    <t>664813.0</t>
  </si>
  <si>
    <t>640613.0</t>
  </si>
  <si>
    <t>641614.0</t>
  </si>
  <si>
    <t>694454.0</t>
  </si>
  <si>
    <t>692733.0</t>
  </si>
  <si>
    <t>693233.0</t>
  </si>
  <si>
    <t>694455.0</t>
  </si>
  <si>
    <t>694955.0</t>
  </si>
  <si>
    <t>669534.0</t>
  </si>
  <si>
    <t>670535.0</t>
  </si>
  <si>
    <t>b0638</t>
  </si>
  <si>
    <t>putative adenosylcobalamin phosphatase/alpha-ribazole phosphatase</t>
  </si>
  <si>
    <t>698727.0</t>
  </si>
  <si>
    <t>697006.0</t>
  </si>
  <si>
    <t>697506.0</t>
  </si>
  <si>
    <t>698728.0</t>
  </si>
  <si>
    <t>699228.0</t>
  </si>
  <si>
    <t>672586.0</t>
  </si>
  <si>
    <t>673587.0</t>
  </si>
  <si>
    <t>720604.0</t>
  </si>
  <si>
    <t>718883.0</t>
  </si>
  <si>
    <t>719383.0</t>
  </si>
  <si>
    <t>720605.0</t>
  </si>
  <si>
    <t>721105.0</t>
  </si>
  <si>
    <t>693242.0</t>
  </si>
  <si>
    <t>694243.0</t>
  </si>
  <si>
    <t>b0660</t>
  </si>
  <si>
    <t>PhoH-like protein</t>
  </si>
  <si>
    <t>760963.0</t>
  </si>
  <si>
    <t>759242.0</t>
  </si>
  <si>
    <t>759742.0</t>
  </si>
  <si>
    <t>760964.0</t>
  </si>
  <si>
    <t>761464.0</t>
  </si>
  <si>
    <t>732380.0</t>
  </si>
  <si>
    <t>733381.0</t>
  </si>
  <si>
    <t>766593.0</t>
  </si>
  <si>
    <t>764872.0</t>
  </si>
  <si>
    <t>765372.0</t>
  </si>
  <si>
    <t>766594.0</t>
  </si>
  <si>
    <t>767094.0</t>
  </si>
  <si>
    <t>736789.0</t>
  </si>
  <si>
    <t>737790.0</t>
  </si>
  <si>
    <t>820327.0</t>
  </si>
  <si>
    <t>818606.0</t>
  </si>
  <si>
    <t>819106.0</t>
  </si>
  <si>
    <t>820328.0</t>
  </si>
  <si>
    <t>820828.0</t>
  </si>
  <si>
    <t>789302.0</t>
  </si>
  <si>
    <t>790303.0</t>
  </si>
  <si>
    <t>861553.0</t>
  </si>
  <si>
    <t>859832.0</t>
  </si>
  <si>
    <t>860332.0</t>
  </si>
  <si>
    <t>861554.0</t>
  </si>
  <si>
    <t>862054.0</t>
  </si>
  <si>
    <t>829307.0</t>
  </si>
  <si>
    <t>830308.0</t>
  </si>
  <si>
    <t>883905.0</t>
  </si>
  <si>
    <t>882184.0</t>
  </si>
  <si>
    <t>882684.0</t>
  </si>
  <si>
    <t>883906.0</t>
  </si>
  <si>
    <t>884406.0</t>
  </si>
  <si>
    <t>850438.0</t>
  </si>
  <si>
    <t>851439.0</t>
  </si>
  <si>
    <t>890268.0</t>
  </si>
  <si>
    <t>888547.0</t>
  </si>
  <si>
    <t>889047.0</t>
  </si>
  <si>
    <t>890269.0</t>
  </si>
  <si>
    <t>890769.0</t>
  </si>
  <si>
    <t>855580.0</t>
  </si>
  <si>
    <t>856581.0</t>
  </si>
  <si>
    <t>921489.0</t>
  </si>
  <si>
    <t>919768.0</t>
  </si>
  <si>
    <t>920268.0</t>
  </si>
  <si>
    <t>921490.0</t>
  </si>
  <si>
    <t>921990.0</t>
  </si>
  <si>
    <t>885580.0</t>
  </si>
  <si>
    <t>886581.0</t>
  </si>
  <si>
    <t>b0844</t>
  </si>
  <si>
    <t>936501.0</t>
  </si>
  <si>
    <t>934780.0</t>
  </si>
  <si>
    <t>935280.0</t>
  </si>
  <si>
    <t>936502.0</t>
  </si>
  <si>
    <t>937002.0</t>
  </si>
  <si>
    <t>899371.0</t>
  </si>
  <si>
    <t>900372.0</t>
  </si>
  <si>
    <t>b0860</t>
  </si>
  <si>
    <t>L-arginine ABC transporter periplasmic binding protein</t>
  </si>
  <si>
    <t>1008090.0</t>
  </si>
  <si>
    <t>1006369.0</t>
  </si>
  <si>
    <t>1006869.0</t>
  </si>
  <si>
    <t>1008091.0</t>
  </si>
  <si>
    <t>1008591.0</t>
  </si>
  <si>
    <t>969739.0</t>
  </si>
  <si>
    <t>970740.0</t>
  </si>
  <si>
    <t>b0917</t>
  </si>
  <si>
    <t>UPF0434 family protein YcaR</t>
  </si>
  <si>
    <t>b0916</t>
  </si>
  <si>
    <t>winged helix DNA-binding domain-containing protein YcaQ</t>
  </si>
  <si>
    <t>1012016.0</t>
  </si>
  <si>
    <t>1010295.0</t>
  </si>
  <si>
    <t>1010795.0</t>
  </si>
  <si>
    <t>1012017.0</t>
  </si>
  <si>
    <t>1012517.0</t>
  </si>
  <si>
    <t>972444.0</t>
  </si>
  <si>
    <t>973445.0</t>
  </si>
  <si>
    <t>1079216.0</t>
  </si>
  <si>
    <t>1077495.0</t>
  </si>
  <si>
    <t>1077995.0</t>
  </si>
  <si>
    <t>1079217.0</t>
  </si>
  <si>
    <t>1079717.0</t>
  </si>
  <si>
    <t>1038423.0</t>
  </si>
  <si>
    <t>1039424.0</t>
  </si>
  <si>
    <t>b0979</t>
  </si>
  <si>
    <t>cytochrome bd-II ubiquinol oxidase subunit II</t>
  </si>
  <si>
    <t>b0978</t>
  </si>
  <si>
    <t>cytochrome bd-II ubiquinol oxidase subunit I</t>
  </si>
  <si>
    <t>1152973.0</t>
  </si>
  <si>
    <t>1151252.0</t>
  </si>
  <si>
    <t>1151752.0</t>
  </si>
  <si>
    <t>1152974.0</t>
  </si>
  <si>
    <t>1153474.0</t>
  </si>
  <si>
    <t>1110959.0</t>
  </si>
  <si>
    <t>1111960.0</t>
  </si>
  <si>
    <t>1198386.0</t>
  </si>
  <si>
    <t>1196665.0</t>
  </si>
  <si>
    <t>1197165.0</t>
  </si>
  <si>
    <t>1198387.0</t>
  </si>
  <si>
    <t>1198887.0</t>
  </si>
  <si>
    <t>1155151.0</t>
  </si>
  <si>
    <t>1156152.0</t>
  </si>
  <si>
    <t>b1098</t>
  </si>
  <si>
    <t>1202043.0</t>
  </si>
  <si>
    <t>1200322.0</t>
  </si>
  <si>
    <t>1200822.0</t>
  </si>
  <si>
    <t>1202044.0</t>
  </si>
  <si>
    <t>1202544.0</t>
  </si>
  <si>
    <t>1157587.0</t>
  </si>
  <si>
    <t>1158588.0</t>
  </si>
  <si>
    <t>1205188.0</t>
  </si>
  <si>
    <t>1203467.0</t>
  </si>
  <si>
    <t>1203967.0</t>
  </si>
  <si>
    <t>1205189.0</t>
  </si>
  <si>
    <t>1205689.0</t>
  </si>
  <si>
    <t>1159511.0</t>
  </si>
  <si>
    <t>1160512.0</t>
  </si>
  <si>
    <t>1376052.0</t>
  </si>
  <si>
    <t>1374331.0</t>
  </si>
  <si>
    <t>1374831.0</t>
  </si>
  <si>
    <t>1376053.0</t>
  </si>
  <si>
    <t>1376553.0</t>
  </si>
  <si>
    <t>1329154.0</t>
  </si>
  <si>
    <t>1330155.0</t>
  </si>
  <si>
    <t>b1272</t>
  </si>
  <si>
    <t>S49 peptidase family protein</t>
  </si>
  <si>
    <t>1439205.0</t>
  </si>
  <si>
    <t>1437484.0</t>
  </si>
  <si>
    <t>1437984.0</t>
  </si>
  <si>
    <t>1439206.0</t>
  </si>
  <si>
    <t>1439706.0</t>
  </si>
  <si>
    <t>1391086.0</t>
  </si>
  <si>
    <t>1392087.0</t>
  </si>
  <si>
    <t>b1328</t>
  </si>
  <si>
    <t>DNA-binding transcriptional repressor PgrR</t>
  </si>
  <si>
    <t>1593087.0</t>
  </si>
  <si>
    <t>1591366.0</t>
  </si>
  <si>
    <t>1591866.0</t>
  </si>
  <si>
    <t>1593088.0</t>
  </si>
  <si>
    <t>1593588.0</t>
  </si>
  <si>
    <t>1543747.0</t>
  </si>
  <si>
    <t>1544748.0</t>
  </si>
  <si>
    <t>1619223.0</t>
  </si>
  <si>
    <t>1617502.0</t>
  </si>
  <si>
    <t>1618002.0</t>
  </si>
  <si>
    <t>1619224.0</t>
  </si>
  <si>
    <t>1619724.0</t>
  </si>
  <si>
    <t>1568662.0</t>
  </si>
  <si>
    <t>1569663.0</t>
  </si>
  <si>
    <t>1645083.0</t>
  </si>
  <si>
    <t>1643362.0</t>
  </si>
  <si>
    <t>1643862.0</t>
  </si>
  <si>
    <t>1645084.0</t>
  </si>
  <si>
    <t>1645584.0</t>
  </si>
  <si>
    <t>1593301.0</t>
  </si>
  <si>
    <t>1594302.0</t>
  </si>
  <si>
    <t>1705954.0</t>
  </si>
  <si>
    <t>1706454.0</t>
  </si>
  <si>
    <t>1707676.0</t>
  </si>
  <si>
    <t>1708176.0</t>
  </si>
  <si>
    <t>1654672.0</t>
  </si>
  <si>
    <t>1655673.0</t>
  </si>
  <si>
    <t>1813300.0</t>
  </si>
  <si>
    <t>1811579.0</t>
  </si>
  <si>
    <t>1812079.0</t>
  </si>
  <si>
    <t>1813301.0</t>
  </si>
  <si>
    <t>1813801.0</t>
  </si>
  <si>
    <t>1759076.0</t>
  </si>
  <si>
    <t>1760077.0</t>
  </si>
  <si>
    <t>1815375.0</t>
  </si>
  <si>
    <t>1813654.0</t>
  </si>
  <si>
    <t>1814154.0</t>
  </si>
  <si>
    <t>1815376.0</t>
  </si>
  <si>
    <t>1815876.0</t>
  </si>
  <si>
    <t>1759930.0</t>
  </si>
  <si>
    <t>1760931.0</t>
  </si>
  <si>
    <t>b1681</t>
  </si>
  <si>
    <t>Fe-S cluster scaffold complex subunit SufD</t>
  </si>
  <si>
    <t>1897088.0</t>
  </si>
  <si>
    <t>1895367.0</t>
  </si>
  <si>
    <t>1895867.0</t>
  </si>
  <si>
    <t>1897089.0</t>
  </si>
  <si>
    <t>1897589.0</t>
  </si>
  <si>
    <t>1840422.0</t>
  </si>
  <si>
    <t>1841423.0</t>
  </si>
  <si>
    <t>1900428.0</t>
  </si>
  <si>
    <t>1898707.0</t>
  </si>
  <si>
    <t>1899207.0</t>
  </si>
  <si>
    <t>1900429.0</t>
  </si>
  <si>
    <t>1900929.0</t>
  </si>
  <si>
    <t>1842541.0</t>
  </si>
  <si>
    <t>1843542.0</t>
  </si>
  <si>
    <t>b1761</t>
  </si>
  <si>
    <t>glutamate dehydrogenase</t>
  </si>
  <si>
    <t>1906588.0</t>
  </si>
  <si>
    <t>1904867.0</t>
  </si>
  <si>
    <t>1905367.0</t>
  </si>
  <si>
    <t>1906589.0</t>
  </si>
  <si>
    <t>1907089.0</t>
  </si>
  <si>
    <t>1847480.0</t>
  </si>
  <si>
    <t>1848481.0</t>
  </si>
  <si>
    <t>1980580.0</t>
  </si>
  <si>
    <t>1978859.0</t>
  </si>
  <si>
    <t>1979359.0</t>
  </si>
  <si>
    <t>1980581.0</t>
  </si>
  <si>
    <t>1981081.0</t>
  </si>
  <si>
    <t>1920251.0</t>
  </si>
  <si>
    <t>1921252.0</t>
  </si>
  <si>
    <t>2065870.0</t>
  </si>
  <si>
    <t>2064149.0</t>
  </si>
  <si>
    <t>2064649.0</t>
  </si>
  <si>
    <t>2065871.0</t>
  </si>
  <si>
    <t>2066371.0</t>
  </si>
  <si>
    <t>2004320.0</t>
  </si>
  <si>
    <t>2005321.0</t>
  </si>
  <si>
    <t>2122912.0</t>
  </si>
  <si>
    <t>2121191.0</t>
  </si>
  <si>
    <t>2121691.0</t>
  </si>
  <si>
    <t>2122913.0</t>
  </si>
  <si>
    <t>2123413.0</t>
  </si>
  <si>
    <t>2057699.0</t>
  </si>
  <si>
    <t>2058700.0</t>
  </si>
  <si>
    <t>b1985</t>
  </si>
  <si>
    <t>FMN/FAD exporter</t>
  </si>
  <si>
    <t>2141134.0</t>
  </si>
  <si>
    <t>2139413.0</t>
  </si>
  <si>
    <t>2139913.0</t>
  </si>
  <si>
    <t>2141135.0</t>
  </si>
  <si>
    <t>2141635.0</t>
  </si>
  <si>
    <t>2074700.0</t>
  </si>
  <si>
    <t>2075701.0</t>
  </si>
  <si>
    <t>b2001</t>
  </si>
  <si>
    <t>CP4-44 prophage; inner membrane protein YeeR</t>
  </si>
  <si>
    <t>2154896.0</t>
  </si>
  <si>
    <t>2153175.0</t>
  </si>
  <si>
    <t>2153675.0</t>
  </si>
  <si>
    <t>2154897.0</t>
  </si>
  <si>
    <t>2155397.0</t>
  </si>
  <si>
    <t>2087241.0</t>
  </si>
  <si>
    <t>2088242.0</t>
  </si>
  <si>
    <t>2282675.0</t>
  </si>
  <si>
    <t>2280954.0</t>
  </si>
  <si>
    <t>2281454.0</t>
  </si>
  <si>
    <t>2282676.0</t>
  </si>
  <si>
    <t>2283176.0</t>
  </si>
  <si>
    <t>2213799.0</t>
  </si>
  <si>
    <t>2214800.0</t>
  </si>
  <si>
    <t>2304944.0</t>
  </si>
  <si>
    <t>2303223.0</t>
  </si>
  <si>
    <t>2303723.0</t>
  </si>
  <si>
    <t>2304945.0</t>
  </si>
  <si>
    <t>2305445.0</t>
  </si>
  <si>
    <t>2234847.0</t>
  </si>
  <si>
    <t>2235848.0</t>
  </si>
  <si>
    <t>2307501.0</t>
  </si>
  <si>
    <t>2305780.0</t>
  </si>
  <si>
    <t>2306280.0</t>
  </si>
  <si>
    <t>2307502.0</t>
  </si>
  <si>
    <t>2308002.0</t>
  </si>
  <si>
    <t>2236183.0</t>
  </si>
  <si>
    <t>2237184.0</t>
  </si>
  <si>
    <t>b2148</t>
  </si>
  <si>
    <t>D-galactose/methyl-galactoside ABC transporter membrane subunit</t>
  </si>
  <si>
    <t>2343721.0</t>
  </si>
  <si>
    <t>2342000.0</t>
  </si>
  <si>
    <t>2342500.0</t>
  </si>
  <si>
    <t>2343722.0</t>
  </si>
  <si>
    <t>2344222.0</t>
  </si>
  <si>
    <t>2271182.0</t>
  </si>
  <si>
    <t>2272183.0</t>
  </si>
  <si>
    <t>2353324.0</t>
  </si>
  <si>
    <t>2351603.0</t>
  </si>
  <si>
    <t>2352103.0</t>
  </si>
  <si>
    <t>2353325.0</t>
  </si>
  <si>
    <t>2353825.0</t>
  </si>
  <si>
    <t>2279564.0</t>
  </si>
  <si>
    <t>2280565.0</t>
  </si>
  <si>
    <t>2547192.0</t>
  </si>
  <si>
    <t>2545471.0</t>
  </si>
  <si>
    <t>2545971.0</t>
  </si>
  <si>
    <t>2547193.0</t>
  </si>
  <si>
    <t>2547693.0</t>
  </si>
  <si>
    <t>2472211.0</t>
  </si>
  <si>
    <t>2473212.0</t>
  </si>
  <si>
    <t>b2356</t>
  </si>
  <si>
    <t>CPS-53 (KpLE1) prophage; putative methyltransferase</t>
  </si>
  <si>
    <t>2649370.0</t>
  </si>
  <si>
    <t>2647649.0</t>
  </si>
  <si>
    <t>2648149.0</t>
  </si>
  <si>
    <t>2649371.0</t>
  </si>
  <si>
    <t>2649871.0</t>
  </si>
  <si>
    <t>2573168.0</t>
  </si>
  <si>
    <t>2574169.0</t>
  </si>
  <si>
    <t>2683690.0</t>
  </si>
  <si>
    <t>2681969.0</t>
  </si>
  <si>
    <t>2682469.0</t>
  </si>
  <si>
    <t>2683691.0</t>
  </si>
  <si>
    <t>2684191.0</t>
  </si>
  <si>
    <t>2606267.0</t>
  </si>
  <si>
    <t>2607268.0</t>
  </si>
  <si>
    <t>2772121.0</t>
  </si>
  <si>
    <t>2770400.0</t>
  </si>
  <si>
    <t>2770900.0</t>
  </si>
  <si>
    <t>2772122.0</t>
  </si>
  <si>
    <t>2772622.0</t>
  </si>
  <si>
    <t>2693477.0</t>
  </si>
  <si>
    <t>2694478.0</t>
  </si>
  <si>
    <t>2796756.0</t>
  </si>
  <si>
    <t>2795035.0</t>
  </si>
  <si>
    <t>2795535.0</t>
  </si>
  <si>
    <t>2796757.0</t>
  </si>
  <si>
    <t>2797257.0</t>
  </si>
  <si>
    <t>2716891.0</t>
  </si>
  <si>
    <t>2717892.0</t>
  </si>
  <si>
    <t>2830182.0</t>
  </si>
  <si>
    <t>2828461.0</t>
  </si>
  <si>
    <t>2828961.0</t>
  </si>
  <si>
    <t>2830183.0</t>
  </si>
  <si>
    <t>2830683.0</t>
  </si>
  <si>
    <t>2749096.0</t>
  </si>
  <si>
    <t>2750097.0</t>
  </si>
  <si>
    <t>2869953.0</t>
  </si>
  <si>
    <t>2868232.0</t>
  </si>
  <si>
    <t>2868732.0</t>
  </si>
  <si>
    <t>2869954.0</t>
  </si>
  <si>
    <t>2870454.0</t>
  </si>
  <si>
    <t>2787646.0</t>
  </si>
  <si>
    <t>2788647.0</t>
  </si>
  <si>
    <t>2900630.0</t>
  </si>
  <si>
    <t>2898909.0</t>
  </si>
  <si>
    <t>2899409.0</t>
  </si>
  <si>
    <t>2900631.0</t>
  </si>
  <si>
    <t>2901131.0</t>
  </si>
  <si>
    <t>2817102.0</t>
  </si>
  <si>
    <t>2818103.0</t>
  </si>
  <si>
    <t>b2690</t>
  </si>
  <si>
    <t>fructose-1-phosphatase</t>
  </si>
  <si>
    <t>2914540.0</t>
  </si>
  <si>
    <t>2912819.0</t>
  </si>
  <si>
    <t>2913319.0</t>
  </si>
  <si>
    <t>2914541.0</t>
  </si>
  <si>
    <t>2915041.0</t>
  </si>
  <si>
    <t>2829791.0</t>
  </si>
  <si>
    <t>2830792.0</t>
  </si>
  <si>
    <t>b2707</t>
  </si>
  <si>
    <t>DNA-binding transcriptional repressor SrlR</t>
  </si>
  <si>
    <t>2939843.0</t>
  </si>
  <si>
    <t>2938122.0</t>
  </si>
  <si>
    <t>2938622.0</t>
  </si>
  <si>
    <t>2939844.0</t>
  </si>
  <si>
    <t>2940344.0</t>
  </si>
  <si>
    <t>2853873.0</t>
  </si>
  <si>
    <t>2854874.0</t>
  </si>
  <si>
    <t>2995826.0</t>
  </si>
  <si>
    <t>2994105.0</t>
  </si>
  <si>
    <t>2994605.0</t>
  </si>
  <si>
    <t>2995827.0</t>
  </si>
  <si>
    <t>2996327.0</t>
  </si>
  <si>
    <t>2906193.0</t>
  </si>
  <si>
    <t>2907194.0</t>
  </si>
  <si>
    <t>3045450.0</t>
  </si>
  <si>
    <t>3043729.0</t>
  </si>
  <si>
    <t>3044229.0</t>
  </si>
  <si>
    <t>3045451.0</t>
  </si>
  <si>
    <t>3045951.0</t>
  </si>
  <si>
    <t>2954596.0</t>
  </si>
  <si>
    <t>2955597.0</t>
  </si>
  <si>
    <t>3130320.0</t>
  </si>
  <si>
    <t>3128599.0</t>
  </si>
  <si>
    <t>3129099.0</t>
  </si>
  <si>
    <t>3130321.0</t>
  </si>
  <si>
    <t>3130821.0</t>
  </si>
  <si>
    <t>3038245.0</t>
  </si>
  <si>
    <t>3039246.0</t>
  </si>
  <si>
    <t>3169381.0</t>
  </si>
  <si>
    <t>3167660.0</t>
  </si>
  <si>
    <t>3168160.0</t>
  </si>
  <si>
    <t>3169382.0</t>
  </si>
  <si>
    <t>3169882.0</t>
  </si>
  <si>
    <t>3076085.0</t>
  </si>
  <si>
    <t>3077086.0</t>
  </si>
  <si>
    <t>3458424.0</t>
  </si>
  <si>
    <t>3456703.0</t>
  </si>
  <si>
    <t>3457203.0</t>
  </si>
  <si>
    <t>3458425.0</t>
  </si>
  <si>
    <t>3458925.0</t>
  </si>
  <si>
    <t>3363907.0</t>
  </si>
  <si>
    <t>3364908.0</t>
  </si>
  <si>
    <t>3475372.0</t>
  </si>
  <si>
    <t>3473651.0</t>
  </si>
  <si>
    <t>3474151.0</t>
  </si>
  <si>
    <t>3475373.0</t>
  </si>
  <si>
    <t>3475873.0</t>
  </si>
  <si>
    <t>3379634.0</t>
  </si>
  <si>
    <t>3380635.0</t>
  </si>
  <si>
    <t>3488215.0</t>
  </si>
  <si>
    <t>3486494.0</t>
  </si>
  <si>
    <t>3486994.0</t>
  </si>
  <si>
    <t>3488216.0</t>
  </si>
  <si>
    <t>3488716.0</t>
  </si>
  <si>
    <t>3391256.0</t>
  </si>
  <si>
    <t>3392257.0</t>
  </si>
  <si>
    <t>b3244</t>
  </si>
  <si>
    <t>metalloprotease TldD</t>
  </si>
  <si>
    <t>3498382.0</t>
  </si>
  <si>
    <t>3496661.0</t>
  </si>
  <si>
    <t>3497161.0</t>
  </si>
  <si>
    <t>3498383.0</t>
  </si>
  <si>
    <t>3498883.0</t>
  </si>
  <si>
    <t>3400202.0</t>
  </si>
  <si>
    <t>3401203.0</t>
  </si>
  <si>
    <t>3528816.0</t>
  </si>
  <si>
    <t>3527095.0</t>
  </si>
  <si>
    <t>3527595.0</t>
  </si>
  <si>
    <t>3528817.0</t>
  </si>
  <si>
    <t>3529317.0</t>
  </si>
  <si>
    <t>3429415.0</t>
  </si>
  <si>
    <t>3430416.0</t>
  </si>
  <si>
    <t>b3279</t>
  </si>
  <si>
    <t>protein YrdA</t>
  </si>
  <si>
    <t>3550449.0</t>
  </si>
  <si>
    <t>3548728.0</t>
  </si>
  <si>
    <t>3549228.0</t>
  </si>
  <si>
    <t>3550450.0</t>
  </si>
  <si>
    <t>3550950.0</t>
  </si>
  <si>
    <t>3449827.0</t>
  </si>
  <si>
    <t>3450828.0</t>
  </si>
  <si>
    <t>3645424.0</t>
  </si>
  <si>
    <t>3643703.0</t>
  </si>
  <si>
    <t>3644203.0</t>
  </si>
  <si>
    <t>3645425.0</t>
  </si>
  <si>
    <t>3645925.0</t>
  </si>
  <si>
    <t>3543581.0</t>
  </si>
  <si>
    <t>3544582.0</t>
  </si>
  <si>
    <t>3764086.0</t>
  </si>
  <si>
    <t>3762365.0</t>
  </si>
  <si>
    <t>3762865.0</t>
  </si>
  <si>
    <t>3764087.0</t>
  </si>
  <si>
    <t>3764587.0</t>
  </si>
  <si>
    <t>3658580.0</t>
  </si>
  <si>
    <t>3659581.0</t>
  </si>
  <si>
    <t>b3512</t>
  </si>
  <si>
    <t>DNA-binding transcriptional activator GadE</t>
  </si>
  <si>
    <t>3895059.0</t>
  </si>
  <si>
    <t>3893338.0</t>
  </si>
  <si>
    <t>3893838.0</t>
  </si>
  <si>
    <t>3895060.0</t>
  </si>
  <si>
    <t>3895560.0</t>
  </si>
  <si>
    <t>3788332.0</t>
  </si>
  <si>
    <t>3789333.0</t>
  </si>
  <si>
    <t>3934375.0</t>
  </si>
  <si>
    <t>3932654.0</t>
  </si>
  <si>
    <t>3933154.0</t>
  </si>
  <si>
    <t>3934376.0</t>
  </si>
  <si>
    <t>3934876.0</t>
  </si>
  <si>
    <t>3826427.0</t>
  </si>
  <si>
    <t>3827428.0</t>
  </si>
  <si>
    <t>3937338.0</t>
  </si>
  <si>
    <t>3935617.0</t>
  </si>
  <si>
    <t>3936117.0</t>
  </si>
  <si>
    <t>3937339.0</t>
  </si>
  <si>
    <t>3937839.0</t>
  </si>
  <si>
    <t>3828169.0</t>
  </si>
  <si>
    <t>3829170.0</t>
  </si>
  <si>
    <t>4182551.0</t>
  </si>
  <si>
    <t>4180830.0</t>
  </si>
  <si>
    <t>4181330.0</t>
  </si>
  <si>
    <t>4182552.0</t>
  </si>
  <si>
    <t>4183052.0</t>
  </si>
  <si>
    <t>4072161.0</t>
  </si>
  <si>
    <t>4073162.0</t>
  </si>
  <si>
    <t>4314362.0</t>
  </si>
  <si>
    <t>4312641.0</t>
  </si>
  <si>
    <t>4313141.0</t>
  </si>
  <si>
    <t>4314363.0</t>
  </si>
  <si>
    <t>4314863.0</t>
  </si>
  <si>
    <t>4202751.0</t>
  </si>
  <si>
    <t>4203752.0</t>
  </si>
  <si>
    <t>4316223.0</t>
  </si>
  <si>
    <t>4314502.0</t>
  </si>
  <si>
    <t>4315002.0</t>
  </si>
  <si>
    <t>4316224.0</t>
  </si>
  <si>
    <t>4316724.0</t>
  </si>
  <si>
    <t>4203391.0</t>
  </si>
  <si>
    <t>4204392.0</t>
  </si>
  <si>
    <t>4339626.0</t>
  </si>
  <si>
    <t>4337905.0</t>
  </si>
  <si>
    <t>4338405.0</t>
  </si>
  <si>
    <t>4339627.0</t>
  </si>
  <si>
    <t>4340127.0</t>
  </si>
  <si>
    <t>4225573.0</t>
  </si>
  <si>
    <t>4226574.0</t>
  </si>
  <si>
    <t>4358055.0</t>
  </si>
  <si>
    <t>4356334.0</t>
  </si>
  <si>
    <t>4356834.0</t>
  </si>
  <si>
    <t>4358056.0</t>
  </si>
  <si>
    <t>4358556.0</t>
  </si>
  <si>
    <t>4242781.0</t>
  </si>
  <si>
    <t>4243782.0</t>
  </si>
  <si>
    <t>b4032</t>
  </si>
  <si>
    <t>maltose ABC transporter membrane subunit MalG</t>
  </si>
  <si>
    <t>4415356.0</t>
  </si>
  <si>
    <t>4413635.0</t>
  </si>
  <si>
    <t>4414135.0</t>
  </si>
  <si>
    <t>4415357.0</t>
  </si>
  <si>
    <t>4415857.0</t>
  </si>
  <si>
    <t>4298861.0</t>
  </si>
  <si>
    <t>4299862.0</t>
  </si>
  <si>
    <t>4501116.0</t>
  </si>
  <si>
    <t>4499395.0</t>
  </si>
  <si>
    <t>4499895.0</t>
  </si>
  <si>
    <t>4501117.0</t>
  </si>
  <si>
    <t>4501617.0</t>
  </si>
  <si>
    <t>4383400.0</t>
  </si>
  <si>
    <t>4384401.0</t>
  </si>
  <si>
    <t>b4155</t>
  </si>
  <si>
    <t>EF-P-lysine lysyltransferase</t>
  </si>
  <si>
    <t>4512960.0</t>
  </si>
  <si>
    <t>4511239.0</t>
  </si>
  <si>
    <t>4511739.0</t>
  </si>
  <si>
    <t>4512961.0</t>
  </si>
  <si>
    <t>4513461.0</t>
  </si>
  <si>
    <t>4394023.0</t>
  </si>
  <si>
    <t>4395024.0</t>
  </si>
  <si>
    <t>4525401.0</t>
  </si>
  <si>
    <t>4523680.0</t>
  </si>
  <si>
    <t>4524180.0</t>
  </si>
  <si>
    <t>4525402.0</t>
  </si>
  <si>
    <t>4525902.0</t>
  </si>
  <si>
    <t>4405243.0</t>
  </si>
  <si>
    <t>4406244.0</t>
  </si>
  <si>
    <t>b4178</t>
  </si>
  <si>
    <t>DNA-binding transcriptional repressor NsrR</t>
  </si>
  <si>
    <t>b4177</t>
  </si>
  <si>
    <t>adenylosuccinate synthetase</t>
  </si>
  <si>
    <t>4528793.0</t>
  </si>
  <si>
    <t>4527072.0</t>
  </si>
  <si>
    <t>4527572.0</t>
  </si>
  <si>
    <t>4528794.0</t>
  </si>
  <si>
    <t>4529294.0</t>
  </si>
  <si>
    <t>4407414.0</t>
  </si>
  <si>
    <t>4408415.0</t>
  </si>
  <si>
    <t>4621026.0</t>
  </si>
  <si>
    <t>4619305.0</t>
  </si>
  <si>
    <t>4619805.0</t>
  </si>
  <si>
    <t>4621027.0</t>
  </si>
  <si>
    <t>4621527.0</t>
  </si>
  <si>
    <t>381505.0</t>
  </si>
  <si>
    <t>382506.0</t>
  </si>
  <si>
    <t>b4272</t>
  </si>
  <si>
    <t>KpLE2 phage-like element; IS2 insertion element repressor InsA</t>
  </si>
  <si>
    <t>b0361</t>
  </si>
  <si>
    <t>IS2 element protein</t>
  </si>
  <si>
    <t>113604.0</t>
  </si>
  <si>
    <t>111883.0</t>
  </si>
  <si>
    <t>112383.0</t>
  </si>
  <si>
    <t>113605.0</t>
  </si>
  <si>
    <t>114105.0</t>
  </si>
  <si>
    <t>112884.0</t>
  </si>
  <si>
    <t>b0103</t>
  </si>
  <si>
    <t>dephospho-CoA kinase</t>
  </si>
  <si>
    <t>b0102</t>
  </si>
  <si>
    <t>cell division factor ZapD</t>
  </si>
  <si>
    <t>134685.0</t>
  </si>
  <si>
    <t>132964.0</t>
  </si>
  <si>
    <t>133464.0</t>
  </si>
  <si>
    <t>134686.0</t>
  </si>
  <si>
    <t>135186.0</t>
  </si>
  <si>
    <t>131743.0</t>
  </si>
  <si>
    <t>132744.0</t>
  </si>
  <si>
    <t>282033.0</t>
  </si>
  <si>
    <t>280312.0</t>
  </si>
  <si>
    <t>280812.0</t>
  </si>
  <si>
    <t>282034.0</t>
  </si>
  <si>
    <t>282534.0</t>
  </si>
  <si>
    <t>275428.0</t>
  </si>
  <si>
    <t>276429.0</t>
  </si>
  <si>
    <t>369457.0</t>
  </si>
  <si>
    <t>367736.0</t>
  </si>
  <si>
    <t>368236.0</t>
  </si>
  <si>
    <t>369458.0</t>
  </si>
  <si>
    <t>369958.0</t>
  </si>
  <si>
    <t>361631.0</t>
  </si>
  <si>
    <t>362632.0</t>
  </si>
  <si>
    <t>b0342</t>
  </si>
  <si>
    <t>galactoside O-acetyltransferase</t>
  </si>
  <si>
    <t>426738.0</t>
  </si>
  <si>
    <t>425017.0</t>
  </si>
  <si>
    <t>425517.0</t>
  </si>
  <si>
    <t>426739.0</t>
  </si>
  <si>
    <t>427239.0</t>
  </si>
  <si>
    <t>417691.0</t>
  </si>
  <si>
    <t>418692.0</t>
  </si>
  <si>
    <t>b0399</t>
  </si>
  <si>
    <t>DNA-binding transcriptional dual regulator PhoB</t>
  </si>
  <si>
    <t>451782.0</t>
  </si>
  <si>
    <t>450061.0</t>
  </si>
  <si>
    <t>450561.0</t>
  </si>
  <si>
    <t>451783.0</t>
  </si>
  <si>
    <t>452283.0</t>
  </si>
  <si>
    <t>441514.0</t>
  </si>
  <si>
    <t>442515.0</t>
  </si>
  <si>
    <t>b0423</t>
  </si>
  <si>
    <t>tRNA uridine 4-sulfurtransferase</t>
  </si>
  <si>
    <t>455749.0</t>
  </si>
  <si>
    <t>454028.0</t>
  </si>
  <si>
    <t>454528.0</t>
  </si>
  <si>
    <t>455750.0</t>
  </si>
  <si>
    <t>456250.0</t>
  </si>
  <si>
    <t>444260.0</t>
  </si>
  <si>
    <t>445261.0</t>
  </si>
  <si>
    <t>472595.0</t>
  </si>
  <si>
    <t>470874.0</t>
  </si>
  <si>
    <t>471374.0</t>
  </si>
  <si>
    <t>472596.0</t>
  </si>
  <si>
    <t>473096.0</t>
  </si>
  <si>
    <t>459885.0</t>
  </si>
  <si>
    <t>460886.0</t>
  </si>
  <si>
    <t>b0439</t>
  </si>
  <si>
    <t>Lon protease</t>
  </si>
  <si>
    <t>481417.0</t>
  </si>
  <si>
    <t>479696.0</t>
  </si>
  <si>
    <t>480196.0</t>
  </si>
  <si>
    <t>481418.0</t>
  </si>
  <si>
    <t>481918.0</t>
  </si>
  <si>
    <t>467486.0</t>
  </si>
  <si>
    <t>468487.0</t>
  </si>
  <si>
    <t>533760.0</t>
  </si>
  <si>
    <t>532039.0</t>
  </si>
  <si>
    <t>532539.0</t>
  </si>
  <si>
    <t>533761.0</t>
  </si>
  <si>
    <t>534261.0</t>
  </si>
  <si>
    <t>518608.0</t>
  </si>
  <si>
    <t>519609.0</t>
  </si>
  <si>
    <t>b0494</t>
  </si>
  <si>
    <t>multifunctional acyl-CoA thioesterase I and protease I and lysophospholipase L1</t>
  </si>
  <si>
    <t>b0493</t>
  </si>
  <si>
    <t>627860.0</t>
  </si>
  <si>
    <t>626139.0</t>
  </si>
  <si>
    <t>626639.0</t>
  </si>
  <si>
    <t>627861.0</t>
  </si>
  <si>
    <t>628361.0</t>
  </si>
  <si>
    <t>611487.0</t>
  </si>
  <si>
    <t>612488.0</t>
  </si>
  <si>
    <t>640717.0</t>
  </si>
  <si>
    <t>638996.0</t>
  </si>
  <si>
    <t>639496.0</t>
  </si>
  <si>
    <t>640718.0</t>
  </si>
  <si>
    <t>641218.0</t>
  </si>
  <si>
    <t>623123.0</t>
  </si>
  <si>
    <t>624124.0</t>
  </si>
  <si>
    <t>699808.0</t>
  </si>
  <si>
    <t>698087.0</t>
  </si>
  <si>
    <t>698587.0</t>
  </si>
  <si>
    <t>699809.0</t>
  </si>
  <si>
    <t>700309.0</t>
  </si>
  <si>
    <t>680993.0</t>
  </si>
  <si>
    <t>681994.0</t>
  </si>
  <si>
    <t>718621.0</t>
  </si>
  <si>
    <t>716900.0</t>
  </si>
  <si>
    <t>717400.0</t>
  </si>
  <si>
    <t>718622.0</t>
  </si>
  <si>
    <t>719122.0</t>
  </si>
  <si>
    <t>698585.0</t>
  </si>
  <si>
    <t>699586.0</t>
  </si>
  <si>
    <t>b0675</t>
  </si>
  <si>
    <t>UMP phosphatase</t>
  </si>
  <si>
    <t>723951.0</t>
  </si>
  <si>
    <t>722230.0</t>
  </si>
  <si>
    <t>722730.0</t>
  </si>
  <si>
    <t>723952.0</t>
  </si>
  <si>
    <t>724452.0</t>
  </si>
  <si>
    <t>702694.0</t>
  </si>
  <si>
    <t>703695.0</t>
  </si>
  <si>
    <t>728694.0</t>
  </si>
  <si>
    <t>726973.0</t>
  </si>
  <si>
    <t>727473.0</t>
  </si>
  <si>
    <t>728695.0</t>
  </si>
  <si>
    <t>729195.0</t>
  </si>
  <si>
    <t>706216.0</t>
  </si>
  <si>
    <t>707217.0</t>
  </si>
  <si>
    <t>752783.0</t>
  </si>
  <si>
    <t>751062.0</t>
  </si>
  <si>
    <t>751562.0</t>
  </si>
  <si>
    <t>752784.0</t>
  </si>
  <si>
    <t>753284.0</t>
  </si>
  <si>
    <t>729084.0</t>
  </si>
  <si>
    <t>730085.0</t>
  </si>
  <si>
    <t>760381.0</t>
  </si>
  <si>
    <t>758660.0</t>
  </si>
  <si>
    <t>759160.0</t>
  </si>
  <si>
    <t>760382.0</t>
  </si>
  <si>
    <t>760882.0</t>
  </si>
  <si>
    <t>735461.0</t>
  </si>
  <si>
    <t>736462.0</t>
  </si>
  <si>
    <t>b4514</t>
  </si>
  <si>
    <t>inactive transposase YbfQ</t>
  </si>
  <si>
    <t>777359.0</t>
  </si>
  <si>
    <t>775638.0</t>
  </si>
  <si>
    <t>776138.0</t>
  </si>
  <si>
    <t>777360.0</t>
  </si>
  <si>
    <t>777860.0</t>
  </si>
  <si>
    <t>751218.0</t>
  </si>
  <si>
    <t>752219.0</t>
  </si>
  <si>
    <t>901252.0</t>
  </si>
  <si>
    <t>899531.0</t>
  </si>
  <si>
    <t>900031.0</t>
  </si>
  <si>
    <t>901253.0</t>
  </si>
  <si>
    <t>901753.0</t>
  </si>
  <si>
    <t>873890.0</t>
  </si>
  <si>
    <t>874891.0</t>
  </si>
  <si>
    <t>927127.0</t>
  </si>
  <si>
    <t>925406.0</t>
  </si>
  <si>
    <t>925906.0</t>
  </si>
  <si>
    <t>927128.0</t>
  </si>
  <si>
    <t>927628.0</t>
  </si>
  <si>
    <t>898544.0</t>
  </si>
  <si>
    <t>899545.0</t>
  </si>
  <si>
    <t>938823.0</t>
  </si>
  <si>
    <t>937102.0</t>
  </si>
  <si>
    <t>937602.0</t>
  </si>
  <si>
    <t>938824.0</t>
  </si>
  <si>
    <t>939324.0</t>
  </si>
  <si>
    <t>909019.0</t>
  </si>
  <si>
    <t>910020.0</t>
  </si>
  <si>
    <t>b0870</t>
  </si>
  <si>
    <t>low-specificity L-threonine aldolase</t>
  </si>
  <si>
    <t>950443.0</t>
  </si>
  <si>
    <t>948722.0</t>
  </si>
  <si>
    <t>949222.0</t>
  </si>
  <si>
    <t>950444.0</t>
  </si>
  <si>
    <t>950944.0</t>
  </si>
  <si>
    <t>919418.0</t>
  </si>
  <si>
    <t>920419.0</t>
  </si>
  <si>
    <t>1041002.0</t>
  </si>
  <si>
    <t>1039281.0</t>
  </si>
  <si>
    <t>1039781.0</t>
  </si>
  <si>
    <t>1041003.0</t>
  </si>
  <si>
    <t>1041503.0</t>
  </si>
  <si>
    <t>1008756.0</t>
  </si>
  <si>
    <t>1009757.0</t>
  </si>
  <si>
    <t>1111109.0</t>
  </si>
  <si>
    <t>1109388.0</t>
  </si>
  <si>
    <t>1109888.0</t>
  </si>
  <si>
    <t>1111110.0</t>
  </si>
  <si>
    <t>1111610.0</t>
  </si>
  <si>
    <t>1077642.0</t>
  </si>
  <si>
    <t>1078643.0</t>
  </si>
  <si>
    <t>1115246.0</t>
  </si>
  <si>
    <t>1113525.0</t>
  </si>
  <si>
    <t>1114025.0</t>
  </si>
  <si>
    <t>1115247.0</t>
  </si>
  <si>
    <t>1115747.0</t>
  </si>
  <si>
    <t>1080558.0</t>
  </si>
  <si>
    <t>1081559.0</t>
  </si>
  <si>
    <t>1147705.0</t>
  </si>
  <si>
    <t>1145984.0</t>
  </si>
  <si>
    <t>1146484.0</t>
  </si>
  <si>
    <t>1147706.0</t>
  </si>
  <si>
    <t>1148206.0</t>
  </si>
  <si>
    <t>1111796.0</t>
  </si>
  <si>
    <t>1112797.0</t>
  </si>
  <si>
    <t>1225554.0</t>
  </si>
  <si>
    <t>1223833.0</t>
  </si>
  <si>
    <t>1224333.0</t>
  </si>
  <si>
    <t>1225555.0</t>
  </si>
  <si>
    <t>1226055.0</t>
  </si>
  <si>
    <t>1188424.0</t>
  </si>
  <si>
    <t>1189425.0</t>
  </si>
  <si>
    <t>1272761.0</t>
  </si>
  <si>
    <t>1271040.0</t>
  </si>
  <si>
    <t>1271540.0</t>
  </si>
  <si>
    <t>1272762.0</t>
  </si>
  <si>
    <t>1273262.0</t>
  </si>
  <si>
    <t>1234410.0</t>
  </si>
  <si>
    <t>1235411.0</t>
  </si>
  <si>
    <t>b1187</t>
  </si>
  <si>
    <t>DNA-binding transcriptional dual regulator FadR</t>
  </si>
  <si>
    <t>1309215.0</t>
  </si>
  <si>
    <t>1307494.0</t>
  </si>
  <si>
    <t>1307994.0</t>
  </si>
  <si>
    <t>1309216.0</t>
  </si>
  <si>
    <t>1309716.0</t>
  </si>
  <si>
    <t>1269108.0</t>
  </si>
  <si>
    <t>1270091.0</t>
  </si>
  <si>
    <t>1378816.0</t>
  </si>
  <si>
    <t>1377095.0</t>
  </si>
  <si>
    <t>1377595.0</t>
  </si>
  <si>
    <t>1378817.0</t>
  </si>
  <si>
    <t>1379317.0</t>
  </si>
  <si>
    <t>1338023.0</t>
  </si>
  <si>
    <t>1339024.0</t>
  </si>
  <si>
    <t>1383790.0</t>
  </si>
  <si>
    <t>1382069.0</t>
  </si>
  <si>
    <t>1382569.0</t>
  </si>
  <si>
    <t>1383791.0</t>
  </si>
  <si>
    <t>1384291.0</t>
  </si>
  <si>
    <t>1341776.0</t>
  </si>
  <si>
    <t>1342777.0</t>
  </si>
  <si>
    <t>1386976.0</t>
  </si>
  <si>
    <t>1385255.0</t>
  </si>
  <si>
    <t>1385755.0</t>
  </si>
  <si>
    <t>1386977.0</t>
  </si>
  <si>
    <t>1387477.0</t>
  </si>
  <si>
    <t>1343741.0</t>
  </si>
  <si>
    <t>1344742.0</t>
  </si>
  <si>
    <t>b1284</t>
  </si>
  <si>
    <t>putative DNA-binding transcriptional regulator YciT</t>
  </si>
  <si>
    <t>1421918.0</t>
  </si>
  <si>
    <t>1420197.0</t>
  </si>
  <si>
    <t>1420697.0</t>
  </si>
  <si>
    <t>1421919.0</t>
  </si>
  <si>
    <t>1422419.0</t>
  </si>
  <si>
    <t>1377462.0</t>
  </si>
  <si>
    <t>1378463.0</t>
  </si>
  <si>
    <t>b1315</t>
  </si>
  <si>
    <t>putative oxidoreductase YcjS</t>
  </si>
  <si>
    <t>b1316</t>
  </si>
  <si>
    <t>kojibiose phosphorylase</t>
  </si>
  <si>
    <t>1449305.0</t>
  </si>
  <si>
    <t>1447584.0</t>
  </si>
  <si>
    <t>1448084.0</t>
  </si>
  <si>
    <t>1449306.0</t>
  </si>
  <si>
    <t>1449806.0</t>
  </si>
  <si>
    <t>1403628.0</t>
  </si>
  <si>
    <t>1404629.0</t>
  </si>
  <si>
    <t>1552859.0</t>
  </si>
  <si>
    <t>1551138.0</t>
  </si>
  <si>
    <t>1551638.0</t>
  </si>
  <si>
    <t>1552860.0</t>
  </si>
  <si>
    <t>1553360.0</t>
  </si>
  <si>
    <t>1505961.0</t>
  </si>
  <si>
    <t>1506962.0</t>
  </si>
  <si>
    <t>1604372.0</t>
  </si>
  <si>
    <t>1602651.0</t>
  </si>
  <si>
    <t>1603151.0</t>
  </si>
  <si>
    <t>1604373.0</t>
  </si>
  <si>
    <t>1604873.0</t>
  </si>
  <si>
    <t>1556253.0</t>
  </si>
  <si>
    <t>1557254.0</t>
  </si>
  <si>
    <t>1616108.0</t>
  </si>
  <si>
    <t>1614387.0</t>
  </si>
  <si>
    <t>1614887.0</t>
  </si>
  <si>
    <t>1616109.0</t>
  </si>
  <si>
    <t>1616609.0</t>
  </si>
  <si>
    <t>1566768.0</t>
  </si>
  <si>
    <t>1567769.0</t>
  </si>
  <si>
    <t>1621303.0</t>
  </si>
  <si>
    <t>1619582.0</t>
  </si>
  <si>
    <t>1620082.0</t>
  </si>
  <si>
    <t>1621304.0</t>
  </si>
  <si>
    <t>1621804.0</t>
  </si>
  <si>
    <t>1570742.0</t>
  </si>
  <si>
    <t>1571743.0</t>
  </si>
  <si>
    <t>1627877.0</t>
  </si>
  <si>
    <t>1626156.0</t>
  </si>
  <si>
    <t>1626656.0</t>
  </si>
  <si>
    <t>1627878.0</t>
  </si>
  <si>
    <t>1628378.0</t>
  </si>
  <si>
    <t>1576095.0</t>
  </si>
  <si>
    <t>1577096.0</t>
  </si>
  <si>
    <t>1643737.0</t>
  </si>
  <si>
    <t>1642016.0</t>
  </si>
  <si>
    <t>1642516.0</t>
  </si>
  <si>
    <t>1643738.0</t>
  </si>
  <si>
    <t>1644238.0</t>
  </si>
  <si>
    <t>1590734.0</t>
  </si>
  <si>
    <t>1591735.0</t>
  </si>
  <si>
    <t>1709245.0</t>
  </si>
  <si>
    <t>1707524.0</t>
  </si>
  <si>
    <t>1708024.0</t>
  </si>
  <si>
    <t>1709246.0</t>
  </si>
  <si>
    <t>1709746.0</t>
  </si>
  <si>
    <t>1655021.0</t>
  </si>
  <si>
    <t>1656022.0</t>
  </si>
  <si>
    <t>1745805.0</t>
  </si>
  <si>
    <t>1744084.0</t>
  </si>
  <si>
    <t>1744584.0</t>
  </si>
  <si>
    <t>1745806.0</t>
  </si>
  <si>
    <t>1746306.0</t>
  </si>
  <si>
    <t>1690360.0</t>
  </si>
  <si>
    <t>1691361.0</t>
  </si>
  <si>
    <t>1796771.0</t>
  </si>
  <si>
    <t>1795050.0</t>
  </si>
  <si>
    <t>1795550.0</t>
  </si>
  <si>
    <t>1796772.0</t>
  </si>
  <si>
    <t>1797272.0</t>
  </si>
  <si>
    <t>1740105.0</t>
  </si>
  <si>
    <t>1741106.0</t>
  </si>
  <si>
    <t>1799264.0</t>
  </si>
  <si>
    <t>1797543.0</t>
  </si>
  <si>
    <t>1798043.0</t>
  </si>
  <si>
    <t>1799265.0</t>
  </si>
  <si>
    <t>1799765.0</t>
  </si>
  <si>
    <t>1741377.0</t>
  </si>
  <si>
    <t>1742378.0</t>
  </si>
  <si>
    <t>1817450.0</t>
  </si>
  <si>
    <t>1815729.0</t>
  </si>
  <si>
    <t>1816229.0</t>
  </si>
  <si>
    <t>1817451.0</t>
  </si>
  <si>
    <t>1817951.0</t>
  </si>
  <si>
    <t>1758342.0</t>
  </si>
  <si>
    <t>1759343.0</t>
  </si>
  <si>
    <t>1840805.0</t>
  </si>
  <si>
    <t>1839084.0</t>
  </si>
  <si>
    <t>1839584.0</t>
  </si>
  <si>
    <t>1840806.0</t>
  </si>
  <si>
    <t>1841306.0</t>
  </si>
  <si>
    <t>1780476.0</t>
  </si>
  <si>
    <t>1781477.0</t>
  </si>
  <si>
    <t>b1698</t>
  </si>
  <si>
    <t>putative electron transfer flavoprotein subunit YdiR</t>
  </si>
  <si>
    <t>2040052.0</t>
  </si>
  <si>
    <t>2038331.0</t>
  </si>
  <si>
    <t>2038831.0</t>
  </si>
  <si>
    <t>2040053.0</t>
  </si>
  <si>
    <t>2040553.0</t>
  </si>
  <si>
    <t>1978502.0</t>
  </si>
  <si>
    <t>1979503.0</t>
  </si>
  <si>
    <t>2076976.0</t>
  </si>
  <si>
    <t>2075255.0</t>
  </si>
  <si>
    <t>2075755.0</t>
  </si>
  <si>
    <t>2076977.0</t>
  </si>
  <si>
    <t>2077477.0</t>
  </si>
  <si>
    <t>2014205.0</t>
  </si>
  <si>
    <t>2015206.0</t>
  </si>
  <si>
    <t>b1938</t>
  </si>
  <si>
    <t>flagellar basal-body MS-ring and collar protein</t>
  </si>
  <si>
    <t>2082095.0</t>
  </si>
  <si>
    <t>2080374.0</t>
  </si>
  <si>
    <t>2080874.0</t>
  </si>
  <si>
    <t>2082096.0</t>
  </si>
  <si>
    <t>2082596.0</t>
  </si>
  <si>
    <t>2018103.0</t>
  </si>
  <si>
    <t>2019104.0</t>
  </si>
  <si>
    <t>b1942</t>
  </si>
  <si>
    <t>flagellar biosynthesis protein FliJ</t>
  </si>
  <si>
    <t>2161673.0</t>
  </si>
  <si>
    <t>2159952.0</t>
  </si>
  <si>
    <t>2160452.0</t>
  </si>
  <si>
    <t>2161674.0</t>
  </si>
  <si>
    <t>2162174.0</t>
  </si>
  <si>
    <t>2096460.0</t>
  </si>
  <si>
    <t>2097461.0</t>
  </si>
  <si>
    <t>2181032.0</t>
  </si>
  <si>
    <t>2179311.0</t>
  </si>
  <si>
    <t>2179811.0</t>
  </si>
  <si>
    <t>2181033.0</t>
  </si>
  <si>
    <t>2181533.0</t>
  </si>
  <si>
    <t>2114598.0</t>
  </si>
  <si>
    <t>2115599.0</t>
  </si>
  <si>
    <t>2191068.0</t>
  </si>
  <si>
    <t>2189347.0</t>
  </si>
  <si>
    <t>2189847.0</t>
  </si>
  <si>
    <t>2191069.0</t>
  </si>
  <si>
    <t>2191569.0</t>
  </si>
  <si>
    <t>2124414.0</t>
  </si>
  <si>
    <t>2234267.0</t>
  </si>
  <si>
    <t>2232546.0</t>
  </si>
  <si>
    <t>2233046.0</t>
  </si>
  <si>
    <t>2234268.0</t>
  </si>
  <si>
    <t>2234768.0</t>
  </si>
  <si>
    <t>2165391.0</t>
  </si>
  <si>
    <t>2166392.0</t>
  </si>
  <si>
    <t>b2080</t>
  </si>
  <si>
    <t>DUF1508 domain-containing protein YegP</t>
  </si>
  <si>
    <t>2311030.0</t>
  </si>
  <si>
    <t>2309309.0</t>
  </si>
  <si>
    <t>2309809.0</t>
  </si>
  <si>
    <t>2311031.0</t>
  </si>
  <si>
    <t>2311531.0</t>
  </si>
  <si>
    <t>2240933.0</t>
  </si>
  <si>
    <t>2241934.0</t>
  </si>
  <si>
    <t>2317947.0</t>
  </si>
  <si>
    <t>2316226.0</t>
  </si>
  <si>
    <t>2316726.0</t>
  </si>
  <si>
    <t>2317948.0</t>
  </si>
  <si>
    <t>2318448.0</t>
  </si>
  <si>
    <t>2246629.0</t>
  </si>
  <si>
    <t>2247630.0</t>
  </si>
  <si>
    <t>b2155</t>
  </si>
  <si>
    <t>ferric dihyroxybenzoylserine outer membrane transporter</t>
  </si>
  <si>
    <t>2349838.0</t>
  </si>
  <si>
    <t>2348117.0</t>
  </si>
  <si>
    <t>2348617.0</t>
  </si>
  <si>
    <t>2349839.0</t>
  </si>
  <si>
    <t>2350339.0</t>
  </si>
  <si>
    <t>2277299.0</t>
  </si>
  <si>
    <t>2278300.0</t>
  </si>
  <si>
    <t>2379636.0</t>
  </si>
  <si>
    <t>2377915.0</t>
  </si>
  <si>
    <t>2378415.0</t>
  </si>
  <si>
    <t>2379637.0</t>
  </si>
  <si>
    <t>2380137.0</t>
  </si>
  <si>
    <t>2305876.0</t>
  </si>
  <si>
    <t>2306877.0</t>
  </si>
  <si>
    <t>b2210</t>
  </si>
  <si>
    <t>malate:quinone oxidoreductase</t>
  </si>
  <si>
    <t>2383137.0</t>
  </si>
  <si>
    <t>2381416.0</t>
  </si>
  <si>
    <t>2381916.0</t>
  </si>
  <si>
    <t>2383138.0</t>
  </si>
  <si>
    <t>2383638.0</t>
  </si>
  <si>
    <t>2308156.0</t>
  </si>
  <si>
    <t>2309157.0</t>
  </si>
  <si>
    <t>b2211</t>
  </si>
  <si>
    <t>ABC transporter family protein/microcin J25 efflux protein</t>
  </si>
  <si>
    <t>b2212</t>
  </si>
  <si>
    <t>DNA oxidative demethylase</t>
  </si>
  <si>
    <t>2486755.0</t>
  </si>
  <si>
    <t>2485034.0</t>
  </si>
  <si>
    <t>2485534.0</t>
  </si>
  <si>
    <t>2486756.0</t>
  </si>
  <si>
    <t>2487256.0</t>
  </si>
  <si>
    <t>2410553.0</t>
  </si>
  <si>
    <t>2411554.0</t>
  </si>
  <si>
    <t>2512438.0</t>
  </si>
  <si>
    <t>2510717.0</t>
  </si>
  <si>
    <t>2511217.0</t>
  </si>
  <si>
    <t>2512439.0</t>
  </si>
  <si>
    <t>2512939.0</t>
  </si>
  <si>
    <t>2435015.0</t>
  </si>
  <si>
    <t>2436016.0</t>
  </si>
  <si>
    <t>b2318</t>
  </si>
  <si>
    <t>tRNA pseudouridine(38-40) synthase</t>
  </si>
  <si>
    <t>2678133.0</t>
  </si>
  <si>
    <t>2676412.0</t>
  </si>
  <si>
    <t>2676912.0</t>
  </si>
  <si>
    <t>2678134.0</t>
  </si>
  <si>
    <t>2678634.0</t>
  </si>
  <si>
    <t>2599489.0</t>
  </si>
  <si>
    <t>2600490.0</t>
  </si>
  <si>
    <t>b2480</t>
  </si>
  <si>
    <t>thiol peroxidase</t>
  </si>
  <si>
    <t>2768524.0</t>
  </si>
  <si>
    <t>2766803.0</t>
  </si>
  <si>
    <t>2767303.0</t>
  </si>
  <si>
    <t>2768525.0</t>
  </si>
  <si>
    <t>2769025.0</t>
  </si>
  <si>
    <t>2688659.0</t>
  </si>
  <si>
    <t>2689660.0</t>
  </si>
  <si>
    <t>b2554</t>
  </si>
  <si>
    <t>DNA-binding transcriptional activator GlrR</t>
  </si>
  <si>
    <t>2771715.0</t>
  </si>
  <si>
    <t>2769994.0</t>
  </si>
  <si>
    <t>2770494.0</t>
  </si>
  <si>
    <t>2771716.0</t>
  </si>
  <si>
    <t>2772216.0</t>
  </si>
  <si>
    <t>2690629.0</t>
  </si>
  <si>
    <t>2691630.0</t>
  </si>
  <si>
    <t>2802228.0</t>
  </si>
  <si>
    <t>2800507.0</t>
  </si>
  <si>
    <t>2801007.0</t>
  </si>
  <si>
    <t>2802229.0</t>
  </si>
  <si>
    <t>2802729.0</t>
  </si>
  <si>
    <t>2719921.0</t>
  </si>
  <si>
    <t>2720922.0</t>
  </si>
  <si>
    <t>3127667.0</t>
  </si>
  <si>
    <t>3125946.0</t>
  </si>
  <si>
    <t>3126446.0</t>
  </si>
  <si>
    <t>3127668.0</t>
  </si>
  <si>
    <t>3128168.0</t>
  </si>
  <si>
    <t>3044139.0</t>
  </si>
  <si>
    <t>3045140.0</t>
  </si>
  <si>
    <t>3186555.0</t>
  </si>
  <si>
    <t>3184834.0</t>
  </si>
  <si>
    <t>3185334.0</t>
  </si>
  <si>
    <t>3186556.0</t>
  </si>
  <si>
    <t>3187056.0</t>
  </si>
  <si>
    <t>3101806.0</t>
  </si>
  <si>
    <t>3102807.0</t>
  </si>
  <si>
    <t>3200886.0</t>
  </si>
  <si>
    <t>3199165.0</t>
  </si>
  <si>
    <t>3199665.0</t>
  </si>
  <si>
    <t>3200887.0</t>
  </si>
  <si>
    <t>3201387.0</t>
  </si>
  <si>
    <t>3114916.0</t>
  </si>
  <si>
    <t>3115917.0</t>
  </si>
  <si>
    <t>3250657.0</t>
  </si>
  <si>
    <t>3248936.0</t>
  </si>
  <si>
    <t>3249436.0</t>
  </si>
  <si>
    <t>3250658.0</t>
  </si>
  <si>
    <t>3251158.0</t>
  </si>
  <si>
    <t>3163466.0</t>
  </si>
  <si>
    <t>3164467.0</t>
  </si>
  <si>
    <t>3258835.0</t>
  </si>
  <si>
    <t>3257114.0</t>
  </si>
  <si>
    <t>3257614.0</t>
  </si>
  <si>
    <t>3258836.0</t>
  </si>
  <si>
    <t>3259336.0</t>
  </si>
  <si>
    <t>3170423.0</t>
  </si>
  <si>
    <t>3171424.0</t>
  </si>
  <si>
    <t>b3025</t>
  </si>
  <si>
    <t>DNA-binding transcriptional activator QseB</t>
  </si>
  <si>
    <t>b3026</t>
  </si>
  <si>
    <t>sensory histidine kinase QseC</t>
  </si>
  <si>
    <t>3294035.0</t>
  </si>
  <si>
    <t>3292314.0</t>
  </si>
  <si>
    <t>3292814.0</t>
  </si>
  <si>
    <t>3294036.0</t>
  </si>
  <si>
    <t>3294536.0</t>
  </si>
  <si>
    <t>3204402.0</t>
  </si>
  <si>
    <t>3205403.0</t>
  </si>
  <si>
    <t>b3058</t>
  </si>
  <si>
    <t>dihydroneopterin aldolase</t>
  </si>
  <si>
    <t>3364879.0</t>
  </si>
  <si>
    <t>3363158.0</t>
  </si>
  <si>
    <t>3363658.0</t>
  </si>
  <si>
    <t>3364880.0</t>
  </si>
  <si>
    <t>3365380.0</t>
  </si>
  <si>
    <t>3274025.0</t>
  </si>
  <si>
    <t>3275026.0</t>
  </si>
  <si>
    <t>3375387.0</t>
  </si>
  <si>
    <t>3373666.0</t>
  </si>
  <si>
    <t>3374166.0</t>
  </si>
  <si>
    <t>3375388.0</t>
  </si>
  <si>
    <t>3375888.0</t>
  </si>
  <si>
    <t>3283312.0</t>
  </si>
  <si>
    <t>3284313.0</t>
  </si>
  <si>
    <t>b3137</t>
  </si>
  <si>
    <t>tagatose-1;6-bisphosphate aldolase 1 subunit KbaY</t>
  </si>
  <si>
    <t>3392161.0</t>
  </si>
  <si>
    <t>3390440.0</t>
  </si>
  <si>
    <t>3390940.0</t>
  </si>
  <si>
    <t>3392162.0</t>
  </si>
  <si>
    <t>3392662.0</t>
  </si>
  <si>
    <t>3298865.0</t>
  </si>
  <si>
    <t>3299866.0</t>
  </si>
  <si>
    <t>b3154</t>
  </si>
  <si>
    <t>putative FMN binding protein YhbP</t>
  </si>
  <si>
    <t>3413928.0</t>
  </si>
  <si>
    <t>3412207.0</t>
  </si>
  <si>
    <t>3412707.0</t>
  </si>
  <si>
    <t>3413929.0</t>
  </si>
  <si>
    <t>3414429.0</t>
  </si>
  <si>
    <t>3319411.0</t>
  </si>
  <si>
    <t>3320412.0</t>
  </si>
  <si>
    <t>3423339.0</t>
  </si>
  <si>
    <t>3421618.0</t>
  </si>
  <si>
    <t>3422118.0</t>
  </si>
  <si>
    <t>3423340.0</t>
  </si>
  <si>
    <t>3423840.0</t>
  </si>
  <si>
    <t>3327601.0</t>
  </si>
  <si>
    <t>3328602.0</t>
  </si>
  <si>
    <t>b3179</t>
  </si>
  <si>
    <t>23S rRNA 2'-O-ribose U2552 methyltransferase</t>
  </si>
  <si>
    <t>b3181</t>
  </si>
  <si>
    <t>transcription elongation factor GreA</t>
  </si>
  <si>
    <t>3425989.0</t>
  </si>
  <si>
    <t>3424268.0</t>
  </si>
  <si>
    <t>3424768.0</t>
  </si>
  <si>
    <t>3425990.0</t>
  </si>
  <si>
    <t>3426490.0</t>
  </si>
  <si>
    <t>3329030.0</t>
  </si>
  <si>
    <t>3330031.0</t>
  </si>
  <si>
    <t>3503163.0</t>
  </si>
  <si>
    <t>3501442.0</t>
  </si>
  <si>
    <t>3501942.0</t>
  </si>
  <si>
    <t>3503164.0</t>
  </si>
  <si>
    <t>3503664.0</t>
  </si>
  <si>
    <t>3404983.0</t>
  </si>
  <si>
    <t>3405984.0</t>
  </si>
  <si>
    <t>3568676.0</t>
  </si>
  <si>
    <t>3566955.0</t>
  </si>
  <si>
    <t>3567455.0</t>
  </si>
  <si>
    <t>3568677.0</t>
  </si>
  <si>
    <t>3569177.0</t>
  </si>
  <si>
    <t>3469275.0</t>
  </si>
  <si>
    <t>3470276.0</t>
  </si>
  <si>
    <t>3582280.0</t>
  </si>
  <si>
    <t>3580559.0</t>
  </si>
  <si>
    <t>3581059.0</t>
  </si>
  <si>
    <t>3582281.0</t>
  </si>
  <si>
    <t>3582781.0</t>
  </si>
  <si>
    <t>3481658.0</t>
  </si>
  <si>
    <t>3482659.0</t>
  </si>
  <si>
    <t>3586938.0</t>
  </si>
  <si>
    <t>3585217.0</t>
  </si>
  <si>
    <t>3585717.0</t>
  </si>
  <si>
    <t>3586939.0</t>
  </si>
  <si>
    <t>3587439.0</t>
  </si>
  <si>
    <t>3485095.0</t>
  </si>
  <si>
    <t>3486096.0</t>
  </si>
  <si>
    <t>3594470.0</t>
  </si>
  <si>
    <t>3592749.0</t>
  </si>
  <si>
    <t>3593249.0</t>
  </si>
  <si>
    <t>3594471.0</t>
  </si>
  <si>
    <t>3594971.0</t>
  </si>
  <si>
    <t>3491406.0</t>
  </si>
  <si>
    <t>3492407.0</t>
  </si>
  <si>
    <t>3596471.0</t>
  </si>
  <si>
    <t>3594750.0</t>
  </si>
  <si>
    <t>3595250.0</t>
  </si>
  <si>
    <t>3596472.0</t>
  </si>
  <si>
    <t>3596972.0</t>
  </si>
  <si>
    <t>3492186.0</t>
  </si>
  <si>
    <t>3493187.0</t>
  </si>
  <si>
    <t>b3363</t>
  </si>
  <si>
    <t>peptidyl-prolyl cis-trans isomerase A</t>
  </si>
  <si>
    <t>3606929.0</t>
  </si>
  <si>
    <t>3605208.0</t>
  </si>
  <si>
    <t>3605708.0</t>
  </si>
  <si>
    <t>3606930.0</t>
  </si>
  <si>
    <t>3607430.0</t>
  </si>
  <si>
    <t>3501423.0</t>
  </si>
  <si>
    <t>3502424.0</t>
  </si>
  <si>
    <t>b4474</t>
  </si>
  <si>
    <t>fructoselysine 3-epimerase</t>
  </si>
  <si>
    <t>3609484.0</t>
  </si>
  <si>
    <t>3607763.0</t>
  </si>
  <si>
    <t>3608263.0</t>
  </si>
  <si>
    <t>3609485.0</t>
  </si>
  <si>
    <t>3609985.0</t>
  </si>
  <si>
    <t>3502757.0</t>
  </si>
  <si>
    <t>3503758.0</t>
  </si>
  <si>
    <t>3745446.0</t>
  </si>
  <si>
    <t>3743725.0</t>
  </si>
  <si>
    <t>3744225.0</t>
  </si>
  <si>
    <t>3745447.0</t>
  </si>
  <si>
    <t>3745947.0</t>
  </si>
  <si>
    <t>3135531.0</t>
  </si>
  <si>
    <t>3136448.0</t>
  </si>
  <si>
    <t>3779697.0</t>
  </si>
  <si>
    <t>3777976.0</t>
  </si>
  <si>
    <t>3778476.0</t>
  </si>
  <si>
    <t>3779698.0</t>
  </si>
  <si>
    <t>3780198.0</t>
  </si>
  <si>
    <t>3670528.0</t>
  </si>
  <si>
    <t>3671529.0</t>
  </si>
  <si>
    <t>4082925.0</t>
  </si>
  <si>
    <t>4081204.0</t>
  </si>
  <si>
    <t>4081704.0</t>
  </si>
  <si>
    <t>4082926.0</t>
  </si>
  <si>
    <t>4083426.0</t>
  </si>
  <si>
    <t>3972535.0</t>
  </si>
  <si>
    <t>3973536.0</t>
  </si>
  <si>
    <t>4091496.0</t>
  </si>
  <si>
    <t>4089775.0</t>
  </si>
  <si>
    <t>4090275.0</t>
  </si>
  <si>
    <t>4091497.0</t>
  </si>
  <si>
    <t>4091997.0</t>
  </si>
  <si>
    <t>3979885.0</t>
  </si>
  <si>
    <t>3980886.0</t>
  </si>
  <si>
    <t>4145298.0</t>
  </si>
  <si>
    <t>4143577.0</t>
  </si>
  <si>
    <t>4144077.0</t>
  </si>
  <si>
    <t>4145299.0</t>
  </si>
  <si>
    <t>4145799.0</t>
  </si>
  <si>
    <t>4032466.0</t>
  </si>
  <si>
    <t>4033467.0</t>
  </si>
  <si>
    <t>b3849</t>
  </si>
  <si>
    <t>K(+) transporter TrkH</t>
  </si>
  <si>
    <t>4233245.0</t>
  </si>
  <si>
    <t>4231524.0</t>
  </si>
  <si>
    <t>4232024.0</t>
  </si>
  <si>
    <t>4233246.0</t>
  </si>
  <si>
    <t>4233746.0</t>
  </si>
  <si>
    <t>4119192.0</t>
  </si>
  <si>
    <t>4120193.0</t>
  </si>
  <si>
    <t>4268686.0</t>
  </si>
  <si>
    <t>4266965.0</t>
  </si>
  <si>
    <t>4267465.0</t>
  </si>
  <si>
    <t>4268687.0</t>
  </si>
  <si>
    <t>4269187.0</t>
  </si>
  <si>
    <t>4153412.0</t>
  </si>
  <si>
    <t>4154413.0</t>
  </si>
  <si>
    <t>4304949.0</t>
  </si>
  <si>
    <t>4303228.0</t>
  </si>
  <si>
    <t>4303728.0</t>
  </si>
  <si>
    <t>4304950.0</t>
  </si>
  <si>
    <t>4305450.0</t>
  </si>
  <si>
    <t>4188454.0</t>
  </si>
  <si>
    <t>4189455.0</t>
  </si>
  <si>
    <t>4350894.0</t>
  </si>
  <si>
    <t>4349173.0</t>
  </si>
  <si>
    <t>4349673.0</t>
  </si>
  <si>
    <t>4350895.0</t>
  </si>
  <si>
    <t>4351395.0</t>
  </si>
  <si>
    <t>4233178.0</t>
  </si>
  <si>
    <t>4234179.0</t>
  </si>
  <si>
    <t>4508440.0</t>
  </si>
  <si>
    <t>4506719.0</t>
  </si>
  <si>
    <t>4507219.0</t>
  </si>
  <si>
    <t>4508441.0</t>
  </si>
  <si>
    <t>4508941.0</t>
  </si>
  <si>
    <t>4389503.0</t>
  </si>
  <si>
    <t>4390504.0</t>
  </si>
  <si>
    <t>4563056.0</t>
  </si>
  <si>
    <t>4561335.0</t>
  </si>
  <si>
    <t>4561835.0</t>
  </si>
  <si>
    <t>4563057.0</t>
  </si>
  <si>
    <t>4563557.0</t>
  </si>
  <si>
    <t>4442898.0</t>
  </si>
  <si>
    <t>4443899.0</t>
  </si>
  <si>
    <t>4630297.0</t>
  </si>
  <si>
    <t>4628576.0</t>
  </si>
  <si>
    <t>4629076.0</t>
  </si>
  <si>
    <t>4630298.0</t>
  </si>
  <si>
    <t>4630798.0</t>
  </si>
  <si>
    <t>4508918.0</t>
  </si>
  <si>
    <t>4509919.0</t>
  </si>
  <si>
    <t>b4286</t>
  </si>
  <si>
    <t>KpLE2 phage-like element; putative uncharacterized protein YjhV</t>
  </si>
  <si>
    <t>4640675.0</t>
  </si>
  <si>
    <t>4638954.0</t>
  </si>
  <si>
    <t>4639454.0</t>
  </si>
  <si>
    <t>4640676.0</t>
  </si>
  <si>
    <t>4641176.0</t>
  </si>
  <si>
    <t>4518075.0</t>
  </si>
  <si>
    <t>4519076.0</t>
  </si>
  <si>
    <t>7346.0</t>
  </si>
  <si>
    <t>5625.0</t>
  </si>
  <si>
    <t>6125.0</t>
  </si>
  <si>
    <t>7347.0</t>
  </si>
  <si>
    <t>7847.0</t>
  </si>
  <si>
    <t>6626.0</t>
  </si>
  <si>
    <t>27358.0</t>
  </si>
  <si>
    <t>25637.0</t>
  </si>
  <si>
    <t>26137.0</t>
  </si>
  <si>
    <t>27359.0</t>
  </si>
  <si>
    <t>27859.0</t>
  </si>
  <si>
    <t>24416.0</t>
  </si>
  <si>
    <t>25417.0</t>
  </si>
  <si>
    <t>32997.0</t>
  </si>
  <si>
    <t>31276.0</t>
  </si>
  <si>
    <t>31776.0</t>
  </si>
  <si>
    <t>32998.0</t>
  </si>
  <si>
    <t>33498.0</t>
  </si>
  <si>
    <t>28834.0</t>
  </si>
  <si>
    <t>29835.0</t>
  </si>
  <si>
    <t>75963.0</t>
  </si>
  <si>
    <t>74242.0</t>
  </si>
  <si>
    <t>74742.0</t>
  </si>
  <si>
    <t>75964.0</t>
  </si>
  <si>
    <t>76464.0</t>
  </si>
  <si>
    <t>70579.0</t>
  </si>
  <si>
    <t>71580.0</t>
  </si>
  <si>
    <t>117297.0</t>
  </si>
  <si>
    <t>115576.0</t>
  </si>
  <si>
    <t>116076.0</t>
  </si>
  <si>
    <t>117298.0</t>
  </si>
  <si>
    <t>117798.0</t>
  </si>
  <si>
    <t>110692.0</t>
  </si>
  <si>
    <t>111693.0</t>
  </si>
  <si>
    <t>b0101</t>
  </si>
  <si>
    <t>DNA gyrase inhibitor YacG</t>
  </si>
  <si>
    <t>158066.0</t>
  </si>
  <si>
    <t>156345.0</t>
  </si>
  <si>
    <t>156845.0</t>
  </si>
  <si>
    <t>158067.0</t>
  </si>
  <si>
    <t>158567.0</t>
  </si>
  <si>
    <t>150240.0</t>
  </si>
  <si>
    <t>151241.0</t>
  </si>
  <si>
    <t>b0136</t>
  </si>
  <si>
    <t>putative fimbrial protein YadK</t>
  </si>
  <si>
    <t>189486.0</t>
  </si>
  <si>
    <t>187765.0</t>
  </si>
  <si>
    <t>188265.0</t>
  </si>
  <si>
    <t>189487.0</t>
  </si>
  <si>
    <t>189987.0</t>
  </si>
  <si>
    <t>180439.0</t>
  </si>
  <si>
    <t>181440.0</t>
  </si>
  <si>
    <t>235152.0</t>
  </si>
  <si>
    <t>233431.0</t>
  </si>
  <si>
    <t>233931.0</t>
  </si>
  <si>
    <t>235153.0</t>
  </si>
  <si>
    <t>235653.0</t>
  </si>
  <si>
    <t>224884.0</t>
  </si>
  <si>
    <t>225885.0</t>
  </si>
  <si>
    <t>289161.0</t>
  </si>
  <si>
    <t>287440.0</t>
  </si>
  <si>
    <t>287940.0</t>
  </si>
  <si>
    <t>289162.0</t>
  </si>
  <si>
    <t>289662.0</t>
  </si>
  <si>
    <t>277672.0</t>
  </si>
  <si>
    <t>278673.0</t>
  </si>
  <si>
    <t>332760.0</t>
  </si>
  <si>
    <t>331039.0</t>
  </si>
  <si>
    <t>331539.0</t>
  </si>
  <si>
    <t>332761.0</t>
  </si>
  <si>
    <t>333261.0</t>
  </si>
  <si>
    <t>320050.0</t>
  </si>
  <si>
    <t>321051.0</t>
  </si>
  <si>
    <t>b0305</t>
  </si>
  <si>
    <t>DNA-binding transcriptional activator RclR</t>
  </si>
  <si>
    <t>390621.0</t>
  </si>
  <si>
    <t>388900.0</t>
  </si>
  <si>
    <t>389400.0</t>
  </si>
  <si>
    <t>390622.0</t>
  </si>
  <si>
    <t>391122.0</t>
  </si>
  <si>
    <t>376690.0</t>
  </si>
  <si>
    <t>377691.0</t>
  </si>
  <si>
    <t>b0355</t>
  </si>
  <si>
    <t>S-formylglutathione hydrolase FrmB</t>
  </si>
  <si>
    <t>403832.0</t>
  </si>
  <si>
    <t>402111.0</t>
  </si>
  <si>
    <t>402611.0</t>
  </si>
  <si>
    <t>403833.0</t>
  </si>
  <si>
    <t>404333.0</t>
  </si>
  <si>
    <t>388680.0</t>
  </si>
  <si>
    <t>389681.0</t>
  </si>
  <si>
    <t>408280.0</t>
  </si>
  <si>
    <t>406559.0</t>
  </si>
  <si>
    <t>407059.0</t>
  </si>
  <si>
    <t>408281.0</t>
  </si>
  <si>
    <t>408781.0</t>
  </si>
  <si>
    <t>315284.0</t>
  </si>
  <si>
    <t>316285.0</t>
  </si>
  <si>
    <t>420013.0</t>
  </si>
  <si>
    <t>418292.0</t>
  </si>
  <si>
    <t>418792.0</t>
  </si>
  <si>
    <t>420014.0</t>
  </si>
  <si>
    <t>420514.0</t>
  </si>
  <si>
    <t>402419.0</t>
  </si>
  <si>
    <t>403420.0</t>
  </si>
  <si>
    <t>b0384</t>
  </si>
  <si>
    <t>PsiF family protein</t>
  </si>
  <si>
    <t>469140.0</t>
  </si>
  <si>
    <t>467419.0</t>
  </si>
  <si>
    <t>467919.0</t>
  </si>
  <si>
    <t>469141.0</t>
  </si>
  <si>
    <t>469641.0</t>
  </si>
  <si>
    <t>450325.0</t>
  </si>
  <si>
    <t>451326.0</t>
  </si>
  <si>
    <t>b0432</t>
  </si>
  <si>
    <t>cytochrome bo3 ubiquinol oxidase subunit 2</t>
  </si>
  <si>
    <t>477935.0</t>
  </si>
  <si>
    <t>476214.0</t>
  </si>
  <si>
    <t>476714.0</t>
  </si>
  <si>
    <t>477936.0</t>
  </si>
  <si>
    <t>478436.0</t>
  </si>
  <si>
    <t>457899.0</t>
  </si>
  <si>
    <t>458900.0</t>
  </si>
  <si>
    <t>516927.0</t>
  </si>
  <si>
    <t>515206.0</t>
  </si>
  <si>
    <t>515706.0</t>
  </si>
  <si>
    <t>516928.0</t>
  </si>
  <si>
    <t>517428.0</t>
  </si>
  <si>
    <t>495670.0</t>
  </si>
  <si>
    <t>496671.0</t>
  </si>
  <si>
    <t>603017.0</t>
  </si>
  <si>
    <t>601296.0</t>
  </si>
  <si>
    <t>601796.0</t>
  </si>
  <si>
    <t>603018.0</t>
  </si>
  <si>
    <t>603518.0</t>
  </si>
  <si>
    <t>580539.0</t>
  </si>
  <si>
    <t>581540.0</t>
  </si>
  <si>
    <t>b4634</t>
  </si>
  <si>
    <t>DLP12 prophage; protein AaaD</t>
  </si>
  <si>
    <t>625196.0</t>
  </si>
  <si>
    <t>623475.0</t>
  </si>
  <si>
    <t>623975.0</t>
  </si>
  <si>
    <t>625197.0</t>
  </si>
  <si>
    <t>625697.0</t>
  </si>
  <si>
    <t>601497.0</t>
  </si>
  <si>
    <t>602498.0</t>
  </si>
  <si>
    <t>637435.0</t>
  </si>
  <si>
    <t>635714.0</t>
  </si>
  <si>
    <t>636214.0</t>
  </si>
  <si>
    <t>637436.0</t>
  </si>
  <si>
    <t>637936.0</t>
  </si>
  <si>
    <t>612515.0</t>
  </si>
  <si>
    <t>613516.0</t>
  </si>
  <si>
    <t>777505.0</t>
  </si>
  <si>
    <t>775784.0</t>
  </si>
  <si>
    <t>776284.0</t>
  </si>
  <si>
    <t>777506.0</t>
  </si>
  <si>
    <t>778006.0</t>
  </si>
  <si>
    <t>751364.0</t>
  </si>
  <si>
    <t>752365.0</t>
  </si>
  <si>
    <t>890881.0</t>
  </si>
  <si>
    <t>889160.0</t>
  </si>
  <si>
    <t>889660.0</t>
  </si>
  <si>
    <t>890882.0</t>
  </si>
  <si>
    <t>891382.0</t>
  </si>
  <si>
    <t>863519.0</t>
  </si>
  <si>
    <t>864520.0</t>
  </si>
  <si>
    <t>897439.0</t>
  </si>
  <si>
    <t>895718.0</t>
  </si>
  <si>
    <t>896218.0</t>
  </si>
  <si>
    <t>897440.0</t>
  </si>
  <si>
    <t>897940.0</t>
  </si>
  <si>
    <t>868856.0</t>
  </si>
  <si>
    <t>869857.0</t>
  </si>
  <si>
    <t>903202.0</t>
  </si>
  <si>
    <t>901481.0</t>
  </si>
  <si>
    <t>901981.0</t>
  </si>
  <si>
    <t>903203.0</t>
  </si>
  <si>
    <t>903703.0</t>
  </si>
  <si>
    <t>873398.0</t>
  </si>
  <si>
    <t>874399.0</t>
  </si>
  <si>
    <t>1019547.0</t>
  </si>
  <si>
    <t>1017826.0</t>
  </si>
  <si>
    <t>1018326.0</t>
  </si>
  <si>
    <t>1019548.0</t>
  </si>
  <si>
    <t>1020048.0</t>
  </si>
  <si>
    <t>988522.0</t>
  </si>
  <si>
    <t>989523.0</t>
  </si>
  <si>
    <t>1033482.0</t>
  </si>
  <si>
    <t>1031761.0</t>
  </si>
  <si>
    <t>1032261.0</t>
  </si>
  <si>
    <t>1033483.0</t>
  </si>
  <si>
    <t>1033983.0</t>
  </si>
  <si>
    <t>1001236.0</t>
  </si>
  <si>
    <t>1002237.0</t>
  </si>
  <si>
    <t>b0941</t>
  </si>
  <si>
    <t>putative fimbrial-like adhesin protein</t>
  </si>
  <si>
    <t>1065322.0</t>
  </si>
  <si>
    <t>1063601.0</t>
  </si>
  <si>
    <t>1064101.0</t>
  </si>
  <si>
    <t>1065323.0</t>
  </si>
  <si>
    <t>1065823.0</t>
  </si>
  <si>
    <t>1031855.0</t>
  </si>
  <si>
    <t>1032856.0</t>
  </si>
  <si>
    <t>1142973.0</t>
  </si>
  <si>
    <t>1141252.0</t>
  </si>
  <si>
    <t>1141752.0</t>
  </si>
  <si>
    <t>1142974.0</t>
  </si>
  <si>
    <t>1143474.0</t>
  </si>
  <si>
    <t>1108285.0</t>
  </si>
  <si>
    <t>1109286.0</t>
  </si>
  <si>
    <t>1187823.0</t>
  </si>
  <si>
    <t>1186102.0</t>
  </si>
  <si>
    <t>1186602.0</t>
  </si>
  <si>
    <t>1187824.0</t>
  </si>
  <si>
    <t>1188324.0</t>
  </si>
  <si>
    <t>1151914.0</t>
  </si>
  <si>
    <t>1152915.0</t>
  </si>
  <si>
    <t>1212041.0</t>
  </si>
  <si>
    <t>1210320.0</t>
  </si>
  <si>
    <t>1210820.0</t>
  </si>
  <si>
    <t>1212042.0</t>
  </si>
  <si>
    <t>1212542.0</t>
  </si>
  <si>
    <t>1174911.0</t>
  </si>
  <si>
    <t>1175912.0</t>
  </si>
  <si>
    <t>b1116</t>
  </si>
  <si>
    <t>lipoprotein release complex - inner membrane subunit</t>
  </si>
  <si>
    <t>1261698.0</t>
  </si>
  <si>
    <t>1259977.0</t>
  </si>
  <si>
    <t>1260477.0</t>
  </si>
  <si>
    <t>1261699.0</t>
  </si>
  <si>
    <t>1262199.0</t>
  </si>
  <si>
    <t>1223347.0</t>
  </si>
  <si>
    <t>b4594</t>
  </si>
  <si>
    <t>uncharacterized protein YmgJ</t>
  </si>
  <si>
    <t>b1174</t>
  </si>
  <si>
    <t>Z-ring positioning protein MinE</t>
  </si>
  <si>
    <t>1276836.0</t>
  </si>
  <si>
    <t>1275115.0</t>
  </si>
  <si>
    <t>1275615.0</t>
  </si>
  <si>
    <t>1276837.0</t>
  </si>
  <si>
    <t>1277337.0</t>
  </si>
  <si>
    <t>1237264.0</t>
  </si>
  <si>
    <t>1238265.0</t>
  </si>
  <si>
    <t>1298300.0</t>
  </si>
  <si>
    <t>1296579.0</t>
  </si>
  <si>
    <t>1297079.0</t>
  </si>
  <si>
    <t>1298301.0</t>
  </si>
  <si>
    <t>1298801.0</t>
  </si>
  <si>
    <t>1257507.0</t>
  </si>
  <si>
    <t>1258508.0</t>
  </si>
  <si>
    <t>1354467.0</t>
  </si>
  <si>
    <t>1352746.0</t>
  </si>
  <si>
    <t>1353246.0</t>
  </si>
  <si>
    <t>1354468.0</t>
  </si>
  <si>
    <t>1354968.0</t>
  </si>
  <si>
    <t>1312453.0</t>
  </si>
  <si>
    <t>1313454.0</t>
  </si>
  <si>
    <t>1426894.0</t>
  </si>
  <si>
    <t>1425173.0</t>
  </si>
  <si>
    <t>1425673.0</t>
  </si>
  <si>
    <t>1426895.0</t>
  </si>
  <si>
    <t>1427395.0</t>
  </si>
  <si>
    <t>1383659.0</t>
  </si>
  <si>
    <t>1384660.0</t>
  </si>
  <si>
    <t>1454751.0</t>
  </si>
  <si>
    <t>1453030.0</t>
  </si>
  <si>
    <t>1453530.0</t>
  </si>
  <si>
    <t>1454752.0</t>
  </si>
  <si>
    <t>1455252.0</t>
  </si>
  <si>
    <t>1410295.0</t>
  </si>
  <si>
    <t>1411296.0</t>
  </si>
  <si>
    <t>1615455.0</t>
  </si>
  <si>
    <t>1613734.0</t>
  </si>
  <si>
    <t>1614234.0</t>
  </si>
  <si>
    <t>1615456.0</t>
  </si>
  <si>
    <t>1615956.0</t>
  </si>
  <si>
    <t>1569778.0</t>
  </si>
  <si>
    <t>1570779.0</t>
  </si>
  <si>
    <t>1775898.0</t>
  </si>
  <si>
    <t>1774177.0</t>
  </si>
  <si>
    <t>1774677.0</t>
  </si>
  <si>
    <t>1775899.0</t>
  </si>
  <si>
    <t>1776399.0</t>
  </si>
  <si>
    <t>1729000.0</t>
  </si>
  <si>
    <t>1730001.0</t>
  </si>
  <si>
    <t>1794389.0</t>
  </si>
  <si>
    <t>1792668.0</t>
  </si>
  <si>
    <t>1793168.0</t>
  </si>
  <si>
    <t>1794390.0</t>
  </si>
  <si>
    <t>1794890.0</t>
  </si>
  <si>
    <t>1746270.0</t>
  </si>
  <si>
    <t>1747271.0</t>
  </si>
  <si>
    <t>1812902.0</t>
  </si>
  <si>
    <t>1811181.0</t>
  </si>
  <si>
    <t>1811681.0</t>
  </si>
  <si>
    <t>1812903.0</t>
  </si>
  <si>
    <t>1813403.0</t>
  </si>
  <si>
    <t>1763562.0</t>
  </si>
  <si>
    <t>1764563.0</t>
  </si>
  <si>
    <t>1817492.0</t>
  </si>
  <si>
    <t>1815771.0</t>
  </si>
  <si>
    <t>1816271.0</t>
  </si>
  <si>
    <t>1817493.0</t>
  </si>
  <si>
    <t>1817993.0</t>
  </si>
  <si>
    <t>1766931.0</t>
  </si>
  <si>
    <t>1767932.0</t>
  </si>
  <si>
    <t>1836074.0</t>
  </si>
  <si>
    <t>1834353.0</t>
  </si>
  <si>
    <t>1834853.0</t>
  </si>
  <si>
    <t>1836075.0</t>
  </si>
  <si>
    <t>1836575.0</t>
  </si>
  <si>
    <t>1784292.0</t>
  </si>
  <si>
    <t>1785293.0</t>
  </si>
  <si>
    <t>b1702</t>
  </si>
  <si>
    <t>phosphoenolpyruvate synthetase</t>
  </si>
  <si>
    <t>1914924.0</t>
  </si>
  <si>
    <t>1913203.0</t>
  </si>
  <si>
    <t>1913703.0</t>
  </si>
  <si>
    <t>1914925.0</t>
  </si>
  <si>
    <t>1915425.0</t>
  </si>
  <si>
    <t>1861921.0</t>
  </si>
  <si>
    <t>1862922.0</t>
  </si>
  <si>
    <t>1925373.0</t>
  </si>
  <si>
    <t>1923652.0</t>
  </si>
  <si>
    <t>1924152.0</t>
  </si>
  <si>
    <t>1925374.0</t>
  </si>
  <si>
    <t>1925874.0</t>
  </si>
  <si>
    <t>1871149.0</t>
  </si>
  <si>
    <t>1872150.0</t>
  </si>
  <si>
    <t>b1785</t>
  </si>
  <si>
    <t>putative c-di-GMP binding protein CdgI</t>
  </si>
  <si>
    <t>1965937.0</t>
  </si>
  <si>
    <t>1964216.0</t>
  </si>
  <si>
    <t>1964716.0</t>
  </si>
  <si>
    <t>1965938.0</t>
  </si>
  <si>
    <t>1966438.0</t>
  </si>
  <si>
    <t>1910492.0</t>
  </si>
  <si>
    <t>1911493.0</t>
  </si>
  <si>
    <t>1993773.0</t>
  </si>
  <si>
    <t>1992052.0</t>
  </si>
  <si>
    <t>1992552.0</t>
  </si>
  <si>
    <t>1993774.0</t>
  </si>
  <si>
    <t>1994274.0</t>
  </si>
  <si>
    <t>1937107.0</t>
  </si>
  <si>
    <t>1938108.0</t>
  </si>
  <si>
    <t>2028745.0</t>
  </si>
  <si>
    <t>2027024.0</t>
  </si>
  <si>
    <t>2027524.0</t>
  </si>
  <si>
    <t>2028746.0</t>
  </si>
  <si>
    <t>2029246.0</t>
  </si>
  <si>
    <t>1970858.0</t>
  </si>
  <si>
    <t>1971859.0</t>
  </si>
  <si>
    <t>2055930.0</t>
  </si>
  <si>
    <t>2054209.0</t>
  </si>
  <si>
    <t>2054709.0</t>
  </si>
  <si>
    <t>2055931.0</t>
  </si>
  <si>
    <t>2056431.0</t>
  </si>
  <si>
    <t>1996822.0</t>
  </si>
  <si>
    <t>1997823.0</t>
  </si>
  <si>
    <t>b1918</t>
  </si>
  <si>
    <t>cystine ABC transporter membrane subunit</t>
  </si>
  <si>
    <t>2182611.0</t>
  </si>
  <si>
    <t>2180890.0</t>
  </si>
  <si>
    <t>2181390.0</t>
  </si>
  <si>
    <t>2182612.0</t>
  </si>
  <si>
    <t>2183112.0</t>
  </si>
  <si>
    <t>2122282.0</t>
  </si>
  <si>
    <t>2123283.0</t>
  </si>
  <si>
    <t>b2048</t>
  </si>
  <si>
    <t>phosphomannomutase</t>
  </si>
  <si>
    <t>2199845.0</t>
  </si>
  <si>
    <t>2198124.0</t>
  </si>
  <si>
    <t>2198624.0</t>
  </si>
  <si>
    <t>2199846.0</t>
  </si>
  <si>
    <t>2200346.0</t>
  </si>
  <si>
    <t>2138295.0</t>
  </si>
  <si>
    <t>2139296.0</t>
  </si>
  <si>
    <t>b2063</t>
  </si>
  <si>
    <t>inner membrane protein YegH</t>
  </si>
  <si>
    <t>2203594.0</t>
  </si>
  <si>
    <t>2201873.0</t>
  </si>
  <si>
    <t>2202373.0</t>
  </si>
  <si>
    <t>2203595.0</t>
  </si>
  <si>
    <t>2204095.0</t>
  </si>
  <si>
    <t>2140823.0</t>
  </si>
  <si>
    <t>2141824.0</t>
  </si>
  <si>
    <t>b2064</t>
  </si>
  <si>
    <t>putative assembly protein AsmA</t>
  </si>
  <si>
    <t>2259055.0</t>
  </si>
  <si>
    <t>2257334.0</t>
  </si>
  <si>
    <t>2257834.0</t>
  </si>
  <si>
    <t>2259056.0</t>
  </si>
  <si>
    <t>2259556.0</t>
  </si>
  <si>
    <t>2195063.0</t>
  </si>
  <si>
    <t>2196064.0</t>
  </si>
  <si>
    <t>2282595.0</t>
  </si>
  <si>
    <t>2280874.0</t>
  </si>
  <si>
    <t>2281374.0</t>
  </si>
  <si>
    <t>2282596.0</t>
  </si>
  <si>
    <t>2283096.0</t>
  </si>
  <si>
    <t>2217382.0</t>
  </si>
  <si>
    <t>2218383.0</t>
  </si>
  <si>
    <t>b2130</t>
  </si>
  <si>
    <t>glycine betaine ABC transporter membrane subunit YehY</t>
  </si>
  <si>
    <t>2351869.0</t>
  </si>
  <si>
    <t>2350148.0</t>
  </si>
  <si>
    <t>2350648.0</t>
  </si>
  <si>
    <t>2351870.0</t>
  </si>
  <si>
    <t>2352370.0</t>
  </si>
  <si>
    <t>2285435.0</t>
  </si>
  <si>
    <t>2286436.0</t>
  </si>
  <si>
    <t>2582583.0</t>
  </si>
  <si>
    <t>2580862.0</t>
  </si>
  <si>
    <t>2581362.0</t>
  </si>
  <si>
    <t>2582584.0</t>
  </si>
  <si>
    <t>2583084.0</t>
  </si>
  <si>
    <t>2514928.0</t>
  </si>
  <si>
    <t>2515929.0</t>
  </si>
  <si>
    <t>2658197.0</t>
  </si>
  <si>
    <t>2656476.0</t>
  </si>
  <si>
    <t>2656976.0</t>
  </si>
  <si>
    <t>2658198.0</t>
  </si>
  <si>
    <t>2658698.0</t>
  </si>
  <si>
    <t>2589321.0</t>
  </si>
  <si>
    <t>2590322.0</t>
  </si>
  <si>
    <t>2665782.0</t>
  </si>
  <si>
    <t>2664061.0</t>
  </si>
  <si>
    <t>2664561.0</t>
  </si>
  <si>
    <t>2665783.0</t>
  </si>
  <si>
    <t>2666283.0</t>
  </si>
  <si>
    <t>2595685.0</t>
  </si>
  <si>
    <t>2596686.0</t>
  </si>
  <si>
    <t>2677632.0</t>
  </si>
  <si>
    <t>2675911.0</t>
  </si>
  <si>
    <t>2676411.0</t>
  </si>
  <si>
    <t>2677633.0</t>
  </si>
  <si>
    <t>2606314.0</t>
  </si>
  <si>
    <t>2607315.0</t>
  </si>
  <si>
    <t>2721042.0</t>
  </si>
  <si>
    <t>2719321.0</t>
  </si>
  <si>
    <t>2719821.0</t>
  </si>
  <si>
    <t>2721043.0</t>
  </si>
  <si>
    <t>2721543.0</t>
  </si>
  <si>
    <t>2648503.0</t>
  </si>
  <si>
    <t>2649504.0</t>
  </si>
  <si>
    <t>2827616.0</t>
  </si>
  <si>
    <t>2825895.0</t>
  </si>
  <si>
    <t>2826395.0</t>
  </si>
  <si>
    <t>2827617.0</t>
  </si>
  <si>
    <t>2828117.0</t>
  </si>
  <si>
    <t>2753856.0</t>
  </si>
  <si>
    <t>2754857.0</t>
  </si>
  <si>
    <t>2834223.0</t>
  </si>
  <si>
    <t>2832502.0</t>
  </si>
  <si>
    <t>2833002.0</t>
  </si>
  <si>
    <t>2834224.0</t>
  </si>
  <si>
    <t>2834724.0</t>
  </si>
  <si>
    <t>2759242.0</t>
  </si>
  <si>
    <t>2760243.0</t>
  </si>
  <si>
    <t>b2625</t>
  </si>
  <si>
    <t>CP4-57 prophage; protein YfjI</t>
  </si>
  <si>
    <t>2882408.0</t>
  </si>
  <si>
    <t>2880687.0</t>
  </si>
  <si>
    <t>2881187.0</t>
  </si>
  <si>
    <t>2882409.0</t>
  </si>
  <si>
    <t>2882909.0</t>
  </si>
  <si>
    <t>2806206.0</t>
  </si>
  <si>
    <t>2807207.0</t>
  </si>
  <si>
    <t>b2679</t>
  </si>
  <si>
    <t>glycine betaine ABC transporter periplasmic binding protein ProX</t>
  </si>
  <si>
    <t>2949448.0</t>
  </si>
  <si>
    <t>2947727.0</t>
  </si>
  <si>
    <t>2948227.0</t>
  </si>
  <si>
    <t>2949449.0</t>
  </si>
  <si>
    <t>2949949.0</t>
  </si>
  <si>
    <t>2869583.0</t>
  </si>
  <si>
    <t>2870584.0</t>
  </si>
  <si>
    <t>2972310.0</t>
  </si>
  <si>
    <t>2970589.0</t>
  </si>
  <si>
    <t>2971089.0</t>
  </si>
  <si>
    <t>2972311.0</t>
  </si>
  <si>
    <t>2972811.0</t>
  </si>
  <si>
    <t>2891224.0</t>
  </si>
  <si>
    <t>2892225.0</t>
  </si>
  <si>
    <t>b2764</t>
  </si>
  <si>
    <t>sulfite reductase; flavoprotein subunit</t>
  </si>
  <si>
    <t>2998749.0</t>
  </si>
  <si>
    <t>2997028.0</t>
  </si>
  <si>
    <t>2997528.0</t>
  </si>
  <si>
    <t>2998750.0</t>
  </si>
  <si>
    <t>2999250.0</t>
  </si>
  <si>
    <t>2916442.0</t>
  </si>
  <si>
    <t>2917443.0</t>
  </si>
  <si>
    <t>3002129.0</t>
  </si>
  <si>
    <t>3000408.0</t>
  </si>
  <si>
    <t>3000908.0</t>
  </si>
  <si>
    <t>3002130.0</t>
  </si>
  <si>
    <t>3002630.0</t>
  </si>
  <si>
    <t>2918601.0</t>
  </si>
  <si>
    <t>2919602.0</t>
  </si>
  <si>
    <t>3014638.0</t>
  </si>
  <si>
    <t>3013417.0</t>
  </si>
  <si>
    <t>3014639.0</t>
  </si>
  <si>
    <t>3015139.0</t>
  </si>
  <si>
    <t>2929889.0</t>
  </si>
  <si>
    <t>2930890.0</t>
  </si>
  <si>
    <t>3207271.0</t>
  </si>
  <si>
    <t>3205550.0</t>
  </si>
  <si>
    <t>3206050.0</t>
  </si>
  <si>
    <t>3207272.0</t>
  </si>
  <si>
    <t>3207772.0</t>
  </si>
  <si>
    <t>3121301.0</t>
  </si>
  <si>
    <t>3122302.0</t>
  </si>
  <si>
    <t>3327725.0</t>
  </si>
  <si>
    <t>3326004.0</t>
  </si>
  <si>
    <t>3326504.0</t>
  </si>
  <si>
    <t>3327726.0</t>
  </si>
  <si>
    <t>3328226.0</t>
  </si>
  <si>
    <t>3240534.0</t>
  </si>
  <si>
    <t>3241535.0</t>
  </si>
  <si>
    <t>b3089</t>
  </si>
  <si>
    <t>serine/threonine:Na(+) symporter</t>
  </si>
  <si>
    <t>3348877.0</t>
  </si>
  <si>
    <t>3347156.0</t>
  </si>
  <si>
    <t>3347656.0</t>
  </si>
  <si>
    <t>3348878.0</t>
  </si>
  <si>
    <t>3349378.0</t>
  </si>
  <si>
    <t>951613.0</t>
  </si>
  <si>
    <t>952614.0</t>
  </si>
  <si>
    <t>3423626.0</t>
  </si>
  <si>
    <t>3421905.0</t>
  </si>
  <si>
    <t>3422405.0</t>
  </si>
  <si>
    <t>3423627.0</t>
  </si>
  <si>
    <t>3424127.0</t>
  </si>
  <si>
    <t>3333993.0</t>
  </si>
  <si>
    <t>3334994.0</t>
  </si>
  <si>
    <t>b3187</t>
  </si>
  <si>
    <t>all-trans-octaprenyl-diphosphate synthase</t>
  </si>
  <si>
    <t>3429230.0</t>
  </si>
  <si>
    <t>3427509.0</t>
  </si>
  <si>
    <t>3428009.0</t>
  </si>
  <si>
    <t>3429231.0</t>
  </si>
  <si>
    <t>3429731.0</t>
  </si>
  <si>
    <t>3338376.0</t>
  </si>
  <si>
    <t>3339377.0</t>
  </si>
  <si>
    <t>3435235.0</t>
  </si>
  <si>
    <t>3433514.0</t>
  </si>
  <si>
    <t>3434014.0</t>
  </si>
  <si>
    <t>3435236.0</t>
  </si>
  <si>
    <t>3435736.0</t>
  </si>
  <si>
    <t>3343160.0</t>
  </si>
  <si>
    <t>3344161.0</t>
  </si>
  <si>
    <t>3442655.0</t>
  </si>
  <si>
    <t>3440934.0</t>
  </si>
  <si>
    <t>3441434.0</t>
  </si>
  <si>
    <t>3442656.0</t>
  </si>
  <si>
    <t>3443156.0</t>
  </si>
  <si>
    <t>3349359.0</t>
  </si>
  <si>
    <t>3350360.0</t>
  </si>
  <si>
    <t>b3209</t>
  </si>
  <si>
    <t>low activity glyoxalase ElbB</t>
  </si>
  <si>
    <t>3461405.0</t>
  </si>
  <si>
    <t>3459684.0</t>
  </si>
  <si>
    <t>3460184.0</t>
  </si>
  <si>
    <t>3461406.0</t>
  </si>
  <si>
    <t>3461906.0</t>
  </si>
  <si>
    <t>3366888.0</t>
  </si>
  <si>
    <t>3367889.0</t>
  </si>
  <si>
    <t>b4569</t>
  </si>
  <si>
    <t>putative uncharacterized protein YhcE</t>
  </si>
  <si>
    <t>3477369.0</t>
  </si>
  <si>
    <t>3475648.0</t>
  </si>
  <si>
    <t>3476148.0</t>
  </si>
  <si>
    <t>3477370.0</t>
  </si>
  <si>
    <t>3477870.0</t>
  </si>
  <si>
    <t>3381631.0</t>
  </si>
  <si>
    <t>3382632.0</t>
  </si>
  <si>
    <t>3529170.0</t>
  </si>
  <si>
    <t>3527449.0</t>
  </si>
  <si>
    <t>3527949.0</t>
  </si>
  <si>
    <t>3529171.0</t>
  </si>
  <si>
    <t>3529671.0</t>
  </si>
  <si>
    <t>3432211.0</t>
  </si>
  <si>
    <t>3433212.0</t>
  </si>
  <si>
    <t>b4473</t>
  </si>
  <si>
    <t>protein Smf</t>
  </si>
  <si>
    <t>3600722.0</t>
  </si>
  <si>
    <t>3599001.0</t>
  </si>
  <si>
    <t>3599501.0</t>
  </si>
  <si>
    <t>3600723.0</t>
  </si>
  <si>
    <t>3601223.0</t>
  </si>
  <si>
    <t>3502542.0</t>
  </si>
  <si>
    <t>3503543.0</t>
  </si>
  <si>
    <t>3607558.0</t>
  </si>
  <si>
    <t>3605837.0</t>
  </si>
  <si>
    <t>3606337.0</t>
  </si>
  <si>
    <t>3607559.0</t>
  </si>
  <si>
    <t>3608059.0</t>
  </si>
  <si>
    <t>3508157.0</t>
  </si>
  <si>
    <t>3509158.0</t>
  </si>
  <si>
    <t>3704801.0</t>
  </si>
  <si>
    <t>3703080.0</t>
  </si>
  <si>
    <t>3703580.0</t>
  </si>
  <si>
    <t>3704802.0</t>
  </si>
  <si>
    <t>3705302.0</t>
  </si>
  <si>
    <t>3604179.0</t>
  </si>
  <si>
    <t>3605180.0</t>
  </si>
  <si>
    <t>b3466</t>
  </si>
  <si>
    <t>DUF1145 domain-containing protein YhhL</t>
  </si>
  <si>
    <t>3715221.0</t>
  </si>
  <si>
    <t>3713500.0</t>
  </si>
  <si>
    <t>3714000.0</t>
  </si>
  <si>
    <t>3715222.0</t>
  </si>
  <si>
    <t>3715722.0</t>
  </si>
  <si>
    <t>3613378.0</t>
  </si>
  <si>
    <t>3614379.0</t>
  </si>
  <si>
    <t>3743803.0</t>
  </si>
  <si>
    <t>3742082.0</t>
  </si>
  <si>
    <t>3742582.0</t>
  </si>
  <si>
    <t>3743804.0</t>
  </si>
  <si>
    <t>3744304.0</t>
  </si>
  <si>
    <t>3640739.0</t>
  </si>
  <si>
    <t>3641740.0</t>
  </si>
  <si>
    <t>3919348.0</t>
  </si>
  <si>
    <t>3917627.0</t>
  </si>
  <si>
    <t>3918127.0</t>
  </si>
  <si>
    <t>3919349.0</t>
  </si>
  <si>
    <t>3919849.0</t>
  </si>
  <si>
    <t>3815063.0</t>
  </si>
  <si>
    <t>3816064.0</t>
  </si>
  <si>
    <t>b3643</t>
  </si>
  <si>
    <t>truncated RNase PH</t>
  </si>
  <si>
    <t>4029809.0</t>
  </si>
  <si>
    <t>4028088.0</t>
  </si>
  <si>
    <t>4028588.0</t>
  </si>
  <si>
    <t>4029810.0</t>
  </si>
  <si>
    <t>4030310.0</t>
  </si>
  <si>
    <t>3924303.0</t>
  </si>
  <si>
    <t>3925304.0</t>
  </si>
  <si>
    <t>4049193.0</t>
  </si>
  <si>
    <t>4047472.0</t>
  </si>
  <si>
    <t>4047972.0</t>
  </si>
  <si>
    <t>4049194.0</t>
  </si>
  <si>
    <t>4049694.0</t>
  </si>
  <si>
    <t>3942466.0</t>
  </si>
  <si>
    <t>3943467.0</t>
  </si>
  <si>
    <t>4124320.0</t>
  </si>
  <si>
    <t>4122599.0</t>
  </si>
  <si>
    <t>4123099.0</t>
  </si>
  <si>
    <t>4124321.0</t>
  </si>
  <si>
    <t>4124821.0</t>
  </si>
  <si>
    <t>4016372.0</t>
  </si>
  <si>
    <t>4017373.0</t>
  </si>
  <si>
    <t>4131374.0</t>
  </si>
  <si>
    <t>4129653.0</t>
  </si>
  <si>
    <t>4130153.0</t>
  </si>
  <si>
    <t>4131375.0</t>
  </si>
  <si>
    <t>4131875.0</t>
  </si>
  <si>
    <t>4022205.0</t>
  </si>
  <si>
    <t>4023206.0</t>
  </si>
  <si>
    <t>b3836</t>
  </si>
  <si>
    <t>twin arginine protein translocation system - TatA protein</t>
  </si>
  <si>
    <t>b3839</t>
  </si>
  <si>
    <t>twin arginine protein translocation system - TatC protein</t>
  </si>
  <si>
    <t>4185205.0</t>
  </si>
  <si>
    <t>4183484.0</t>
  </si>
  <si>
    <t>4183984.0</t>
  </si>
  <si>
    <t>4185206.0</t>
  </si>
  <si>
    <t>4185706.0</t>
  </si>
  <si>
    <t>4074815.0</t>
  </si>
  <si>
    <t>4075816.0</t>
  </si>
  <si>
    <t>4283928.0</t>
  </si>
  <si>
    <t>4282207.0</t>
  </si>
  <si>
    <t>4282707.0</t>
  </si>
  <si>
    <t>4283929.0</t>
  </si>
  <si>
    <t>4284429.0</t>
  </si>
  <si>
    <t>4172317.0</t>
  </si>
  <si>
    <t>4173318.0</t>
  </si>
  <si>
    <t>4340944.0</t>
  </si>
  <si>
    <t>4339223.0</t>
  </si>
  <si>
    <t>4339723.0</t>
  </si>
  <si>
    <t>4340945.0</t>
  </si>
  <si>
    <t>4341445.0</t>
  </si>
  <si>
    <t>4225670.0</t>
  </si>
  <si>
    <t>4226671.0</t>
  </si>
  <si>
    <t>4465483.0</t>
  </si>
  <si>
    <t>4463762.0</t>
  </si>
  <si>
    <t>4464262.0</t>
  </si>
  <si>
    <t>4465484.0</t>
  </si>
  <si>
    <t>4465984.0</t>
  </si>
  <si>
    <t>4348988.0</t>
  </si>
  <si>
    <t>4349989.0</t>
  </si>
  <si>
    <t>b4124</t>
  </si>
  <si>
    <t>DNA-binding transcriptional activator DcuR</t>
  </si>
  <si>
    <t>4482626.0</t>
  </si>
  <si>
    <t>4480905.0</t>
  </si>
  <si>
    <t>4481405.0</t>
  </si>
  <si>
    <t>4482627.0</t>
  </si>
  <si>
    <t>4483127.0</t>
  </si>
  <si>
    <t>4364910.0</t>
  </si>
  <si>
    <t>4365911.0</t>
  </si>
  <si>
    <t>4514946.0</t>
  </si>
  <si>
    <t>4513225.0</t>
  </si>
  <si>
    <t>4513725.0</t>
  </si>
  <si>
    <t>4514947.0</t>
  </si>
  <si>
    <t>4515447.0</t>
  </si>
  <si>
    <t>4396009.0</t>
  </si>
  <si>
    <t>4397010.0</t>
  </si>
  <si>
    <t>b4168</t>
  </si>
  <si>
    <t>N(6)-L-threonylcarbamoyladenine synthase; TsaE subunit</t>
  </si>
  <si>
    <t>4521658.0</t>
  </si>
  <si>
    <t>4519937.0</t>
  </si>
  <si>
    <t>4520437.0</t>
  </si>
  <si>
    <t>4521659.0</t>
  </si>
  <si>
    <t>4522159.0</t>
  </si>
  <si>
    <t>4401500.0</t>
  </si>
  <si>
    <t>4402501.0</t>
  </si>
  <si>
    <t>4569294.0</t>
  </si>
  <si>
    <t>4567573.0</t>
  </si>
  <si>
    <t>4568073.0</t>
  </si>
  <si>
    <t>4569295.0</t>
  </si>
  <si>
    <t>4569795.0</t>
  </si>
  <si>
    <t>4447915.0</t>
  </si>
  <si>
    <t>4448916.0</t>
  </si>
  <si>
    <t>b4225</t>
  </si>
  <si>
    <t>endoribonuclease toxin ChpB</t>
  </si>
  <si>
    <t>4635302.0</t>
  </si>
  <si>
    <t>4633581.0</t>
  </si>
  <si>
    <t>4634081.0</t>
  </si>
  <si>
    <t>4635303.0</t>
  </si>
  <si>
    <t>4635803.0</t>
  </si>
  <si>
    <t>4512702.0</t>
  </si>
  <si>
    <t>4513703.0</t>
  </si>
  <si>
    <t>125955.0</t>
  </si>
  <si>
    <t>124234.0</t>
  </si>
  <si>
    <t>124734.0</t>
  </si>
  <si>
    <t>125956.0</t>
  </si>
  <si>
    <t>126456.0</t>
  </si>
  <si>
    <t>125235.0</t>
  </si>
  <si>
    <t>b0114</t>
  </si>
  <si>
    <t>pyruvate dehydrogenase E1 component</t>
  </si>
  <si>
    <t>269927.0</t>
  </si>
  <si>
    <t>268206.0</t>
  </si>
  <si>
    <t>268706.0</t>
  </si>
  <si>
    <t>269928.0</t>
  </si>
  <si>
    <t>270428.0</t>
  </si>
  <si>
    <t>266985.0</t>
  </si>
  <si>
    <t>267986.0</t>
  </si>
  <si>
    <t>306158.0</t>
  </si>
  <si>
    <t>304437.0</t>
  </si>
  <si>
    <t>304937.0</t>
  </si>
  <si>
    <t>306159.0</t>
  </si>
  <si>
    <t>306659.0</t>
  </si>
  <si>
    <t>301995.0</t>
  </si>
  <si>
    <t>302996.0</t>
  </si>
  <si>
    <t>335090.0</t>
  </si>
  <si>
    <t>333369.0</t>
  </si>
  <si>
    <t>333869.0</t>
  </si>
  <si>
    <t>335091.0</t>
  </si>
  <si>
    <t>335591.0</t>
  </si>
  <si>
    <t>329706.0</t>
  </si>
  <si>
    <t>330707.0</t>
  </si>
  <si>
    <t>356688.0</t>
  </si>
  <si>
    <t>354967.0</t>
  </si>
  <si>
    <t>355467.0</t>
  </si>
  <si>
    <t>356689.0</t>
  </si>
  <si>
    <t>357189.0</t>
  </si>
  <si>
    <t>350083.0</t>
  </si>
  <si>
    <t>351084.0</t>
  </si>
  <si>
    <t>382735.0</t>
  </si>
  <si>
    <t>381014.0</t>
  </si>
  <si>
    <t>381514.0</t>
  </si>
  <si>
    <t>382736.0</t>
  </si>
  <si>
    <t>383236.0</t>
  </si>
  <si>
    <t>374909.0</t>
  </si>
  <si>
    <t>375910.0</t>
  </si>
  <si>
    <t>402827.0</t>
  </si>
  <si>
    <t>401106.0</t>
  </si>
  <si>
    <t>401606.0</t>
  </si>
  <si>
    <t>402828.0</t>
  </si>
  <si>
    <t>403328.0</t>
  </si>
  <si>
    <t>393780.0</t>
  </si>
  <si>
    <t>394781.0</t>
  </si>
  <si>
    <t>422993.0</t>
  </si>
  <si>
    <t>421272.0</t>
  </si>
  <si>
    <t>421772.0</t>
  </si>
  <si>
    <t>422994.0</t>
  </si>
  <si>
    <t>423494.0</t>
  </si>
  <si>
    <t>412725.0</t>
  </si>
  <si>
    <t>413726.0</t>
  </si>
  <si>
    <t>433675.0</t>
  </si>
  <si>
    <t>431954.0</t>
  </si>
  <si>
    <t>432454.0</t>
  </si>
  <si>
    <t>433676.0</t>
  </si>
  <si>
    <t>434176.0</t>
  </si>
  <si>
    <t>422186.0</t>
  </si>
  <si>
    <t>423187.0</t>
  </si>
  <si>
    <t>649813.0</t>
  </si>
  <si>
    <t>648092.0</t>
  </si>
  <si>
    <t>648592.0</t>
  </si>
  <si>
    <t>649814.0</t>
  </si>
  <si>
    <t>650314.0</t>
  </si>
  <si>
    <t>637103.0</t>
  </si>
  <si>
    <t>638104.0</t>
  </si>
  <si>
    <t>b0604</t>
  </si>
  <si>
    <t>protein sulfenic acid reductase DsbG</t>
  </si>
  <si>
    <t>b0603</t>
  </si>
  <si>
    <t>putative LysR family DNA-binding transcriptional regulator YbdO</t>
  </si>
  <si>
    <t>717078.0</t>
  </si>
  <si>
    <t>715357.0</t>
  </si>
  <si>
    <t>715857.0</t>
  </si>
  <si>
    <t>717079.0</t>
  </si>
  <si>
    <t>717579.0</t>
  </si>
  <si>
    <t>703147.0</t>
  </si>
  <si>
    <t>704148.0</t>
  </si>
  <si>
    <t>727639.0</t>
  </si>
  <si>
    <t>725918.0</t>
  </si>
  <si>
    <t>726418.0</t>
  </si>
  <si>
    <t>727640.0</t>
  </si>
  <si>
    <t>728140.0</t>
  </si>
  <si>
    <t>712487.0</t>
  </si>
  <si>
    <t>713488.0</t>
  </si>
  <si>
    <t>752323.0</t>
  </si>
  <si>
    <t>750602.0</t>
  </si>
  <si>
    <t>751102.0</t>
  </si>
  <si>
    <t>752324.0</t>
  </si>
  <si>
    <t>752824.0</t>
  </si>
  <si>
    <t>735950.0</t>
  </si>
  <si>
    <t>736951.0</t>
  </si>
  <si>
    <t>848007.0</t>
  </si>
  <si>
    <t>846286.0</t>
  </si>
  <si>
    <t>846786.0</t>
  </si>
  <si>
    <t>848008.0</t>
  </si>
  <si>
    <t>848508.0</t>
  </si>
  <si>
    <t>830413.0</t>
  </si>
  <si>
    <t>831414.0</t>
  </si>
  <si>
    <t>855596.0</t>
  </si>
  <si>
    <t>853875.0</t>
  </si>
  <si>
    <t>854375.0</t>
  </si>
  <si>
    <t>855597.0</t>
  </si>
  <si>
    <t>856097.0</t>
  </si>
  <si>
    <t>836781.0</t>
  </si>
  <si>
    <t>837782.0</t>
  </si>
  <si>
    <t>b0802</t>
  </si>
  <si>
    <t>DUF1471 domain-containing protein YbiJ</t>
  </si>
  <si>
    <t>b0801</t>
  </si>
  <si>
    <t>hydroxycarboxylate dehydrogenase B</t>
  </si>
  <si>
    <t>909798.0</t>
  </si>
  <si>
    <t>908077.0</t>
  </si>
  <si>
    <t>908577.0</t>
  </si>
  <si>
    <t>909799.0</t>
  </si>
  <si>
    <t>910299.0</t>
  </si>
  <si>
    <t>887320.0</t>
  </si>
  <si>
    <t>888321.0</t>
  </si>
  <si>
    <t>b0847</t>
  </si>
  <si>
    <t>putative transport protein YbjL</t>
  </si>
  <si>
    <t>937556.0</t>
  </si>
  <si>
    <t>935835.0</t>
  </si>
  <si>
    <t>936335.0</t>
  </si>
  <si>
    <t>937557.0</t>
  </si>
  <si>
    <t>938057.0</t>
  </si>
  <si>
    <t>913857.0</t>
  </si>
  <si>
    <t>914858.0</t>
  </si>
  <si>
    <t>971408.0</t>
  </si>
  <si>
    <t>969687.0</t>
  </si>
  <si>
    <t>970187.0</t>
  </si>
  <si>
    <t>971409.0</t>
  </si>
  <si>
    <t>971909.0</t>
  </si>
  <si>
    <t>946488.0</t>
  </si>
  <si>
    <t>947489.0</t>
  </si>
  <si>
    <t>1020156.0</t>
  </si>
  <si>
    <t>1018435.0</t>
  </si>
  <si>
    <t>1018935.0</t>
  </si>
  <si>
    <t>1020157.0</t>
  </si>
  <si>
    <t>1020657.0</t>
  </si>
  <si>
    <t>994015.0</t>
  </si>
  <si>
    <t>995016.0</t>
  </si>
  <si>
    <t>1052721.0</t>
  </si>
  <si>
    <t>1051000.0</t>
  </si>
  <si>
    <t>1051500.0</t>
  </si>
  <si>
    <t>1052722.0</t>
  </si>
  <si>
    <t>1053222.0</t>
  </si>
  <si>
    <t>1025359.0</t>
  </si>
  <si>
    <t>1026360.0</t>
  </si>
  <si>
    <t>1157422.0</t>
  </si>
  <si>
    <t>1155701.0</t>
  </si>
  <si>
    <t>1156201.0</t>
  </si>
  <si>
    <t>1157423.0</t>
  </si>
  <si>
    <t>1157923.0</t>
  </si>
  <si>
    <t>1128839.0</t>
  </si>
  <si>
    <t>1129840.0</t>
  </si>
  <si>
    <t>b1071</t>
  </si>
  <si>
    <t>anti-sigma factor for FliA (sigma(28))</t>
  </si>
  <si>
    <t>1176706.0</t>
  </si>
  <si>
    <t>1174985.0</t>
  </si>
  <si>
    <t>1175485.0</t>
  </si>
  <si>
    <t>1176707.0</t>
  </si>
  <si>
    <t>1177207.0</t>
  </si>
  <si>
    <t>1146902.0</t>
  </si>
  <si>
    <t>1147903.0</t>
  </si>
  <si>
    <t>b1088</t>
  </si>
  <si>
    <t>DUF177 domain-containing protein YceD</t>
  </si>
  <si>
    <t>1207259.0</t>
  </si>
  <si>
    <t>1205538.0</t>
  </si>
  <si>
    <t>1206038.0</t>
  </si>
  <si>
    <t>1207260.0</t>
  </si>
  <si>
    <t>1207760.0</t>
  </si>
  <si>
    <t>1176234.0</t>
  </si>
  <si>
    <t>1177235.0</t>
  </si>
  <si>
    <t>b1117</t>
  </si>
  <si>
    <t>lipoprotein release complex - ATP binding subunit</t>
  </si>
  <si>
    <t>1286794.0</t>
  </si>
  <si>
    <t>1285073.0</t>
  </si>
  <si>
    <t>1285573.0</t>
  </si>
  <si>
    <t>1286795.0</t>
  </si>
  <si>
    <t>1287295.0</t>
  </si>
  <si>
    <t>1254548.0</t>
  </si>
  <si>
    <t>1255549.0</t>
  </si>
  <si>
    <t>1316427.0</t>
  </si>
  <si>
    <t>1314706.0</t>
  </si>
  <si>
    <t>1315206.0</t>
  </si>
  <si>
    <t>1316428.0</t>
  </si>
  <si>
    <t>1316928.0</t>
  </si>
  <si>
    <t>1282960.0</t>
  </si>
  <si>
    <t>1283961.0</t>
  </si>
  <si>
    <t>1404169.0</t>
  </si>
  <si>
    <t>1402448.0</t>
  </si>
  <si>
    <t>1402948.0</t>
  </si>
  <si>
    <t>1404170.0</t>
  </si>
  <si>
    <t>1404670.0</t>
  </si>
  <si>
    <t>1369481.0</t>
  </si>
  <si>
    <t>1370482.0</t>
  </si>
  <si>
    <t>b1307</t>
  </si>
  <si>
    <t>phage shock protein D</t>
  </si>
  <si>
    <t>1501643.0</t>
  </si>
  <si>
    <t>1499922.0</t>
  </si>
  <si>
    <t>1500422.0</t>
  </si>
  <si>
    <t>1501644.0</t>
  </si>
  <si>
    <t>1502144.0</t>
  </si>
  <si>
    <t>1465734.0</t>
  </si>
  <si>
    <t>1466735.0</t>
  </si>
  <si>
    <t>1563397.0</t>
  </si>
  <si>
    <t>1561676.0</t>
  </si>
  <si>
    <t>1562176.0</t>
  </si>
  <si>
    <t>1563398.0</t>
  </si>
  <si>
    <t>1563898.0</t>
  </si>
  <si>
    <t>1526267.0</t>
  </si>
  <si>
    <t>1527268.0</t>
  </si>
  <si>
    <t>b1454</t>
  </si>
  <si>
    <t>putative glutathione S-transferase YncG</t>
  </si>
  <si>
    <t>1576921.0</t>
  </si>
  <si>
    <t>1575200.0</t>
  </si>
  <si>
    <t>1575700.0</t>
  </si>
  <si>
    <t>1576922.0</t>
  </si>
  <si>
    <t>1577422.0</t>
  </si>
  <si>
    <t>1538570.0</t>
  </si>
  <si>
    <t>1539571.0</t>
  </si>
  <si>
    <t>b1467</t>
  </si>
  <si>
    <t>nitrate reductase Z subunit beta</t>
  </si>
  <si>
    <t>1601596.0</t>
  </si>
  <si>
    <t>1599875.0</t>
  </si>
  <si>
    <t>1600375.0</t>
  </si>
  <si>
    <t>1601597.0</t>
  </si>
  <si>
    <t>1602097.0</t>
  </si>
  <si>
    <t>1562024.0</t>
  </si>
  <si>
    <t>1563025.0</t>
  </si>
  <si>
    <t>b1488</t>
  </si>
  <si>
    <t>D-alanyl-D-alanine dipeptidase</t>
  </si>
  <si>
    <t>1618760.0</t>
  </si>
  <si>
    <t>1617039.0</t>
  </si>
  <si>
    <t>1617539.0</t>
  </si>
  <si>
    <t>1618761.0</t>
  </si>
  <si>
    <t>1619261.0</t>
  </si>
  <si>
    <t>1577967.0</t>
  </si>
  <si>
    <t>1578968.0</t>
  </si>
  <si>
    <t>1633929.0</t>
  </si>
  <si>
    <t>1632208.0</t>
  </si>
  <si>
    <t>1632708.0</t>
  </si>
  <si>
    <t>1633930.0</t>
  </si>
  <si>
    <t>1634430.0</t>
  </si>
  <si>
    <t>1591915.0</t>
  </si>
  <si>
    <t>1592916.0</t>
  </si>
  <si>
    <t>1695016.0</t>
  </si>
  <si>
    <t>1693295.0</t>
  </si>
  <si>
    <t>1693795.0</t>
  </si>
  <si>
    <t>1695017.0</t>
  </si>
  <si>
    <t>1695517.0</t>
  </si>
  <si>
    <t>1651781.0</t>
  </si>
  <si>
    <t>1652782.0</t>
  </si>
  <si>
    <t>b4534</t>
  </si>
  <si>
    <t>protein YnfP</t>
  </si>
  <si>
    <t>1739161.0</t>
  </si>
  <si>
    <t>1737440.0</t>
  </si>
  <si>
    <t>1737940.0</t>
  </si>
  <si>
    <t>1739162.0</t>
  </si>
  <si>
    <t>1739662.0</t>
  </si>
  <si>
    <t>1694705.0</t>
  </si>
  <si>
    <t>1695706.0</t>
  </si>
  <si>
    <t>1784238.0</t>
  </si>
  <si>
    <t>1782517.0</t>
  </si>
  <si>
    <t>1783017.0</t>
  </si>
  <si>
    <t>1784239.0</t>
  </si>
  <si>
    <t>1784739.0</t>
  </si>
  <si>
    <t>1738561.0</t>
  </si>
  <si>
    <t>1739562.0</t>
  </si>
  <si>
    <t>1899125.0</t>
  </si>
  <si>
    <t>1897404.0</t>
  </si>
  <si>
    <t>1897904.0</t>
  </si>
  <si>
    <t>1899126.0</t>
  </si>
  <si>
    <t>1899626.0</t>
  </si>
  <si>
    <t>1852227.0</t>
  </si>
  <si>
    <t>1853228.0</t>
  </si>
  <si>
    <t>1915598.0</t>
  </si>
  <si>
    <t>1913877.0</t>
  </si>
  <si>
    <t>1914377.0</t>
  </si>
  <si>
    <t>1915599.0</t>
  </si>
  <si>
    <t>1916099.0</t>
  </si>
  <si>
    <t>1867479.0</t>
  </si>
  <si>
    <t>1868480.0</t>
  </si>
  <si>
    <t>1956131.0</t>
  </si>
  <si>
    <t>1954410.0</t>
  </si>
  <si>
    <t>1954910.0</t>
  </si>
  <si>
    <t>1956132.0</t>
  </si>
  <si>
    <t>1956632.0</t>
  </si>
  <si>
    <t>1906791.0</t>
  </si>
  <si>
    <t>1907792.0</t>
  </si>
  <si>
    <t>2029203.0</t>
  </si>
  <si>
    <t>2027482.0</t>
  </si>
  <si>
    <t>2027982.0</t>
  </si>
  <si>
    <t>2029204.0</t>
  </si>
  <si>
    <t>2029704.0</t>
  </si>
  <si>
    <t>1978642.0</t>
  </si>
  <si>
    <t>1979643.0</t>
  </si>
  <si>
    <t>b1893</t>
  </si>
  <si>
    <t>2144638.0</t>
  </si>
  <si>
    <t>2142917.0</t>
  </si>
  <si>
    <t>2143417.0</t>
  </si>
  <si>
    <t>2144639.0</t>
  </si>
  <si>
    <t>2145139.0</t>
  </si>
  <si>
    <t>2092856.0</t>
  </si>
  <si>
    <t>2093857.0</t>
  </si>
  <si>
    <t>b2021</t>
  </si>
  <si>
    <t>histidinol-phosphate aminotransferase</t>
  </si>
  <si>
    <t>2170515.0</t>
  </si>
  <si>
    <t>2168794.0</t>
  </si>
  <si>
    <t>2169294.0</t>
  </si>
  <si>
    <t>2170516.0</t>
  </si>
  <si>
    <t>2171016.0</t>
  </si>
  <si>
    <t>2117512.0</t>
  </si>
  <si>
    <t>2118513.0</t>
  </si>
  <si>
    <t>2233556.0</t>
  </si>
  <si>
    <t>2231835.0</t>
  </si>
  <si>
    <t>2232335.0</t>
  </si>
  <si>
    <t>2233557.0</t>
  </si>
  <si>
    <t>2234057.0</t>
  </si>
  <si>
    <t>2179332.0</t>
  </si>
  <si>
    <t>2180333.0</t>
  </si>
  <si>
    <t>2243351.0</t>
  </si>
  <si>
    <t>2241630.0</t>
  </si>
  <si>
    <t>2242130.0</t>
  </si>
  <si>
    <t>2243352.0</t>
  </si>
  <si>
    <t>2243852.0</t>
  </si>
  <si>
    <t>2187906.0</t>
  </si>
  <si>
    <t>2188907.0</t>
  </si>
  <si>
    <t>b2109</t>
  </si>
  <si>
    <t>putative fimbrial usher protein YehB</t>
  </si>
  <si>
    <t>b2108</t>
  </si>
  <si>
    <t>putative fimbrial adhesin YehA</t>
  </si>
  <si>
    <t>2259555.0</t>
  </si>
  <si>
    <t>2258334.0</t>
  </si>
  <si>
    <t>2260056.0</t>
  </si>
  <si>
    <t>2202889.0</t>
  </si>
  <si>
    <t>2203890.0</t>
  </si>
  <si>
    <t>2299392.0</t>
  </si>
  <si>
    <t>2297671.0</t>
  </si>
  <si>
    <t>2298171.0</t>
  </si>
  <si>
    <t>2299393.0</t>
  </si>
  <si>
    <t>2299893.0</t>
  </si>
  <si>
    <t>2241505.0</t>
  </si>
  <si>
    <t>2242506.0</t>
  </si>
  <si>
    <t>2423570.0</t>
  </si>
  <si>
    <t>2421849.0</t>
  </si>
  <si>
    <t>2422349.0</t>
  </si>
  <si>
    <t>2423571.0</t>
  </si>
  <si>
    <t>2424071.0</t>
  </si>
  <si>
    <t>2364462.0</t>
  </si>
  <si>
    <t>2365463.0</t>
  </si>
  <si>
    <t>2457514.0</t>
  </si>
  <si>
    <t>2455793.0</t>
  </si>
  <si>
    <t>2456293.0</t>
  </si>
  <si>
    <t>2457515.0</t>
  </si>
  <si>
    <t>2458015.0</t>
  </si>
  <si>
    <t>2397185.0</t>
  </si>
  <si>
    <t>2398186.0</t>
  </si>
  <si>
    <t>2517484.0</t>
  </si>
  <si>
    <t>2515763.0</t>
  </si>
  <si>
    <t>2516263.0</t>
  </si>
  <si>
    <t>2517485.0</t>
  </si>
  <si>
    <t>2517985.0</t>
  </si>
  <si>
    <t>2455934.0</t>
  </si>
  <si>
    <t>2456935.0</t>
  </si>
  <si>
    <t>2743376.0</t>
  </si>
  <si>
    <t>2741655.0</t>
  </si>
  <si>
    <t>2742155.0</t>
  </si>
  <si>
    <t>2743377.0</t>
  </si>
  <si>
    <t>2743877.0</t>
  </si>
  <si>
    <t>2680605.0</t>
  </si>
  <si>
    <t>2681606.0</t>
  </si>
  <si>
    <t>2762498.0</t>
  </si>
  <si>
    <t>2760777.0</t>
  </si>
  <si>
    <t>2761277.0</t>
  </si>
  <si>
    <t>2762499.0</t>
  </si>
  <si>
    <t>2762999.0</t>
  </si>
  <si>
    <t>2698506.0</t>
  </si>
  <si>
    <t>2699507.0</t>
  </si>
  <si>
    <t>2852600.0</t>
  </si>
  <si>
    <t>2850879.0</t>
  </si>
  <si>
    <t>2851379.0</t>
  </si>
  <si>
    <t>2852601.0</t>
  </si>
  <si>
    <t>2853101.0</t>
  </si>
  <si>
    <t>2787387.0</t>
  </si>
  <si>
    <t>2788388.0</t>
  </si>
  <si>
    <t>2862214.0</t>
  </si>
  <si>
    <t>2860493.0</t>
  </si>
  <si>
    <t>2860993.0</t>
  </si>
  <si>
    <t>2862215.0</t>
  </si>
  <si>
    <t>2862715.0</t>
  </si>
  <si>
    <t>2795780.0</t>
  </si>
  <si>
    <t>2796781.0</t>
  </si>
  <si>
    <t>b2665</t>
  </si>
  <si>
    <t>K(+) binding protein</t>
  </si>
  <si>
    <t>2877181.0</t>
  </si>
  <si>
    <t>2875460.0</t>
  </si>
  <si>
    <t>2875960.0</t>
  </si>
  <si>
    <t>2877182.0</t>
  </si>
  <si>
    <t>2877682.0</t>
  </si>
  <si>
    <t>2809526.0</t>
  </si>
  <si>
    <t>2810527.0</t>
  </si>
  <si>
    <t>2880155.0</t>
  </si>
  <si>
    <t>2878434.0</t>
  </si>
  <si>
    <t>2878934.0</t>
  </si>
  <si>
    <t>2880156.0</t>
  </si>
  <si>
    <t>2880656.0</t>
  </si>
  <si>
    <t>2811279.0</t>
  </si>
  <si>
    <t>2812280.0</t>
  </si>
  <si>
    <t>b2684</t>
  </si>
  <si>
    <t>DNA-binding transcriptional repressor MprA</t>
  </si>
  <si>
    <t>2917105.0</t>
  </si>
  <si>
    <t>2915384.0</t>
  </si>
  <si>
    <t>2915884.0</t>
  </si>
  <si>
    <t>2917106.0</t>
  </si>
  <si>
    <t>2917606.0</t>
  </si>
  <si>
    <t>2847008.0</t>
  </si>
  <si>
    <t>2848009.0</t>
  </si>
  <si>
    <t>b2722</t>
  </si>
  <si>
    <t>formate hydrogenlyase subunit HycD</t>
  </si>
  <si>
    <t>2969441.0</t>
  </si>
  <si>
    <t>2967720.0</t>
  </si>
  <si>
    <t>2968220.0</t>
  </si>
  <si>
    <t>2969442.0</t>
  </si>
  <si>
    <t>2969942.0</t>
  </si>
  <si>
    <t>2898123.0</t>
  </si>
  <si>
    <t>2899124.0</t>
  </si>
  <si>
    <t>3167844.0</t>
  </si>
  <si>
    <t>3166123.0</t>
  </si>
  <si>
    <t>3166623.0</t>
  </si>
  <si>
    <t>3167845.0</t>
  </si>
  <si>
    <t>3168345.0</t>
  </si>
  <si>
    <t>3095305.0</t>
  </si>
  <si>
    <t>3096306.0</t>
  </si>
  <si>
    <t>b2951</t>
  </si>
  <si>
    <t>PLP homeostasis protein</t>
  </si>
  <si>
    <t>3191091.0</t>
  </si>
  <si>
    <t>3189370.0</t>
  </si>
  <si>
    <t>3189870.0</t>
  </si>
  <si>
    <t>3191092.0</t>
  </si>
  <si>
    <t>3191592.0</t>
  </si>
  <si>
    <t>3114889.0</t>
  </si>
  <si>
    <t>3115890.0</t>
  </si>
  <si>
    <t>3225157.0</t>
  </si>
  <si>
    <t>3223436.0</t>
  </si>
  <si>
    <t>3223936.0</t>
  </si>
  <si>
    <t>3225158.0</t>
  </si>
  <si>
    <t>3225658.0</t>
  </si>
  <si>
    <t>3147734.0</t>
  </si>
  <si>
    <t>3148735.0</t>
  </si>
  <si>
    <t>b4755</t>
  </si>
  <si>
    <t>protein YqhI</t>
  </si>
  <si>
    <t>3230775.0</t>
  </si>
  <si>
    <t>3229054.0</t>
  </si>
  <si>
    <t>3229554.0</t>
  </si>
  <si>
    <t>3230776.0</t>
  </si>
  <si>
    <t>3231276.0</t>
  </si>
  <si>
    <t>3152131.0</t>
  </si>
  <si>
    <t>3153132.0</t>
  </si>
  <si>
    <t>3258727.0</t>
  </si>
  <si>
    <t>3257006.0</t>
  </si>
  <si>
    <t>3257506.0</t>
  </si>
  <si>
    <t>3258728.0</t>
  </si>
  <si>
    <t>3259228.0</t>
  </si>
  <si>
    <t>3178862.0</t>
  </si>
  <si>
    <t>3179863.0</t>
  </si>
  <si>
    <t>3283910.0</t>
  </si>
  <si>
    <t>3282189.0</t>
  </si>
  <si>
    <t>3282689.0</t>
  </si>
  <si>
    <t>3283911.0</t>
  </si>
  <si>
    <t>3284411.0</t>
  </si>
  <si>
    <t>3202824.0</t>
  </si>
  <si>
    <t>3203825.0</t>
  </si>
  <si>
    <t>3358613.0</t>
  </si>
  <si>
    <t>3356892.0</t>
  </si>
  <si>
    <t>3357392.0</t>
  </si>
  <si>
    <t>3358614.0</t>
  </si>
  <si>
    <t>3359114.0</t>
  </si>
  <si>
    <t>3276306.0</t>
  </si>
  <si>
    <t>3277307.0</t>
  </si>
  <si>
    <t>3413673.0</t>
  </si>
  <si>
    <t>3411952.0</t>
  </si>
  <si>
    <t>3412452.0</t>
  </si>
  <si>
    <t>3413674.0</t>
  </si>
  <si>
    <t>3414174.0</t>
  </si>
  <si>
    <t>3330145.0</t>
  </si>
  <si>
    <t>3331146.0</t>
  </si>
  <si>
    <t>3442832.0</t>
  </si>
  <si>
    <t>3441111.0</t>
  </si>
  <si>
    <t>3441611.0</t>
  </si>
  <si>
    <t>3442833.0</t>
  </si>
  <si>
    <t>3443333.0</t>
  </si>
  <si>
    <t>3355641.0</t>
  </si>
  <si>
    <t>3356642.0</t>
  </si>
  <si>
    <t>3545278.0</t>
  </si>
  <si>
    <t>3543557.0</t>
  </si>
  <si>
    <t>3544057.0</t>
  </si>
  <si>
    <t>3545279.0</t>
  </si>
  <si>
    <t>3545779.0</t>
  </si>
  <si>
    <t>3456866.0</t>
  </si>
  <si>
    <t>3457867.0</t>
  </si>
  <si>
    <t>3576564.0</t>
  </si>
  <si>
    <t>3574843.0</t>
  </si>
  <si>
    <t>3575343.0</t>
  </si>
  <si>
    <t>3576565.0</t>
  </si>
  <si>
    <t>3577065.0</t>
  </si>
  <si>
    <t>3486931.0</t>
  </si>
  <si>
    <t>3487932.0</t>
  </si>
  <si>
    <t>3602977.0</t>
  </si>
  <si>
    <t>3601256.0</t>
  </si>
  <si>
    <t>3601756.0</t>
  </si>
  <si>
    <t>3602978.0</t>
  </si>
  <si>
    <t>3603478.0</t>
  </si>
  <si>
    <t>3512123.0</t>
  </si>
  <si>
    <t>3513124.0</t>
  </si>
  <si>
    <t>b3383</t>
  </si>
  <si>
    <t>putative DNA-binding transcriptional regulator YhfZ</t>
  </si>
  <si>
    <t>b3384</t>
  </si>
  <si>
    <t>tryptophan--tRNA ligase</t>
  </si>
  <si>
    <t>3693051.0</t>
  </si>
  <si>
    <t>3691330.0</t>
  </si>
  <si>
    <t>3691830.0</t>
  </si>
  <si>
    <t>3693052.0</t>
  </si>
  <si>
    <t>3693552.0</t>
  </si>
  <si>
    <t>3600976.0</t>
  </si>
  <si>
    <t>3601977.0</t>
  </si>
  <si>
    <t>3708288.0</t>
  </si>
  <si>
    <t>3706567.0</t>
  </si>
  <si>
    <t>3707067.0</t>
  </si>
  <si>
    <t>3708289.0</t>
  </si>
  <si>
    <t>3708789.0</t>
  </si>
  <si>
    <t>3614992.0</t>
  </si>
  <si>
    <t>3615993.0</t>
  </si>
  <si>
    <t>3735880.0</t>
  </si>
  <si>
    <t>3734159.0</t>
  </si>
  <si>
    <t>3734659.0</t>
  </si>
  <si>
    <t>3735881.0</t>
  </si>
  <si>
    <t>3736381.0</t>
  </si>
  <si>
    <t>3641363.0</t>
  </si>
  <si>
    <t>3642364.0</t>
  </si>
  <si>
    <t>3760453.0</t>
  </si>
  <si>
    <t>3758732.0</t>
  </si>
  <si>
    <t>3759232.0</t>
  </si>
  <si>
    <t>3760454.0</t>
  </si>
  <si>
    <t>3760954.0</t>
  </si>
  <si>
    <t>3664715.0</t>
  </si>
  <si>
    <t>3665716.0</t>
  </si>
  <si>
    <t>b3516</t>
  </si>
  <si>
    <t>DNA-binding transcriptional dual regulator GadX</t>
  </si>
  <si>
    <t>3784781.0</t>
  </si>
  <si>
    <t>3783060.0</t>
  </si>
  <si>
    <t>3783560.0</t>
  </si>
  <si>
    <t>3784782.0</t>
  </si>
  <si>
    <t>3785282.0</t>
  </si>
  <si>
    <t>3687822.0</t>
  </si>
  <si>
    <t>3688823.0</t>
  </si>
  <si>
    <t>3816371.0</t>
  </si>
  <si>
    <t>3814650.0</t>
  </si>
  <si>
    <t>3815150.0</t>
  </si>
  <si>
    <t>3816372.0</t>
  </si>
  <si>
    <t>3816872.0</t>
  </si>
  <si>
    <t>3718191.0</t>
  </si>
  <si>
    <t>3719192.0</t>
  </si>
  <si>
    <t>3882494.0</t>
  </si>
  <si>
    <t>3880773.0</t>
  </si>
  <si>
    <t>3881273.0</t>
  </si>
  <si>
    <t>3882495.0</t>
  </si>
  <si>
    <t>3882995.0</t>
  </si>
  <si>
    <t>3783093.0</t>
  </si>
  <si>
    <t>3784094.0</t>
  </si>
  <si>
    <t>3978740.0</t>
  </si>
  <si>
    <t>3977019.0</t>
  </si>
  <si>
    <t>3977519.0</t>
  </si>
  <si>
    <t>3978741.0</t>
  </si>
  <si>
    <t>3979241.0</t>
  </si>
  <si>
    <t>3878118.0</t>
  </si>
  <si>
    <t>3879119.0</t>
  </si>
  <si>
    <t>4006760.0</t>
  </si>
  <si>
    <t>4005039.0</t>
  </si>
  <si>
    <t>4005539.0</t>
  </si>
  <si>
    <t>4006761.0</t>
  </si>
  <si>
    <t>4007261.0</t>
  </si>
  <si>
    <t>3904917.0</t>
  </si>
  <si>
    <t>3905918.0</t>
  </si>
  <si>
    <t>4084035.0</t>
  </si>
  <si>
    <t>4082314.0</t>
  </si>
  <si>
    <t>4082814.0</t>
  </si>
  <si>
    <t>4084036.0</t>
  </si>
  <si>
    <t>4084536.0</t>
  </si>
  <si>
    <t>3980971.0</t>
  </si>
  <si>
    <t>3981972.0</t>
  </si>
  <si>
    <t>4114500.0</t>
  </si>
  <si>
    <t>4112779.0</t>
  </si>
  <si>
    <t>4113279.0</t>
  </si>
  <si>
    <t>4114501.0</t>
  </si>
  <si>
    <t>4115001.0</t>
  </si>
  <si>
    <t>4010215.0</t>
  </si>
  <si>
    <t>4011216.0</t>
  </si>
  <si>
    <t>4129051.0</t>
  </si>
  <si>
    <t>4127330.0</t>
  </si>
  <si>
    <t>4127830.0</t>
  </si>
  <si>
    <t>4129052.0</t>
  </si>
  <si>
    <t>4129552.0</t>
  </si>
  <si>
    <t>4023545.0</t>
  </si>
  <si>
    <t>4024546.0</t>
  </si>
  <si>
    <t>b3842</t>
  </si>
  <si>
    <t>transcription antiterminator RfaH</t>
  </si>
  <si>
    <t>4155806.0</t>
  </si>
  <si>
    <t>4154085.0</t>
  </si>
  <si>
    <t>4154585.0</t>
  </si>
  <si>
    <t>4155807.0</t>
  </si>
  <si>
    <t>4156307.0</t>
  </si>
  <si>
    <t>4049079.0</t>
  </si>
  <si>
    <t>4050080.0</t>
  </si>
  <si>
    <t>4264948.0</t>
  </si>
  <si>
    <t>4263227.0</t>
  </si>
  <si>
    <t>4263727.0</t>
  </si>
  <si>
    <t>4264949.0</t>
  </si>
  <si>
    <t>4265449.0</t>
  </si>
  <si>
    <t>4157000.0</t>
  </si>
  <si>
    <t>4158001.0</t>
  </si>
  <si>
    <t>b3960</t>
  </si>
  <si>
    <t>argininosuccinate lyase</t>
  </si>
  <si>
    <t>4349409.0</t>
  </si>
  <si>
    <t>4347688.0</t>
  </si>
  <si>
    <t>4348188.0</t>
  </si>
  <si>
    <t>4349410.0</t>
  </si>
  <si>
    <t>4349910.0</t>
  </si>
  <si>
    <t>4240240.0</t>
  </si>
  <si>
    <t>4241241.0</t>
  </si>
  <si>
    <t>4361771.0</t>
  </si>
  <si>
    <t>4360050.0</t>
  </si>
  <si>
    <t>4360550.0</t>
  </si>
  <si>
    <t>4361772.0</t>
  </si>
  <si>
    <t>4362272.0</t>
  </si>
  <si>
    <t>4251381.0</t>
  </si>
  <si>
    <t>4252382.0</t>
  </si>
  <si>
    <t>4437271.0</t>
  </si>
  <si>
    <t>4435550.0</t>
  </si>
  <si>
    <t>4436050.0</t>
  </si>
  <si>
    <t>4437272.0</t>
  </si>
  <si>
    <t>4437772.0</t>
  </si>
  <si>
    <t>4325660.0</t>
  </si>
  <si>
    <t>4326661.0</t>
  </si>
  <si>
    <t>4481899.0</t>
  </si>
  <si>
    <t>4480178.0</t>
  </si>
  <si>
    <t>4480678.0</t>
  </si>
  <si>
    <t>4481900.0</t>
  </si>
  <si>
    <t>4482400.0</t>
  </si>
  <si>
    <t>4369067.0</t>
  </si>
  <si>
    <t>4370068.0</t>
  </si>
  <si>
    <t>4490850.0</t>
  </si>
  <si>
    <t>4489129.0</t>
  </si>
  <si>
    <t>4489629.0</t>
  </si>
  <si>
    <t>4490851.0</t>
  </si>
  <si>
    <t>4491351.0</t>
  </si>
  <si>
    <t>4376797.0</t>
  </si>
  <si>
    <t>4377798.0</t>
  </si>
  <si>
    <t>4541574.0</t>
  </si>
  <si>
    <t>4539853.0</t>
  </si>
  <si>
    <t>4540353.0</t>
  </si>
  <si>
    <t>4541575.0</t>
  </si>
  <si>
    <t>4542075.0</t>
  </si>
  <si>
    <t>4426300.0</t>
  </si>
  <si>
    <t>4427301.0</t>
  </si>
  <si>
    <t>4559969.0</t>
  </si>
  <si>
    <t>4558248.0</t>
  </si>
  <si>
    <t>4558748.0</t>
  </si>
  <si>
    <t>4559970.0</t>
  </si>
  <si>
    <t>4560470.0</t>
  </si>
  <si>
    <t>4443474.0</t>
  </si>
  <si>
    <t>4444475.0</t>
  </si>
  <si>
    <t>4569261.0</t>
  </si>
  <si>
    <t>4567540.0</t>
  </si>
  <si>
    <t>4568040.0</t>
  </si>
  <si>
    <t>4569262.0</t>
  </si>
  <si>
    <t>4569762.0</t>
  </si>
  <si>
    <t>4451545.0</t>
  </si>
  <si>
    <t>4452500.0</t>
  </si>
  <si>
    <t>4570937.0</t>
  </si>
  <si>
    <t>4569216.0</t>
  </si>
  <si>
    <t>4569716.0</t>
  </si>
  <si>
    <t>4570938.0</t>
  </si>
  <si>
    <t>4571438.0</t>
  </si>
  <si>
    <t>4452046.0</t>
  </si>
  <si>
    <t>4453001.0</t>
  </si>
  <si>
    <t>4585364.0</t>
  </si>
  <si>
    <t>4583643.0</t>
  </si>
  <si>
    <t>4584143.0</t>
  </si>
  <si>
    <t>4585365.0</t>
  </si>
  <si>
    <t>4585865.0</t>
  </si>
  <si>
    <t>4465206.0</t>
  </si>
  <si>
    <t>4466207.0</t>
  </si>
  <si>
    <t>4641454.0</t>
  </si>
  <si>
    <t>4639733.0</t>
  </si>
  <si>
    <t>4640233.0</t>
  </si>
  <si>
    <t>4641455.0</t>
  </si>
  <si>
    <t>4641955.0</t>
  </si>
  <si>
    <t>4518854.0</t>
  </si>
  <si>
    <t>4519855.0</t>
  </si>
  <si>
    <t>49245.0</t>
  </si>
  <si>
    <t>47524.0</t>
  </si>
  <si>
    <t>48024.0</t>
  </si>
  <si>
    <t>49246.0</t>
  </si>
  <si>
    <t>49746.0</t>
  </si>
  <si>
    <t>48525.0</t>
  </si>
  <si>
    <t>b0046</t>
  </si>
  <si>
    <t>regulator of KefC-mediated potassium transport and quinone oxidoreductase</t>
  </si>
  <si>
    <t>b0047</t>
  </si>
  <si>
    <t>K(+) : H(+) antiporter KefC</t>
  </si>
  <si>
    <t>75312.0</t>
  </si>
  <si>
    <t>73591.0</t>
  </si>
  <si>
    <t>74091.0</t>
  </si>
  <si>
    <t>75313.0</t>
  </si>
  <si>
    <t>75813.0</t>
  </si>
  <si>
    <t>72370.0</t>
  </si>
  <si>
    <t>73371.0</t>
  </si>
  <si>
    <t>155389.0</t>
  </si>
  <si>
    <t>153668.0</t>
  </si>
  <si>
    <t>154168.0</t>
  </si>
  <si>
    <t>155390.0</t>
  </si>
  <si>
    <t>155890.0</t>
  </si>
  <si>
    <t>151226.0</t>
  </si>
  <si>
    <t>152227.0</t>
  </si>
  <si>
    <t>239229.0</t>
  </si>
  <si>
    <t>237508.0</t>
  </si>
  <si>
    <t>238008.0</t>
  </si>
  <si>
    <t>239230.0</t>
  </si>
  <si>
    <t>239730.0</t>
  </si>
  <si>
    <t>233845.0</t>
  </si>
  <si>
    <t>234846.0</t>
  </si>
  <si>
    <t>345187.0</t>
  </si>
  <si>
    <t>343466.0</t>
  </si>
  <si>
    <t>343966.0</t>
  </si>
  <si>
    <t>345188.0</t>
  </si>
  <si>
    <t>345688.0</t>
  </si>
  <si>
    <t>338582.0</t>
  </si>
  <si>
    <t>339583.0</t>
  </si>
  <si>
    <t>483858.0</t>
  </si>
  <si>
    <t>482137.0</t>
  </si>
  <si>
    <t>482637.0</t>
  </si>
  <si>
    <t>483859.0</t>
  </si>
  <si>
    <t>484359.0</t>
  </si>
  <si>
    <t>476032.0</t>
  </si>
  <si>
    <t>477033.0</t>
  </si>
  <si>
    <t>530866.0</t>
  </si>
  <si>
    <t>529145.0</t>
  </si>
  <si>
    <t>529645.0</t>
  </si>
  <si>
    <t>530867.0</t>
  </si>
  <si>
    <t>531367.0</t>
  </si>
  <si>
    <t>521819.0</t>
  </si>
  <si>
    <t>522820.0</t>
  </si>
  <si>
    <t>573460.0</t>
  </si>
  <si>
    <t>571739.0</t>
  </si>
  <si>
    <t>572239.0</t>
  </si>
  <si>
    <t>573461.0</t>
  </si>
  <si>
    <t>573961.0</t>
  </si>
  <si>
    <t>563192.0</t>
  </si>
  <si>
    <t>564193.0</t>
  </si>
  <si>
    <t>576970.0</t>
  </si>
  <si>
    <t>575249.0</t>
  </si>
  <si>
    <t>575749.0</t>
  </si>
  <si>
    <t>576971.0</t>
  </si>
  <si>
    <t>577471.0</t>
  </si>
  <si>
    <t>565481.0</t>
  </si>
  <si>
    <t>566482.0</t>
  </si>
  <si>
    <t>608991.0</t>
  </si>
  <si>
    <t>607270.0</t>
  </si>
  <si>
    <t>607770.0</t>
  </si>
  <si>
    <t>608992.0</t>
  </si>
  <si>
    <t>609492.0</t>
  </si>
  <si>
    <t>596281.0</t>
  </si>
  <si>
    <t>597282.0</t>
  </si>
  <si>
    <t>b0573</t>
  </si>
  <si>
    <t>copper/silver export system periplasmic binding protein</t>
  </si>
  <si>
    <t>614561.0</t>
  </si>
  <si>
    <t>612840.0</t>
  </si>
  <si>
    <t>613340.0</t>
  </si>
  <si>
    <t>614562.0</t>
  </si>
  <si>
    <t>615062.0</t>
  </si>
  <si>
    <t>600630.0</t>
  </si>
  <si>
    <t>601631.0</t>
  </si>
  <si>
    <t>653036.0</t>
  </si>
  <si>
    <t>651315.0</t>
  </si>
  <si>
    <t>651815.0</t>
  </si>
  <si>
    <t>653037.0</t>
  </si>
  <si>
    <t>653537.0</t>
  </si>
  <si>
    <t>637884.0</t>
  </si>
  <si>
    <t>638885.0</t>
  </si>
  <si>
    <t>675182.0</t>
  </si>
  <si>
    <t>673461.0</t>
  </si>
  <si>
    <t>673961.0</t>
  </si>
  <si>
    <t>675183.0</t>
  </si>
  <si>
    <t>675683.0</t>
  </si>
  <si>
    <t>658809.0</t>
  </si>
  <si>
    <t>659810.0</t>
  </si>
  <si>
    <t>b0628</t>
  </si>
  <si>
    <t>lipoyl synthase</t>
  </si>
  <si>
    <t>740831.0</t>
  </si>
  <si>
    <t>739110.0</t>
  </si>
  <si>
    <t>739610.0</t>
  </si>
  <si>
    <t>740832.0</t>
  </si>
  <si>
    <t>741332.0</t>
  </si>
  <si>
    <t>720795.0</t>
  </si>
  <si>
    <t>721796.0</t>
  </si>
  <si>
    <t>b4590</t>
  </si>
  <si>
    <t>uncharacterized protein YbfK</t>
  </si>
  <si>
    <t>756555.0</t>
  </si>
  <si>
    <t>754834.0</t>
  </si>
  <si>
    <t>755334.0</t>
  </si>
  <si>
    <t>756556.0</t>
  </si>
  <si>
    <t>757056.0</t>
  </si>
  <si>
    <t>735298.0</t>
  </si>
  <si>
    <t>736299.0</t>
  </si>
  <si>
    <t>784118.0</t>
  </si>
  <si>
    <t>782397.0</t>
  </si>
  <si>
    <t>782897.0</t>
  </si>
  <si>
    <t>784119.0</t>
  </si>
  <si>
    <t>784619.0</t>
  </si>
  <si>
    <t>761640.0</t>
  </si>
  <si>
    <t>762641.0</t>
  </si>
  <si>
    <t>789676.0</t>
  </si>
  <si>
    <t>787955.0</t>
  </si>
  <si>
    <t>788455.0</t>
  </si>
  <si>
    <t>789677.0</t>
  </si>
  <si>
    <t>790177.0</t>
  </si>
  <si>
    <t>765977.0</t>
  </si>
  <si>
    <t>766978.0</t>
  </si>
  <si>
    <t>1011017.0</t>
  </si>
  <si>
    <t>1009296.0</t>
  </si>
  <si>
    <t>1009796.0</t>
  </si>
  <si>
    <t>1011018.0</t>
  </si>
  <si>
    <t>1011518.0</t>
  </si>
  <si>
    <t>986097.0</t>
  </si>
  <si>
    <t>987098.0</t>
  </si>
  <si>
    <t>b0929</t>
  </si>
  <si>
    <t>outer membrane porin F</t>
  </si>
  <si>
    <t>1091610.0</t>
  </si>
  <si>
    <t>1089889.0</t>
  </si>
  <si>
    <t>1090389.0</t>
  </si>
  <si>
    <t>1091611.0</t>
  </si>
  <si>
    <t>1092111.0</t>
  </si>
  <si>
    <t>1065469.0</t>
  </si>
  <si>
    <t>1066470.0</t>
  </si>
  <si>
    <t>1174691.0</t>
  </si>
  <si>
    <t>1172970.0</t>
  </si>
  <si>
    <t>1173470.0</t>
  </si>
  <si>
    <t>1174692.0</t>
  </si>
  <si>
    <t>1175192.0</t>
  </si>
  <si>
    <t>1147329.0</t>
  </si>
  <si>
    <t>1148330.0</t>
  </si>
  <si>
    <t>1176529.0</t>
  </si>
  <si>
    <t>1174808.0</t>
  </si>
  <si>
    <t>1175308.0</t>
  </si>
  <si>
    <t>1176530.0</t>
  </si>
  <si>
    <t>1177030.0</t>
  </si>
  <si>
    <t>1147946.0</t>
  </si>
  <si>
    <t>1148947.0</t>
  </si>
  <si>
    <t>1217377.0</t>
  </si>
  <si>
    <t>1215656.0</t>
  </si>
  <si>
    <t>1216156.0</t>
  </si>
  <si>
    <t>1217378.0</t>
  </si>
  <si>
    <t>1217878.0</t>
  </si>
  <si>
    <t>1185131.0</t>
  </si>
  <si>
    <t>1186132.0</t>
  </si>
  <si>
    <t>1229135.0</t>
  </si>
  <si>
    <t>1227414.0</t>
  </si>
  <si>
    <t>1227914.0</t>
  </si>
  <si>
    <t>1229136.0</t>
  </si>
  <si>
    <t>1229636.0</t>
  </si>
  <si>
    <t>1195668.0</t>
  </si>
  <si>
    <t>1196669.0</t>
  </si>
  <si>
    <t>b1136</t>
  </si>
  <si>
    <t>isocitrate dehydrogenase</t>
  </si>
  <si>
    <t>1234769.0</t>
  </si>
  <si>
    <t>1233048.0</t>
  </si>
  <si>
    <t>1233548.0</t>
  </si>
  <si>
    <t>1234770.0</t>
  </si>
  <si>
    <t>1235270.0</t>
  </si>
  <si>
    <t>1200081.0</t>
  </si>
  <si>
    <t>1201082.0</t>
  </si>
  <si>
    <t>b1142</t>
  </si>
  <si>
    <t>e14 prophage; protein YmfH</t>
  </si>
  <si>
    <t>1275167.0</t>
  </si>
  <si>
    <t>1273446.0</t>
  </si>
  <si>
    <t>1273946.0</t>
  </si>
  <si>
    <t>1275168.0</t>
  </si>
  <si>
    <t>1275668.0</t>
  </si>
  <si>
    <t>1239258.0</t>
  </si>
  <si>
    <t>1240259.0</t>
  </si>
  <si>
    <t>b4740</t>
  </si>
  <si>
    <t>protein YmgM</t>
  </si>
  <si>
    <t>1341715.0</t>
  </si>
  <si>
    <t>1339994.0</t>
  </si>
  <si>
    <t>1340494.0</t>
  </si>
  <si>
    <t>1341716.0</t>
  </si>
  <si>
    <t>1342216.0</t>
  </si>
  <si>
    <t>1304585.0</t>
  </si>
  <si>
    <t>1305586.0</t>
  </si>
  <si>
    <t>1382647.0</t>
  </si>
  <si>
    <t>1380926.0</t>
  </si>
  <si>
    <t>1381426.0</t>
  </si>
  <si>
    <t>1382648.0</t>
  </si>
  <si>
    <t>1383148.0</t>
  </si>
  <si>
    <t>1344296.0</t>
  </si>
  <si>
    <t>1345297.0</t>
  </si>
  <si>
    <t>1391225.0</t>
  </si>
  <si>
    <t>1389504.0</t>
  </si>
  <si>
    <t>1390004.0</t>
  </si>
  <si>
    <t>1391226.0</t>
  </si>
  <si>
    <t>1391726.0</t>
  </si>
  <si>
    <t>1351653.0</t>
  </si>
  <si>
    <t>1352654.0</t>
  </si>
  <si>
    <t>b1289</t>
  </si>
  <si>
    <t>DUF559 domain-containing protein YcjD</t>
  </si>
  <si>
    <t>1433917.0</t>
  </si>
  <si>
    <t>1432196.0</t>
  </si>
  <si>
    <t>1432696.0</t>
  </si>
  <si>
    <t>1433918.0</t>
  </si>
  <si>
    <t>1434418.0</t>
  </si>
  <si>
    <t>1393124.0</t>
  </si>
  <si>
    <t>1394125.0</t>
  </si>
  <si>
    <t>1501657.0</t>
  </si>
  <si>
    <t>1499936.0</t>
  </si>
  <si>
    <t>1500436.0</t>
  </si>
  <si>
    <t>1501658.0</t>
  </si>
  <si>
    <t>1502158.0</t>
  </si>
  <si>
    <t>1459643.0</t>
  </si>
  <si>
    <t>1460644.0</t>
  </si>
  <si>
    <t>1522684.0</t>
  </si>
  <si>
    <t>1520963.0</t>
  </si>
  <si>
    <t>1521463.0</t>
  </si>
  <si>
    <t>1522685.0</t>
  </si>
  <si>
    <t>1523185.0</t>
  </si>
  <si>
    <t>1479449.0</t>
  </si>
  <si>
    <t>1480450.0</t>
  </si>
  <si>
    <t>1640000.0</t>
  </si>
  <si>
    <t>1638279.0</t>
  </si>
  <si>
    <t>1638779.0</t>
  </si>
  <si>
    <t>1640001.0</t>
  </si>
  <si>
    <t>1640501.0</t>
  </si>
  <si>
    <t>1595544.0</t>
  </si>
  <si>
    <t>1596545.0</t>
  </si>
  <si>
    <t>1690235.0</t>
  </si>
  <si>
    <t>1688514.0</t>
  </si>
  <si>
    <t>1689014.0</t>
  </si>
  <si>
    <t>1690236.0</t>
  </si>
  <si>
    <t>1690736.0</t>
  </si>
  <si>
    <t>1644558.0</t>
  </si>
  <si>
    <t>1645559.0</t>
  </si>
  <si>
    <t>1704286.0</t>
  </si>
  <si>
    <t>1702565.0</t>
  </si>
  <si>
    <t>1703065.0</t>
  </si>
  <si>
    <t>1704287.0</t>
  </si>
  <si>
    <t>1704787.0</t>
  </si>
  <si>
    <t>1657388.0</t>
  </si>
  <si>
    <t>1658389.0</t>
  </si>
  <si>
    <t>b1585</t>
  </si>
  <si>
    <t>UPF0257 family lipoprotein YnfC</t>
  </si>
  <si>
    <t>1725192.0</t>
  </si>
  <si>
    <t>1723471.0</t>
  </si>
  <si>
    <t>1723971.0</t>
  </si>
  <si>
    <t>1725193.0</t>
  </si>
  <si>
    <t>1725693.0</t>
  </si>
  <si>
    <t>1677073.0</t>
  </si>
  <si>
    <t>1678074.0</t>
  </si>
  <si>
    <t>1850469.0</t>
  </si>
  <si>
    <t>1848748.0</t>
  </si>
  <si>
    <t>1849248.0</t>
  </si>
  <si>
    <t>1850470.0</t>
  </si>
  <si>
    <t>1850970.0</t>
  </si>
  <si>
    <t>1801129.0</t>
  </si>
  <si>
    <t>1802130.0</t>
  </si>
  <si>
    <t>b1719</t>
  </si>
  <si>
    <t>threonine--tRNA ligase</t>
  </si>
  <si>
    <t>1855241.0</t>
  </si>
  <si>
    <t>1853520.0</t>
  </si>
  <si>
    <t>1854020.0</t>
  </si>
  <si>
    <t>1855242.0</t>
  </si>
  <si>
    <t>1855742.0</t>
  </si>
  <si>
    <t>1804680.0</t>
  </si>
  <si>
    <t>1805681.0</t>
  </si>
  <si>
    <t>b1722</t>
  </si>
  <si>
    <t>acid-inducible putative outer membrane protein YdiY</t>
  </si>
  <si>
    <t>1922825.0</t>
  </si>
  <si>
    <t>1921104.0</t>
  </si>
  <si>
    <t>1921604.0</t>
  </si>
  <si>
    <t>1922826.0</t>
  </si>
  <si>
    <t>1923326.0</t>
  </si>
  <si>
    <t>1871043.0</t>
  </si>
  <si>
    <t>1872044.0</t>
  </si>
  <si>
    <t>1928209.0</t>
  </si>
  <si>
    <t>1926488.0</t>
  </si>
  <si>
    <t>1926988.0</t>
  </si>
  <si>
    <t>1928210.0</t>
  </si>
  <si>
    <t>1928710.0</t>
  </si>
  <si>
    <t>1875206.0</t>
  </si>
  <si>
    <t>1876207.0</t>
  </si>
  <si>
    <t>b1790</t>
  </si>
  <si>
    <t>DNA-binding transcriptional repressor NimR</t>
  </si>
  <si>
    <t>b1791</t>
  </si>
  <si>
    <t>2-nitroimidazole exporter</t>
  </si>
  <si>
    <t>1935716.0</t>
  </si>
  <si>
    <t>1933995.0</t>
  </si>
  <si>
    <t>1934495.0</t>
  </si>
  <si>
    <t>1935717.0</t>
  </si>
  <si>
    <t>1936217.0</t>
  </si>
  <si>
    <t>1881492.0</t>
  </si>
  <si>
    <t>1882493.0</t>
  </si>
  <si>
    <t>1940185.0</t>
  </si>
  <si>
    <t>1938464.0</t>
  </si>
  <si>
    <t>1938964.0</t>
  </si>
  <si>
    <t>1940186.0</t>
  </si>
  <si>
    <t>1940686.0</t>
  </si>
  <si>
    <t>1884740.0</t>
  </si>
  <si>
    <t>1885741.0</t>
  </si>
  <si>
    <t>1972214.0</t>
  </si>
  <si>
    <t>1970493.0</t>
  </si>
  <si>
    <t>1970993.0</t>
  </si>
  <si>
    <t>1972215.0</t>
  </si>
  <si>
    <t>1972715.0</t>
  </si>
  <si>
    <t>1915548.0</t>
  </si>
  <si>
    <t>1916549.0</t>
  </si>
  <si>
    <t>2025152.0</t>
  </si>
  <si>
    <t>2023431.0</t>
  </si>
  <si>
    <t>2023931.0</t>
  </si>
  <si>
    <t>2025153.0</t>
  </si>
  <si>
    <t>2025653.0</t>
  </si>
  <si>
    <t>1967265.0</t>
  </si>
  <si>
    <t>1968266.0</t>
  </si>
  <si>
    <t>b1882</t>
  </si>
  <si>
    <t>chemotaxis protein CheY</t>
  </si>
  <si>
    <t>b1883</t>
  </si>
  <si>
    <t>protein-glutamate methylesterase/protein glutamine deamidase</t>
  </si>
  <si>
    <t>2063666.0</t>
  </si>
  <si>
    <t>2061945.0</t>
  </si>
  <si>
    <t>2062445.0</t>
  </si>
  <si>
    <t>2063667.0</t>
  </si>
  <si>
    <t>2064167.0</t>
  </si>
  <si>
    <t>2004558.0</t>
  </si>
  <si>
    <t>2005559.0</t>
  </si>
  <si>
    <t>2072953.0</t>
  </si>
  <si>
    <t>2071232.0</t>
  </si>
  <si>
    <t>2071732.0</t>
  </si>
  <si>
    <t>2072954.0</t>
  </si>
  <si>
    <t>2073454.0</t>
  </si>
  <si>
    <t>2012624.0</t>
  </si>
  <si>
    <t>2013625.0</t>
  </si>
  <si>
    <t>2075137.0</t>
  </si>
  <si>
    <t>2073416.0</t>
  </si>
  <si>
    <t>2073916.0</t>
  </si>
  <si>
    <t>2075138.0</t>
  </si>
  <si>
    <t>2075638.0</t>
  </si>
  <si>
    <t>2013587.0</t>
  </si>
  <si>
    <t>2014588.0</t>
  </si>
  <si>
    <t>2135118.0</t>
  </si>
  <si>
    <t>2133397.0</t>
  </si>
  <si>
    <t>2133897.0</t>
  </si>
  <si>
    <t>2135119.0</t>
  </si>
  <si>
    <t>2135619.0</t>
  </si>
  <si>
    <t>2072347.0</t>
  </si>
  <si>
    <t>2073348.0</t>
  </si>
  <si>
    <t>2173276.0</t>
  </si>
  <si>
    <t>2171555.0</t>
  </si>
  <si>
    <t>2172055.0</t>
  </si>
  <si>
    <t>2173277.0</t>
  </si>
  <si>
    <t>2173777.0</t>
  </si>
  <si>
    <t>2109284.0</t>
  </si>
  <si>
    <t>2110285.0</t>
  </si>
  <si>
    <t>b2037</t>
  </si>
  <si>
    <t>polyisoprenol-linked O-antigen repeat unit flippase</t>
  </si>
  <si>
    <t>2291004.0</t>
  </si>
  <si>
    <t>2289283.0</t>
  </si>
  <si>
    <t>2289783.0</t>
  </si>
  <si>
    <t>2291005.0</t>
  </si>
  <si>
    <t>2291505.0</t>
  </si>
  <si>
    <t>2225791.0</t>
  </si>
  <si>
    <t>2226792.0</t>
  </si>
  <si>
    <t>b2137</t>
  </si>
  <si>
    <t>putative oxidoreductase with NAD(P)-binding Rossmann-fold domain</t>
  </si>
  <si>
    <t>2325877.0</t>
  </si>
  <si>
    <t>2324156.0</t>
  </si>
  <si>
    <t>2324656.0</t>
  </si>
  <si>
    <t>2325878.0</t>
  </si>
  <si>
    <t>2326378.0</t>
  </si>
  <si>
    <t>2259443.0</t>
  </si>
  <si>
    <t>2260444.0</t>
  </si>
  <si>
    <t>2344660.0</t>
  </si>
  <si>
    <t>2342939.0</t>
  </si>
  <si>
    <t>2343439.0</t>
  </si>
  <si>
    <t>2344661.0</t>
  </si>
  <si>
    <t>2345161.0</t>
  </si>
  <si>
    <t>2277005.0</t>
  </si>
  <si>
    <t>2278006.0</t>
  </si>
  <si>
    <t>2351710.0</t>
  </si>
  <si>
    <t>2349989.0</t>
  </si>
  <si>
    <t>2350489.0</t>
  </si>
  <si>
    <t>2351711.0</t>
  </si>
  <si>
    <t>2352211.0</t>
  </si>
  <si>
    <t>2282834.0</t>
  </si>
  <si>
    <t>2283835.0</t>
  </si>
  <si>
    <t>b2186</t>
  </si>
  <si>
    <t>nucleoid-associated protein YejK</t>
  </si>
  <si>
    <t>2409196.0</t>
  </si>
  <si>
    <t>2407475.0</t>
  </si>
  <si>
    <t>2407975.0</t>
  </si>
  <si>
    <t>2409197.0</t>
  </si>
  <si>
    <t>2409697.0</t>
  </si>
  <si>
    <t>2336657.0</t>
  </si>
  <si>
    <t>2337658.0</t>
  </si>
  <si>
    <t>b2231</t>
  </si>
  <si>
    <t>DNA gyrase subunit A</t>
  </si>
  <si>
    <t>2610343.0</t>
  </si>
  <si>
    <t>2608622.0</t>
  </si>
  <si>
    <t>2609122.0</t>
  </si>
  <si>
    <t>2610344.0</t>
  </si>
  <si>
    <t>2610844.0</t>
  </si>
  <si>
    <t>2536583.0</t>
  </si>
  <si>
    <t>2537584.0</t>
  </si>
  <si>
    <t>b2419</t>
  </si>
  <si>
    <t>protein YfeK</t>
  </si>
  <si>
    <t>2627832.0</t>
  </si>
  <si>
    <t>2626111.0</t>
  </si>
  <si>
    <t>2626611.0</t>
  </si>
  <si>
    <t>2627833.0</t>
  </si>
  <si>
    <t>2628333.0</t>
  </si>
  <si>
    <t>2552851.0</t>
  </si>
  <si>
    <t>2553852.0</t>
  </si>
  <si>
    <t>2713939.0</t>
  </si>
  <si>
    <t>2712218.0</t>
  </si>
  <si>
    <t>2712718.0</t>
  </si>
  <si>
    <t>2713940.0</t>
  </si>
  <si>
    <t>2714440.0</t>
  </si>
  <si>
    <t>2637737.0</t>
  </si>
  <si>
    <t>2638738.0</t>
  </si>
  <si>
    <t>2752394.0</t>
  </si>
  <si>
    <t>2750673.0</t>
  </si>
  <si>
    <t>2751173.0</t>
  </si>
  <si>
    <t>2752395.0</t>
  </si>
  <si>
    <t>2752895.0</t>
  </si>
  <si>
    <t>2674971.0</t>
  </si>
  <si>
    <t>2675972.0</t>
  </si>
  <si>
    <t>2874482.0</t>
  </si>
  <si>
    <t>2872761.0</t>
  </si>
  <si>
    <t>2873261.0</t>
  </si>
  <si>
    <t>2874483.0</t>
  </si>
  <si>
    <t>2874983.0</t>
  </si>
  <si>
    <t>2793396.0</t>
  </si>
  <si>
    <t>2794397.0</t>
  </si>
  <si>
    <t>b2662</t>
  </si>
  <si>
    <t>4-aminobutyrate aminotransferase GabT</t>
  </si>
  <si>
    <t>2967217.0</t>
  </si>
  <si>
    <t>2965496.0</t>
  </si>
  <si>
    <t>2965996.0</t>
  </si>
  <si>
    <t>2967218.0</t>
  </si>
  <si>
    <t>2967718.0</t>
  </si>
  <si>
    <t>2884910.0</t>
  </si>
  <si>
    <t>2885911.0</t>
  </si>
  <si>
    <t>3102326.0</t>
  </si>
  <si>
    <t>3100605.0</t>
  </si>
  <si>
    <t>3101105.0</t>
  </si>
  <si>
    <t>3102327.0</t>
  </si>
  <si>
    <t>3102827.0</t>
  </si>
  <si>
    <t>3018798.0</t>
  </si>
  <si>
    <t>3019799.0</t>
  </si>
  <si>
    <t>b2879</t>
  </si>
  <si>
    <t>putative aminohydrolase</t>
  </si>
  <si>
    <t>3118485.0</t>
  </si>
  <si>
    <t>3116764.0</t>
  </si>
  <si>
    <t>3117264.0</t>
  </si>
  <si>
    <t>3118486.0</t>
  </si>
  <si>
    <t>3118986.0</t>
  </si>
  <si>
    <t>3033736.0</t>
  </si>
  <si>
    <t>3034737.0</t>
  </si>
  <si>
    <t>3133517.0</t>
  </si>
  <si>
    <t>3131796.0</t>
  </si>
  <si>
    <t>3132296.0</t>
  </si>
  <si>
    <t>3133518.0</t>
  </si>
  <si>
    <t>3134018.0</t>
  </si>
  <si>
    <t>3047547.0</t>
  </si>
  <si>
    <t>3048548.0</t>
  </si>
  <si>
    <t>3141326.0</t>
  </si>
  <si>
    <t>3139605.0</t>
  </si>
  <si>
    <t>3140105.0</t>
  </si>
  <si>
    <t>3141327.0</t>
  </si>
  <si>
    <t>3141827.0</t>
  </si>
  <si>
    <t>3054135.0</t>
  </si>
  <si>
    <t>3055136.0</t>
  </si>
  <si>
    <t>b2909</t>
  </si>
  <si>
    <t>UPF0149 family protein YgfB</t>
  </si>
  <si>
    <t>3242902.0</t>
  </si>
  <si>
    <t>3241181.0</t>
  </si>
  <si>
    <t>3241681.0</t>
  </si>
  <si>
    <t>3242903.0</t>
  </si>
  <si>
    <t>3243403.0</t>
  </si>
  <si>
    <t>3154490.0</t>
  </si>
  <si>
    <t>3155491.0</t>
  </si>
  <si>
    <t>b3011</t>
  </si>
  <si>
    <t>NADPH-dependent aldehyde reductase YqhD</t>
  </si>
  <si>
    <t>b3010</t>
  </si>
  <si>
    <t>DNA-binding transcriptional activator YqhC</t>
  </si>
  <si>
    <t>3256829.0</t>
  </si>
  <si>
    <t>3255108.0</t>
  </si>
  <si>
    <t>3255608.0</t>
  </si>
  <si>
    <t>3256830.0</t>
  </si>
  <si>
    <t>3257330.0</t>
  </si>
  <si>
    <t>3167196.0</t>
  </si>
  <si>
    <t>3168197.0</t>
  </si>
  <si>
    <t>b3021</t>
  </si>
  <si>
    <t>antitoxin of the MqsRA toxin-antitoxin system/DNA-binding transcriptional repressor MqsA</t>
  </si>
  <si>
    <t>3376179.0</t>
  </si>
  <si>
    <t>3374458.0</t>
  </si>
  <si>
    <t>3374958.0</t>
  </si>
  <si>
    <t>3376180.0</t>
  </si>
  <si>
    <t>3376680.0</t>
  </si>
  <si>
    <t>3285325.0</t>
  </si>
  <si>
    <t>3286326.0</t>
  </si>
  <si>
    <t>b3139</t>
  </si>
  <si>
    <t>galactosamine-specific PTS enzyme IIC component</t>
  </si>
  <si>
    <t>3569462.0</t>
  </si>
  <si>
    <t>3567741.0</t>
  </si>
  <si>
    <t>3568241.0</t>
  </si>
  <si>
    <t>3569463.0</t>
  </si>
  <si>
    <t>3569963.0</t>
  </si>
  <si>
    <t>3477387.0</t>
  </si>
  <si>
    <t>3478388.0</t>
  </si>
  <si>
    <t>b3347</t>
  </si>
  <si>
    <t>peptidyl-prolyl cis-trans isomerase FkpA</t>
  </si>
  <si>
    <t>b3349</t>
  </si>
  <si>
    <t>FKBP-type peptidyl-prolyl cis-trans isomerase SlyD</t>
  </si>
  <si>
    <t>3648058.0</t>
  </si>
  <si>
    <t>3646337.0</t>
  </si>
  <si>
    <t>3646837.0</t>
  </si>
  <si>
    <t>3648059.0</t>
  </si>
  <si>
    <t>3648559.0</t>
  </si>
  <si>
    <t>3554762.0</t>
  </si>
  <si>
    <t>3555763.0</t>
  </si>
  <si>
    <t>3656605.0</t>
  </si>
  <si>
    <t>3654884.0</t>
  </si>
  <si>
    <t>3655384.0</t>
  </si>
  <si>
    <t>3656606.0</t>
  </si>
  <si>
    <t>3657106.0</t>
  </si>
  <si>
    <t>3562088.0</t>
  </si>
  <si>
    <t>3563089.0</t>
  </si>
  <si>
    <t>3666112.0</t>
  </si>
  <si>
    <t>3664391.0</t>
  </si>
  <si>
    <t>3664891.0</t>
  </si>
  <si>
    <t>3666113.0</t>
  </si>
  <si>
    <t>3666613.0</t>
  </si>
  <si>
    <t>3570374.0</t>
  </si>
  <si>
    <t>3571375.0</t>
  </si>
  <si>
    <t>b3432</t>
  </si>
  <si>
    <t>1;4-alpha-glucan branching enzyme</t>
  </si>
  <si>
    <t>b3431</t>
  </si>
  <si>
    <t>limit dextrin alpha-1;6-glucohydrolase</t>
  </si>
  <si>
    <t>3675885.0</t>
  </si>
  <si>
    <t>3674164.0</t>
  </si>
  <si>
    <t>3674664.0</t>
  </si>
  <si>
    <t>3675886.0</t>
  </si>
  <si>
    <t>3676386.0</t>
  </si>
  <si>
    <t>3578926.0</t>
  </si>
  <si>
    <t>3579927.0</t>
  </si>
  <si>
    <t>b3440</t>
  </si>
  <si>
    <t>putative oxidoreductase YhhX</t>
  </si>
  <si>
    <t>3681322.0</t>
  </si>
  <si>
    <t>3679601.0</t>
  </si>
  <si>
    <t>3680101.0</t>
  </si>
  <si>
    <t>3681323.0</t>
  </si>
  <si>
    <t>3681823.0</t>
  </si>
  <si>
    <t>3583142.0</t>
  </si>
  <si>
    <t>3584143.0</t>
  </si>
  <si>
    <t>3703856.0</t>
  </si>
  <si>
    <t>3702135.0</t>
  </si>
  <si>
    <t>3702635.0</t>
  </si>
  <si>
    <t>3703857.0</t>
  </si>
  <si>
    <t>3704357.0</t>
  </si>
  <si>
    <t>3604455.0</t>
  </si>
  <si>
    <t>3605456.0</t>
  </si>
  <si>
    <t>b3467</t>
  </si>
  <si>
    <t>DUF2500 domain-containing protein YhhM</t>
  </si>
  <si>
    <t>3736167.0</t>
  </si>
  <si>
    <t>3734446.0</t>
  </si>
  <si>
    <t>3734946.0</t>
  </si>
  <si>
    <t>3736168.0</t>
  </si>
  <si>
    <t>3736668.0</t>
  </si>
  <si>
    <t>3635545.0</t>
  </si>
  <si>
    <t>3636546.0</t>
  </si>
  <si>
    <t>3764554.0</t>
  </si>
  <si>
    <t>3762833.0</t>
  </si>
  <si>
    <t>3763333.0</t>
  </si>
  <si>
    <t>3764555.0</t>
  </si>
  <si>
    <t>3765055.0</t>
  </si>
  <si>
    <t>3662711.0</t>
  </si>
  <si>
    <t>3663712.0</t>
  </si>
  <si>
    <t>3789046.0</t>
  </si>
  <si>
    <t>3787325.0</t>
  </si>
  <si>
    <t>3787825.0</t>
  </si>
  <si>
    <t>3789047.0</t>
  </si>
  <si>
    <t>3789547.0</t>
  </si>
  <si>
    <t>3685982.0</t>
  </si>
  <si>
    <t>3686983.0</t>
  </si>
  <si>
    <t>3809474.0</t>
  </si>
  <si>
    <t>3807753.0</t>
  </si>
  <si>
    <t>3808253.0</t>
  </si>
  <si>
    <t>3809475.0</t>
  </si>
  <si>
    <t>3809975.0</t>
  </si>
  <si>
    <t>3705189.0</t>
  </si>
  <si>
    <t>3706190.0</t>
  </si>
  <si>
    <t>3896754.0</t>
  </si>
  <si>
    <t>3895033.0</t>
  </si>
  <si>
    <t>3895533.0</t>
  </si>
  <si>
    <t>3896755.0</t>
  </si>
  <si>
    <t>3897255.0</t>
  </si>
  <si>
    <t>3791248.0</t>
  </si>
  <si>
    <t>3792249.0</t>
  </si>
  <si>
    <t>b3617</t>
  </si>
  <si>
    <t>2-amino-3-ketobutyrate CoA ligase</t>
  </si>
  <si>
    <t>4084688.0</t>
  </si>
  <si>
    <t>4082967.0</t>
  </si>
  <si>
    <t>4083467.0</t>
  </si>
  <si>
    <t>4084689.0</t>
  </si>
  <si>
    <t>4085189.0</t>
  </si>
  <si>
    <t>3977961.0</t>
  </si>
  <si>
    <t>3978962.0</t>
  </si>
  <si>
    <t>4152749.0</t>
  </si>
  <si>
    <t>4151028.0</t>
  </si>
  <si>
    <t>4151528.0</t>
  </si>
  <si>
    <t>4152750.0</t>
  </si>
  <si>
    <t>4153250.0</t>
  </si>
  <si>
    <t>4044801.0</t>
  </si>
  <si>
    <t>4045802.0</t>
  </si>
  <si>
    <t>4168714.0</t>
  </si>
  <si>
    <t>4166993.0</t>
  </si>
  <si>
    <t>4167493.0</t>
  </si>
  <si>
    <t>4168715.0</t>
  </si>
  <si>
    <t>4169215.0</t>
  </si>
  <si>
    <t>4059545.0</t>
  </si>
  <si>
    <t>4060546.0</t>
  </si>
  <si>
    <t>4183702.0</t>
  </si>
  <si>
    <t>4181981.0</t>
  </si>
  <si>
    <t>4182481.0</t>
  </si>
  <si>
    <t>4183703.0</t>
  </si>
  <si>
    <t>4184203.0</t>
  </si>
  <si>
    <t>4073312.0</t>
  </si>
  <si>
    <t>4074313.0</t>
  </si>
  <si>
    <t>4190528.0</t>
  </si>
  <si>
    <t>4188807.0</t>
  </si>
  <si>
    <t>4189307.0</t>
  </si>
  <si>
    <t>4190529.0</t>
  </si>
  <si>
    <t>4191029.0</t>
  </si>
  <si>
    <t>4078917.0</t>
  </si>
  <si>
    <t>4079918.0</t>
  </si>
  <si>
    <t>b3890</t>
  </si>
  <si>
    <t>protein YiiF</t>
  </si>
  <si>
    <t>4234438.0</t>
  </si>
  <si>
    <t>4232717.0</t>
  </si>
  <si>
    <t>4233217.0</t>
  </si>
  <si>
    <t>4234439.0</t>
  </si>
  <si>
    <t>4234939.0</t>
  </si>
  <si>
    <t>4121606.0</t>
  </si>
  <si>
    <t>4122607.0</t>
  </si>
  <si>
    <t>4327809.0</t>
  </si>
  <si>
    <t>4326088.0</t>
  </si>
  <si>
    <t>4326588.0</t>
  </si>
  <si>
    <t>4327810.0</t>
  </si>
  <si>
    <t>4328310.0</t>
  </si>
  <si>
    <t>4213756.0</t>
  </si>
  <si>
    <t>4214757.0</t>
  </si>
  <si>
    <t>b4012</t>
  </si>
  <si>
    <t>putative N-acetyltransferase YjaB</t>
  </si>
  <si>
    <t>b4013</t>
  </si>
  <si>
    <t>homoserine O-succinyltransferase</t>
  </si>
  <si>
    <t>4372017.0</t>
  </si>
  <si>
    <t>4370796.0</t>
  </si>
  <si>
    <t>4372018.0</t>
  </si>
  <si>
    <t>4372518.0</t>
  </si>
  <si>
    <t>4256743.0</t>
  </si>
  <si>
    <t>4257744.0</t>
  </si>
  <si>
    <t>4430836.0</t>
  </si>
  <si>
    <t>4429115.0</t>
  </si>
  <si>
    <t>4429615.0</t>
  </si>
  <si>
    <t>4430837.0</t>
  </si>
  <si>
    <t>4431337.0</t>
  </si>
  <si>
    <t>4314341.0</t>
  </si>
  <si>
    <t>4315342.0</t>
  </si>
  <si>
    <t>b4093</t>
  </si>
  <si>
    <t>aminoalkylphosphonate N-acetyltransferase</t>
  </si>
  <si>
    <t>4434262.0</t>
  </si>
  <si>
    <t>4432541.0</t>
  </si>
  <si>
    <t>4433041.0</t>
  </si>
  <si>
    <t>4434263.0</t>
  </si>
  <si>
    <t>4434763.0</t>
  </si>
  <si>
    <t>4316546.0</t>
  </si>
  <si>
    <t>4317547.0</t>
  </si>
  <si>
    <t>b4096</t>
  </si>
  <si>
    <t>methylphosphonate degradation complex subunit PhnL</t>
  </si>
  <si>
    <t>b4095</t>
  </si>
  <si>
    <t>RPnTP hydrolase</t>
  </si>
  <si>
    <t>4538132.0</t>
  </si>
  <si>
    <t>4538632.0</t>
  </si>
  <si>
    <t>4539854.0</t>
  </si>
  <si>
    <t>4540354.0</t>
  </si>
  <si>
    <t>4420916.0</t>
  </si>
  <si>
    <t>4421917.0</t>
  </si>
  <si>
    <t>b4195</t>
  </si>
  <si>
    <t>L-ascorbate specific PTS enzyme IIA component</t>
  </si>
  <si>
    <t>4551336.0</t>
  </si>
  <si>
    <t>4549615.0</t>
  </si>
  <si>
    <t>4550115.0</t>
  </si>
  <si>
    <t>4551337.0</t>
  </si>
  <si>
    <t>4551837.0</t>
  </si>
  <si>
    <t>4431178.0</t>
  </si>
  <si>
    <t>4432179.0</t>
  </si>
  <si>
    <t>b4208</t>
  </si>
  <si>
    <t xml:space="preserve">serine/alanine/glycine/cycloserine:H(+)symporter </t>
  </si>
  <si>
    <t>b4210</t>
  </si>
  <si>
    <t>inner membrane protein YtfF</t>
  </si>
  <si>
    <t>4625610.0</t>
  </si>
  <si>
    <t>4623889.0</t>
  </si>
  <si>
    <t>4624389.0</t>
  </si>
  <si>
    <t>4625611.0</t>
  </si>
  <si>
    <t>4626111.0</t>
  </si>
  <si>
    <t>4504231.0</t>
  </si>
  <si>
    <t>4505232.0</t>
  </si>
  <si>
    <t>4634206.0</t>
  </si>
  <si>
    <t>4632485.0</t>
  </si>
  <si>
    <t>4632985.0</t>
  </si>
  <si>
    <t>4634207.0</t>
  </si>
  <si>
    <t>4634707.0</t>
  </si>
  <si>
    <t>4511606.0</t>
  </si>
  <si>
    <t>4512607.0</t>
  </si>
  <si>
    <t>58623.0</t>
  </si>
  <si>
    <t>56902.0</t>
  </si>
  <si>
    <t>57402.0</t>
  </si>
  <si>
    <t>58624.0</t>
  </si>
  <si>
    <t>59124.0</t>
  </si>
  <si>
    <t>57903.0</t>
  </si>
  <si>
    <t>258248.0</t>
  </si>
  <si>
    <t>256527.0</t>
  </si>
  <si>
    <t>257027.0</t>
  </si>
  <si>
    <t>258249.0</t>
  </si>
  <si>
    <t>258749.0</t>
  </si>
  <si>
    <t>255306.0</t>
  </si>
  <si>
    <t>256307.0</t>
  </si>
  <si>
    <t>454186.0</t>
  </si>
  <si>
    <t>452465.0</t>
  </si>
  <si>
    <t>452965.0</t>
  </si>
  <si>
    <t>454187.0</t>
  </si>
  <si>
    <t>454687.0</t>
  </si>
  <si>
    <t>450023.0</t>
  </si>
  <si>
    <t>451024.0</t>
  </si>
  <si>
    <t>489888.0</t>
  </si>
  <si>
    <t>488167.0</t>
  </si>
  <si>
    <t>488667.0</t>
  </si>
  <si>
    <t>489889.0</t>
  </si>
  <si>
    <t>490389.0</t>
  </si>
  <si>
    <t>484504.0</t>
  </si>
  <si>
    <t>485505.0</t>
  </si>
  <si>
    <t>551153.0</t>
  </si>
  <si>
    <t>549432.0</t>
  </si>
  <si>
    <t>549932.0</t>
  </si>
  <si>
    <t>551154.0</t>
  </si>
  <si>
    <t>551654.0</t>
  </si>
  <si>
    <t>544548.0</t>
  </si>
  <si>
    <t>545549.0</t>
  </si>
  <si>
    <t>658781.0</t>
  </si>
  <si>
    <t>657060.0</t>
  </si>
  <si>
    <t>657560.0</t>
  </si>
  <si>
    <t>658782.0</t>
  </si>
  <si>
    <t>659282.0</t>
  </si>
  <si>
    <t>650955.0</t>
  </si>
  <si>
    <t>651956.0</t>
  </si>
  <si>
    <t>711013.0</t>
  </si>
  <si>
    <t>709292.0</t>
  </si>
  <si>
    <t>709792.0</t>
  </si>
  <si>
    <t>711014.0</t>
  </si>
  <si>
    <t>711514.0</t>
  </si>
  <si>
    <t>701966.0</t>
  </si>
  <si>
    <t>702967.0</t>
  </si>
  <si>
    <t>714030.0</t>
  </si>
  <si>
    <t>712309.0</t>
  </si>
  <si>
    <t>712809.0</t>
  </si>
  <si>
    <t>714031.0</t>
  </si>
  <si>
    <t>714531.0</t>
  </si>
  <si>
    <t>703762.0</t>
  </si>
  <si>
    <t>704763.0</t>
  </si>
  <si>
    <t>723614.0</t>
  </si>
  <si>
    <t>721893.0</t>
  </si>
  <si>
    <t>722393.0</t>
  </si>
  <si>
    <t>723615.0</t>
  </si>
  <si>
    <t>724115.0</t>
  </si>
  <si>
    <t>712125.0</t>
  </si>
  <si>
    <t>713126.0</t>
  </si>
  <si>
    <t>756060.0</t>
  </si>
  <si>
    <t>754339.0</t>
  </si>
  <si>
    <t>754839.0</t>
  </si>
  <si>
    <t>756061.0</t>
  </si>
  <si>
    <t>756561.0</t>
  </si>
  <si>
    <t>743350.0</t>
  </si>
  <si>
    <t>744280.0</t>
  </si>
  <si>
    <t>b0710</t>
  </si>
  <si>
    <t>radiation resistance protein YbgI</t>
  </si>
  <si>
    <t>b0712</t>
  </si>
  <si>
    <t>5-oxoprolinase component C</t>
  </si>
  <si>
    <t>757707.0</t>
  </si>
  <si>
    <t>755986.0</t>
  </si>
  <si>
    <t>756486.0</t>
  </si>
  <si>
    <t>757708.0</t>
  </si>
  <si>
    <t>758208.0</t>
  </si>
  <si>
    <t>743851.0</t>
  </si>
  <si>
    <t>744777.0</t>
  </si>
  <si>
    <t>b0711</t>
  </si>
  <si>
    <t>5-oxoprolinase component B</t>
  </si>
  <si>
    <t>781635.0</t>
  </si>
  <si>
    <t>779914.0</t>
  </si>
  <si>
    <t>780414.0</t>
  </si>
  <si>
    <t>781636.0</t>
  </si>
  <si>
    <t>782136.0</t>
  </si>
  <si>
    <t>766483.0</t>
  </si>
  <si>
    <t>767484.0</t>
  </si>
  <si>
    <t>797039.0</t>
  </si>
  <si>
    <t>795318.0</t>
  </si>
  <si>
    <t>795818.0</t>
  </si>
  <si>
    <t>797040.0</t>
  </si>
  <si>
    <t>797540.0</t>
  </si>
  <si>
    <t>780666.0</t>
  </si>
  <si>
    <t>781667.0</t>
  </si>
  <si>
    <t>912684.0</t>
  </si>
  <si>
    <t>910963.0</t>
  </si>
  <si>
    <t>911463.0</t>
  </si>
  <si>
    <t>912685.0</t>
  </si>
  <si>
    <t>913185.0</t>
  </si>
  <si>
    <t>895090.0</t>
  </si>
  <si>
    <t>896091.0</t>
  </si>
  <si>
    <t>b0855</t>
  </si>
  <si>
    <t>putrescine ABC transporter ATP binding subunit</t>
  </si>
  <si>
    <t>928472.0</t>
  </si>
  <si>
    <t>926751.0</t>
  </si>
  <si>
    <t>927251.0</t>
  </si>
  <si>
    <t>928473.0</t>
  </si>
  <si>
    <t>928973.0</t>
  </si>
  <si>
    <t>909657.0</t>
  </si>
  <si>
    <t>910658.0</t>
  </si>
  <si>
    <t>969698.0</t>
  </si>
  <si>
    <t>967977.0</t>
  </si>
  <si>
    <t>968477.0</t>
  </si>
  <si>
    <t>969699.0</t>
  </si>
  <si>
    <t>970199.0</t>
  </si>
  <si>
    <t>949662.0</t>
  </si>
  <si>
    <t>950663.0</t>
  </si>
  <si>
    <t>1000922.0</t>
  </si>
  <si>
    <t>999201.0</t>
  </si>
  <si>
    <t>999701.0</t>
  </si>
  <si>
    <t>1000923.0</t>
  </si>
  <si>
    <t>1001423.0</t>
  </si>
  <si>
    <t>979665.0</t>
  </si>
  <si>
    <t>980666.0</t>
  </si>
  <si>
    <t>1027698.0</t>
  </si>
  <si>
    <t>1025977.0</t>
  </si>
  <si>
    <t>1026477.0</t>
  </si>
  <si>
    <t>1027699.0</t>
  </si>
  <si>
    <t>1028199.0</t>
  </si>
  <si>
    <t>1005220.0</t>
  </si>
  <si>
    <t>1006221.0</t>
  </si>
  <si>
    <t>b0946</t>
  </si>
  <si>
    <t>cell division protein ZapC</t>
  </si>
  <si>
    <t>1045242.0</t>
  </si>
  <si>
    <t>1043521.0</t>
  </si>
  <si>
    <t>1044021.0</t>
  </si>
  <si>
    <t>1045243.0</t>
  </si>
  <si>
    <t>1045743.0</t>
  </si>
  <si>
    <t>1021543.0</t>
  </si>
  <si>
    <t>1022544.0</t>
  </si>
  <si>
    <t>1099484.0</t>
  </si>
  <si>
    <t>1097763.0</t>
  </si>
  <si>
    <t>1098263.0</t>
  </si>
  <si>
    <t>1099485.0</t>
  </si>
  <si>
    <t>1099985.0</t>
  </si>
  <si>
    <t>1074564.0</t>
  </si>
  <si>
    <t>1075565.0</t>
  </si>
  <si>
    <t>1206107.0</t>
  </si>
  <si>
    <t>1204386.0</t>
  </si>
  <si>
    <t>1204886.0</t>
  </si>
  <si>
    <t>1206108.0</t>
  </si>
  <si>
    <t>1206608.0</t>
  </si>
  <si>
    <t>1179966.0</t>
  </si>
  <si>
    <t>1180967.0</t>
  </si>
  <si>
    <t>1377665.0</t>
  </si>
  <si>
    <t>1375944.0</t>
  </si>
  <si>
    <t>1376444.0</t>
  </si>
  <si>
    <t>1377666.0</t>
  </si>
  <si>
    <t>1378166.0</t>
  </si>
  <si>
    <t>1350303.0</t>
  </si>
  <si>
    <t>1351304.0</t>
  </si>
  <si>
    <t>b1288</t>
  </si>
  <si>
    <t>enoyl-[acyl-carrier-protein] reductase</t>
  </si>
  <si>
    <t>1432251.0</t>
  </si>
  <si>
    <t>1430530.0</t>
  </si>
  <si>
    <t>1431030.0</t>
  </si>
  <si>
    <t>1432252.0</t>
  </si>
  <si>
    <t>1432752.0</t>
  </si>
  <si>
    <t>1403668.0</t>
  </si>
  <si>
    <t>1404669.0</t>
  </si>
  <si>
    <t>1436244.0</t>
  </si>
  <si>
    <t>1434523.0</t>
  </si>
  <si>
    <t>1435023.0</t>
  </si>
  <si>
    <t>1436245.0</t>
  </si>
  <si>
    <t>1436745.0</t>
  </si>
  <si>
    <t>1406440.0</t>
  </si>
  <si>
    <t>1407441.0</t>
  </si>
  <si>
    <t>b1341</t>
  </si>
  <si>
    <t>diguanylate cyclase DgcM</t>
  </si>
  <si>
    <t>1477967.0</t>
  </si>
  <si>
    <t>1476246.0</t>
  </si>
  <si>
    <t>1476746.0</t>
  </si>
  <si>
    <t>1477968.0</t>
  </si>
  <si>
    <t>1478468.0</t>
  </si>
  <si>
    <t>1446942.0</t>
  </si>
  <si>
    <t>1447943.0</t>
  </si>
  <si>
    <t>b1384</t>
  </si>
  <si>
    <t>DNA-binding transcriptional activator FeaR</t>
  </si>
  <si>
    <t>1505291.0</t>
  </si>
  <si>
    <t>1503570.0</t>
  </si>
  <si>
    <t>1504070.0</t>
  </si>
  <si>
    <t>1505292.0</t>
  </si>
  <si>
    <t>1505792.0</t>
  </si>
  <si>
    <t>1473045.0</t>
  </si>
  <si>
    <t>1474046.0</t>
  </si>
  <si>
    <t>1571336.0</t>
  </si>
  <si>
    <t>1569615.0</t>
  </si>
  <si>
    <t>1570115.0</t>
  </si>
  <si>
    <t>1571337.0</t>
  </si>
  <si>
    <t>1571837.0</t>
  </si>
  <si>
    <t>1537869.0</t>
  </si>
  <si>
    <t>1538870.0</t>
  </si>
  <si>
    <t>1696954.0</t>
  </si>
  <si>
    <t>1695233.0</t>
  </si>
  <si>
    <t>1695733.0</t>
  </si>
  <si>
    <t>1696955.0</t>
  </si>
  <si>
    <t>1697455.0</t>
  </si>
  <si>
    <t>1662266.0</t>
  </si>
  <si>
    <t>1663267.0</t>
  </si>
  <si>
    <t>1837027.0</t>
  </si>
  <si>
    <t>1835306.0</t>
  </si>
  <si>
    <t>1835806.0</t>
  </si>
  <si>
    <t>1837028.0</t>
  </si>
  <si>
    <t>1837528.0</t>
  </si>
  <si>
    <t>1801118.0</t>
  </si>
  <si>
    <t>1802119.0</t>
  </si>
  <si>
    <t>1851559.0</t>
  </si>
  <si>
    <t>1849838.0</t>
  </si>
  <si>
    <t>1850338.0</t>
  </si>
  <si>
    <t>1851560.0</t>
  </si>
  <si>
    <t>1852060.0</t>
  </si>
  <si>
    <t>1814429.0</t>
  </si>
  <si>
    <t>1815430.0</t>
  </si>
  <si>
    <t>1894271.0</t>
  </si>
  <si>
    <t>1892550.0</t>
  </si>
  <si>
    <t>1893050.0</t>
  </si>
  <si>
    <t>1894272.0</t>
  </si>
  <si>
    <t>1894772.0</t>
  </si>
  <si>
    <t>1855920.0</t>
  </si>
  <si>
    <t>1856921.0</t>
  </si>
  <si>
    <t>1973861.0</t>
  </si>
  <si>
    <t>1972140.0</t>
  </si>
  <si>
    <t>1972640.0</t>
  </si>
  <si>
    <t>1973862.0</t>
  </si>
  <si>
    <t>1974362.0</t>
  </si>
  <si>
    <t>1934289.0</t>
  </si>
  <si>
    <t>1935290.0</t>
  </si>
  <si>
    <t>1982113.0</t>
  </si>
  <si>
    <t>1980392.0</t>
  </si>
  <si>
    <t>1980892.0</t>
  </si>
  <si>
    <t>1982114.0</t>
  </si>
  <si>
    <t>1982614.0</t>
  </si>
  <si>
    <t>1941320.0</t>
  </si>
  <si>
    <t>1942321.0</t>
  </si>
  <si>
    <t>1984654.0</t>
  </si>
  <si>
    <t>1982933.0</t>
  </si>
  <si>
    <t>1983433.0</t>
  </si>
  <si>
    <t>1984655.0</t>
  </si>
  <si>
    <t>1985155.0</t>
  </si>
  <si>
    <t>1942640.0</t>
  </si>
  <si>
    <t>1943641.0</t>
  </si>
  <si>
    <t>b1859</t>
  </si>
  <si>
    <t>Zn(2(+)) ABC transporter membrane subunit</t>
  </si>
  <si>
    <t>1987824.0</t>
  </si>
  <si>
    <t>1986103.0</t>
  </si>
  <si>
    <t>1986603.0</t>
  </si>
  <si>
    <t>1987825.0</t>
  </si>
  <si>
    <t>1988325.0</t>
  </si>
  <si>
    <t>1944589.0</t>
  </si>
  <si>
    <t>1945590.0</t>
  </si>
  <si>
    <t>2007613.0</t>
  </si>
  <si>
    <t>2005892.0</t>
  </si>
  <si>
    <t>2006392.0</t>
  </si>
  <si>
    <t>2007614.0</t>
  </si>
  <si>
    <t>2008114.0</t>
  </si>
  <si>
    <t>1963157.0</t>
  </si>
  <si>
    <t>1964158.0</t>
  </si>
  <si>
    <t>2009600.0</t>
  </si>
  <si>
    <t>2007879.0</t>
  </si>
  <si>
    <t>2008379.0</t>
  </si>
  <si>
    <t>2009601.0</t>
  </si>
  <si>
    <t>2010101.0</t>
  </si>
  <si>
    <t>1963923.0</t>
  </si>
  <si>
    <t>1964924.0</t>
  </si>
  <si>
    <t>2059272.0</t>
  </si>
  <si>
    <t>2057551.0</t>
  </si>
  <si>
    <t>2058051.0</t>
  </si>
  <si>
    <t>2059273.0</t>
  </si>
  <si>
    <t>2059773.0</t>
  </si>
  <si>
    <t>2012374.0</t>
  </si>
  <si>
    <t>2013375.0</t>
  </si>
  <si>
    <t>2099514.0</t>
  </si>
  <si>
    <t>2097793.0</t>
  </si>
  <si>
    <t>2098293.0</t>
  </si>
  <si>
    <t>2099515.0</t>
  </si>
  <si>
    <t>2100015.0</t>
  </si>
  <si>
    <t>2051395.0</t>
  </si>
  <si>
    <t>2052396.0</t>
  </si>
  <si>
    <t>2125483.0</t>
  </si>
  <si>
    <t>2123762.0</t>
  </si>
  <si>
    <t>2124262.0</t>
  </si>
  <si>
    <t>2125484.0</t>
  </si>
  <si>
    <t>2125984.0</t>
  </si>
  <si>
    <t>2076143.0</t>
  </si>
  <si>
    <t>2077144.0</t>
  </si>
  <si>
    <t>2137335.0</t>
  </si>
  <si>
    <t>2135614.0</t>
  </si>
  <si>
    <t>2136114.0</t>
  </si>
  <si>
    <t>2137336.0</t>
  </si>
  <si>
    <t>2137836.0</t>
  </si>
  <si>
    <t>2086774.0</t>
  </si>
  <si>
    <t>2087775.0</t>
  </si>
  <si>
    <t>2141685.0</t>
  </si>
  <si>
    <t>2139964.0</t>
  </si>
  <si>
    <t>2140464.0</t>
  </si>
  <si>
    <t>2141686.0</t>
  </si>
  <si>
    <t>2142186.0</t>
  </si>
  <si>
    <t>2089903.0</t>
  </si>
  <si>
    <t>2090904.0</t>
  </si>
  <si>
    <t>b2019</t>
  </si>
  <si>
    <t>ATP phosphoribosyltransferase</t>
  </si>
  <si>
    <t>2168265.0</t>
  </si>
  <si>
    <t>2166544.0</t>
  </si>
  <si>
    <t>2167044.0</t>
  </si>
  <si>
    <t>2168266.0</t>
  </si>
  <si>
    <t>2168766.0</t>
  </si>
  <si>
    <t>2115262.0</t>
  </si>
  <si>
    <t>2116263.0</t>
  </si>
  <si>
    <t>2182458.0</t>
  </si>
  <si>
    <t>2180737.0</t>
  </si>
  <si>
    <t>2181237.0</t>
  </si>
  <si>
    <t>2182459.0</t>
  </si>
  <si>
    <t>2182959.0</t>
  </si>
  <si>
    <t>2128234.0</t>
  </si>
  <si>
    <t>2129235.0</t>
  </si>
  <si>
    <t>b2055</t>
  </si>
  <si>
    <t>2339333.0</t>
  </si>
  <si>
    <t>2337612.0</t>
  </si>
  <si>
    <t>2338112.0</t>
  </si>
  <si>
    <t>2339334.0</t>
  </si>
  <si>
    <t>2339834.0</t>
  </si>
  <si>
    <t>2283888.0</t>
  </si>
  <si>
    <t>2284889.0</t>
  </si>
  <si>
    <t>2416856.0</t>
  </si>
  <si>
    <t>2415135.0</t>
  </si>
  <si>
    <t>2415635.0</t>
  </si>
  <si>
    <t>2416857.0</t>
  </si>
  <si>
    <t>2417357.0</t>
  </si>
  <si>
    <t>2360190.0</t>
  </si>
  <si>
    <t>2361191.0</t>
  </si>
  <si>
    <t>b2247</t>
  </si>
  <si>
    <t>L-rhamnonate dehydratase</t>
  </si>
  <si>
    <t>2435544.0</t>
  </si>
  <si>
    <t>2433823.0</t>
  </si>
  <si>
    <t>2434323.0</t>
  </si>
  <si>
    <t>2435545.0</t>
  </si>
  <si>
    <t>2436045.0</t>
  </si>
  <si>
    <t>2377657.0</t>
  </si>
  <si>
    <t>2378658.0</t>
  </si>
  <si>
    <t>2508996.0</t>
  </si>
  <si>
    <t>2509496.0</t>
  </si>
  <si>
    <t>2510718.0</t>
  </si>
  <si>
    <t>2511218.0</t>
  </si>
  <si>
    <t>2451609.0</t>
  </si>
  <si>
    <t>2452610.0</t>
  </si>
  <si>
    <t>2512491.0</t>
  </si>
  <si>
    <t>2510770.0</t>
  </si>
  <si>
    <t>2511270.0</t>
  </si>
  <si>
    <t>2512492.0</t>
  </si>
  <si>
    <t>2512992.0</t>
  </si>
  <si>
    <t>2452162.0</t>
  </si>
  <si>
    <t>2453163.0</t>
  </si>
  <si>
    <t>2593270.0</t>
  </si>
  <si>
    <t>2591549.0</t>
  </si>
  <si>
    <t>2592049.0</t>
  </si>
  <si>
    <t>2593271.0</t>
  </si>
  <si>
    <t>2593771.0</t>
  </si>
  <si>
    <t>2531720.0</t>
  </si>
  <si>
    <t>2532721.0</t>
  </si>
  <si>
    <t>b2414</t>
  </si>
  <si>
    <t>O-acetylserine sulfhydrylase A</t>
  </si>
  <si>
    <t>b2413</t>
  </si>
  <si>
    <t>sulfate:H(+) symporter</t>
  </si>
  <si>
    <t>2597756.0</t>
  </si>
  <si>
    <t>2596035.0</t>
  </si>
  <si>
    <t>2596535.0</t>
  </si>
  <si>
    <t>2597757.0</t>
  </si>
  <si>
    <t>2598257.0</t>
  </si>
  <si>
    <t>2534985.0</t>
  </si>
  <si>
    <t>2535986.0</t>
  </si>
  <si>
    <t>b2417</t>
  </si>
  <si>
    <t>Enzyme IIA(Glc)</t>
  </si>
  <si>
    <t>2604055.0</t>
  </si>
  <si>
    <t>2602334.0</t>
  </si>
  <si>
    <t>2602834.0</t>
  </si>
  <si>
    <t>2604056.0</t>
  </si>
  <si>
    <t>2604556.0</t>
  </si>
  <si>
    <t>2540063.0</t>
  </si>
  <si>
    <t>2541064.0</t>
  </si>
  <si>
    <t>b2423</t>
  </si>
  <si>
    <t>sulfate/thiosulfate ABC transporter inner membrane subunit CysW</t>
  </si>
  <si>
    <t>b2422</t>
  </si>
  <si>
    <t>sulfate/thiosulfate ABC transporter ATP binding subunit</t>
  </si>
  <si>
    <t>2615262.0</t>
  </si>
  <si>
    <t>2613541.0</t>
  </si>
  <si>
    <t>2614041.0</t>
  </si>
  <si>
    <t>2615263.0</t>
  </si>
  <si>
    <t>2615763.0</t>
  </si>
  <si>
    <t>2550049.0</t>
  </si>
  <si>
    <t>2551050.0</t>
  </si>
  <si>
    <t>b2431</t>
  </si>
  <si>
    <t>porphyrinogen peroxidase</t>
  </si>
  <si>
    <t>2635801.0</t>
  </si>
  <si>
    <t>2634080.0</t>
  </si>
  <si>
    <t>2634580.0</t>
  </si>
  <si>
    <t>2635802.0</t>
  </si>
  <si>
    <t>2636302.0</t>
  </si>
  <si>
    <t>2569367.0</t>
  </si>
  <si>
    <t>2570368.0</t>
  </si>
  <si>
    <t>b2453</t>
  </si>
  <si>
    <t>putative alcohol dehydrogenase in ethanolamine utilization</t>
  </si>
  <si>
    <t>b2455</t>
  </si>
  <si>
    <t>putative aldehyde dehydrogenase; ethanolamine utilization protein</t>
  </si>
  <si>
    <t>2658087.0</t>
  </si>
  <si>
    <t>2656366.0</t>
  </si>
  <si>
    <t>2656866.0</t>
  </si>
  <si>
    <t>2658088.0</t>
  </si>
  <si>
    <t>2658588.0</t>
  </si>
  <si>
    <t>2590432.0</t>
  </si>
  <si>
    <t>2591433.0</t>
  </si>
  <si>
    <t>b2471</t>
  </si>
  <si>
    <t>putative reductase YffB</t>
  </si>
  <si>
    <t>2666501.0</t>
  </si>
  <si>
    <t>2664780.0</t>
  </si>
  <si>
    <t>2665280.0</t>
  </si>
  <si>
    <t>2666502.0</t>
  </si>
  <si>
    <t>2667002.0</t>
  </si>
  <si>
    <t>2597625.0</t>
  </si>
  <si>
    <t>2598626.0</t>
  </si>
  <si>
    <t>2713409.0</t>
  </si>
  <si>
    <t>2711688.0</t>
  </si>
  <si>
    <t>2712188.0</t>
  </si>
  <si>
    <t>2713410.0</t>
  </si>
  <si>
    <t>2713910.0</t>
  </si>
  <si>
    <t>2643312.0</t>
  </si>
  <si>
    <t>2644313.0</t>
  </si>
  <si>
    <t>b2517</t>
  </si>
  <si>
    <t>23S rRNA m(2)A2503 methyltransferase/tRNA m(2)A37 methyltransferase</t>
  </si>
  <si>
    <t>2781113.0</t>
  </si>
  <si>
    <t>2779392.0</t>
  </si>
  <si>
    <t>2779892.0</t>
  </si>
  <si>
    <t>2781114.0</t>
  </si>
  <si>
    <t>2781614.0</t>
  </si>
  <si>
    <t>2709795.0</t>
  </si>
  <si>
    <t>2710796.0</t>
  </si>
  <si>
    <t>b2573</t>
  </si>
  <si>
    <t>RNA polymerase sigma E factor</t>
  </si>
  <si>
    <t>2825744.0</t>
  </si>
  <si>
    <t>2824023.0</t>
  </si>
  <si>
    <t>2824523.0</t>
  </si>
  <si>
    <t>2825745.0</t>
  </si>
  <si>
    <t>2826245.0</t>
  </si>
  <si>
    <t>2753205.0</t>
  </si>
  <si>
    <t>2754206.0</t>
  </si>
  <si>
    <t>b2618</t>
  </si>
  <si>
    <t>putative component of the Rsx system</t>
  </si>
  <si>
    <t>2872434.0</t>
  </si>
  <si>
    <t>2870713.0</t>
  </si>
  <si>
    <t>2871213.0</t>
  </si>
  <si>
    <t>2872435.0</t>
  </si>
  <si>
    <t>2872935.0</t>
  </si>
  <si>
    <t>2798674.0</t>
  </si>
  <si>
    <t>2799675.0</t>
  </si>
  <si>
    <t>b2671</t>
  </si>
  <si>
    <t>protein YgaC</t>
  </si>
  <si>
    <t>2886259.0</t>
  </si>
  <si>
    <t>2884538.0</t>
  </si>
  <si>
    <t>2885038.0</t>
  </si>
  <si>
    <t>2886260.0</t>
  </si>
  <si>
    <t>2886760.0</t>
  </si>
  <si>
    <t>2811278.0</t>
  </si>
  <si>
    <t>2812279.0</t>
  </si>
  <si>
    <t>2951806.0</t>
  </si>
  <si>
    <t>2950085.0</t>
  </si>
  <si>
    <t>2950585.0</t>
  </si>
  <si>
    <t>2951807.0</t>
  </si>
  <si>
    <t>2952307.0</t>
  </si>
  <si>
    <t>2875604.0</t>
  </si>
  <si>
    <t>2876605.0</t>
  </si>
  <si>
    <t>b2753</t>
  </si>
  <si>
    <t>alkaline phosphatase isozyme conversion protein</t>
  </si>
  <si>
    <t>b2752</t>
  </si>
  <si>
    <t>sulfate adenylyltransferase subunit 2</t>
  </si>
  <si>
    <t>2986159.0</t>
  </si>
  <si>
    <t>2984438.0</t>
  </si>
  <si>
    <t>2984938.0</t>
  </si>
  <si>
    <t>2986160.0</t>
  </si>
  <si>
    <t>2986660.0</t>
  </si>
  <si>
    <t>2908736.0</t>
  </si>
  <si>
    <t>2909737.0</t>
  </si>
  <si>
    <t>3072346.0</t>
  </si>
  <si>
    <t>3070625.0</t>
  </si>
  <si>
    <t>3071125.0</t>
  </si>
  <si>
    <t>3072347.0</t>
  </si>
  <si>
    <t>3072847.0</t>
  </si>
  <si>
    <t>2993702.0</t>
  </si>
  <si>
    <t>2994703.0</t>
  </si>
  <si>
    <t>3111292.0</t>
  </si>
  <si>
    <t>3109571.0</t>
  </si>
  <si>
    <t>3110071.0</t>
  </si>
  <si>
    <t>3111293.0</t>
  </si>
  <si>
    <t>3111793.0</t>
  </si>
  <si>
    <t>3031427.0</t>
  </si>
  <si>
    <t>3032428.0</t>
  </si>
  <si>
    <t>b2888</t>
  </si>
  <si>
    <t>urate:H(+) symporter</t>
  </si>
  <si>
    <t>3165108.0</t>
  </si>
  <si>
    <t>3163387.0</t>
  </si>
  <si>
    <t>3163887.0</t>
  </si>
  <si>
    <t>3165109.0</t>
  </si>
  <si>
    <t>3165609.0</t>
  </si>
  <si>
    <t>3084022.0</t>
  </si>
  <si>
    <t>3085023.0</t>
  </si>
  <si>
    <t>3210375.0</t>
  </si>
  <si>
    <t>3208654.0</t>
  </si>
  <si>
    <t>3209154.0</t>
  </si>
  <si>
    <t>3210376.0</t>
  </si>
  <si>
    <t>3210876.0</t>
  </si>
  <si>
    <t>3128068.0</t>
  </si>
  <si>
    <t>3129069.0</t>
  </si>
  <si>
    <t>3231402.0</t>
  </si>
  <si>
    <t>3229681.0</t>
  </si>
  <si>
    <t>3230181.0</t>
  </si>
  <si>
    <t>3231403.0</t>
  </si>
  <si>
    <t>3231903.0</t>
  </si>
  <si>
    <t>3147874.0</t>
  </si>
  <si>
    <t>3148875.0</t>
  </si>
  <si>
    <t>3315861.0</t>
  </si>
  <si>
    <t>3314140.0</t>
  </si>
  <si>
    <t>3314640.0</t>
  </si>
  <si>
    <t>3315862.0</t>
  </si>
  <si>
    <t>3316362.0</t>
  </si>
  <si>
    <t>3231112.0</t>
  </si>
  <si>
    <t>3232113.0</t>
  </si>
  <si>
    <t>b3081</t>
  </si>
  <si>
    <t>2;4-dienoyl-CoA reductase</t>
  </si>
  <si>
    <t>3353234.0</t>
  </si>
  <si>
    <t>3351513.0</t>
  </si>
  <si>
    <t>3352013.0</t>
  </si>
  <si>
    <t>3353235.0</t>
  </si>
  <si>
    <t>3353735.0</t>
  </si>
  <si>
    <t>3267264.0</t>
  </si>
  <si>
    <t>3268265.0</t>
  </si>
  <si>
    <t>3422428.0</t>
  </si>
  <si>
    <t>3420707.0</t>
  </si>
  <si>
    <t>3421207.0</t>
  </si>
  <si>
    <t>3422429.0</t>
  </si>
  <si>
    <t>3422929.0</t>
  </si>
  <si>
    <t>3335237.0</t>
  </si>
  <si>
    <t>3336238.0</t>
  </si>
  <si>
    <t>3437513.0</t>
  </si>
  <si>
    <t>3435792.0</t>
  </si>
  <si>
    <t>3436292.0</t>
  </si>
  <si>
    <t>3437514.0</t>
  </si>
  <si>
    <t>3438014.0</t>
  </si>
  <si>
    <t>3349101.0</t>
  </si>
  <si>
    <t>3350102.0</t>
  </si>
  <si>
    <t>3443691.0</t>
  </si>
  <si>
    <t>3441970.0</t>
  </si>
  <si>
    <t>3442470.0</t>
  </si>
  <si>
    <t>3443692.0</t>
  </si>
  <si>
    <t>3444192.0</t>
  </si>
  <si>
    <t>3354058.0</t>
  </si>
  <si>
    <t>3355059.0</t>
  </si>
  <si>
    <t>3480797.0</t>
  </si>
  <si>
    <t>3479076.0</t>
  </si>
  <si>
    <t>3479576.0</t>
  </si>
  <si>
    <t>3480798.0</t>
  </si>
  <si>
    <t>3481298.0</t>
  </si>
  <si>
    <t>3389943.0</t>
  </si>
  <si>
    <t>3390944.0</t>
  </si>
  <si>
    <t>3504734.0</t>
  </si>
  <si>
    <t>3503013.0</t>
  </si>
  <si>
    <t>3503513.0</t>
  </si>
  <si>
    <t>3504735.0</t>
  </si>
  <si>
    <t>3505235.0</t>
  </si>
  <si>
    <t>3412659.0</t>
  </si>
  <si>
    <t>3413660.0</t>
  </si>
  <si>
    <t>b3263</t>
  </si>
  <si>
    <t>DUF2556 domain-containing protein YhdU</t>
  </si>
  <si>
    <t>3508811.0</t>
  </si>
  <si>
    <t>3507090.0</t>
  </si>
  <si>
    <t>3507590.0</t>
  </si>
  <si>
    <t>3508812.0</t>
  </si>
  <si>
    <t>3509312.0</t>
  </si>
  <si>
    <t>3415515.0</t>
  </si>
  <si>
    <t>3416516.0</t>
  </si>
  <si>
    <t>3522590.0</t>
  </si>
  <si>
    <t>3520869.0</t>
  </si>
  <si>
    <t>3521369.0</t>
  </si>
  <si>
    <t>3522591.0</t>
  </si>
  <si>
    <t>3523091.0</t>
  </si>
  <si>
    <t>223467.0</t>
  </si>
  <si>
    <t>224460.0</t>
  </si>
  <si>
    <t>3560975.0</t>
  </si>
  <si>
    <t>3559254.0</t>
  </si>
  <si>
    <t>3559754.0</t>
  </si>
  <si>
    <t>3560976.0</t>
  </si>
  <si>
    <t>3561476.0</t>
  </si>
  <si>
    <t>3465237.0</t>
  </si>
  <si>
    <t>3466238.0</t>
  </si>
  <si>
    <t>3592606.0</t>
  </si>
  <si>
    <t>3590885.0</t>
  </si>
  <si>
    <t>3591385.0</t>
  </si>
  <si>
    <t>3592607.0</t>
  </si>
  <si>
    <t>3593107.0</t>
  </si>
  <si>
    <t>3495647.0</t>
  </si>
  <si>
    <t>3496648.0</t>
  </si>
  <si>
    <t>b3366</t>
  </si>
  <si>
    <t>nitrite reductase subunit NirD</t>
  </si>
  <si>
    <t>3662258.0</t>
  </si>
  <si>
    <t>3660537.0</t>
  </si>
  <si>
    <t>3661037.0</t>
  </si>
  <si>
    <t>3662259.0</t>
  </si>
  <si>
    <t>3662759.0</t>
  </si>
  <si>
    <t>3564078.0</t>
  </si>
  <si>
    <t>3565079.0</t>
  </si>
  <si>
    <t>3706815.0</t>
  </si>
  <si>
    <t>3705094.0</t>
  </si>
  <si>
    <t>3705594.0</t>
  </si>
  <si>
    <t>3706816.0</t>
  </si>
  <si>
    <t>3707316.0</t>
  </si>
  <si>
    <t>3607414.0</t>
  </si>
  <si>
    <t>3608415.0</t>
  </si>
  <si>
    <t>3737363.0</t>
  </si>
  <si>
    <t>3735642.0</t>
  </si>
  <si>
    <t>3736142.0</t>
  </si>
  <si>
    <t>3737364.0</t>
  </si>
  <si>
    <t>3737864.0</t>
  </si>
  <si>
    <t>3636741.0</t>
  </si>
  <si>
    <t>3637742.0</t>
  </si>
  <si>
    <t>3767679.0</t>
  </si>
  <si>
    <t>3765958.0</t>
  </si>
  <si>
    <t>3766458.0</t>
  </si>
  <si>
    <t>3767680.0</t>
  </si>
  <si>
    <t>3768180.0</t>
  </si>
  <si>
    <t>3665836.0</t>
  </si>
  <si>
    <t>3666837.0</t>
  </si>
  <si>
    <t>b3517</t>
  </si>
  <si>
    <t>glutamate decarboxylase A</t>
  </si>
  <si>
    <t>3859548.0</t>
  </si>
  <si>
    <t>3857827.0</t>
  </si>
  <si>
    <t>3858327.0</t>
  </si>
  <si>
    <t>3859549.0</t>
  </si>
  <si>
    <t>3860049.0</t>
  </si>
  <si>
    <t>3756484.0</t>
  </si>
  <si>
    <t>3757485.0</t>
  </si>
  <si>
    <t>3890770.0</t>
  </si>
  <si>
    <t>3889049.0</t>
  </si>
  <si>
    <t>3889549.0</t>
  </si>
  <si>
    <t>3890771.0</t>
  </si>
  <si>
    <t>3891271.0</t>
  </si>
  <si>
    <t>3786485.0</t>
  </si>
  <si>
    <t>3787486.0</t>
  </si>
  <si>
    <t>3904043.0</t>
  </si>
  <si>
    <t>3902322.0</t>
  </si>
  <si>
    <t>3902822.0</t>
  </si>
  <si>
    <t>3904044.0</t>
  </si>
  <si>
    <t>3904544.0</t>
  </si>
  <si>
    <t>3798537.0</t>
  </si>
  <si>
    <t>3799538.0</t>
  </si>
  <si>
    <t>b3624</t>
  </si>
  <si>
    <t>lipopolysaccharide core biosynthesis protein WaaZ</t>
  </si>
  <si>
    <t>3958545.0</t>
  </si>
  <si>
    <t>3956824.0</t>
  </si>
  <si>
    <t>3957324.0</t>
  </si>
  <si>
    <t>3958546.0</t>
  </si>
  <si>
    <t>3959046.0</t>
  </si>
  <si>
    <t>3851818.0</t>
  </si>
  <si>
    <t>3852819.0</t>
  </si>
  <si>
    <t>4017062.0</t>
  </si>
  <si>
    <t>4015341.0</t>
  </si>
  <si>
    <t>4015841.0</t>
  </si>
  <si>
    <t>4017063.0</t>
  </si>
  <si>
    <t>4017563.0</t>
  </si>
  <si>
    <t>3909114.0</t>
  </si>
  <si>
    <t>3910115.0</t>
  </si>
  <si>
    <t>b3727</t>
  </si>
  <si>
    <t>phosphate ABC transporter membrane subunit PstC</t>
  </si>
  <si>
    <t>4047102.0</t>
  </si>
  <si>
    <t>4045381.0</t>
  </si>
  <si>
    <t>4045881.0</t>
  </si>
  <si>
    <t>4047103.0</t>
  </si>
  <si>
    <t>4047603.0</t>
  </si>
  <si>
    <t>3937933.0</t>
  </si>
  <si>
    <t>3938934.0</t>
  </si>
  <si>
    <t>4061652.0</t>
  </si>
  <si>
    <t>4059931.0</t>
  </si>
  <si>
    <t>4060431.0</t>
  </si>
  <si>
    <t>4061653.0</t>
  </si>
  <si>
    <t>4062153.0</t>
  </si>
  <si>
    <t>3948820.0</t>
  </si>
  <si>
    <t>3949821.0</t>
  </si>
  <si>
    <t>4128712.0</t>
  </si>
  <si>
    <t>4126991.0</t>
  </si>
  <si>
    <t>4127491.0</t>
  </si>
  <si>
    <t>4128713.0</t>
  </si>
  <si>
    <t>4129213.0</t>
  </si>
  <si>
    <t>4014659.0</t>
  </si>
  <si>
    <t>4015660.0</t>
  </si>
  <si>
    <t>b3830</t>
  </si>
  <si>
    <t>putative dienelactone hydrolase</t>
  </si>
  <si>
    <t>4162108.0</t>
  </si>
  <si>
    <t>4160387.0</t>
  </si>
  <si>
    <t>4160887.0</t>
  </si>
  <si>
    <t>4162109.0</t>
  </si>
  <si>
    <t>4162609.0</t>
  </si>
  <si>
    <t>4046834.0</t>
  </si>
  <si>
    <t>4047835.0</t>
  </si>
  <si>
    <t>4177554.0</t>
  </si>
  <si>
    <t>4175833.0</t>
  </si>
  <si>
    <t>4176333.0</t>
  </si>
  <si>
    <t>4177555.0</t>
  </si>
  <si>
    <t>4178055.0</t>
  </si>
  <si>
    <t>4061059.0</t>
  </si>
  <si>
    <t>4062060.0</t>
  </si>
  <si>
    <t>4297046.0</t>
  </si>
  <si>
    <t>4295325.0</t>
  </si>
  <si>
    <t>4295825.0</t>
  </si>
  <si>
    <t>4297047.0</t>
  </si>
  <si>
    <t>4297547.0</t>
  </si>
  <si>
    <t>4179330.0</t>
  </si>
  <si>
    <t>4180331.0</t>
  </si>
  <si>
    <t>4315599.0</t>
  </si>
  <si>
    <t>4313878.0</t>
  </si>
  <si>
    <t>4314378.0</t>
  </si>
  <si>
    <t>4315600.0</t>
  </si>
  <si>
    <t>4316100.0</t>
  </si>
  <si>
    <t>4196662.0</t>
  </si>
  <si>
    <t>4197663.0</t>
  </si>
  <si>
    <t>4335105.0</t>
  </si>
  <si>
    <t>4333384.0</t>
  </si>
  <si>
    <t>4333884.0</t>
  </si>
  <si>
    <t>4335106.0</t>
  </si>
  <si>
    <t>4335606.0</t>
  </si>
  <si>
    <t>4214947.0</t>
  </si>
  <si>
    <t>4215948.0</t>
  </si>
  <si>
    <t>b4014</t>
  </si>
  <si>
    <t>malate synthase A</t>
  </si>
  <si>
    <t>4353156.0</t>
  </si>
  <si>
    <t>4351435.0</t>
  </si>
  <si>
    <t>4351935.0</t>
  </si>
  <si>
    <t>4353157.0</t>
  </si>
  <si>
    <t>4353657.0</t>
  </si>
  <si>
    <t>4231777.0</t>
  </si>
  <si>
    <t>4232778.0</t>
  </si>
  <si>
    <t>4576880.0</t>
  </si>
  <si>
    <t>4575159.0</t>
  </si>
  <si>
    <t>4575659.0</t>
  </si>
  <si>
    <t>4576881.0</t>
  </si>
  <si>
    <t>4577381.0</t>
  </si>
  <si>
    <t>4454280.0</t>
  </si>
  <si>
    <t>4455281.0</t>
  </si>
  <si>
    <t>b4231</t>
  </si>
  <si>
    <t>galactofuranose ABC transporter putative membrane subunit YjtF</t>
  </si>
  <si>
    <t>b4232</t>
  </si>
  <si>
    <t>fructose-1;6-bisphosphatase 1</t>
  </si>
  <si>
    <t>1529.0</t>
  </si>
  <si>
    <t>1.0</t>
  </si>
  <si>
    <t>308.0</t>
  </si>
  <si>
    <t>1530.0</t>
  </si>
  <si>
    <t>2030.0</t>
  </si>
  <si>
    <t>809.0</t>
  </si>
  <si>
    <t>179636.0</t>
  </si>
  <si>
    <t>177915.0</t>
  </si>
  <si>
    <t>178415.0</t>
  </si>
  <si>
    <t>179637.0</t>
  </si>
  <si>
    <t>180137.0</t>
  </si>
  <si>
    <t>176694.0</t>
  </si>
  <si>
    <t>177695.0</t>
  </si>
  <si>
    <t>b0156</t>
  </si>
  <si>
    <t>iron-sulfur cluster insertion protein ErpA</t>
  </si>
  <si>
    <t>191651.0</t>
  </si>
  <si>
    <t>189930.0</t>
  </si>
  <si>
    <t>190430.0</t>
  </si>
  <si>
    <t>191652.0</t>
  </si>
  <si>
    <t>192152.0</t>
  </si>
  <si>
    <t>187488.0</t>
  </si>
  <si>
    <t>188489.0</t>
  </si>
  <si>
    <t>204226.0</t>
  </si>
  <si>
    <t>202505.0</t>
  </si>
  <si>
    <t>203005.0</t>
  </si>
  <si>
    <t>204227.0</t>
  </si>
  <si>
    <t>204727.0</t>
  </si>
  <si>
    <t>198842.0</t>
  </si>
  <si>
    <t>199843.0</t>
  </si>
  <si>
    <t>261224.0</t>
  </si>
  <si>
    <t>259503.0</t>
  </si>
  <si>
    <t>260003.0</t>
  </si>
  <si>
    <t>261225.0</t>
  </si>
  <si>
    <t>261725.0</t>
  </si>
  <si>
    <t>254619.0</t>
  </si>
  <si>
    <t>255620.0</t>
  </si>
  <si>
    <t>265708.0</t>
  </si>
  <si>
    <t>263987.0</t>
  </si>
  <si>
    <t>264487.0</t>
  </si>
  <si>
    <t>265709.0</t>
  </si>
  <si>
    <t>266209.0</t>
  </si>
  <si>
    <t>257882.0</t>
  </si>
  <si>
    <t>258883.0</t>
  </si>
  <si>
    <t>419425.0</t>
  </si>
  <si>
    <t>417704.0</t>
  </si>
  <si>
    <t>418204.0</t>
  </si>
  <si>
    <t>419426.0</t>
  </si>
  <si>
    <t>419926.0</t>
  </si>
  <si>
    <t>410378.0</t>
  </si>
  <si>
    <t>411379.0</t>
  </si>
  <si>
    <t>b0396</t>
  </si>
  <si>
    <t>putative transport protein AraJ</t>
  </si>
  <si>
    <t>542663.0</t>
  </si>
  <si>
    <t>540942.0</t>
  </si>
  <si>
    <t>541442.0</t>
  </si>
  <si>
    <t>542664.0</t>
  </si>
  <si>
    <t>543164.0</t>
  </si>
  <si>
    <t>532395.0</t>
  </si>
  <si>
    <t>533396.0</t>
  </si>
  <si>
    <t>589473.0</t>
  </si>
  <si>
    <t>587752.0</t>
  </si>
  <si>
    <t>588252.0</t>
  </si>
  <si>
    <t>589474.0</t>
  </si>
  <si>
    <t>589974.0</t>
  </si>
  <si>
    <t>577984.0</t>
  </si>
  <si>
    <t>578985.0</t>
  </si>
  <si>
    <t>b0555</t>
  </si>
  <si>
    <t>DLP12 prophage; lysozyme</t>
  </si>
  <si>
    <t>591419.0</t>
  </si>
  <si>
    <t>589698.0</t>
  </si>
  <si>
    <t>590198.0</t>
  </si>
  <si>
    <t>591420.0</t>
  </si>
  <si>
    <t>591920.0</t>
  </si>
  <si>
    <t>578709.0</t>
  </si>
  <si>
    <t>579710.0</t>
  </si>
  <si>
    <t>b0557</t>
  </si>
  <si>
    <t>DLP12 prophage; prophage lipoprotein BorD</t>
  </si>
  <si>
    <t>622983.0</t>
  </si>
  <si>
    <t>621262.0</t>
  </si>
  <si>
    <t>621762.0</t>
  </si>
  <si>
    <t>622984.0</t>
  </si>
  <si>
    <t>623484.0</t>
  </si>
  <si>
    <t>609052.0</t>
  </si>
  <si>
    <t>610053.0</t>
  </si>
  <si>
    <t>b0582</t>
  </si>
  <si>
    <t>b0583</t>
  </si>
  <si>
    <t>phosphopantetheinyl transferase EntD</t>
  </si>
  <si>
    <t>634238.0</t>
  </si>
  <si>
    <t>632517.0</t>
  </si>
  <si>
    <t>633017.0</t>
  </si>
  <si>
    <t>634239.0</t>
  </si>
  <si>
    <t>634739.0</t>
  </si>
  <si>
    <t>619086.0</t>
  </si>
  <si>
    <t>620087.0</t>
  </si>
  <si>
    <t>b0587</t>
  </si>
  <si>
    <t>polysaccharide co-polymerase family protein FepE</t>
  </si>
  <si>
    <t>709218.0</t>
  </si>
  <si>
    <t>707497.0</t>
  </si>
  <si>
    <t>707997.0</t>
  </si>
  <si>
    <t>709219.0</t>
  </si>
  <si>
    <t>709719.0</t>
  </si>
  <si>
    <t>692845.0</t>
  </si>
  <si>
    <t>693846.0</t>
  </si>
  <si>
    <t>765563.0</t>
  </si>
  <si>
    <t>763842.0</t>
  </si>
  <si>
    <t>764342.0</t>
  </si>
  <si>
    <t>765564.0</t>
  </si>
  <si>
    <t>766064.0</t>
  </si>
  <si>
    <t>747969.0</t>
  </si>
  <si>
    <t>748970.0</t>
  </si>
  <si>
    <t>b0716</t>
  </si>
  <si>
    <t>putative fimbrial protein YbgO</t>
  </si>
  <si>
    <t>778120.0</t>
  </si>
  <si>
    <t>776399.0</t>
  </si>
  <si>
    <t>776899.0</t>
  </si>
  <si>
    <t>778121.0</t>
  </si>
  <si>
    <t>778621.0</t>
  </si>
  <si>
    <t>759305.0</t>
  </si>
  <si>
    <t>760306.0</t>
  </si>
  <si>
    <t>846182.0</t>
  </si>
  <si>
    <t>844461.0</t>
  </si>
  <si>
    <t>844961.0</t>
  </si>
  <si>
    <t>846183.0</t>
  </si>
  <si>
    <t>846683.0</t>
  </si>
  <si>
    <t>826146.0</t>
  </si>
  <si>
    <t>827147.0</t>
  </si>
  <si>
    <t>867667.0</t>
  </si>
  <si>
    <t>865946.0</t>
  </si>
  <si>
    <t>866446.0</t>
  </si>
  <si>
    <t>867668.0</t>
  </si>
  <si>
    <t>868168.0</t>
  </si>
  <si>
    <t>846410.0</t>
  </si>
  <si>
    <t>847411.0</t>
  </si>
  <si>
    <t>886664.0</t>
  </si>
  <si>
    <t>884943.0</t>
  </si>
  <si>
    <t>885443.0</t>
  </si>
  <si>
    <t>886665.0</t>
  </si>
  <si>
    <t>887165.0</t>
  </si>
  <si>
    <t>864186.0</t>
  </si>
  <si>
    <t>865187.0</t>
  </si>
  <si>
    <t>b0827</t>
  </si>
  <si>
    <t>molybdopterin molybdotransferase</t>
  </si>
  <si>
    <t>1031490.0</t>
  </si>
  <si>
    <t>1029769.0</t>
  </si>
  <si>
    <t>1030269.0</t>
  </si>
  <si>
    <t>1031491.0</t>
  </si>
  <si>
    <t>1031991.0</t>
  </si>
  <si>
    <t>1005349.0</t>
  </si>
  <si>
    <t>1006350.0</t>
  </si>
  <si>
    <t>1068718.0</t>
  </si>
  <si>
    <t>1066997.0</t>
  </si>
  <si>
    <t>1067497.0</t>
  </si>
  <si>
    <t>1068719.0</t>
  </si>
  <si>
    <t>1069219.0</t>
  </si>
  <si>
    <t>1041356.0</t>
  </si>
  <si>
    <t>1042357.0</t>
  </si>
  <si>
    <t>b0980</t>
  </si>
  <si>
    <t>periplasmic phosphoanhydride phosphatase/multiple inositol-polyphosphate phosphatase</t>
  </si>
  <si>
    <t>b0981</t>
  </si>
  <si>
    <t>protein-tyrosine kinase Etk</t>
  </si>
  <si>
    <t>1070910.0</t>
  </si>
  <si>
    <t>1069189.0</t>
  </si>
  <si>
    <t>1069689.0</t>
  </si>
  <si>
    <t>1070911.0</t>
  </si>
  <si>
    <t>1071411.0</t>
  </si>
  <si>
    <t>1042327.0</t>
  </si>
  <si>
    <t>1043328.0</t>
  </si>
  <si>
    <t>1203499.0</t>
  </si>
  <si>
    <t>1201778.0</t>
  </si>
  <si>
    <t>1202278.0</t>
  </si>
  <si>
    <t>1203500.0</t>
  </si>
  <si>
    <t>1204000.0</t>
  </si>
  <si>
    <t>1173695.0</t>
  </si>
  <si>
    <t>1174696.0</t>
  </si>
  <si>
    <t>1238960.0</t>
  </si>
  <si>
    <t>1237239.0</t>
  </si>
  <si>
    <t>1237739.0</t>
  </si>
  <si>
    <t>1238961.0</t>
  </si>
  <si>
    <t>1239461.0</t>
  </si>
  <si>
    <t>1207935.0</t>
  </si>
  <si>
    <t>1208936.0</t>
  </si>
  <si>
    <t>b1154</t>
  </si>
  <si>
    <t>e14 prophage; protein StfP</t>
  </si>
  <si>
    <t>1267180.0</t>
  </si>
  <si>
    <t>1265459.0</t>
  </si>
  <si>
    <t>1265959.0</t>
  </si>
  <si>
    <t>1267181.0</t>
  </si>
  <si>
    <t>1267681.0</t>
  </si>
  <si>
    <t>1234934.0</t>
  </si>
  <si>
    <t>1235935.0</t>
  </si>
  <si>
    <t>1340284.0</t>
  </si>
  <si>
    <t>1338563.0</t>
  </si>
  <si>
    <t>1339063.0</t>
  </si>
  <si>
    <t>1340285.0</t>
  </si>
  <si>
    <t>1340785.0</t>
  </si>
  <si>
    <t>1306817.0</t>
  </si>
  <si>
    <t>1307818.0</t>
  </si>
  <si>
    <t>1358715.0</t>
  </si>
  <si>
    <t>1356994.0</t>
  </si>
  <si>
    <t>1357494.0</t>
  </si>
  <si>
    <t>1358716.0</t>
  </si>
  <si>
    <t>1359216.0</t>
  </si>
  <si>
    <t>1324027.0</t>
  </si>
  <si>
    <t>1325028.0</t>
  </si>
  <si>
    <t>b1266</t>
  </si>
  <si>
    <t>RNA/ssDNA 5'-&gt;3' exonuclease</t>
  </si>
  <si>
    <t>1402615.0</t>
  </si>
  <si>
    <t>1400894.0</t>
  </si>
  <si>
    <t>1401394.0</t>
  </si>
  <si>
    <t>1402616.0</t>
  </si>
  <si>
    <t>1403116.0</t>
  </si>
  <si>
    <t>1366706.0</t>
  </si>
  <si>
    <t>1367707.0</t>
  </si>
  <si>
    <t>b1303</t>
  </si>
  <si>
    <t>DNA-binding transcriptional dual regulator PspF</t>
  </si>
  <si>
    <t>1414398.0</t>
  </si>
  <si>
    <t>1412677.0</t>
  </si>
  <si>
    <t>1413177.0</t>
  </si>
  <si>
    <t>1414399.0</t>
  </si>
  <si>
    <t>1414899.0</t>
  </si>
  <si>
    <t>1377268.0</t>
  </si>
  <si>
    <t>1378269.0</t>
  </si>
  <si>
    <t>1420916.0</t>
  </si>
  <si>
    <t>1419195.0</t>
  </si>
  <si>
    <t>1419695.0</t>
  </si>
  <si>
    <t>1420917.0</t>
  </si>
  <si>
    <t>1421417.0</t>
  </si>
  <si>
    <t>1382565.0</t>
  </si>
  <si>
    <t>1383566.0</t>
  </si>
  <si>
    <t>1564875.0</t>
  </si>
  <si>
    <t>1563154.0</t>
  </si>
  <si>
    <t>1563654.0</t>
  </si>
  <si>
    <t>1564876.0</t>
  </si>
  <si>
    <t>1565376.0</t>
  </si>
  <si>
    <t>1525303.0</t>
  </si>
  <si>
    <t>1526304.0</t>
  </si>
  <si>
    <t>1629792.0</t>
  </si>
  <si>
    <t>1628071.0</t>
  </si>
  <si>
    <t>1628571.0</t>
  </si>
  <si>
    <t>1629793.0</t>
  </si>
  <si>
    <t>1630293.0</t>
  </si>
  <si>
    <t>1588999.0</t>
  </si>
  <si>
    <t>1590000.0</t>
  </si>
  <si>
    <t>b1505</t>
  </si>
  <si>
    <t>fimbrial usher domain-containing protein YdeT</t>
  </si>
  <si>
    <t>1686917.0</t>
  </si>
  <si>
    <t>1685196.0</t>
  </si>
  <si>
    <t>1685696.0</t>
  </si>
  <si>
    <t>1686918.0</t>
  </si>
  <si>
    <t>1687418.0</t>
  </si>
  <si>
    <t>1642461.0</t>
  </si>
  <si>
    <t>1643462.0</t>
  </si>
  <si>
    <t>1714232.0</t>
  </si>
  <si>
    <t>1712511.0</t>
  </si>
  <si>
    <t>1713011.0</t>
  </si>
  <si>
    <t>1714233.0</t>
  </si>
  <si>
    <t>1714733.0</t>
  </si>
  <si>
    <t>1668555.0</t>
  </si>
  <si>
    <t>1669556.0</t>
  </si>
  <si>
    <t>1766691.0</t>
  </si>
  <si>
    <t>1764970.0</t>
  </si>
  <si>
    <t>1765470.0</t>
  </si>
  <si>
    <t>1766692.0</t>
  </si>
  <si>
    <t>1767192.0</t>
  </si>
  <si>
    <t>1719793.0</t>
  </si>
  <si>
    <t>1720794.0</t>
  </si>
  <si>
    <t>1770279.0</t>
  </si>
  <si>
    <t>1768558.0</t>
  </si>
  <si>
    <t>1769058.0</t>
  </si>
  <si>
    <t>1770280.0</t>
  </si>
  <si>
    <t>1770780.0</t>
  </si>
  <si>
    <t>1722160.0</t>
  </si>
  <si>
    <t>1723161.0</t>
  </si>
  <si>
    <t>1829107.0</t>
  </si>
  <si>
    <t>1827386.0</t>
  </si>
  <si>
    <t>1827886.0</t>
  </si>
  <si>
    <t>1829108.0</t>
  </si>
  <si>
    <t>1829608.0</t>
  </si>
  <si>
    <t>1779767.0</t>
  </si>
  <si>
    <t>1780768.0</t>
  </si>
  <si>
    <t>b1697</t>
  </si>
  <si>
    <t>putative electron transfer flavoprotein subunit YdiQ</t>
  </si>
  <si>
    <t>1898411.0</t>
  </si>
  <si>
    <t>1896690.0</t>
  </si>
  <si>
    <t>1897190.0</t>
  </si>
  <si>
    <t>1898412.0</t>
  </si>
  <si>
    <t>1898912.0</t>
  </si>
  <si>
    <t>1847850.0</t>
  </si>
  <si>
    <t>1848851.0</t>
  </si>
  <si>
    <t>b1766</t>
  </si>
  <si>
    <t>protease IV; a signal peptide peptidase</t>
  </si>
  <si>
    <t>2046848.0</t>
  </si>
  <si>
    <t>2045127.0</t>
  </si>
  <si>
    <t>2045627.0</t>
  </si>
  <si>
    <t>2046849.0</t>
  </si>
  <si>
    <t>2047349.0</t>
  </si>
  <si>
    <t>1992624.0</t>
  </si>
  <si>
    <t>1993625.0</t>
  </si>
  <si>
    <t>2060299.0</t>
  </si>
  <si>
    <t>2058578.0</t>
  </si>
  <si>
    <t>2059078.0</t>
  </si>
  <si>
    <t>2060300.0</t>
  </si>
  <si>
    <t>2060800.0</t>
  </si>
  <si>
    <t>2004854.0</t>
  </si>
  <si>
    <t>2005855.0</t>
  </si>
  <si>
    <t>b1926</t>
  </si>
  <si>
    <t>flagellar biosynthesis protein FliT</t>
  </si>
  <si>
    <t>2066653.0</t>
  </si>
  <si>
    <t>2064932.0</t>
  </si>
  <si>
    <t>2065432.0</t>
  </si>
  <si>
    <t>2066654.0</t>
  </si>
  <si>
    <t>2067154.0</t>
  </si>
  <si>
    <t>2009987.0</t>
  </si>
  <si>
    <t>2010988.0</t>
  </si>
  <si>
    <t>b1931</t>
  </si>
  <si>
    <t>putative SOS response-associated peptidase YedK</t>
  </si>
  <si>
    <t>2107563.0</t>
  </si>
  <si>
    <t>2108063.0</t>
  </si>
  <si>
    <t>2109285.0</t>
  </si>
  <si>
    <t>2109785.0</t>
  </si>
  <si>
    <t>2051397.0</t>
  </si>
  <si>
    <t>2052398.0</t>
  </si>
  <si>
    <t>2118963.0</t>
  </si>
  <si>
    <t>2117242.0</t>
  </si>
  <si>
    <t>2117742.0</t>
  </si>
  <si>
    <t>2118964.0</t>
  </si>
  <si>
    <t>2119464.0</t>
  </si>
  <si>
    <t>2059855.0</t>
  </si>
  <si>
    <t>2060856.0</t>
  </si>
  <si>
    <t>b1987</t>
  </si>
  <si>
    <t>DNA-binding transcriptional activator Cbl</t>
  </si>
  <si>
    <t>2130138.0</t>
  </si>
  <si>
    <t>2128417.0</t>
  </si>
  <si>
    <t>2128917.0</t>
  </si>
  <si>
    <t>2130139.0</t>
  </si>
  <si>
    <t>2130639.0</t>
  </si>
  <si>
    <t>2069809.0</t>
  </si>
  <si>
    <t>2070810.0</t>
  </si>
  <si>
    <t>b1996</t>
  </si>
  <si>
    <t>CP4-44 prophage; IS2 insertion element protein InsB</t>
  </si>
  <si>
    <t>b1999</t>
  </si>
  <si>
    <t>CP4-44 prophage; putative GTP-binding protein</t>
  </si>
  <si>
    <t>2209607.0</t>
  </si>
  <si>
    <t>2207886.0</t>
  </si>
  <si>
    <t>2208386.0</t>
  </si>
  <si>
    <t>2209608.0</t>
  </si>
  <si>
    <t>2210108.0</t>
  </si>
  <si>
    <t>2145615.0</t>
  </si>
  <si>
    <t>2146616.0</t>
  </si>
  <si>
    <t>2217711.0</t>
  </si>
  <si>
    <t>2215990.0</t>
  </si>
  <si>
    <t>2216490.0</t>
  </si>
  <si>
    <t>2217712.0</t>
  </si>
  <si>
    <t>2218212.0</t>
  </si>
  <si>
    <t>2152498.0</t>
  </si>
  <si>
    <t>2153499.0</t>
  </si>
  <si>
    <t>b2073</t>
  </si>
  <si>
    <t>IPR002035 domain-containing protein YegL</t>
  </si>
  <si>
    <t>2348277.0</t>
  </si>
  <si>
    <t>2346556.0</t>
  </si>
  <si>
    <t>2347056.0</t>
  </si>
  <si>
    <t>2348278.0</t>
  </si>
  <si>
    <t>2348778.0</t>
  </si>
  <si>
    <t>2281843.0</t>
  </si>
  <si>
    <t>2282844.0</t>
  </si>
  <si>
    <t>2372996.0</t>
  </si>
  <si>
    <t>2371275.0</t>
  </si>
  <si>
    <t>2371775.0</t>
  </si>
  <si>
    <t>2372997.0</t>
  </si>
  <si>
    <t>2373497.0</t>
  </si>
  <si>
    <t>2305341.0</t>
  </si>
  <si>
    <t>2306342.0</t>
  </si>
  <si>
    <t>2383829.0</t>
  </si>
  <si>
    <t>2382108.0</t>
  </si>
  <si>
    <t>2382608.0</t>
  </si>
  <si>
    <t>2383830.0</t>
  </si>
  <si>
    <t>2384330.0</t>
  </si>
  <si>
    <t>2314953.0</t>
  </si>
  <si>
    <t>2315954.0</t>
  </si>
  <si>
    <t>2420555.0</t>
  </si>
  <si>
    <t>2418834.0</t>
  </si>
  <si>
    <t>2419334.0</t>
  </si>
  <si>
    <t>2420556.0</t>
  </si>
  <si>
    <t>2421056.0</t>
  </si>
  <si>
    <t>2350458.0</t>
  </si>
  <si>
    <t>2351459.0</t>
  </si>
  <si>
    <t>2454576.0</t>
  </si>
  <si>
    <t>2452855.0</t>
  </si>
  <si>
    <t>2453355.0</t>
  </si>
  <si>
    <t>2454577.0</t>
  </si>
  <si>
    <t>2455077.0</t>
  </si>
  <si>
    <t>2383258.0</t>
  </si>
  <si>
    <t>2384259.0</t>
  </si>
  <si>
    <t>b2270</t>
  </si>
  <si>
    <t>IPR002035/DUF3520 domain-containing protein YfbK</t>
  </si>
  <si>
    <t>2472239.0</t>
  </si>
  <si>
    <t>2470518.0</t>
  </si>
  <si>
    <t>2471018.0</t>
  </si>
  <si>
    <t>2472240.0</t>
  </si>
  <si>
    <t>2472740.0</t>
  </si>
  <si>
    <t>2399700.0</t>
  </si>
  <si>
    <t>2400701.0</t>
  </si>
  <si>
    <t>2549765.0</t>
  </si>
  <si>
    <t>2548044.0</t>
  </si>
  <si>
    <t>2548544.0</t>
  </si>
  <si>
    <t>2549766.0</t>
  </si>
  <si>
    <t>2550266.0</t>
  </si>
  <si>
    <t>2476005.0</t>
  </si>
  <si>
    <t>2477006.0</t>
  </si>
  <si>
    <t>b2364</t>
  </si>
  <si>
    <t>DNA-binding transcriptional dual regulator DsdC</t>
  </si>
  <si>
    <t>2690630.0</t>
  </si>
  <si>
    <t>2688909.0</t>
  </si>
  <si>
    <t>2689409.0</t>
  </si>
  <si>
    <t>2690631.0</t>
  </si>
  <si>
    <t>2691131.0</t>
  </si>
  <si>
    <t>2615649.0</t>
  </si>
  <si>
    <t>2616650.0</t>
  </si>
  <si>
    <t>2752946.0</t>
  </si>
  <si>
    <t>2751225.0</t>
  </si>
  <si>
    <t>2751725.0</t>
  </si>
  <si>
    <t>2752947.0</t>
  </si>
  <si>
    <t>2753447.0</t>
  </si>
  <si>
    <t>2676744.0</t>
  </si>
  <si>
    <t>2677745.0</t>
  </si>
  <si>
    <t>2759600.0</t>
  </si>
  <si>
    <t>2757879.0</t>
  </si>
  <si>
    <t>2758379.0</t>
  </si>
  <si>
    <t>2759601.0</t>
  </si>
  <si>
    <t>2760101.0</t>
  </si>
  <si>
    <t>2682177.0</t>
  </si>
  <si>
    <t>2683178.0</t>
  </si>
  <si>
    <t>2775595.0</t>
  </si>
  <si>
    <t>2773874.0</t>
  </si>
  <si>
    <t>2774374.0</t>
  </si>
  <si>
    <t>2775596.0</t>
  </si>
  <si>
    <t>2776096.0</t>
  </si>
  <si>
    <t>2696951.0</t>
  </si>
  <si>
    <t>2697952.0</t>
  </si>
  <si>
    <t>2920133.0</t>
  </si>
  <si>
    <t>2918412.0</t>
  </si>
  <si>
    <t>2918912.0</t>
  </si>
  <si>
    <t>2920134.0</t>
  </si>
  <si>
    <t>2920634.0</t>
  </si>
  <si>
    <t>2840268.0</t>
  </si>
  <si>
    <t>2841269.0</t>
  </si>
  <si>
    <t>b2716</t>
  </si>
  <si>
    <t>6-phospho-beta-glucosidase AscB</t>
  </si>
  <si>
    <t>2949866.0</t>
  </si>
  <si>
    <t>2948145.0</t>
  </si>
  <si>
    <t>2948645.0</t>
  </si>
  <si>
    <t>2949867.0</t>
  </si>
  <si>
    <t>2950367.0</t>
  </si>
  <si>
    <t>2868780.0</t>
  </si>
  <si>
    <t>2869781.0</t>
  </si>
  <si>
    <t>2971501.0</t>
  </si>
  <si>
    <t>2969780.0</t>
  </si>
  <si>
    <t>2970280.0</t>
  </si>
  <si>
    <t>2971502.0</t>
  </si>
  <si>
    <t>2972002.0</t>
  </si>
  <si>
    <t>2889194.0</t>
  </si>
  <si>
    <t>2890195.0</t>
  </si>
  <si>
    <t>3057713.0</t>
  </si>
  <si>
    <t>3055992.0</t>
  </si>
  <si>
    <t>3056492.0</t>
  </si>
  <si>
    <t>3057714.0</t>
  </si>
  <si>
    <t>3058214.0</t>
  </si>
  <si>
    <t>2974185.0</t>
  </si>
  <si>
    <t>2975186.0</t>
  </si>
  <si>
    <t>3109096.0</t>
  </si>
  <si>
    <t>3107375.0</t>
  </si>
  <si>
    <t>3107875.0</t>
  </si>
  <si>
    <t>3109097.0</t>
  </si>
  <si>
    <t>3109597.0</t>
  </si>
  <si>
    <t>3024347.0</t>
  </si>
  <si>
    <t>3025348.0</t>
  </si>
  <si>
    <t>3164498.0</t>
  </si>
  <si>
    <t>3162777.0</t>
  </si>
  <si>
    <t>3163277.0</t>
  </si>
  <si>
    <t>3164499.0</t>
  </si>
  <si>
    <t>3164999.0</t>
  </si>
  <si>
    <t>3078528.0</t>
  </si>
  <si>
    <t>3079529.0</t>
  </si>
  <si>
    <t>3184918.0</t>
  </si>
  <si>
    <t>3183197.0</t>
  </si>
  <si>
    <t>3183697.0</t>
  </si>
  <si>
    <t>3184919.0</t>
  </si>
  <si>
    <t>3185419.0</t>
  </si>
  <si>
    <t>3097727.0</t>
  </si>
  <si>
    <t>3098728.0</t>
  </si>
  <si>
    <t>b2955</t>
  </si>
  <si>
    <t>putative coproporphyrinogen-III oxidase-like protein YggW</t>
  </si>
  <si>
    <t>3236843.0</t>
  </si>
  <si>
    <t>3235122.0</t>
  </si>
  <si>
    <t>3235622.0</t>
  </si>
  <si>
    <t>3236844.0</t>
  </si>
  <si>
    <t>3237344.0</t>
  </si>
  <si>
    <t>3148431.0</t>
  </si>
  <si>
    <t>3149432.0</t>
  </si>
  <si>
    <t>3261405.0</t>
  </si>
  <si>
    <t>3259684.0</t>
  </si>
  <si>
    <t>3260184.0</t>
  </si>
  <si>
    <t>3261406.0</t>
  </si>
  <si>
    <t>3261906.0</t>
  </si>
  <si>
    <t>3171772.0</t>
  </si>
  <si>
    <t>3172773.0</t>
  </si>
  <si>
    <t>3289578.0</t>
  </si>
  <si>
    <t>3287857.0</t>
  </si>
  <si>
    <t>3288357.0</t>
  </si>
  <si>
    <t>3289579.0</t>
  </si>
  <si>
    <t>3290079.0</t>
  </si>
  <si>
    <t>3198724.0</t>
  </si>
  <si>
    <t>3199725.0</t>
  </si>
  <si>
    <t>3458406.0</t>
  </si>
  <si>
    <t>3456685.0</t>
  </si>
  <si>
    <t>3457185.0</t>
  </si>
  <si>
    <t>3458407.0</t>
  </si>
  <si>
    <t>3458907.0</t>
  </si>
  <si>
    <t>3366331.0</t>
  </si>
  <si>
    <t>3367332.0</t>
  </si>
  <si>
    <t>3475361.0</t>
  </si>
  <si>
    <t>3473640.0</t>
  </si>
  <si>
    <t>3474140.0</t>
  </si>
  <si>
    <t>3475362.0</t>
  </si>
  <si>
    <t>3475862.0</t>
  </si>
  <si>
    <t>3382065.0</t>
  </si>
  <si>
    <t>3383066.0</t>
  </si>
  <si>
    <t>3490759.0</t>
  </si>
  <si>
    <t>3489038.0</t>
  </si>
  <si>
    <t>3489538.0</t>
  </si>
  <si>
    <t>3490760.0</t>
  </si>
  <si>
    <t>3491260.0</t>
  </si>
  <si>
    <t>3396242.0</t>
  </si>
  <si>
    <t>3397243.0</t>
  </si>
  <si>
    <t>3520674.0</t>
  </si>
  <si>
    <t>3518953.0</t>
  </si>
  <si>
    <t>3519453.0</t>
  </si>
  <si>
    <t>3520675.0</t>
  </si>
  <si>
    <t>3521175.0</t>
  </si>
  <si>
    <t>226605.0</t>
  </si>
  <si>
    <t>227606.0</t>
  </si>
  <si>
    <t>3538834.0</t>
  </si>
  <si>
    <t>3537113.0</t>
  </si>
  <si>
    <t>3537613.0</t>
  </si>
  <si>
    <t>3538835.0</t>
  </si>
  <si>
    <t>3539335.0</t>
  </si>
  <si>
    <t>3441875.0</t>
  </si>
  <si>
    <t>3442876.0</t>
  </si>
  <si>
    <t>b3297</t>
  </si>
  <si>
    <t>30S ribosomal subunit protein S11</t>
  </si>
  <si>
    <t>b3300</t>
  </si>
  <si>
    <t>Sec translocon subunit SecY</t>
  </si>
  <si>
    <t>3545043.0</t>
  </si>
  <si>
    <t>3543322.0</t>
  </si>
  <si>
    <t>3543822.0</t>
  </si>
  <si>
    <t>3545044.0</t>
  </si>
  <si>
    <t>3545544.0</t>
  </si>
  <si>
    <t>3446863.0</t>
  </si>
  <si>
    <t>3447864.0</t>
  </si>
  <si>
    <t>b3310</t>
  </si>
  <si>
    <t>50S ribosomal subunit protein L14</t>
  </si>
  <si>
    <t>3564300.0</t>
  </si>
  <si>
    <t>3562579.0</t>
  </si>
  <si>
    <t>3563079.0</t>
  </si>
  <si>
    <t>3564301.0</t>
  </si>
  <si>
    <t>3564801.0</t>
  </si>
  <si>
    <t>3464899.0</t>
  </si>
  <si>
    <t>3465900.0</t>
  </si>
  <si>
    <t>3632282.0</t>
  </si>
  <si>
    <t>3630561.0</t>
  </si>
  <si>
    <t>3631061.0</t>
  </si>
  <si>
    <t>3632283.0</t>
  </si>
  <si>
    <t>3632783.0</t>
  </si>
  <si>
    <t>3531660.0</t>
  </si>
  <si>
    <t>3532661.0</t>
  </si>
  <si>
    <t>3676810.0</t>
  </si>
  <si>
    <t>3675089.0</t>
  </si>
  <si>
    <t>3675589.0</t>
  </si>
  <si>
    <t>3676811.0</t>
  </si>
  <si>
    <t>3677311.0</t>
  </si>
  <si>
    <t>3574967.0</t>
  </si>
  <si>
    <t>3575968.0</t>
  </si>
  <si>
    <t>3724748.0</t>
  </si>
  <si>
    <t>3723027.0</t>
  </si>
  <si>
    <t>3723527.0</t>
  </si>
  <si>
    <t>3724749.0</t>
  </si>
  <si>
    <t>3725249.0</t>
  </si>
  <si>
    <t>732075.0</t>
  </si>
  <si>
    <t>733076.0</t>
  </si>
  <si>
    <t>3816973.0</t>
  </si>
  <si>
    <t>3815252.0</t>
  </si>
  <si>
    <t>3815752.0</t>
  </si>
  <si>
    <t>3816974.0</t>
  </si>
  <si>
    <t>3817474.0</t>
  </si>
  <si>
    <t>3712688.0</t>
  </si>
  <si>
    <t>3713689.0</t>
  </si>
  <si>
    <t>b3548</t>
  </si>
  <si>
    <t>conserved protein YhjY</t>
  </si>
  <si>
    <t>3820640.0</t>
  </si>
  <si>
    <t>3818919.0</t>
  </si>
  <si>
    <t>3819419.0</t>
  </si>
  <si>
    <t>3820641.0</t>
  </si>
  <si>
    <t>3821141.0</t>
  </si>
  <si>
    <t>3715134.0</t>
  </si>
  <si>
    <t>3716135.0</t>
  </si>
  <si>
    <t>3853820.0</t>
  </si>
  <si>
    <t>3852099.0</t>
  </si>
  <si>
    <t>3852599.0</t>
  </si>
  <si>
    <t>3853821.0</t>
  </si>
  <si>
    <t>3854321.0</t>
  </si>
  <si>
    <t>3747093.0</t>
  </si>
  <si>
    <t>3748094.0</t>
  </si>
  <si>
    <t>3944591.0</t>
  </si>
  <si>
    <t>3942870.0</t>
  </si>
  <si>
    <t>3943370.0</t>
  </si>
  <si>
    <t>3944592.0</t>
  </si>
  <si>
    <t>3945092.0</t>
  </si>
  <si>
    <t>3836643.0</t>
  </si>
  <si>
    <t>3837644.0</t>
  </si>
  <si>
    <t>3972176.0</t>
  </si>
  <si>
    <t>3970455.0</t>
  </si>
  <si>
    <t>3970955.0</t>
  </si>
  <si>
    <t>3972177.0</t>
  </si>
  <si>
    <t>3972677.0</t>
  </si>
  <si>
    <t>3863007.0</t>
  </si>
  <si>
    <t>3864008.0</t>
  </si>
  <si>
    <t>4051196.0</t>
  </si>
  <si>
    <t>4049475.0</t>
  </si>
  <si>
    <t>4049975.0</t>
  </si>
  <si>
    <t>4051197.0</t>
  </si>
  <si>
    <t>4051697.0</t>
  </si>
  <si>
    <t>3940806.0</t>
  </si>
  <si>
    <t>3941807.0</t>
  </si>
  <si>
    <t>b3755</t>
  </si>
  <si>
    <t>putative transcriptional regulator YieP</t>
  </si>
  <si>
    <t>4053519.0</t>
  </si>
  <si>
    <t>4051798.0</t>
  </si>
  <si>
    <t>4052298.0</t>
  </si>
  <si>
    <t>4053520.0</t>
  </si>
  <si>
    <t>4054020.0</t>
  </si>
  <si>
    <t>3941908.0</t>
  </si>
  <si>
    <t>3942909.0</t>
  </si>
  <si>
    <t>4090711.0</t>
  </si>
  <si>
    <t>4088990.0</t>
  </si>
  <si>
    <t>4089490.0</t>
  </si>
  <si>
    <t>4090712.0</t>
  </si>
  <si>
    <t>4091212.0</t>
  </si>
  <si>
    <t>3977879.0</t>
  </si>
  <si>
    <t>3978880.0</t>
  </si>
  <si>
    <t>4123633.0</t>
  </si>
  <si>
    <t>4121912.0</t>
  </si>
  <si>
    <t>4122412.0</t>
  </si>
  <si>
    <t>4123634.0</t>
  </si>
  <si>
    <t>4124134.0</t>
  </si>
  <si>
    <t>4009580.0</t>
  </si>
  <si>
    <t>4010581.0</t>
  </si>
  <si>
    <t>4144611.0</t>
  </si>
  <si>
    <t>4142890.0</t>
  </si>
  <si>
    <t>4143390.0</t>
  </si>
  <si>
    <t>4144612.0</t>
  </si>
  <si>
    <t>4145112.0</t>
  </si>
  <si>
    <t>4029337.0</t>
  </si>
  <si>
    <t>4030338.0</t>
  </si>
  <si>
    <t>4190466.0</t>
  </si>
  <si>
    <t>4188745.0</t>
  </si>
  <si>
    <t>4189245.0</t>
  </si>
  <si>
    <t>4190467.0</t>
  </si>
  <si>
    <t>4190967.0</t>
  </si>
  <si>
    <t>4073971.0</t>
  </si>
  <si>
    <t>4074972.0</t>
  </si>
  <si>
    <t>4207631.0</t>
  </si>
  <si>
    <t>4205910.0</t>
  </si>
  <si>
    <t>4206410.0</t>
  </si>
  <si>
    <t>4207632.0</t>
  </si>
  <si>
    <t>4208132.0</t>
  </si>
  <si>
    <t>4089915.0</t>
  </si>
  <si>
    <t>4090916.0</t>
  </si>
  <si>
    <t>b3898</t>
  </si>
  <si>
    <t>peptidase M42 family protein</t>
  </si>
  <si>
    <t>4240257.0</t>
  </si>
  <si>
    <t>4238536.0</t>
  </si>
  <si>
    <t>4239036.0</t>
  </si>
  <si>
    <t>4240258.0</t>
  </si>
  <si>
    <t>4240758.0</t>
  </si>
  <si>
    <t>4121320.0</t>
  </si>
  <si>
    <t>4122321.0</t>
  </si>
  <si>
    <t>4453025.0</t>
  </si>
  <si>
    <t>4451304.0</t>
  </si>
  <si>
    <t>4451804.0</t>
  </si>
  <si>
    <t>4453026.0</t>
  </si>
  <si>
    <t>4453526.0</t>
  </si>
  <si>
    <t>4332867.0</t>
  </si>
  <si>
    <t>4333868.0</t>
  </si>
  <si>
    <t>b4113</t>
  </si>
  <si>
    <t>DNA-binding transcriptional dual regulator BasR</t>
  </si>
  <si>
    <t>4486457.0</t>
  </si>
  <si>
    <t>4484736.0</t>
  </si>
  <si>
    <t>4485236.0</t>
  </si>
  <si>
    <t>4486458.0</t>
  </si>
  <si>
    <t>4486958.0</t>
  </si>
  <si>
    <t>4365078.0</t>
  </si>
  <si>
    <t>4366079.0</t>
  </si>
  <si>
    <t>4563450.0</t>
  </si>
  <si>
    <t>4561729.0</t>
  </si>
  <si>
    <t>4562229.0</t>
  </si>
  <si>
    <t>4563451.0</t>
  </si>
  <si>
    <t>4563951.0</t>
  </si>
  <si>
    <t>4440850.0</t>
  </si>
  <si>
    <t>4441851.0</t>
  </si>
  <si>
    <t>b4219</t>
  </si>
  <si>
    <t>methionine sulfoxide reductase A</t>
  </si>
  <si>
    <t>110773.0</t>
  </si>
  <si>
    <t>109052.0</t>
  </si>
  <si>
    <t>109552.0</t>
  </si>
  <si>
    <t>110774.0</t>
  </si>
  <si>
    <t>111274.0</t>
  </si>
  <si>
    <t>106610.0</t>
  </si>
  <si>
    <t>107611.0</t>
  </si>
  <si>
    <t>139897.0</t>
  </si>
  <si>
    <t>138176.0</t>
  </si>
  <si>
    <t>138676.0</t>
  </si>
  <si>
    <t>139898.0</t>
  </si>
  <si>
    <t>140398.0</t>
  </si>
  <si>
    <t>134513.0</t>
  </si>
  <si>
    <t>135514.0</t>
  </si>
  <si>
    <t>246828.0</t>
  </si>
  <si>
    <t>245107.0</t>
  </si>
  <si>
    <t>245607.0</t>
  </si>
  <si>
    <t>246829.0</t>
  </si>
  <si>
    <t>247329.0</t>
  </si>
  <si>
    <t>240223.0</t>
  </si>
  <si>
    <t>241224.0</t>
  </si>
  <si>
    <t>272160.0</t>
  </si>
  <si>
    <t>270439.0</t>
  </si>
  <si>
    <t>270939.0</t>
  </si>
  <si>
    <t>272161.0</t>
  </si>
  <si>
    <t>272661.0</t>
  </si>
  <si>
    <t>264334.0</t>
  </si>
  <si>
    <t>265335.0</t>
  </si>
  <si>
    <t>b0247</t>
  </si>
  <si>
    <t>CP4-6 prophage; RadC-like JAB domain-containing protein YkfG</t>
  </si>
  <si>
    <t>b0249</t>
  </si>
  <si>
    <t>CP4-6 prophage; protein YkfF</t>
  </si>
  <si>
    <t>282725.0</t>
  </si>
  <si>
    <t>281004.0</t>
  </si>
  <si>
    <t>281504.0</t>
  </si>
  <si>
    <t>282726.0</t>
  </si>
  <si>
    <t>283226.0</t>
  </si>
  <si>
    <t>273678.0</t>
  </si>
  <si>
    <t>274679.0</t>
  </si>
  <si>
    <t>417402.0</t>
  </si>
  <si>
    <t>415681.0</t>
  </si>
  <si>
    <t>416181.0</t>
  </si>
  <si>
    <t>417403.0</t>
  </si>
  <si>
    <t>417903.0</t>
  </si>
  <si>
    <t>407134.0</t>
  </si>
  <si>
    <t>408135.0</t>
  </si>
  <si>
    <t>b0389</t>
  </si>
  <si>
    <t>protein YaiA</t>
  </si>
  <si>
    <t>430530.0</t>
  </si>
  <si>
    <t>429309.0</t>
  </si>
  <si>
    <t>430531.0</t>
  </si>
  <si>
    <t>431031.0</t>
  </si>
  <si>
    <t>419041.0</t>
  </si>
  <si>
    <t>420042.0</t>
  </si>
  <si>
    <t>446043.0</t>
  </si>
  <si>
    <t>444322.0</t>
  </si>
  <si>
    <t>444822.0</t>
  </si>
  <si>
    <t>446044.0</t>
  </si>
  <si>
    <t>446544.0</t>
  </si>
  <si>
    <t>433333.0</t>
  </si>
  <si>
    <t>434334.0</t>
  </si>
  <si>
    <t>b0413</t>
  </si>
  <si>
    <t>NrdR transcriptional repressor</t>
  </si>
  <si>
    <t>b0414</t>
  </si>
  <si>
    <t>fused diaminohydroxyphosphoribosylaminopyrimidine deaminase/5-amino-6-(5-phosphoribosylamino)uracil reductase</t>
  </si>
  <si>
    <t>473170.0</t>
  </si>
  <si>
    <t>471449.0</t>
  </si>
  <si>
    <t>471949.0</t>
  </si>
  <si>
    <t>473171.0</t>
  </si>
  <si>
    <t>473671.0</t>
  </si>
  <si>
    <t>459239.0</t>
  </si>
  <si>
    <t>460240.0</t>
  </si>
  <si>
    <t>570018.0</t>
  </si>
  <si>
    <t>570518.0</t>
  </si>
  <si>
    <t>571740.0</t>
  </si>
  <si>
    <t>572240.0</t>
  </si>
  <si>
    <t>556587.0</t>
  </si>
  <si>
    <t>557588.0</t>
  </si>
  <si>
    <t>615919.0</t>
  </si>
  <si>
    <t>614198.0</t>
  </si>
  <si>
    <t>614698.0</t>
  </si>
  <si>
    <t>615920.0</t>
  </si>
  <si>
    <t>616420.0</t>
  </si>
  <si>
    <t>599546.0</t>
  </si>
  <si>
    <t>600547.0</t>
  </si>
  <si>
    <t>632594.0</t>
  </si>
  <si>
    <t>630873.0</t>
  </si>
  <si>
    <t>631373.0</t>
  </si>
  <si>
    <t>632595.0</t>
  </si>
  <si>
    <t>633095.0</t>
  </si>
  <si>
    <t>615000.0</t>
  </si>
  <si>
    <t>616001.0</t>
  </si>
  <si>
    <t>641790.0</t>
  </si>
  <si>
    <t>640069.0</t>
  </si>
  <si>
    <t>640569.0</t>
  </si>
  <si>
    <t>641791.0</t>
  </si>
  <si>
    <t>642291.0</t>
  </si>
  <si>
    <t>622975.0</t>
  </si>
  <si>
    <t>623976.0</t>
  </si>
  <si>
    <t>683119.0</t>
  </si>
  <si>
    <t>681398.0</t>
  </si>
  <si>
    <t>681898.0</t>
  </si>
  <si>
    <t>683120.0</t>
  </si>
  <si>
    <t>683620.0</t>
  </si>
  <si>
    <t>663083.0</t>
  </si>
  <si>
    <t>664084.0</t>
  </si>
  <si>
    <t>756815.0</t>
  </si>
  <si>
    <t>755094.0</t>
  </si>
  <si>
    <t>755594.0</t>
  </si>
  <si>
    <t>756816.0</t>
  </si>
  <si>
    <t>757316.0</t>
  </si>
  <si>
    <t>733116.0</t>
  </si>
  <si>
    <t>734117.0</t>
  </si>
  <si>
    <t>849652.0</t>
  </si>
  <si>
    <t>847931.0</t>
  </si>
  <si>
    <t>848431.0</t>
  </si>
  <si>
    <t>849653.0</t>
  </si>
  <si>
    <t>850153.0</t>
  </si>
  <si>
    <t>824732.0</t>
  </si>
  <si>
    <t>825733.0</t>
  </si>
  <si>
    <t>b0791</t>
  </si>
  <si>
    <t>881954.0</t>
  </si>
  <si>
    <t>880233.0</t>
  </si>
  <si>
    <t>880733.0</t>
  </si>
  <si>
    <t>881955.0</t>
  </si>
  <si>
    <t>882455.0</t>
  </si>
  <si>
    <t>855813.0</t>
  </si>
  <si>
    <t>856814.0</t>
  </si>
  <si>
    <t>946021.0</t>
  </si>
  <si>
    <t>944300.0</t>
  </si>
  <si>
    <t>944800.0</t>
  </si>
  <si>
    <t>946022.0</t>
  </si>
  <si>
    <t>946522.0</t>
  </si>
  <si>
    <t>918659.0</t>
  </si>
  <si>
    <t>919660.0</t>
  </si>
  <si>
    <t>951354.0</t>
  </si>
  <si>
    <t>949633.0</t>
  </si>
  <si>
    <t>950133.0</t>
  </si>
  <si>
    <t>951355.0</t>
  </si>
  <si>
    <t>951855.0</t>
  </si>
  <si>
    <t>922771.0</t>
  </si>
  <si>
    <t>923772.0</t>
  </si>
  <si>
    <t>b0882</t>
  </si>
  <si>
    <t>ATP-dependent Clp protease ATP-binding subunit ClpA</t>
  </si>
  <si>
    <t>980722.0</t>
  </si>
  <si>
    <t>979001.0</t>
  </si>
  <si>
    <t>979501.0</t>
  </si>
  <si>
    <t>980723.0</t>
  </si>
  <si>
    <t>981223.0</t>
  </si>
  <si>
    <t>950918.0</t>
  </si>
  <si>
    <t>951919.0</t>
  </si>
  <si>
    <t>986082.0</t>
  </si>
  <si>
    <t>984361.0</t>
  </si>
  <si>
    <t>984861.0</t>
  </si>
  <si>
    <t>986083.0</t>
  </si>
  <si>
    <t>986583.0</t>
  </si>
  <si>
    <t>955057.0</t>
  </si>
  <si>
    <t>956058.0</t>
  </si>
  <si>
    <t>1095483.0</t>
  </si>
  <si>
    <t>1093762.0</t>
  </si>
  <si>
    <t>1094262.0</t>
  </si>
  <si>
    <t>1095484.0</t>
  </si>
  <si>
    <t>1095984.0</t>
  </si>
  <si>
    <t>1063237.0</t>
  </si>
  <si>
    <t>1064238.0</t>
  </si>
  <si>
    <t>1277516.0</t>
  </si>
  <si>
    <t>1275795.0</t>
  </si>
  <si>
    <t>1276295.0</t>
  </si>
  <si>
    <t>1277517.0</t>
  </si>
  <si>
    <t>1278017.0</t>
  </si>
  <si>
    <t>1244049.0</t>
  </si>
  <si>
    <t>1245050.0</t>
  </si>
  <si>
    <t>b1194</t>
  </si>
  <si>
    <t>flagellar brake protein YcgR</t>
  </si>
  <si>
    <t>1295293.0</t>
  </si>
  <si>
    <t>1293572.0</t>
  </si>
  <si>
    <t>1294072.0</t>
  </si>
  <si>
    <t>1295294.0</t>
  </si>
  <si>
    <t>1295794.0</t>
  </si>
  <si>
    <t>1260605.0</t>
  </si>
  <si>
    <t>1261606.0</t>
  </si>
  <si>
    <t>1381327.0</t>
  </si>
  <si>
    <t>1379606.0</t>
  </si>
  <si>
    <t>1380106.0</t>
  </si>
  <si>
    <t>1381328.0</t>
  </si>
  <si>
    <t>1381828.0</t>
  </si>
  <si>
    <t>1345418.0</t>
  </si>
  <si>
    <t>1346419.0</t>
  </si>
  <si>
    <t>1413227.0</t>
  </si>
  <si>
    <t>1411506.0</t>
  </si>
  <si>
    <t>1412006.0</t>
  </si>
  <si>
    <t>1413228.0</t>
  </si>
  <si>
    <t>1413728.0</t>
  </si>
  <si>
    <t>1376097.0</t>
  </si>
  <si>
    <t>1377098.0</t>
  </si>
  <si>
    <t>1434535.0</t>
  </si>
  <si>
    <t>1432814.0</t>
  </si>
  <si>
    <t>1433314.0</t>
  </si>
  <si>
    <t>1434536.0</t>
  </si>
  <si>
    <t>1435036.0</t>
  </si>
  <si>
    <t>274008.0</t>
  </si>
  <si>
    <t>275009.0</t>
  </si>
  <si>
    <t>1494465.0</t>
  </si>
  <si>
    <t>1492744.0</t>
  </si>
  <si>
    <t>1493244.0</t>
  </si>
  <si>
    <t>1494466.0</t>
  </si>
  <si>
    <t>1494966.0</t>
  </si>
  <si>
    <t>1454893.0</t>
  </si>
  <si>
    <t>1455894.0</t>
  </si>
  <si>
    <t>b1389</t>
  </si>
  <si>
    <t>phenylacetyl-CoA 1;2-epoxidase subunit B</t>
  </si>
  <si>
    <t>1569370.0</t>
  </si>
  <si>
    <t>1567649.0</t>
  </si>
  <si>
    <t>1568149.0</t>
  </si>
  <si>
    <t>1569371.0</t>
  </si>
  <si>
    <t>1569871.0</t>
  </si>
  <si>
    <t>526123.0</t>
  </si>
  <si>
    <t>527034.0</t>
  </si>
  <si>
    <t>1628447.0</t>
  </si>
  <si>
    <t>1626726.0</t>
  </si>
  <si>
    <t>1627226.0</t>
  </si>
  <si>
    <t>1628448.0</t>
  </si>
  <si>
    <t>1628948.0</t>
  </si>
  <si>
    <t>1586433.0</t>
  </si>
  <si>
    <t>1587434.0</t>
  </si>
  <si>
    <t>1660551.0</t>
  </si>
  <si>
    <t>1658830.0</t>
  </si>
  <si>
    <t>1659330.0</t>
  </si>
  <si>
    <t>1660552.0</t>
  </si>
  <si>
    <t>1661052.0</t>
  </si>
  <si>
    <t>1617316.0</t>
  </si>
  <si>
    <t>1618317.0</t>
  </si>
  <si>
    <t>1687851.0</t>
  </si>
  <si>
    <t>1686130.0</t>
  </si>
  <si>
    <t>1686630.0</t>
  </si>
  <si>
    <t>1687852.0</t>
  </si>
  <si>
    <t>1688352.0</t>
  </si>
  <si>
    <t>1643395.0</t>
  </si>
  <si>
    <t>1644396.0</t>
  </si>
  <si>
    <t>1740953.0</t>
  </si>
  <si>
    <t>1739232.0</t>
  </si>
  <si>
    <t>1739732.0</t>
  </si>
  <si>
    <t>1740954.0</t>
  </si>
  <si>
    <t>1741454.0</t>
  </si>
  <si>
    <t>1695276.0</t>
  </si>
  <si>
    <t>1696277.0</t>
  </si>
  <si>
    <t>1764279.0</t>
  </si>
  <si>
    <t>1762558.0</t>
  </si>
  <si>
    <t>1763058.0</t>
  </si>
  <si>
    <t>1764280.0</t>
  </si>
  <si>
    <t>1764780.0</t>
  </si>
  <si>
    <t>1717381.0</t>
  </si>
  <si>
    <t>1718382.0</t>
  </si>
  <si>
    <t>b1639</t>
  </si>
  <si>
    <t>inhibitor of c-type lysozyme; putative lipoprotein</t>
  </si>
  <si>
    <t>b1638</t>
  </si>
  <si>
    <t>pyridoxal 5-phosphate synthase</t>
  </si>
  <si>
    <t>1779005.0</t>
  </si>
  <si>
    <t>1777284.0</t>
  </si>
  <si>
    <t>1777784.0</t>
  </si>
  <si>
    <t>1779006.0</t>
  </si>
  <si>
    <t>1779506.0</t>
  </si>
  <si>
    <t>1730886.0</t>
  </si>
  <si>
    <t>1731887.0</t>
  </si>
  <si>
    <t>1960988.0</t>
  </si>
  <si>
    <t>1959267.0</t>
  </si>
  <si>
    <t>1959767.0</t>
  </si>
  <si>
    <t>1960989.0</t>
  </si>
  <si>
    <t>1961489.0</t>
  </si>
  <si>
    <t>1911648.0</t>
  </si>
  <si>
    <t>1912649.0</t>
  </si>
  <si>
    <t>2021262.0</t>
  </si>
  <si>
    <t>2019541.0</t>
  </si>
  <si>
    <t>2021263.0</t>
  </si>
  <si>
    <t>2021763.0</t>
  </si>
  <si>
    <t>1970701.0</t>
  </si>
  <si>
    <t>1971702.0</t>
  </si>
  <si>
    <t>2039637.0</t>
  </si>
  <si>
    <t>2037916.0</t>
  </si>
  <si>
    <t>2038416.0</t>
  </si>
  <si>
    <t>2039638.0</t>
  </si>
  <si>
    <t>2040138.0</t>
  </si>
  <si>
    <t>1987855.0</t>
  </si>
  <si>
    <t>1988856.0</t>
  </si>
  <si>
    <t>b1905</t>
  </si>
  <si>
    <t>ferritin iron storage protein</t>
  </si>
  <si>
    <t>2172897.0</t>
  </si>
  <si>
    <t>2171176.0</t>
  </si>
  <si>
    <t>2171676.0</t>
  </si>
  <si>
    <t>2172898.0</t>
  </si>
  <si>
    <t>2173398.0</t>
  </si>
  <si>
    <t>2119894.0</t>
  </si>
  <si>
    <t>2120895.0</t>
  </si>
  <si>
    <t>2256375.0</t>
  </si>
  <si>
    <t>2254654.0</t>
  </si>
  <si>
    <t>2255154.0</t>
  </si>
  <si>
    <t>2256376.0</t>
  </si>
  <si>
    <t>2256876.0</t>
  </si>
  <si>
    <t>2202151.0</t>
  </si>
  <si>
    <t>2203152.0</t>
  </si>
  <si>
    <t>2273255.0</t>
  </si>
  <si>
    <t>2271534.0</t>
  </si>
  <si>
    <t>2272034.0</t>
  </si>
  <si>
    <t>2273256.0</t>
  </si>
  <si>
    <t>2273756.0</t>
  </si>
  <si>
    <t>2217810.0</t>
  </si>
  <si>
    <t>2218811.0</t>
  </si>
  <si>
    <t>2329180.0</t>
  </si>
  <si>
    <t>2327459.0</t>
  </si>
  <si>
    <t>2327959.0</t>
  </si>
  <si>
    <t>2329181.0</t>
  </si>
  <si>
    <t>2329681.0</t>
  </si>
  <si>
    <t>2272514.0</t>
  </si>
  <si>
    <t>2273515.0</t>
  </si>
  <si>
    <t>b2177</t>
  </si>
  <si>
    <t>putative oligopeptide ABC transporter periplasmic binding protein</t>
  </si>
  <si>
    <t>2361080.0</t>
  </si>
  <si>
    <t>2359359.0</t>
  </si>
  <si>
    <t>2359859.0</t>
  </si>
  <si>
    <t>2361081.0</t>
  </si>
  <si>
    <t>2361581.0</t>
  </si>
  <si>
    <t>2303193.0</t>
  </si>
  <si>
    <t>2304194.0</t>
  </si>
  <si>
    <t>b2208</t>
  </si>
  <si>
    <t>ferredoxin-type protein</t>
  </si>
  <si>
    <t>2391367.0</t>
  </si>
  <si>
    <t>2389646.0</t>
  </si>
  <si>
    <t>2390146.0</t>
  </si>
  <si>
    <t>2391368.0</t>
  </si>
  <si>
    <t>2391868.0</t>
  </si>
  <si>
    <t>2332259.0</t>
  </si>
  <si>
    <t>2333260.0</t>
  </si>
  <si>
    <t>2400950.0</t>
  </si>
  <si>
    <t>2399229.0</t>
  </si>
  <si>
    <t>2399729.0</t>
  </si>
  <si>
    <t>2400951.0</t>
  </si>
  <si>
    <t>2401451.0</t>
  </si>
  <si>
    <t>2340621.0</t>
  </si>
  <si>
    <t>2341622.0</t>
  </si>
  <si>
    <t>2516379.0</t>
  </si>
  <si>
    <t>2514658.0</t>
  </si>
  <si>
    <t>2515158.0</t>
  </si>
  <si>
    <t>2516380.0</t>
  </si>
  <si>
    <t>2516880.0</t>
  </si>
  <si>
    <t>2449945.0</t>
  </si>
  <si>
    <t>2578008.0</t>
  </si>
  <si>
    <t>2576287.0</t>
  </si>
  <si>
    <t>2576787.0</t>
  </si>
  <si>
    <t>2578009.0</t>
  </si>
  <si>
    <t>2578509.0</t>
  </si>
  <si>
    <t>2510353.0</t>
  </si>
  <si>
    <t>2511354.0</t>
  </si>
  <si>
    <t>2589282.0</t>
  </si>
  <si>
    <t>2587561.0</t>
  </si>
  <si>
    <t>2588061.0</t>
  </si>
  <si>
    <t>2589283.0</t>
  </si>
  <si>
    <t>2589783.0</t>
  </si>
  <si>
    <t>2520406.0</t>
  </si>
  <si>
    <t>2521407.0</t>
  </si>
  <si>
    <t>2628002.0</t>
  </si>
  <si>
    <t>2626281.0</t>
  </si>
  <si>
    <t>2626781.0</t>
  </si>
  <si>
    <t>2628003.0</t>
  </si>
  <si>
    <t>2628503.0</t>
  </si>
  <si>
    <t>2557905.0</t>
  </si>
  <si>
    <t>2558906.0</t>
  </si>
  <si>
    <t>b2442</t>
  </si>
  <si>
    <t>CPZ-55 prophage; putative phage integrase IntZ</t>
  </si>
  <si>
    <t>2855540.0</t>
  </si>
  <si>
    <t>2853819.0</t>
  </si>
  <si>
    <t>2854319.0</t>
  </si>
  <si>
    <t>2855541.0</t>
  </si>
  <si>
    <t>2856041.0</t>
  </si>
  <si>
    <t>2784222.0</t>
  </si>
  <si>
    <t>2785223.0</t>
  </si>
  <si>
    <t>2896551.0</t>
  </si>
  <si>
    <t>2894830.0</t>
  </si>
  <si>
    <t>2895330.0</t>
  </si>
  <si>
    <t>2896552.0</t>
  </si>
  <si>
    <t>2897052.0</t>
  </si>
  <si>
    <t>2824012.0</t>
  </si>
  <si>
    <t>2825013.0</t>
  </si>
  <si>
    <t>3023408.0</t>
  </si>
  <si>
    <t>3021687.0</t>
  </si>
  <si>
    <t>3022187.0</t>
  </si>
  <si>
    <t>3023409.0</t>
  </si>
  <si>
    <t>3023909.0</t>
  </si>
  <si>
    <t>2949648.0</t>
  </si>
  <si>
    <t>2950649.0</t>
  </si>
  <si>
    <t>3067985.0</t>
  </si>
  <si>
    <t>3066264.0</t>
  </si>
  <si>
    <t>3066764.0</t>
  </si>
  <si>
    <t>3067986.0</t>
  </si>
  <si>
    <t>3068486.0</t>
  </si>
  <si>
    <t>2993004.0</t>
  </si>
  <si>
    <t>2994005.0</t>
  </si>
  <si>
    <t>b2854</t>
  </si>
  <si>
    <t>transglycosylase domain-containing protein Pbl</t>
  </si>
  <si>
    <t>3099001.0</t>
  </si>
  <si>
    <t>3097280.0</t>
  </si>
  <si>
    <t>3097780.0</t>
  </si>
  <si>
    <t>3099002.0</t>
  </si>
  <si>
    <t>3099502.0</t>
  </si>
  <si>
    <t>3022799.0</t>
  </si>
  <si>
    <t>3023800.0</t>
  </si>
  <si>
    <t>3136829.0</t>
  </si>
  <si>
    <t>3135108.0</t>
  </si>
  <si>
    <t>3135608.0</t>
  </si>
  <si>
    <t>3136830.0</t>
  </si>
  <si>
    <t>3137330.0</t>
  </si>
  <si>
    <t>3059406.0</t>
  </si>
  <si>
    <t>3060407.0</t>
  </si>
  <si>
    <t>b2915</t>
  </si>
  <si>
    <t>conserved protein YqfE</t>
  </si>
  <si>
    <t>b2916</t>
  </si>
  <si>
    <t>DNA-binding transcriptional dual regulator ArgP</t>
  </si>
  <si>
    <t>3141796.0</t>
  </si>
  <si>
    <t>3140075.0</t>
  </si>
  <si>
    <t>3140575.0</t>
  </si>
  <si>
    <t>3141797.0</t>
  </si>
  <si>
    <t>3142297.0</t>
  </si>
  <si>
    <t>3063152.0</t>
  </si>
  <si>
    <t>3064153.0</t>
  </si>
  <si>
    <t>b2919</t>
  </si>
  <si>
    <t>methylmalonyl-CoA decarboxylase</t>
  </si>
  <si>
    <t>3219015.0</t>
  </si>
  <si>
    <t>3217294.0</t>
  </si>
  <si>
    <t>3217794.0</t>
  </si>
  <si>
    <t>3219016.0</t>
  </si>
  <si>
    <t>3219516.0</t>
  </si>
  <si>
    <t>3139150.0</t>
  </si>
  <si>
    <t>3140151.0</t>
  </si>
  <si>
    <t>b2989</t>
  </si>
  <si>
    <t>disulfide reductase/organic hydroperoxide reductase</t>
  </si>
  <si>
    <t>b2991</t>
  </si>
  <si>
    <t>hydrogenase maturation protein HybF</t>
  </si>
  <si>
    <t>3304241.0</t>
  </si>
  <si>
    <t>3302520.0</t>
  </si>
  <si>
    <t>3303020.0</t>
  </si>
  <si>
    <t>3304242.0</t>
  </si>
  <si>
    <t>3304742.0</t>
  </si>
  <si>
    <t>3223155.0</t>
  </si>
  <si>
    <t>3224156.0</t>
  </si>
  <si>
    <t>3434913.0</t>
  </si>
  <si>
    <t>3433192.0</t>
  </si>
  <si>
    <t>3433692.0</t>
  </si>
  <si>
    <t>3434914.0</t>
  </si>
  <si>
    <t>3435414.0</t>
  </si>
  <si>
    <t>3352606.0</t>
  </si>
  <si>
    <t>3353607.0</t>
  </si>
  <si>
    <t>3440372.0</t>
  </si>
  <si>
    <t>3438651.0</t>
  </si>
  <si>
    <t>3439151.0</t>
  </si>
  <si>
    <t>3440373.0</t>
  </si>
  <si>
    <t>3440873.0</t>
  </si>
  <si>
    <t>3356844.0</t>
  </si>
  <si>
    <t>3357845.0</t>
  </si>
  <si>
    <t>3462121.0</t>
  </si>
  <si>
    <t>3460400.0</t>
  </si>
  <si>
    <t>3460900.0</t>
  </si>
  <si>
    <t>3462122.0</t>
  </si>
  <si>
    <t>3462622.0</t>
  </si>
  <si>
    <t>3377372.0</t>
  </si>
  <si>
    <t>3378373.0</t>
  </si>
  <si>
    <t>b3231</t>
  </si>
  <si>
    <t>50S ribosomal subunit protein L13</t>
  </si>
  <si>
    <t>3517987.0</t>
  </si>
  <si>
    <t>3516266.0</t>
  </si>
  <si>
    <t>3516766.0</t>
  </si>
  <si>
    <t>3517988.0</t>
  </si>
  <si>
    <t>3518488.0</t>
  </si>
  <si>
    <t>3432017.0</t>
  </si>
  <si>
    <t>3433018.0</t>
  </si>
  <si>
    <t>3520355.0</t>
  </si>
  <si>
    <t>3518634.0</t>
  </si>
  <si>
    <t>3519134.0</t>
  </si>
  <si>
    <t>3520356.0</t>
  </si>
  <si>
    <t>3520856.0</t>
  </si>
  <si>
    <t>3433164.0</t>
  </si>
  <si>
    <t>3434165.0</t>
  </si>
  <si>
    <t>3552526.0</t>
  </si>
  <si>
    <t>3550805.0</t>
  </si>
  <si>
    <t>3551305.0</t>
  </si>
  <si>
    <t>3552527.0</t>
  </si>
  <si>
    <t>3553027.0</t>
  </si>
  <si>
    <t>3464114.0</t>
  </si>
  <si>
    <t>3465115.0</t>
  </si>
  <si>
    <t>3577827.0</t>
  </si>
  <si>
    <t>3576106.0</t>
  </si>
  <si>
    <t>3576606.0</t>
  </si>
  <si>
    <t>3577828.0</t>
  </si>
  <si>
    <t>3578328.0</t>
  </si>
  <si>
    <t>3488194.0</t>
  </si>
  <si>
    <t>3489195.0</t>
  </si>
  <si>
    <t>3616141.0</t>
  </si>
  <si>
    <t>3614420.0</t>
  </si>
  <si>
    <t>3614920.0</t>
  </si>
  <si>
    <t>3616142.0</t>
  </si>
  <si>
    <t>3616642.0</t>
  </si>
  <si>
    <t>3525287.0</t>
  </si>
  <si>
    <t>3526288.0</t>
  </si>
  <si>
    <t>3695736.0</t>
  </si>
  <si>
    <t>3694015.0</t>
  </si>
  <si>
    <t>3694515.0</t>
  </si>
  <si>
    <t>3695737.0</t>
  </si>
  <si>
    <t>3696237.0</t>
  </si>
  <si>
    <t>3603661.0</t>
  </si>
  <si>
    <t>3604662.0</t>
  </si>
  <si>
    <t>3721086.0</t>
  </si>
  <si>
    <t>3719365.0</t>
  </si>
  <si>
    <t>3719865.0</t>
  </si>
  <si>
    <t>3721087.0</t>
  </si>
  <si>
    <t>3721587.0</t>
  </si>
  <si>
    <t>3627790.0</t>
  </si>
  <si>
    <t>3628791.0</t>
  </si>
  <si>
    <t>3749631.0</t>
  </si>
  <si>
    <t>3747910.0</t>
  </si>
  <si>
    <t>3748410.0</t>
  </si>
  <si>
    <t>3749632.0</t>
  </si>
  <si>
    <t>3750132.0</t>
  </si>
  <si>
    <t>3655114.0</t>
  </si>
  <si>
    <t>3656115.0</t>
  </si>
  <si>
    <t>b3507</t>
  </si>
  <si>
    <t>putative DNA-binding transcriptional regulator DctR</t>
  </si>
  <si>
    <t>b3509</t>
  </si>
  <si>
    <t>periplasmic acid stress chaperone</t>
  </si>
  <si>
    <t>3780952.0</t>
  </si>
  <si>
    <t>3779231.0</t>
  </si>
  <si>
    <t>3779731.0</t>
  </si>
  <si>
    <t>3780953.0</t>
  </si>
  <si>
    <t>3781453.0</t>
  </si>
  <si>
    <t>3682772.0</t>
  </si>
  <si>
    <t>3683773.0</t>
  </si>
  <si>
    <t>3808572.0</t>
  </si>
  <si>
    <t>3806851.0</t>
  </si>
  <si>
    <t>3807351.0</t>
  </si>
  <si>
    <t>3808573.0</t>
  </si>
  <si>
    <t>3809073.0</t>
  </si>
  <si>
    <t>3709171.0</t>
  </si>
  <si>
    <t>3710172.0</t>
  </si>
  <si>
    <t>3835725.0</t>
  </si>
  <si>
    <t>3834004.0</t>
  </si>
  <si>
    <t>3834504.0</t>
  </si>
  <si>
    <t>3835726.0</t>
  </si>
  <si>
    <t>3836226.0</t>
  </si>
  <si>
    <t>3735103.0</t>
  </si>
  <si>
    <t>3736104.0</t>
  </si>
  <si>
    <t>3886150.0</t>
  </si>
  <si>
    <t>3884429.0</t>
  </si>
  <si>
    <t>3884929.0</t>
  </si>
  <si>
    <t>3886151.0</t>
  </si>
  <si>
    <t>3886651.0</t>
  </si>
  <si>
    <t>3784307.0</t>
  </si>
  <si>
    <t>3785308.0</t>
  </si>
  <si>
    <t>b3610</t>
  </si>
  <si>
    <t>glutaredoxin 3</t>
  </si>
  <si>
    <t>3914880.0</t>
  </si>
  <si>
    <t>3913159.0</t>
  </si>
  <si>
    <t>3913659.0</t>
  </si>
  <si>
    <t>3914881.0</t>
  </si>
  <si>
    <t>3915381.0</t>
  </si>
  <si>
    <t>3811816.0</t>
  </si>
  <si>
    <t>3812817.0</t>
  </si>
  <si>
    <t>3918353.0</t>
  </si>
  <si>
    <t>3916632.0</t>
  </si>
  <si>
    <t>3917132.0</t>
  </si>
  <si>
    <t>3918354.0</t>
  </si>
  <si>
    <t>3918854.0</t>
  </si>
  <si>
    <t>3814068.0</t>
  </si>
  <si>
    <t>3815069.0</t>
  </si>
  <si>
    <t>b3640</t>
  </si>
  <si>
    <t>deoxyuridine triphosphatase</t>
  </si>
  <si>
    <t>3956389.0</t>
  </si>
  <si>
    <t>3954668.0</t>
  </si>
  <si>
    <t>3955168.0</t>
  </si>
  <si>
    <t>3956390.0</t>
  </si>
  <si>
    <t>3956890.0</t>
  </si>
  <si>
    <t>3850883.0</t>
  </si>
  <si>
    <t>3851884.0</t>
  </si>
  <si>
    <t>b3670</t>
  </si>
  <si>
    <t>acetohydroxy acid synthase I subunit IlvN</t>
  </si>
  <si>
    <t>3959714.0</t>
  </si>
  <si>
    <t>3957993.0</t>
  </si>
  <si>
    <t>3958493.0</t>
  </si>
  <si>
    <t>3959715.0</t>
  </si>
  <si>
    <t>3960215.0</t>
  </si>
  <si>
    <t>3852987.0</t>
  </si>
  <si>
    <t>3853988.0</t>
  </si>
  <si>
    <t>b3672</t>
  </si>
  <si>
    <t>ilvBN operon leader peptide</t>
  </si>
  <si>
    <t>3993372.0</t>
  </si>
  <si>
    <t>3991651.0</t>
  </si>
  <si>
    <t>3992151.0</t>
  </si>
  <si>
    <t>3993373.0</t>
  </si>
  <si>
    <t>3993873.0</t>
  </si>
  <si>
    <t>3885424.0</t>
  </si>
  <si>
    <t>3886425.0</t>
  </si>
  <si>
    <t>4042400.0</t>
  </si>
  <si>
    <t>4040679.0</t>
  </si>
  <si>
    <t>4041179.0</t>
  </si>
  <si>
    <t>4042401.0</t>
  </si>
  <si>
    <t>4042901.0</t>
  </si>
  <si>
    <t>3933231.0</t>
  </si>
  <si>
    <t>3934232.0</t>
  </si>
  <si>
    <t>4059171.0</t>
  </si>
  <si>
    <t>4057450.0</t>
  </si>
  <si>
    <t>4057950.0</t>
  </si>
  <si>
    <t>4059172.0</t>
  </si>
  <si>
    <t>4059672.0</t>
  </si>
  <si>
    <t>3948781.0</t>
  </si>
  <si>
    <t>3949782.0</t>
  </si>
  <si>
    <t>4128673.0</t>
  </si>
  <si>
    <t>4126952.0</t>
  </si>
  <si>
    <t>4127452.0</t>
  </si>
  <si>
    <t>4128674.0</t>
  </si>
  <si>
    <t>4129174.0</t>
  </si>
  <si>
    <t>4018063.0</t>
  </si>
  <si>
    <t>4176652.0</t>
  </si>
  <si>
    <t>4174931.0</t>
  </si>
  <si>
    <t>4175431.0</t>
  </si>
  <si>
    <t>4176653.0</t>
  </si>
  <si>
    <t>4177153.0</t>
  </si>
  <si>
    <t>4063820.0</t>
  </si>
  <si>
    <t>4064821.0</t>
  </si>
  <si>
    <t>4274365.0</t>
  </si>
  <si>
    <t>4272644.0</t>
  </si>
  <si>
    <t>4273144.0</t>
  </si>
  <si>
    <t>4274366.0</t>
  </si>
  <si>
    <t>4274866.0</t>
  </si>
  <si>
    <t>4160312.0</t>
  </si>
  <si>
    <t>4161313.0</t>
  </si>
  <si>
    <t>b3963</t>
  </si>
  <si>
    <t>DNA-binding transcriptional repressor FabR</t>
  </si>
  <si>
    <t>4307797.0</t>
  </si>
  <si>
    <t>4306076.0</t>
  </si>
  <si>
    <t>4306576.0</t>
  </si>
  <si>
    <t>4307798.0</t>
  </si>
  <si>
    <t>4308298.0</t>
  </si>
  <si>
    <t>4192523.0</t>
  </si>
  <si>
    <t>4193524.0</t>
  </si>
  <si>
    <t>b3991</t>
  </si>
  <si>
    <t>1-deoxy-D-xylulose 5-phosphate:thiol sulfurtransferase</t>
  </si>
  <si>
    <t>b3992</t>
  </si>
  <si>
    <t>ThiS adenylyltransferase</t>
  </si>
  <si>
    <t>4310300.0</t>
  </si>
  <si>
    <t>4308579.0</t>
  </si>
  <si>
    <t>4309079.0</t>
  </si>
  <si>
    <t>4310301.0</t>
  </si>
  <si>
    <t>4310801.0</t>
  </si>
  <si>
    <t>4193805.0</t>
  </si>
  <si>
    <t>4194806.0</t>
  </si>
  <si>
    <t>4328004.0</t>
  </si>
  <si>
    <t>4326283.0</t>
  </si>
  <si>
    <t>4326783.0</t>
  </si>
  <si>
    <t>4328005.0</t>
  </si>
  <si>
    <t>4328505.0</t>
  </si>
  <si>
    <t>2727938.0</t>
  </si>
  <si>
    <t>2728939.0</t>
  </si>
  <si>
    <t>4497858.0</t>
  </si>
  <si>
    <t>4496137.0</t>
  </si>
  <si>
    <t>4496637.0</t>
  </si>
  <si>
    <t>4497859.0</t>
  </si>
  <si>
    <t>4498359.0</t>
  </si>
  <si>
    <t>4378921.0</t>
  </si>
  <si>
    <t>4379922.0</t>
  </si>
  <si>
    <t>b4153</t>
  </si>
  <si>
    <t>fumarate reductase iron-sulfur protein</t>
  </si>
  <si>
    <t>4586463.0</t>
  </si>
  <si>
    <t>4584742.0</t>
  </si>
  <si>
    <t>4585242.0</t>
  </si>
  <si>
    <t>4586464.0</t>
  </si>
  <si>
    <t>4586964.0</t>
  </si>
  <si>
    <t>4466305.0</t>
  </si>
  <si>
    <t>4467306.0</t>
  </si>
  <si>
    <t>b4241</t>
  </si>
  <si>
    <t>DNA-binding transcriptional repressor TreR</t>
  </si>
  <si>
    <t>4605371.0</t>
  </si>
  <si>
    <t>4603650.0</t>
  </si>
  <si>
    <t>4604150.0</t>
  </si>
  <si>
    <t>4605372.0</t>
  </si>
  <si>
    <t>4605872.0</t>
  </si>
  <si>
    <t>4483992.0</t>
  </si>
  <si>
    <t>4484993.0</t>
  </si>
  <si>
    <t>b4259</t>
  </si>
  <si>
    <t>DNA polymerase III subunit chi</t>
  </si>
  <si>
    <t>b4260</t>
  </si>
  <si>
    <t>aminopeptidase A/I</t>
  </si>
  <si>
    <t>4637450.0</t>
  </si>
  <si>
    <t>4635729.0</t>
  </si>
  <si>
    <t>4636229.0</t>
  </si>
  <si>
    <t>4637451.0</t>
  </si>
  <si>
    <t>4637951.0</t>
  </si>
  <si>
    <t>4514850.0</t>
  </si>
  <si>
    <t>4515851.0</t>
  </si>
  <si>
    <t>82120.0</t>
  </si>
  <si>
    <t>80399.0</t>
  </si>
  <si>
    <t>80899.0</t>
  </si>
  <si>
    <t>82121.0</t>
  </si>
  <si>
    <t>82621.0</t>
  </si>
  <si>
    <t>81400.0</t>
  </si>
  <si>
    <t>85037.0</t>
  </si>
  <si>
    <t>83316.0</t>
  </si>
  <si>
    <t>83816.0</t>
  </si>
  <si>
    <t>85038.0</t>
  </si>
  <si>
    <t>85538.0</t>
  </si>
  <si>
    <t>82095.0</t>
  </si>
  <si>
    <t>83096.0</t>
  </si>
  <si>
    <t>140482.0</t>
  </si>
  <si>
    <t>138761.0</t>
  </si>
  <si>
    <t>139261.0</t>
  </si>
  <si>
    <t>140483.0</t>
  </si>
  <si>
    <t>140983.0</t>
  </si>
  <si>
    <t>136319.0</t>
  </si>
  <si>
    <t>137320.0</t>
  </si>
  <si>
    <t>230432.0</t>
  </si>
  <si>
    <t>228711.0</t>
  </si>
  <si>
    <t>229211.0</t>
  </si>
  <si>
    <t>230433.0</t>
  </si>
  <si>
    <t>230933.0</t>
  </si>
  <si>
    <t>225048.0</t>
  </si>
  <si>
    <t>226049.0</t>
  </si>
  <si>
    <t>237551.0</t>
  </si>
  <si>
    <t>235830.0</t>
  </si>
  <si>
    <t>236330.0</t>
  </si>
  <si>
    <t>237552.0</t>
  </si>
  <si>
    <t>238052.0</t>
  </si>
  <si>
    <t>230946.0</t>
  </si>
  <si>
    <t>231947.0</t>
  </si>
  <si>
    <t>b0210</t>
  </si>
  <si>
    <t>putative S-adenosylmethionine-dependent methyltransferase</t>
  </si>
  <si>
    <t>242406.0</t>
  </si>
  <si>
    <t>240685.0</t>
  </si>
  <si>
    <t>241185.0</t>
  </si>
  <si>
    <t>242407.0</t>
  </si>
  <si>
    <t>242907.0</t>
  </si>
  <si>
    <t>234580.0</t>
  </si>
  <si>
    <t>235581.0</t>
  </si>
  <si>
    <t>b0214</t>
  </si>
  <si>
    <t>ribonuclease HI</t>
  </si>
  <si>
    <t>318484.0</t>
  </si>
  <si>
    <t>316763.0</t>
  </si>
  <si>
    <t>317263.0</t>
  </si>
  <si>
    <t>318485.0</t>
  </si>
  <si>
    <t>318985.0</t>
  </si>
  <si>
    <t>309437.0</t>
  </si>
  <si>
    <t>310438.0</t>
  </si>
  <si>
    <t>b0292</t>
  </si>
  <si>
    <t>putative fimbrial chaperone EcpB</t>
  </si>
  <si>
    <t>335316.0</t>
  </si>
  <si>
    <t>333595.0</t>
  </si>
  <si>
    <t>334095.0</t>
  </si>
  <si>
    <t>335317.0</t>
  </si>
  <si>
    <t>335817.0</t>
  </si>
  <si>
    <t>325048.0</t>
  </si>
  <si>
    <t>326049.0</t>
  </si>
  <si>
    <t>350350.0</t>
  </si>
  <si>
    <t>348629.0</t>
  </si>
  <si>
    <t>349129.0</t>
  </si>
  <si>
    <t>350351.0</t>
  </si>
  <si>
    <t>350851.0</t>
  </si>
  <si>
    <t>338861.0</t>
  </si>
  <si>
    <t>339862.0</t>
  </si>
  <si>
    <t>b0322</t>
  </si>
  <si>
    <t>putative uncharacterized protein YahH</t>
  </si>
  <si>
    <t>402037.0</t>
  </si>
  <si>
    <t>400316.0</t>
  </si>
  <si>
    <t>400816.0</t>
  </si>
  <si>
    <t>402038.0</t>
  </si>
  <si>
    <t>402538.0</t>
  </si>
  <si>
    <t>389327.0</t>
  </si>
  <si>
    <t>390328.0</t>
  </si>
  <si>
    <t>405539.0</t>
  </si>
  <si>
    <t>403818.0</t>
  </si>
  <si>
    <t>404318.0</t>
  </si>
  <si>
    <t>405540.0</t>
  </si>
  <si>
    <t>406040.0</t>
  </si>
  <si>
    <t>391608.0</t>
  </si>
  <si>
    <t>392609.0</t>
  </si>
  <si>
    <t>429800.0</t>
  </si>
  <si>
    <t>428079.0</t>
  </si>
  <si>
    <t>428579.0</t>
  </si>
  <si>
    <t>429801.0</t>
  </si>
  <si>
    <t>430301.0</t>
  </si>
  <si>
    <t>414648.0</t>
  </si>
  <si>
    <t>415649.0</t>
  </si>
  <si>
    <t>440985.0</t>
  </si>
  <si>
    <t>439264.0</t>
  </si>
  <si>
    <t>439764.0</t>
  </si>
  <si>
    <t>440986.0</t>
  </si>
  <si>
    <t>441486.0</t>
  </si>
  <si>
    <t>424612.0</t>
  </si>
  <si>
    <t>425613.0</t>
  </si>
  <si>
    <t>b0404</t>
  </si>
  <si>
    <t>acyl carrier protein phosphodiesterase</t>
  </si>
  <si>
    <t>b0405</t>
  </si>
  <si>
    <t>tRNA preQ1(34) S-adenosylmethionine ribosyltransferase-isomerase</t>
  </si>
  <si>
    <t>443331.0</t>
  </si>
  <si>
    <t>441610.0</t>
  </si>
  <si>
    <t>442110.0</t>
  </si>
  <si>
    <t>443332.0</t>
  </si>
  <si>
    <t>443832.0</t>
  </si>
  <si>
    <t>425737.0</t>
  </si>
  <si>
    <t>460748.0</t>
  </si>
  <si>
    <t>459027.0</t>
  </si>
  <si>
    <t>459527.0</t>
  </si>
  <si>
    <t>460749.0</t>
  </si>
  <si>
    <t>461249.0</t>
  </si>
  <si>
    <t>441933.0</t>
  </si>
  <si>
    <t>442934.0</t>
  </si>
  <si>
    <t>537070.0</t>
  </si>
  <si>
    <t>535349.0</t>
  </si>
  <si>
    <t>535849.0</t>
  </si>
  <si>
    <t>537071.0</t>
  </si>
  <si>
    <t>537571.0</t>
  </si>
  <si>
    <t>517034.0</t>
  </si>
  <si>
    <t>518035.0</t>
  </si>
  <si>
    <t>619036.0</t>
  </si>
  <si>
    <t>617315.0</t>
  </si>
  <si>
    <t>617815.0</t>
  </si>
  <si>
    <t>619037.0</t>
  </si>
  <si>
    <t>619537.0</t>
  </si>
  <si>
    <t>597779.0</t>
  </si>
  <si>
    <t>598780.0</t>
  </si>
  <si>
    <t>637858.0</t>
  </si>
  <si>
    <t>636137.0</t>
  </si>
  <si>
    <t>636637.0</t>
  </si>
  <si>
    <t>637859.0</t>
  </si>
  <si>
    <t>638359.0</t>
  </si>
  <si>
    <t>615380.0</t>
  </si>
  <si>
    <t>616381.0</t>
  </si>
  <si>
    <t>647685.0</t>
  </si>
  <si>
    <t>645964.0</t>
  </si>
  <si>
    <t>646464.0</t>
  </si>
  <si>
    <t>647686.0</t>
  </si>
  <si>
    <t>648186.0</t>
  </si>
  <si>
    <t>623986.0</t>
  </si>
  <si>
    <t>624987.0</t>
  </si>
  <si>
    <t>750829.0</t>
  </si>
  <si>
    <t>749108.0</t>
  </si>
  <si>
    <t>749608.0</t>
  </si>
  <si>
    <t>750830.0</t>
  </si>
  <si>
    <t>751330.0</t>
  </si>
  <si>
    <t>723467.0</t>
  </si>
  <si>
    <t>724468.0</t>
  </si>
  <si>
    <t>800942.0</t>
  </si>
  <si>
    <t>799221.0</t>
  </si>
  <si>
    <t>799721.0</t>
  </si>
  <si>
    <t>800943.0</t>
  </si>
  <si>
    <t>801443.0</t>
  </si>
  <si>
    <t>772359.0</t>
  </si>
  <si>
    <t>773360.0</t>
  </si>
  <si>
    <t>b0733</t>
  </si>
  <si>
    <t>cytochrome bd-I ubiquinol oxidase subunit I</t>
  </si>
  <si>
    <t>821382.0</t>
  </si>
  <si>
    <t>819661.0</t>
  </si>
  <si>
    <t>820161.0</t>
  </si>
  <si>
    <t>821383.0</t>
  </si>
  <si>
    <t>821883.0</t>
  </si>
  <si>
    <t>791578.0</t>
  </si>
  <si>
    <t>792579.0</t>
  </si>
  <si>
    <t>829562.0</t>
  </si>
  <si>
    <t>827841.0</t>
  </si>
  <si>
    <t>828341.0</t>
  </si>
  <si>
    <t>829563.0</t>
  </si>
  <si>
    <t>830063.0</t>
  </si>
  <si>
    <t>798537.0</t>
  </si>
  <si>
    <t>799538.0</t>
  </si>
  <si>
    <t>b0767</t>
  </si>
  <si>
    <t>6-phosphogluconolactonase</t>
  </si>
  <si>
    <t>885333.0</t>
  </si>
  <si>
    <t>883612.0</t>
  </si>
  <si>
    <t>884112.0</t>
  </si>
  <si>
    <t>885334.0</t>
  </si>
  <si>
    <t>885834.0</t>
  </si>
  <si>
    <t>853087.0</t>
  </si>
  <si>
    <t>854088.0</t>
  </si>
  <si>
    <t>925538.0</t>
  </si>
  <si>
    <t>923817.0</t>
  </si>
  <si>
    <t>924317.0</t>
  </si>
  <si>
    <t>925539.0</t>
  </si>
  <si>
    <t>926039.0</t>
  </si>
  <si>
    <t>892071.0</t>
  </si>
  <si>
    <t>893072.0</t>
  </si>
  <si>
    <t>b0853</t>
  </si>
  <si>
    <t>protein YbjN</t>
  </si>
  <si>
    <t>957564.0</t>
  </si>
  <si>
    <t>955843.0</t>
  </si>
  <si>
    <t>956343.0</t>
  </si>
  <si>
    <t>957565.0</t>
  </si>
  <si>
    <t>958065.0</t>
  </si>
  <si>
    <t>922876.0</t>
  </si>
  <si>
    <t>923877.0</t>
  </si>
  <si>
    <t>986604.0</t>
  </si>
  <si>
    <t>984883.0</t>
  </si>
  <si>
    <t>985383.0</t>
  </si>
  <si>
    <t>986605.0</t>
  </si>
  <si>
    <t>987105.0</t>
  </si>
  <si>
    <t>950695.0</t>
  </si>
  <si>
    <t>951696.0</t>
  </si>
  <si>
    <t>1046009.0</t>
  </si>
  <si>
    <t>1044288.0</t>
  </si>
  <si>
    <t>1044788.0</t>
  </si>
  <si>
    <t>1046010.0</t>
  </si>
  <si>
    <t>1046510.0</t>
  </si>
  <si>
    <t>1008879.0</t>
  </si>
  <si>
    <t>1009880.0</t>
  </si>
  <si>
    <t>1139140.0</t>
  </si>
  <si>
    <t>1137419.0</t>
  </si>
  <si>
    <t>1137919.0</t>
  </si>
  <si>
    <t>1139141.0</t>
  </si>
  <si>
    <t>1139641.0</t>
  </si>
  <si>
    <t>1100789.0</t>
  </si>
  <si>
    <t>1101790.0</t>
  </si>
  <si>
    <t>b1038</t>
  </si>
  <si>
    <t>curli assembly component</t>
  </si>
  <si>
    <t>1141077.0</t>
  </si>
  <si>
    <t>1139356.0</t>
  </si>
  <si>
    <t>1139856.0</t>
  </si>
  <si>
    <t>1141578.0</t>
  </si>
  <si>
    <t>1101505.0</t>
  </si>
  <si>
    <t>1102506.0</t>
  </si>
  <si>
    <t>b1039</t>
  </si>
  <si>
    <t>curli transport specificity factor</t>
  </si>
  <si>
    <t>b1037</t>
  </si>
  <si>
    <t>curli secretion channel</t>
  </si>
  <si>
    <t>1173558.0</t>
  </si>
  <si>
    <t>1171837.0</t>
  </si>
  <si>
    <t>1172337.0</t>
  </si>
  <si>
    <t>1173559.0</t>
  </si>
  <si>
    <t>1174059.0</t>
  </si>
  <si>
    <t>1132765.0</t>
  </si>
  <si>
    <t>1133766.0</t>
  </si>
  <si>
    <t>b1076</t>
  </si>
  <si>
    <t>flagellar hook protein FlgE</t>
  </si>
  <si>
    <t>1227289.0</t>
  </si>
  <si>
    <t>1225568.0</t>
  </si>
  <si>
    <t>1226068.0</t>
  </si>
  <si>
    <t>1227290.0</t>
  </si>
  <si>
    <t>1227790.0</t>
  </si>
  <si>
    <t>1185275.0</t>
  </si>
  <si>
    <t>1186276.0</t>
  </si>
  <si>
    <t>1318338.0</t>
  </si>
  <si>
    <t>1316617.0</t>
  </si>
  <si>
    <t>1317117.0</t>
  </si>
  <si>
    <t>1318339.0</t>
  </si>
  <si>
    <t>1318839.0</t>
  </si>
  <si>
    <t>1275103.0</t>
  </si>
  <si>
    <t>1276104.0</t>
  </si>
  <si>
    <t>1356775.0</t>
  </si>
  <si>
    <t>1355054.0</t>
  </si>
  <si>
    <t>1355554.0</t>
  </si>
  <si>
    <t>1356776.0</t>
  </si>
  <si>
    <t>1357276.0</t>
  </si>
  <si>
    <t>1312319.0</t>
  </si>
  <si>
    <t>1313320.0</t>
  </si>
  <si>
    <t>1374152.0</t>
  </si>
  <si>
    <t>1372431.0</t>
  </si>
  <si>
    <t>1372931.0</t>
  </si>
  <si>
    <t>1374153.0</t>
  </si>
  <si>
    <t>1374653.0</t>
  </si>
  <si>
    <t>1328475.0</t>
  </si>
  <si>
    <t>1329476.0</t>
  </si>
  <si>
    <t>1494215.0</t>
  </si>
  <si>
    <t>1492494.0</t>
  </si>
  <si>
    <t>1492994.0</t>
  </si>
  <si>
    <t>1494216.0</t>
  </si>
  <si>
    <t>1494716.0</t>
  </si>
  <si>
    <t>1447317.0</t>
  </si>
  <si>
    <t>1448318.0</t>
  </si>
  <si>
    <t>1499220.0</t>
  </si>
  <si>
    <t>1497499.0</t>
  </si>
  <si>
    <t>1497999.0</t>
  </si>
  <si>
    <t>1499221.0</t>
  </si>
  <si>
    <t>1499721.0</t>
  </si>
  <si>
    <t>1451101.0</t>
  </si>
  <si>
    <t>1452102.0</t>
  </si>
  <si>
    <t>1527874.0</t>
  </si>
  <si>
    <t>1526153.0</t>
  </si>
  <si>
    <t>1526653.0</t>
  </si>
  <si>
    <t>1527875.0</t>
  </si>
  <si>
    <t>1528375.0</t>
  </si>
  <si>
    <t>1478534.0</t>
  </si>
  <si>
    <t>1479535.0</t>
  </si>
  <si>
    <t>b1409</t>
  </si>
  <si>
    <t>putative CDP-diglyceride synthase</t>
  </si>
  <si>
    <t>1596527.0</t>
  </si>
  <si>
    <t>1594806.0</t>
  </si>
  <si>
    <t>1595306.0</t>
  </si>
  <si>
    <t>1596528.0</t>
  </si>
  <si>
    <t>1597028.0</t>
  </si>
  <si>
    <t>1545966.0</t>
  </si>
  <si>
    <t>1546967.0</t>
  </si>
  <si>
    <t>b1472</t>
  </si>
  <si>
    <t>putative uncharacterized protein YddL</t>
  </si>
  <si>
    <t>b1473</t>
  </si>
  <si>
    <t>aromatic amino acid exporter</t>
  </si>
  <si>
    <t>1607569.0</t>
  </si>
  <si>
    <t>1605848.0</t>
  </si>
  <si>
    <t>1606348.0</t>
  </si>
  <si>
    <t>1607570.0</t>
  </si>
  <si>
    <t>1608070.0</t>
  </si>
  <si>
    <t>1555787.0</t>
  </si>
  <si>
    <t>1556788.0</t>
  </si>
  <si>
    <t>1625474.0</t>
  </si>
  <si>
    <t>1623753.0</t>
  </si>
  <si>
    <t>1624253.0</t>
  </si>
  <si>
    <t>1625475.0</t>
  </si>
  <si>
    <t>1625975.0</t>
  </si>
  <si>
    <t>1572471.0</t>
  </si>
  <si>
    <t>1573472.0</t>
  </si>
  <si>
    <t>1726143.0</t>
  </si>
  <si>
    <t>1724422.0</t>
  </si>
  <si>
    <t>1724922.0</t>
  </si>
  <si>
    <t>1726144.0</t>
  </si>
  <si>
    <t>1726644.0</t>
  </si>
  <si>
    <t>1671919.0</t>
  </si>
  <si>
    <t>1672920.0</t>
  </si>
  <si>
    <t>1765006.0</t>
  </si>
  <si>
    <t>1763285.0</t>
  </si>
  <si>
    <t>1763785.0</t>
  </si>
  <si>
    <t>1765007.0</t>
  </si>
  <si>
    <t>1765507.0</t>
  </si>
  <si>
    <t>1709561.0</t>
  </si>
  <si>
    <t>1710562.0</t>
  </si>
  <si>
    <t>1848005.0</t>
  </si>
  <si>
    <t>1846284.0</t>
  </si>
  <si>
    <t>1846784.0</t>
  </si>
  <si>
    <t>1848006.0</t>
  </si>
  <si>
    <t>1848506.0</t>
  </si>
  <si>
    <t>1788897.0</t>
  </si>
  <si>
    <t>1789898.0</t>
  </si>
  <si>
    <t>b1704</t>
  </si>
  <si>
    <t>3-deoxy-7-phosphoheptulonate synthase; Trp-sensitive</t>
  </si>
  <si>
    <t>1876889.0</t>
  </si>
  <si>
    <t>1875168.0</t>
  </si>
  <si>
    <t>1875668.0</t>
  </si>
  <si>
    <t>1876890.0</t>
  </si>
  <si>
    <t>1877390.0</t>
  </si>
  <si>
    <t>1816560.0</t>
  </si>
  <si>
    <t>1817561.0</t>
  </si>
  <si>
    <t>1940460.0</t>
  </si>
  <si>
    <t>1938739.0</t>
  </si>
  <si>
    <t>1939239.0</t>
  </si>
  <si>
    <t>1940461.0</t>
  </si>
  <si>
    <t>1940961.0</t>
  </si>
  <si>
    <t>1878910.0</t>
  </si>
  <si>
    <t>1879911.0</t>
  </si>
  <si>
    <t>b4675</t>
  </si>
  <si>
    <t>uncharacterized protein YoaJ</t>
  </si>
  <si>
    <t>1996442.0</t>
  </si>
  <si>
    <t>1994721.0</t>
  </si>
  <si>
    <t>1995221.0</t>
  </si>
  <si>
    <t>1996443.0</t>
  </si>
  <si>
    <t>1996943.0</t>
  </si>
  <si>
    <t>1933671.0</t>
  </si>
  <si>
    <t>1934672.0</t>
  </si>
  <si>
    <t>2006446.0</t>
  </si>
  <si>
    <t>2004725.0</t>
  </si>
  <si>
    <t>2005225.0</t>
  </si>
  <si>
    <t>2006447.0</t>
  </si>
  <si>
    <t>2006947.0</t>
  </si>
  <si>
    <t>1942454.0</t>
  </si>
  <si>
    <t>1943455.0</t>
  </si>
  <si>
    <t>2058863.0</t>
  </si>
  <si>
    <t>2057142.0</t>
  </si>
  <si>
    <t>2057642.0</t>
  </si>
  <si>
    <t>2058864.0</t>
  </si>
  <si>
    <t>2059364.0</t>
  </si>
  <si>
    <t>1993650.0</t>
  </si>
  <si>
    <t>1994651.0</t>
  </si>
  <si>
    <t>2137710.0</t>
  </si>
  <si>
    <t>2135989.0</t>
  </si>
  <si>
    <t>2136489.0</t>
  </si>
  <si>
    <t>2137711.0</t>
  </si>
  <si>
    <t>2138211.0</t>
  </si>
  <si>
    <t>2071276.0</t>
  </si>
  <si>
    <t>2072277.0</t>
  </si>
  <si>
    <t>2283151.0</t>
  </si>
  <si>
    <t>2281430.0</t>
  </si>
  <si>
    <t>2281930.0</t>
  </si>
  <si>
    <t>2283152.0</t>
  </si>
  <si>
    <t>2283652.0</t>
  </si>
  <si>
    <t>2215496.0</t>
  </si>
  <si>
    <t>2216497.0</t>
  </si>
  <si>
    <t>2290243.0</t>
  </si>
  <si>
    <t>2288522.0</t>
  </si>
  <si>
    <t>2289022.0</t>
  </si>
  <si>
    <t>2290244.0</t>
  </si>
  <si>
    <t>2290744.0</t>
  </si>
  <si>
    <t>2221367.0</t>
  </si>
  <si>
    <t>2222368.0</t>
  </si>
  <si>
    <t>2303121.0</t>
  </si>
  <si>
    <t>2301400.0</t>
  </si>
  <si>
    <t>2301900.0</t>
  </si>
  <si>
    <t>2303122.0</t>
  </si>
  <si>
    <t>2303622.0</t>
  </si>
  <si>
    <t>2233024.0</t>
  </si>
  <si>
    <t>2234025.0</t>
  </si>
  <si>
    <t>2349568.0</t>
  </si>
  <si>
    <t>2347847.0</t>
  </si>
  <si>
    <t>2348347.0</t>
  </si>
  <si>
    <t>2349569.0</t>
  </si>
  <si>
    <t>2350069.0</t>
  </si>
  <si>
    <t>2278250.0</t>
  </si>
  <si>
    <t>2279251.0</t>
  </si>
  <si>
    <t>2383813.0</t>
  </si>
  <si>
    <t>2382092.0</t>
  </si>
  <si>
    <t>2382592.0</t>
  </si>
  <si>
    <t>2383814.0</t>
  </si>
  <si>
    <t>2384314.0</t>
  </si>
  <si>
    <t>2311274.0</t>
  </si>
  <si>
    <t>2312275.0</t>
  </si>
  <si>
    <t>b2214</t>
  </si>
  <si>
    <t>FAD:protein FMN transferase</t>
  </si>
  <si>
    <t>b2215</t>
  </si>
  <si>
    <t>outer membrane porin C</t>
  </si>
  <si>
    <t>2411544.0</t>
  </si>
  <si>
    <t>2409823.0</t>
  </si>
  <si>
    <t>2410323.0</t>
  </si>
  <si>
    <t>2411545.0</t>
  </si>
  <si>
    <t>2412045.0</t>
  </si>
  <si>
    <t>2337784.0</t>
  </si>
  <si>
    <t>2338785.0</t>
  </si>
  <si>
    <t>2457718.0</t>
  </si>
  <si>
    <t>2455997.0</t>
  </si>
  <si>
    <t>2456497.0</t>
  </si>
  <si>
    <t>2457719.0</t>
  </si>
  <si>
    <t>2458219.0</t>
  </si>
  <si>
    <t>2382737.0</t>
  </si>
  <si>
    <t>2383738.0</t>
  </si>
  <si>
    <t>2572189.0</t>
  </si>
  <si>
    <t>2570468.0</t>
  </si>
  <si>
    <t>2570968.0</t>
  </si>
  <si>
    <t>2572190.0</t>
  </si>
  <si>
    <t>2572690.0</t>
  </si>
  <si>
    <t>2495987.0</t>
  </si>
  <si>
    <t>2496988.0</t>
  </si>
  <si>
    <t>b4680</t>
  </si>
  <si>
    <t>putative membrane protein YpdK</t>
  </si>
  <si>
    <t>2632444.0</t>
  </si>
  <si>
    <t>2633445.0</t>
  </si>
  <si>
    <t>2751293.0</t>
  </si>
  <si>
    <t>2749572.0</t>
  </si>
  <si>
    <t>2750072.0</t>
  </si>
  <si>
    <t>2751294.0</t>
  </si>
  <si>
    <t>2751794.0</t>
  </si>
  <si>
    <t>2672649.0</t>
  </si>
  <si>
    <t>2673650.0</t>
  </si>
  <si>
    <t>b2543</t>
  </si>
  <si>
    <t>2771510.0</t>
  </si>
  <si>
    <t>2769789.0</t>
  </si>
  <si>
    <t>2770289.0</t>
  </si>
  <si>
    <t>2771511.0</t>
  </si>
  <si>
    <t>2772011.0</t>
  </si>
  <si>
    <t>2691645.0</t>
  </si>
  <si>
    <t>2692646.0</t>
  </si>
  <si>
    <t>2830410.0</t>
  </si>
  <si>
    <t>2828689.0</t>
  </si>
  <si>
    <t>2829189.0</t>
  </si>
  <si>
    <t>2830411.0</t>
  </si>
  <si>
    <t>2830911.0</t>
  </si>
  <si>
    <t>2749324.0</t>
  </si>
  <si>
    <t>2750325.0</t>
  </si>
  <si>
    <t>b2614</t>
  </si>
  <si>
    <t>nucleotide exchange factor GrpE</t>
  </si>
  <si>
    <t>2847248.0</t>
  </si>
  <si>
    <t>2845527.0</t>
  </si>
  <si>
    <t>2846027.0</t>
  </si>
  <si>
    <t>2847249.0</t>
  </si>
  <si>
    <t>2847749.0</t>
  </si>
  <si>
    <t>2764941.0</t>
  </si>
  <si>
    <t>2765942.0</t>
  </si>
  <si>
    <t>2882204.0</t>
  </si>
  <si>
    <t>2880483.0</t>
  </si>
  <si>
    <t>2880983.0</t>
  </si>
  <si>
    <t>2882205.0</t>
  </si>
  <si>
    <t>2882705.0</t>
  </si>
  <si>
    <t>2798676.0</t>
  </si>
  <si>
    <t>2799677.0</t>
  </si>
  <si>
    <t>2901101.0</t>
  </si>
  <si>
    <t>2899380.0</t>
  </si>
  <si>
    <t>2899880.0</t>
  </si>
  <si>
    <t>2901102.0</t>
  </si>
  <si>
    <t>2901602.0</t>
  </si>
  <si>
    <t>2816352.0</t>
  </si>
  <si>
    <t>2817353.0</t>
  </si>
  <si>
    <t>2957451.0</t>
  </si>
  <si>
    <t>2955730.0</t>
  </si>
  <si>
    <t>2956230.0</t>
  </si>
  <si>
    <t>2957452.0</t>
  </si>
  <si>
    <t>2957952.0</t>
  </si>
  <si>
    <t>2871481.0</t>
  </si>
  <si>
    <t>2872482.0</t>
  </si>
  <si>
    <t>2997243.0</t>
  </si>
  <si>
    <t>2995522.0</t>
  </si>
  <si>
    <t>2996022.0</t>
  </si>
  <si>
    <t>2997244.0</t>
  </si>
  <si>
    <t>2997744.0</t>
  </si>
  <si>
    <t>2910052.0</t>
  </si>
  <si>
    <t>2911053.0</t>
  </si>
  <si>
    <t>3061189.0</t>
  </si>
  <si>
    <t>3059468.0</t>
  </si>
  <si>
    <t>3059968.0</t>
  </si>
  <si>
    <t>3061190.0</t>
  </si>
  <si>
    <t>3061690.0</t>
  </si>
  <si>
    <t>2972777.0</t>
  </si>
  <si>
    <t>2973778.0</t>
  </si>
  <si>
    <t>b2835</t>
  </si>
  <si>
    <t>lysophospholipid transporter</t>
  </si>
  <si>
    <t>3140312.0</t>
  </si>
  <si>
    <t>3138591.0</t>
  </si>
  <si>
    <t>3139091.0</t>
  </si>
  <si>
    <t>3140313.0</t>
  </si>
  <si>
    <t>3140813.0</t>
  </si>
  <si>
    <t>3048237.0</t>
  </si>
  <si>
    <t>3049238.0</t>
  </si>
  <si>
    <t>3251925.0</t>
  </si>
  <si>
    <t>3250204.0</t>
  </si>
  <si>
    <t>3250704.0</t>
  </si>
  <si>
    <t>3251926.0</t>
  </si>
  <si>
    <t>3252426.0</t>
  </si>
  <si>
    <t>3156187.0</t>
  </si>
  <si>
    <t>3157188.0</t>
  </si>
  <si>
    <t>b3012</t>
  </si>
  <si>
    <t>methylglyoxal reductase DkgA</t>
  </si>
  <si>
    <t>3302256.0</t>
  </si>
  <si>
    <t>3300535.0</t>
  </si>
  <si>
    <t>3301035.0</t>
  </si>
  <si>
    <t>3302257.0</t>
  </si>
  <si>
    <t>3302757.0</t>
  </si>
  <si>
    <t>3205297.0</t>
  </si>
  <si>
    <t>3206298.0</t>
  </si>
  <si>
    <t>3321888.0</t>
  </si>
  <si>
    <t>3320167.0</t>
  </si>
  <si>
    <t>3320667.0</t>
  </si>
  <si>
    <t>3321889.0</t>
  </si>
  <si>
    <t>3322389.0</t>
  </si>
  <si>
    <t>3223708.0</t>
  </si>
  <si>
    <t>3224709.0</t>
  </si>
  <si>
    <t>3376157.0</t>
  </si>
  <si>
    <t>3374436.0</t>
  </si>
  <si>
    <t>3374936.0</t>
  </si>
  <si>
    <t>3376158.0</t>
  </si>
  <si>
    <t>3376658.0</t>
  </si>
  <si>
    <t>3276756.0</t>
  </si>
  <si>
    <t>3277757.0</t>
  </si>
  <si>
    <t>b3130</t>
  </si>
  <si>
    <t>ribosome-dependent mRNA interferase toxin YhaV</t>
  </si>
  <si>
    <t>3389633.0</t>
  </si>
  <si>
    <t>3387912.0</t>
  </si>
  <si>
    <t>3388412.0</t>
  </si>
  <si>
    <t>3389634.0</t>
  </si>
  <si>
    <t>3390134.0</t>
  </si>
  <si>
    <t>3289011.0</t>
  </si>
  <si>
    <t>3290012.0</t>
  </si>
  <si>
    <t>3393373.0</t>
  </si>
  <si>
    <t>3391652.0</t>
  </si>
  <si>
    <t>3392152.0</t>
  </si>
  <si>
    <t>3393374.0</t>
  </si>
  <si>
    <t>3393874.0</t>
  </si>
  <si>
    <t>3291530.0</t>
  </si>
  <si>
    <t>3292519.0</t>
  </si>
  <si>
    <t>3395082.0</t>
  </si>
  <si>
    <t>3393361.0</t>
  </si>
  <si>
    <t>3393861.0</t>
  </si>
  <si>
    <t>3395083.0</t>
  </si>
  <si>
    <t>3395583.0</t>
  </si>
  <si>
    <t>3292031.0</t>
  </si>
  <si>
    <t>3293019.0</t>
  </si>
  <si>
    <t>3686179.0</t>
  </si>
  <si>
    <t>3684458.0</t>
  </si>
  <si>
    <t>3684958.0</t>
  </si>
  <si>
    <t>3686180.0</t>
  </si>
  <si>
    <t>3686680.0</t>
  </si>
  <si>
    <t>3581894.0</t>
  </si>
  <si>
    <t>3582895.0</t>
  </si>
  <si>
    <t>3775002.0</t>
  </si>
  <si>
    <t>3773281.0</t>
  </si>
  <si>
    <t>3773781.0</t>
  </si>
  <si>
    <t>3775003.0</t>
  </si>
  <si>
    <t>3775503.0</t>
  </si>
  <si>
    <t>3669496.0</t>
  </si>
  <si>
    <t>3670497.0</t>
  </si>
  <si>
    <t>3828120.0</t>
  </si>
  <si>
    <t>3826399.0</t>
  </si>
  <si>
    <t>3826899.0</t>
  </si>
  <si>
    <t>3828121.0</t>
  </si>
  <si>
    <t>3828621.0</t>
  </si>
  <si>
    <t>3721393.0</t>
  </si>
  <si>
    <t>3722394.0</t>
  </si>
  <si>
    <t>3905628.0</t>
  </si>
  <si>
    <t>3903907.0</t>
  </si>
  <si>
    <t>3904407.0</t>
  </si>
  <si>
    <t>3905629.0</t>
  </si>
  <si>
    <t>3906129.0</t>
  </si>
  <si>
    <t>3795238.0</t>
  </si>
  <si>
    <t>3796239.0</t>
  </si>
  <si>
    <t>b3621</t>
  </si>
  <si>
    <t>ADP-heptose:LPS heptosyltransferase 1</t>
  </si>
  <si>
    <t>3920263.0</t>
  </si>
  <si>
    <t>3918542.0</t>
  </si>
  <si>
    <t>3919042.0</t>
  </si>
  <si>
    <t>3920264.0</t>
  </si>
  <si>
    <t>3920764.0</t>
  </si>
  <si>
    <t>3808652.0</t>
  </si>
  <si>
    <t>3809653.0</t>
  </si>
  <si>
    <t>4026422.0</t>
  </si>
  <si>
    <t>4024701.0</t>
  </si>
  <si>
    <t>4025201.0</t>
  </si>
  <si>
    <t>4026423.0</t>
  </si>
  <si>
    <t>4026923.0</t>
  </si>
  <si>
    <t>3913590.0</t>
  </si>
  <si>
    <t>3914591.0</t>
  </si>
  <si>
    <t>4111807.0</t>
  </si>
  <si>
    <t>4110086.0</t>
  </si>
  <si>
    <t>4110586.0</t>
  </si>
  <si>
    <t>4111808.0</t>
  </si>
  <si>
    <t>4112308.0</t>
  </si>
  <si>
    <t>3997754.0</t>
  </si>
  <si>
    <t>3998755.0</t>
  </si>
  <si>
    <t>4163808.0</t>
  </si>
  <si>
    <t>4162087.0</t>
  </si>
  <si>
    <t>4162587.0</t>
  </si>
  <si>
    <t>4163809.0</t>
  </si>
  <si>
    <t>4164309.0</t>
  </si>
  <si>
    <t>4048534.0</t>
  </si>
  <si>
    <t>4049535.0</t>
  </si>
  <si>
    <t>4292381.0</t>
  </si>
  <si>
    <t>4290660.0</t>
  </si>
  <si>
    <t>4291160.0</t>
  </si>
  <si>
    <t>4292382.0</t>
  </si>
  <si>
    <t>4292882.0</t>
  </si>
  <si>
    <t>3470386.0</t>
  </si>
  <si>
    <t>3471328.0</t>
  </si>
  <si>
    <t>4298125.0</t>
  </si>
  <si>
    <t>4296404.0</t>
  </si>
  <si>
    <t>4296904.0</t>
  </si>
  <si>
    <t>4298126.0</t>
  </si>
  <si>
    <t>4298626.0</t>
  </si>
  <si>
    <t>4180409.0</t>
  </si>
  <si>
    <t>4181410.0</t>
  </si>
  <si>
    <t>4301331.0</t>
  </si>
  <si>
    <t>4299610.0</t>
  </si>
  <si>
    <t>4300110.0</t>
  </si>
  <si>
    <t>4301332.0</t>
  </si>
  <si>
    <t>4301832.0</t>
  </si>
  <si>
    <t>4182394.0</t>
  </si>
  <si>
    <t>4183395.0</t>
  </si>
  <si>
    <t>4452032.0</t>
  </si>
  <si>
    <t>4450311.0</t>
  </si>
  <si>
    <t>4450811.0</t>
  </si>
  <si>
    <t>4452033.0</t>
  </si>
  <si>
    <t>4452533.0</t>
  </si>
  <si>
    <t>4331874.0</t>
  </si>
  <si>
    <t>4332875.0</t>
  </si>
  <si>
    <t>4526473.0</t>
  </si>
  <si>
    <t>4524752.0</t>
  </si>
  <si>
    <t>4525252.0</t>
  </si>
  <si>
    <t>4526474.0</t>
  </si>
  <si>
    <t>4526974.0</t>
  </si>
  <si>
    <t>4405094.0</t>
  </si>
  <si>
    <t>4406095.0</t>
  </si>
  <si>
    <t>4623247.0</t>
  </si>
  <si>
    <t>4621526.0</t>
  </si>
  <si>
    <t>4622026.0</t>
  </si>
  <si>
    <t>4623248.0</t>
  </si>
  <si>
    <t>4623748.0</t>
  </si>
  <si>
    <t>4500647.0</t>
  </si>
  <si>
    <t>4501648.0</t>
  </si>
  <si>
    <t>b4575</t>
  </si>
  <si>
    <t>KpLE2 phage-like element; putative phosphoethanolamine transferase YjgX; N-terminal fragment</t>
  </si>
  <si>
    <t>73264.0</t>
  </si>
  <si>
    <t>71543.0</t>
  </si>
  <si>
    <t>72043.0</t>
  </si>
  <si>
    <t>73265.0</t>
  </si>
  <si>
    <t>73765.0</t>
  </si>
  <si>
    <t>72544.0</t>
  </si>
  <si>
    <t>181020.0</t>
  </si>
  <si>
    <t>179299.0</t>
  </si>
  <si>
    <t>179799.0</t>
  </si>
  <si>
    <t>181021.0</t>
  </si>
  <si>
    <t>181521.0</t>
  </si>
  <si>
    <t>178078.0</t>
  </si>
  <si>
    <t>179079.0</t>
  </si>
  <si>
    <t>324500.0</t>
  </si>
  <si>
    <t>322779.0</t>
  </si>
  <si>
    <t>323279.0</t>
  </si>
  <si>
    <t>324501.0</t>
  </si>
  <si>
    <t>325001.0</t>
  </si>
  <si>
    <t>317895.0</t>
  </si>
  <si>
    <t>318896.0</t>
  </si>
  <si>
    <t>b0301</t>
  </si>
  <si>
    <t>reactive chlorine species resistance protein C</t>
  </si>
  <si>
    <t>b0304</t>
  </si>
  <si>
    <t>putative pyridine nucleotide-disulfide oxidoreductase RclA</t>
  </si>
  <si>
    <t>339045.0</t>
  </si>
  <si>
    <t>337324.0</t>
  </si>
  <si>
    <t>337824.0</t>
  </si>
  <si>
    <t>339046.0</t>
  </si>
  <si>
    <t>339546.0</t>
  </si>
  <si>
    <t>331219.0</t>
  </si>
  <si>
    <t>332220.0</t>
  </si>
  <si>
    <t>361740.0</t>
  </si>
  <si>
    <t>360019.0</t>
  </si>
  <si>
    <t>360519.0</t>
  </si>
  <si>
    <t>361741.0</t>
  </si>
  <si>
    <t>362241.0</t>
  </si>
  <si>
    <t>352693.0</t>
  </si>
  <si>
    <t>353694.0</t>
  </si>
  <si>
    <t>372512.0</t>
  </si>
  <si>
    <t>370791.0</t>
  </si>
  <si>
    <t>371291.0</t>
  </si>
  <si>
    <t>372513.0</t>
  </si>
  <si>
    <t>373013.0</t>
  </si>
  <si>
    <t>362244.0</t>
  </si>
  <si>
    <t>363245.0</t>
  </si>
  <si>
    <t>473793.0</t>
  </si>
  <si>
    <t>472072.0</t>
  </si>
  <si>
    <t>472572.0</t>
  </si>
  <si>
    <t>473794.0</t>
  </si>
  <si>
    <t>474294.0</t>
  </si>
  <si>
    <t>462304.0</t>
  </si>
  <si>
    <t>463305.0</t>
  </si>
  <si>
    <t>491399.0</t>
  </si>
  <si>
    <t>489678.0</t>
  </si>
  <si>
    <t>490178.0</t>
  </si>
  <si>
    <t>491400.0</t>
  </si>
  <si>
    <t>491900.0</t>
  </si>
  <si>
    <t>478689.0</t>
  </si>
  <si>
    <t>479690.0</t>
  </si>
  <si>
    <t>502510.0</t>
  </si>
  <si>
    <t>500789.0</t>
  </si>
  <si>
    <t>501289.0</t>
  </si>
  <si>
    <t>502511.0</t>
  </si>
  <si>
    <t>503011.0</t>
  </si>
  <si>
    <t>488579.0</t>
  </si>
  <si>
    <t>489580.0</t>
  </si>
  <si>
    <t>542800.0</t>
  </si>
  <si>
    <t>541079.0</t>
  </si>
  <si>
    <t>541579.0</t>
  </si>
  <si>
    <t>542801.0</t>
  </si>
  <si>
    <t>543301.0</t>
  </si>
  <si>
    <t>527648.0</t>
  </si>
  <si>
    <t>528649.0</t>
  </si>
  <si>
    <t>546375.0</t>
  </si>
  <si>
    <t>544654.0</t>
  </si>
  <si>
    <t>545154.0</t>
  </si>
  <si>
    <t>546376.0</t>
  </si>
  <si>
    <t>546876.0</t>
  </si>
  <si>
    <t>530002.0</t>
  </si>
  <si>
    <t>531003.0</t>
  </si>
  <si>
    <t>b0502</t>
  </si>
  <si>
    <t>putative DNA-binding transcriptional regulator YlbG</t>
  </si>
  <si>
    <t>568660.0</t>
  </si>
  <si>
    <t>566939.0</t>
  </si>
  <si>
    <t>567439.0</t>
  </si>
  <si>
    <t>568661.0</t>
  </si>
  <si>
    <t>569161.0</t>
  </si>
  <si>
    <t>551066.0</t>
  </si>
  <si>
    <t>552067.0</t>
  </si>
  <si>
    <t>b0521</t>
  </si>
  <si>
    <t>putative carbamate kinase</t>
  </si>
  <si>
    <t>573296.0</t>
  </si>
  <si>
    <t>571575.0</t>
  </si>
  <si>
    <t>572075.0</t>
  </si>
  <si>
    <t>573297.0</t>
  </si>
  <si>
    <t>573797.0</t>
  </si>
  <si>
    <t>554481.0</t>
  </si>
  <si>
    <t>555482.0</t>
  </si>
  <si>
    <t>b0526</t>
  </si>
  <si>
    <t>cysteine--tRNA ligase</t>
  </si>
  <si>
    <t>693428.0</t>
  </si>
  <si>
    <t>691707.0</t>
  </si>
  <si>
    <t>692207.0</t>
  </si>
  <si>
    <t>693429.0</t>
  </si>
  <si>
    <t>693929.0</t>
  </si>
  <si>
    <t>673392.0</t>
  </si>
  <si>
    <t>674393.0</t>
  </si>
  <si>
    <t>753154.0</t>
  </si>
  <si>
    <t>751433.0</t>
  </si>
  <si>
    <t>751933.0</t>
  </si>
  <si>
    <t>753155.0</t>
  </si>
  <si>
    <t>753655.0</t>
  </si>
  <si>
    <t>731897.0</t>
  </si>
  <si>
    <t>732898.0</t>
  </si>
  <si>
    <t>789985.0</t>
  </si>
  <si>
    <t>788264.0</t>
  </si>
  <si>
    <t>788764.0</t>
  </si>
  <si>
    <t>789986.0</t>
  </si>
  <si>
    <t>790486.0</t>
  </si>
  <si>
    <t>767507.0</t>
  </si>
  <si>
    <t>768508.0</t>
  </si>
  <si>
    <t>822008.0</t>
  </si>
  <si>
    <t>820287.0</t>
  </si>
  <si>
    <t>820787.0</t>
  </si>
  <si>
    <t>822009.0</t>
  </si>
  <si>
    <t>822509.0</t>
  </si>
  <si>
    <t>798309.0</t>
  </si>
  <si>
    <t>799310.0</t>
  </si>
  <si>
    <t>b0766</t>
  </si>
  <si>
    <t>pyridoxal phosphate/fructose-1;6-bisphosphate phosphatase</t>
  </si>
  <si>
    <t>1005480.0</t>
  </si>
  <si>
    <t>1003759.0</t>
  </si>
  <si>
    <t>1004259.0</t>
  </si>
  <si>
    <t>1005481.0</t>
  </si>
  <si>
    <t>1005981.0</t>
  </si>
  <si>
    <t>980560.0</t>
  </si>
  <si>
    <t>981561.0</t>
  </si>
  <si>
    <t>1008216.0</t>
  </si>
  <si>
    <t>1006495.0</t>
  </si>
  <si>
    <t>1006995.0</t>
  </si>
  <si>
    <t>1008217.0</t>
  </si>
  <si>
    <t>1008717.0</t>
  </si>
  <si>
    <t>982075.0</t>
  </si>
  <si>
    <t>983076.0</t>
  </si>
  <si>
    <t>1099423.0</t>
  </si>
  <si>
    <t>1097702.0</t>
  </si>
  <si>
    <t>1098202.0</t>
  </si>
  <si>
    <t>1099424.0</t>
  </si>
  <si>
    <t>1099924.0</t>
  </si>
  <si>
    <t>1072061.0</t>
  </si>
  <si>
    <t>1073062.0</t>
  </si>
  <si>
    <t>b1010</t>
  </si>
  <si>
    <t>putative aminoacrylate peracid reductase</t>
  </si>
  <si>
    <t>1177536.0</t>
  </si>
  <si>
    <t>1175815.0</t>
  </si>
  <si>
    <t>1176315.0</t>
  </si>
  <si>
    <t>1177537.0</t>
  </si>
  <si>
    <t>1178037.0</t>
  </si>
  <si>
    <t>1148953.0</t>
  </si>
  <si>
    <t>1149954.0</t>
  </si>
  <si>
    <t>1185525.0</t>
  </si>
  <si>
    <t>1183804.0</t>
  </si>
  <si>
    <t>1184304.0</t>
  </si>
  <si>
    <t>1185526.0</t>
  </si>
  <si>
    <t>1186026.0</t>
  </si>
  <si>
    <t>1155721.0</t>
  </si>
  <si>
    <t>1156722.0</t>
  </si>
  <si>
    <t>1206849.0</t>
  </si>
  <si>
    <t>1205128.0</t>
  </si>
  <si>
    <t>1205628.0</t>
  </si>
  <si>
    <t>1206850.0</t>
  </si>
  <si>
    <t>1207350.0</t>
  </si>
  <si>
    <t>1175824.0</t>
  </si>
  <si>
    <t>1176825.0</t>
  </si>
  <si>
    <t>1263748.0</t>
  </si>
  <si>
    <t>1262027.0</t>
  </si>
  <si>
    <t>1262527.0</t>
  </si>
  <si>
    <t>1263749.0</t>
  </si>
  <si>
    <t>1264249.0</t>
  </si>
  <si>
    <t>1231502.0</t>
  </si>
  <si>
    <t>1232503.0</t>
  </si>
  <si>
    <t>b1184</t>
  </si>
  <si>
    <t>DNA polymerase V catalytic protein</t>
  </si>
  <si>
    <t>1440768.0</t>
  </si>
  <si>
    <t>1439047.0</t>
  </si>
  <si>
    <t>1439547.0</t>
  </si>
  <si>
    <t>1440769.0</t>
  </si>
  <si>
    <t>1441269.0</t>
  </si>
  <si>
    <t>1407301.0</t>
  </si>
  <si>
    <t>1408302.0</t>
  </si>
  <si>
    <t>1466177.0</t>
  </si>
  <si>
    <t>1464456.0</t>
  </si>
  <si>
    <t>1464956.0</t>
  </si>
  <si>
    <t>1466178.0</t>
  </si>
  <si>
    <t>1466678.0</t>
  </si>
  <si>
    <t>1431489.0</t>
  </si>
  <si>
    <t>1432490.0</t>
  </si>
  <si>
    <t>b1373</t>
  </si>
  <si>
    <t>Rac prophage; putative tail fiber assembly protein TfaR</t>
  </si>
  <si>
    <t>1479499.0</t>
  </si>
  <si>
    <t>1477778.0</t>
  </si>
  <si>
    <t>1478278.0</t>
  </si>
  <si>
    <t>1479500.0</t>
  </si>
  <si>
    <t>1480000.0</t>
  </si>
  <si>
    <t>1443590.0</t>
  </si>
  <si>
    <t>1444591.0</t>
  </si>
  <si>
    <t>1528844.0</t>
  </si>
  <si>
    <t>1527123.0</t>
  </si>
  <si>
    <t>1527623.0</t>
  </si>
  <si>
    <t>1528845.0</t>
  </si>
  <si>
    <t>1529345.0</t>
  </si>
  <si>
    <t>1491714.0</t>
  </si>
  <si>
    <t>1492715.0</t>
  </si>
  <si>
    <t>1599682.0</t>
  </si>
  <si>
    <t>1597961.0</t>
  </si>
  <si>
    <t>1598461.0</t>
  </si>
  <si>
    <t>1599683.0</t>
  </si>
  <si>
    <t>1600183.0</t>
  </si>
  <si>
    <t>1561331.0</t>
  </si>
  <si>
    <t>1562332.0</t>
  </si>
  <si>
    <t>1660322.0</t>
  </si>
  <si>
    <t>1658601.0</t>
  </si>
  <si>
    <t>1659101.0</t>
  </si>
  <si>
    <t>1660323.0</t>
  </si>
  <si>
    <t>1660823.0</t>
  </si>
  <si>
    <t>1620750.0</t>
  </si>
  <si>
    <t>1621751.0</t>
  </si>
  <si>
    <t>1670856.0</t>
  </si>
  <si>
    <t>1669135.0</t>
  </si>
  <si>
    <t>1669635.0</t>
  </si>
  <si>
    <t>1670857.0</t>
  </si>
  <si>
    <t>1671357.0</t>
  </si>
  <si>
    <t>1630063.0</t>
  </si>
  <si>
    <t>1631064.0</t>
  </si>
  <si>
    <t>b1543</t>
  </si>
  <si>
    <t>putative transporter YdfJ</t>
  </si>
  <si>
    <t>1676673.0</t>
  </si>
  <si>
    <t>1674952.0</t>
  </si>
  <si>
    <t>1675452.0</t>
  </si>
  <si>
    <t>1676674.0</t>
  </si>
  <si>
    <t>1677174.0</t>
  </si>
  <si>
    <t>1634659.0</t>
  </si>
  <si>
    <t>1635660.0</t>
  </si>
  <si>
    <t>1775044.0</t>
  </si>
  <si>
    <t>1773323.0</t>
  </si>
  <si>
    <t>1773823.0</t>
  </si>
  <si>
    <t>1775045.0</t>
  </si>
  <si>
    <t>1775545.0</t>
  </si>
  <si>
    <t>1731809.0</t>
  </si>
  <si>
    <t>1732810.0</t>
  </si>
  <si>
    <t>1787220.0</t>
  </si>
  <si>
    <t>1785499.0</t>
  </si>
  <si>
    <t>1785999.0</t>
  </si>
  <si>
    <t>1787221.0</t>
  </si>
  <si>
    <t>1787721.0</t>
  </si>
  <si>
    <t>1742764.0</t>
  </si>
  <si>
    <t>1743765.0</t>
  </si>
  <si>
    <t>1881408.0</t>
  </si>
  <si>
    <t>1879687.0</t>
  </si>
  <si>
    <t>1880187.0</t>
  </si>
  <si>
    <t>1881409.0</t>
  </si>
  <si>
    <t>1881909.0</t>
  </si>
  <si>
    <t>1835731.0</t>
  </si>
  <si>
    <t>1836732.0</t>
  </si>
  <si>
    <t>b1753</t>
  </si>
  <si>
    <t>AhpD-like domain-containing protein YnjA</t>
  </si>
  <si>
    <t>1924945.0</t>
  </si>
  <si>
    <t>1923224.0</t>
  </si>
  <si>
    <t>1923724.0</t>
  </si>
  <si>
    <t>1924946.0</t>
  </si>
  <si>
    <t>1925446.0</t>
  </si>
  <si>
    <t>1878047.0</t>
  </si>
  <si>
    <t>1879048.0</t>
  </si>
  <si>
    <t>1968588.0</t>
  </si>
  <si>
    <t>1968589.0</t>
  </si>
  <si>
    <t>1969089.0</t>
  </si>
  <si>
    <t>1920469.0</t>
  </si>
  <si>
    <t>1921470.0</t>
  </si>
  <si>
    <t>1976062.0</t>
  </si>
  <si>
    <t>1974341.0</t>
  </si>
  <si>
    <t>1974841.0</t>
  </si>
  <si>
    <t>1976063.0</t>
  </si>
  <si>
    <t>1976563.0</t>
  </si>
  <si>
    <t>1926722.0</t>
  </si>
  <si>
    <t>1927723.0</t>
  </si>
  <si>
    <t>b1844</t>
  </si>
  <si>
    <t>exonuclease X</t>
  </si>
  <si>
    <t>2008333.0</t>
  </si>
  <si>
    <t>2006612.0</t>
  </si>
  <si>
    <t>2007112.0</t>
  </si>
  <si>
    <t>2008334.0</t>
  </si>
  <si>
    <t>2008834.0</t>
  </si>
  <si>
    <t>1957772.0</t>
  </si>
  <si>
    <t>1958773.0</t>
  </si>
  <si>
    <t>2071160.0</t>
  </si>
  <si>
    <t>2069439.0</t>
  </si>
  <si>
    <t>2069939.0</t>
  </si>
  <si>
    <t>2071161.0</t>
  </si>
  <si>
    <t>2071661.0</t>
  </si>
  <si>
    <t>2019378.0</t>
  </si>
  <si>
    <t>2020379.0</t>
  </si>
  <si>
    <t>2115145.0</t>
  </si>
  <si>
    <t>2113424.0</t>
  </si>
  <si>
    <t>2113924.0</t>
  </si>
  <si>
    <t>2115146.0</t>
  </si>
  <si>
    <t>2115646.0</t>
  </si>
  <si>
    <t>2062142.0</t>
  </si>
  <si>
    <t>2063143.0</t>
  </si>
  <si>
    <t>b1990</t>
  </si>
  <si>
    <t>L;D-transpeptidase ErfK</t>
  </si>
  <si>
    <t>2143083.0</t>
  </si>
  <si>
    <t>2141362.0</t>
  </si>
  <si>
    <t>2141862.0</t>
  </si>
  <si>
    <t>2143084.0</t>
  </si>
  <si>
    <t>2143584.0</t>
  </si>
  <si>
    <t>2088859.0</t>
  </si>
  <si>
    <t>2089860.0</t>
  </si>
  <si>
    <t>b2016</t>
  </si>
  <si>
    <t>putative epimerase YeeZ</t>
  </si>
  <si>
    <t>2165276.0</t>
  </si>
  <si>
    <t>2163555.0</t>
  </si>
  <si>
    <t>2164055.0</t>
  </si>
  <si>
    <t>2165277.0</t>
  </si>
  <si>
    <t>2165777.0</t>
  </si>
  <si>
    <t>2109831.0</t>
  </si>
  <si>
    <t>2110832.0</t>
  </si>
  <si>
    <t>2186293.0</t>
  </si>
  <si>
    <t>2184572.0</t>
  </si>
  <si>
    <t>2185072.0</t>
  </si>
  <si>
    <t>2186294.0</t>
  </si>
  <si>
    <t>2186794.0</t>
  </si>
  <si>
    <t>2129627.0</t>
  </si>
  <si>
    <t>2130628.0</t>
  </si>
  <si>
    <t>2219894.0</t>
  </si>
  <si>
    <t>2218173.0</t>
  </si>
  <si>
    <t>2218673.0</t>
  </si>
  <si>
    <t>2219895.0</t>
  </si>
  <si>
    <t>2220395.0</t>
  </si>
  <si>
    <t>2162007.0</t>
  </si>
  <si>
    <t>2163008.0</t>
  </si>
  <si>
    <t>b2078</t>
  </si>
  <si>
    <t>sensory histidine kinase BaeS</t>
  </si>
  <si>
    <t>b2077</t>
  </si>
  <si>
    <t>putative multidrug efflux pump MdtD</t>
  </si>
  <si>
    <t>2250583.0</t>
  </si>
  <si>
    <t>2248862.0</t>
  </si>
  <si>
    <t>2249362.0</t>
  </si>
  <si>
    <t>2250584.0</t>
  </si>
  <si>
    <t>2251084.0</t>
  </si>
  <si>
    <t>2191475.0</t>
  </si>
  <si>
    <t>2192476.0</t>
  </si>
  <si>
    <t>b2110</t>
  </si>
  <si>
    <t>putative fimbrial chaperone YehC</t>
  </si>
  <si>
    <t>2292830.0</t>
  </si>
  <si>
    <t>2291109.0</t>
  </si>
  <si>
    <t>2291609.0</t>
  </si>
  <si>
    <t>2292831.0</t>
  </si>
  <si>
    <t>2293331.0</t>
  </si>
  <si>
    <t>2232501.0</t>
  </si>
  <si>
    <t>2233502.0</t>
  </si>
  <si>
    <t>b2143</t>
  </si>
  <si>
    <t>cytidine/deoxycytidine deaminase</t>
  </si>
  <si>
    <t>2312884.0</t>
  </si>
  <si>
    <t>2311163.0</t>
  </si>
  <si>
    <t>2311663.0</t>
  </si>
  <si>
    <t>2312885.0</t>
  </si>
  <si>
    <t>2313385.0</t>
  </si>
  <si>
    <t>2251334.0</t>
  </si>
  <si>
    <t>2252335.0</t>
  </si>
  <si>
    <t>2353164.0</t>
  </si>
  <si>
    <t>2351443.0</t>
  </si>
  <si>
    <t>2351943.0</t>
  </si>
  <si>
    <t>2353165.0</t>
  </si>
  <si>
    <t>2353665.0</t>
  </si>
  <si>
    <t>2290393.0</t>
  </si>
  <si>
    <t>2291394.0</t>
  </si>
  <si>
    <t>2360760.0</t>
  </si>
  <si>
    <t>2359039.0</t>
  </si>
  <si>
    <t>2359539.0</t>
  </si>
  <si>
    <t>2360761.0</t>
  </si>
  <si>
    <t>2361261.0</t>
  </si>
  <si>
    <t>2296768.0</t>
  </si>
  <si>
    <t>2297769.0</t>
  </si>
  <si>
    <t>b2202</t>
  </si>
  <si>
    <t>periplasmic nitrate reductase cytochrome c protein</t>
  </si>
  <si>
    <t>2486297.0</t>
  </si>
  <si>
    <t>2484576.0</t>
  </si>
  <si>
    <t>2485076.0</t>
  </si>
  <si>
    <t>2486298.0</t>
  </si>
  <si>
    <t>2421084.0</t>
  </si>
  <si>
    <t>2422085.0</t>
  </si>
  <si>
    <t>b2302</t>
  </si>
  <si>
    <t>disulfide reductase</t>
  </si>
  <si>
    <t>2501336.0</t>
  </si>
  <si>
    <t>2499615.0</t>
  </si>
  <si>
    <t>2500115.0</t>
  </si>
  <si>
    <t>2501337.0</t>
  </si>
  <si>
    <t>2501837.0</t>
  </si>
  <si>
    <t>2434902.0</t>
  </si>
  <si>
    <t>2435903.0</t>
  </si>
  <si>
    <t>2560634.0</t>
  </si>
  <si>
    <t>2558913.0</t>
  </si>
  <si>
    <t>2559413.0</t>
  </si>
  <si>
    <t>2560635.0</t>
  </si>
  <si>
    <t>2561135.0</t>
  </si>
  <si>
    <t>2492979.0</t>
  </si>
  <si>
    <t>2493980.0</t>
  </si>
  <si>
    <t>b2375</t>
  </si>
  <si>
    <t>protein YfdX</t>
  </si>
  <si>
    <t>2576902.0</t>
  </si>
  <si>
    <t>2575181.0</t>
  </si>
  <si>
    <t>2575681.0</t>
  </si>
  <si>
    <t>2576903.0</t>
  </si>
  <si>
    <t>2577403.0</t>
  </si>
  <si>
    <t>2508026.0</t>
  </si>
  <si>
    <t>2509027.0</t>
  </si>
  <si>
    <t>b2387</t>
  </si>
  <si>
    <t>putative PTS enzyme IIB component FryB</t>
  </si>
  <si>
    <t>2605057.0</t>
  </si>
  <si>
    <t>2603336.0</t>
  </si>
  <si>
    <t>2603836.0</t>
  </si>
  <si>
    <t>2605058.0</t>
  </si>
  <si>
    <t>2605558.0</t>
  </si>
  <si>
    <t>2534960.0</t>
  </si>
  <si>
    <t>2535961.0</t>
  </si>
  <si>
    <t>2622879.0</t>
  </si>
  <si>
    <t>2621158.0</t>
  </si>
  <si>
    <t>2621658.0</t>
  </si>
  <si>
    <t>2622880.0</t>
  </si>
  <si>
    <t>2623380.0</t>
  </si>
  <si>
    <t>2551561.0</t>
  </si>
  <si>
    <t>2552562.0</t>
  </si>
  <si>
    <t>b2433</t>
  </si>
  <si>
    <t>2657375.0</t>
  </si>
  <si>
    <t>2655654.0</t>
  </si>
  <si>
    <t>2656154.0</t>
  </si>
  <si>
    <t>2657376.0</t>
  </si>
  <si>
    <t>2657876.0</t>
  </si>
  <si>
    <t>2584836.0</t>
  </si>
  <si>
    <t>2585837.0</t>
  </si>
  <si>
    <t>2677123.0</t>
  </si>
  <si>
    <t>2675402.0</t>
  </si>
  <si>
    <t>2675902.0</t>
  </si>
  <si>
    <t>2677124.0</t>
  </si>
  <si>
    <t>2677624.0</t>
  </si>
  <si>
    <t>2603363.0</t>
  </si>
  <si>
    <t>2604364.0</t>
  </si>
  <si>
    <t>2710687.0</t>
  </si>
  <si>
    <t>2708966.0</t>
  </si>
  <si>
    <t>2709466.0</t>
  </si>
  <si>
    <t>2710688.0</t>
  </si>
  <si>
    <t>2711188.0</t>
  </si>
  <si>
    <t>2635706.0</t>
  </si>
  <si>
    <t>2636707.0</t>
  </si>
  <si>
    <t>b2510</t>
  </si>
  <si>
    <t>zinc ribbon domain-containing protein YfgJ</t>
  </si>
  <si>
    <t>2715629.0</t>
  </si>
  <si>
    <t>2713908.0</t>
  </si>
  <si>
    <t>2714408.0</t>
  </si>
  <si>
    <t>2715630.0</t>
  </si>
  <si>
    <t>2716130.0</t>
  </si>
  <si>
    <t>2639427.0</t>
  </si>
  <si>
    <t>2640428.0</t>
  </si>
  <si>
    <t>2722955.0</t>
  </si>
  <si>
    <t>2721234.0</t>
  </si>
  <si>
    <t>2721734.0</t>
  </si>
  <si>
    <t>2722956.0</t>
  </si>
  <si>
    <t>2723456.0</t>
  </si>
  <si>
    <t>2645532.0</t>
  </si>
  <si>
    <t>2646533.0</t>
  </si>
  <si>
    <t>2751364.0</t>
  </si>
  <si>
    <t>2749643.0</t>
  </si>
  <si>
    <t>2750143.0</t>
  </si>
  <si>
    <t>2751365.0</t>
  </si>
  <si>
    <t>2751865.0</t>
  </si>
  <si>
    <t>2672720.0</t>
  </si>
  <si>
    <t>2673721.0</t>
  </si>
  <si>
    <t>2834229.0</t>
  </si>
  <si>
    <t>2832508.0</t>
  </si>
  <si>
    <t>2833008.0</t>
  </si>
  <si>
    <t>2834230.0</t>
  </si>
  <si>
    <t>2834730.0</t>
  </si>
  <si>
    <t>2754364.0</t>
  </si>
  <si>
    <t>2755365.0</t>
  </si>
  <si>
    <t>2885194.0</t>
  </si>
  <si>
    <t>2883473.0</t>
  </si>
  <si>
    <t>2883973.0</t>
  </si>
  <si>
    <t>2885195.0</t>
  </si>
  <si>
    <t>2885695.0</t>
  </si>
  <si>
    <t>2804108.0</t>
  </si>
  <si>
    <t>2805109.0</t>
  </si>
  <si>
    <t>2938189.0</t>
  </si>
  <si>
    <t>2936468.0</t>
  </si>
  <si>
    <t>2936968.0</t>
  </si>
  <si>
    <t>2938190.0</t>
  </si>
  <si>
    <t>2938690.0</t>
  </si>
  <si>
    <t>2855882.0</t>
  </si>
  <si>
    <t>2856883.0</t>
  </si>
  <si>
    <t>2965940.0</t>
  </si>
  <si>
    <t>2964219.0</t>
  </si>
  <si>
    <t>2964719.0</t>
  </si>
  <si>
    <t>2965941.0</t>
  </si>
  <si>
    <t>2966441.0</t>
  </si>
  <si>
    <t>2882412.0</t>
  </si>
  <si>
    <t>2883413.0</t>
  </si>
  <si>
    <t>b2759</t>
  </si>
  <si>
    <t>type I-E CRISPR system Cascade subunit CasB</t>
  </si>
  <si>
    <t>2985784.0</t>
  </si>
  <si>
    <t>2984063.0</t>
  </si>
  <si>
    <t>2984563.0</t>
  </si>
  <si>
    <t>2985785.0</t>
  </si>
  <si>
    <t>2986285.0</t>
  </si>
  <si>
    <t>2901035.0</t>
  </si>
  <si>
    <t>2902036.0</t>
  </si>
  <si>
    <t>b2775</t>
  </si>
  <si>
    <t>putative transport protein YqcE</t>
  </si>
  <si>
    <t>2999327.0</t>
  </si>
  <si>
    <t>2997606.0</t>
  </si>
  <si>
    <t>2998106.0</t>
  </si>
  <si>
    <t>2999328.0</t>
  </si>
  <si>
    <t>2999828.0</t>
  </si>
  <si>
    <t>2913357.0</t>
  </si>
  <si>
    <t>2914358.0</t>
  </si>
  <si>
    <t>3006309.0</t>
  </si>
  <si>
    <t>3004588.0</t>
  </si>
  <si>
    <t>3005088.0</t>
  </si>
  <si>
    <t>3006310.0</t>
  </si>
  <si>
    <t>3006810.0</t>
  </si>
  <si>
    <t>2919118.0</t>
  </si>
  <si>
    <t>2920119.0</t>
  </si>
  <si>
    <t>3101359.0</t>
  </si>
  <si>
    <t>3099638.0</t>
  </si>
  <si>
    <t>3100138.0</t>
  </si>
  <si>
    <t>3101360.0</t>
  </si>
  <si>
    <t>3101860.0</t>
  </si>
  <si>
    <t>3012947.0</t>
  </si>
  <si>
    <t>3013948.0</t>
  </si>
  <si>
    <t>3373382.0</t>
  </si>
  <si>
    <t>3371661.0</t>
  </si>
  <si>
    <t>3372161.0</t>
  </si>
  <si>
    <t>3373383.0</t>
  </si>
  <si>
    <t>3373883.0</t>
  </si>
  <si>
    <t>3283749.0</t>
  </si>
  <si>
    <t>3284750.0</t>
  </si>
  <si>
    <t>3382919.0</t>
  </si>
  <si>
    <t>3381198.0</t>
  </si>
  <si>
    <t>3381698.0</t>
  </si>
  <si>
    <t>3382920.0</t>
  </si>
  <si>
    <t>3383420.0</t>
  </si>
  <si>
    <t>3292065.0</t>
  </si>
  <si>
    <t>3293066.0</t>
  </si>
  <si>
    <t>3399915.0</t>
  </si>
  <si>
    <t>3398194.0</t>
  </si>
  <si>
    <t>3398694.0</t>
  </si>
  <si>
    <t>3399916.0</t>
  </si>
  <si>
    <t>3400416.0</t>
  </si>
  <si>
    <t>3307840.0</t>
  </si>
  <si>
    <t>3308841.0</t>
  </si>
  <si>
    <t>b3163</t>
  </si>
  <si>
    <t>lipoprotein NlpI</t>
  </si>
  <si>
    <t>3519855.0</t>
  </si>
  <si>
    <t>3518134.0</t>
  </si>
  <si>
    <t>3519856.0</t>
  </si>
  <si>
    <t>224973.0</t>
  </si>
  <si>
    <t>225983.0</t>
  </si>
  <si>
    <t>3532113.0</t>
  </si>
  <si>
    <t>3530392.0</t>
  </si>
  <si>
    <t>3530892.0</t>
  </si>
  <si>
    <t>3532114.0</t>
  </si>
  <si>
    <t>3532614.0</t>
  </si>
  <si>
    <t>3437596.0</t>
  </si>
  <si>
    <t>3438597.0</t>
  </si>
  <si>
    <t>3541733.0</t>
  </si>
  <si>
    <t>3540012.0</t>
  </si>
  <si>
    <t>3540512.0</t>
  </si>
  <si>
    <t>3541734.0</t>
  </si>
  <si>
    <t>3542234.0</t>
  </si>
  <si>
    <t>3445995.0</t>
  </si>
  <si>
    <t>3446996.0</t>
  </si>
  <si>
    <t>b3308</t>
  </si>
  <si>
    <t>50S ribosomal subunit protein L5</t>
  </si>
  <si>
    <t>3586195.0</t>
  </si>
  <si>
    <t>3584474.0</t>
  </si>
  <si>
    <t>3584974.0</t>
  </si>
  <si>
    <t>3586196.0</t>
  </si>
  <si>
    <t>3586696.0</t>
  </si>
  <si>
    <t>3489236.0</t>
  </si>
  <si>
    <t>3490237.0</t>
  </si>
  <si>
    <t>3588371.0</t>
  </si>
  <si>
    <t>3586650.0</t>
  </si>
  <si>
    <t>3587150.0</t>
  </si>
  <si>
    <t>3588372.0</t>
  </si>
  <si>
    <t>3588872.0</t>
  </si>
  <si>
    <t>3490191.0</t>
  </si>
  <si>
    <t>3491192.0</t>
  </si>
  <si>
    <t>3628057.0</t>
  </si>
  <si>
    <t>3626336.0</t>
  </si>
  <si>
    <t>3626836.0</t>
  </si>
  <si>
    <t>3628058.0</t>
  </si>
  <si>
    <t>3628558.0</t>
  </si>
  <si>
    <t>3526214.0</t>
  </si>
  <si>
    <t>3527215.0</t>
  </si>
  <si>
    <t>3653633.0</t>
  </si>
  <si>
    <t>3651912.0</t>
  </si>
  <si>
    <t>3652412.0</t>
  </si>
  <si>
    <t>3653634.0</t>
  </si>
  <si>
    <t>3654134.0</t>
  </si>
  <si>
    <t>3550569.0</t>
  </si>
  <si>
    <t>3551570.0</t>
  </si>
  <si>
    <t>3667176.0</t>
  </si>
  <si>
    <t>3665455.0</t>
  </si>
  <si>
    <t>3665955.0</t>
  </si>
  <si>
    <t>3667177.0</t>
  </si>
  <si>
    <t>3667677.0</t>
  </si>
  <si>
    <t>3562891.0</t>
  </si>
  <si>
    <t>3563892.0</t>
  </si>
  <si>
    <t>b3427</t>
  </si>
  <si>
    <t>putative uncharacterized protein YzgL</t>
  </si>
  <si>
    <t>3765380.0</t>
  </si>
  <si>
    <t>3763659.0</t>
  </si>
  <si>
    <t>3764159.0</t>
  </si>
  <si>
    <t>3765381.0</t>
  </si>
  <si>
    <t>3765881.0</t>
  </si>
  <si>
    <t>3659874.0</t>
  </si>
  <si>
    <t>3660875.0</t>
  </si>
  <si>
    <t>3786535.0</t>
  </si>
  <si>
    <t>3784814.0</t>
  </si>
  <si>
    <t>3785314.0</t>
  </si>
  <si>
    <t>3786536.0</t>
  </si>
  <si>
    <t>3787036.0</t>
  </si>
  <si>
    <t>3679808.0</t>
  </si>
  <si>
    <t>3680809.0</t>
  </si>
  <si>
    <t>b3526</t>
  </si>
  <si>
    <t>2-dehydro-3-deoxygluconokinase</t>
  </si>
  <si>
    <t>3793627.0</t>
  </si>
  <si>
    <t>3791906.0</t>
  </si>
  <si>
    <t>3792406.0</t>
  </si>
  <si>
    <t>3793628.0</t>
  </si>
  <si>
    <t>3794128.0</t>
  </si>
  <si>
    <t>3685679.0</t>
  </si>
  <si>
    <t>3849366.0</t>
  </si>
  <si>
    <t>3847645.0</t>
  </si>
  <si>
    <t>3848145.0</t>
  </si>
  <si>
    <t>3849367.0</t>
  </si>
  <si>
    <t>3849867.0</t>
  </si>
  <si>
    <t>3740197.0</t>
  </si>
  <si>
    <t>3741198.0</t>
  </si>
  <si>
    <t>b3573</t>
  </si>
  <si>
    <t>putative electron transport protein YsaA</t>
  </si>
  <si>
    <t>b3572</t>
  </si>
  <si>
    <t>valine--pyruvate aminotransferase</t>
  </si>
  <si>
    <t>3901827.0</t>
  </si>
  <si>
    <t>3900106.0</t>
  </si>
  <si>
    <t>3900606.0</t>
  </si>
  <si>
    <t>3901828.0</t>
  </si>
  <si>
    <t>3902328.0</t>
  </si>
  <si>
    <t>3791437.0</t>
  </si>
  <si>
    <t>3792438.0</t>
  </si>
  <si>
    <t>4053505.0</t>
  </si>
  <si>
    <t>4051784.0</t>
  </si>
  <si>
    <t>4052284.0</t>
  </si>
  <si>
    <t>4053506.0</t>
  </si>
  <si>
    <t>4054006.0</t>
  </si>
  <si>
    <t>3941894.0</t>
  </si>
  <si>
    <t>3942895.0</t>
  </si>
  <si>
    <t>4112553.0</t>
  </si>
  <si>
    <t>4110832.0</t>
  </si>
  <si>
    <t>4111332.0</t>
  </si>
  <si>
    <t>4112554.0</t>
  </si>
  <si>
    <t>4113054.0</t>
  </si>
  <si>
    <t>3999721.0</t>
  </si>
  <si>
    <t>4000722.0</t>
  </si>
  <si>
    <t>b4482</t>
  </si>
  <si>
    <t>DUF2233 domain-containing protein YigE</t>
  </si>
  <si>
    <t>4129430.0</t>
  </si>
  <si>
    <t>4127709.0</t>
  </si>
  <si>
    <t>4128209.0</t>
  </si>
  <si>
    <t>4129431.0</t>
  </si>
  <si>
    <t>4129931.0</t>
  </si>
  <si>
    <t>4015377.0</t>
  </si>
  <si>
    <t>4016378.0</t>
  </si>
  <si>
    <t>4148172.0</t>
  </si>
  <si>
    <t>4146451.0</t>
  </si>
  <si>
    <t>4146951.0</t>
  </si>
  <si>
    <t>4148173.0</t>
  </si>
  <si>
    <t>4148673.0</t>
  </si>
  <si>
    <t>4032898.0</t>
  </si>
  <si>
    <t>4033899.0</t>
  </si>
  <si>
    <t>4161800.0</t>
  </si>
  <si>
    <t>4160079.0</t>
  </si>
  <si>
    <t>4160579.0</t>
  </si>
  <si>
    <t>4161801.0</t>
  </si>
  <si>
    <t>4162301.0</t>
  </si>
  <si>
    <t>4045305.0</t>
  </si>
  <si>
    <t>4046306.0</t>
  </si>
  <si>
    <t>4329256.0</t>
  </si>
  <si>
    <t>4327535.0</t>
  </si>
  <si>
    <t>4328035.0</t>
  </si>
  <si>
    <t>4329257.0</t>
  </si>
  <si>
    <t>4329757.0</t>
  </si>
  <si>
    <t>2726686.0</t>
  </si>
  <si>
    <t>2727687.0</t>
  </si>
  <si>
    <t>4369756.0</t>
  </si>
  <si>
    <t>4368035.0</t>
  </si>
  <si>
    <t>4368535.0</t>
  </si>
  <si>
    <t>4369757.0</t>
  </si>
  <si>
    <t>4370257.0</t>
  </si>
  <si>
    <t>4250819.0</t>
  </si>
  <si>
    <t>4251820.0</t>
  </si>
  <si>
    <t>4516438.0</t>
  </si>
  <si>
    <t>4514717.0</t>
  </si>
  <si>
    <t>4515217.0</t>
  </si>
  <si>
    <t>4516439.0</t>
  </si>
  <si>
    <t>4516939.0</t>
  </si>
  <si>
    <t>4396280.0</t>
  </si>
  <si>
    <t>4397281.0</t>
  </si>
  <si>
    <t>4524217.0</t>
  </si>
  <si>
    <t>4522496.0</t>
  </si>
  <si>
    <t>4522996.0</t>
  </si>
  <si>
    <t>4524218.0</t>
  </si>
  <si>
    <t>4524718.0</t>
  </si>
  <si>
    <t>4402838.0</t>
  </si>
  <si>
    <t>4403839.0</t>
  </si>
  <si>
    <t>4570066.0</t>
  </si>
  <si>
    <t>4568345.0</t>
  </si>
  <si>
    <t>4568845.0</t>
  </si>
  <si>
    <t>4570067.0</t>
  </si>
  <si>
    <t>4570567.0</t>
  </si>
  <si>
    <t>4447466.0</t>
  </si>
  <si>
    <t>4448467.0</t>
  </si>
  <si>
    <t>22848.0</t>
  </si>
  <si>
    <t>21127.0</t>
  </si>
  <si>
    <t>21627.0</t>
  </si>
  <si>
    <t>22849.0</t>
  </si>
  <si>
    <t>23349.0</t>
  </si>
  <si>
    <t>22128.0</t>
  </si>
  <si>
    <t>46652.0</t>
  </si>
  <si>
    <t>44931.0</t>
  </si>
  <si>
    <t>45431.0</t>
  </si>
  <si>
    <t>46653.0</t>
  </si>
  <si>
    <t>47153.0</t>
  </si>
  <si>
    <t>43710.0</t>
  </si>
  <si>
    <t>44711.0</t>
  </si>
  <si>
    <t>118590.0</t>
  </si>
  <si>
    <t>116869.0</t>
  </si>
  <si>
    <t>117369.0</t>
  </si>
  <si>
    <t>118591.0</t>
  </si>
  <si>
    <t>119091.0</t>
  </si>
  <si>
    <t>114427.0</t>
  </si>
  <si>
    <t>115428.0</t>
  </si>
  <si>
    <t>146610.0</t>
  </si>
  <si>
    <t>144889.0</t>
  </si>
  <si>
    <t>145389.0</t>
  </si>
  <si>
    <t>146611.0</t>
  </si>
  <si>
    <t>147111.0</t>
  </si>
  <si>
    <t>141226.0</t>
  </si>
  <si>
    <t>142227.0</t>
  </si>
  <si>
    <t>375778.0</t>
  </si>
  <si>
    <t>374057.0</t>
  </si>
  <si>
    <t>374557.0</t>
  </si>
  <si>
    <t>375779.0</t>
  </si>
  <si>
    <t>376279.0</t>
  </si>
  <si>
    <t>366731.0</t>
  </si>
  <si>
    <t>367732.0</t>
  </si>
  <si>
    <t>424221.0</t>
  </si>
  <si>
    <t>422500.0</t>
  </si>
  <si>
    <t>423000.0</t>
  </si>
  <si>
    <t>424222.0</t>
  </si>
  <si>
    <t>424722.0</t>
  </si>
  <si>
    <t>413953.0</t>
  </si>
  <si>
    <t>414954.0</t>
  </si>
  <si>
    <t>468390.0</t>
  </si>
  <si>
    <t>466669.0</t>
  </si>
  <si>
    <t>467169.0</t>
  </si>
  <si>
    <t>468391.0</t>
  </si>
  <si>
    <t>468891.0</t>
  </si>
  <si>
    <t>456901.0</t>
  </si>
  <si>
    <t>457902.0</t>
  </si>
  <si>
    <t>523746.0</t>
  </si>
  <si>
    <t>522025.0</t>
  </si>
  <si>
    <t>522525.0</t>
  </si>
  <si>
    <t>523747.0</t>
  </si>
  <si>
    <t>524247.0</t>
  </si>
  <si>
    <t>511036.0</t>
  </si>
  <si>
    <t>512037.0</t>
  </si>
  <si>
    <t>b0485</t>
  </si>
  <si>
    <t>glutaminase 1</t>
  </si>
  <si>
    <t>559763.0</t>
  </si>
  <si>
    <t>558042.0</t>
  </si>
  <si>
    <t>558542.0</t>
  </si>
  <si>
    <t>559764.0</t>
  </si>
  <si>
    <t>560264.0</t>
  </si>
  <si>
    <t>545832.0</t>
  </si>
  <si>
    <t>546833.0</t>
  </si>
  <si>
    <t>576909.0</t>
  </si>
  <si>
    <t>575188.0</t>
  </si>
  <si>
    <t>575688.0</t>
  </si>
  <si>
    <t>576910.0</t>
  </si>
  <si>
    <t>577410.0</t>
  </si>
  <si>
    <t>561757.0</t>
  </si>
  <si>
    <t>562758.0</t>
  </si>
  <si>
    <t>649893.0</t>
  </si>
  <si>
    <t>648172.0</t>
  </si>
  <si>
    <t>648672.0</t>
  </si>
  <si>
    <t>649894.0</t>
  </si>
  <si>
    <t>650394.0</t>
  </si>
  <si>
    <t>633520.0</t>
  </si>
  <si>
    <t>634521.0</t>
  </si>
  <si>
    <t>658324.0</t>
  </si>
  <si>
    <t>656603.0</t>
  </si>
  <si>
    <t>657103.0</t>
  </si>
  <si>
    <t>658325.0</t>
  </si>
  <si>
    <t>658825.0</t>
  </si>
  <si>
    <t>640730.0</t>
  </si>
  <si>
    <t>641731.0</t>
  </si>
  <si>
    <t>692537.0</t>
  </si>
  <si>
    <t>690816.0</t>
  </si>
  <si>
    <t>691316.0</t>
  </si>
  <si>
    <t>692538.0</t>
  </si>
  <si>
    <t>693038.0</t>
  </si>
  <si>
    <t>673722.0</t>
  </si>
  <si>
    <t>674723.0</t>
  </si>
  <si>
    <t>838000.0</t>
  </si>
  <si>
    <t>836279.0</t>
  </si>
  <si>
    <t>836779.0</t>
  </si>
  <si>
    <t>838001.0</t>
  </si>
  <si>
    <t>838501.0</t>
  </si>
  <si>
    <t>817964.0</t>
  </si>
  <si>
    <t>818965.0</t>
  </si>
  <si>
    <t>860673.0</t>
  </si>
  <si>
    <t>858952.0</t>
  </si>
  <si>
    <t>859452.0</t>
  </si>
  <si>
    <t>860674.0</t>
  </si>
  <si>
    <t>861174.0</t>
  </si>
  <si>
    <t>839416.0</t>
  </si>
  <si>
    <t>840417.0</t>
  </si>
  <si>
    <t>896663.0</t>
  </si>
  <si>
    <t>894942.0</t>
  </si>
  <si>
    <t>895442.0</t>
  </si>
  <si>
    <t>896664.0</t>
  </si>
  <si>
    <t>897164.0</t>
  </si>
  <si>
    <t>874185.0</t>
  </si>
  <si>
    <t>875186.0</t>
  </si>
  <si>
    <t>977319.0</t>
  </si>
  <si>
    <t>975598.0</t>
  </si>
  <si>
    <t>976098.0</t>
  </si>
  <si>
    <t>977320.0</t>
  </si>
  <si>
    <t>977820.0</t>
  </si>
  <si>
    <t>951178.0</t>
  </si>
  <si>
    <t>952179.0</t>
  </si>
  <si>
    <t>1005330.0</t>
  </si>
  <si>
    <t>1003609.0</t>
  </si>
  <si>
    <t>1004109.0</t>
  </si>
  <si>
    <t>1005331.0</t>
  </si>
  <si>
    <t>1005831.0</t>
  </si>
  <si>
    <t>977968.0</t>
  </si>
  <si>
    <t>978969.0</t>
  </si>
  <si>
    <t>1122310.0</t>
  </si>
  <si>
    <t>1120589.0</t>
  </si>
  <si>
    <t>1121089.0</t>
  </si>
  <si>
    <t>1122311.0</t>
  </si>
  <si>
    <t>1122811.0</t>
  </si>
  <si>
    <t>1093727.0</t>
  </si>
  <si>
    <t>1094728.0</t>
  </si>
  <si>
    <t>1154063.0</t>
  </si>
  <si>
    <t>1152342.0</t>
  </si>
  <si>
    <t>1152842.0</t>
  </si>
  <si>
    <t>1154064.0</t>
  </si>
  <si>
    <t>1154564.0</t>
  </si>
  <si>
    <t>1124259.0</t>
  </si>
  <si>
    <t>1125260.0</t>
  </si>
  <si>
    <t>1172532.0</t>
  </si>
  <si>
    <t>1170811.0</t>
  </si>
  <si>
    <t>1171311.0</t>
  </si>
  <si>
    <t>1172533.0</t>
  </si>
  <si>
    <t>1173033.0</t>
  </si>
  <si>
    <t>1141507.0</t>
  </si>
  <si>
    <t>1142508.0</t>
  </si>
  <si>
    <t>1175549.0</t>
  </si>
  <si>
    <t>1173828.0</t>
  </si>
  <si>
    <t>1174328.0</t>
  </si>
  <si>
    <t>1175550.0</t>
  </si>
  <si>
    <t>1176050.0</t>
  </si>
  <si>
    <t>1143303.0</t>
  </si>
  <si>
    <t>1144304.0</t>
  </si>
  <si>
    <t>1192946.0</t>
  </si>
  <si>
    <t>1191225.0</t>
  </si>
  <si>
    <t>1191725.0</t>
  </si>
  <si>
    <t>1192947.0</t>
  </si>
  <si>
    <t>1193447.0</t>
  </si>
  <si>
    <t>1159479.0</t>
  </si>
  <si>
    <t>1160480.0</t>
  </si>
  <si>
    <t>1205412.0</t>
  </si>
  <si>
    <t>1203691.0</t>
  </si>
  <si>
    <t>1204191.0</t>
  </si>
  <si>
    <t>1205413.0</t>
  </si>
  <si>
    <t>1205913.0</t>
  </si>
  <si>
    <t>1170724.0</t>
  </si>
  <si>
    <t>1171725.0</t>
  </si>
  <si>
    <t>1387949.0</t>
  </si>
  <si>
    <t>1386228.0</t>
  </si>
  <si>
    <t>1386728.0</t>
  </si>
  <si>
    <t>1387950.0</t>
  </si>
  <si>
    <t>1388450.0</t>
  </si>
  <si>
    <t>1352040.0</t>
  </si>
  <si>
    <t>1353041.0</t>
  </si>
  <si>
    <t>b1290</t>
  </si>
  <si>
    <t>putrescine ABC exporter ATP binding protein SapF</t>
  </si>
  <si>
    <t>1523023.0</t>
  </si>
  <si>
    <t>1521302.0</t>
  </si>
  <si>
    <t>1521802.0</t>
  </si>
  <si>
    <t>1523024.0</t>
  </si>
  <si>
    <t>1523524.0</t>
  </si>
  <si>
    <t>1485893.0</t>
  </si>
  <si>
    <t>1486894.0</t>
  </si>
  <si>
    <t>1765762.0</t>
  </si>
  <si>
    <t>1764041.0</t>
  </si>
  <si>
    <t>1764541.0</t>
  </si>
  <si>
    <t>1765763.0</t>
  </si>
  <si>
    <t>1766263.0</t>
  </si>
  <si>
    <t>1727411.0</t>
  </si>
  <si>
    <t>1728412.0</t>
  </si>
  <si>
    <t>b1650</t>
  </si>
  <si>
    <t>N-ethylmaleimide reductase</t>
  </si>
  <si>
    <t>b1652</t>
  </si>
  <si>
    <t>RNase T</t>
  </si>
  <si>
    <t>1782976.0</t>
  </si>
  <si>
    <t>1781255.0</t>
  </si>
  <si>
    <t>1781755.0</t>
  </si>
  <si>
    <t>1782977.0</t>
  </si>
  <si>
    <t>1783477.0</t>
  </si>
  <si>
    <t>1743404.0</t>
  </si>
  <si>
    <t>1744405.0</t>
  </si>
  <si>
    <t>1838792.0</t>
  </si>
  <si>
    <t>1837071.0</t>
  </si>
  <si>
    <t>1837571.0</t>
  </si>
  <si>
    <t>1838793.0</t>
  </si>
  <si>
    <t>1839293.0</t>
  </si>
  <si>
    <t>1797999.0</t>
  </si>
  <si>
    <t>1799000.0</t>
  </si>
  <si>
    <t>1886568.0</t>
  </si>
  <si>
    <t>1884847.0</t>
  </si>
  <si>
    <t>1885347.0</t>
  </si>
  <si>
    <t>1886569.0</t>
  </si>
  <si>
    <t>1887069.0</t>
  </si>
  <si>
    <t>1844554.0</t>
  </si>
  <si>
    <t>1845555.0</t>
  </si>
  <si>
    <t>1913812.0</t>
  </si>
  <si>
    <t>1912091.0</t>
  </si>
  <si>
    <t>1912591.0</t>
  </si>
  <si>
    <t>1913813.0</t>
  </si>
  <si>
    <t>1914313.0</t>
  </si>
  <si>
    <t>1870577.0</t>
  </si>
  <si>
    <t>1871578.0</t>
  </si>
  <si>
    <t>1989520.0</t>
  </si>
  <si>
    <t>1987799.0</t>
  </si>
  <si>
    <t>1988299.0</t>
  </si>
  <si>
    <t>1989521.0</t>
  </si>
  <si>
    <t>1990021.0</t>
  </si>
  <si>
    <t>1945064.0</t>
  </si>
  <si>
    <t>1946065.0</t>
  </si>
  <si>
    <t>1993294.0</t>
  </si>
  <si>
    <t>1991573.0</t>
  </si>
  <si>
    <t>1992073.0</t>
  </si>
  <si>
    <t>1993295.0</t>
  </si>
  <si>
    <t>1993795.0</t>
  </si>
  <si>
    <t>1947617.0</t>
  </si>
  <si>
    <t>1948618.0</t>
  </si>
  <si>
    <t>b1865</t>
  </si>
  <si>
    <t>dihydroneopterin triphosphate diphosphatase</t>
  </si>
  <si>
    <t>2003343.0</t>
  </si>
  <si>
    <t>2001622.0</t>
  </si>
  <si>
    <t>2002122.0</t>
  </si>
  <si>
    <t>2003344.0</t>
  </si>
  <si>
    <t>2003844.0</t>
  </si>
  <si>
    <t>1956445.0</t>
  </si>
  <si>
    <t>1957446.0</t>
  </si>
  <si>
    <t>2006370.0</t>
  </si>
  <si>
    <t>2004649.0</t>
  </si>
  <si>
    <t>2005149.0</t>
  </si>
  <si>
    <t>2006371.0</t>
  </si>
  <si>
    <t>2006871.0</t>
  </si>
  <si>
    <t>1958251.0</t>
  </si>
  <si>
    <t>1959252.0</t>
  </si>
  <si>
    <t>2050863.0</t>
  </si>
  <si>
    <t>2049142.0</t>
  </si>
  <si>
    <t>2049642.0</t>
  </si>
  <si>
    <t>2050864.0</t>
  </si>
  <si>
    <t>2051364.0</t>
  </si>
  <si>
    <t>2001523.0</t>
  </si>
  <si>
    <t>2002524.0</t>
  </si>
  <si>
    <t>2087173.0</t>
  </si>
  <si>
    <t>2085452.0</t>
  </si>
  <si>
    <t>2085952.0</t>
  </si>
  <si>
    <t>2087174.0</t>
  </si>
  <si>
    <t>2087674.0</t>
  </si>
  <si>
    <t>2036612.0</t>
  </si>
  <si>
    <t>2105686.0</t>
  </si>
  <si>
    <t>2103965.0</t>
  </si>
  <si>
    <t>2104465.0</t>
  </si>
  <si>
    <t>2105687.0</t>
  </si>
  <si>
    <t>2106187.0</t>
  </si>
  <si>
    <t>2053904.0</t>
  </si>
  <si>
    <t>2054905.0</t>
  </si>
  <si>
    <t>2137483.0</t>
  </si>
  <si>
    <t>2135762.0</t>
  </si>
  <si>
    <t>2136262.0</t>
  </si>
  <si>
    <t>2137484.0</t>
  </si>
  <si>
    <t>2137984.0</t>
  </si>
  <si>
    <t>2084480.0</t>
  </si>
  <si>
    <t>2085481.0</t>
  </si>
  <si>
    <t>2141387.0</t>
  </si>
  <si>
    <t>2139666.0</t>
  </si>
  <si>
    <t>2140166.0</t>
  </si>
  <si>
    <t>2141388.0</t>
  </si>
  <si>
    <t>2141888.0</t>
  </si>
  <si>
    <t>2087163.0</t>
  </si>
  <si>
    <t>2088164.0</t>
  </si>
  <si>
    <t>2157668.0</t>
  </si>
  <si>
    <t>2155947.0</t>
  </si>
  <si>
    <t>2156447.0</t>
  </si>
  <si>
    <t>2157669.0</t>
  </si>
  <si>
    <t>2158169.0</t>
  </si>
  <si>
    <t>2102223.0</t>
  </si>
  <si>
    <t>2103224.0</t>
  </si>
  <si>
    <t>b2030</t>
  </si>
  <si>
    <t>2211380.0</t>
  </si>
  <si>
    <t>2209659.0</t>
  </si>
  <si>
    <t>2210159.0</t>
  </si>
  <si>
    <t>2211381.0</t>
  </si>
  <si>
    <t>2211881.0</t>
  </si>
  <si>
    <t>2154714.0</t>
  </si>
  <si>
    <t>2155715.0</t>
  </si>
  <si>
    <t>b2074</t>
  </si>
  <si>
    <t>multidrug efflux pump membrane fusion protein MdtA</t>
  </si>
  <si>
    <t>2237675.0</t>
  </si>
  <si>
    <t>2235954.0</t>
  </si>
  <si>
    <t>2236454.0</t>
  </si>
  <si>
    <t>2237676.0</t>
  </si>
  <si>
    <t>2238176.0</t>
  </si>
  <si>
    <t>2179788.0</t>
  </si>
  <si>
    <t>2180789.0</t>
  </si>
  <si>
    <t>2247549.0</t>
  </si>
  <si>
    <t>2245828.0</t>
  </si>
  <si>
    <t>2246328.0</t>
  </si>
  <si>
    <t>2247550.0</t>
  </si>
  <si>
    <t>2248050.0</t>
  </si>
  <si>
    <t>2188441.0</t>
  </si>
  <si>
    <t>2189442.0</t>
  </si>
  <si>
    <t>2336174.0</t>
  </si>
  <si>
    <t>2334453.0</t>
  </si>
  <si>
    <t>2334953.0</t>
  </si>
  <si>
    <t>2336175.0</t>
  </si>
  <si>
    <t>2336675.0</t>
  </si>
  <si>
    <t>2275845.0</t>
  </si>
  <si>
    <t>2276846.0</t>
  </si>
  <si>
    <t>2426217.0</t>
  </si>
  <si>
    <t>2424496.0</t>
  </si>
  <si>
    <t>2424996.0</t>
  </si>
  <si>
    <t>2426218.0</t>
  </si>
  <si>
    <t>2426718.0</t>
  </si>
  <si>
    <t>2364667.0</t>
  </si>
  <si>
    <t>2365668.0</t>
  </si>
  <si>
    <t>b2251</t>
  </si>
  <si>
    <t>pyrimidine deoxynucleotide diphosphatase NudI</t>
  </si>
  <si>
    <t>2436686.0</t>
  </si>
  <si>
    <t>2434965.0</t>
  </si>
  <si>
    <t>2435465.0</t>
  </si>
  <si>
    <t>2436687.0</t>
  </si>
  <si>
    <t>2437187.0</t>
  </si>
  <si>
    <t>2373915.0</t>
  </si>
  <si>
    <t>2374916.0</t>
  </si>
  <si>
    <t>2543389.0</t>
  </si>
  <si>
    <t>2541668.0</t>
  </si>
  <si>
    <t>2542168.0</t>
  </si>
  <si>
    <t>2543390.0</t>
  </si>
  <si>
    <t>2543890.0</t>
  </si>
  <si>
    <t>2479397.0</t>
  </si>
  <si>
    <t>2480398.0</t>
  </si>
  <si>
    <t>b2366</t>
  </si>
  <si>
    <t>D-serine ammonia-lyase</t>
  </si>
  <si>
    <t>2686224.0</t>
  </si>
  <si>
    <t>2684503.0</t>
  </si>
  <si>
    <t>2685003.0</t>
  </si>
  <si>
    <t>2686225.0</t>
  </si>
  <si>
    <t>2686725.0</t>
  </si>
  <si>
    <t>2616127.0</t>
  </si>
  <si>
    <t>2617128.0</t>
  </si>
  <si>
    <t>2728609.0</t>
  </si>
  <si>
    <t>2726888.0</t>
  </si>
  <si>
    <t>2727388.0</t>
  </si>
  <si>
    <t>2728610.0</t>
  </si>
  <si>
    <t>2729110.0</t>
  </si>
  <si>
    <t>2657291.0</t>
  </si>
  <si>
    <t>2658292.0</t>
  </si>
  <si>
    <t>2783603.0</t>
  </si>
  <si>
    <t>2781882.0</t>
  </si>
  <si>
    <t>2782382.0</t>
  </si>
  <si>
    <t>2783604.0</t>
  </si>
  <si>
    <t>2784104.0</t>
  </si>
  <si>
    <t>2711064.0</t>
  </si>
  <si>
    <t>2712065.0</t>
  </si>
  <si>
    <t>b2575</t>
  </si>
  <si>
    <t>tRNA m(6)A37 methyltransferase</t>
  </si>
  <si>
    <t>2837771.0</t>
  </si>
  <si>
    <t>2836050.0</t>
  </si>
  <si>
    <t>2836550.0</t>
  </si>
  <si>
    <t>2837772.0</t>
  </si>
  <si>
    <t>2838272.0</t>
  </si>
  <si>
    <t>2764011.0</t>
  </si>
  <si>
    <t>2765012.0</t>
  </si>
  <si>
    <t>2851214.0</t>
  </si>
  <si>
    <t>2849493.0</t>
  </si>
  <si>
    <t>2849993.0</t>
  </si>
  <si>
    <t>2851215.0</t>
  </si>
  <si>
    <t>2851715.0</t>
  </si>
  <si>
    <t>263889.0</t>
  </si>
  <si>
    <t>264891.0</t>
  </si>
  <si>
    <t>b2643</t>
  </si>
  <si>
    <t>CP4-57 prophage; putative antirestriction protein</t>
  </si>
  <si>
    <t>b2645</t>
  </si>
  <si>
    <t>CP4-57 prophage; putative antitoxin of the YpjF-YfjZ toxin-antitoxin system</t>
  </si>
  <si>
    <t>b0248</t>
  </si>
  <si>
    <t>CP4-6 prophage; protein YafX</t>
  </si>
  <si>
    <t>2904758.0</t>
  </si>
  <si>
    <t>2903037.0</t>
  </si>
  <si>
    <t>2903537.0</t>
  </si>
  <si>
    <t>2904759.0</t>
  </si>
  <si>
    <t>2905259.0</t>
  </si>
  <si>
    <t>2828556.0</t>
  </si>
  <si>
    <t>2829505.0</t>
  </si>
  <si>
    <t>2906428.0</t>
  </si>
  <si>
    <t>2904707.0</t>
  </si>
  <si>
    <t>2905207.0</t>
  </si>
  <si>
    <t>2906429.0</t>
  </si>
  <si>
    <t>2906929.0</t>
  </si>
  <si>
    <t>2829057.0</t>
  </si>
  <si>
    <t>2830006.0</t>
  </si>
  <si>
    <t>b2708</t>
  </si>
  <si>
    <t>D-arabinose 5-phosphate isomerase GutQ</t>
  </si>
  <si>
    <t>2910846.0</t>
  </si>
  <si>
    <t>2909125.0</t>
  </si>
  <si>
    <t>2909625.0</t>
  </si>
  <si>
    <t>2910847.0</t>
  </si>
  <si>
    <t>2911347.0</t>
  </si>
  <si>
    <t>2832202.0</t>
  </si>
  <si>
    <t>2833203.0</t>
  </si>
  <si>
    <t>b2710</t>
  </si>
  <si>
    <t>anaerobic nitric oxide reductase flavorubredoxin</t>
  </si>
  <si>
    <t>2963384.0</t>
  </si>
  <si>
    <t>2961663.0</t>
  </si>
  <si>
    <t>2962163.0</t>
  </si>
  <si>
    <t>2963385.0</t>
  </si>
  <si>
    <t>2963885.0</t>
  </si>
  <si>
    <t>2883519.0</t>
  </si>
  <si>
    <t>2884520.0</t>
  </si>
  <si>
    <t>2979547.0</t>
  </si>
  <si>
    <t>2977826.0</t>
  </si>
  <si>
    <t>2978326.0</t>
  </si>
  <si>
    <t>2979548.0</t>
  </si>
  <si>
    <t>2980048.0</t>
  </si>
  <si>
    <t>2898461.0</t>
  </si>
  <si>
    <t>2899462.0</t>
  </si>
  <si>
    <t>3113284.0</t>
  </si>
  <si>
    <t>3111563.0</t>
  </si>
  <si>
    <t>3112063.0</t>
  </si>
  <si>
    <t>3113285.0</t>
  </si>
  <si>
    <t>3113785.0</t>
  </si>
  <si>
    <t>3030977.0</t>
  </si>
  <si>
    <t>3031978.0</t>
  </si>
  <si>
    <t>3141409.0</t>
  </si>
  <si>
    <t>3139688.0</t>
  </si>
  <si>
    <t>3140188.0</t>
  </si>
  <si>
    <t>3141410.0</t>
  </si>
  <si>
    <t>3141910.0</t>
  </si>
  <si>
    <t>3057881.0</t>
  </si>
  <si>
    <t>3058882.0</t>
  </si>
  <si>
    <t>b2914</t>
  </si>
  <si>
    <t>ribose-5-phosphate isomerase A</t>
  </si>
  <si>
    <t>3155740.0</t>
  </si>
  <si>
    <t>3154019.0</t>
  </si>
  <si>
    <t>3154519.0</t>
  </si>
  <si>
    <t>3155741.0</t>
  </si>
  <si>
    <t>3156241.0</t>
  </si>
  <si>
    <t>3070991.0</t>
  </si>
  <si>
    <t>3071992.0</t>
  </si>
  <si>
    <t>3168007.0</t>
  </si>
  <si>
    <t>3166286.0</t>
  </si>
  <si>
    <t>3166786.0</t>
  </si>
  <si>
    <t>3168008.0</t>
  </si>
  <si>
    <t>3168508.0</t>
  </si>
  <si>
    <t>3082037.0</t>
  </si>
  <si>
    <t>3083038.0</t>
  </si>
  <si>
    <t>b2936</t>
  </si>
  <si>
    <t>metalloprotease LoiP</t>
  </si>
  <si>
    <t>3225889.0</t>
  </si>
  <si>
    <t>3224168.0</t>
  </si>
  <si>
    <t>3224668.0</t>
  </si>
  <si>
    <t>3225890.0</t>
  </si>
  <si>
    <t>3226390.0</t>
  </si>
  <si>
    <t>3138698.0</t>
  </si>
  <si>
    <t>3139699.0</t>
  </si>
  <si>
    <t>3279321.0</t>
  </si>
  <si>
    <t>3277600.0</t>
  </si>
  <si>
    <t>3278100.0</t>
  </si>
  <si>
    <t>3279322.0</t>
  </si>
  <si>
    <t>3279822.0</t>
  </si>
  <si>
    <t>3190909.0</t>
  </si>
  <si>
    <t>3191910.0</t>
  </si>
  <si>
    <t>b3049</t>
  </si>
  <si>
    <t>surface composition regulator</t>
  </si>
  <si>
    <t>3477810.0</t>
  </si>
  <si>
    <t>3476089.0</t>
  </si>
  <si>
    <t>3476589.0</t>
  </si>
  <si>
    <t>3477811.0</t>
  </si>
  <si>
    <t>3478311.0</t>
  </si>
  <si>
    <t>3388177.0</t>
  </si>
  <si>
    <t>3389178.0</t>
  </si>
  <si>
    <t>3485624.0</t>
  </si>
  <si>
    <t>3483903.0</t>
  </si>
  <si>
    <t>3484403.0</t>
  </si>
  <si>
    <t>3485625.0</t>
  </si>
  <si>
    <t>3486125.0</t>
  </si>
  <si>
    <t>3394770.0</t>
  </si>
  <si>
    <t>3395771.0</t>
  </si>
  <si>
    <t>3489790.0</t>
  </si>
  <si>
    <t>3488069.0</t>
  </si>
  <si>
    <t>3488569.0</t>
  </si>
  <si>
    <t>3489791.0</t>
  </si>
  <si>
    <t>3490291.0</t>
  </si>
  <si>
    <t>3397715.0</t>
  </si>
  <si>
    <t>3398716.0</t>
  </si>
  <si>
    <t>b3249</t>
  </si>
  <si>
    <t>cell shape determining protein MreD</t>
  </si>
  <si>
    <t>3547170.0</t>
  </si>
  <si>
    <t>3545449.0</t>
  </si>
  <si>
    <t>3545949.0</t>
  </si>
  <si>
    <t>3547171.0</t>
  </si>
  <si>
    <t>3547671.0</t>
  </si>
  <si>
    <t>3453874.0</t>
  </si>
  <si>
    <t>3454875.0</t>
  </si>
  <si>
    <t>3552695.0</t>
  </si>
  <si>
    <t>3550974.0</t>
  </si>
  <si>
    <t>3551474.0</t>
  </si>
  <si>
    <t>3552696.0</t>
  </si>
  <si>
    <t>3553196.0</t>
  </si>
  <si>
    <t>3458178.0</t>
  </si>
  <si>
    <t>3459179.0</t>
  </si>
  <si>
    <t>3596790.0</t>
  </si>
  <si>
    <t>3595069.0</t>
  </si>
  <si>
    <t>3595569.0</t>
  </si>
  <si>
    <t>3596791.0</t>
  </si>
  <si>
    <t>3597291.0</t>
  </si>
  <si>
    <t>3501052.0</t>
  </si>
  <si>
    <t>3502053.0</t>
  </si>
  <si>
    <t>3647576.0</t>
  </si>
  <si>
    <t>3645855.0</t>
  </si>
  <si>
    <t>3646355.0</t>
  </si>
  <si>
    <t>3648077.0</t>
  </si>
  <si>
    <t>3550617.0</t>
  </si>
  <si>
    <t>3551618.0</t>
  </si>
  <si>
    <t>3655556.0</t>
  </si>
  <si>
    <t>3653835.0</t>
  </si>
  <si>
    <t>3654335.0</t>
  </si>
  <si>
    <t>3655557.0</t>
  </si>
  <si>
    <t>3656057.0</t>
  </si>
  <si>
    <t>3557376.0</t>
  </si>
  <si>
    <t>3558377.0</t>
  </si>
  <si>
    <t>3660426.0</t>
  </si>
  <si>
    <t>3658705.0</t>
  </si>
  <si>
    <t>3659205.0</t>
  </si>
  <si>
    <t>3660427.0</t>
  </si>
  <si>
    <t>3660927.0</t>
  </si>
  <si>
    <t>3561025.0</t>
  </si>
  <si>
    <t>3562026.0</t>
  </si>
  <si>
    <t>3800741.0</t>
  </si>
  <si>
    <t>3799020.0</t>
  </si>
  <si>
    <t>3799520.0</t>
  </si>
  <si>
    <t>3800742.0</t>
  </si>
  <si>
    <t>3801242.0</t>
  </si>
  <si>
    <t>3700119.0</t>
  </si>
  <si>
    <t>3701120.0</t>
  </si>
  <si>
    <t>3802534.0</t>
  </si>
  <si>
    <t>3800813.0</t>
  </si>
  <si>
    <t>3801313.0</t>
  </si>
  <si>
    <t>3802535.0</t>
  </si>
  <si>
    <t>3803035.0</t>
  </si>
  <si>
    <t>3700691.0</t>
  </si>
  <si>
    <t>3701692.0</t>
  </si>
  <si>
    <t>3867265.0</t>
  </si>
  <si>
    <t>3865544.0</t>
  </si>
  <si>
    <t>3866044.0</t>
  </si>
  <si>
    <t>3867266.0</t>
  </si>
  <si>
    <t>3867766.0</t>
  </si>
  <si>
    <t>731601.0</t>
  </si>
  <si>
    <t>732602.0</t>
  </si>
  <si>
    <t>3912982.0</t>
  </si>
  <si>
    <t>3911261.0</t>
  </si>
  <si>
    <t>3911761.0</t>
  </si>
  <si>
    <t>3912983.0</t>
  </si>
  <si>
    <t>3913483.0</t>
  </si>
  <si>
    <t>3808697.0</t>
  </si>
  <si>
    <t>3809698.0</t>
  </si>
  <si>
    <t>3975276.0</t>
  </si>
  <si>
    <t>3973555.0</t>
  </si>
  <si>
    <t>3974055.0</t>
  </si>
  <si>
    <t>3975277.0</t>
  </si>
  <si>
    <t>3975777.0</t>
  </si>
  <si>
    <t>3869770.0</t>
  </si>
  <si>
    <t>3870771.0</t>
  </si>
  <si>
    <t>3977668.0</t>
  </si>
  <si>
    <t>3976447.0</t>
  </si>
  <si>
    <t>3977669.0</t>
  </si>
  <si>
    <t>3978169.0</t>
  </si>
  <si>
    <t>3870941.0</t>
  </si>
  <si>
    <t>3871942.0</t>
  </si>
  <si>
    <t>3984956.0</t>
  </si>
  <si>
    <t>3983235.0</t>
  </si>
  <si>
    <t>3983735.0</t>
  </si>
  <si>
    <t>3984957.0</t>
  </si>
  <si>
    <t>3985457.0</t>
  </si>
  <si>
    <t>3877008.0</t>
  </si>
  <si>
    <t>3878009.0</t>
  </si>
  <si>
    <t>4053872.0</t>
  </si>
  <si>
    <t>4052151.0</t>
  </si>
  <si>
    <t>4052651.0</t>
  </si>
  <si>
    <t>4053873.0</t>
  </si>
  <si>
    <t>4054373.0</t>
  </si>
  <si>
    <t>226758.0</t>
  </si>
  <si>
    <t>227759.0</t>
  </si>
  <si>
    <t>4175438.0</t>
  </si>
  <si>
    <t>4173717.0</t>
  </si>
  <si>
    <t>4174217.0</t>
  </si>
  <si>
    <t>4175439.0</t>
  </si>
  <si>
    <t>4175939.0</t>
  </si>
  <si>
    <t>4065048.0</t>
  </si>
  <si>
    <t>4066049.0</t>
  </si>
  <si>
    <t>4178434.0</t>
  </si>
  <si>
    <t>4176713.0</t>
  </si>
  <si>
    <t>4177213.0</t>
  </si>
  <si>
    <t>4178435.0</t>
  </si>
  <si>
    <t>4178935.0</t>
  </si>
  <si>
    <t>4066823.0</t>
  </si>
  <si>
    <t>4067824.0</t>
  </si>
  <si>
    <t>4187122.0</t>
  </si>
  <si>
    <t>4185401.0</t>
  </si>
  <si>
    <t>4185901.0</t>
  </si>
  <si>
    <t>4187123.0</t>
  </si>
  <si>
    <t>4187623.0</t>
  </si>
  <si>
    <t>4074290.0</t>
  </si>
  <si>
    <t>4075291.0</t>
  </si>
  <si>
    <t>4200040.0</t>
  </si>
  <si>
    <t>4198319.0</t>
  </si>
  <si>
    <t>4198819.0</t>
  </si>
  <si>
    <t>4200041.0</t>
  </si>
  <si>
    <t>4200541.0</t>
  </si>
  <si>
    <t>4085987.0</t>
  </si>
  <si>
    <t>4086988.0</t>
  </si>
  <si>
    <t>4224432.0</t>
  </si>
  <si>
    <t>4222711.0</t>
  </si>
  <si>
    <t>4223211.0</t>
  </si>
  <si>
    <t>4224433.0</t>
  </si>
  <si>
    <t>4224933.0</t>
  </si>
  <si>
    <t>4109158.0</t>
  </si>
  <si>
    <t>4110159.0</t>
  </si>
  <si>
    <t>4326128.0</t>
  </si>
  <si>
    <t>4324407.0</t>
  </si>
  <si>
    <t>4324907.0</t>
  </si>
  <si>
    <t>4326129.0</t>
  </si>
  <si>
    <t>4326629.0</t>
  </si>
  <si>
    <t>3943294.0</t>
  </si>
  <si>
    <t>3944295.0</t>
  </si>
  <si>
    <t>4380687.0</t>
  </si>
  <si>
    <t>4378966.0</t>
  </si>
  <si>
    <t>4379466.0</t>
  </si>
  <si>
    <t>4380688.0</t>
  </si>
  <si>
    <t>4381188.0</t>
  </si>
  <si>
    <t>4262971.0</t>
  </si>
  <si>
    <t>4263972.0</t>
  </si>
  <si>
    <t>4399077.0</t>
  </si>
  <si>
    <t>4397356.0</t>
  </si>
  <si>
    <t>4397856.0</t>
  </si>
  <si>
    <t>4399078.0</t>
  </si>
  <si>
    <t>4399578.0</t>
  </si>
  <si>
    <t>4280140.0</t>
  </si>
  <si>
    <t>4281141.0</t>
  </si>
  <si>
    <t>4459031.0</t>
  </si>
  <si>
    <t>4457310.0</t>
  </si>
  <si>
    <t>4457810.0</t>
  </si>
  <si>
    <t>4459032.0</t>
  </si>
  <si>
    <t>4459532.0</t>
  </si>
  <si>
    <t>4338873.0</t>
  </si>
  <si>
    <t>4339874.0</t>
  </si>
  <si>
    <t>4512008.0</t>
  </si>
  <si>
    <t>4510287.0</t>
  </si>
  <si>
    <t>4510787.0</t>
  </si>
  <si>
    <t>4512009.0</t>
  </si>
  <si>
    <t>4512509.0</t>
  </si>
  <si>
    <t>4390629.0</t>
  </si>
  <si>
    <t>4391630.0</t>
  </si>
  <si>
    <t>b4162</t>
  </si>
  <si>
    <t>oligoribonuclease</t>
  </si>
  <si>
    <t>4579302.0</t>
  </si>
  <si>
    <t>4577581.0</t>
  </si>
  <si>
    <t>4578081.0</t>
  </si>
  <si>
    <t>4579303.0</t>
  </si>
  <si>
    <t>4579803.0</t>
  </si>
  <si>
    <t>4456702.0</t>
  </si>
  <si>
    <t>4457703.0</t>
  </si>
  <si>
    <t>b4234</t>
  </si>
  <si>
    <t>DUF615 domain-containing protein YjgA</t>
  </si>
  <si>
    <t>135017.0</t>
  </si>
  <si>
    <t>133296.0</t>
  </si>
  <si>
    <t>133796.0</t>
  </si>
  <si>
    <t>135018.0</t>
  </si>
  <si>
    <t>135518.0</t>
  </si>
  <si>
    <t>134297.0</t>
  </si>
  <si>
    <t>140150.0</t>
  </si>
  <si>
    <t>138429.0</t>
  </si>
  <si>
    <t>138929.0</t>
  </si>
  <si>
    <t>140151.0</t>
  </si>
  <si>
    <t>140651.0</t>
  </si>
  <si>
    <t>137208.0</t>
  </si>
  <si>
    <t>138209.0</t>
  </si>
  <si>
    <t>447385.0</t>
  </si>
  <si>
    <t>445664.0</t>
  </si>
  <si>
    <t>446164.0</t>
  </si>
  <si>
    <t>447386.0</t>
  </si>
  <si>
    <t>447886.0</t>
  </si>
  <si>
    <t>440780.0</t>
  </si>
  <si>
    <t>441781.0</t>
  </si>
  <si>
    <t>522951.0</t>
  </si>
  <si>
    <t>521230.0</t>
  </si>
  <si>
    <t>521730.0</t>
  </si>
  <si>
    <t>522952.0</t>
  </si>
  <si>
    <t>523452.0</t>
  </si>
  <si>
    <t>515125.0</t>
  </si>
  <si>
    <t>516126.0</t>
  </si>
  <si>
    <t>553865.0</t>
  </si>
  <si>
    <t>552144.0</t>
  </si>
  <si>
    <t>552644.0</t>
  </si>
  <si>
    <t>553866.0</t>
  </si>
  <si>
    <t>554366.0</t>
  </si>
  <si>
    <t>544818.0</t>
  </si>
  <si>
    <t>545819.0</t>
  </si>
  <si>
    <t>575072.0</t>
  </si>
  <si>
    <t>573351.0</t>
  </si>
  <si>
    <t>573851.0</t>
  </si>
  <si>
    <t>575073.0</t>
  </si>
  <si>
    <t>575573.0</t>
  </si>
  <si>
    <t>564804.0</t>
  </si>
  <si>
    <t>565805.0</t>
  </si>
  <si>
    <t>581680.0</t>
  </si>
  <si>
    <t>579959.0</t>
  </si>
  <si>
    <t>580459.0</t>
  </si>
  <si>
    <t>581681.0</t>
  </si>
  <si>
    <t>582181.0</t>
  </si>
  <si>
    <t>570191.0</t>
  </si>
  <si>
    <t>571192.0</t>
  </si>
  <si>
    <t>583862.0</t>
  </si>
  <si>
    <t>582141.0</t>
  </si>
  <si>
    <t>582641.0</t>
  </si>
  <si>
    <t>583863.0</t>
  </si>
  <si>
    <t>584363.0</t>
  </si>
  <si>
    <t>571152.0</t>
  </si>
  <si>
    <t>572153.0</t>
  </si>
  <si>
    <t>613528.0</t>
  </si>
  <si>
    <t>611807.0</t>
  </si>
  <si>
    <t>612307.0</t>
  </si>
  <si>
    <t>613529.0</t>
  </si>
  <si>
    <t>614029.0</t>
  </si>
  <si>
    <t>599597.0</t>
  </si>
  <si>
    <t>600598.0</t>
  </si>
  <si>
    <t>691662.0</t>
  </si>
  <si>
    <t>689941.0</t>
  </si>
  <si>
    <t>690441.0</t>
  </si>
  <si>
    <t>691663.0</t>
  </si>
  <si>
    <t>692163.0</t>
  </si>
  <si>
    <t>676510.0</t>
  </si>
  <si>
    <t>677511.0</t>
  </si>
  <si>
    <t>734753.0</t>
  </si>
  <si>
    <t>733032.0</t>
  </si>
  <si>
    <t>733532.0</t>
  </si>
  <si>
    <t>734754.0</t>
  </si>
  <si>
    <t>735254.0</t>
  </si>
  <si>
    <t>718380.0</t>
  </si>
  <si>
    <t>719381.0</t>
  </si>
  <si>
    <t>776764.0</t>
  </si>
  <si>
    <t>775043.0</t>
  </si>
  <si>
    <t>775543.0</t>
  </si>
  <si>
    <t>776765.0</t>
  </si>
  <si>
    <t>777265.0</t>
  </si>
  <si>
    <t>759170.0</t>
  </si>
  <si>
    <t>760171.0</t>
  </si>
  <si>
    <t>824555.0</t>
  </si>
  <si>
    <t>822834.0</t>
  </si>
  <si>
    <t>823334.0</t>
  </si>
  <si>
    <t>824556.0</t>
  </si>
  <si>
    <t>825056.0</t>
  </si>
  <si>
    <t>805740.0</t>
  </si>
  <si>
    <t>806741.0</t>
  </si>
  <si>
    <t>846096.0</t>
  </si>
  <si>
    <t>844375.0</t>
  </si>
  <si>
    <t>844875.0</t>
  </si>
  <si>
    <t>846097.0</t>
  </si>
  <si>
    <t>846597.0</t>
  </si>
  <si>
    <t>826060.0</t>
  </si>
  <si>
    <t>827061.0</t>
  </si>
  <si>
    <t>852356.0</t>
  </si>
  <si>
    <t>850635.0</t>
  </si>
  <si>
    <t>851135.0</t>
  </si>
  <si>
    <t>852357.0</t>
  </si>
  <si>
    <t>852857.0</t>
  </si>
  <si>
    <t>831099.0</t>
  </si>
  <si>
    <t>832100.0</t>
  </si>
  <si>
    <t>1014229.0</t>
  </si>
  <si>
    <t>1012508.0</t>
  </si>
  <si>
    <t>1013008.0</t>
  </si>
  <si>
    <t>1014230.0</t>
  </si>
  <si>
    <t>1014730.0</t>
  </si>
  <si>
    <t>991751.0</t>
  </si>
  <si>
    <t>992752.0</t>
  </si>
  <si>
    <t>1093418.0</t>
  </si>
  <si>
    <t>1091697.0</t>
  </si>
  <si>
    <t>1092197.0</t>
  </si>
  <si>
    <t>1093419.0</t>
  </si>
  <si>
    <t>1093919.0</t>
  </si>
  <si>
    <t>1069719.0</t>
  </si>
  <si>
    <t>1070720.0</t>
  </si>
  <si>
    <t>b1008</t>
  </si>
  <si>
    <t>putative malonic semialdehyde reductase</t>
  </si>
  <si>
    <t>1127502.0</t>
  </si>
  <si>
    <t>1125781.0</t>
  </si>
  <si>
    <t>1126281.0</t>
  </si>
  <si>
    <t>1127503.0</t>
  </si>
  <si>
    <t>1128003.0</t>
  </si>
  <si>
    <t>1102582.0</t>
  </si>
  <si>
    <t>1103583.0</t>
  </si>
  <si>
    <t>b1040</t>
  </si>
  <si>
    <t>DNA-binding transcriptional dual regulator CsgD</t>
  </si>
  <si>
    <t>1176709.0</t>
  </si>
  <si>
    <t>1174988.0</t>
  </si>
  <si>
    <t>1175488.0</t>
  </si>
  <si>
    <t>1176710.0</t>
  </si>
  <si>
    <t>1177210.0</t>
  </si>
  <si>
    <t>1150568.0</t>
  </si>
  <si>
    <t>1151569.0</t>
  </si>
  <si>
    <t>1190360.0</t>
  </si>
  <si>
    <t>1188639.0</t>
  </si>
  <si>
    <t>1189139.0</t>
  </si>
  <si>
    <t>1190361.0</t>
  </si>
  <si>
    <t>1190861.0</t>
  </si>
  <si>
    <t>1162998.0</t>
  </si>
  <si>
    <t>1163999.0</t>
  </si>
  <si>
    <t>b1105</t>
  </si>
  <si>
    <t>outer membrane lipoprotein - activator of MrcB activity</t>
  </si>
  <si>
    <t>b1106</t>
  </si>
  <si>
    <t>thiamine kinase</t>
  </si>
  <si>
    <t>1229776.0</t>
  </si>
  <si>
    <t>1228055.0</t>
  </si>
  <si>
    <t>1228555.0</t>
  </si>
  <si>
    <t>1229777.0</t>
  </si>
  <si>
    <t>1230277.0</t>
  </si>
  <si>
    <t>1201193.0</t>
  </si>
  <si>
    <t>1202194.0</t>
  </si>
  <si>
    <t>1236655.0</t>
  </si>
  <si>
    <t>1235434.0</t>
  </si>
  <si>
    <t>1236656.0</t>
  </si>
  <si>
    <t>1237156.0</t>
  </si>
  <si>
    <t>1206851.0</t>
  </si>
  <si>
    <t>1207852.0</t>
  </si>
  <si>
    <t>b1152</t>
  </si>
  <si>
    <t>e14 prophage; putative protein JayE</t>
  </si>
  <si>
    <t>1432500.0</t>
  </si>
  <si>
    <t>1430779.0</t>
  </si>
  <si>
    <t>1431279.0</t>
  </si>
  <si>
    <t>1432501.0</t>
  </si>
  <si>
    <t>1433001.0</t>
  </si>
  <si>
    <t>1401475.0</t>
  </si>
  <si>
    <t>1402476.0</t>
  </si>
  <si>
    <t>1467667.0</t>
  </si>
  <si>
    <t>1465946.0</t>
  </si>
  <si>
    <t>1466446.0</t>
  </si>
  <si>
    <t>1467668.0</t>
  </si>
  <si>
    <t>1468168.0</t>
  </si>
  <si>
    <t>1435421.0</t>
  </si>
  <si>
    <t>1436422.0</t>
  </si>
  <si>
    <t>b1376</t>
  </si>
  <si>
    <t>nucleotide binding filament protein</t>
  </si>
  <si>
    <t>b1377</t>
  </si>
  <si>
    <t>outer membrane porin N</t>
  </si>
  <si>
    <t>1480034.0</t>
  </si>
  <si>
    <t>1478313.0</t>
  </si>
  <si>
    <t>1478813.0</t>
  </si>
  <si>
    <t>1480035.0</t>
  </si>
  <si>
    <t>1480535.0</t>
  </si>
  <si>
    <t>1446567.0</t>
  </si>
  <si>
    <t>1447568.0</t>
  </si>
  <si>
    <t>1484829.0</t>
  </si>
  <si>
    <t>1483108.0</t>
  </si>
  <si>
    <t>1483608.0</t>
  </si>
  <si>
    <t>1484830.0</t>
  </si>
  <si>
    <t>1485330.0</t>
  </si>
  <si>
    <t>1450141.0</t>
  </si>
  <si>
    <t>1451142.0</t>
  </si>
  <si>
    <t>1519795.0</t>
  </si>
  <si>
    <t>1518074.0</t>
  </si>
  <si>
    <t>1518574.0</t>
  </si>
  <si>
    <t>1519796.0</t>
  </si>
  <si>
    <t>1520296.0</t>
  </si>
  <si>
    <t>1483886.0</t>
  </si>
  <si>
    <t>1484887.0</t>
  </si>
  <si>
    <t>1554828.0</t>
  </si>
  <si>
    <t>1553107.0</t>
  </si>
  <si>
    <t>1553607.0</t>
  </si>
  <si>
    <t>1554829.0</t>
  </si>
  <si>
    <t>1555329.0</t>
  </si>
  <si>
    <t>1517698.0</t>
  </si>
  <si>
    <t>1518699.0</t>
  </si>
  <si>
    <t>b1446</t>
  </si>
  <si>
    <t>DUF2526 domain-containing protein YdcY</t>
  </si>
  <si>
    <t>b1448</t>
  </si>
  <si>
    <t>L-amino acid N-acyltransferase</t>
  </si>
  <si>
    <t>1556825.0</t>
  </si>
  <si>
    <t>1555104.0</t>
  </si>
  <si>
    <t>1555604.0</t>
  </si>
  <si>
    <t>1556826.0</t>
  </si>
  <si>
    <t>1557326.0</t>
  </si>
  <si>
    <t>1518474.0</t>
  </si>
  <si>
    <t>1519475.0</t>
  </si>
  <si>
    <t>b1449</t>
  </si>
  <si>
    <t>NADPH-dependent curcumin/dihydrocurcumin reductase</t>
  </si>
  <si>
    <t>1721420.0</t>
  </si>
  <si>
    <t>1719699.0</t>
  </si>
  <si>
    <t>1720199.0</t>
  </si>
  <si>
    <t>1721421.0</t>
  </si>
  <si>
    <t>1721921.0</t>
  </si>
  <si>
    <t>1679406.0</t>
  </si>
  <si>
    <t>1680407.0</t>
  </si>
  <si>
    <t>1741216.0</t>
  </si>
  <si>
    <t>1739495.0</t>
  </si>
  <si>
    <t>1739995.0</t>
  </si>
  <si>
    <t>1741217.0</t>
  </si>
  <si>
    <t>1741717.0</t>
  </si>
  <si>
    <t>1697981.0</t>
  </si>
  <si>
    <t>1698982.0</t>
  </si>
  <si>
    <t>1785354.0</t>
  </si>
  <si>
    <t>1783633.0</t>
  </si>
  <si>
    <t>1784133.0</t>
  </si>
  <si>
    <t>1785355.0</t>
  </si>
  <si>
    <t>1785855.0</t>
  </si>
  <si>
    <t>1740898.0</t>
  </si>
  <si>
    <t>1741899.0</t>
  </si>
  <si>
    <t>1941219.0</t>
  </si>
  <si>
    <t>1939498.0</t>
  </si>
  <si>
    <t>1939998.0</t>
  </si>
  <si>
    <t>1941220.0</t>
  </si>
  <si>
    <t>1941720.0</t>
  </si>
  <si>
    <t>1895542.0</t>
  </si>
  <si>
    <t>1896543.0</t>
  </si>
  <si>
    <t>b1813</t>
  </si>
  <si>
    <t>putative NUDIX hydrolase with low 3-phosphohydroxypyruvate phosphatase activity</t>
  </si>
  <si>
    <t>1966000.0</t>
  </si>
  <si>
    <t>1964279.0</t>
  </si>
  <si>
    <t>1964779.0</t>
  </si>
  <si>
    <t>1966001.0</t>
  </si>
  <si>
    <t>1966501.0</t>
  </si>
  <si>
    <t>1919102.0</t>
  </si>
  <si>
    <t>1920103.0</t>
  </si>
  <si>
    <t>b1834</t>
  </si>
  <si>
    <t>intermembrane transport protein YebT</t>
  </si>
  <si>
    <t>1979018.0</t>
  </si>
  <si>
    <t>1977297.0</t>
  </si>
  <si>
    <t>1977797.0</t>
  </si>
  <si>
    <t>1979019.0</t>
  </si>
  <si>
    <t>1979519.0</t>
  </si>
  <si>
    <t>1930899.0</t>
  </si>
  <si>
    <t>1931900.0</t>
  </si>
  <si>
    <t>2041548.0</t>
  </si>
  <si>
    <t>2039827.0</t>
  </si>
  <si>
    <t>2040327.0</t>
  </si>
  <si>
    <t>2041549.0</t>
  </si>
  <si>
    <t>2042049.0</t>
  </si>
  <si>
    <t>1992208.0</t>
  </si>
  <si>
    <t>1993209.0</t>
  </si>
  <si>
    <t>2103873.0</t>
  </si>
  <si>
    <t>2102152.0</t>
  </si>
  <si>
    <t>2102652.0</t>
  </si>
  <si>
    <t>2103874.0</t>
  </si>
  <si>
    <t>2104374.0</t>
  </si>
  <si>
    <t>2053312.0</t>
  </si>
  <si>
    <t>2054313.0</t>
  </si>
  <si>
    <t>2171942.0</t>
  </si>
  <si>
    <t>2170221.0</t>
  </si>
  <si>
    <t>2170721.0</t>
  </si>
  <si>
    <t>2171943.0</t>
  </si>
  <si>
    <t>2172443.0</t>
  </si>
  <si>
    <t>2120160.0</t>
  </si>
  <si>
    <t>2121161.0</t>
  </si>
  <si>
    <t>2212553.0</t>
  </si>
  <si>
    <t>2210832.0</t>
  </si>
  <si>
    <t>2211332.0</t>
  </si>
  <si>
    <t>2212554.0</t>
  </si>
  <si>
    <t>2213054.0</t>
  </si>
  <si>
    <t>2159550.0</t>
  </si>
  <si>
    <t>2160551.0</t>
  </si>
  <si>
    <t>2307583.0</t>
  </si>
  <si>
    <t>2305862.0</t>
  </si>
  <si>
    <t>2306362.0</t>
  </si>
  <si>
    <t>2307584.0</t>
  </si>
  <si>
    <t>2308084.0</t>
  </si>
  <si>
    <t>2253359.0</t>
  </si>
  <si>
    <t>2254360.0</t>
  </si>
  <si>
    <t>2345044.0</t>
  </si>
  <si>
    <t>2343323.0</t>
  </si>
  <si>
    <t>2343823.0</t>
  </si>
  <si>
    <t>2345045.0</t>
  </si>
  <si>
    <t>2345545.0</t>
  </si>
  <si>
    <t>2287157.0</t>
  </si>
  <si>
    <t>2288158.0</t>
  </si>
  <si>
    <t>2360308.0</t>
  </si>
  <si>
    <t>2358587.0</t>
  </si>
  <si>
    <t>2359087.0</t>
  </si>
  <si>
    <t>2360309.0</t>
  </si>
  <si>
    <t>2360809.0</t>
  </si>
  <si>
    <t>2301200.0</t>
  </si>
  <si>
    <t>2302201.0</t>
  </si>
  <si>
    <t>2481037.0</t>
  </si>
  <si>
    <t>2479316.0</t>
  </si>
  <si>
    <t>2479816.0</t>
  </si>
  <si>
    <t>2481038.0</t>
  </si>
  <si>
    <t>2481538.0</t>
  </si>
  <si>
    <t>2420708.0</t>
  </si>
  <si>
    <t>2421709.0</t>
  </si>
  <si>
    <t>2539313.0</t>
  </si>
  <si>
    <t>2537592.0</t>
  </si>
  <si>
    <t>2538092.0</t>
  </si>
  <si>
    <t>2539314.0</t>
  </si>
  <si>
    <t>2539814.0</t>
  </si>
  <si>
    <t>2477763.0</t>
  </si>
  <si>
    <t>2478764.0</t>
  </si>
  <si>
    <t>b2365</t>
  </si>
  <si>
    <t>D-serine transporter</t>
  </si>
  <si>
    <t>2561179.0</t>
  </si>
  <si>
    <t>2559458.0</t>
  </si>
  <si>
    <t>2559958.0</t>
  </si>
  <si>
    <t>2561180.0</t>
  </si>
  <si>
    <t>2561680.0</t>
  </si>
  <si>
    <t>2498408.0</t>
  </si>
  <si>
    <t>2499409.0</t>
  </si>
  <si>
    <t>2594506.0</t>
  </si>
  <si>
    <t>2592785.0</t>
  </si>
  <si>
    <t>2593285.0</t>
  </si>
  <si>
    <t>2594507.0</t>
  </si>
  <si>
    <t>2595007.0</t>
  </si>
  <si>
    <t>2530514.0</t>
  </si>
  <si>
    <t>2531515.0</t>
  </si>
  <si>
    <t>b2412</t>
  </si>
  <si>
    <t>cell division protein ZipA</t>
  </si>
  <si>
    <t>2600697.0</t>
  </si>
  <si>
    <t>2598976.0</t>
  </si>
  <si>
    <t>2599476.0</t>
  </si>
  <si>
    <t>2600698.0</t>
  </si>
  <si>
    <t>2601198.0</t>
  </si>
  <si>
    <t>2535484.0</t>
  </si>
  <si>
    <t>2536485.0</t>
  </si>
  <si>
    <t>2710672.0</t>
  </si>
  <si>
    <t>2708951.0</t>
  </si>
  <si>
    <t>2709451.0</t>
  </si>
  <si>
    <t>2710673.0</t>
  </si>
  <si>
    <t>2711173.0</t>
  </si>
  <si>
    <t>2644238.0</t>
  </si>
  <si>
    <t>2645239.0</t>
  </si>
  <si>
    <t>2717465.0</t>
  </si>
  <si>
    <t>2715744.0</t>
  </si>
  <si>
    <t>2716244.0</t>
  </si>
  <si>
    <t>2717466.0</t>
  </si>
  <si>
    <t>2717966.0</t>
  </si>
  <si>
    <t>2649810.0</t>
  </si>
  <si>
    <t>2719242.0</t>
  </si>
  <si>
    <t>2717521.0</t>
  </si>
  <si>
    <t>2718021.0</t>
  </si>
  <si>
    <t>2719243.0</t>
  </si>
  <si>
    <t>2719743.0</t>
  </si>
  <si>
    <t>2650366.0</t>
  </si>
  <si>
    <t>2651367.0</t>
  </si>
  <si>
    <t>2770004.0</t>
  </si>
  <si>
    <t>2768283.0</t>
  </si>
  <si>
    <t>2768783.0</t>
  </si>
  <si>
    <t>2770005.0</t>
  </si>
  <si>
    <t>2770505.0</t>
  </si>
  <si>
    <t>2699907.0</t>
  </si>
  <si>
    <t>2700908.0</t>
  </si>
  <si>
    <t>b2562</t>
  </si>
  <si>
    <t>putative 4Fe-4S cluster-containing protein YfhL</t>
  </si>
  <si>
    <t>2804913.0</t>
  </si>
  <si>
    <t>2803192.0</t>
  </si>
  <si>
    <t>2803692.0</t>
  </si>
  <si>
    <t>2804914.0</t>
  </si>
  <si>
    <t>2805414.0</t>
  </si>
  <si>
    <t>2733595.0</t>
  </si>
  <si>
    <t>2734596.0</t>
  </si>
  <si>
    <t>b2593</t>
  </si>
  <si>
    <t>polyphenol oxidase YfiH</t>
  </si>
  <si>
    <t>2901438.0</t>
  </si>
  <si>
    <t>2899717.0</t>
  </si>
  <si>
    <t>2900217.0</t>
  </si>
  <si>
    <t>2901439.0</t>
  </si>
  <si>
    <t>2901939.0</t>
  </si>
  <si>
    <t>2828899.0</t>
  </si>
  <si>
    <t>2829900.0</t>
  </si>
  <si>
    <t>b2706</t>
  </si>
  <si>
    <t>DNA-binding transcriptional activator GutM</t>
  </si>
  <si>
    <t>2918296.0</t>
  </si>
  <si>
    <t>2916575.0</t>
  </si>
  <si>
    <t>2917075.0</t>
  </si>
  <si>
    <t>2918297.0</t>
  </si>
  <si>
    <t>2918797.0</t>
  </si>
  <si>
    <t>2844536.0</t>
  </si>
  <si>
    <t>2845537.0</t>
  </si>
  <si>
    <t>2932267.0</t>
  </si>
  <si>
    <t>2930546.0</t>
  </si>
  <si>
    <t>2931046.0</t>
  </si>
  <si>
    <t>2932268.0</t>
  </si>
  <si>
    <t>2932768.0</t>
  </si>
  <si>
    <t>2857286.0</t>
  </si>
  <si>
    <t>2858287.0</t>
  </si>
  <si>
    <t>3051292.0</t>
  </si>
  <si>
    <t>3049571.0</t>
  </si>
  <si>
    <t>3050071.0</t>
  </si>
  <si>
    <t>3051293.0</t>
  </si>
  <si>
    <t>3051793.0</t>
  </si>
  <si>
    <t>2975090.0</t>
  </si>
  <si>
    <t>2976091.0</t>
  </si>
  <si>
    <t>3060131.0</t>
  </si>
  <si>
    <t>3058410.0</t>
  </si>
  <si>
    <t>3058910.0</t>
  </si>
  <si>
    <t>3060132.0</t>
  </si>
  <si>
    <t>3060632.0</t>
  </si>
  <si>
    <t>2982708.0</t>
  </si>
  <si>
    <t>2983709.0</t>
  </si>
  <si>
    <t>3104866.0</t>
  </si>
  <si>
    <t>3104867.0</t>
  </si>
  <si>
    <t>3105367.0</t>
  </si>
  <si>
    <t>3026222.0</t>
  </si>
  <si>
    <t>3027223.0</t>
  </si>
  <si>
    <t>3135584.0</t>
  </si>
  <si>
    <t>3133863.0</t>
  </si>
  <si>
    <t>3134363.0</t>
  </si>
  <si>
    <t>3135585.0</t>
  </si>
  <si>
    <t>3136085.0</t>
  </si>
  <si>
    <t>3055719.0</t>
  </si>
  <si>
    <t>3056720.0</t>
  </si>
  <si>
    <t>b2912</t>
  </si>
  <si>
    <t>putative 5-formyltetrahydrofolate cyclo-ligase</t>
  </si>
  <si>
    <t>3139634.0</t>
  </si>
  <si>
    <t>3137913.0</t>
  </si>
  <si>
    <t>3138413.0</t>
  </si>
  <si>
    <t>3139635.0</t>
  </si>
  <si>
    <t>3140135.0</t>
  </si>
  <si>
    <t>3058548.0</t>
  </si>
  <si>
    <t>3059549.0</t>
  </si>
  <si>
    <t>3246080.0</t>
  </si>
  <si>
    <t>3244359.0</t>
  </si>
  <si>
    <t>3244859.0</t>
  </si>
  <si>
    <t>3246081.0</t>
  </si>
  <si>
    <t>3246581.0</t>
  </si>
  <si>
    <t>3163773.0</t>
  </si>
  <si>
    <t>3164774.0</t>
  </si>
  <si>
    <t>3260757.0</t>
  </si>
  <si>
    <t>3259036.0</t>
  </si>
  <si>
    <t>3259536.0</t>
  </si>
  <si>
    <t>3260758.0</t>
  </si>
  <si>
    <t>3261258.0</t>
  </si>
  <si>
    <t>3177229.0</t>
  </si>
  <si>
    <t>3178230.0</t>
  </si>
  <si>
    <t>3277401.0</t>
  </si>
  <si>
    <t>3275680.0</t>
  </si>
  <si>
    <t>3276180.0</t>
  </si>
  <si>
    <t>3277402.0</t>
  </si>
  <si>
    <t>3277902.0</t>
  </si>
  <si>
    <t>3192652.0</t>
  </si>
  <si>
    <t>3193653.0</t>
  </si>
  <si>
    <t>b3050</t>
  </si>
  <si>
    <t>3316731.0</t>
  </si>
  <si>
    <t>3315010.0</t>
  </si>
  <si>
    <t>3315510.0</t>
  </si>
  <si>
    <t>3316732.0</t>
  </si>
  <si>
    <t>3317232.0</t>
  </si>
  <si>
    <t>3230761.0</t>
  </si>
  <si>
    <t>3231762.0</t>
  </si>
  <si>
    <t>3370135.0</t>
  </si>
  <si>
    <t>3368414.0</t>
  </si>
  <si>
    <t>3368914.0</t>
  </si>
  <si>
    <t>3370136.0</t>
  </si>
  <si>
    <t>3370636.0</t>
  </si>
  <si>
    <t>3282944.0</t>
  </si>
  <si>
    <t>3283945.0</t>
  </si>
  <si>
    <t>3376403.0</t>
  </si>
  <si>
    <t>3374682.0</t>
  </si>
  <si>
    <t>3375182.0</t>
  </si>
  <si>
    <t>3376404.0</t>
  </si>
  <si>
    <t>3376904.0</t>
  </si>
  <si>
    <t>3287991.0</t>
  </si>
  <si>
    <t>3288992.0</t>
  </si>
  <si>
    <t>3442964.0</t>
  </si>
  <si>
    <t>3441243.0</t>
  </si>
  <si>
    <t>3441743.0</t>
  </si>
  <si>
    <t>3442965.0</t>
  </si>
  <si>
    <t>3443465.0</t>
  </si>
  <si>
    <t>3353331.0</t>
  </si>
  <si>
    <t>3354332.0</t>
  </si>
  <si>
    <t>3575293.0</t>
  </si>
  <si>
    <t>3573572.0</t>
  </si>
  <si>
    <t>3574072.0</t>
  </si>
  <si>
    <t>3575294.0</t>
  </si>
  <si>
    <t>3575794.0</t>
  </si>
  <si>
    <t>3481997.0</t>
  </si>
  <si>
    <t>3482998.0</t>
  </si>
  <si>
    <t>3650613.0</t>
  </si>
  <si>
    <t>3648892.0</t>
  </si>
  <si>
    <t>3649392.0</t>
  </si>
  <si>
    <t>3650614.0</t>
  </si>
  <si>
    <t>3651114.0</t>
  </si>
  <si>
    <t>3556096.0</t>
  </si>
  <si>
    <t>3557097.0</t>
  </si>
  <si>
    <t>3661225.0</t>
  </si>
  <si>
    <t>3659504.0</t>
  </si>
  <si>
    <t>3660004.0</t>
  </si>
  <si>
    <t>3661226.0</t>
  </si>
  <si>
    <t>3661726.0</t>
  </si>
  <si>
    <t>3565487.0</t>
  </si>
  <si>
    <t>3566488.0</t>
  </si>
  <si>
    <t>3670483.0</t>
  </si>
  <si>
    <t>3668762.0</t>
  </si>
  <si>
    <t>3669262.0</t>
  </si>
  <si>
    <t>3670484.0</t>
  </si>
  <si>
    <t>3670984.0</t>
  </si>
  <si>
    <t>3573524.0</t>
  </si>
  <si>
    <t>3574525.0</t>
  </si>
  <si>
    <t>b3433</t>
  </si>
  <si>
    <t>aspartate-semialdehyde dehydrogenase</t>
  </si>
  <si>
    <t>3739753.0</t>
  </si>
  <si>
    <t>3738032.0</t>
  </si>
  <si>
    <t>3738532.0</t>
  </si>
  <si>
    <t>3739754.0</t>
  </si>
  <si>
    <t>3740254.0</t>
  </si>
  <si>
    <t>3639131.0</t>
  </si>
  <si>
    <t>3640132.0</t>
  </si>
  <si>
    <t>b3495</t>
  </si>
  <si>
    <t>universal stress global stress response regulator</t>
  </si>
  <si>
    <t>3777832.0</t>
  </si>
  <si>
    <t>3776111.0</t>
  </si>
  <si>
    <t>3776611.0</t>
  </si>
  <si>
    <t>3777833.0</t>
  </si>
  <si>
    <t>3778333.0</t>
  </si>
  <si>
    <t>3675989.0</t>
  </si>
  <si>
    <t>3676990.0</t>
  </si>
  <si>
    <t>3786317.0</t>
  </si>
  <si>
    <t>3784596.0</t>
  </si>
  <si>
    <t>3785096.0</t>
  </si>
  <si>
    <t>3786318.0</t>
  </si>
  <si>
    <t>3786818.0</t>
  </si>
  <si>
    <t>3683253.0</t>
  </si>
  <si>
    <t>3684254.0</t>
  </si>
  <si>
    <t>3893890.0</t>
  </si>
  <si>
    <t>3892169.0</t>
  </si>
  <si>
    <t>3892669.0</t>
  </si>
  <si>
    <t>3893891.0</t>
  </si>
  <si>
    <t>3894391.0</t>
  </si>
  <si>
    <t>3789605.0</t>
  </si>
  <si>
    <t>3790606.0</t>
  </si>
  <si>
    <t>3965889.0</t>
  </si>
  <si>
    <t>3964168.0</t>
  </si>
  <si>
    <t>3964668.0</t>
  </si>
  <si>
    <t>3965890.0</t>
  </si>
  <si>
    <t>3966390.0</t>
  </si>
  <si>
    <t>3860383.0</t>
  </si>
  <si>
    <t>3861384.0</t>
  </si>
  <si>
    <t>b3681</t>
  </si>
  <si>
    <t>putative inactive phospho-glucosidase</t>
  </si>
  <si>
    <t>3982542.0</t>
  </si>
  <si>
    <t>3980821.0</t>
  </si>
  <si>
    <t>3981321.0</t>
  </si>
  <si>
    <t>3982543.0</t>
  </si>
  <si>
    <t>3983043.0</t>
  </si>
  <si>
    <t>3875815.0</t>
  </si>
  <si>
    <t>3876816.0</t>
  </si>
  <si>
    <t>b3696</t>
  </si>
  <si>
    <t>putative lipoprotein YidX</t>
  </si>
  <si>
    <t>4035786.0</t>
  </si>
  <si>
    <t>4034065.0</t>
  </si>
  <si>
    <t>4034565.0</t>
  </si>
  <si>
    <t>4035787.0</t>
  </si>
  <si>
    <t>4036287.0</t>
  </si>
  <si>
    <t>3927838.0</t>
  </si>
  <si>
    <t>3928839.0</t>
  </si>
  <si>
    <t>4115162.0</t>
  </si>
  <si>
    <t>4113441.0</t>
  </si>
  <si>
    <t>4113941.0</t>
  </si>
  <si>
    <t>4115163.0</t>
  </si>
  <si>
    <t>4115663.0</t>
  </si>
  <si>
    <t>4005993.0</t>
  </si>
  <si>
    <t>4006994.0</t>
  </si>
  <si>
    <t>4131852.0</t>
  </si>
  <si>
    <t>4130131.0</t>
  </si>
  <si>
    <t>4130631.0</t>
  </si>
  <si>
    <t>4131853.0</t>
  </si>
  <si>
    <t>4132353.0</t>
  </si>
  <si>
    <t>4021462.0</t>
  </si>
  <si>
    <t>4022463.0</t>
  </si>
  <si>
    <t>b3838</t>
  </si>
  <si>
    <t>twin arginine protein translocation system - TatB protein</t>
  </si>
  <si>
    <t>4139405.0</t>
  </si>
  <si>
    <t>4137684.0</t>
  </si>
  <si>
    <t>4138184.0</t>
  </si>
  <si>
    <t>4139406.0</t>
  </si>
  <si>
    <t>4139906.0</t>
  </si>
  <si>
    <t>4027794.0</t>
  </si>
  <si>
    <t>4028795.0</t>
  </si>
  <si>
    <t>4279741.0</t>
  </si>
  <si>
    <t>4278020.0</t>
  </si>
  <si>
    <t>4278520.0</t>
  </si>
  <si>
    <t>4279742.0</t>
  </si>
  <si>
    <t>4280242.0</t>
  </si>
  <si>
    <t>4164467.0</t>
  </si>
  <si>
    <t>4165468.0</t>
  </si>
  <si>
    <t>4308325.0</t>
  </si>
  <si>
    <t>4306604.0</t>
  </si>
  <si>
    <t>4307104.0</t>
  </si>
  <si>
    <t>4308326.0</t>
  </si>
  <si>
    <t>4308826.0</t>
  </si>
  <si>
    <t>4191830.0</t>
  </si>
  <si>
    <t>4192831.0</t>
  </si>
  <si>
    <t>b3990</t>
  </si>
  <si>
    <t>2-iminoacetate synthase</t>
  </si>
  <si>
    <t>b4407</t>
  </si>
  <si>
    <t>sulfur carrier protein ThiS</t>
  </si>
  <si>
    <t>4339371.0</t>
  </si>
  <si>
    <t>4337650.0</t>
  </si>
  <si>
    <t>4338150.0</t>
  </si>
  <si>
    <t>4339372.0</t>
  </si>
  <si>
    <t>4339872.0</t>
  </si>
  <si>
    <t>4221655.0</t>
  </si>
  <si>
    <t>4222656.0</t>
  </si>
  <si>
    <t>4343381.0</t>
  </si>
  <si>
    <t>4341660.0</t>
  </si>
  <si>
    <t>4342160.0</t>
  </si>
  <si>
    <t>4343382.0</t>
  </si>
  <si>
    <t>4343882.0</t>
  </si>
  <si>
    <t>4224444.0</t>
  </si>
  <si>
    <t>4225445.0</t>
  </si>
  <si>
    <t>4406848.0</t>
  </si>
  <si>
    <t>4405127.0</t>
  </si>
  <si>
    <t>4405627.0</t>
  </si>
  <si>
    <t>4406849.0</t>
  </si>
  <si>
    <t>4407349.0</t>
  </si>
  <si>
    <t>4286690.0</t>
  </si>
  <si>
    <t>4287691.0</t>
  </si>
  <si>
    <t>4439777.0</t>
  </si>
  <si>
    <t>4438056.0</t>
  </si>
  <si>
    <t>4438556.0</t>
  </si>
  <si>
    <t>4439778.0</t>
  </si>
  <si>
    <t>4440278.0</t>
  </si>
  <si>
    <t>4318398.0</t>
  </si>
  <si>
    <t>4319399.0</t>
  </si>
  <si>
    <t>b4097</t>
  </si>
  <si>
    <t>carbon-phosphorus lyase subunit PhnK</t>
  </si>
  <si>
    <t>b4098</t>
  </si>
  <si>
    <t>carbon-phosphorus lyase core complex subunit PhnJ</t>
  </si>
  <si>
    <t>4591554.0</t>
  </si>
  <si>
    <t>4589833.0</t>
  </si>
  <si>
    <t>4590333.0</t>
  </si>
  <si>
    <t>4591555.0</t>
  </si>
  <si>
    <t>4592055.0</t>
  </si>
  <si>
    <t>4468954.0</t>
  </si>
  <si>
    <t>4469955.0</t>
  </si>
  <si>
    <t>b4242</t>
  </si>
  <si>
    <t>Mg(2(+)) importing P-type ATPase</t>
  </si>
  <si>
    <t>4344.0</t>
  </si>
  <si>
    <t>2623.0</t>
  </si>
  <si>
    <t>3123.0</t>
  </si>
  <si>
    <t>4345.0</t>
  </si>
  <si>
    <t>4845.0</t>
  </si>
  <si>
    <t>3624.0</t>
  </si>
  <si>
    <t>14370.0</t>
  </si>
  <si>
    <t>12649.0</t>
  </si>
  <si>
    <t>13149.0</t>
  </si>
  <si>
    <t>14371.0</t>
  </si>
  <si>
    <t>14871.0</t>
  </si>
  <si>
    <t>11428.0</t>
  </si>
  <si>
    <t>12429.0</t>
  </si>
  <si>
    <t>b0013</t>
  </si>
  <si>
    <t>DUF2541 domain-containing protein YaaI</t>
  </si>
  <si>
    <t>104508.0</t>
  </si>
  <si>
    <t>102787.0</t>
  </si>
  <si>
    <t>103287.0</t>
  </si>
  <si>
    <t>104509.0</t>
  </si>
  <si>
    <t>105009.0</t>
  </si>
  <si>
    <t>100345.0</t>
  </si>
  <si>
    <t>b0090</t>
  </si>
  <si>
    <t>N-acetylglucosaminyl transferase</t>
  </si>
  <si>
    <t>240947.0</t>
  </si>
  <si>
    <t>239226.0</t>
  </si>
  <si>
    <t>239726.0</t>
  </si>
  <si>
    <t>240948.0</t>
  </si>
  <si>
    <t>241448.0</t>
  </si>
  <si>
    <t>235563.0</t>
  </si>
  <si>
    <t>236564.0</t>
  </si>
  <si>
    <t>270574.0</t>
  </si>
  <si>
    <t>268853.0</t>
  </si>
  <si>
    <t>269353.0</t>
  </si>
  <si>
    <t>270575.0</t>
  </si>
  <si>
    <t>271075.0</t>
  </si>
  <si>
    <t>263969.0</t>
  </si>
  <si>
    <t>264970.0</t>
  </si>
  <si>
    <t>313073.0</t>
  </si>
  <si>
    <t>311352.0</t>
  </si>
  <si>
    <t>311852.0</t>
  </si>
  <si>
    <t>313074.0</t>
  </si>
  <si>
    <t>313574.0</t>
  </si>
  <si>
    <t>301584.0</t>
  </si>
  <si>
    <t>302585.0</t>
  </si>
  <si>
    <t>327485.0</t>
  </si>
  <si>
    <t>325764.0</t>
  </si>
  <si>
    <t>326264.0</t>
  </si>
  <si>
    <t>327486.0</t>
  </si>
  <si>
    <t>327986.0</t>
  </si>
  <si>
    <t>314775.0</t>
  </si>
  <si>
    <t>315776.0</t>
  </si>
  <si>
    <t>384374.0</t>
  </si>
  <si>
    <t>382653.0</t>
  </si>
  <si>
    <t>383153.0</t>
  </si>
  <si>
    <t>384375.0</t>
  </si>
  <si>
    <t>384875.0</t>
  </si>
  <si>
    <t>370443.0</t>
  </si>
  <si>
    <t>371444.0</t>
  </si>
  <si>
    <t>b0348</t>
  </si>
  <si>
    <t>3-carboxyethylcatechol 2;3-dioxygenase</t>
  </si>
  <si>
    <t>395565.0</t>
  </si>
  <si>
    <t>393844.0</t>
  </si>
  <si>
    <t>394344.0</t>
  </si>
  <si>
    <t>395566.0</t>
  </si>
  <si>
    <t>396066.0</t>
  </si>
  <si>
    <t>376750.0</t>
  </si>
  <si>
    <t>377751.0</t>
  </si>
  <si>
    <t>547031.0</t>
  </si>
  <si>
    <t>545310.0</t>
  </si>
  <si>
    <t>545810.0</t>
  </si>
  <si>
    <t>547032.0</t>
  </si>
  <si>
    <t>547532.0</t>
  </si>
  <si>
    <t>526995.0</t>
  </si>
  <si>
    <t>527996.0</t>
  </si>
  <si>
    <t>644884.0</t>
  </si>
  <si>
    <t>643163.0</t>
  </si>
  <si>
    <t>643663.0</t>
  </si>
  <si>
    <t>644885.0</t>
  </si>
  <si>
    <t>645385.0</t>
  </si>
  <si>
    <t>623627.0</t>
  </si>
  <si>
    <t>624628.0</t>
  </si>
  <si>
    <t>671187.0</t>
  </si>
  <si>
    <t>669466.0</t>
  </si>
  <si>
    <t>669966.0</t>
  </si>
  <si>
    <t>671188.0</t>
  </si>
  <si>
    <t>671688.0</t>
  </si>
  <si>
    <t>648709.0</t>
  </si>
  <si>
    <t>649710.0</t>
  </si>
  <si>
    <t>b0615</t>
  </si>
  <si>
    <t>citrate lyase alpha subunit</t>
  </si>
  <si>
    <t>770130.0</t>
  </si>
  <si>
    <t>768409.0</t>
  </si>
  <si>
    <t>768909.0</t>
  </si>
  <si>
    <t>770131.0</t>
  </si>
  <si>
    <t>770631.0</t>
  </si>
  <si>
    <t>746431.0</t>
  </si>
  <si>
    <t>747432.0</t>
  </si>
  <si>
    <t>908734.0</t>
  </si>
  <si>
    <t>907013.0</t>
  </si>
  <si>
    <t>907513.0</t>
  </si>
  <si>
    <t>908735.0</t>
  </si>
  <si>
    <t>909235.0</t>
  </si>
  <si>
    <t>883814.0</t>
  </si>
  <si>
    <t>884815.0</t>
  </si>
  <si>
    <t>b0842</t>
  </si>
  <si>
    <t>multidrug efflux pump MdfA/Na(+):H(+) antiporter/K(+):H(+) antiporter</t>
  </si>
  <si>
    <t>1004136.0</t>
  </si>
  <si>
    <t>1002415.0</t>
  </si>
  <si>
    <t>1002915.0</t>
  </si>
  <si>
    <t>1004137.0</t>
  </si>
  <si>
    <t>1004637.0</t>
  </si>
  <si>
    <t>977995.0</t>
  </si>
  <si>
    <t>978996.0</t>
  </si>
  <si>
    <t>1031623.0</t>
  </si>
  <si>
    <t>1029902.0</t>
  </si>
  <si>
    <t>1030402.0</t>
  </si>
  <si>
    <t>1031624.0</t>
  </si>
  <si>
    <t>1032124.0</t>
  </si>
  <si>
    <t>1004261.0</t>
  </si>
  <si>
    <t>1005262.0</t>
  </si>
  <si>
    <t>b0944</t>
  </si>
  <si>
    <t>putative fimbrial chaperone YcbF</t>
  </si>
  <si>
    <t>1054293.0</t>
  </si>
  <si>
    <t>1052572.0</t>
  </si>
  <si>
    <t>1053072.0</t>
  </si>
  <si>
    <t>1054294.0</t>
  </si>
  <si>
    <t>1054794.0</t>
  </si>
  <si>
    <t>1025710.0</t>
  </si>
  <si>
    <t>1026711.0</t>
  </si>
  <si>
    <t>1149707.0</t>
  </si>
  <si>
    <t>1147986.0</t>
  </si>
  <si>
    <t>1148486.0</t>
  </si>
  <si>
    <t>1149708.0</t>
  </si>
  <si>
    <t>1150208.0</t>
  </si>
  <si>
    <t>1119903.0</t>
  </si>
  <si>
    <t>1120904.0</t>
  </si>
  <si>
    <t>1157746.0</t>
  </si>
  <si>
    <t>1156025.0</t>
  </si>
  <si>
    <t>1156525.0</t>
  </si>
  <si>
    <t>1157747.0</t>
  </si>
  <si>
    <t>1158247.0</t>
  </si>
  <si>
    <t>1126721.0</t>
  </si>
  <si>
    <t>1127722.0</t>
  </si>
  <si>
    <t>1240900.0</t>
  </si>
  <si>
    <t>1239179.0</t>
  </si>
  <si>
    <t>1239679.0</t>
  </si>
  <si>
    <t>1240901.0</t>
  </si>
  <si>
    <t>1241401.0</t>
  </si>
  <si>
    <t>1208654.0</t>
  </si>
  <si>
    <t>1209655.0</t>
  </si>
  <si>
    <t>b1157</t>
  </si>
  <si>
    <t>e14 prophage; putative side tail fiber protein fragment</t>
  </si>
  <si>
    <t>1310023.0</t>
  </si>
  <si>
    <t>1308302.0</t>
  </si>
  <si>
    <t>1308802.0</t>
  </si>
  <si>
    <t>1310024.0</t>
  </si>
  <si>
    <t>1310524.0</t>
  </si>
  <si>
    <t>1276556.0</t>
  </si>
  <si>
    <t>1277557.0</t>
  </si>
  <si>
    <t>1314649.0</t>
  </si>
  <si>
    <t>1312928.0</t>
  </si>
  <si>
    <t>1313428.0</t>
  </si>
  <si>
    <t>1314650.0</t>
  </si>
  <si>
    <t>1315150.0</t>
  </si>
  <si>
    <t>1279961.0</t>
  </si>
  <si>
    <t>1280962.0</t>
  </si>
  <si>
    <t>1360182.0</t>
  </si>
  <si>
    <t>1358461.0</t>
  </si>
  <si>
    <t>1358961.0</t>
  </si>
  <si>
    <t>1360183.0</t>
  </si>
  <si>
    <t>1360683.0</t>
  </si>
  <si>
    <t>1324273.0</t>
  </si>
  <si>
    <t>1325274.0</t>
  </si>
  <si>
    <t>b1267</t>
  </si>
  <si>
    <t>putative RNA-binding protein YciO</t>
  </si>
  <si>
    <t>1388431.0</t>
  </si>
  <si>
    <t>1386710.0</t>
  </si>
  <si>
    <t>1388432.0</t>
  </si>
  <si>
    <t>1388932.0</t>
  </si>
  <si>
    <t>1351301.0</t>
  </si>
  <si>
    <t>1352302.0</t>
  </si>
  <si>
    <t>1432887.0</t>
  </si>
  <si>
    <t>1431166.0</t>
  </si>
  <si>
    <t>1431666.0</t>
  </si>
  <si>
    <t>1432888.0</t>
  </si>
  <si>
    <t>1433388.0</t>
  </si>
  <si>
    <t>1394536.0</t>
  </si>
  <si>
    <t>1395537.0</t>
  </si>
  <si>
    <t>1456334.0</t>
  </si>
  <si>
    <t>1454613.0</t>
  </si>
  <si>
    <t>1455113.0</t>
  </si>
  <si>
    <t>1456335.0</t>
  </si>
  <si>
    <t>1456835.0</t>
  </si>
  <si>
    <t>1416762.0</t>
  </si>
  <si>
    <t>1417763.0</t>
  </si>
  <si>
    <t>b1351</t>
  </si>
  <si>
    <t>Rac prophage; protein RacC</t>
  </si>
  <si>
    <t>1459478.0</t>
  </si>
  <si>
    <t>1457757.0</t>
  </si>
  <si>
    <t>1458257.0</t>
  </si>
  <si>
    <t>1459479.0</t>
  </si>
  <si>
    <t>1459979.0</t>
  </si>
  <si>
    <t>1418685.0</t>
  </si>
  <si>
    <t>1419686.0</t>
  </si>
  <si>
    <t>b1353</t>
  </si>
  <si>
    <t>Rac prophage; phage superinfection exclusion protein</t>
  </si>
  <si>
    <t>1718453.0</t>
  </si>
  <si>
    <t>1716732.0</t>
  </si>
  <si>
    <t>1717232.0</t>
  </si>
  <si>
    <t>1718454.0</t>
  </si>
  <si>
    <t>1718954.0</t>
  </si>
  <si>
    <t>1676439.0</t>
  </si>
  <si>
    <t>1677440.0</t>
  </si>
  <si>
    <t>1781929.0</t>
  </si>
  <si>
    <t>1780208.0</t>
  </si>
  <si>
    <t>1780708.0</t>
  </si>
  <si>
    <t>1781930.0</t>
  </si>
  <si>
    <t>1782430.0</t>
  </si>
  <si>
    <t>1738694.0</t>
  </si>
  <si>
    <t>1739695.0</t>
  </si>
  <si>
    <t>1830674.0</t>
  </si>
  <si>
    <t>1828953.0</t>
  </si>
  <si>
    <t>1829453.0</t>
  </si>
  <si>
    <t>1830675.0</t>
  </si>
  <si>
    <t>1831175.0</t>
  </si>
  <si>
    <t>1786218.0</t>
  </si>
  <si>
    <t>1787219.0</t>
  </si>
  <si>
    <t>1949636.0</t>
  </si>
  <si>
    <t>1947915.0</t>
  </si>
  <si>
    <t>1948415.0</t>
  </si>
  <si>
    <t>1949637.0</t>
  </si>
  <si>
    <t>1950137.0</t>
  </si>
  <si>
    <t>1903959.0</t>
  </si>
  <si>
    <t>1904960.0</t>
  </si>
  <si>
    <t>b1820</t>
  </si>
  <si>
    <t>conserved inner membrane protein YobD</t>
  </si>
  <si>
    <t>1974758.0</t>
  </si>
  <si>
    <t>1973037.0</t>
  </si>
  <si>
    <t>1973537.0</t>
  </si>
  <si>
    <t>1974759.0</t>
  </si>
  <si>
    <t>1975259.0</t>
  </si>
  <si>
    <t>1927860.0</t>
  </si>
  <si>
    <t>1928861.0</t>
  </si>
  <si>
    <t>1982219.0</t>
  </si>
  <si>
    <t>1980498.0</t>
  </si>
  <si>
    <t>1980998.0</t>
  </si>
  <si>
    <t>1982220.0</t>
  </si>
  <si>
    <t>1982720.0</t>
  </si>
  <si>
    <t>1934100.0</t>
  </si>
  <si>
    <t>1935101.0</t>
  </si>
  <si>
    <t>2015707.0</t>
  </si>
  <si>
    <t>2013986.0</t>
  </si>
  <si>
    <t>2014486.0</t>
  </si>
  <si>
    <t>2015708.0</t>
  </si>
  <si>
    <t>2016208.0</t>
  </si>
  <si>
    <t>1966367.0</t>
  </si>
  <si>
    <t>1967368.0</t>
  </si>
  <si>
    <t>2034302.0</t>
  </si>
  <si>
    <t>2032581.0</t>
  </si>
  <si>
    <t>2033081.0</t>
  </si>
  <si>
    <t>2034303.0</t>
  </si>
  <si>
    <t>2034803.0</t>
  </si>
  <si>
    <t>1983741.0</t>
  </si>
  <si>
    <t>1984742.0</t>
  </si>
  <si>
    <t>2059333.0</t>
  </si>
  <si>
    <t>2057612.0</t>
  </si>
  <si>
    <t>2058112.0</t>
  </si>
  <si>
    <t>2059334.0</t>
  </si>
  <si>
    <t>2059834.0</t>
  </si>
  <si>
    <t>2007551.0</t>
  </si>
  <si>
    <t>2008552.0</t>
  </si>
  <si>
    <t>2082413.0</t>
  </si>
  <si>
    <t>2080692.0</t>
  </si>
  <si>
    <t>2081192.0</t>
  </si>
  <si>
    <t>2082414.0</t>
  </si>
  <si>
    <t>2082914.0</t>
  </si>
  <si>
    <t>2029410.0</t>
  </si>
  <si>
    <t>2030411.0</t>
  </si>
  <si>
    <t>2109166.0</t>
  </si>
  <si>
    <t>2107445.0</t>
  </si>
  <si>
    <t>2107945.0</t>
  </si>
  <si>
    <t>2109167.0</t>
  </si>
  <si>
    <t>2109667.0</t>
  </si>
  <si>
    <t>2054942.0</t>
  </si>
  <si>
    <t>2055943.0</t>
  </si>
  <si>
    <t>2121043.0</t>
  </si>
  <si>
    <t>2119322.0</t>
  </si>
  <si>
    <t>2119822.0</t>
  </si>
  <si>
    <t>2121044.0</t>
  </si>
  <si>
    <t>2121544.0</t>
  </si>
  <si>
    <t>2065598.0</t>
  </si>
  <si>
    <t>2066599.0</t>
  </si>
  <si>
    <t>b1994</t>
  </si>
  <si>
    <t>CP4-44 prophage; IS5 transposase and trans-activator</t>
  </si>
  <si>
    <t>2182142.0</t>
  </si>
  <si>
    <t>2180421.0</t>
  </si>
  <si>
    <t>2180921.0</t>
  </si>
  <si>
    <t>2182143.0</t>
  </si>
  <si>
    <t>2182643.0</t>
  </si>
  <si>
    <t>2125476.0</t>
  </si>
  <si>
    <t>2126477.0</t>
  </si>
  <si>
    <t>b2052</t>
  </si>
  <si>
    <t>GDP-L-fucose synthase</t>
  </si>
  <si>
    <t>2188743.0</t>
  </si>
  <si>
    <t>2187022.0</t>
  </si>
  <si>
    <t>2187522.0</t>
  </si>
  <si>
    <t>2188744.0</t>
  </si>
  <si>
    <t>2189244.0</t>
  </si>
  <si>
    <t>2130856.0</t>
  </si>
  <si>
    <t>2131857.0</t>
  </si>
  <si>
    <t>2197110.0</t>
  </si>
  <si>
    <t>2195389.0</t>
  </si>
  <si>
    <t>2195889.0</t>
  </si>
  <si>
    <t>2197111.0</t>
  </si>
  <si>
    <t>2197611.0</t>
  </si>
  <si>
    <t>2138002.0</t>
  </si>
  <si>
    <t>2139003.0</t>
  </si>
  <si>
    <t>2346279.0</t>
  </si>
  <si>
    <t>2344558.0</t>
  </si>
  <si>
    <t>2345058.0</t>
  </si>
  <si>
    <t>2346280.0</t>
  </si>
  <si>
    <t>2346780.0</t>
  </si>
  <si>
    <t>2285950.0</t>
  </si>
  <si>
    <t>2286951.0</t>
  </si>
  <si>
    <t>2371154.0</t>
  </si>
  <si>
    <t>2369433.0</t>
  </si>
  <si>
    <t>2369933.0</t>
  </si>
  <si>
    <t>2371155.0</t>
  </si>
  <si>
    <t>2371655.0</t>
  </si>
  <si>
    <t>2309604.0</t>
  </si>
  <si>
    <t>2310605.0</t>
  </si>
  <si>
    <t>b2213</t>
  </si>
  <si>
    <t>DNA-binding transcriptional dual regulator/DNA repair protein Ada</t>
  </si>
  <si>
    <t>2420542.0</t>
  </si>
  <si>
    <t>2418821.0</t>
  </si>
  <si>
    <t>2419321.0</t>
  </si>
  <si>
    <t>2420543.0</t>
  </si>
  <si>
    <t>2421043.0</t>
  </si>
  <si>
    <t>2357771.0</t>
  </si>
  <si>
    <t>2358772.0</t>
  </si>
  <si>
    <t>b2244</t>
  </si>
  <si>
    <t>inactive recombination-promoting nuclease-like protein RpnE</t>
  </si>
  <si>
    <t>2502520.0</t>
  </si>
  <si>
    <t>2500799.0</t>
  </si>
  <si>
    <t>2501299.0</t>
  </si>
  <si>
    <t>2502521.0</t>
  </si>
  <si>
    <t>2503021.0</t>
  </si>
  <si>
    <t>2438528.0</t>
  </si>
  <si>
    <t>2439529.0</t>
  </si>
  <si>
    <t>2545684.0</t>
  </si>
  <si>
    <t>2543963.0</t>
  </si>
  <si>
    <t>2544463.0</t>
  </si>
  <si>
    <t>2545685.0</t>
  </si>
  <si>
    <t>2546185.0</t>
  </si>
  <si>
    <t>2480471.0</t>
  </si>
  <si>
    <t>2481472.0</t>
  </si>
  <si>
    <t>2573886.0</t>
  </si>
  <si>
    <t>2572165.0</t>
  </si>
  <si>
    <t>2572665.0</t>
  </si>
  <si>
    <t>2573887.0</t>
  </si>
  <si>
    <t>2574387.0</t>
  </si>
  <si>
    <t>2507452.0</t>
  </si>
  <si>
    <t>2508453.0</t>
  </si>
  <si>
    <t>2592868.0</t>
  </si>
  <si>
    <t>2591147.0</t>
  </si>
  <si>
    <t>2591647.0</t>
  </si>
  <si>
    <t>2592869.0</t>
  </si>
  <si>
    <t>2593369.0</t>
  </si>
  <si>
    <t>2525213.0</t>
  </si>
  <si>
    <t>2526214.0</t>
  </si>
  <si>
    <t>2606503.0</t>
  </si>
  <si>
    <t>2604782.0</t>
  </si>
  <si>
    <t>2605282.0</t>
  </si>
  <si>
    <t>2606504.0</t>
  </si>
  <si>
    <t>2607004.0</t>
  </si>
  <si>
    <t>2537627.0</t>
  </si>
  <si>
    <t>2538628.0</t>
  </si>
  <si>
    <t>2629444.0</t>
  </si>
  <si>
    <t>2629944.0</t>
  </si>
  <si>
    <t>2631166.0</t>
  </si>
  <si>
    <t>2631666.0</t>
  </si>
  <si>
    <t>2561068.0</t>
  </si>
  <si>
    <t>2562069.0</t>
  </si>
  <si>
    <t>2703427.0</t>
  </si>
  <si>
    <t>2701706.0</t>
  </si>
  <si>
    <t>2702206.0</t>
  </si>
  <si>
    <t>2703428.0</t>
  </si>
  <si>
    <t>2703928.0</t>
  </si>
  <si>
    <t>2632109.0</t>
  </si>
  <si>
    <t>2633110.0</t>
  </si>
  <si>
    <t>2717414.0</t>
  </si>
  <si>
    <t>2716193.0</t>
  </si>
  <si>
    <t>2717415.0</t>
  </si>
  <si>
    <t>2717915.0</t>
  </si>
  <si>
    <t>2644875.0</t>
  </si>
  <si>
    <t>2752141.0</t>
  </si>
  <si>
    <t>2750420.0</t>
  </si>
  <si>
    <t>2750920.0</t>
  </si>
  <si>
    <t>2752142.0</t>
  </si>
  <si>
    <t>2752642.0</t>
  </si>
  <si>
    <t>2678381.0</t>
  </si>
  <si>
    <t>2679382.0</t>
  </si>
  <si>
    <t>2808158.0</t>
  </si>
  <si>
    <t>2806437.0</t>
  </si>
  <si>
    <t>2806937.0</t>
  </si>
  <si>
    <t>2808159.0</t>
  </si>
  <si>
    <t>2808659.0</t>
  </si>
  <si>
    <t>2733177.0</t>
  </si>
  <si>
    <t>2734178.0</t>
  </si>
  <si>
    <t>2885459.0</t>
  </si>
  <si>
    <t>2883738.0</t>
  </si>
  <si>
    <t>2884238.0</t>
  </si>
  <si>
    <t>2885460.0</t>
  </si>
  <si>
    <t>2885960.0</t>
  </si>
  <si>
    <t>2806815.0</t>
  </si>
  <si>
    <t>2807816.0</t>
  </si>
  <si>
    <t>2905136.0</t>
  </si>
  <si>
    <t>2903415.0</t>
  </si>
  <si>
    <t>2903915.0</t>
  </si>
  <si>
    <t>2905137.0</t>
  </si>
  <si>
    <t>2905637.0</t>
  </si>
  <si>
    <t>2825271.0</t>
  </si>
  <si>
    <t>2826272.0</t>
  </si>
  <si>
    <t>b2702</t>
  </si>
  <si>
    <t>sorbitol-specific PTS enzyme IIC2 component</t>
  </si>
  <si>
    <t>3023777.0</t>
  </si>
  <si>
    <t>3022056.0</t>
  </si>
  <si>
    <t>3022556.0</t>
  </si>
  <si>
    <t>3023778.0</t>
  </si>
  <si>
    <t>3024278.0</t>
  </si>
  <si>
    <t>2940249.0</t>
  </si>
  <si>
    <t>2941250.0</t>
  </si>
  <si>
    <t>b2807</t>
  </si>
  <si>
    <t>conserved inner membrane protein YgdD</t>
  </si>
  <si>
    <t>3065946.0</t>
  </si>
  <si>
    <t>3064225.0</t>
  </si>
  <si>
    <t>3064725.0</t>
  </si>
  <si>
    <t>3065947.0</t>
  </si>
  <si>
    <t>3066447.0</t>
  </si>
  <si>
    <t>2981197.0</t>
  </si>
  <si>
    <t>2982198.0</t>
  </si>
  <si>
    <t>3079607.0</t>
  </si>
  <si>
    <t>3077886.0</t>
  </si>
  <si>
    <t>3078386.0</t>
  </si>
  <si>
    <t>3079608.0</t>
  </si>
  <si>
    <t>3080108.0</t>
  </si>
  <si>
    <t>2993637.0</t>
  </si>
  <si>
    <t>2994638.0</t>
  </si>
  <si>
    <t>3215013.0</t>
  </si>
  <si>
    <t>3213292.0</t>
  </si>
  <si>
    <t>3213792.0</t>
  </si>
  <si>
    <t>3215014.0</t>
  </si>
  <si>
    <t>3215514.0</t>
  </si>
  <si>
    <t>3127822.0</t>
  </si>
  <si>
    <t>3128823.0</t>
  </si>
  <si>
    <t>b2980</t>
  </si>
  <si>
    <t>DNA-binding transcriptional dual regulator GlcC</t>
  </si>
  <si>
    <t>3264559.0</t>
  </si>
  <si>
    <t>3262838.0</t>
  </si>
  <si>
    <t>3263338.0</t>
  </si>
  <si>
    <t>3264560.0</t>
  </si>
  <si>
    <t>3265060.0</t>
  </si>
  <si>
    <t>3176147.0</t>
  </si>
  <si>
    <t>3177148.0</t>
  </si>
  <si>
    <t>3383037.0</t>
  </si>
  <si>
    <t>3381316.0</t>
  </si>
  <si>
    <t>3381816.0</t>
  </si>
  <si>
    <t>3383038.0</t>
  </si>
  <si>
    <t>3383538.0</t>
  </si>
  <si>
    <t>3289741.0</t>
  </si>
  <si>
    <t>3290742.0</t>
  </si>
  <si>
    <t>3428888.0</t>
  </si>
  <si>
    <t>3427167.0</t>
  </si>
  <si>
    <t>3427667.0</t>
  </si>
  <si>
    <t>3428889.0</t>
  </si>
  <si>
    <t>3429389.0</t>
  </si>
  <si>
    <t>3334371.0</t>
  </si>
  <si>
    <t>3335372.0</t>
  </si>
  <si>
    <t>3529448.0</t>
  </si>
  <si>
    <t>3527727.0</t>
  </si>
  <si>
    <t>3528227.0</t>
  </si>
  <si>
    <t>3529449.0</t>
  </si>
  <si>
    <t>3529949.0</t>
  </si>
  <si>
    <t>3433710.0</t>
  </si>
  <si>
    <t>3434711.0</t>
  </si>
  <si>
    <t>b3288</t>
  </si>
  <si>
    <t>10-formyltetrahydrofolate:L-methionyl-tRNA(fMet) N-formyltransferase</t>
  </si>
  <si>
    <t>3532154.0</t>
  </si>
  <si>
    <t>3530433.0</t>
  </si>
  <si>
    <t>3530933.0</t>
  </si>
  <si>
    <t>3532155.0</t>
  </si>
  <si>
    <t>3532655.0</t>
  </si>
  <si>
    <t>3435195.0</t>
  </si>
  <si>
    <t>3436196.0</t>
  </si>
  <si>
    <t>b3289</t>
  </si>
  <si>
    <t>16S rRNA m(5)C967 methyltransferase</t>
  </si>
  <si>
    <t>3543106.0</t>
  </si>
  <si>
    <t>3541385.0</t>
  </si>
  <si>
    <t>3541885.0</t>
  </si>
  <si>
    <t>3543107.0</t>
  </si>
  <si>
    <t>3543607.0</t>
  </si>
  <si>
    <t>3444926.0</t>
  </si>
  <si>
    <t>3445927.0</t>
  </si>
  <si>
    <t>b3303</t>
  </si>
  <si>
    <t>30S ribosomal subunit protein S5</t>
  </si>
  <si>
    <t>3551041.0</t>
  </si>
  <si>
    <t>3549320.0</t>
  </si>
  <si>
    <t>3549820.0</t>
  </si>
  <si>
    <t>3551042.0</t>
  </si>
  <si>
    <t>3551542.0</t>
  </si>
  <si>
    <t>3451640.0</t>
  </si>
  <si>
    <t>3452641.0</t>
  </si>
  <si>
    <t>b3318</t>
  </si>
  <si>
    <t>50S ribosomal subunit protein L23</t>
  </si>
  <si>
    <t>3558670.0</t>
  </si>
  <si>
    <t>3556949.0</t>
  </si>
  <si>
    <t>3557449.0</t>
  </si>
  <si>
    <t>3558671.0</t>
  </si>
  <si>
    <t>3559171.0</t>
  </si>
  <si>
    <t>3458048.0</t>
  </si>
  <si>
    <t>3459049.0</t>
  </si>
  <si>
    <t>3595907.0</t>
  </si>
  <si>
    <t>3594186.0</t>
  </si>
  <si>
    <t>3594686.0</t>
  </si>
  <si>
    <t>3595908.0</t>
  </si>
  <si>
    <t>3596408.0</t>
  </si>
  <si>
    <t>3494064.0</t>
  </si>
  <si>
    <t>3495065.0</t>
  </si>
  <si>
    <t>3616869.0</t>
  </si>
  <si>
    <t>3615148.0</t>
  </si>
  <si>
    <t>3615648.0</t>
  </si>
  <si>
    <t>3616870.0</t>
  </si>
  <si>
    <t>3617370.0</t>
  </si>
  <si>
    <t>3513805.0</t>
  </si>
  <si>
    <t>3514806.0</t>
  </si>
  <si>
    <t>3689320.0</t>
  </si>
  <si>
    <t>3687599.0</t>
  </si>
  <si>
    <t>3688099.0</t>
  </si>
  <si>
    <t>3689321.0</t>
  </si>
  <si>
    <t>3689821.0</t>
  </si>
  <si>
    <t>3585035.0</t>
  </si>
  <si>
    <t>3586036.0</t>
  </si>
  <si>
    <t>3867813.0</t>
  </si>
  <si>
    <t>3866092.0</t>
  </si>
  <si>
    <t>3866592.0</t>
  </si>
  <si>
    <t>3867814.0</t>
  </si>
  <si>
    <t>3868314.0</t>
  </si>
  <si>
    <t>729709.0</t>
  </si>
  <si>
    <t>730708.0</t>
  </si>
  <si>
    <t>4020692.0</t>
  </si>
  <si>
    <t>4018971.0</t>
  </si>
  <si>
    <t>4019471.0</t>
  </si>
  <si>
    <t>4020693.0</t>
  </si>
  <si>
    <t>4021193.0</t>
  </si>
  <si>
    <t>3913965.0</t>
  </si>
  <si>
    <t>3914966.0</t>
  </si>
  <si>
    <t>4063837.0</t>
  </si>
  <si>
    <t>4062116.0</t>
  </si>
  <si>
    <t>4062616.0</t>
  </si>
  <si>
    <t>4063838.0</t>
  </si>
  <si>
    <t>4064338.0</t>
  </si>
  <si>
    <t>3955889.0</t>
  </si>
  <si>
    <t>4102833.0</t>
  </si>
  <si>
    <t>4101112.0</t>
  </si>
  <si>
    <t>4101612.0</t>
  </si>
  <si>
    <t>4102834.0</t>
  </si>
  <si>
    <t>4103334.0</t>
  </si>
  <si>
    <t>3993664.0</t>
  </si>
  <si>
    <t>3994665.0</t>
  </si>
  <si>
    <t>b4558</t>
  </si>
  <si>
    <t>putative lipoprotein YifL</t>
  </si>
  <si>
    <t>4107020.0</t>
  </si>
  <si>
    <t>4105299.0</t>
  </si>
  <si>
    <t>4105799.0</t>
  </si>
  <si>
    <t>4107021.0</t>
  </si>
  <si>
    <t>4107521.0</t>
  </si>
  <si>
    <t>3996630.0</t>
  </si>
  <si>
    <t>3997631.0</t>
  </si>
  <si>
    <t>4163497.0</t>
  </si>
  <si>
    <t>4161776.0</t>
  </si>
  <si>
    <t>4162276.0</t>
  </si>
  <si>
    <t>4163498.0</t>
  </si>
  <si>
    <t>4163998.0</t>
  </si>
  <si>
    <t>4051886.0</t>
  </si>
  <si>
    <t>4052887.0</t>
  </si>
  <si>
    <t>4169051.0</t>
  </si>
  <si>
    <t>4167330.0</t>
  </si>
  <si>
    <t>4167830.0</t>
  </si>
  <si>
    <t>4169052.0</t>
  </si>
  <si>
    <t>4169552.0</t>
  </si>
  <si>
    <t>4056219.0</t>
  </si>
  <si>
    <t>4057220.0</t>
  </si>
  <si>
    <t>b3869</t>
  </si>
  <si>
    <t>sensory histidine kinase NtrB</t>
  </si>
  <si>
    <t>b3870</t>
  </si>
  <si>
    <t>glutamine synthetase</t>
  </si>
  <si>
    <t>4181967.0</t>
  </si>
  <si>
    <t>4180246.0</t>
  </si>
  <si>
    <t>4180746.0</t>
  </si>
  <si>
    <t>4181968.0</t>
  </si>
  <si>
    <t>4182468.0</t>
  </si>
  <si>
    <t>4067914.0</t>
  </si>
  <si>
    <t>4068915.0</t>
  </si>
  <si>
    <t>4240443.0</t>
  </si>
  <si>
    <t>4238722.0</t>
  </si>
  <si>
    <t>4239222.0</t>
  </si>
  <si>
    <t>4240444.0</t>
  </si>
  <si>
    <t>4240944.0</t>
  </si>
  <si>
    <t>4125169.0</t>
  </si>
  <si>
    <t>4126170.0</t>
  </si>
  <si>
    <t>4243787.0</t>
  </si>
  <si>
    <t>4242066.0</t>
  </si>
  <si>
    <t>4242566.0</t>
  </si>
  <si>
    <t>4243788.0</t>
  </si>
  <si>
    <t>4244288.0</t>
  </si>
  <si>
    <t>4127292.0</t>
  </si>
  <si>
    <t>4128293.0</t>
  </si>
  <si>
    <t>b3938</t>
  </si>
  <si>
    <t>DNA-binding transcriptional repressor MetJ</t>
  </si>
  <si>
    <t>4427019.0</t>
  </si>
  <si>
    <t>4425298.0</t>
  </si>
  <si>
    <t>4425798.0</t>
  </si>
  <si>
    <t>4427020.0</t>
  </si>
  <si>
    <t>4427520.0</t>
  </si>
  <si>
    <t>4309303.0</t>
  </si>
  <si>
    <t>4310304.0</t>
  </si>
  <si>
    <t>4491282.0</t>
  </si>
  <si>
    <t>4489561.0</t>
  </si>
  <si>
    <t>4490061.0</t>
  </si>
  <si>
    <t>4491283.0</t>
  </si>
  <si>
    <t>4491783.0</t>
  </si>
  <si>
    <t>4372345.0</t>
  </si>
  <si>
    <t>4373346.0</t>
  </si>
  <si>
    <t>4536492.0</t>
  </si>
  <si>
    <t>4534771.0</t>
  </si>
  <si>
    <t>4535271.0</t>
  </si>
  <si>
    <t>4536493.0</t>
  </si>
  <si>
    <t>4536993.0</t>
  </si>
  <si>
    <t>4416334.0</t>
  </si>
  <si>
    <t>4417335.0</t>
  </si>
  <si>
    <t>4581650.0</t>
  </si>
  <si>
    <t>4579929.0</t>
  </si>
  <si>
    <t>4580429.0</t>
  </si>
  <si>
    <t>4581651.0</t>
  </si>
  <si>
    <t>4582151.0</t>
  </si>
  <si>
    <t>4460271.0</t>
  </si>
  <si>
    <t>4461272.0</t>
  </si>
  <si>
    <t>b4237</t>
  </si>
  <si>
    <t>anaerobic ribonucleoside-triphosphate reductase activating protein</t>
  </si>
  <si>
    <t>b4238</t>
  </si>
  <si>
    <t>anaerobic ribonucleoside-triphosphate reductase</t>
  </si>
  <si>
    <t>4636262.0</t>
  </si>
  <si>
    <t>4634541.0</t>
  </si>
  <si>
    <t>4635041.0</t>
  </si>
  <si>
    <t>4636263.0</t>
  </si>
  <si>
    <t>4636763.0</t>
  </si>
  <si>
    <t>4513662.0</t>
  </si>
  <si>
    <t>4514663.0</t>
  </si>
  <si>
    <t>170990.0</t>
  </si>
  <si>
    <t>169269.0</t>
  </si>
  <si>
    <t>169769.0</t>
  </si>
  <si>
    <t>170991.0</t>
  </si>
  <si>
    <t>171491.0</t>
  </si>
  <si>
    <t>170270.0</t>
  </si>
  <si>
    <t>b0150</t>
  </si>
  <si>
    <t>ferrichrome outer membrane transporter/phage receptor</t>
  </si>
  <si>
    <t>b0151</t>
  </si>
  <si>
    <t>iron(III) hydroxamate ABC transporter ATP binding subunit</t>
  </si>
  <si>
    <t>210525.0</t>
  </si>
  <si>
    <t>208804.0</t>
  </si>
  <si>
    <t>209304.0</t>
  </si>
  <si>
    <t>210526.0</t>
  </si>
  <si>
    <t>211026.0</t>
  </si>
  <si>
    <t>207583.0</t>
  </si>
  <si>
    <t>208584.0</t>
  </si>
  <si>
    <t>220077.0</t>
  </si>
  <si>
    <t>218356.0</t>
  </si>
  <si>
    <t>218856.0</t>
  </si>
  <si>
    <t>220078.0</t>
  </si>
  <si>
    <t>220578.0</t>
  </si>
  <si>
    <t>215914.0</t>
  </si>
  <si>
    <t>216915.0</t>
  </si>
  <si>
    <t>242476.0</t>
  </si>
  <si>
    <t>240755.0</t>
  </si>
  <si>
    <t>241255.0</t>
  </si>
  <si>
    <t>242477.0</t>
  </si>
  <si>
    <t>242977.0</t>
  </si>
  <si>
    <t>237092.0</t>
  </si>
  <si>
    <t>238093.0</t>
  </si>
  <si>
    <t>b0217</t>
  </si>
  <si>
    <t>lipoprotein YafT</t>
  </si>
  <si>
    <t>327071.0</t>
  </si>
  <si>
    <t>325350.0</t>
  </si>
  <si>
    <t>325850.0</t>
  </si>
  <si>
    <t>327072.0</t>
  </si>
  <si>
    <t>327572.0</t>
  </si>
  <si>
    <t>320466.0</t>
  </si>
  <si>
    <t>321467.0</t>
  </si>
  <si>
    <t>386067.0</t>
  </si>
  <si>
    <t>384346.0</t>
  </si>
  <si>
    <t>384846.0</t>
  </si>
  <si>
    <t>386068.0</t>
  </si>
  <si>
    <t>386568.0</t>
  </si>
  <si>
    <t>378241.0</t>
  </si>
  <si>
    <t>379242.0</t>
  </si>
  <si>
    <t>400700.0</t>
  </si>
  <si>
    <t>398979.0</t>
  </si>
  <si>
    <t>399479.0</t>
  </si>
  <si>
    <t>400701.0</t>
  </si>
  <si>
    <t>401201.0</t>
  </si>
  <si>
    <t>391653.0</t>
  </si>
  <si>
    <t>438383.0</t>
  </si>
  <si>
    <t>436662.0</t>
  </si>
  <si>
    <t>437162.0</t>
  </si>
  <si>
    <t>438384.0</t>
  </si>
  <si>
    <t>438884.0</t>
  </si>
  <si>
    <t>425673.0</t>
  </si>
  <si>
    <t>426674.0</t>
  </si>
  <si>
    <t>462466.0</t>
  </si>
  <si>
    <t>460745.0</t>
  </si>
  <si>
    <t>461245.0</t>
  </si>
  <si>
    <t>462467.0</t>
  </si>
  <si>
    <t>462967.0</t>
  </si>
  <si>
    <t>448535.0</t>
  </si>
  <si>
    <t>449536.0</t>
  </si>
  <si>
    <t>502954.0</t>
  </si>
  <si>
    <t>501233.0</t>
  </si>
  <si>
    <t>501733.0</t>
  </si>
  <si>
    <t>502955.0</t>
  </si>
  <si>
    <t>503455.0</t>
  </si>
  <si>
    <t>487802.0</t>
  </si>
  <si>
    <t>488803.0</t>
  </si>
  <si>
    <t>524143.0</t>
  </si>
  <si>
    <t>522422.0</t>
  </si>
  <si>
    <t>522922.0</t>
  </si>
  <si>
    <t>524144.0</t>
  </si>
  <si>
    <t>524644.0</t>
  </si>
  <si>
    <t>507770.0</t>
  </si>
  <si>
    <t>508771.0</t>
  </si>
  <si>
    <t>543987.0</t>
  </si>
  <si>
    <t>542266.0</t>
  </si>
  <si>
    <t>542766.0</t>
  </si>
  <si>
    <t>543988.0</t>
  </si>
  <si>
    <t>544488.0</t>
  </si>
  <si>
    <t>526393.0</t>
  </si>
  <si>
    <t>527394.0</t>
  </si>
  <si>
    <t>559518.0</t>
  </si>
  <si>
    <t>557797.0</t>
  </si>
  <si>
    <t>558297.0</t>
  </si>
  <si>
    <t>559519.0</t>
  </si>
  <si>
    <t>560019.0</t>
  </si>
  <si>
    <t>540703.0</t>
  </si>
  <si>
    <t>541704.0</t>
  </si>
  <si>
    <t>592885.0</t>
  </si>
  <si>
    <t>591164.0</t>
  </si>
  <si>
    <t>591664.0</t>
  </si>
  <si>
    <t>592886.0</t>
  </si>
  <si>
    <t>593386.0</t>
  </si>
  <si>
    <t>572849.0</t>
  </si>
  <si>
    <t>573850.0</t>
  </si>
  <si>
    <t>b0547</t>
  </si>
  <si>
    <t>DLP12 prophage; DNA base-flipping protein</t>
  </si>
  <si>
    <t>b4509</t>
  </si>
  <si>
    <t>DLP12 prophage; uncharacterized protein YlcG</t>
  </si>
  <si>
    <t>646568.0</t>
  </si>
  <si>
    <t>644847.0</t>
  </si>
  <si>
    <t>645347.0</t>
  </si>
  <si>
    <t>646569.0</t>
  </si>
  <si>
    <t>647069.0</t>
  </si>
  <si>
    <t>625311.0</t>
  </si>
  <si>
    <t>626312.0</t>
  </si>
  <si>
    <t>717979.0</t>
  </si>
  <si>
    <t>716258.0</t>
  </si>
  <si>
    <t>716758.0</t>
  </si>
  <si>
    <t>717980.0</t>
  </si>
  <si>
    <t>718480.0</t>
  </si>
  <si>
    <t>693059.0</t>
  </si>
  <si>
    <t>694060.0</t>
  </si>
  <si>
    <t>720824.0</t>
  </si>
  <si>
    <t>719103.0</t>
  </si>
  <si>
    <t>719603.0</t>
  </si>
  <si>
    <t>720825.0</t>
  </si>
  <si>
    <t>721325.0</t>
  </si>
  <si>
    <t>694683.0</t>
  </si>
  <si>
    <t>695684.0</t>
  </si>
  <si>
    <t>724526.0</t>
  </si>
  <si>
    <t>722805.0</t>
  </si>
  <si>
    <t>723305.0</t>
  </si>
  <si>
    <t>724527.0</t>
  </si>
  <si>
    <t>725027.0</t>
  </si>
  <si>
    <t>697164.0</t>
  </si>
  <si>
    <t>698165.0</t>
  </si>
  <si>
    <t>759917.0</t>
  </si>
  <si>
    <t>758196.0</t>
  </si>
  <si>
    <t>758696.0</t>
  </si>
  <si>
    <t>759918.0</t>
  </si>
  <si>
    <t>760418.0</t>
  </si>
  <si>
    <t>731334.0</t>
  </si>
  <si>
    <t>732335.0</t>
  </si>
  <si>
    <t>778360.0</t>
  </si>
  <si>
    <t>776639.0</t>
  </si>
  <si>
    <t>777139.0</t>
  </si>
  <si>
    <t>778361.0</t>
  </si>
  <si>
    <t>778861.0</t>
  </si>
  <si>
    <t>748556.0</t>
  </si>
  <si>
    <t>749557.0</t>
  </si>
  <si>
    <t>793620.0</t>
  </si>
  <si>
    <t>791899.0</t>
  </si>
  <si>
    <t>792399.0</t>
  </si>
  <si>
    <t>793621.0</t>
  </si>
  <si>
    <t>794121.0</t>
  </si>
  <si>
    <t>762595.0</t>
  </si>
  <si>
    <t>763596.0</t>
  </si>
  <si>
    <t>896886.0</t>
  </si>
  <si>
    <t>895165.0</t>
  </si>
  <si>
    <t>895665.0</t>
  </si>
  <si>
    <t>896887.0</t>
  </si>
  <si>
    <t>897387.0</t>
  </si>
  <si>
    <t>864640.0</t>
  </si>
  <si>
    <t>865641.0</t>
  </si>
  <si>
    <t>937451.0</t>
  </si>
  <si>
    <t>935730.0</t>
  </si>
  <si>
    <t>936230.0</t>
  </si>
  <si>
    <t>937452.0</t>
  </si>
  <si>
    <t>937952.0</t>
  </si>
  <si>
    <t>903984.0</t>
  </si>
  <si>
    <t>904985.0</t>
  </si>
  <si>
    <t>945044.0</t>
  </si>
  <si>
    <t>943323.0</t>
  </si>
  <si>
    <t>943823.0</t>
  </si>
  <si>
    <t>945045.0</t>
  </si>
  <si>
    <t>945545.0</t>
  </si>
  <si>
    <t>910356.0</t>
  </si>
  <si>
    <t>911357.0</t>
  </si>
  <si>
    <t>971530.0</t>
  </si>
  <si>
    <t>969809.0</t>
  </si>
  <si>
    <t>970309.0</t>
  </si>
  <si>
    <t>971531.0</t>
  </si>
  <si>
    <t>972031.0</t>
  </si>
  <si>
    <t>935621.0</t>
  </si>
  <si>
    <t>936622.0</t>
  </si>
  <si>
    <t>981294.0</t>
  </si>
  <si>
    <t>979573.0</t>
  </si>
  <si>
    <t>980073.0</t>
  </si>
  <si>
    <t>981295.0</t>
  </si>
  <si>
    <t>981795.0</t>
  </si>
  <si>
    <t>944164.0</t>
  </si>
  <si>
    <t>945165.0</t>
  </si>
  <si>
    <t>b0897</t>
  </si>
  <si>
    <t>990291.0</t>
  </si>
  <si>
    <t>988570.0</t>
  </si>
  <si>
    <t>989070.0</t>
  </si>
  <si>
    <t>990292.0</t>
  </si>
  <si>
    <t>990792.0</t>
  </si>
  <si>
    <t>951940.0</t>
  </si>
  <si>
    <t>952941.0</t>
  </si>
  <si>
    <t>1009627.0</t>
  </si>
  <si>
    <t>1007906.0</t>
  </si>
  <si>
    <t>1008406.0</t>
  </si>
  <si>
    <t>1009628.0</t>
  </si>
  <si>
    <t>1010128.0</t>
  </si>
  <si>
    <t>970055.0</t>
  </si>
  <si>
    <t>971056.0</t>
  </si>
  <si>
    <t>b0918</t>
  </si>
  <si>
    <t>3-deoxy-manno-octulosonate cytidylyltransferase</t>
  </si>
  <si>
    <t>1023760.0</t>
  </si>
  <si>
    <t>1022039.0</t>
  </si>
  <si>
    <t>1022539.0</t>
  </si>
  <si>
    <t>1023761.0</t>
  </si>
  <si>
    <t>1024261.0</t>
  </si>
  <si>
    <t>982967.0</t>
  </si>
  <si>
    <t>983968.0</t>
  </si>
  <si>
    <t>1039539.0</t>
  </si>
  <si>
    <t>1037818.0</t>
  </si>
  <si>
    <t>1038318.0</t>
  </si>
  <si>
    <t>1039540.0</t>
  </si>
  <si>
    <t>1040040.0</t>
  </si>
  <si>
    <t>997525.0</t>
  </si>
  <si>
    <t>998526.0</t>
  </si>
  <si>
    <t>1118373.0</t>
  </si>
  <si>
    <t>1116652.0</t>
  </si>
  <si>
    <t>1117152.0</t>
  </si>
  <si>
    <t>1118374.0</t>
  </si>
  <si>
    <t>1118874.0</t>
  </si>
  <si>
    <t>1075138.0</t>
  </si>
  <si>
    <t>1076139.0</t>
  </si>
  <si>
    <t>1187642.0</t>
  </si>
  <si>
    <t>1185921.0</t>
  </si>
  <si>
    <t>1186421.0</t>
  </si>
  <si>
    <t>1187643.0</t>
  </si>
  <si>
    <t>1188143.0</t>
  </si>
  <si>
    <t>1143186.0</t>
  </si>
  <si>
    <t>1144187.0</t>
  </si>
  <si>
    <t>1321033.0</t>
  </si>
  <si>
    <t>1319312.0</t>
  </si>
  <si>
    <t>1319812.0</t>
  </si>
  <si>
    <t>1321034.0</t>
  </si>
  <si>
    <t>1321534.0</t>
  </si>
  <si>
    <t>1272914.0</t>
  </si>
  <si>
    <t>1273915.0</t>
  </si>
  <si>
    <t>1357459.0</t>
  </si>
  <si>
    <t>1355738.0</t>
  </si>
  <si>
    <t>1356238.0</t>
  </si>
  <si>
    <t>1357460.0</t>
  </si>
  <si>
    <t>1357960.0</t>
  </si>
  <si>
    <t>1308119.0</t>
  </si>
  <si>
    <t>1309120.0</t>
  </si>
  <si>
    <t>b1250</t>
  </si>
  <si>
    <t>K(+) channel Kch</t>
  </si>
  <si>
    <t>1377997.0</t>
  </si>
  <si>
    <t>1376276.0</t>
  </si>
  <si>
    <t>1376776.0</t>
  </si>
  <si>
    <t>1377998.0</t>
  </si>
  <si>
    <t>1378498.0</t>
  </si>
  <si>
    <t>1327436.0</t>
  </si>
  <si>
    <t>1328437.0</t>
  </si>
  <si>
    <t>1388356.0</t>
  </si>
  <si>
    <t>1386635.0</t>
  </si>
  <si>
    <t>1387135.0</t>
  </si>
  <si>
    <t>1388357.0</t>
  </si>
  <si>
    <t>1388857.0</t>
  </si>
  <si>
    <t>1336574.0</t>
  </si>
  <si>
    <t>1337575.0</t>
  </si>
  <si>
    <t>1425638.0</t>
  </si>
  <si>
    <t>1423917.0</t>
  </si>
  <si>
    <t>1424417.0</t>
  </si>
  <si>
    <t>1425639.0</t>
  </si>
  <si>
    <t>1426139.0</t>
  </si>
  <si>
    <t>1372635.0</t>
  </si>
  <si>
    <t>1373636.0</t>
  </si>
  <si>
    <t>1474070.0</t>
  </si>
  <si>
    <t>1472349.0</t>
  </si>
  <si>
    <t>1472849.0</t>
  </si>
  <si>
    <t>1474071.0</t>
  </si>
  <si>
    <t>1419846.0</t>
  </si>
  <si>
    <t>1420847.0</t>
  </si>
  <si>
    <t>b1356</t>
  </si>
  <si>
    <t>Rac prophage; DNA-binding transcriptional repressor RacR</t>
  </si>
  <si>
    <t>b1358</t>
  </si>
  <si>
    <t>Rac prophage; protein YdaT</t>
  </si>
  <si>
    <t>1603486.0</t>
  </si>
  <si>
    <t>1601765.0</t>
  </si>
  <si>
    <t>1602265.0</t>
  </si>
  <si>
    <t>1603487.0</t>
  </si>
  <si>
    <t>1603987.0</t>
  </si>
  <si>
    <t>1548041.0</t>
  </si>
  <si>
    <t>1549042.0</t>
  </si>
  <si>
    <t>1616563.0</t>
  </si>
  <si>
    <t>1614842.0</t>
  </si>
  <si>
    <t>1615342.0</t>
  </si>
  <si>
    <t>1616564.0</t>
  </si>
  <si>
    <t>1617064.0</t>
  </si>
  <si>
    <t>1559897.0</t>
  </si>
  <si>
    <t>1560898.0</t>
  </si>
  <si>
    <t>1714015.0</t>
  </si>
  <si>
    <t>1712294.0</t>
  </si>
  <si>
    <t>1712794.0</t>
  </si>
  <si>
    <t>1714016.0</t>
  </si>
  <si>
    <t>1714516.0</t>
  </si>
  <si>
    <t>1656128.0</t>
  </si>
  <si>
    <t>1657129.0</t>
  </si>
  <si>
    <t>1724762.0</t>
  </si>
  <si>
    <t>1723041.0</t>
  </si>
  <si>
    <t>1723541.0</t>
  </si>
  <si>
    <t>1724763.0</t>
  </si>
  <si>
    <t>1725263.0</t>
  </si>
  <si>
    <t>1665654.0</t>
  </si>
  <si>
    <t>1666655.0</t>
  </si>
  <si>
    <t>1762048.0</t>
  </si>
  <si>
    <t>1760327.0</t>
  </si>
  <si>
    <t>1760827.0</t>
  </si>
  <si>
    <t>1762049.0</t>
  </si>
  <si>
    <t>1762549.0</t>
  </si>
  <si>
    <t>1701719.0</t>
  </si>
  <si>
    <t>1702720.0</t>
  </si>
  <si>
    <t>1765483.0</t>
  </si>
  <si>
    <t>1763762.0</t>
  </si>
  <si>
    <t>1764262.0</t>
  </si>
  <si>
    <t>1765484.0</t>
  </si>
  <si>
    <t>1765984.0</t>
  </si>
  <si>
    <t>1703933.0</t>
  </si>
  <si>
    <t>1704934.0</t>
  </si>
  <si>
    <t>1769326.0</t>
  </si>
  <si>
    <t>1767605.0</t>
  </si>
  <si>
    <t>1768105.0</t>
  </si>
  <si>
    <t>1769327.0</t>
  </si>
  <si>
    <t>1769827.0</t>
  </si>
  <si>
    <t>1706555.0</t>
  </si>
  <si>
    <t>1707556.0</t>
  </si>
  <si>
    <t>1920700.0</t>
  </si>
  <si>
    <t>1918979.0</t>
  </si>
  <si>
    <t>1919479.0</t>
  </si>
  <si>
    <t>1920701.0</t>
  </si>
  <si>
    <t>1921201.0</t>
  </si>
  <si>
    <t>1856708.0</t>
  </si>
  <si>
    <t>1857709.0</t>
  </si>
  <si>
    <t>1964536.0</t>
  </si>
  <si>
    <t>1962815.0</t>
  </si>
  <si>
    <t>1963315.0</t>
  </si>
  <si>
    <t>1964537.0</t>
  </si>
  <si>
    <t>1965037.0</t>
  </si>
  <si>
    <t>1899323.0</t>
  </si>
  <si>
    <t>1900324.0</t>
  </si>
  <si>
    <t>b1815</t>
  </si>
  <si>
    <t>putative c-di-GMP phosphodiesterase PdeD</t>
  </si>
  <si>
    <t>2002650.0</t>
  </si>
  <si>
    <t>2000929.0</t>
  </si>
  <si>
    <t>2001429.0</t>
  </si>
  <si>
    <t>2002651.0</t>
  </si>
  <si>
    <t>2003151.0</t>
  </si>
  <si>
    <t>1936216.0</t>
  </si>
  <si>
    <t>1937217.0</t>
  </si>
  <si>
    <t>2067447.0</t>
  </si>
  <si>
    <t>2065726.0</t>
  </si>
  <si>
    <t>2066226.0</t>
  </si>
  <si>
    <t>2067448.0</t>
  </si>
  <si>
    <t>2067948.0</t>
  </si>
  <si>
    <t>1999792.0</t>
  </si>
  <si>
    <t>2000793.0</t>
  </si>
  <si>
    <t>b1921</t>
  </si>
  <si>
    <t>DNA-binding transcriptional regulator FliZ</t>
  </si>
  <si>
    <t>2183992.0</t>
  </si>
  <si>
    <t>2182271.0</t>
  </si>
  <si>
    <t>2182771.0</t>
  </si>
  <si>
    <t>2183993.0</t>
  </si>
  <si>
    <t>2184493.0</t>
  </si>
  <si>
    <t>2115116.0</t>
  </si>
  <si>
    <t>2116117.0</t>
  </si>
  <si>
    <t>2220655.0</t>
  </si>
  <si>
    <t>2218934.0</t>
  </si>
  <si>
    <t>2219434.0</t>
  </si>
  <si>
    <t>2220656.0</t>
  </si>
  <si>
    <t>2221156.0</t>
  </si>
  <si>
    <t>2150558.0</t>
  </si>
  <si>
    <t>2151559.0</t>
  </si>
  <si>
    <t>2304545.0</t>
  </si>
  <si>
    <t>2302824.0</t>
  </si>
  <si>
    <t>2303324.0</t>
  </si>
  <si>
    <t>2304546.0</t>
  </si>
  <si>
    <t>2305046.0</t>
  </si>
  <si>
    <t>2233227.0</t>
  </si>
  <si>
    <t>2234228.0</t>
  </si>
  <si>
    <t>2331465.0</t>
  </si>
  <si>
    <t>2329744.0</t>
  </si>
  <si>
    <t>2330244.0</t>
  </si>
  <si>
    <t>2331466.0</t>
  </si>
  <si>
    <t>2331966.0</t>
  </si>
  <si>
    <t>2258926.0</t>
  </si>
  <si>
    <t>2259927.0</t>
  </si>
  <si>
    <t>2342378.0</t>
  </si>
  <si>
    <t>2340657.0</t>
  </si>
  <si>
    <t>2341157.0</t>
  </si>
  <si>
    <t>2342379.0</t>
  </si>
  <si>
    <t>2342879.0</t>
  </si>
  <si>
    <t>2268618.0</t>
  </si>
  <si>
    <t>2269619.0</t>
  </si>
  <si>
    <t>b2173</t>
  </si>
  <si>
    <t>zinc-binding GTPase YeiR</t>
  </si>
  <si>
    <t>2346084.0</t>
  </si>
  <si>
    <t>2344363.0</t>
  </si>
  <si>
    <t>2344863.0</t>
  </si>
  <si>
    <t>2346085.0</t>
  </si>
  <si>
    <t>2346585.0</t>
  </si>
  <si>
    <t>2271103.0</t>
  </si>
  <si>
    <t>2272104.0</t>
  </si>
  <si>
    <t>2450620.0</t>
  </si>
  <si>
    <t>2448899.0</t>
  </si>
  <si>
    <t>2449399.0</t>
  </si>
  <si>
    <t>2450621.0</t>
  </si>
  <si>
    <t>2451121.0</t>
  </si>
  <si>
    <t>2374418.0</t>
  </si>
  <si>
    <t>2375419.0</t>
  </si>
  <si>
    <t>2624855.0</t>
  </si>
  <si>
    <t>2623134.0</t>
  </si>
  <si>
    <t>2623634.0</t>
  </si>
  <si>
    <t>2624856.0</t>
  </si>
  <si>
    <t>2625356.0</t>
  </si>
  <si>
    <t>2547432.0</t>
  </si>
  <si>
    <t>2548433.0</t>
  </si>
  <si>
    <t>2694270.0</t>
  </si>
  <si>
    <t>2692549.0</t>
  </si>
  <si>
    <t>2693049.0</t>
  </si>
  <si>
    <t>2694271.0</t>
  </si>
  <si>
    <t>2694771.0</t>
  </si>
  <si>
    <t>2615626.0</t>
  </si>
  <si>
    <t>2616627.0</t>
  </si>
  <si>
    <t>2789587.0</t>
  </si>
  <si>
    <t>2787866.0</t>
  </si>
  <si>
    <t>2788366.0</t>
  </si>
  <si>
    <t>2789588.0</t>
  </si>
  <si>
    <t>2790088.0</t>
  </si>
  <si>
    <t>2709722.0</t>
  </si>
  <si>
    <t>2710723.0</t>
  </si>
  <si>
    <t>2801439.0</t>
  </si>
  <si>
    <t>2799718.0</t>
  </si>
  <si>
    <t>2800218.0</t>
  </si>
  <si>
    <t>2801440.0</t>
  </si>
  <si>
    <t>2801940.0</t>
  </si>
  <si>
    <t>2720353.0</t>
  </si>
  <si>
    <t>2721354.0</t>
  </si>
  <si>
    <t>2957438.0</t>
  </si>
  <si>
    <t>2955717.0</t>
  </si>
  <si>
    <t>2956217.0</t>
  </si>
  <si>
    <t>2957439.0</t>
  </si>
  <si>
    <t>2957939.0</t>
  </si>
  <si>
    <t>2875131.0</t>
  </si>
  <si>
    <t>2876132.0</t>
  </si>
  <si>
    <t>2959833.0</t>
  </si>
  <si>
    <t>2958112.0</t>
  </si>
  <si>
    <t>2958612.0</t>
  </si>
  <si>
    <t>2959834.0</t>
  </si>
  <si>
    <t>2960334.0</t>
  </si>
  <si>
    <t>2876305.0</t>
  </si>
  <si>
    <t>2877306.0</t>
  </si>
  <si>
    <t>3019400.0</t>
  </si>
  <si>
    <t>3017679.0</t>
  </si>
  <si>
    <t>3018179.0</t>
  </si>
  <si>
    <t>3019401.0</t>
  </si>
  <si>
    <t>3019901.0</t>
  </si>
  <si>
    <t>2932209.0</t>
  </si>
  <si>
    <t>2933210.0</t>
  </si>
  <si>
    <t>b2800</t>
  </si>
  <si>
    <t>L-fuculose-phosphate aldolase</t>
  </si>
  <si>
    <t>3120007.0</t>
  </si>
  <si>
    <t>3118286.0</t>
  </si>
  <si>
    <t>3118786.0</t>
  </si>
  <si>
    <t>3120008.0</t>
  </si>
  <si>
    <t>3120508.0</t>
  </si>
  <si>
    <t>3031595.0</t>
  </si>
  <si>
    <t>3032596.0</t>
  </si>
  <si>
    <t>3143172.0</t>
  </si>
  <si>
    <t>3141451.0</t>
  </si>
  <si>
    <t>3141951.0</t>
  </si>
  <si>
    <t>3143173.0</t>
  </si>
  <si>
    <t>3143673.0</t>
  </si>
  <si>
    <t>3053539.0</t>
  </si>
  <si>
    <t>3054540.0</t>
  </si>
  <si>
    <t>3183208.0</t>
  </si>
  <si>
    <t>3181487.0</t>
  </si>
  <si>
    <t>3181987.0</t>
  </si>
  <si>
    <t>3183209.0</t>
  </si>
  <si>
    <t>3183709.0</t>
  </si>
  <si>
    <t>3092354.0</t>
  </si>
  <si>
    <t>3189812.0</t>
  </si>
  <si>
    <t>3188091.0</t>
  </si>
  <si>
    <t>3188591.0</t>
  </si>
  <si>
    <t>3189813.0</t>
  </si>
  <si>
    <t>3190313.0</t>
  </si>
  <si>
    <t>3097737.0</t>
  </si>
  <si>
    <t>3098738.0</t>
  </si>
  <si>
    <t>3259199.0</t>
  </si>
  <si>
    <t>3257478.0</t>
  </si>
  <si>
    <t>3257978.0</t>
  </si>
  <si>
    <t>3259200.0</t>
  </si>
  <si>
    <t>3259700.0</t>
  </si>
  <si>
    <t>3165903.0</t>
  </si>
  <si>
    <t>3166904.0</t>
  </si>
  <si>
    <t>3271860.0</t>
  </si>
  <si>
    <t>3270139.0</t>
  </si>
  <si>
    <t>3270639.0</t>
  </si>
  <si>
    <t>3271861.0</t>
  </si>
  <si>
    <t>3272361.0</t>
  </si>
  <si>
    <t>3177343.0</t>
  </si>
  <si>
    <t>3178344.0</t>
  </si>
  <si>
    <t>3489432.0</t>
  </si>
  <si>
    <t>3487711.0</t>
  </si>
  <si>
    <t>3488211.0</t>
  </si>
  <si>
    <t>3489433.0</t>
  </si>
  <si>
    <t>3489933.0</t>
  </si>
  <si>
    <t>3393694.0</t>
  </si>
  <si>
    <t>3394695.0</t>
  </si>
  <si>
    <t>3542212.0</t>
  </si>
  <si>
    <t>3540491.0</t>
  </si>
  <si>
    <t>3540991.0</t>
  </si>
  <si>
    <t>3542213.0</t>
  </si>
  <si>
    <t>3542713.0</t>
  </si>
  <si>
    <t>3445253.0</t>
  </si>
  <si>
    <t>3446254.0</t>
  </si>
  <si>
    <t>b3304</t>
  </si>
  <si>
    <t>50S ribosomal subunit protein L18</t>
  </si>
  <si>
    <t>b3306</t>
  </si>
  <si>
    <t>30S ribosomal subunit protein S8</t>
  </si>
  <si>
    <t>3575769.0</t>
  </si>
  <si>
    <t>3574048.0</t>
  </si>
  <si>
    <t>3574548.0</t>
  </si>
  <si>
    <t>3575770.0</t>
  </si>
  <si>
    <t>3576270.0</t>
  </si>
  <si>
    <t>3477589.0</t>
  </si>
  <si>
    <t>3478590.0</t>
  </si>
  <si>
    <t>3736396.0</t>
  </si>
  <si>
    <t>3734675.0</t>
  </si>
  <si>
    <t>3735175.0</t>
  </si>
  <si>
    <t>3736397.0</t>
  </si>
  <si>
    <t>3736897.0</t>
  </si>
  <si>
    <t>3636995.0</t>
  </si>
  <si>
    <t>3637996.0</t>
  </si>
  <si>
    <t>3841822.0</t>
  </si>
  <si>
    <t>3840101.0</t>
  </si>
  <si>
    <t>3840601.0</t>
  </si>
  <si>
    <t>3841823.0</t>
  </si>
  <si>
    <t>3842323.0</t>
  </si>
  <si>
    <t>3741200.0</t>
  </si>
  <si>
    <t>3742201.0</t>
  </si>
  <si>
    <t>3865108.0</t>
  </si>
  <si>
    <t>3863387.0</t>
  </si>
  <si>
    <t>3863887.0</t>
  </si>
  <si>
    <t>3865109.0</t>
  </si>
  <si>
    <t>3865609.0</t>
  </si>
  <si>
    <t>730665.0</t>
  </si>
  <si>
    <t>731666.0</t>
  </si>
  <si>
    <t>3924464.0</t>
  </si>
  <si>
    <t>3922743.0</t>
  </si>
  <si>
    <t>3923243.0</t>
  </si>
  <si>
    <t>3924465.0</t>
  </si>
  <si>
    <t>3924965.0</t>
  </si>
  <si>
    <t>3821400.0</t>
  </si>
  <si>
    <t>3822401.0</t>
  </si>
  <si>
    <t>3986182.0</t>
  </si>
  <si>
    <t>3984461.0</t>
  </si>
  <si>
    <t>3984961.0</t>
  </si>
  <si>
    <t>3986183.0</t>
  </si>
  <si>
    <t>3986683.0</t>
  </si>
  <si>
    <t>3881897.0</t>
  </si>
  <si>
    <t>3882898.0</t>
  </si>
  <si>
    <t>b3702</t>
  </si>
  <si>
    <t>chromosomal replication initiator protein DnaA</t>
  </si>
  <si>
    <t>4022526.0</t>
  </si>
  <si>
    <t>4020805.0</t>
  </si>
  <si>
    <t>4021305.0</t>
  </si>
  <si>
    <t>4022527.0</t>
  </si>
  <si>
    <t>4023027.0</t>
  </si>
  <si>
    <t>3917020.0</t>
  </si>
  <si>
    <t>3918021.0</t>
  </si>
  <si>
    <t>4070228.0</t>
  </si>
  <si>
    <t>4068507.0</t>
  </si>
  <si>
    <t>4069007.0</t>
  </si>
  <si>
    <t>4070229.0</t>
  </si>
  <si>
    <t>4070729.0</t>
  </si>
  <si>
    <t>3963501.0</t>
  </si>
  <si>
    <t>3964502.0</t>
  </si>
  <si>
    <t>4160298.0</t>
  </si>
  <si>
    <t>4158577.0</t>
  </si>
  <si>
    <t>4159077.0</t>
  </si>
  <si>
    <t>4160299.0</t>
  </si>
  <si>
    <t>4160799.0</t>
  </si>
  <si>
    <t>4052350.0</t>
  </si>
  <si>
    <t>4053351.0</t>
  </si>
  <si>
    <t>4220501.0</t>
  </si>
  <si>
    <t>4218780.0</t>
  </si>
  <si>
    <t>4219280.0</t>
  </si>
  <si>
    <t>4220502.0</t>
  </si>
  <si>
    <t>4221002.0</t>
  </si>
  <si>
    <t>4112333.0</t>
  </si>
  <si>
    <t>b3919</t>
  </si>
  <si>
    <t>triose-phosphate isomerase</t>
  </si>
  <si>
    <t>b3921</t>
  </si>
  <si>
    <t>DUF805 domain-containing protein YiiR</t>
  </si>
  <si>
    <t>4233681.0</t>
  </si>
  <si>
    <t>4231960.0</t>
  </si>
  <si>
    <t>4232460.0</t>
  </si>
  <si>
    <t>4233682.0</t>
  </si>
  <si>
    <t>4234182.0</t>
  </si>
  <si>
    <t>4123291.0</t>
  </si>
  <si>
    <t>4124292.0</t>
  </si>
  <si>
    <t>4257113.0</t>
  </si>
  <si>
    <t>4255392.0</t>
  </si>
  <si>
    <t>4255892.0</t>
  </si>
  <si>
    <t>4257114.0</t>
  </si>
  <si>
    <t>4257614.0</t>
  </si>
  <si>
    <t>4145502.0</t>
  </si>
  <si>
    <t>4146503.0</t>
  </si>
  <si>
    <t>4267431.0</t>
  </si>
  <si>
    <t>4265710.0</t>
  </si>
  <si>
    <t>4266210.0</t>
  </si>
  <si>
    <t>4267432.0</t>
  </si>
  <si>
    <t>4267932.0</t>
  </si>
  <si>
    <t>4154599.0</t>
  </si>
  <si>
    <t>4155600.0</t>
  </si>
  <si>
    <t>4288030.0</t>
  </si>
  <si>
    <t>4286309.0</t>
  </si>
  <si>
    <t>4286809.0</t>
  </si>
  <si>
    <t>4288031.0</t>
  </si>
  <si>
    <t>4288531.0</t>
  </si>
  <si>
    <t>4173977.0</t>
  </si>
  <si>
    <t>4174978.0</t>
  </si>
  <si>
    <t>4413461.0</t>
  </si>
  <si>
    <t>4411740.0</t>
  </si>
  <si>
    <t>4412240.0</t>
  </si>
  <si>
    <t>4413462.0</t>
  </si>
  <si>
    <t>4413962.0</t>
  </si>
  <si>
    <t>4298187.0</t>
  </si>
  <si>
    <t>4299188.0</t>
  </si>
  <si>
    <t>4432054.0</t>
  </si>
  <si>
    <t>4430333.0</t>
  </si>
  <si>
    <t>4430833.0</t>
  </si>
  <si>
    <t>4432055.0</t>
  </si>
  <si>
    <t>4432555.0</t>
  </si>
  <si>
    <t>4315559.0</t>
  </si>
  <si>
    <t>4316560.0</t>
  </si>
  <si>
    <t>b4094</t>
  </si>
  <si>
    <t>ribose 1;5-bisphosphate phosphokinase</t>
  </si>
  <si>
    <t>4463033.0</t>
  </si>
  <si>
    <t>4461312.0</t>
  </si>
  <si>
    <t>4461812.0</t>
  </si>
  <si>
    <t>4463034.0</t>
  </si>
  <si>
    <t>4463534.0</t>
  </si>
  <si>
    <t>4345317.0</t>
  </si>
  <si>
    <t>4346318.0</t>
  </si>
  <si>
    <t>4478466.0</t>
  </si>
  <si>
    <t>4476745.0</t>
  </si>
  <si>
    <t>4477245.0</t>
  </si>
  <si>
    <t>4478467.0</t>
  </si>
  <si>
    <t>4478967.0</t>
  </si>
  <si>
    <t>4359529.0</t>
  </si>
  <si>
    <t>4360530.0</t>
  </si>
  <si>
    <t>4502116.0</t>
  </si>
  <si>
    <t>4500395.0</t>
  </si>
  <si>
    <t>4500895.0</t>
  </si>
  <si>
    <t>4502117.0</t>
  </si>
  <si>
    <t>4502617.0</t>
  </si>
  <si>
    <t>4381958.0</t>
  </si>
  <si>
    <t>4382959.0</t>
  </si>
  <si>
    <t>4533696.0</t>
  </si>
  <si>
    <t>4531975.0</t>
  </si>
  <si>
    <t>4532475.0</t>
  </si>
  <si>
    <t>4533697.0</t>
  </si>
  <si>
    <t>4534197.0</t>
  </si>
  <si>
    <t>4412317.0</t>
  </si>
  <si>
    <t>4413318.0</t>
  </si>
  <si>
    <t>4597857.0</t>
  </si>
  <si>
    <t>4596136.0</t>
  </si>
  <si>
    <t>4596636.0</t>
  </si>
  <si>
    <t>4597858.0</t>
  </si>
  <si>
    <t>4598358.0</t>
  </si>
  <si>
    <t>4475257.0</t>
  </si>
  <si>
    <t>4476258.0</t>
  </si>
  <si>
    <t>110980.0</t>
  </si>
  <si>
    <t>109259.0</t>
  </si>
  <si>
    <t>109759.0</t>
  </si>
  <si>
    <t>110981.0</t>
  </si>
  <si>
    <t>111481.0</t>
  </si>
  <si>
    <t>105596.0</t>
  </si>
  <si>
    <t>106597.0</t>
  </si>
  <si>
    <t>123731.0</t>
  </si>
  <si>
    <t>122010.0</t>
  </si>
  <si>
    <t>122510.0</t>
  </si>
  <si>
    <t>123732.0</t>
  </si>
  <si>
    <t>124232.0</t>
  </si>
  <si>
    <t>117126.0</t>
  </si>
  <si>
    <t>118127.0</t>
  </si>
  <si>
    <t>b0108</t>
  </si>
  <si>
    <t>prepilin peptidase-dependent protein</t>
  </si>
  <si>
    <t>303051.0</t>
  </si>
  <si>
    <t>301330.0</t>
  </si>
  <si>
    <t>301830.0</t>
  </si>
  <si>
    <t>303052.0</t>
  </si>
  <si>
    <t>303552.0</t>
  </si>
  <si>
    <t>295225.0</t>
  </si>
  <si>
    <t>296226.0</t>
  </si>
  <si>
    <t>b0280</t>
  </si>
  <si>
    <t>CP4-6 prophage; protein YagN</t>
  </si>
  <si>
    <t>434719.0</t>
  </si>
  <si>
    <t>433498.0</t>
  </si>
  <si>
    <t>434720.0</t>
  </si>
  <si>
    <t>435220.0</t>
  </si>
  <si>
    <t>425672.0</t>
  </si>
  <si>
    <t>426673.0</t>
  </si>
  <si>
    <t>474549.0</t>
  </si>
  <si>
    <t>472828.0</t>
  </si>
  <si>
    <t>473328.0</t>
  </si>
  <si>
    <t>474550.0</t>
  </si>
  <si>
    <t>475050.0</t>
  </si>
  <si>
    <t>464281.0</t>
  </si>
  <si>
    <t>465282.0</t>
  </si>
  <si>
    <t>b0444</t>
  </si>
  <si>
    <t>7-cyano-7-deazaguanine synthase</t>
  </si>
  <si>
    <t>737837.0</t>
  </si>
  <si>
    <t>736116.0</t>
  </si>
  <si>
    <t>736616.0</t>
  </si>
  <si>
    <t>737838.0</t>
  </si>
  <si>
    <t>738338.0</t>
  </si>
  <si>
    <t>726348.0</t>
  </si>
  <si>
    <t>727349.0</t>
  </si>
  <si>
    <t>752689.0</t>
  </si>
  <si>
    <t>750968.0</t>
  </si>
  <si>
    <t>751468.0</t>
  </si>
  <si>
    <t>752690.0</t>
  </si>
  <si>
    <t>753190.0</t>
  </si>
  <si>
    <t>739979.0</t>
  </si>
  <si>
    <t>740980.0</t>
  </si>
  <si>
    <t>b0708</t>
  </si>
  <si>
    <t>deoxyribodipyrimidine photolyase (photoreactivation)</t>
  </si>
  <si>
    <t>809224.0</t>
  </si>
  <si>
    <t>807503.0</t>
  </si>
  <si>
    <t>808003.0</t>
  </si>
  <si>
    <t>809225.0</t>
  </si>
  <si>
    <t>809725.0</t>
  </si>
  <si>
    <t>795293.0</t>
  </si>
  <si>
    <t>796294.0</t>
  </si>
  <si>
    <t>b0763</t>
  </si>
  <si>
    <t>molybdate ABC transporter periplasmic binding protein</t>
  </si>
  <si>
    <t>1083526.0</t>
  </si>
  <si>
    <t>1081805.0</t>
  </si>
  <si>
    <t>1082305.0</t>
  </si>
  <si>
    <t>1083527.0</t>
  </si>
  <si>
    <t>1084027.0</t>
  </si>
  <si>
    <t>1068374.0</t>
  </si>
  <si>
    <t>1069375.0</t>
  </si>
  <si>
    <t>1125719.0</t>
  </si>
  <si>
    <t>1123998.0</t>
  </si>
  <si>
    <t>1124498.0</t>
  </si>
  <si>
    <t>1125720.0</t>
  </si>
  <si>
    <t>1126220.0</t>
  </si>
  <si>
    <t>1109346.0</t>
  </si>
  <si>
    <t>1110347.0</t>
  </si>
  <si>
    <t>1144130.0</t>
  </si>
  <si>
    <t>1142409.0</t>
  </si>
  <si>
    <t>1142909.0</t>
  </si>
  <si>
    <t>1144131.0</t>
  </si>
  <si>
    <t>1144631.0</t>
  </si>
  <si>
    <t>1126536.0</t>
  </si>
  <si>
    <t>1127537.0</t>
  </si>
  <si>
    <t>1172950.0</t>
  </si>
  <si>
    <t>1171229.0</t>
  </si>
  <si>
    <t>1171729.0</t>
  </si>
  <si>
    <t>1172951.0</t>
  </si>
  <si>
    <t>1173451.0</t>
  </si>
  <si>
    <t>1154135.0</t>
  </si>
  <si>
    <t>1155136.0</t>
  </si>
  <si>
    <t>1189618.0</t>
  </si>
  <si>
    <t>1187897.0</t>
  </si>
  <si>
    <t>1188397.0</t>
  </si>
  <si>
    <t>1189619.0</t>
  </si>
  <si>
    <t>1190119.0</t>
  </si>
  <si>
    <t>1169582.0</t>
  </si>
  <si>
    <t>1170583.0</t>
  </si>
  <si>
    <t>b1113</t>
  </si>
  <si>
    <t>L;D-transpeptidase YcfS</t>
  </si>
  <si>
    <t>1208432.0</t>
  </si>
  <si>
    <t>1206711.0</t>
  </si>
  <si>
    <t>1207211.0</t>
  </si>
  <si>
    <t>1208433.0</t>
  </si>
  <si>
    <t>1208933.0</t>
  </si>
  <si>
    <t>1187175.0</t>
  </si>
  <si>
    <t>1188176.0</t>
  </si>
  <si>
    <t>1226198.0</t>
  </si>
  <si>
    <t>1224477.0</t>
  </si>
  <si>
    <t>1224977.0</t>
  </si>
  <si>
    <t>1226199.0</t>
  </si>
  <si>
    <t>1226699.0</t>
  </si>
  <si>
    <t>1203720.0</t>
  </si>
  <si>
    <t>1204721.0</t>
  </si>
  <si>
    <t>b1147</t>
  </si>
  <si>
    <t>e14 prophage; uncharacterized protein YmfL</t>
  </si>
  <si>
    <t>b4693</t>
  </si>
  <si>
    <t>phage terminase</t>
  </si>
  <si>
    <t>1228752.0</t>
  </si>
  <si>
    <t>1227031.0</t>
  </si>
  <si>
    <t>1227531.0</t>
  </si>
  <si>
    <t>1228753.0</t>
  </si>
  <si>
    <t>1229253.0</t>
  </si>
  <si>
    <t>1205053.0</t>
  </si>
  <si>
    <t>1206054.0</t>
  </si>
  <si>
    <t>1233959.0</t>
  </si>
  <si>
    <t>1232238.0</t>
  </si>
  <si>
    <t>1232738.0</t>
  </si>
  <si>
    <t>1233960.0</t>
  </si>
  <si>
    <t>1234460.0</t>
  </si>
  <si>
    <t>1209039.0</t>
  </si>
  <si>
    <t>1210040.0</t>
  </si>
  <si>
    <t>1296249.0</t>
  </si>
  <si>
    <t>1294528.0</t>
  </si>
  <si>
    <t>1295028.0</t>
  </si>
  <si>
    <t>1296250.0</t>
  </si>
  <si>
    <t>1296750.0</t>
  </si>
  <si>
    <t>1270108.0</t>
  </si>
  <si>
    <t>1271109.0</t>
  </si>
  <si>
    <t>1306501.0</t>
  </si>
  <si>
    <t>1304780.0</t>
  </si>
  <si>
    <t>1305280.0</t>
  </si>
  <si>
    <t>1306502.0</t>
  </si>
  <si>
    <t>1307002.0</t>
  </si>
  <si>
    <t>1279139.0</t>
  </si>
  <si>
    <t>1280140.0</t>
  </si>
  <si>
    <t>1339551.0</t>
  </si>
  <si>
    <t>1337830.0</t>
  </si>
  <si>
    <t>1338330.0</t>
  </si>
  <si>
    <t>1339552.0</t>
  </si>
  <si>
    <t>1340052.0</t>
  </si>
  <si>
    <t>1310968.0</t>
  </si>
  <si>
    <t>1311969.0</t>
  </si>
  <si>
    <t>b1253</t>
  </si>
  <si>
    <t>acyl-CoA thioesterase</t>
  </si>
  <si>
    <t>1386014.0</t>
  </si>
  <si>
    <t>1384293.0</t>
  </si>
  <si>
    <t>1384793.0</t>
  </si>
  <si>
    <t>1386015.0</t>
  </si>
  <si>
    <t>1386515.0</t>
  </si>
  <si>
    <t>1356210.0</t>
  </si>
  <si>
    <t>1357211.0</t>
  </si>
  <si>
    <t>1459981.0</t>
  </si>
  <si>
    <t>1458260.0</t>
  </si>
  <si>
    <t>1458760.0</t>
  </si>
  <si>
    <t>1459982.0</t>
  </si>
  <si>
    <t>1460482.0</t>
  </si>
  <si>
    <t>1428956.0</t>
  </si>
  <si>
    <t>1429957.0</t>
  </si>
  <si>
    <t>b4570</t>
  </si>
  <si>
    <t>Rac prophage; protein LomR_1</t>
  </si>
  <si>
    <t>1538184.0</t>
  </si>
  <si>
    <t>1536463.0</t>
  </si>
  <si>
    <t>1536963.0</t>
  </si>
  <si>
    <t>1538185.0</t>
  </si>
  <si>
    <t>1538685.0</t>
  </si>
  <si>
    <t>1505938.0</t>
  </si>
  <si>
    <t>1506939.0</t>
  </si>
  <si>
    <t>1590915.0</t>
  </si>
  <si>
    <t>1589194.0</t>
  </si>
  <si>
    <t>1589694.0</t>
  </si>
  <si>
    <t>1590916.0</t>
  </si>
  <si>
    <t>1591416.0</t>
  </si>
  <si>
    <t>1557448.0</t>
  </si>
  <si>
    <t>1558449.0</t>
  </si>
  <si>
    <t>1600775.0</t>
  </si>
  <si>
    <t>1599054.0</t>
  </si>
  <si>
    <t>1599554.0</t>
  </si>
  <si>
    <t>1600776.0</t>
  </si>
  <si>
    <t>1601276.0</t>
  </si>
  <si>
    <t>1566087.0</t>
  </si>
  <si>
    <t>1567088.0</t>
  </si>
  <si>
    <t>1665639.0</t>
  </si>
  <si>
    <t>1663918.0</t>
  </si>
  <si>
    <t>1664418.0</t>
  </si>
  <si>
    <t>1665640.0</t>
  </si>
  <si>
    <t>1666140.0</t>
  </si>
  <si>
    <t>1629730.0</t>
  </si>
  <si>
    <t>1630731.0</t>
  </si>
  <si>
    <t>1685088.0</t>
  </si>
  <si>
    <t>1683367.0</t>
  </si>
  <si>
    <t>1683867.0</t>
  </si>
  <si>
    <t>1685089.0</t>
  </si>
  <si>
    <t>1685589.0</t>
  </si>
  <si>
    <t>1647958.0</t>
  </si>
  <si>
    <t>1648959.0</t>
  </si>
  <si>
    <t>b1573</t>
  </si>
  <si>
    <t>Qin prophage; uncharacterized protein YdfC</t>
  </si>
  <si>
    <t>1727669.0</t>
  </si>
  <si>
    <t>1725948.0</t>
  </si>
  <si>
    <t>1726448.0</t>
  </si>
  <si>
    <t>1727670.0</t>
  </si>
  <si>
    <t>1728170.0</t>
  </si>
  <si>
    <t>1689318.0</t>
  </si>
  <si>
    <t>1690319.0</t>
  </si>
  <si>
    <t>1748063.0</t>
  </si>
  <si>
    <t>1746342.0</t>
  </si>
  <si>
    <t>1746842.0</t>
  </si>
  <si>
    <t>1748064.0</t>
  </si>
  <si>
    <t>1748564.0</t>
  </si>
  <si>
    <t>1708491.0</t>
  </si>
  <si>
    <t>1709492.0</t>
  </si>
  <si>
    <t>1769309.0</t>
  </si>
  <si>
    <t>1767588.0</t>
  </si>
  <si>
    <t>1768088.0</t>
  </si>
  <si>
    <t>1769310.0</t>
  </si>
  <si>
    <t>1769810.0</t>
  </si>
  <si>
    <t>1728516.0</t>
  </si>
  <si>
    <t>1729517.0</t>
  </si>
  <si>
    <t>1786608.0</t>
  </si>
  <si>
    <t>1784887.0</t>
  </si>
  <si>
    <t>1785387.0</t>
  </si>
  <si>
    <t>1786609.0</t>
  </si>
  <si>
    <t>1787109.0</t>
  </si>
  <si>
    <t>1744594.0</t>
  </si>
  <si>
    <t>1745595.0</t>
  </si>
  <si>
    <t>1792120.0</t>
  </si>
  <si>
    <t>1790399.0</t>
  </si>
  <si>
    <t>1790899.0</t>
  </si>
  <si>
    <t>1792121.0</t>
  </si>
  <si>
    <t>1792621.0</t>
  </si>
  <si>
    <t>1748885.0</t>
  </si>
  <si>
    <t>1749886.0</t>
  </si>
  <si>
    <t>b1669</t>
  </si>
  <si>
    <t>conserved protein YdhT</t>
  </si>
  <si>
    <t>1827932.0</t>
  </si>
  <si>
    <t>1826211.0</t>
  </si>
  <si>
    <t>1826711.0</t>
  </si>
  <si>
    <t>1827933.0</t>
  </si>
  <si>
    <t>1828433.0</t>
  </si>
  <si>
    <t>1783476.0</t>
  </si>
  <si>
    <t>1784477.0</t>
  </si>
  <si>
    <t>1967578.0</t>
  </si>
  <si>
    <t>1965857.0</t>
  </si>
  <si>
    <t>1966357.0</t>
  </si>
  <si>
    <t>1967579.0</t>
  </si>
  <si>
    <t>1968079.0</t>
  </si>
  <si>
    <t>1921901.0</t>
  </si>
  <si>
    <t>1922902.0</t>
  </si>
  <si>
    <t>b1836</t>
  </si>
  <si>
    <t>protein YebV</t>
  </si>
  <si>
    <t>b1838</t>
  </si>
  <si>
    <t>phosphoprotein phosphatase 1</t>
  </si>
  <si>
    <t>2002060.0</t>
  </si>
  <si>
    <t>2000339.0</t>
  </si>
  <si>
    <t>2000839.0</t>
  </si>
  <si>
    <t>2002061.0</t>
  </si>
  <si>
    <t>2002561.0</t>
  </si>
  <si>
    <t>1955162.0</t>
  </si>
  <si>
    <t>1956163.0</t>
  </si>
  <si>
    <t>2008946.0</t>
  </si>
  <si>
    <t>2007225.0</t>
  </si>
  <si>
    <t>2007725.0</t>
  </si>
  <si>
    <t>2008947.0</t>
  </si>
  <si>
    <t>2009447.0</t>
  </si>
  <si>
    <t>1960827.0</t>
  </si>
  <si>
    <t>1961828.0</t>
  </si>
  <si>
    <t>2030782.0</t>
  </si>
  <si>
    <t>2029061.0</t>
  </si>
  <si>
    <t>2029561.0</t>
  </si>
  <si>
    <t>2030783.0</t>
  </si>
  <si>
    <t>2031283.0</t>
  </si>
  <si>
    <t>1981442.0</t>
  </si>
  <si>
    <t>1982443.0</t>
  </si>
  <si>
    <t>2098221.0</t>
  </si>
  <si>
    <t>2096500.0</t>
  </si>
  <si>
    <t>2097000.0</t>
  </si>
  <si>
    <t>2098222.0</t>
  </si>
  <si>
    <t>2098722.0</t>
  </si>
  <si>
    <t>2047660.0</t>
  </si>
  <si>
    <t>2048661.0</t>
  </si>
  <si>
    <t>2181189.0</t>
  </si>
  <si>
    <t>2179468.0</t>
  </si>
  <si>
    <t>2179968.0</t>
  </si>
  <si>
    <t>2181190.0</t>
  </si>
  <si>
    <t>2181690.0</t>
  </si>
  <si>
    <t>2129407.0</t>
  </si>
  <si>
    <t>2130408.0</t>
  </si>
  <si>
    <t>2188099.0</t>
  </si>
  <si>
    <t>2186378.0</t>
  </si>
  <si>
    <t>2186878.0</t>
  </si>
  <si>
    <t>2188100.0</t>
  </si>
  <si>
    <t>2188600.0</t>
  </si>
  <si>
    <t>2135096.0</t>
  </si>
  <si>
    <t>2136097.0</t>
  </si>
  <si>
    <t>b2061</t>
  </si>
  <si>
    <t>protein-tyrosine phosphatase</t>
  </si>
  <si>
    <t>2191567.0</t>
  </si>
  <si>
    <t>2189846.0</t>
  </si>
  <si>
    <t>2190346.0</t>
  </si>
  <si>
    <t>2191568.0</t>
  </si>
  <si>
    <t>2192068.0</t>
  </si>
  <si>
    <t>2137343.0</t>
  </si>
  <si>
    <t>2138344.0</t>
  </si>
  <si>
    <t>2228861.0</t>
  </si>
  <si>
    <t>2227140.0</t>
  </si>
  <si>
    <t>2227640.0</t>
  </si>
  <si>
    <t>2228862.0</t>
  </si>
  <si>
    <t>2229362.0</t>
  </si>
  <si>
    <t>2173416.0</t>
  </si>
  <si>
    <t>2174417.0</t>
  </si>
  <si>
    <t>b2093</t>
  </si>
  <si>
    <t>galactitol-specific PTS enzyme IIB component</t>
  </si>
  <si>
    <t>b2092</t>
  </si>
  <si>
    <t>galactitol-specific PTS enzyme IIC component</t>
  </si>
  <si>
    <t>2251032.0</t>
  </si>
  <si>
    <t>2249311.0</t>
  </si>
  <si>
    <t>2249811.0</t>
  </si>
  <si>
    <t>2251033.0</t>
  </si>
  <si>
    <t>2251533.0</t>
  </si>
  <si>
    <t>2194366.0</t>
  </si>
  <si>
    <t>2195367.0</t>
  </si>
  <si>
    <t>2301925.0</t>
  </si>
  <si>
    <t>2300204.0</t>
  </si>
  <si>
    <t>2300704.0</t>
  </si>
  <si>
    <t>2301926.0</t>
  </si>
  <si>
    <t>2302426.0</t>
  </si>
  <si>
    <t>2244038.0</t>
  </si>
  <si>
    <t>2245039.0</t>
  </si>
  <si>
    <t>2335715.0</t>
  </si>
  <si>
    <t>2333994.0</t>
  </si>
  <si>
    <t>2334494.0</t>
  </si>
  <si>
    <t>2335716.0</t>
  </si>
  <si>
    <t>2336216.0</t>
  </si>
  <si>
    <t>2276607.0</t>
  </si>
  <si>
    <t>2277608.0</t>
  </si>
  <si>
    <t>2343745.0</t>
  </si>
  <si>
    <t>2342024.0</t>
  </si>
  <si>
    <t>2342524.0</t>
  </si>
  <si>
    <t>2343746.0</t>
  </si>
  <si>
    <t>2344246.0</t>
  </si>
  <si>
    <t>2283416.0</t>
  </si>
  <si>
    <t>2284417.0</t>
  </si>
  <si>
    <t>2398672.0</t>
  </si>
  <si>
    <t>2396951.0</t>
  </si>
  <si>
    <t>2397451.0</t>
  </si>
  <si>
    <t>2398673.0</t>
  </si>
  <si>
    <t>2399173.0</t>
  </si>
  <si>
    <t>2337122.0</t>
  </si>
  <si>
    <t>2338123.0</t>
  </si>
  <si>
    <t>2425116.0</t>
  </si>
  <si>
    <t>2423395.0</t>
  </si>
  <si>
    <t>2423895.0</t>
  </si>
  <si>
    <t>2425117.0</t>
  </si>
  <si>
    <t>2425617.0</t>
  </si>
  <si>
    <t>2362345.0</t>
  </si>
  <si>
    <t>2363346.0</t>
  </si>
  <si>
    <t>2440347.0</t>
  </si>
  <si>
    <t>2438626.0</t>
  </si>
  <si>
    <t>2439126.0</t>
  </si>
  <si>
    <t>2440348.0</t>
  </si>
  <si>
    <t>2440848.0</t>
  </si>
  <si>
    <t>2376355.0</t>
  </si>
  <si>
    <t>2377356.0</t>
  </si>
  <si>
    <t>2492060.0</t>
  </si>
  <si>
    <t>2490339.0</t>
  </si>
  <si>
    <t>2490839.0</t>
  </si>
  <si>
    <t>2492061.0</t>
  </si>
  <si>
    <t>2492561.0</t>
  </si>
  <si>
    <t>2426847.0</t>
  </si>
  <si>
    <t>2427848.0</t>
  </si>
  <si>
    <t>2605207.0</t>
  </si>
  <si>
    <t>2603486.0</t>
  </si>
  <si>
    <t>2603986.0</t>
  </si>
  <si>
    <t>2605208.0</t>
  </si>
  <si>
    <t>2605708.0</t>
  </si>
  <si>
    <t>2538773.0</t>
  </si>
  <si>
    <t>2539774.0</t>
  </si>
  <si>
    <t>b2421</t>
  </si>
  <si>
    <t>cysteine synthase B</t>
  </si>
  <si>
    <t>2616995.0</t>
  </si>
  <si>
    <t>2615274.0</t>
  </si>
  <si>
    <t>2615774.0</t>
  </si>
  <si>
    <t>2616996.0</t>
  </si>
  <si>
    <t>2617496.0</t>
  </si>
  <si>
    <t>2549340.0</t>
  </si>
  <si>
    <t>2550341.0</t>
  </si>
  <si>
    <t>2653771.0</t>
  </si>
  <si>
    <t>2652050.0</t>
  </si>
  <si>
    <t>2652550.0</t>
  </si>
  <si>
    <t>2653772.0</t>
  </si>
  <si>
    <t>2654272.0</t>
  </si>
  <si>
    <t>2584895.0</t>
  </si>
  <si>
    <t>2585896.0</t>
  </si>
  <si>
    <t>2691443.0</t>
  </si>
  <si>
    <t>2689722.0</t>
  </si>
  <si>
    <t>2690222.0</t>
  </si>
  <si>
    <t>2691444.0</t>
  </si>
  <si>
    <t>2691944.0</t>
  </si>
  <si>
    <t>2621346.0</t>
  </si>
  <si>
    <t>2622347.0</t>
  </si>
  <si>
    <t>b2500</t>
  </si>
  <si>
    <t>phosphoribosylglycinamide formyltransferase 1</t>
  </si>
  <si>
    <t>2784366.0</t>
  </si>
  <si>
    <t>2782645.0</t>
  </si>
  <si>
    <t>2783145.0</t>
  </si>
  <si>
    <t>2784367.0</t>
  </si>
  <si>
    <t>2784867.0</t>
  </si>
  <si>
    <t>2713048.0</t>
  </si>
  <si>
    <t>2714049.0</t>
  </si>
  <si>
    <t>b2576</t>
  </si>
  <si>
    <t>ATP-dependent RNA helicase SrmB</t>
  </si>
  <si>
    <t>2812719.0</t>
  </si>
  <si>
    <t>2810998.0</t>
  </si>
  <si>
    <t>2811498.0</t>
  </si>
  <si>
    <t>2812720.0</t>
  </si>
  <si>
    <t>2813220.0</t>
  </si>
  <si>
    <t>2740180.0</t>
  </si>
  <si>
    <t>2741181.0</t>
  </si>
  <si>
    <t>2818315.0</t>
  </si>
  <si>
    <t>2816594.0</t>
  </si>
  <si>
    <t>2817094.0</t>
  </si>
  <si>
    <t>2818316.0</t>
  </si>
  <si>
    <t>2818816.0</t>
  </si>
  <si>
    <t>2744555.0</t>
  </si>
  <si>
    <t>2745556.0</t>
  </si>
  <si>
    <t>2929652.0</t>
  </si>
  <si>
    <t>2927931.0</t>
  </si>
  <si>
    <t>2928431.0</t>
  </si>
  <si>
    <t>2929653.0</t>
  </si>
  <si>
    <t>2930153.0</t>
  </si>
  <si>
    <t>2854671.0</t>
  </si>
  <si>
    <t>2855672.0</t>
  </si>
  <si>
    <t>2947166.0</t>
  </si>
  <si>
    <t>2945445.0</t>
  </si>
  <si>
    <t>2945945.0</t>
  </si>
  <si>
    <t>2947167.0</t>
  </si>
  <si>
    <t>2947667.0</t>
  </si>
  <si>
    <t>2870964.0</t>
  </si>
  <si>
    <t>2871965.0</t>
  </si>
  <si>
    <t>2959846.0</t>
  </si>
  <si>
    <t>2958125.0</t>
  </si>
  <si>
    <t>2958625.0</t>
  </si>
  <si>
    <t>2959847.0</t>
  </si>
  <si>
    <t>2960347.0</t>
  </si>
  <si>
    <t>2882423.0</t>
  </si>
  <si>
    <t>2883424.0</t>
  </si>
  <si>
    <t>2976271.0</t>
  </si>
  <si>
    <t>2974550.0</t>
  </si>
  <si>
    <t>2975050.0</t>
  </si>
  <si>
    <t>2976272.0</t>
  </si>
  <si>
    <t>2976772.0</t>
  </si>
  <si>
    <t>2897627.0</t>
  </si>
  <si>
    <t>2898628.0</t>
  </si>
  <si>
    <t>3035761.0</t>
  </si>
  <si>
    <t>3034040.0</t>
  </si>
  <si>
    <t>3034540.0</t>
  </si>
  <si>
    <t>3035762.0</t>
  </si>
  <si>
    <t>3036262.0</t>
  </si>
  <si>
    <t>2955896.0</t>
  </si>
  <si>
    <t>2956897.0</t>
  </si>
  <si>
    <t>3042486.0</t>
  </si>
  <si>
    <t>3040765.0</t>
  </si>
  <si>
    <t>3041265.0</t>
  </si>
  <si>
    <t>3042487.0</t>
  </si>
  <si>
    <t>3042987.0</t>
  </si>
  <si>
    <t>2961400.0</t>
  </si>
  <si>
    <t>2962401.0</t>
  </si>
  <si>
    <t>3161994.0</t>
  </si>
  <si>
    <t>3160273.0</t>
  </si>
  <si>
    <t>3160773.0</t>
  </si>
  <si>
    <t>3161995.0</t>
  </si>
  <si>
    <t>3162495.0</t>
  </si>
  <si>
    <t>3079687.0</t>
  </si>
  <si>
    <t>3080688.0</t>
  </si>
  <si>
    <t>3266527.0</t>
  </si>
  <si>
    <t>3264806.0</t>
  </si>
  <si>
    <t>3265306.0</t>
  </si>
  <si>
    <t>3266528.0</t>
  </si>
  <si>
    <t>3267028.0</t>
  </si>
  <si>
    <t>3182999.0</t>
  </si>
  <si>
    <t>3184000.0</t>
  </si>
  <si>
    <t>b3040</t>
  </si>
  <si>
    <t>heavy metal divalent cation transporter ZupT</t>
  </si>
  <si>
    <t>b3041</t>
  </si>
  <si>
    <t>3;4-dihydroxy-2-butanone-4-phosphate synthase</t>
  </si>
  <si>
    <t>3310928.0</t>
  </si>
  <si>
    <t>3309207.0</t>
  </si>
  <si>
    <t>3309707.0</t>
  </si>
  <si>
    <t>3310929.0</t>
  </si>
  <si>
    <t>3311429.0</t>
  </si>
  <si>
    <t>3226179.0</t>
  </si>
  <si>
    <t>3227180.0</t>
  </si>
  <si>
    <t>3397326.0</t>
  </si>
  <si>
    <t>3395605.0</t>
  </si>
  <si>
    <t>3396105.0</t>
  </si>
  <si>
    <t>3397327.0</t>
  </si>
  <si>
    <t>3397827.0</t>
  </si>
  <si>
    <t>3311356.0</t>
  </si>
  <si>
    <t>3312357.0</t>
  </si>
  <si>
    <t>b3166</t>
  </si>
  <si>
    <t>tRNA pseudouridine(55) synthase</t>
  </si>
  <si>
    <t>3412147.0</t>
  </si>
  <si>
    <t>3410426.0</t>
  </si>
  <si>
    <t>3410926.0</t>
  </si>
  <si>
    <t>3412148.0</t>
  </si>
  <si>
    <t>3412648.0</t>
  </si>
  <si>
    <t>3324956.0</t>
  </si>
  <si>
    <t>3325957.0</t>
  </si>
  <si>
    <t>3487110.0</t>
  </si>
  <si>
    <t>3485889.0</t>
  </si>
  <si>
    <t>3487611.0</t>
  </si>
  <si>
    <t>3398698.0</t>
  </si>
  <si>
    <t>3399699.0</t>
  </si>
  <si>
    <t>b3250</t>
  </si>
  <si>
    <t>cell shape determining protein MreC</t>
  </si>
  <si>
    <t>3507628.0</t>
  </si>
  <si>
    <t>3505907.0</t>
  </si>
  <si>
    <t>3506407.0</t>
  </si>
  <si>
    <t>3507629.0</t>
  </si>
  <si>
    <t>3508129.0</t>
  </si>
  <si>
    <t>3417995.0</t>
  </si>
  <si>
    <t>3418996.0</t>
  </si>
  <si>
    <t>3514864.0</t>
  </si>
  <si>
    <t>3513143.0</t>
  </si>
  <si>
    <t>3513643.0</t>
  </si>
  <si>
    <t>3514865.0</t>
  </si>
  <si>
    <t>3515365.0</t>
  </si>
  <si>
    <t>227531.0</t>
  </si>
  <si>
    <t>228532.0</t>
  </si>
  <si>
    <t>3523286.0</t>
  </si>
  <si>
    <t>3521565.0</t>
  </si>
  <si>
    <t>3522065.0</t>
  </si>
  <si>
    <t>3523287.0</t>
  </si>
  <si>
    <t>3523787.0</t>
  </si>
  <si>
    <t>3431211.0</t>
  </si>
  <si>
    <t>3432212.0</t>
  </si>
  <si>
    <t>3643403.0</t>
  </si>
  <si>
    <t>3641682.0</t>
  </si>
  <si>
    <t>3642182.0</t>
  </si>
  <si>
    <t>3643404.0</t>
  </si>
  <si>
    <t>3643904.0</t>
  </si>
  <si>
    <t>3547665.0</t>
  </si>
  <si>
    <t>3548666.0</t>
  </si>
  <si>
    <t>b3415</t>
  </si>
  <si>
    <t>high-affinity gluconate transporter</t>
  </si>
  <si>
    <t>3651548.0</t>
  </si>
  <si>
    <t>3649827.0</t>
  </si>
  <si>
    <t>3650327.0</t>
  </si>
  <si>
    <t>3651549.0</t>
  </si>
  <si>
    <t>3652049.0</t>
  </si>
  <si>
    <t>3554589.0</t>
  </si>
  <si>
    <t>3555590.0</t>
  </si>
  <si>
    <t>3725543.0</t>
  </si>
  <si>
    <t>3723822.0</t>
  </si>
  <si>
    <t>3724322.0</t>
  </si>
  <si>
    <t>3725544.0</t>
  </si>
  <si>
    <t>3726044.0</t>
  </si>
  <si>
    <t>3627363.0</t>
  </si>
  <si>
    <t>3628364.0</t>
  </si>
  <si>
    <t>3850446.0</t>
  </si>
  <si>
    <t>3848725.0</t>
  </si>
  <si>
    <t>3849225.0</t>
  </si>
  <si>
    <t>3850447.0</t>
  </si>
  <si>
    <t>3850947.0</t>
  </si>
  <si>
    <t>3748603.0</t>
  </si>
  <si>
    <t>3749604.0</t>
  </si>
  <si>
    <t>b3582</t>
  </si>
  <si>
    <t>putative L-xylulose 5-phosphate 3-epimerase</t>
  </si>
  <si>
    <t>b3581</t>
  </si>
  <si>
    <t>3-keto-L-gulonate-6-phosphate decarboxylase SgbH</t>
  </si>
  <si>
    <t>3862771.0</t>
  </si>
  <si>
    <t>3861050.0</t>
  </si>
  <si>
    <t>3861550.0</t>
  </si>
  <si>
    <t>3862772.0</t>
  </si>
  <si>
    <t>3863272.0</t>
  </si>
  <si>
    <t>3759707.0</t>
  </si>
  <si>
    <t>3760708.0</t>
  </si>
  <si>
    <t>4046609.0</t>
  </si>
  <si>
    <t>4044888.0</t>
  </si>
  <si>
    <t>4045388.0</t>
  </si>
  <si>
    <t>4046610.0</t>
  </si>
  <si>
    <t>4047110.0</t>
  </si>
  <si>
    <t>2729640.0</t>
  </si>
  <si>
    <t>2730641.0</t>
  </si>
  <si>
    <t>4048990.0</t>
  </si>
  <si>
    <t>4049490.0</t>
  </si>
  <si>
    <t>4050712.0</t>
  </si>
  <si>
    <t>4051212.0</t>
  </si>
  <si>
    <t>227260.0</t>
  </si>
  <si>
    <t>228261.0</t>
  </si>
  <si>
    <t>4140380.0</t>
  </si>
  <si>
    <t>4138659.0</t>
  </si>
  <si>
    <t>4139159.0</t>
  </si>
  <si>
    <t>4140381.0</t>
  </si>
  <si>
    <t>4140881.0</t>
  </si>
  <si>
    <t>4033653.0</t>
  </si>
  <si>
    <t>4034654.0</t>
  </si>
  <si>
    <t>b3850</t>
  </si>
  <si>
    <t>protoporphyrinogen oxidase</t>
  </si>
  <si>
    <t>4177848.0</t>
  </si>
  <si>
    <t>4176127.0</t>
  </si>
  <si>
    <t>4176627.0</t>
  </si>
  <si>
    <t>4177849.0</t>
  </si>
  <si>
    <t>4178349.0</t>
  </si>
  <si>
    <t>4069900.0</t>
  </si>
  <si>
    <t>4070901.0</t>
  </si>
  <si>
    <t>4192501.0</t>
  </si>
  <si>
    <t>4190780.0</t>
  </si>
  <si>
    <t>4191280.0</t>
  </si>
  <si>
    <t>4192502.0</t>
  </si>
  <si>
    <t>4193002.0</t>
  </si>
  <si>
    <t>4083332.0</t>
  </si>
  <si>
    <t>4084333.0</t>
  </si>
  <si>
    <t>4252900.0</t>
  </si>
  <si>
    <t>4251179.0</t>
  </si>
  <si>
    <t>4251679.0</t>
  </si>
  <si>
    <t>4252901.0</t>
  </si>
  <si>
    <t>4253401.0</t>
  </si>
  <si>
    <t>4142510.0</t>
  </si>
  <si>
    <t>4143511.0</t>
  </si>
  <si>
    <t>4311599.0</t>
  </si>
  <si>
    <t>4309878.0</t>
  </si>
  <si>
    <t>4310378.0</t>
  </si>
  <si>
    <t>4311600.0</t>
  </si>
  <si>
    <t>4312100.0</t>
  </si>
  <si>
    <t>4199988.0</t>
  </si>
  <si>
    <t>4200989.0</t>
  </si>
  <si>
    <t>4321992.0</t>
  </si>
  <si>
    <t>4320271.0</t>
  </si>
  <si>
    <t>4320771.0</t>
  </si>
  <si>
    <t>4321993.0</t>
  </si>
  <si>
    <t>4322493.0</t>
  </si>
  <si>
    <t>3942821.0</t>
  </si>
  <si>
    <t>3943822.0</t>
  </si>
  <si>
    <t>4356155.0</t>
  </si>
  <si>
    <t>4354434.0</t>
  </si>
  <si>
    <t>4354934.0</t>
  </si>
  <si>
    <t>4356156.0</t>
  </si>
  <si>
    <t>4356656.0</t>
  </si>
  <si>
    <t>4242102.0</t>
  </si>
  <si>
    <t>4243103.0</t>
  </si>
  <si>
    <t>4380857.0</t>
  </si>
  <si>
    <t>4379136.0</t>
  </si>
  <si>
    <t>4379636.0</t>
  </si>
  <si>
    <t>4380858.0</t>
  </si>
  <si>
    <t>4381358.0</t>
  </si>
  <si>
    <t>4265583.0</t>
  </si>
  <si>
    <t>4266584.0</t>
  </si>
  <si>
    <t>b4053</t>
  </si>
  <si>
    <t>alanine racemase 1</t>
  </si>
  <si>
    <t>4423620.0</t>
  </si>
  <si>
    <t>4421899.0</t>
  </si>
  <si>
    <t>4422399.0</t>
  </si>
  <si>
    <t>4423621.0</t>
  </si>
  <si>
    <t>4424121.0</t>
  </si>
  <si>
    <t>4307125.0</t>
  </si>
  <si>
    <t>4308126.0</t>
  </si>
  <si>
    <t>4469542.0</t>
  </si>
  <si>
    <t>4467821.0</t>
  </si>
  <si>
    <t>4468321.0</t>
  </si>
  <si>
    <t>4469543.0</t>
  </si>
  <si>
    <t>4470043.0</t>
  </si>
  <si>
    <t>4351826.0</t>
  </si>
  <si>
    <t>4352827.0</t>
  </si>
  <si>
    <t>b4128</t>
  </si>
  <si>
    <t>antitoxin of the GhoTS toxin-antitoxin system</t>
  </si>
  <si>
    <t>4480990.0</t>
  </si>
  <si>
    <t>4479269.0</t>
  </si>
  <si>
    <t>4479769.0</t>
  </si>
  <si>
    <t>4480991.0</t>
  </si>
  <si>
    <t>4481491.0</t>
  </si>
  <si>
    <t>4362053.0</t>
  </si>
  <si>
    <t>4363054.0</t>
  </si>
  <si>
    <t>4488398.0</t>
  </si>
  <si>
    <t>4486677.0</t>
  </si>
  <si>
    <t>4487177.0</t>
  </si>
  <si>
    <t>4488399.0</t>
  </si>
  <si>
    <t>4488899.0</t>
  </si>
  <si>
    <t>4368240.0</t>
  </si>
  <si>
    <t>4369241.0</t>
  </si>
  <si>
    <t>4494914.0</t>
  </si>
  <si>
    <t>4493193.0</t>
  </si>
  <si>
    <t>4493693.0</t>
  </si>
  <si>
    <t>4494915.0</t>
  </si>
  <si>
    <t>4495415.0</t>
  </si>
  <si>
    <t>4373535.0</t>
  </si>
  <si>
    <t>4374536.0</t>
  </si>
  <si>
    <t>4600409.0</t>
  </si>
  <si>
    <t>4598688.0</t>
  </si>
  <si>
    <t>4599188.0</t>
  </si>
  <si>
    <t>4600410.0</t>
  </si>
  <si>
    <t>4600910.0</t>
  </si>
  <si>
    <t>4477809.0</t>
  </si>
  <si>
    <t>4478810.0</t>
  </si>
  <si>
    <t>b4255</t>
  </si>
  <si>
    <t>ribonuclease E inhibitor protein B</t>
  </si>
  <si>
    <t>34829.0</t>
  </si>
  <si>
    <t>33108.0</t>
  </si>
  <si>
    <t>33608.0</t>
  </si>
  <si>
    <t>34830.0</t>
  </si>
  <si>
    <t>35330.0</t>
  </si>
  <si>
    <t>34109.0</t>
  </si>
  <si>
    <t>37789.0</t>
  </si>
  <si>
    <t>36068.0</t>
  </si>
  <si>
    <t>36568.0</t>
  </si>
  <si>
    <t>37790.0</t>
  </si>
  <si>
    <t>38290.0</t>
  </si>
  <si>
    <t>34847.0</t>
  </si>
  <si>
    <t>35848.0</t>
  </si>
  <si>
    <t>44595.0</t>
  </si>
  <si>
    <t>42874.0</t>
  </si>
  <si>
    <t>43374.0</t>
  </si>
  <si>
    <t>44596.0</t>
  </si>
  <si>
    <t>45096.0</t>
  </si>
  <si>
    <t>40432.0</t>
  </si>
  <si>
    <t>41433.0</t>
  </si>
  <si>
    <t>64287.0</t>
  </si>
  <si>
    <t>62566.0</t>
  </si>
  <si>
    <t>63066.0</t>
  </si>
  <si>
    <t>64288.0</t>
  </si>
  <si>
    <t>64788.0</t>
  </si>
  <si>
    <t>58903.0</t>
  </si>
  <si>
    <t>59904.0</t>
  </si>
  <si>
    <t>b0056</t>
  </si>
  <si>
    <t>putative uncharacterized protein YabP</t>
  </si>
  <si>
    <t>b0058</t>
  </si>
  <si>
    <t>23S rRNA pseudouridine(746) and tRNA pseudouridine(32) synthase</t>
  </si>
  <si>
    <t>125874.0</t>
  </si>
  <si>
    <t>124153.0</t>
  </si>
  <si>
    <t>124653.0</t>
  </si>
  <si>
    <t>125875.0</t>
  </si>
  <si>
    <t>126375.0</t>
  </si>
  <si>
    <t>175550.0</t>
  </si>
  <si>
    <t>173829.0</t>
  </si>
  <si>
    <t>174329.0</t>
  </si>
  <si>
    <t>175551.0</t>
  </si>
  <si>
    <t>176051.0</t>
  </si>
  <si>
    <t>167724.0</t>
  </si>
  <si>
    <t>168725.0</t>
  </si>
  <si>
    <t>236849.0</t>
  </si>
  <si>
    <t>235128.0</t>
  </si>
  <si>
    <t>235628.0</t>
  </si>
  <si>
    <t>236850.0</t>
  </si>
  <si>
    <t>237350.0</t>
  </si>
  <si>
    <t>227802.0</t>
  </si>
  <si>
    <t>228803.0</t>
  </si>
  <si>
    <t>332359.0</t>
  </si>
  <si>
    <t>330638.0</t>
  </si>
  <si>
    <t>331138.0</t>
  </si>
  <si>
    <t>332360.0</t>
  </si>
  <si>
    <t>332860.0</t>
  </si>
  <si>
    <t>322091.0</t>
  </si>
  <si>
    <t>323092.0</t>
  </si>
  <si>
    <t>429184.0</t>
  </si>
  <si>
    <t>427463.0</t>
  </si>
  <si>
    <t>427963.0</t>
  </si>
  <si>
    <t>429185.0</t>
  </si>
  <si>
    <t>429685.0</t>
  </si>
  <si>
    <t>417695.0</t>
  </si>
  <si>
    <t>418696.0</t>
  </si>
  <si>
    <t>431415.0</t>
  </si>
  <si>
    <t>429694.0</t>
  </si>
  <si>
    <t>430194.0</t>
  </si>
  <si>
    <t>431416.0</t>
  </si>
  <si>
    <t>431916.0</t>
  </si>
  <si>
    <t>418705.0</t>
  </si>
  <si>
    <t>419706.0</t>
  </si>
  <si>
    <t>458517.0</t>
  </si>
  <si>
    <t>456796.0</t>
  </si>
  <si>
    <t>457296.0</t>
  </si>
  <si>
    <t>458518.0</t>
  </si>
  <si>
    <t>459018.0</t>
  </si>
  <si>
    <t>444586.0</t>
  </si>
  <si>
    <t>445587.0</t>
  </si>
  <si>
    <t>471135.0</t>
  </si>
  <si>
    <t>469414.0</t>
  </si>
  <si>
    <t>469914.0</t>
  </si>
  <si>
    <t>471136.0</t>
  </si>
  <si>
    <t>471636.0</t>
  </si>
  <si>
    <t>455983.0</t>
  </si>
  <si>
    <t>456984.0</t>
  </si>
  <si>
    <t>546811.0</t>
  </si>
  <si>
    <t>545090.0</t>
  </si>
  <si>
    <t>545590.0</t>
  </si>
  <si>
    <t>546812.0</t>
  </si>
  <si>
    <t>547312.0</t>
  </si>
  <si>
    <t>530438.0</t>
  </si>
  <si>
    <t>531439.0</t>
  </si>
  <si>
    <t>573195.0</t>
  </si>
  <si>
    <t>571474.0</t>
  </si>
  <si>
    <t>571974.0</t>
  </si>
  <si>
    <t>573196.0</t>
  </si>
  <si>
    <t>573696.0</t>
  </si>
  <si>
    <t>555601.0</t>
  </si>
  <si>
    <t>556602.0</t>
  </si>
  <si>
    <t>619133.0</t>
  </si>
  <si>
    <t>617412.0</t>
  </si>
  <si>
    <t>617912.0</t>
  </si>
  <si>
    <t>619134.0</t>
  </si>
  <si>
    <t>619634.0</t>
  </si>
  <si>
    <t>600318.0</t>
  </si>
  <si>
    <t>601319.0</t>
  </si>
  <si>
    <t>656970.0</t>
  </si>
  <si>
    <t>655249.0</t>
  </si>
  <si>
    <t>655749.0</t>
  </si>
  <si>
    <t>656971.0</t>
  </si>
  <si>
    <t>657471.0</t>
  </si>
  <si>
    <t>636934.0</t>
  </si>
  <si>
    <t>637935.0</t>
  </si>
  <si>
    <t>734228.0</t>
  </si>
  <si>
    <t>732507.0</t>
  </si>
  <si>
    <t>733007.0</t>
  </si>
  <si>
    <t>734229.0</t>
  </si>
  <si>
    <t>734729.0</t>
  </si>
  <si>
    <t>712971.0</t>
  </si>
  <si>
    <t>713972.0</t>
  </si>
  <si>
    <t>769944.0</t>
  </si>
  <si>
    <t>768223.0</t>
  </si>
  <si>
    <t>768723.0</t>
  </si>
  <si>
    <t>769945.0</t>
  </si>
  <si>
    <t>770445.0</t>
  </si>
  <si>
    <t>747466.0</t>
  </si>
  <si>
    <t>748467.0</t>
  </si>
  <si>
    <t>773709.0</t>
  </si>
  <si>
    <t>771988.0</t>
  </si>
  <si>
    <t>772488.0</t>
  </si>
  <si>
    <t>773710.0</t>
  </si>
  <si>
    <t>774210.0</t>
  </si>
  <si>
    <t>750010.0</t>
  </si>
  <si>
    <t>751011.0</t>
  </si>
  <si>
    <t>790759.0</t>
  </si>
  <si>
    <t>789038.0</t>
  </si>
  <si>
    <t>789538.0</t>
  </si>
  <si>
    <t>790760.0</t>
  </si>
  <si>
    <t>791260.0</t>
  </si>
  <si>
    <t>765839.0</t>
  </si>
  <si>
    <t>766840.0</t>
  </si>
  <si>
    <t>b0730</t>
  </si>
  <si>
    <t>DNA-binding transcriptional repressor MngR</t>
  </si>
  <si>
    <t>833461.0</t>
  </si>
  <si>
    <t>831740.0</t>
  </si>
  <si>
    <t>832240.0</t>
  </si>
  <si>
    <t>833462.0</t>
  </si>
  <si>
    <t>833962.0</t>
  </si>
  <si>
    <t>807320.0</t>
  </si>
  <si>
    <t>808321.0</t>
  </si>
  <si>
    <t>852585.0</t>
  </si>
  <si>
    <t>850864.0</t>
  </si>
  <si>
    <t>851364.0</t>
  </si>
  <si>
    <t>852586.0</t>
  </si>
  <si>
    <t>853086.0</t>
  </si>
  <si>
    <t>825223.0</t>
  </si>
  <si>
    <t>826224.0</t>
  </si>
  <si>
    <t>881659.0</t>
  </si>
  <si>
    <t>879938.0</t>
  </si>
  <si>
    <t>880438.0</t>
  </si>
  <si>
    <t>881660.0</t>
  </si>
  <si>
    <t>882160.0</t>
  </si>
  <si>
    <t>853076.0</t>
  </si>
  <si>
    <t>854077.0</t>
  </si>
  <si>
    <t>911984.0</t>
  </si>
  <si>
    <t>910263.0</t>
  </si>
  <si>
    <t>910763.0</t>
  </si>
  <si>
    <t>911985.0</t>
  </si>
  <si>
    <t>912485.0</t>
  </si>
  <si>
    <t>882180.0</t>
  </si>
  <si>
    <t>883181.0</t>
  </si>
  <si>
    <t>b0841</t>
  </si>
  <si>
    <t>b0840</t>
  </si>
  <si>
    <t>DNA-binding transcriptional repressor DeoR</t>
  </si>
  <si>
    <t>931575.0</t>
  </si>
  <si>
    <t>929854.0</t>
  </si>
  <si>
    <t>930354.0</t>
  </si>
  <si>
    <t>931576.0</t>
  </si>
  <si>
    <t>932076.0</t>
  </si>
  <si>
    <t>900550.0</t>
  </si>
  <si>
    <t>901551.0</t>
  </si>
  <si>
    <t>963142.0</t>
  </si>
  <si>
    <t>961421.0</t>
  </si>
  <si>
    <t>961921.0</t>
  </si>
  <si>
    <t>963143.0</t>
  </si>
  <si>
    <t>963643.0</t>
  </si>
  <si>
    <t>930896.0</t>
  </si>
  <si>
    <t>931897.0</t>
  </si>
  <si>
    <t>970035.0</t>
  </si>
  <si>
    <t>968314.0</t>
  </si>
  <si>
    <t>968814.0</t>
  </si>
  <si>
    <t>970036.0</t>
  </si>
  <si>
    <t>970536.0</t>
  </si>
  <si>
    <t>937569.0</t>
  </si>
  <si>
    <t>b0891</t>
  </si>
  <si>
    <t>outer membrane lipoprotein carrier protein</t>
  </si>
  <si>
    <t>973216.0</t>
  </si>
  <si>
    <t>974217.0</t>
  </si>
  <si>
    <t>1021713.0</t>
  </si>
  <si>
    <t>1019992.0</t>
  </si>
  <si>
    <t>1020492.0</t>
  </si>
  <si>
    <t>1021714.0</t>
  </si>
  <si>
    <t>1022214.0</t>
  </si>
  <si>
    <t>985804.0</t>
  </si>
  <si>
    <t>986805.0</t>
  </si>
  <si>
    <t>1123790.0</t>
  </si>
  <si>
    <t>1122069.0</t>
  </si>
  <si>
    <t>1122569.0</t>
  </si>
  <si>
    <t>1123791.0</t>
  </si>
  <si>
    <t>1124291.0</t>
  </si>
  <si>
    <t>1086660.0</t>
  </si>
  <si>
    <t>1087661.0</t>
  </si>
  <si>
    <t>b1022</t>
  </si>
  <si>
    <t>poly-N-acetyl-D-glucosamine synthase subunit PgaC</t>
  </si>
  <si>
    <t>1166150.0</t>
  </si>
  <si>
    <t>1164429.0</t>
  </si>
  <si>
    <t>1164929.0</t>
  </si>
  <si>
    <t>1166151.0</t>
  </si>
  <si>
    <t>1166651.0</t>
  </si>
  <si>
    <t>1127799.0</t>
  </si>
  <si>
    <t>1128800.0</t>
  </si>
  <si>
    <t>1216897.0</t>
  </si>
  <si>
    <t>1215176.0</t>
  </si>
  <si>
    <t>1215676.0</t>
  </si>
  <si>
    <t>1216898.0</t>
  </si>
  <si>
    <t>1217398.0</t>
  </si>
  <si>
    <t>1177325.0</t>
  </si>
  <si>
    <t>1178326.0</t>
  </si>
  <si>
    <t>b1118</t>
  </si>
  <si>
    <t>1223910.0</t>
  </si>
  <si>
    <t>1222189.0</t>
  </si>
  <si>
    <t>1222689.0</t>
  </si>
  <si>
    <t>1223911.0</t>
  </si>
  <si>
    <t>1224411.0</t>
  </si>
  <si>
    <t>1183117.0</t>
  </si>
  <si>
    <t>1184118.0</t>
  </si>
  <si>
    <t>1228416.0</t>
  </si>
  <si>
    <t>1226695.0</t>
  </si>
  <si>
    <t>1227195.0</t>
  </si>
  <si>
    <t>1228417.0</t>
  </si>
  <si>
    <t>1228917.0</t>
  </si>
  <si>
    <t>1186402.0</t>
  </si>
  <si>
    <t>1187403.0</t>
  </si>
  <si>
    <t>1253500.0</t>
  </si>
  <si>
    <t>1251779.0</t>
  </si>
  <si>
    <t>1252279.0</t>
  </si>
  <si>
    <t>1253501.0</t>
  </si>
  <si>
    <t>1254001.0</t>
  </si>
  <si>
    <t>1210265.0</t>
  </si>
  <si>
    <t>1211266.0</t>
  </si>
  <si>
    <t>1297032.0</t>
  </si>
  <si>
    <t>1295311.0</t>
  </si>
  <si>
    <t>1295811.0</t>
  </si>
  <si>
    <t>1297033.0</t>
  </si>
  <si>
    <t>1297533.0</t>
  </si>
  <si>
    <t>1252576.0</t>
  </si>
  <si>
    <t>1253577.0</t>
  </si>
  <si>
    <t>1318507.0</t>
  </si>
  <si>
    <t>1316786.0</t>
  </si>
  <si>
    <t>1317286.0</t>
  </si>
  <si>
    <t>1318508.0</t>
  </si>
  <si>
    <t>1319008.0</t>
  </si>
  <si>
    <t>1272830.0</t>
  </si>
  <si>
    <t>1273831.0</t>
  </si>
  <si>
    <t>1323556.0</t>
  </si>
  <si>
    <t>1321835.0</t>
  </si>
  <si>
    <t>1322335.0</t>
  </si>
  <si>
    <t>1323557.0</t>
  </si>
  <si>
    <t>1324057.0</t>
  </si>
  <si>
    <t>1276658.0</t>
  </si>
  <si>
    <t>1277659.0</t>
  </si>
  <si>
    <t>1601623.0</t>
  </si>
  <si>
    <t>1599902.0</t>
  </si>
  <si>
    <t>1600402.0</t>
  </si>
  <si>
    <t>1601624.0</t>
  </si>
  <si>
    <t>1602124.0</t>
  </si>
  <si>
    <t>1553504.0</t>
  </si>
  <si>
    <t>1554505.0</t>
  </si>
  <si>
    <t>1635519.0</t>
  </si>
  <si>
    <t>1633798.0</t>
  </si>
  <si>
    <t>1634298.0</t>
  </si>
  <si>
    <t>1635520.0</t>
  </si>
  <si>
    <t>1636020.0</t>
  </si>
  <si>
    <t>1586179.0</t>
  </si>
  <si>
    <t>1587180.0</t>
  </si>
  <si>
    <t>1646505.0</t>
  </si>
  <si>
    <t>1644784.0</t>
  </si>
  <si>
    <t>1645284.0</t>
  </si>
  <si>
    <t>1646506.0</t>
  </si>
  <si>
    <t>1647006.0</t>
  </si>
  <si>
    <t>1595944.0</t>
  </si>
  <si>
    <t>1596945.0</t>
  </si>
  <si>
    <t>1709256.0</t>
  </si>
  <si>
    <t>1707535.0</t>
  </si>
  <si>
    <t>1708035.0</t>
  </si>
  <si>
    <t>1709257.0</t>
  </si>
  <si>
    <t>1709757.0</t>
  </si>
  <si>
    <t>1657474.0</t>
  </si>
  <si>
    <t>1658475.0</t>
  </si>
  <si>
    <t>1806317.0</t>
  </si>
  <si>
    <t>1804596.0</t>
  </si>
  <si>
    <t>1805096.0</t>
  </si>
  <si>
    <t>1806318.0</t>
  </si>
  <si>
    <t>1806818.0</t>
  </si>
  <si>
    <t>1753314.0</t>
  </si>
  <si>
    <t>1754315.0</t>
  </si>
  <si>
    <t>b1674</t>
  </si>
  <si>
    <t>1928380.0</t>
  </si>
  <si>
    <t>1926659.0</t>
  </si>
  <si>
    <t>1927159.0</t>
  </si>
  <si>
    <t>1928381.0</t>
  </si>
  <si>
    <t>1928881.0</t>
  </si>
  <si>
    <t>1874156.0</t>
  </si>
  <si>
    <t>1875157.0</t>
  </si>
  <si>
    <t>b1788</t>
  </si>
  <si>
    <t>protein YoaI</t>
  </si>
  <si>
    <t>1940613.0</t>
  </si>
  <si>
    <t>1938892.0</t>
  </si>
  <si>
    <t>1939392.0</t>
  </si>
  <si>
    <t>1940614.0</t>
  </si>
  <si>
    <t>1941114.0</t>
  </si>
  <si>
    <t>1885168.0</t>
  </si>
  <si>
    <t>1886169.0</t>
  </si>
  <si>
    <t>1990167.0</t>
  </si>
  <si>
    <t>1988446.0</t>
  </si>
  <si>
    <t>1988946.0</t>
  </si>
  <si>
    <t>1990168.0</t>
  </si>
  <si>
    <t>1990668.0</t>
  </si>
  <si>
    <t>1933501.0</t>
  </si>
  <si>
    <t>1934502.0</t>
  </si>
  <si>
    <t>1992921.0</t>
  </si>
  <si>
    <t>1991200.0</t>
  </si>
  <si>
    <t>1991700.0</t>
  </si>
  <si>
    <t>1992922.0</t>
  </si>
  <si>
    <t>1993422.0</t>
  </si>
  <si>
    <t>1935034.0</t>
  </si>
  <si>
    <t>1936035.0</t>
  </si>
  <si>
    <t>2003594.0</t>
  </si>
  <si>
    <t>2001873.0</t>
  </si>
  <si>
    <t>2002373.0</t>
  </si>
  <si>
    <t>2003595.0</t>
  </si>
  <si>
    <t>2004095.0</t>
  </si>
  <si>
    <t>1944486.0</t>
  </si>
  <si>
    <t>1945487.0</t>
  </si>
  <si>
    <t>2028320.0</t>
  </si>
  <si>
    <t>2026599.0</t>
  </si>
  <si>
    <t>2027099.0</t>
  </si>
  <si>
    <t>2028321.0</t>
  </si>
  <si>
    <t>2028821.0</t>
  </si>
  <si>
    <t>1967991.0</t>
  </si>
  <si>
    <t>1968992.0</t>
  </si>
  <si>
    <t>2189188.0</t>
  </si>
  <si>
    <t>2187467.0</t>
  </si>
  <si>
    <t>2187967.0</t>
  </si>
  <si>
    <t>2189189.0</t>
  </si>
  <si>
    <t>2189689.0</t>
  </si>
  <si>
    <t>2125196.0</t>
  </si>
  <si>
    <t>2126197.0</t>
  </si>
  <si>
    <t>b2051</t>
  </si>
  <si>
    <t>GDP-mannose mannosyl hydrolase</t>
  </si>
  <si>
    <t>2212262.0</t>
  </si>
  <si>
    <t>2210541.0</t>
  </si>
  <si>
    <t>2211041.0</t>
  </si>
  <si>
    <t>2212263.0</t>
  </si>
  <si>
    <t>2212763.0</t>
  </si>
  <si>
    <t>2147049.0</t>
  </si>
  <si>
    <t>2148050.0</t>
  </si>
  <si>
    <t>2405957.0</t>
  </si>
  <si>
    <t>2404236.0</t>
  </si>
  <si>
    <t>2404736.0</t>
  </si>
  <si>
    <t>2405958.0</t>
  </si>
  <si>
    <t>2406458.0</t>
  </si>
  <si>
    <t>2339523.0</t>
  </si>
  <si>
    <t>2340524.0</t>
  </si>
  <si>
    <t>2421193.0</t>
  </si>
  <si>
    <t>2419472.0</t>
  </si>
  <si>
    <t>2419972.0</t>
  </si>
  <si>
    <t>2421194.0</t>
  </si>
  <si>
    <t>2421694.0</t>
  </si>
  <si>
    <t>2353538.0</t>
  </si>
  <si>
    <t>2354539.0</t>
  </si>
  <si>
    <t>2511066.0</t>
  </si>
  <si>
    <t>2509345.0</t>
  </si>
  <si>
    <t>2509845.0</t>
  </si>
  <si>
    <t>2511067.0</t>
  </si>
  <si>
    <t>2511567.0</t>
  </si>
  <si>
    <t>2442190.0</t>
  </si>
  <si>
    <t>2443191.0</t>
  </si>
  <si>
    <t>2553835.0</t>
  </si>
  <si>
    <t>2552114.0</t>
  </si>
  <si>
    <t>2552614.0</t>
  </si>
  <si>
    <t>2553836.0</t>
  </si>
  <si>
    <t>2554336.0</t>
  </si>
  <si>
    <t>2483738.0</t>
  </si>
  <si>
    <t>2484739.0</t>
  </si>
  <si>
    <t>2652895.0</t>
  </si>
  <si>
    <t>2651174.0</t>
  </si>
  <si>
    <t>2651674.0</t>
  </si>
  <si>
    <t>2652896.0</t>
  </si>
  <si>
    <t>2653396.0</t>
  </si>
  <si>
    <t>2581577.0</t>
  </si>
  <si>
    <t>2582578.0</t>
  </si>
  <si>
    <t>b2466</t>
  </si>
  <si>
    <t>DUF1176 domain-containing protein YpfG</t>
  </si>
  <si>
    <t>2706938.0</t>
  </si>
  <si>
    <t>2705217.0</t>
  </si>
  <si>
    <t>2705717.0</t>
  </si>
  <si>
    <t>2706939.0</t>
  </si>
  <si>
    <t>2707439.0</t>
  </si>
  <si>
    <t>2634399.0</t>
  </si>
  <si>
    <t>2635400.0</t>
  </si>
  <si>
    <t>2747084.0</t>
  </si>
  <si>
    <t>2745363.0</t>
  </si>
  <si>
    <t>2745863.0</t>
  </si>
  <si>
    <t>2747085.0</t>
  </si>
  <si>
    <t>2747585.0</t>
  </si>
  <si>
    <t>2673324.0</t>
  </si>
  <si>
    <t>2674325.0</t>
  </si>
  <si>
    <t>b2544</t>
  </si>
  <si>
    <t>putative aldose 1-epimerase YphB</t>
  </si>
  <si>
    <t>2771825.0</t>
  </si>
  <si>
    <t>2770104.0</t>
  </si>
  <si>
    <t>2770604.0</t>
  </si>
  <si>
    <t>2771826.0</t>
  </si>
  <si>
    <t>2772326.0</t>
  </si>
  <si>
    <t>2696844.0</t>
  </si>
  <si>
    <t>2697845.0</t>
  </si>
  <si>
    <t>b2559</t>
  </si>
  <si>
    <t>tRNA adenosine(34) deaminase</t>
  </si>
  <si>
    <t>2780623.0</t>
  </si>
  <si>
    <t>2778902.0</t>
  </si>
  <si>
    <t>2779402.0</t>
  </si>
  <si>
    <t>2780624.0</t>
  </si>
  <si>
    <t>2781124.0</t>
  </si>
  <si>
    <t>2704421.0</t>
  </si>
  <si>
    <t>2705422.0</t>
  </si>
  <si>
    <t>2799947.0</t>
  </si>
  <si>
    <t>2798226.0</t>
  </si>
  <si>
    <t>2798726.0</t>
  </si>
  <si>
    <t>2799948.0</t>
  </si>
  <si>
    <t>2800448.0</t>
  </si>
  <si>
    <t>2722524.0</t>
  </si>
  <si>
    <t>2723525.0</t>
  </si>
  <si>
    <t>2845589.0</t>
  </si>
  <si>
    <t>2843868.0</t>
  </si>
  <si>
    <t>2844368.0</t>
  </si>
  <si>
    <t>2845590.0</t>
  </si>
  <si>
    <t>2846090.0</t>
  </si>
  <si>
    <t>2766945.0</t>
  </si>
  <si>
    <t>2767946.0</t>
  </si>
  <si>
    <t>2861648.0</t>
  </si>
  <si>
    <t>2859927.0</t>
  </si>
  <si>
    <t>2861649.0</t>
  </si>
  <si>
    <t>2862149.0</t>
  </si>
  <si>
    <t>2781783.0</t>
  </si>
  <si>
    <t>2782784.0</t>
  </si>
  <si>
    <t>2877995.0</t>
  </si>
  <si>
    <t>2876274.0</t>
  </si>
  <si>
    <t>2876774.0</t>
  </si>
  <si>
    <t>2877996.0</t>
  </si>
  <si>
    <t>2878496.0</t>
  </si>
  <si>
    <t>2796909.0</t>
  </si>
  <si>
    <t>2797910.0</t>
  </si>
  <si>
    <t>b2666</t>
  </si>
  <si>
    <t>Pmp3 family protein</t>
  </si>
  <si>
    <t>b2668</t>
  </si>
  <si>
    <t>thiosulfate sulfurtransferase YgaP</t>
  </si>
  <si>
    <t>2892652.0</t>
  </si>
  <si>
    <t>2890931.0</t>
  </si>
  <si>
    <t>2891431.0</t>
  </si>
  <si>
    <t>2892653.0</t>
  </si>
  <si>
    <t>2893153.0</t>
  </si>
  <si>
    <t>2810345.0</t>
  </si>
  <si>
    <t>2811346.0</t>
  </si>
  <si>
    <t>b2682</t>
  </si>
  <si>
    <t>L-valine exporter subunit YgaZ</t>
  </si>
  <si>
    <t>3070392.0</t>
  </si>
  <si>
    <t>3068671.0</t>
  </si>
  <si>
    <t>3069171.0</t>
  </si>
  <si>
    <t>3070393.0</t>
  </si>
  <si>
    <t>3070893.0</t>
  </si>
  <si>
    <t>2986864.0</t>
  </si>
  <si>
    <t>2987865.0</t>
  </si>
  <si>
    <t>3139222.0</t>
  </si>
  <si>
    <t>3137501.0</t>
  </si>
  <si>
    <t>3138001.0</t>
  </si>
  <si>
    <t>3139223.0</t>
  </si>
  <si>
    <t>3139723.0</t>
  </si>
  <si>
    <t>3054473.0</t>
  </si>
  <si>
    <t>3055474.0</t>
  </si>
  <si>
    <t>3173583.0</t>
  </si>
  <si>
    <t>3171862.0</t>
  </si>
  <si>
    <t>3172362.0</t>
  </si>
  <si>
    <t>3173584.0</t>
  </si>
  <si>
    <t>3174084.0</t>
  </si>
  <si>
    <t>3087613.0</t>
  </si>
  <si>
    <t>3088614.0</t>
  </si>
  <si>
    <t>3193254.0</t>
  </si>
  <si>
    <t>3191533.0</t>
  </si>
  <si>
    <t>3192033.0</t>
  </si>
  <si>
    <t>3193255.0</t>
  </si>
  <si>
    <t>3193755.0</t>
  </si>
  <si>
    <t>3106063.0</t>
  </si>
  <si>
    <t>3107064.0</t>
  </si>
  <si>
    <t>b2965</t>
  </si>
  <si>
    <t>ornithine decarboxylase; biosynthetic</t>
  </si>
  <si>
    <t>b2964</t>
  </si>
  <si>
    <t>nucleoside:H(+) symporter NupG</t>
  </si>
  <si>
    <t>3211665.0</t>
  </si>
  <si>
    <t>3209944.0</t>
  </si>
  <si>
    <t>3210444.0</t>
  </si>
  <si>
    <t>3211666.0</t>
  </si>
  <si>
    <t>3212166.0</t>
  </si>
  <si>
    <t>3123253.0</t>
  </si>
  <si>
    <t>3124254.0</t>
  </si>
  <si>
    <t>3224942.0</t>
  </si>
  <si>
    <t>3223221.0</t>
  </si>
  <si>
    <t>3223721.0</t>
  </si>
  <si>
    <t>3224943.0</t>
  </si>
  <si>
    <t>3225443.0</t>
  </si>
  <si>
    <t>3135309.0</t>
  </si>
  <si>
    <t>3136310.0</t>
  </si>
  <si>
    <t>3240379.0</t>
  </si>
  <si>
    <t>3238658.0</t>
  </si>
  <si>
    <t>3239158.0</t>
  </si>
  <si>
    <t>3240380.0</t>
  </si>
  <si>
    <t>3240880.0</t>
  </si>
  <si>
    <t>3149525.0</t>
  </si>
  <si>
    <t>3150526.0</t>
  </si>
  <si>
    <t>3247329.0</t>
  </si>
  <si>
    <t>3245608.0</t>
  </si>
  <si>
    <t>3246108.0</t>
  </si>
  <si>
    <t>3247330.0</t>
  </si>
  <si>
    <t>3247830.0</t>
  </si>
  <si>
    <t>3155254.0</t>
  </si>
  <si>
    <t>3156255.0</t>
  </si>
  <si>
    <t>3272103.0</t>
  </si>
  <si>
    <t>3270382.0</t>
  </si>
  <si>
    <t>3270882.0</t>
  </si>
  <si>
    <t>3272104.0</t>
  </si>
  <si>
    <t>3272604.0</t>
  </si>
  <si>
    <t>3178807.0</t>
  </si>
  <si>
    <t>3179808.0</t>
  </si>
  <si>
    <t>b3036</t>
  </si>
  <si>
    <t>putative protein YgiA</t>
  </si>
  <si>
    <t>3275199.0</t>
  </si>
  <si>
    <t>3273478.0</t>
  </si>
  <si>
    <t>3273978.0</t>
  </si>
  <si>
    <t>3275200.0</t>
  </si>
  <si>
    <t>3275700.0</t>
  </si>
  <si>
    <t>3180682.0</t>
  </si>
  <si>
    <t>3181683.0</t>
  </si>
  <si>
    <t>3299956.0</t>
  </si>
  <si>
    <t>3298235.0</t>
  </si>
  <si>
    <t>3298735.0</t>
  </si>
  <si>
    <t>3299957.0</t>
  </si>
  <si>
    <t>3300457.0</t>
  </si>
  <si>
    <t>3204218.0</t>
  </si>
  <si>
    <t>3205219.0</t>
  </si>
  <si>
    <t>3504381.0</t>
  </si>
  <si>
    <t>3502660.0</t>
  </si>
  <si>
    <t>3503160.0</t>
  </si>
  <si>
    <t>3504382.0</t>
  </si>
  <si>
    <t>3504882.0</t>
  </si>
  <si>
    <t>3407422.0</t>
  </si>
  <si>
    <t>3408423.0</t>
  </si>
  <si>
    <t>3518527.0</t>
  </si>
  <si>
    <t>3516806.0</t>
  </si>
  <si>
    <t>3517306.0</t>
  </si>
  <si>
    <t>3518528.0</t>
  </si>
  <si>
    <t>3519028.0</t>
  </si>
  <si>
    <t>3420347.0</t>
  </si>
  <si>
    <t>3421348.0</t>
  </si>
  <si>
    <t>3555848.0</t>
  </si>
  <si>
    <t>3554127.0</t>
  </si>
  <si>
    <t>3554627.0</t>
  </si>
  <si>
    <t>3555849.0</t>
  </si>
  <si>
    <t>3556349.0</t>
  </si>
  <si>
    <t>3456447.0</t>
  </si>
  <si>
    <t>3457448.0</t>
  </si>
  <si>
    <t>3616963.0</t>
  </si>
  <si>
    <t>3615242.0</t>
  </si>
  <si>
    <t>3615742.0</t>
  </si>
  <si>
    <t>3616964.0</t>
  </si>
  <si>
    <t>3617464.0</t>
  </si>
  <si>
    <t>3516341.0</t>
  </si>
  <si>
    <t>3517342.0</t>
  </si>
  <si>
    <t>3682442.0</t>
  </si>
  <si>
    <t>3680721.0</t>
  </si>
  <si>
    <t>3681221.0</t>
  </si>
  <si>
    <t>3682443.0</t>
  </si>
  <si>
    <t>3682943.0</t>
  </si>
  <si>
    <t>3580599.0</t>
  </si>
  <si>
    <t>3581600.0</t>
  </si>
  <si>
    <t>b3441</t>
  </si>
  <si>
    <t>N-acetyltransferase YhhY</t>
  </si>
  <si>
    <t>3711107.0</t>
  </si>
  <si>
    <t>3709386.0</t>
  </si>
  <si>
    <t>3709886.0</t>
  </si>
  <si>
    <t>3711108.0</t>
  </si>
  <si>
    <t>3711608.0</t>
  </si>
  <si>
    <t>3608043.0</t>
  </si>
  <si>
    <t>3609044.0</t>
  </si>
  <si>
    <t>3740271.0</t>
  </si>
  <si>
    <t>3738550.0</t>
  </si>
  <si>
    <t>3739050.0</t>
  </si>
  <si>
    <t>3740272.0</t>
  </si>
  <si>
    <t>3740772.0</t>
  </si>
  <si>
    <t>3635986.0</t>
  </si>
  <si>
    <t>3636987.0</t>
  </si>
  <si>
    <t>3879880.0</t>
  </si>
  <si>
    <t>3878159.0</t>
  </si>
  <si>
    <t>3878659.0</t>
  </si>
  <si>
    <t>3879881.0</t>
  </si>
  <si>
    <t>3880381.0</t>
  </si>
  <si>
    <t>3774374.0</t>
  </si>
  <si>
    <t>3775375.0</t>
  </si>
  <si>
    <t>3928769.0</t>
  </si>
  <si>
    <t>3927048.0</t>
  </si>
  <si>
    <t>3927548.0</t>
  </si>
  <si>
    <t>3928770.0</t>
  </si>
  <si>
    <t>3929270.0</t>
  </si>
  <si>
    <t>3822042.0</t>
  </si>
  <si>
    <t>3823043.0</t>
  </si>
  <si>
    <t>3974343.0</t>
  </si>
  <si>
    <t>3972622.0</t>
  </si>
  <si>
    <t>3973122.0</t>
  </si>
  <si>
    <t>3974344.0</t>
  </si>
  <si>
    <t>3974844.0</t>
  </si>
  <si>
    <t>3866395.0</t>
  </si>
  <si>
    <t>3867396.0</t>
  </si>
  <si>
    <t>4030440.0</t>
  </si>
  <si>
    <t>4028719.0</t>
  </si>
  <si>
    <t>4029219.0</t>
  </si>
  <si>
    <t>4030441.0</t>
  </si>
  <si>
    <t>4030941.0</t>
  </si>
  <si>
    <t>3921271.0</t>
  </si>
  <si>
    <t>3922272.0</t>
  </si>
  <si>
    <t>b3739</t>
  </si>
  <si>
    <t>ATP synthase accessory factor</t>
  </si>
  <si>
    <t>4042410.0</t>
  </si>
  <si>
    <t>4040689.0</t>
  </si>
  <si>
    <t>4041189.0</t>
  </si>
  <si>
    <t>4042411.0</t>
  </si>
  <si>
    <t>4042911.0</t>
  </si>
  <si>
    <t>3932020.0</t>
  </si>
  <si>
    <t>3933021.0</t>
  </si>
  <si>
    <t>4088196.0</t>
  </si>
  <si>
    <t>4086475.0</t>
  </si>
  <si>
    <t>4086975.0</t>
  </si>
  <si>
    <t>4088197.0</t>
  </si>
  <si>
    <t>4088697.0</t>
  </si>
  <si>
    <t>3976585.0</t>
  </si>
  <si>
    <t>3977586.0</t>
  </si>
  <si>
    <t>4091315.0</t>
  </si>
  <si>
    <t>4089594.0</t>
  </si>
  <si>
    <t>4090094.0</t>
  </si>
  <si>
    <t>4091316.0</t>
  </si>
  <si>
    <t>4091816.0</t>
  </si>
  <si>
    <t>3978483.0</t>
  </si>
  <si>
    <t>3979484.0</t>
  </si>
  <si>
    <t>4103348.0</t>
  </si>
  <si>
    <t>4101627.0</t>
  </si>
  <si>
    <t>4102127.0</t>
  </si>
  <si>
    <t>4103349.0</t>
  </si>
  <si>
    <t>4103849.0</t>
  </si>
  <si>
    <t>3989295.0</t>
  </si>
  <si>
    <t>3990296.0</t>
  </si>
  <si>
    <t>4422358.0</t>
  </si>
  <si>
    <t>4420637.0</t>
  </si>
  <si>
    <t>4421137.0</t>
  </si>
  <si>
    <t>4422359.0</t>
  </si>
  <si>
    <t>4422859.0</t>
  </si>
  <si>
    <t>4304642.0</t>
  </si>
  <si>
    <t>4305643.0</t>
  </si>
  <si>
    <t>4482341.0</t>
  </si>
  <si>
    <t>4480620.0</t>
  </si>
  <si>
    <t>4481120.0</t>
  </si>
  <si>
    <t>4482342.0</t>
  </si>
  <si>
    <t>4482842.0</t>
  </si>
  <si>
    <t>4363404.0</t>
  </si>
  <si>
    <t>4364405.0</t>
  </si>
  <si>
    <t>4552786.0</t>
  </si>
  <si>
    <t>4551065.0</t>
  </si>
  <si>
    <t>4551565.0</t>
  </si>
  <si>
    <t>4552787.0</t>
  </si>
  <si>
    <t>4553287.0</t>
  </si>
  <si>
    <t>4432628.0</t>
  </si>
  <si>
    <t>4433629.0</t>
  </si>
  <si>
    <t>b4211</t>
  </si>
  <si>
    <t>4590704.0</t>
  </si>
  <si>
    <t>4588983.0</t>
  </si>
  <si>
    <t>4589483.0</t>
  </si>
  <si>
    <t>4590705.0</t>
  </si>
  <si>
    <t>4591205.0</t>
  </si>
  <si>
    <t>4469325.0</t>
  </si>
  <si>
    <t>4470326.0</t>
  </si>
  <si>
    <t>4614838.0</t>
  </si>
  <si>
    <t>4613117.0</t>
  </si>
  <si>
    <t>4613617.0</t>
  </si>
  <si>
    <t>4614839.0</t>
  </si>
  <si>
    <t>4615339.0</t>
  </si>
  <si>
    <t>4492238.0</t>
  </si>
  <si>
    <t>4493239.0</t>
  </si>
  <si>
    <t>b4266</t>
  </si>
  <si>
    <t>5-keto-D-gluconate 5-reductase</t>
  </si>
  <si>
    <t>10136.0</t>
  </si>
  <si>
    <t>8415.0</t>
  </si>
  <si>
    <t>8915.0</t>
  </si>
  <si>
    <t>10137.0</t>
  </si>
  <si>
    <t>10637.0</t>
  </si>
  <si>
    <t>9416.0</t>
  </si>
  <si>
    <t>14173.0</t>
  </si>
  <si>
    <t>12452.0</t>
  </si>
  <si>
    <t>12952.0</t>
  </si>
  <si>
    <t>14174.0</t>
  </si>
  <si>
    <t>14674.0</t>
  </si>
  <si>
    <t>11231.0</t>
  </si>
  <si>
    <t>12232.0</t>
  </si>
  <si>
    <t>25045.0</t>
  </si>
  <si>
    <t>23324.0</t>
  </si>
  <si>
    <t>23824.0</t>
  </si>
  <si>
    <t>25046.0</t>
  </si>
  <si>
    <t>25546.0</t>
  </si>
  <si>
    <t>20882.0</t>
  </si>
  <si>
    <t>21883.0</t>
  </si>
  <si>
    <t>64757.0</t>
  </si>
  <si>
    <t>63036.0</t>
  </si>
  <si>
    <t>63536.0</t>
  </si>
  <si>
    <t>64758.0</t>
  </si>
  <si>
    <t>65258.0</t>
  </si>
  <si>
    <t>59373.0</t>
  </si>
  <si>
    <t>60374.0</t>
  </si>
  <si>
    <t>101749.0</t>
  </si>
  <si>
    <t>100028.0</t>
  </si>
  <si>
    <t>100528.0</t>
  </si>
  <si>
    <t>101750.0</t>
  </si>
  <si>
    <t>102250.0</t>
  </si>
  <si>
    <t>95144.0</t>
  </si>
  <si>
    <t>96145.0</t>
  </si>
  <si>
    <t>231914.0</t>
  </si>
  <si>
    <t>230193.0</t>
  </si>
  <si>
    <t>230693.0</t>
  </si>
  <si>
    <t>231915.0</t>
  </si>
  <si>
    <t>232415.0</t>
  </si>
  <si>
    <t>224088.0</t>
  </si>
  <si>
    <t>225089.0</t>
  </si>
  <si>
    <t>246725.0</t>
  </si>
  <si>
    <t>245004.0</t>
  </si>
  <si>
    <t>245504.0</t>
  </si>
  <si>
    <t>246726.0</t>
  </si>
  <si>
    <t>247226.0</t>
  </si>
  <si>
    <t>237678.0</t>
  </si>
  <si>
    <t>238679.0</t>
  </si>
  <si>
    <t>b4586</t>
  </si>
  <si>
    <t>uncharacterized protein YkfM</t>
  </si>
  <si>
    <t>277079.0</t>
  </si>
  <si>
    <t>275358.0</t>
  </si>
  <si>
    <t>275858.0</t>
  </si>
  <si>
    <t>277080.0</t>
  </si>
  <si>
    <t>277580.0</t>
  </si>
  <si>
    <t>266811.0</t>
  </si>
  <si>
    <t>267812.0</t>
  </si>
  <si>
    <t>319390.0</t>
  </si>
  <si>
    <t>317669.0</t>
  </si>
  <si>
    <t>318169.0</t>
  </si>
  <si>
    <t>319391.0</t>
  </si>
  <si>
    <t>319891.0</t>
  </si>
  <si>
    <t>307901.0</t>
  </si>
  <si>
    <t>308902.0</t>
  </si>
  <si>
    <t>381063.0</t>
  </si>
  <si>
    <t>379342.0</t>
  </si>
  <si>
    <t>379842.0</t>
  </si>
  <si>
    <t>381064.0</t>
  </si>
  <si>
    <t>381564.0</t>
  </si>
  <si>
    <t>368353.0</t>
  </si>
  <si>
    <t>369354.0</t>
  </si>
  <si>
    <t>447457.0</t>
  </si>
  <si>
    <t>445736.0</t>
  </si>
  <si>
    <t>446236.0</t>
  </si>
  <si>
    <t>447458.0</t>
  </si>
  <si>
    <t>447958.0</t>
  </si>
  <si>
    <t>433526.0</t>
  </si>
  <si>
    <t>434527.0</t>
  </si>
  <si>
    <t>471709.0</t>
  </si>
  <si>
    <t>469988.0</t>
  </si>
  <si>
    <t>470488.0</t>
  </si>
  <si>
    <t>471710.0</t>
  </si>
  <si>
    <t>472210.0</t>
  </si>
  <si>
    <t>456557.0</t>
  </si>
  <si>
    <t>457558.0</t>
  </si>
  <si>
    <t>581128.0</t>
  </si>
  <si>
    <t>579407.0</t>
  </si>
  <si>
    <t>579907.0</t>
  </si>
  <si>
    <t>581129.0</t>
  </si>
  <si>
    <t>581629.0</t>
  </si>
  <si>
    <t>564755.0</t>
  </si>
  <si>
    <t>565756.0</t>
  </si>
  <si>
    <t>654631.0</t>
  </si>
  <si>
    <t>652910.0</t>
  </si>
  <si>
    <t>653410.0</t>
  </si>
  <si>
    <t>654632.0</t>
  </si>
  <si>
    <t>655132.0</t>
  </si>
  <si>
    <t>637037.0</t>
  </si>
  <si>
    <t>638038.0</t>
  </si>
  <si>
    <t>673925.0</t>
  </si>
  <si>
    <t>672204.0</t>
  </si>
  <si>
    <t>672704.0</t>
  </si>
  <si>
    <t>673926.0</t>
  </si>
  <si>
    <t>674426.0</t>
  </si>
  <si>
    <t>655110.0</t>
  </si>
  <si>
    <t>656111.0</t>
  </si>
  <si>
    <t>688690.0</t>
  </si>
  <si>
    <t>686969.0</t>
  </si>
  <si>
    <t>687469.0</t>
  </si>
  <si>
    <t>688691.0</t>
  </si>
  <si>
    <t>689191.0</t>
  </si>
  <si>
    <t>668654.0</t>
  </si>
  <si>
    <t>669655.0</t>
  </si>
  <si>
    <t>b0636</t>
  </si>
  <si>
    <t>23S rRNA m(3)psi1915 methyltransferase</t>
  </si>
  <si>
    <t>785601.0</t>
  </si>
  <si>
    <t>783880.0</t>
  </si>
  <si>
    <t>784380.0</t>
  </si>
  <si>
    <t>785602.0</t>
  </si>
  <si>
    <t>786102.0</t>
  </si>
  <si>
    <t>764344.0</t>
  </si>
  <si>
    <t>765345.0</t>
  </si>
  <si>
    <t>791591.0</t>
  </si>
  <si>
    <t>789870.0</t>
  </si>
  <si>
    <t>790370.0</t>
  </si>
  <si>
    <t>792092.0</t>
  </si>
  <si>
    <t>769113.0</t>
  </si>
  <si>
    <t>770114.0</t>
  </si>
  <si>
    <t>900018.0</t>
  </si>
  <si>
    <t>898297.0</t>
  </si>
  <si>
    <t>898797.0</t>
  </si>
  <si>
    <t>900019.0</t>
  </si>
  <si>
    <t>900519.0</t>
  </si>
  <si>
    <t>876319.0</t>
  </si>
  <si>
    <t>877320.0</t>
  </si>
  <si>
    <t>938923.0</t>
  </si>
  <si>
    <t>937202.0</t>
  </si>
  <si>
    <t>937702.0</t>
  </si>
  <si>
    <t>938924.0</t>
  </si>
  <si>
    <t>939424.0</t>
  </si>
  <si>
    <t>914003.0</t>
  </si>
  <si>
    <t>915004.0</t>
  </si>
  <si>
    <t>1002703.0</t>
  </si>
  <si>
    <t>1000982.0</t>
  </si>
  <si>
    <t>1001482.0</t>
  </si>
  <si>
    <t>1002704.0</t>
  </si>
  <si>
    <t>1003204.0</t>
  </si>
  <si>
    <t>976562.0</t>
  </si>
  <si>
    <t>977563.0</t>
  </si>
  <si>
    <t>1143921.0</t>
  </si>
  <si>
    <t>1142200.0</t>
  </si>
  <si>
    <t>1142700.0</t>
  </si>
  <si>
    <t>1144422.0</t>
  </si>
  <si>
    <t>1116559.0</t>
  </si>
  <si>
    <t>1117560.0</t>
  </si>
  <si>
    <t>1307915.0</t>
  </si>
  <si>
    <t>1306194.0</t>
  </si>
  <si>
    <t>1306694.0</t>
  </si>
  <si>
    <t>1307916.0</t>
  </si>
  <si>
    <t>1308416.0</t>
  </si>
  <si>
    <t>1279332.0</t>
  </si>
  <si>
    <t>1280333.0</t>
  </si>
  <si>
    <t>1320909.0</t>
  </si>
  <si>
    <t>1319188.0</t>
  </si>
  <si>
    <t>1319688.0</t>
  </si>
  <si>
    <t>1320910.0</t>
  </si>
  <si>
    <t>1321410.0</t>
  </si>
  <si>
    <t>1291105.0</t>
  </si>
  <si>
    <t>1292106.0</t>
  </si>
  <si>
    <t>1400284.0</t>
  </si>
  <si>
    <t>1398563.0</t>
  </si>
  <si>
    <t>1399063.0</t>
  </si>
  <si>
    <t>1400285.0</t>
  </si>
  <si>
    <t>1400785.0</t>
  </si>
  <si>
    <t>1369259.0</t>
  </si>
  <si>
    <t>1370260.0</t>
  </si>
  <si>
    <t>b1306</t>
  </si>
  <si>
    <t>phage shock protein C</t>
  </si>
  <si>
    <t>1420893.0</t>
  </si>
  <si>
    <t>1419172.0</t>
  </si>
  <si>
    <t>1419672.0</t>
  </si>
  <si>
    <t>1420894.0</t>
  </si>
  <si>
    <t>1421394.0</t>
  </si>
  <si>
    <t>1388647.0</t>
  </si>
  <si>
    <t>1389648.0</t>
  </si>
  <si>
    <t>b1324</t>
  </si>
  <si>
    <t>lipid hydroperoxide peroxidase</t>
  </si>
  <si>
    <t>1481001.0</t>
  </si>
  <si>
    <t>1479280.0</t>
  </si>
  <si>
    <t>1479780.0</t>
  </si>
  <si>
    <t>1481002.0</t>
  </si>
  <si>
    <t>1481502.0</t>
  </si>
  <si>
    <t>1447534.0</t>
  </si>
  <si>
    <t>1448535.0</t>
  </si>
  <si>
    <t>1572230.0</t>
  </si>
  <si>
    <t>1570509.0</t>
  </si>
  <si>
    <t>1571009.0</t>
  </si>
  <si>
    <t>1572231.0</t>
  </si>
  <si>
    <t>1572731.0</t>
  </si>
  <si>
    <t>1537542.0</t>
  </si>
  <si>
    <t>1538543.0</t>
  </si>
  <si>
    <t>1613406.0</t>
  </si>
  <si>
    <t>1611685.0</t>
  </si>
  <si>
    <t>1612185.0</t>
  </si>
  <si>
    <t>1613407.0</t>
  </si>
  <si>
    <t>1613907.0</t>
  </si>
  <si>
    <t>1577497.0</t>
  </si>
  <si>
    <t>1578498.0</t>
  </si>
  <si>
    <t>1647492.0</t>
  </si>
  <si>
    <t>1645771.0</t>
  </si>
  <si>
    <t>1646271.0</t>
  </si>
  <si>
    <t>1647493.0</t>
  </si>
  <si>
    <t>1647993.0</t>
  </si>
  <si>
    <t>1610362.0</t>
  </si>
  <si>
    <t>1611363.0</t>
  </si>
  <si>
    <t>1722423.0</t>
  </si>
  <si>
    <t>1720702.0</t>
  </si>
  <si>
    <t>1721202.0</t>
  </si>
  <si>
    <t>1722424.0</t>
  </si>
  <si>
    <t>1722924.0</t>
  </si>
  <si>
    <t>1684072.0</t>
  </si>
  <si>
    <t>1685073.0</t>
  </si>
  <si>
    <t>1758751.0</t>
  </si>
  <si>
    <t>1757030.0</t>
  </si>
  <si>
    <t>1757530.0</t>
  </si>
  <si>
    <t>1758752.0</t>
  </si>
  <si>
    <t>1759252.0</t>
  </si>
  <si>
    <t>1719179.0</t>
  </si>
  <si>
    <t>1720180.0</t>
  </si>
  <si>
    <t>1807418.0</t>
  </si>
  <si>
    <t>1805697.0</t>
  </si>
  <si>
    <t>1806197.0</t>
  </si>
  <si>
    <t>1807419.0</t>
  </si>
  <si>
    <t>1807919.0</t>
  </si>
  <si>
    <t>1766625.0</t>
  </si>
  <si>
    <t>1767626.0</t>
  </si>
  <si>
    <t>1812337.0</t>
  </si>
  <si>
    <t>1810616.0</t>
  </si>
  <si>
    <t>1811116.0</t>
  </si>
  <si>
    <t>1812338.0</t>
  </si>
  <si>
    <t>1812838.0</t>
  </si>
  <si>
    <t>1770323.0</t>
  </si>
  <si>
    <t>1771324.0</t>
  </si>
  <si>
    <t>1972625.0</t>
  </si>
  <si>
    <t>1970904.0</t>
  </si>
  <si>
    <t>1971404.0</t>
  </si>
  <si>
    <t>1972626.0</t>
  </si>
  <si>
    <t>1973126.0</t>
  </si>
  <si>
    <t>1929390.0</t>
  </si>
  <si>
    <t>1930391.0</t>
  </si>
  <si>
    <t>2007960.0</t>
  </si>
  <si>
    <t>2006239.0</t>
  </si>
  <si>
    <t>2006739.0</t>
  </si>
  <si>
    <t>2007961.0</t>
  </si>
  <si>
    <t>2008461.0</t>
  </si>
  <si>
    <t>1961062.0</t>
  </si>
  <si>
    <t>1962063.0</t>
  </si>
  <si>
    <t>b1877</t>
  </si>
  <si>
    <t>protein YecT</t>
  </si>
  <si>
    <t>2030713.0</t>
  </si>
  <si>
    <t>2028992.0</t>
  </si>
  <si>
    <t>2029492.0</t>
  </si>
  <si>
    <t>2030714.0</t>
  </si>
  <si>
    <t>2031214.0</t>
  </si>
  <si>
    <t>1982594.0</t>
  </si>
  <si>
    <t>1983595.0</t>
  </si>
  <si>
    <t>2033646.0</t>
  </si>
  <si>
    <t>2031925.0</t>
  </si>
  <si>
    <t>2032425.0</t>
  </si>
  <si>
    <t>2033647.0</t>
  </si>
  <si>
    <t>2034147.0</t>
  </si>
  <si>
    <t>1984306.0</t>
  </si>
  <si>
    <t>1985307.0</t>
  </si>
  <si>
    <t>2079224.0</t>
  </si>
  <si>
    <t>2077503.0</t>
  </si>
  <si>
    <t>2078003.0</t>
  </si>
  <si>
    <t>2079225.0</t>
  </si>
  <si>
    <t>2079725.0</t>
  </si>
  <si>
    <t>2028663.0</t>
  </si>
  <si>
    <t>2029664.0</t>
  </si>
  <si>
    <t>2092870.0</t>
  </si>
  <si>
    <t>2091149.0</t>
  </si>
  <si>
    <t>2091649.0</t>
  </si>
  <si>
    <t>2092871.0</t>
  </si>
  <si>
    <t>2093371.0</t>
  </si>
  <si>
    <t>2041088.0</t>
  </si>
  <si>
    <t>2042089.0</t>
  </si>
  <si>
    <t>2133456.0</t>
  </si>
  <si>
    <t>2131735.0</t>
  </si>
  <si>
    <t>2132235.0</t>
  </si>
  <si>
    <t>2133457.0</t>
  </si>
  <si>
    <t>2133957.0</t>
  </si>
  <si>
    <t>2080453.0</t>
  </si>
  <si>
    <t>2081454.0</t>
  </si>
  <si>
    <t>b2008</t>
  </si>
  <si>
    <t>putative transporter YeeA</t>
  </si>
  <si>
    <t>2142170.0</t>
  </si>
  <si>
    <t>2140449.0</t>
  </si>
  <si>
    <t>2140949.0</t>
  </si>
  <si>
    <t>2142171.0</t>
  </si>
  <si>
    <t>2142671.0</t>
  </si>
  <si>
    <t>2087946.0</t>
  </si>
  <si>
    <t>2088947.0</t>
  </si>
  <si>
    <t>2263824.0</t>
  </si>
  <si>
    <t>2262103.0</t>
  </si>
  <si>
    <t>2262603.0</t>
  </si>
  <si>
    <t>2263825.0</t>
  </si>
  <si>
    <t>2264325.0</t>
  </si>
  <si>
    <t>2208379.0</t>
  </si>
  <si>
    <t>2209380.0</t>
  </si>
  <si>
    <t>b2121</t>
  </si>
  <si>
    <t>VWA domain-containing protein YehP</t>
  </si>
  <si>
    <t>2420508.0</t>
  </si>
  <si>
    <t>2418787.0</t>
  </si>
  <si>
    <t>2419287.0</t>
  </si>
  <si>
    <t>2420509.0</t>
  </si>
  <si>
    <t>2421009.0</t>
  </si>
  <si>
    <t>2363842.0</t>
  </si>
  <si>
    <t>2364843.0</t>
  </si>
  <si>
    <t>2450655.0</t>
  </si>
  <si>
    <t>2448934.0</t>
  </si>
  <si>
    <t>2449434.0</t>
  </si>
  <si>
    <t>2450656.0</t>
  </si>
  <si>
    <t>2451156.0</t>
  </si>
  <si>
    <t>2392768.0</t>
  </si>
  <si>
    <t>2393769.0</t>
  </si>
  <si>
    <t>b2277</t>
  </si>
  <si>
    <t>NADH:quinone oxidoreductase subunit M</t>
  </si>
  <si>
    <t>2529299.0</t>
  </si>
  <si>
    <t>2527578.0</t>
  </si>
  <si>
    <t>2528078.0</t>
  </si>
  <si>
    <t>2529300.0</t>
  </si>
  <si>
    <t>2529800.0</t>
  </si>
  <si>
    <t>2470191.0</t>
  </si>
  <si>
    <t>2471192.0</t>
  </si>
  <si>
    <t>b2354</t>
  </si>
  <si>
    <t>CPS-53 (KpLE1) prophage; putative tail fiber assembly protein YfdK</t>
  </si>
  <si>
    <t>2552387.0</t>
  </si>
  <si>
    <t>2552887.0</t>
  </si>
  <si>
    <t>2554109.0</t>
  </si>
  <si>
    <t>2554609.0</t>
  </si>
  <si>
    <t>2493779.0</t>
  </si>
  <si>
    <t>2494780.0</t>
  </si>
  <si>
    <t>b2376</t>
  </si>
  <si>
    <t>colanic acid synthesis putative lipoprotein YpdI</t>
  </si>
  <si>
    <t>2559388.0</t>
  </si>
  <si>
    <t>2557667.0</t>
  </si>
  <si>
    <t>2558167.0</t>
  </si>
  <si>
    <t>2559389.0</t>
  </si>
  <si>
    <t>2559889.0</t>
  </si>
  <si>
    <t>2497838.0</t>
  </si>
  <si>
    <t>2498839.0</t>
  </si>
  <si>
    <t>2622804.0</t>
  </si>
  <si>
    <t>2621083.0</t>
  </si>
  <si>
    <t>2621583.0</t>
  </si>
  <si>
    <t>2622805.0</t>
  </si>
  <si>
    <t>2623305.0</t>
  </si>
  <si>
    <t>2560033.0</t>
  </si>
  <si>
    <t>2561034.0</t>
  </si>
  <si>
    <t>2637329.0</t>
  </si>
  <si>
    <t>2635608.0</t>
  </si>
  <si>
    <t>2636108.0</t>
  </si>
  <si>
    <t>2637330.0</t>
  </si>
  <si>
    <t>2637830.0</t>
  </si>
  <si>
    <t>2573337.0</t>
  </si>
  <si>
    <t>2574338.0</t>
  </si>
  <si>
    <t>b2460</t>
  </si>
  <si>
    <t>putative ethanolamine utilization protein EutQ</t>
  </si>
  <si>
    <t>2697110.0</t>
  </si>
  <si>
    <t>2695389.0</t>
  </si>
  <si>
    <t>2695889.0</t>
  </si>
  <si>
    <t>2697111.0</t>
  </si>
  <si>
    <t>2697611.0</t>
  </si>
  <si>
    <t>2631897.0</t>
  </si>
  <si>
    <t>2632898.0</t>
  </si>
  <si>
    <t>2743701.0</t>
  </si>
  <si>
    <t>2741980.0</t>
  </si>
  <si>
    <t>2742480.0</t>
  </si>
  <si>
    <t>2743702.0</t>
  </si>
  <si>
    <t>2744202.0</t>
  </si>
  <si>
    <t>2677267.0</t>
  </si>
  <si>
    <t>2678268.0</t>
  </si>
  <si>
    <t>2745521.0</t>
  </si>
  <si>
    <t>2743800.0</t>
  </si>
  <si>
    <t>2744300.0</t>
  </si>
  <si>
    <t>2745522.0</t>
  </si>
  <si>
    <t>2746022.0</t>
  </si>
  <si>
    <t>2677866.0</t>
  </si>
  <si>
    <t>2678867.0</t>
  </si>
  <si>
    <t>2797119.0</t>
  </si>
  <si>
    <t>2795398.0</t>
  </si>
  <si>
    <t>2795898.0</t>
  </si>
  <si>
    <t>2797120.0</t>
  </si>
  <si>
    <t>2797620.0</t>
  </si>
  <si>
    <t>2728243.0</t>
  </si>
  <si>
    <t>2729244.0</t>
  </si>
  <si>
    <t>2873155.0</t>
  </si>
  <si>
    <t>2871434.0</t>
  </si>
  <si>
    <t>2871934.0</t>
  </si>
  <si>
    <t>2873156.0</t>
  </si>
  <si>
    <t>2873656.0</t>
  </si>
  <si>
    <t>2803058.0</t>
  </si>
  <si>
    <t>2804059.0</t>
  </si>
  <si>
    <t>2876536.0</t>
  </si>
  <si>
    <t>2874815.0</t>
  </si>
  <si>
    <t>2875315.0</t>
  </si>
  <si>
    <t>2876537.0</t>
  </si>
  <si>
    <t>2877037.0</t>
  </si>
  <si>
    <t>2805218.0</t>
  </si>
  <si>
    <t>2806219.0</t>
  </si>
  <si>
    <t>2998183.0</t>
  </si>
  <si>
    <t>2996462.0</t>
  </si>
  <si>
    <t>2996962.0</t>
  </si>
  <si>
    <t>2998184.0</t>
  </si>
  <si>
    <t>2998684.0</t>
  </si>
  <si>
    <t>2925644.0</t>
  </si>
  <si>
    <t>2926645.0</t>
  </si>
  <si>
    <t>b2794</t>
  </si>
  <si>
    <t>7-cyano-7-deazaguanine reductase</t>
  </si>
  <si>
    <t>3004637.0</t>
  </si>
  <si>
    <t>3002916.0</t>
  </si>
  <si>
    <t>3003416.0</t>
  </si>
  <si>
    <t>3004638.0</t>
  </si>
  <si>
    <t>3005138.0</t>
  </si>
  <si>
    <t>2930877.0</t>
  </si>
  <si>
    <t>2931878.0</t>
  </si>
  <si>
    <t>3016372.0</t>
  </si>
  <si>
    <t>3016872.0</t>
  </si>
  <si>
    <t>3018094.0</t>
  </si>
  <si>
    <t>3018594.0</t>
  </si>
  <si>
    <t>2943112.0</t>
  </si>
  <si>
    <t>2944113.0</t>
  </si>
  <si>
    <t>b2809</t>
  </si>
  <si>
    <t>DUF903 domain-containing lipoprotein YgdI</t>
  </si>
  <si>
    <t>3020363.0</t>
  </si>
  <si>
    <t>3018642.0</t>
  </si>
  <si>
    <t>3019142.0</t>
  </si>
  <si>
    <t>3020364.0</t>
  </si>
  <si>
    <t>3020864.0</t>
  </si>
  <si>
    <t>2944161.0</t>
  </si>
  <si>
    <t>2945162.0</t>
  </si>
  <si>
    <t>3083646.0</t>
  </si>
  <si>
    <t>3081925.0</t>
  </si>
  <si>
    <t>3082425.0</t>
  </si>
  <si>
    <t>3083647.0</t>
  </si>
  <si>
    <t>3084147.0</t>
  </si>
  <si>
    <t>3006223.0</t>
  </si>
  <si>
    <t>3007224.0</t>
  </si>
  <si>
    <t>3098705.0</t>
  </si>
  <si>
    <t>3096984.0</t>
  </si>
  <si>
    <t>3097484.0</t>
  </si>
  <si>
    <t>3098706.0</t>
  </si>
  <si>
    <t>3099206.0</t>
  </si>
  <si>
    <t>3020061.0</t>
  </si>
  <si>
    <t>3021062.0</t>
  </si>
  <si>
    <t>b2880</t>
  </si>
  <si>
    <t>3113543.0</t>
  </si>
  <si>
    <t>3111822.0</t>
  </si>
  <si>
    <t>3112322.0</t>
  </si>
  <si>
    <t>3113544.0</t>
  </si>
  <si>
    <t>3114044.0</t>
  </si>
  <si>
    <t>3033678.0</t>
  </si>
  <si>
    <t>3034679.0</t>
  </si>
  <si>
    <t>3142369.0</t>
  </si>
  <si>
    <t>3140648.0</t>
  </si>
  <si>
    <t>3141148.0</t>
  </si>
  <si>
    <t>3142370.0</t>
  </si>
  <si>
    <t>3142870.0</t>
  </si>
  <si>
    <t>3061283.0</t>
  </si>
  <si>
    <t>3062284.0</t>
  </si>
  <si>
    <t>3177097.0</t>
  </si>
  <si>
    <t>3175376.0</t>
  </si>
  <si>
    <t>3175876.0</t>
  </si>
  <si>
    <t>3177098.0</t>
  </si>
  <si>
    <t>3177598.0</t>
  </si>
  <si>
    <t>3092348.0</t>
  </si>
  <si>
    <t>3093349.0</t>
  </si>
  <si>
    <t>3203704.0</t>
  </si>
  <si>
    <t>3201983.0</t>
  </si>
  <si>
    <t>3202483.0</t>
  </si>
  <si>
    <t>3203705.0</t>
  </si>
  <si>
    <t>3204205.0</t>
  </si>
  <si>
    <t>3117734.0</t>
  </si>
  <si>
    <t>3118735.0</t>
  </si>
  <si>
    <t>3235365.0</t>
  </si>
  <si>
    <t>3233644.0</t>
  </si>
  <si>
    <t>3234144.0</t>
  </si>
  <si>
    <t>3235366.0</t>
  </si>
  <si>
    <t>3235866.0</t>
  </si>
  <si>
    <t>3148174.0</t>
  </si>
  <si>
    <t>3149175.0</t>
  </si>
  <si>
    <t>3295843.0</t>
  </si>
  <si>
    <t>3294122.0</t>
  </si>
  <si>
    <t>3294622.0</t>
  </si>
  <si>
    <t>3295844.0</t>
  </si>
  <si>
    <t>3296344.0</t>
  </si>
  <si>
    <t>3207431.0</t>
  </si>
  <si>
    <t>3208432.0</t>
  </si>
  <si>
    <t>3306831.0</t>
  </si>
  <si>
    <t>3305110.0</t>
  </si>
  <si>
    <t>3305610.0</t>
  </si>
  <si>
    <t>3306832.0</t>
  </si>
  <si>
    <t>3307332.0</t>
  </si>
  <si>
    <t>3217198.0</t>
  </si>
  <si>
    <t>3218199.0</t>
  </si>
  <si>
    <t>3337091.0</t>
  </si>
  <si>
    <t>3335370.0</t>
  </si>
  <si>
    <t>3335870.0</t>
  </si>
  <si>
    <t>3337092.0</t>
  </si>
  <si>
    <t>3337592.0</t>
  </si>
  <si>
    <t>3246237.0</t>
  </si>
  <si>
    <t>3247238.0</t>
  </si>
  <si>
    <t>b3093</t>
  </si>
  <si>
    <t>hexuronate transporter</t>
  </si>
  <si>
    <t>b3094</t>
  </si>
  <si>
    <t>DNA-binding transcriptional repressor ExuR</t>
  </si>
  <si>
    <t>3351716.0</t>
  </si>
  <si>
    <t>3349995.0</t>
  </si>
  <si>
    <t>3350495.0</t>
  </si>
  <si>
    <t>3351717.0</t>
  </si>
  <si>
    <t>3352217.0</t>
  </si>
  <si>
    <t>3259641.0</t>
  </si>
  <si>
    <t>3260642.0</t>
  </si>
  <si>
    <t>b4471</t>
  </si>
  <si>
    <t>L-serine deaminase III</t>
  </si>
  <si>
    <t>3355143.0</t>
  </si>
  <si>
    <t>3353422.0</t>
  </si>
  <si>
    <t>3353922.0</t>
  </si>
  <si>
    <t>3355144.0</t>
  </si>
  <si>
    <t>3355644.0</t>
  </si>
  <si>
    <t>3261847.0</t>
  </si>
  <si>
    <t>3262848.0</t>
  </si>
  <si>
    <t>b3115</t>
  </si>
  <si>
    <t>propionate kinase</t>
  </si>
  <si>
    <t>3404165.0</t>
  </si>
  <si>
    <t>3402444.0</t>
  </si>
  <si>
    <t>3402944.0</t>
  </si>
  <si>
    <t>3404166.0</t>
  </si>
  <si>
    <t>3404666.0</t>
  </si>
  <si>
    <t>3309648.0</t>
  </si>
  <si>
    <t>3310649.0</t>
  </si>
  <si>
    <t>b3164</t>
  </si>
  <si>
    <t>polynucleotide phosphorylase</t>
  </si>
  <si>
    <t>3532567.0</t>
  </si>
  <si>
    <t>3530846.0</t>
  </si>
  <si>
    <t>3531346.0</t>
  </si>
  <si>
    <t>3532568.0</t>
  </si>
  <si>
    <t>3533068.0</t>
  </si>
  <si>
    <t>3436829.0</t>
  </si>
  <si>
    <t>3437830.0</t>
  </si>
  <si>
    <t>3538050.0</t>
  </si>
  <si>
    <t>3536329.0</t>
  </si>
  <si>
    <t>3536829.0</t>
  </si>
  <si>
    <t>3538051.0</t>
  </si>
  <si>
    <t>3538551.0</t>
  </si>
  <si>
    <t>3441091.0</t>
  </si>
  <si>
    <t>3442092.0</t>
  </si>
  <si>
    <t>b3296</t>
  </si>
  <si>
    <t>30S ribosomal subunit protein S4</t>
  </si>
  <si>
    <t>3571811.0</t>
  </si>
  <si>
    <t>3570090.0</t>
  </si>
  <si>
    <t>3570590.0</t>
  </si>
  <si>
    <t>3571812.0</t>
  </si>
  <si>
    <t>3572312.0</t>
  </si>
  <si>
    <t>3473631.0</t>
  </si>
  <si>
    <t>3474632.0</t>
  </si>
  <si>
    <t>3596284.0</t>
  </si>
  <si>
    <t>3594563.0</t>
  </si>
  <si>
    <t>3595063.0</t>
  </si>
  <si>
    <t>3596285.0</t>
  </si>
  <si>
    <t>3596785.0</t>
  </si>
  <si>
    <t>3496883.0</t>
  </si>
  <si>
    <t>3497884.0</t>
  </si>
  <si>
    <t>3729290.0</t>
  </si>
  <si>
    <t>3727569.0</t>
  </si>
  <si>
    <t>3728069.0</t>
  </si>
  <si>
    <t>3729291.0</t>
  </si>
  <si>
    <t>3729791.0</t>
  </si>
  <si>
    <t>3628668.0</t>
  </si>
  <si>
    <t>3629669.0</t>
  </si>
  <si>
    <t>b3487</t>
  </si>
  <si>
    <t>putative membrane fusion protein YhiI</t>
  </si>
  <si>
    <t>3739341.0</t>
  </si>
  <si>
    <t>3737620.0</t>
  </si>
  <si>
    <t>3738120.0</t>
  </si>
  <si>
    <t>3739342.0</t>
  </si>
  <si>
    <t>3739842.0</t>
  </si>
  <si>
    <t>3744218.0</t>
  </si>
  <si>
    <t>3742497.0</t>
  </si>
  <si>
    <t>3742997.0</t>
  </si>
  <si>
    <t>3744219.0</t>
  </si>
  <si>
    <t>3744719.0</t>
  </si>
  <si>
    <t>3641154.0</t>
  </si>
  <si>
    <t>3642155.0</t>
  </si>
  <si>
    <t>3755189.0</t>
  </si>
  <si>
    <t>3753468.0</t>
  </si>
  <si>
    <t>3753968.0</t>
  </si>
  <si>
    <t>3755190.0</t>
  </si>
  <si>
    <t>3755690.0</t>
  </si>
  <si>
    <t>3650904.0</t>
  </si>
  <si>
    <t>3651905.0</t>
  </si>
  <si>
    <t>3833077.0</t>
  </si>
  <si>
    <t>3831356.0</t>
  </si>
  <si>
    <t>3831856.0</t>
  </si>
  <si>
    <t>3833078.0</t>
  </si>
  <si>
    <t>3833578.0</t>
  </si>
  <si>
    <t>3727571.0</t>
  </si>
  <si>
    <t>3728572.0</t>
  </si>
  <si>
    <t>b3563</t>
  </si>
  <si>
    <t>conserved inner membrane protein YiaB</t>
  </si>
  <si>
    <t>3892118.0</t>
  </si>
  <si>
    <t>3890397.0</t>
  </si>
  <si>
    <t>3890897.0</t>
  </si>
  <si>
    <t>3892119.0</t>
  </si>
  <si>
    <t>3892619.0</t>
  </si>
  <si>
    <t>3785391.0</t>
  </si>
  <si>
    <t>3786392.0</t>
  </si>
  <si>
    <t>3896916.0</t>
  </si>
  <si>
    <t>3895195.0</t>
  </si>
  <si>
    <t>3895695.0</t>
  </si>
  <si>
    <t>3896917.0</t>
  </si>
  <si>
    <t>3897417.0</t>
  </si>
  <si>
    <t>3788968.0</t>
  </si>
  <si>
    <t>3789969.0</t>
  </si>
  <si>
    <t>3944371.0</t>
  </si>
  <si>
    <t>3942650.0</t>
  </si>
  <si>
    <t>3943150.0</t>
  </si>
  <si>
    <t>3944372.0</t>
  </si>
  <si>
    <t>3944872.0</t>
  </si>
  <si>
    <t>3835202.0</t>
  </si>
  <si>
    <t>3836203.0</t>
  </si>
  <si>
    <t>3966420.0</t>
  </si>
  <si>
    <t>3964699.0</t>
  </si>
  <si>
    <t>3965199.0</t>
  </si>
  <si>
    <t>3966421.0</t>
  </si>
  <si>
    <t>3966921.0</t>
  </si>
  <si>
    <t>3856030.0</t>
  </si>
  <si>
    <t>3857031.0</t>
  </si>
  <si>
    <t>4194639.0</t>
  </si>
  <si>
    <t>4192918.0</t>
  </si>
  <si>
    <t>4193418.0</t>
  </si>
  <si>
    <t>4194640.0</t>
  </si>
  <si>
    <t>4195140.0</t>
  </si>
  <si>
    <t>1549219.0</t>
  </si>
  <si>
    <t>1550181.0</t>
  </si>
  <si>
    <t>4292724.0</t>
  </si>
  <si>
    <t>4291003.0</t>
  </si>
  <si>
    <t>4291503.0</t>
  </si>
  <si>
    <t>4292725.0</t>
  </si>
  <si>
    <t>4293225.0</t>
  </si>
  <si>
    <t>4179892.0</t>
  </si>
  <si>
    <t>4180893.0</t>
  </si>
  <si>
    <t>b3986</t>
  </si>
  <si>
    <t>50S ribosomal subunit protein L12</t>
  </si>
  <si>
    <t>4308415.0</t>
  </si>
  <si>
    <t>4306694.0</t>
  </si>
  <si>
    <t>4307194.0</t>
  </si>
  <si>
    <t>4308416.0</t>
  </si>
  <si>
    <t>4308916.0</t>
  </si>
  <si>
    <t>4194362.0</t>
  </si>
  <si>
    <t>4195363.0</t>
  </si>
  <si>
    <t>4354324.0</t>
  </si>
  <si>
    <t>4352603.0</t>
  </si>
  <si>
    <t>4353103.0</t>
  </si>
  <si>
    <t>4354325.0</t>
  </si>
  <si>
    <t>4354825.0</t>
  </si>
  <si>
    <t>4239050.0</t>
  </si>
  <si>
    <t>4240051.0</t>
  </si>
  <si>
    <t>4364422.0</t>
  </si>
  <si>
    <t>4362701.0</t>
  </si>
  <si>
    <t>4363201.0</t>
  </si>
  <si>
    <t>4364423.0</t>
  </si>
  <si>
    <t>4364923.0</t>
  </si>
  <si>
    <t>4247927.0</t>
  </si>
  <si>
    <t>4248928.0</t>
  </si>
  <si>
    <t>b4036</t>
  </si>
  <si>
    <t>maltose outer membrane channel/phage lambda receptor protein</t>
  </si>
  <si>
    <t>4375272.0</t>
  </si>
  <si>
    <t>4373551.0</t>
  </si>
  <si>
    <t>4374051.0</t>
  </si>
  <si>
    <t>4375273.0</t>
  </si>
  <si>
    <t>4375773.0</t>
  </si>
  <si>
    <t>4257556.0</t>
  </si>
  <si>
    <t>4258557.0</t>
  </si>
  <si>
    <t>b4043</t>
  </si>
  <si>
    <t>DNA-binding transcriptional repressor LexA</t>
  </si>
  <si>
    <t>4398722.0</t>
  </si>
  <si>
    <t>4397001.0</t>
  </si>
  <si>
    <t>4397501.0</t>
  </si>
  <si>
    <t>4398723.0</t>
  </si>
  <si>
    <t>4399223.0</t>
  </si>
  <si>
    <t>4279785.0</t>
  </si>
  <si>
    <t>4280786.0</t>
  </si>
  <si>
    <t>4451505.0</t>
  </si>
  <si>
    <t>4449784.0</t>
  </si>
  <si>
    <t>4450284.0</t>
  </si>
  <si>
    <t>4451506.0</t>
  </si>
  <si>
    <t>4452006.0</t>
  </si>
  <si>
    <t>4331347.0</t>
  </si>
  <si>
    <t>4332348.0</t>
  </si>
  <si>
    <t>4478869.0</t>
  </si>
  <si>
    <t>4477148.0</t>
  </si>
  <si>
    <t>4477648.0</t>
  </si>
  <si>
    <t>4478870.0</t>
  </si>
  <si>
    <t>4479370.0</t>
  </si>
  <si>
    <t>4357490.0</t>
  </si>
  <si>
    <t>4358491.0</t>
  </si>
  <si>
    <t>4574272.0</t>
  </si>
  <si>
    <t>4572551.0</t>
  </si>
  <si>
    <t>4573051.0</t>
  </si>
  <si>
    <t>4574273.0</t>
  </si>
  <si>
    <t>4574773.0</t>
  </si>
  <si>
    <t>4451672.0</t>
  </si>
  <si>
    <t>4452673.0</t>
  </si>
  <si>
    <t>22346.0</t>
  </si>
  <si>
    <t>20625.0</t>
  </si>
  <si>
    <t>21125.0</t>
  </si>
  <si>
    <t>22347.0</t>
  </si>
  <si>
    <t>22847.0</t>
  </si>
  <si>
    <t>21626.0</t>
  </si>
  <si>
    <t>24929.0</t>
  </si>
  <si>
    <t>23208.0</t>
  </si>
  <si>
    <t>23708.0</t>
  </si>
  <si>
    <t>24930.0</t>
  </si>
  <si>
    <t>25430.0</t>
  </si>
  <si>
    <t>21987.0</t>
  </si>
  <si>
    <t>22988.0</t>
  </si>
  <si>
    <t>71239.0</t>
  </si>
  <si>
    <t>69518.0</t>
  </si>
  <si>
    <t>70018.0</t>
  </si>
  <si>
    <t>71240.0</t>
  </si>
  <si>
    <t>71740.0</t>
  </si>
  <si>
    <t>67076.0</t>
  </si>
  <si>
    <t>68077.0</t>
  </si>
  <si>
    <t>b0062</t>
  </si>
  <si>
    <t>L-arabinose isomerase</t>
  </si>
  <si>
    <t>89875.0</t>
  </si>
  <si>
    <t>88154.0</t>
  </si>
  <si>
    <t>88654.0</t>
  </si>
  <si>
    <t>89876.0</t>
  </si>
  <si>
    <t>90376.0</t>
  </si>
  <si>
    <t>84491.0</t>
  </si>
  <si>
    <t>85492.0</t>
  </si>
  <si>
    <t>b4726</t>
  </si>
  <si>
    <t>protein YabR</t>
  </si>
  <si>
    <t>201931.0</t>
  </si>
  <si>
    <t>200210.0</t>
  </si>
  <si>
    <t>200710.0</t>
  </si>
  <si>
    <t>201932.0</t>
  </si>
  <si>
    <t>202432.0</t>
  </si>
  <si>
    <t>195326.0</t>
  </si>
  <si>
    <t>196327.0</t>
  </si>
  <si>
    <t>b0174</t>
  </si>
  <si>
    <t>undecaprenyl diphosphate synthase</t>
  </si>
  <si>
    <t>209519.0</t>
  </si>
  <si>
    <t>207798.0</t>
  </si>
  <si>
    <t>208298.0</t>
  </si>
  <si>
    <t>209520.0</t>
  </si>
  <si>
    <t>210020.0</t>
  </si>
  <si>
    <t>201693.0</t>
  </si>
  <si>
    <t>202694.0</t>
  </si>
  <si>
    <t>b0181</t>
  </si>
  <si>
    <t>UDP-N-acetylglucosamine acyltransferase</t>
  </si>
  <si>
    <t>239293.0</t>
  </si>
  <si>
    <t>237572.0</t>
  </si>
  <si>
    <t>238072.0</t>
  </si>
  <si>
    <t>239294.0</t>
  </si>
  <si>
    <t>239794.0</t>
  </si>
  <si>
    <t>230246.0</t>
  </si>
  <si>
    <t>231247.0</t>
  </si>
  <si>
    <t>b0208</t>
  </si>
  <si>
    <t>putative LysR family transcriptional regulator YafC</t>
  </si>
  <si>
    <t>245405.0</t>
  </si>
  <si>
    <t>243684.0</t>
  </si>
  <si>
    <t>244184.0</t>
  </si>
  <si>
    <t>245406.0</t>
  </si>
  <si>
    <t>245906.0</t>
  </si>
  <si>
    <t>235137.0</t>
  </si>
  <si>
    <t>236138.0</t>
  </si>
  <si>
    <t>286035.0</t>
  </si>
  <si>
    <t>284314.0</t>
  </si>
  <si>
    <t>284814.0</t>
  </si>
  <si>
    <t>286036.0</t>
  </si>
  <si>
    <t>286536.0</t>
  </si>
  <si>
    <t>274546.0</t>
  </si>
  <si>
    <t>275547.0</t>
  </si>
  <si>
    <t>331080.0</t>
  </si>
  <si>
    <t>329359.0</t>
  </si>
  <si>
    <t>329859.0</t>
  </si>
  <si>
    <t>331081.0</t>
  </si>
  <si>
    <t>331581.0</t>
  </si>
  <si>
    <t>318370.0</t>
  </si>
  <si>
    <t>319371.0</t>
  </si>
  <si>
    <t>b0303</t>
  </si>
  <si>
    <t>DUF1471 domain-containing protein RclB</t>
  </si>
  <si>
    <t>339456.0</t>
  </si>
  <si>
    <t>337735.0</t>
  </si>
  <si>
    <t>338235.0</t>
  </si>
  <si>
    <t>339457.0</t>
  </si>
  <si>
    <t>339957.0</t>
  </si>
  <si>
    <t>325525.0</t>
  </si>
  <si>
    <t>326526.0</t>
  </si>
  <si>
    <t>381104.0</t>
  </si>
  <si>
    <t>379383.0</t>
  </si>
  <si>
    <t>379883.0</t>
  </si>
  <si>
    <t>381105.0</t>
  </si>
  <si>
    <t>381605.0</t>
  </si>
  <si>
    <t>365952.0</t>
  </si>
  <si>
    <t>366953.0</t>
  </si>
  <si>
    <t>460231.0</t>
  </si>
  <si>
    <t>458510.0</t>
  </si>
  <si>
    <t>459010.0</t>
  </si>
  <si>
    <t>460232.0</t>
  </si>
  <si>
    <t>460732.0</t>
  </si>
  <si>
    <t>443858.0</t>
  </si>
  <si>
    <t>444859.0</t>
  </si>
  <si>
    <t>b0426</t>
  </si>
  <si>
    <t>nucleotide binding protein</t>
  </si>
  <si>
    <t>473879.0</t>
  </si>
  <si>
    <t>472158.0</t>
  </si>
  <si>
    <t>472658.0</t>
  </si>
  <si>
    <t>473880.0</t>
  </si>
  <si>
    <t>474380.0</t>
  </si>
  <si>
    <t>456285.0</t>
  </si>
  <si>
    <t>457286.0</t>
  </si>
  <si>
    <t>551226.0</t>
  </si>
  <si>
    <t>549505.0</t>
  </si>
  <si>
    <t>550005.0</t>
  </si>
  <si>
    <t>551227.0</t>
  </si>
  <si>
    <t>551727.0</t>
  </si>
  <si>
    <t>532411.0</t>
  </si>
  <si>
    <t>533412.0</t>
  </si>
  <si>
    <t>596739.0</t>
  </si>
  <si>
    <t>595018.0</t>
  </si>
  <si>
    <t>595518.0</t>
  </si>
  <si>
    <t>596740.0</t>
  </si>
  <si>
    <t>597240.0</t>
  </si>
  <si>
    <t>576703.0</t>
  </si>
  <si>
    <t>577704.0</t>
  </si>
  <si>
    <t>692548.0</t>
  </si>
  <si>
    <t>690827.0</t>
  </si>
  <si>
    <t>691327.0</t>
  </si>
  <si>
    <t>692549.0</t>
  </si>
  <si>
    <t>693049.0</t>
  </si>
  <si>
    <t>671291.0</t>
  </si>
  <si>
    <t>672292.0</t>
  </si>
  <si>
    <t>752432.0</t>
  </si>
  <si>
    <t>750711.0</t>
  </si>
  <si>
    <t>751211.0</t>
  </si>
  <si>
    <t>752433.0</t>
  </si>
  <si>
    <t>752933.0</t>
  </si>
  <si>
    <t>729954.0</t>
  </si>
  <si>
    <t>730955.0</t>
  </si>
  <si>
    <t>787637.0</t>
  </si>
  <si>
    <t>785916.0</t>
  </si>
  <si>
    <t>786416.0</t>
  </si>
  <si>
    <t>787638.0</t>
  </si>
  <si>
    <t>788138.0</t>
  </si>
  <si>
    <t>763938.0</t>
  </si>
  <si>
    <t>764939.0</t>
  </si>
  <si>
    <t>805837.0</t>
  </si>
  <si>
    <t>804116.0</t>
  </si>
  <si>
    <t>804616.0</t>
  </si>
  <si>
    <t>805838.0</t>
  </si>
  <si>
    <t>806338.0</t>
  </si>
  <si>
    <t>780917.0</t>
  </si>
  <si>
    <t>781918.0</t>
  </si>
  <si>
    <t>812996.0</t>
  </si>
  <si>
    <t>811275.0</t>
  </si>
  <si>
    <t>811775.0</t>
  </si>
  <si>
    <t>812997.0</t>
  </si>
  <si>
    <t>813497.0</t>
  </si>
  <si>
    <t>786855.0</t>
  </si>
  <si>
    <t>787856.0</t>
  </si>
  <si>
    <t>b0755</t>
  </si>
  <si>
    <t>2;3-bisphosphoglycerate-dependent phosphoglycerate mutase</t>
  </si>
  <si>
    <t>824306.0</t>
  </si>
  <si>
    <t>822585.0</t>
  </si>
  <si>
    <t>823085.0</t>
  </si>
  <si>
    <t>824307.0</t>
  </si>
  <si>
    <t>824807.0</t>
  </si>
  <si>
    <t>796944.0</t>
  </si>
  <si>
    <t>797945.0</t>
  </si>
  <si>
    <t>1167680.0</t>
  </si>
  <si>
    <t>1165959.0</t>
  </si>
  <si>
    <t>1166459.0</t>
  </si>
  <si>
    <t>1167681.0</t>
  </si>
  <si>
    <t>1168181.0</t>
  </si>
  <si>
    <t>1139097.0</t>
  </si>
  <si>
    <t>1140098.0</t>
  </si>
  <si>
    <t>1234208.0</t>
  </si>
  <si>
    <t>1232487.0</t>
  </si>
  <si>
    <t>1232987.0</t>
  </si>
  <si>
    <t>1234209.0</t>
  </si>
  <si>
    <t>1234709.0</t>
  </si>
  <si>
    <t>1204404.0</t>
  </si>
  <si>
    <t>1205405.0</t>
  </si>
  <si>
    <t>1253214.0</t>
  </si>
  <si>
    <t>1251493.0</t>
  </si>
  <si>
    <t>1251993.0</t>
  </si>
  <si>
    <t>1253215.0</t>
  </si>
  <si>
    <t>1253715.0</t>
  </si>
  <si>
    <t>1223190.0</t>
  </si>
  <si>
    <t>1344178.0</t>
  </si>
  <si>
    <t>1342457.0</t>
  </si>
  <si>
    <t>1342957.0</t>
  </si>
  <si>
    <t>1344179.0</t>
  </si>
  <si>
    <t>1344679.0</t>
  </si>
  <si>
    <t>1311932.0</t>
  </si>
  <si>
    <t>1312933.0</t>
  </si>
  <si>
    <t>1350172.0</t>
  </si>
  <si>
    <t>1348451.0</t>
  </si>
  <si>
    <t>1348951.0</t>
  </si>
  <si>
    <t>1350173.0</t>
  </si>
  <si>
    <t>1350673.0</t>
  </si>
  <si>
    <t>1316705.0</t>
  </si>
  <si>
    <t>1317706.0</t>
  </si>
  <si>
    <t>1353539.0</t>
  </si>
  <si>
    <t>1351818.0</t>
  </si>
  <si>
    <t>1352318.0</t>
  </si>
  <si>
    <t>1353540.0</t>
  </si>
  <si>
    <t>1354040.0</t>
  </si>
  <si>
    <t>1318851.0</t>
  </si>
  <si>
    <t>1319852.0</t>
  </si>
  <si>
    <t>b1262</t>
  </si>
  <si>
    <t>fused indole-3-glycerol phosphate synthase/phosphoribosylanthranilate isomerase</t>
  </si>
  <si>
    <t>1357346.0</t>
  </si>
  <si>
    <t>1355625.0</t>
  </si>
  <si>
    <t>1356125.0</t>
  </si>
  <si>
    <t>1357347.0</t>
  </si>
  <si>
    <t>1357847.0</t>
  </si>
  <si>
    <t>1321437.0</t>
  </si>
  <si>
    <t>1322438.0</t>
  </si>
  <si>
    <t>1403637.0</t>
  </si>
  <si>
    <t>1401916.0</t>
  </si>
  <si>
    <t>1402416.0</t>
  </si>
  <si>
    <t>1403638.0</t>
  </si>
  <si>
    <t>1404138.0</t>
  </si>
  <si>
    <t>1366507.0</t>
  </si>
  <si>
    <t>1367508.0</t>
  </si>
  <si>
    <t>1453721.0</t>
  </si>
  <si>
    <t>1452000.0</t>
  </si>
  <si>
    <t>1452500.0</t>
  </si>
  <si>
    <t>1453722.0</t>
  </si>
  <si>
    <t>1454222.0</t>
  </si>
  <si>
    <t>1415370.0</t>
  </si>
  <si>
    <t>1416371.0</t>
  </si>
  <si>
    <t>1473850.0</t>
  </si>
  <si>
    <t>1472129.0</t>
  </si>
  <si>
    <t>1472629.0</t>
  </si>
  <si>
    <t>1473851.0</t>
  </si>
  <si>
    <t>1474351.0</t>
  </si>
  <si>
    <t>1434278.0</t>
  </si>
  <si>
    <t>1435279.0</t>
  </si>
  <si>
    <t>1528506.0</t>
  </si>
  <si>
    <t>1526785.0</t>
  </si>
  <si>
    <t>1527285.0</t>
  </si>
  <si>
    <t>1528507.0</t>
  </si>
  <si>
    <t>1529007.0</t>
  </si>
  <si>
    <t>1487713.0</t>
  </si>
  <si>
    <t>1488714.0</t>
  </si>
  <si>
    <t>b1414</t>
  </si>
  <si>
    <t>DUF218 domain-containing protein YdcF</t>
  </si>
  <si>
    <t>1544078.0</t>
  </si>
  <si>
    <t>1542357.0</t>
  </si>
  <si>
    <t>1542857.0</t>
  </si>
  <si>
    <t>1544079.0</t>
  </si>
  <si>
    <t>1544579.0</t>
  </si>
  <si>
    <t>1502064.0</t>
  </si>
  <si>
    <t>1503065.0</t>
  </si>
  <si>
    <t>1637181.0</t>
  </si>
  <si>
    <t>1635460.0</t>
  </si>
  <si>
    <t>1635960.0</t>
  </si>
  <si>
    <t>1637182.0</t>
  </si>
  <si>
    <t>1637682.0</t>
  </si>
  <si>
    <t>1593946.0</t>
  </si>
  <si>
    <t>1594947.0</t>
  </si>
  <si>
    <t>1701885.0</t>
  </si>
  <si>
    <t>1700164.0</t>
  </si>
  <si>
    <t>1700664.0</t>
  </si>
  <si>
    <t>1701886.0</t>
  </si>
  <si>
    <t>1702386.0</t>
  </si>
  <si>
    <t>1657429.0</t>
  </si>
  <si>
    <t>1658430.0</t>
  </si>
  <si>
    <t>1749601.0</t>
  </si>
  <si>
    <t>1747880.0</t>
  </si>
  <si>
    <t>1748380.0</t>
  </si>
  <si>
    <t>1749602.0</t>
  </si>
  <si>
    <t>1750102.0</t>
  </si>
  <si>
    <t>1703924.0</t>
  </si>
  <si>
    <t>1704925.0</t>
  </si>
  <si>
    <t>1756226.0</t>
  </si>
  <si>
    <t>1754505.0</t>
  </si>
  <si>
    <t>1755005.0</t>
  </si>
  <si>
    <t>1756227.0</t>
  </si>
  <si>
    <t>1756727.0</t>
  </si>
  <si>
    <t>1709328.0</t>
  </si>
  <si>
    <t>1710329.0</t>
  </si>
  <si>
    <t>1852548.0</t>
  </si>
  <si>
    <t>1850827.0</t>
  </si>
  <si>
    <t>1851327.0</t>
  </si>
  <si>
    <t>1852549.0</t>
  </si>
  <si>
    <t>1853049.0</t>
  </si>
  <si>
    <t>1804429.0</t>
  </si>
  <si>
    <t>1805430.0</t>
  </si>
  <si>
    <t>1858435.0</t>
  </si>
  <si>
    <t>1856714.0</t>
  </si>
  <si>
    <t>1857214.0</t>
  </si>
  <si>
    <t>1858436.0</t>
  </si>
  <si>
    <t>1858936.0</t>
  </si>
  <si>
    <t>1809095.0</t>
  </si>
  <si>
    <t>1810096.0</t>
  </si>
  <si>
    <t>1917452.0</t>
  </si>
  <si>
    <t>1915731.0</t>
  </si>
  <si>
    <t>1916231.0</t>
  </si>
  <si>
    <t>1917453.0</t>
  </si>
  <si>
    <t>1917953.0</t>
  </si>
  <si>
    <t>1866891.0</t>
  </si>
  <si>
    <t>1867892.0</t>
  </si>
  <si>
    <t>2021222.0</t>
  </si>
  <si>
    <t>2019501.0</t>
  </si>
  <si>
    <t>2020001.0</t>
  </si>
  <si>
    <t>2021223.0</t>
  </si>
  <si>
    <t>2021723.0</t>
  </si>
  <si>
    <t>1969440.0</t>
  </si>
  <si>
    <t>1970441.0</t>
  </si>
  <si>
    <t>2077746.0</t>
  </si>
  <si>
    <t>2076025.0</t>
  </si>
  <si>
    <t>2076525.0</t>
  </si>
  <si>
    <t>2077747.0</t>
  </si>
  <si>
    <t>2078247.0</t>
  </si>
  <si>
    <t>2024743.0</t>
  </si>
  <si>
    <t>2025744.0</t>
  </si>
  <si>
    <t>b1955</t>
  </si>
  <si>
    <t>putative mannosyl-3-phosphoglycerate phosphatase</t>
  </si>
  <si>
    <t>2167672.0</t>
  </si>
  <si>
    <t>2165951.0</t>
  </si>
  <si>
    <t>2166451.0</t>
  </si>
  <si>
    <t>2167673.0</t>
  </si>
  <si>
    <t>2168173.0</t>
  </si>
  <si>
    <t>2113448.0</t>
  </si>
  <si>
    <t>2114449.0</t>
  </si>
  <si>
    <t>2249119.0</t>
  </si>
  <si>
    <t>2247398.0</t>
  </si>
  <si>
    <t>2247898.0</t>
  </si>
  <si>
    <t>2249120.0</t>
  </si>
  <si>
    <t>2249620.0</t>
  </si>
  <si>
    <t>2193674.0</t>
  </si>
  <si>
    <t>2194675.0</t>
  </si>
  <si>
    <t>2277846.0</t>
  </si>
  <si>
    <t>2276125.0</t>
  </si>
  <si>
    <t>2276625.0</t>
  </si>
  <si>
    <t>2277847.0</t>
  </si>
  <si>
    <t>2278347.0</t>
  </si>
  <si>
    <t>2221180.0</t>
  </si>
  <si>
    <t>2222181.0</t>
  </si>
  <si>
    <t>2292480.0</t>
  </si>
  <si>
    <t>2290759.0</t>
  </si>
  <si>
    <t>2291259.0</t>
  </si>
  <si>
    <t>2292481.0</t>
  </si>
  <si>
    <t>2292981.0</t>
  </si>
  <si>
    <t>2234593.0</t>
  </si>
  <si>
    <t>2235594.0</t>
  </si>
  <si>
    <t>2298284.0</t>
  </si>
  <si>
    <t>2296563.0</t>
  </si>
  <si>
    <t>2297063.0</t>
  </si>
  <si>
    <t>2298285.0</t>
  </si>
  <si>
    <t>2298785.0</t>
  </si>
  <si>
    <t>2239176.0</t>
  </si>
  <si>
    <t>2240177.0</t>
  </si>
  <si>
    <t>2321429.0</t>
  </si>
  <si>
    <t>2319708.0</t>
  </si>
  <si>
    <t>2320208.0</t>
  </si>
  <si>
    <t>2321430.0</t>
  </si>
  <si>
    <t>2321930.0</t>
  </si>
  <si>
    <t>2261100.0</t>
  </si>
  <si>
    <t>2262101.0</t>
  </si>
  <si>
    <t>2329718.0</t>
  </si>
  <si>
    <t>2327997.0</t>
  </si>
  <si>
    <t>2328497.0</t>
  </si>
  <si>
    <t>2329719.0</t>
  </si>
  <si>
    <t>2330219.0</t>
  </si>
  <si>
    <t>2268168.0</t>
  </si>
  <si>
    <t>2269169.0</t>
  </si>
  <si>
    <t>b2174</t>
  </si>
  <si>
    <t>Kdo2-lipid A phosphotransferase</t>
  </si>
  <si>
    <t>2412411.0</t>
  </si>
  <si>
    <t>2410690.0</t>
  </si>
  <si>
    <t>2411190.0</t>
  </si>
  <si>
    <t>2412412.0</t>
  </si>
  <si>
    <t>2412912.0</t>
  </si>
  <si>
    <t>2349640.0</t>
  </si>
  <si>
    <t>2350641.0</t>
  </si>
  <si>
    <t>2417418.0</t>
  </si>
  <si>
    <t>2415697.0</t>
  </si>
  <si>
    <t>2416197.0</t>
  </si>
  <si>
    <t>2417419.0</t>
  </si>
  <si>
    <t>2417919.0</t>
  </si>
  <si>
    <t>2353426.0</t>
  </si>
  <si>
    <t>2354427.0</t>
  </si>
  <si>
    <t>2477665.0</t>
  </si>
  <si>
    <t>2475944.0</t>
  </si>
  <si>
    <t>2476444.0</t>
  </si>
  <si>
    <t>2477666.0</t>
  </si>
  <si>
    <t>2478166.0</t>
  </si>
  <si>
    <t>2412452.0</t>
  </si>
  <si>
    <t>2413453.0</t>
  </si>
  <si>
    <t>b2294</t>
  </si>
  <si>
    <t>UPF0304 family protein YfbU</t>
  </si>
  <si>
    <t>2532177.0</t>
  </si>
  <si>
    <t>2530456.0</t>
  </si>
  <si>
    <t>2530956.0</t>
  </si>
  <si>
    <t>2532178.0</t>
  </si>
  <si>
    <t>2532678.0</t>
  </si>
  <si>
    <t>2465743.0</t>
  </si>
  <si>
    <t>2466744.0</t>
  </si>
  <si>
    <t>b2347</t>
  </si>
  <si>
    <t>inner membrane protein YfdC</t>
  </si>
  <si>
    <t>2559595.0</t>
  </si>
  <si>
    <t>2557874.0</t>
  </si>
  <si>
    <t>2558374.0</t>
  </si>
  <si>
    <t>2559596.0</t>
  </si>
  <si>
    <t>2560096.0</t>
  </si>
  <si>
    <t>2491940.0</t>
  </si>
  <si>
    <t>2492941.0</t>
  </si>
  <si>
    <t>2578941.0</t>
  </si>
  <si>
    <t>2577220.0</t>
  </si>
  <si>
    <t>2577720.0</t>
  </si>
  <si>
    <t>2578942.0</t>
  </si>
  <si>
    <t>2579442.0</t>
  </si>
  <si>
    <t>2510065.0</t>
  </si>
  <si>
    <t>b2390</t>
  </si>
  <si>
    <t>DUF2502 domain-containing protein YpeC</t>
  </si>
  <si>
    <t>2604977.0</t>
  </si>
  <si>
    <t>2603256.0</t>
  </si>
  <si>
    <t>2603756.0</t>
  </si>
  <si>
    <t>2604978.0</t>
  </si>
  <si>
    <t>2605478.0</t>
  </si>
  <si>
    <t>2534880.0</t>
  </si>
  <si>
    <t>2535881.0</t>
  </si>
  <si>
    <t>2614125.0</t>
  </si>
  <si>
    <t>2612404.0</t>
  </si>
  <si>
    <t>2612904.0</t>
  </si>
  <si>
    <t>2614126.0</t>
  </si>
  <si>
    <t>2614626.0</t>
  </si>
  <si>
    <t>2542807.0</t>
  </si>
  <si>
    <t>2543808.0</t>
  </si>
  <si>
    <t>2636215.0</t>
  </si>
  <si>
    <t>2634494.0</t>
  </si>
  <si>
    <t>2634994.0</t>
  </si>
  <si>
    <t>2636216.0</t>
  </si>
  <si>
    <t>2636716.0</t>
  </si>
  <si>
    <t>2563676.0</t>
  </si>
  <si>
    <t>2564677.0</t>
  </si>
  <si>
    <t>2639510.0</t>
  </si>
  <si>
    <t>2637789.0</t>
  </si>
  <si>
    <t>2638289.0</t>
  </si>
  <si>
    <t>2639511.0</t>
  </si>
  <si>
    <t>2640011.0</t>
  </si>
  <si>
    <t>2565750.0</t>
  </si>
  <si>
    <t>2566751.0</t>
  </si>
  <si>
    <t>2680735.0</t>
  </si>
  <si>
    <t>2679014.0</t>
  </si>
  <si>
    <t>2679514.0</t>
  </si>
  <si>
    <t>2680736.0</t>
  </si>
  <si>
    <t>2681236.0</t>
  </si>
  <si>
    <t>2605754.0</t>
  </si>
  <si>
    <t>2606755.0</t>
  </si>
  <si>
    <t>2702714.0</t>
  </si>
  <si>
    <t>2700993.0</t>
  </si>
  <si>
    <t>2701493.0</t>
  </si>
  <si>
    <t>2702715.0</t>
  </si>
  <si>
    <t>2703215.0</t>
  </si>
  <si>
    <t>2626512.0</t>
  </si>
  <si>
    <t>2627513.0</t>
  </si>
  <si>
    <t>b2502</t>
  </si>
  <si>
    <t>exopolyphosphatase</t>
  </si>
  <si>
    <t>2824946.0</t>
  </si>
  <si>
    <t>2823225.0</t>
  </si>
  <si>
    <t>2823725.0</t>
  </si>
  <si>
    <t>2824947.0</t>
  </si>
  <si>
    <t>2825447.0</t>
  </si>
  <si>
    <t>2747523.0</t>
  </si>
  <si>
    <t>2748524.0</t>
  </si>
  <si>
    <t>2967221.0</t>
  </si>
  <si>
    <t>2965500.0</t>
  </si>
  <si>
    <t>2966000.0</t>
  </si>
  <si>
    <t>2967222.0</t>
  </si>
  <si>
    <t>2967722.0</t>
  </si>
  <si>
    <t>2888577.0</t>
  </si>
  <si>
    <t>2889578.0</t>
  </si>
  <si>
    <t>2969500.0</t>
  </si>
  <si>
    <t>2970000.0</t>
  </si>
  <si>
    <t>2971222.0</t>
  </si>
  <si>
    <t>2971722.0</t>
  </si>
  <si>
    <t>2891356.0</t>
  </si>
  <si>
    <t>2892357.0</t>
  </si>
  <si>
    <t>2978289.0</t>
  </si>
  <si>
    <t>2976568.0</t>
  </si>
  <si>
    <t>2977068.0</t>
  </si>
  <si>
    <t>2978290.0</t>
  </si>
  <si>
    <t>2978790.0</t>
  </si>
  <si>
    <t>2897203.0</t>
  </si>
  <si>
    <t>2898204.0</t>
  </si>
  <si>
    <t>3016997.0</t>
  </si>
  <si>
    <t>3015276.0</t>
  </si>
  <si>
    <t>3015776.0</t>
  </si>
  <si>
    <t>3016998.0</t>
  </si>
  <si>
    <t>3017498.0</t>
  </si>
  <si>
    <t>2934690.0</t>
  </si>
  <si>
    <t>2935691.0</t>
  </si>
  <si>
    <t>3022571.0</t>
  </si>
  <si>
    <t>3020850.0</t>
  </si>
  <si>
    <t>3021350.0</t>
  </si>
  <si>
    <t>3022572.0</t>
  </si>
  <si>
    <t>3023072.0</t>
  </si>
  <si>
    <t>2939043.0</t>
  </si>
  <si>
    <t>2940044.0</t>
  </si>
  <si>
    <t>b2804</t>
  </si>
  <si>
    <t>L-fucose mutarotase</t>
  </si>
  <si>
    <t>b2805</t>
  </si>
  <si>
    <t>DNA-binding transcriptional activator FucR</t>
  </si>
  <si>
    <t>3055268.0</t>
  </si>
  <si>
    <t>3053547.0</t>
  </si>
  <si>
    <t>3054047.0</t>
  </si>
  <si>
    <t>3055269.0</t>
  </si>
  <si>
    <t>3055769.0</t>
  </si>
  <si>
    <t>2970519.0</t>
  </si>
  <si>
    <t>2971520.0</t>
  </si>
  <si>
    <t>b2832</t>
  </si>
  <si>
    <t>UPF0053 inner membrane protein YgdQ</t>
  </si>
  <si>
    <t>3063246.0</t>
  </si>
  <si>
    <t>3061525.0</t>
  </si>
  <si>
    <t>3062025.0</t>
  </si>
  <si>
    <t>3063247.0</t>
  </si>
  <si>
    <t>3063747.0</t>
  </si>
  <si>
    <t>2977276.0</t>
  </si>
  <si>
    <t>2978277.0</t>
  </si>
  <si>
    <t>3089465.0</t>
  </si>
  <si>
    <t>3087744.0</t>
  </si>
  <si>
    <t>3088244.0</t>
  </si>
  <si>
    <t>3089466.0</t>
  </si>
  <si>
    <t>3089966.0</t>
  </si>
  <si>
    <t>3002274.0</t>
  </si>
  <si>
    <t>3003275.0</t>
  </si>
  <si>
    <t>3159841.0</t>
  </si>
  <si>
    <t>3158120.0</t>
  </si>
  <si>
    <t>3158620.0</t>
  </si>
  <si>
    <t>3159842.0</t>
  </si>
  <si>
    <t>3160342.0</t>
  </si>
  <si>
    <t>3071429.0</t>
  </si>
  <si>
    <t>3072430.0</t>
  </si>
  <si>
    <t>3167543.0</t>
  </si>
  <si>
    <t>3165822.0</t>
  </si>
  <si>
    <t>3166322.0</t>
  </si>
  <si>
    <t>3167544.0</t>
  </si>
  <si>
    <t>3168044.0</t>
  </si>
  <si>
    <t>3077910.0</t>
  </si>
  <si>
    <t>3078911.0</t>
  </si>
  <si>
    <t>3177199.0</t>
  </si>
  <si>
    <t>3175478.0</t>
  </si>
  <si>
    <t>3175978.0</t>
  </si>
  <si>
    <t>3177200.0</t>
  </si>
  <si>
    <t>3177700.0</t>
  </si>
  <si>
    <t>3086345.0</t>
  </si>
  <si>
    <t>3087346.0</t>
  </si>
  <si>
    <t>b2940</t>
  </si>
  <si>
    <t>protein YqgC</t>
  </si>
  <si>
    <t>3211426.0</t>
  </si>
  <si>
    <t>3209705.0</t>
  </si>
  <si>
    <t>3210205.0</t>
  </si>
  <si>
    <t>3211427.0</t>
  </si>
  <si>
    <t>3211927.0</t>
  </si>
  <si>
    <t>3119351.0</t>
  </si>
  <si>
    <t>3120352.0</t>
  </si>
  <si>
    <t>b2975</t>
  </si>
  <si>
    <t>glycolate/lactate:H(+) symporter GlcA</t>
  </si>
  <si>
    <t>3248643.0</t>
  </si>
  <si>
    <t>3246922.0</t>
  </si>
  <si>
    <t>3247422.0</t>
  </si>
  <si>
    <t>3248644.0</t>
  </si>
  <si>
    <t>3249144.0</t>
  </si>
  <si>
    <t>3155347.0</t>
  </si>
  <si>
    <t>3156348.0</t>
  </si>
  <si>
    <t>3333370.0</t>
  </si>
  <si>
    <t>3331649.0</t>
  </si>
  <si>
    <t>3332149.0</t>
  </si>
  <si>
    <t>3333371.0</t>
  </si>
  <si>
    <t>3333871.0</t>
  </si>
  <si>
    <t>3238853.0</t>
  </si>
  <si>
    <t>3239854.0</t>
  </si>
  <si>
    <t>b3088</t>
  </si>
  <si>
    <t>putative membrane-bound redox modulator Alx</t>
  </si>
  <si>
    <t>3360886.0</t>
  </si>
  <si>
    <t>3359165.0</t>
  </si>
  <si>
    <t>3359665.0</t>
  </si>
  <si>
    <t>3360887.0</t>
  </si>
  <si>
    <t>3361387.0</t>
  </si>
  <si>
    <t>3265148.0</t>
  </si>
  <si>
    <t>3266149.0</t>
  </si>
  <si>
    <t>b3118</t>
  </si>
  <si>
    <t>DNA-binding transcriptional activator TdcA</t>
  </si>
  <si>
    <t>b3117</t>
  </si>
  <si>
    <t>catabolic threonine dehydratase</t>
  </si>
  <si>
    <t>3383044.0</t>
  </si>
  <si>
    <t>3381323.0</t>
  </si>
  <si>
    <t>3381823.0</t>
  </si>
  <si>
    <t>3383045.0</t>
  </si>
  <si>
    <t>3383545.0</t>
  </si>
  <si>
    <t>3286085.0</t>
  </si>
  <si>
    <t>3287086.0</t>
  </si>
  <si>
    <t>3393161.0</t>
  </si>
  <si>
    <t>3391440.0</t>
  </si>
  <si>
    <t>3391940.0</t>
  </si>
  <si>
    <t>3393162.0</t>
  </si>
  <si>
    <t>3393662.0</t>
  </si>
  <si>
    <t>3294981.0</t>
  </si>
  <si>
    <t>3295982.0</t>
  </si>
  <si>
    <t>b3149</t>
  </si>
  <si>
    <t>DnaA initiator-associating factor for replication initiation</t>
  </si>
  <si>
    <t>3402843.0</t>
  </si>
  <si>
    <t>3401122.0</t>
  </si>
  <si>
    <t>3401622.0</t>
  </si>
  <si>
    <t>3402844.0</t>
  </si>
  <si>
    <t>3403344.0</t>
  </si>
  <si>
    <t>3303442.0</t>
  </si>
  <si>
    <t>3304443.0</t>
  </si>
  <si>
    <t>3445876.0</t>
  </si>
  <si>
    <t>3444155.0</t>
  </si>
  <si>
    <t>3444655.0</t>
  </si>
  <si>
    <t>3445877.0</t>
  </si>
  <si>
    <t>3446377.0</t>
  </si>
  <si>
    <t>3345254.0</t>
  </si>
  <si>
    <t>3346255.0</t>
  </si>
  <si>
    <t>b3202</t>
  </si>
  <si>
    <t>RNA polymerase; sigma 54 (sigma N) factor</t>
  </si>
  <si>
    <t>3453726.0</t>
  </si>
  <si>
    <t>3452005.0</t>
  </si>
  <si>
    <t>3452505.0</t>
  </si>
  <si>
    <t>3453727.0</t>
  </si>
  <si>
    <t>3454227.0</t>
  </si>
  <si>
    <t>3351883.0</t>
  </si>
  <si>
    <t>3352884.0</t>
  </si>
  <si>
    <t>3557608.0</t>
  </si>
  <si>
    <t>3555887.0</t>
  </si>
  <si>
    <t>3556387.0</t>
  </si>
  <si>
    <t>3557609.0</t>
  </si>
  <si>
    <t>3558109.0</t>
  </si>
  <si>
    <t>3454544.0</t>
  </si>
  <si>
    <t>3455545.0</t>
  </si>
  <si>
    <t>3619210.0</t>
  </si>
  <si>
    <t>3617489.0</t>
  </si>
  <si>
    <t>3617989.0</t>
  </si>
  <si>
    <t>3619211.0</t>
  </si>
  <si>
    <t>3619711.0</t>
  </si>
  <si>
    <t>3514925.0</t>
  </si>
  <si>
    <t>3515926.0</t>
  </si>
  <si>
    <t>3645231.0</t>
  </si>
  <si>
    <t>3643510.0</t>
  </si>
  <si>
    <t>3644010.0</t>
  </si>
  <si>
    <t>3645232.0</t>
  </si>
  <si>
    <t>3645732.0</t>
  </si>
  <si>
    <t>3539725.0</t>
  </si>
  <si>
    <t>3540726.0</t>
  </si>
  <si>
    <t>3652275.0</t>
  </si>
  <si>
    <t>3650554.0</t>
  </si>
  <si>
    <t>3651054.0</t>
  </si>
  <si>
    <t>3652276.0</t>
  </si>
  <si>
    <t>3652776.0</t>
  </si>
  <si>
    <t>3545548.0</t>
  </si>
  <si>
    <t>3546549.0</t>
  </si>
  <si>
    <t>3743128.0</t>
  </si>
  <si>
    <t>3741407.0</t>
  </si>
  <si>
    <t>3741907.0</t>
  </si>
  <si>
    <t>3743129.0</t>
  </si>
  <si>
    <t>3743629.0</t>
  </si>
  <si>
    <t>3635180.0</t>
  </si>
  <si>
    <t>3636181.0</t>
  </si>
  <si>
    <t>3747822.0</t>
  </si>
  <si>
    <t>3746101.0</t>
  </si>
  <si>
    <t>3746601.0</t>
  </si>
  <si>
    <t>3747823.0</t>
  </si>
  <si>
    <t>3748323.0</t>
  </si>
  <si>
    <t>3638653.0</t>
  </si>
  <si>
    <t>3639654.0</t>
  </si>
  <si>
    <t>b3494</t>
  </si>
  <si>
    <t>putative universal stress (ethanol tolerance) protein B</t>
  </si>
  <si>
    <t>3794141.0</t>
  </si>
  <si>
    <t>3792420.0</t>
  </si>
  <si>
    <t>3792920.0</t>
  </si>
  <si>
    <t>3794142.0</t>
  </si>
  <si>
    <t>3794642.0</t>
  </si>
  <si>
    <t>3681309.0</t>
  </si>
  <si>
    <t>3682310.0</t>
  </si>
  <si>
    <t>3813062.0</t>
  </si>
  <si>
    <t>3811341.0</t>
  </si>
  <si>
    <t>3811841.0</t>
  </si>
  <si>
    <t>3813063.0</t>
  </si>
  <si>
    <t>3813563.0</t>
  </si>
  <si>
    <t>3699009.0</t>
  </si>
  <si>
    <t>3700010.0</t>
  </si>
  <si>
    <t>b4453</t>
  </si>
  <si>
    <t>small toxic polypeptide LdrD</t>
  </si>
  <si>
    <t>4122873.0</t>
  </si>
  <si>
    <t>4121152.0</t>
  </si>
  <si>
    <t>4121652.0</t>
  </si>
  <si>
    <t>4122874.0</t>
  </si>
  <si>
    <t>4123374.0</t>
  </si>
  <si>
    <t>4007599.0</t>
  </si>
  <si>
    <t>4008600.0</t>
  </si>
  <si>
    <t>4126712.0</t>
  </si>
  <si>
    <t>4124991.0</t>
  </si>
  <si>
    <t>4125491.0</t>
  </si>
  <si>
    <t>4126713.0</t>
  </si>
  <si>
    <t>4127213.0</t>
  </si>
  <si>
    <t>4010217.0</t>
  </si>
  <si>
    <t>4011218.0</t>
  </si>
  <si>
    <t>4154790.0</t>
  </si>
  <si>
    <t>4153069.0</t>
  </si>
  <si>
    <t>4153569.0</t>
  </si>
  <si>
    <t>4154791.0</t>
  </si>
  <si>
    <t>4155291.0</t>
  </si>
  <si>
    <t>225314.0</t>
  </si>
  <si>
    <t>226315.0</t>
  </si>
  <si>
    <t>4211984.0</t>
  </si>
  <si>
    <t>4210263.0</t>
  </si>
  <si>
    <t>4210763.0</t>
  </si>
  <si>
    <t>4211985.0</t>
  </si>
  <si>
    <t>4212485.0</t>
  </si>
  <si>
    <t>4093047.0</t>
  </si>
  <si>
    <t>4094048.0</t>
  </si>
  <si>
    <t>4238481.0</t>
  </si>
  <si>
    <t>4236760.0</t>
  </si>
  <si>
    <t>4237260.0</t>
  </si>
  <si>
    <t>4238482.0</t>
  </si>
  <si>
    <t>4238982.0</t>
  </si>
  <si>
    <t>4118323.0</t>
  </si>
  <si>
    <t>4119324.0</t>
  </si>
  <si>
    <t>4464156.0</t>
  </si>
  <si>
    <t>4462435.0</t>
  </si>
  <si>
    <t>4462935.0</t>
  </si>
  <si>
    <t>4464157.0</t>
  </si>
  <si>
    <t>4464657.0</t>
  </si>
  <si>
    <t>4342777.0</t>
  </si>
  <si>
    <t>4343778.0</t>
  </si>
  <si>
    <t>4479777.0</t>
  </si>
  <si>
    <t>4478056.0</t>
  </si>
  <si>
    <t>4478556.0</t>
  </si>
  <si>
    <t>4479778.0</t>
  </si>
  <si>
    <t>4480278.0</t>
  </si>
  <si>
    <t>4357177.0</t>
  </si>
  <si>
    <t>4358178.0</t>
  </si>
  <si>
    <t>14374.0</t>
  </si>
  <si>
    <t>12653.0</t>
  </si>
  <si>
    <t>13153.0</t>
  </si>
  <si>
    <t>14375.0</t>
  </si>
  <si>
    <t>14875.0</t>
  </si>
  <si>
    <t>13654.0</t>
  </si>
  <si>
    <t>68016.0</t>
  </si>
  <si>
    <t>66295.0</t>
  </si>
  <si>
    <t>66795.0</t>
  </si>
  <si>
    <t>68017.0</t>
  </si>
  <si>
    <t>68517.0</t>
  </si>
  <si>
    <t>62632.0</t>
  </si>
  <si>
    <t>63633.0</t>
  </si>
  <si>
    <t>b0060</t>
  </si>
  <si>
    <t>DNA polymerase II</t>
  </si>
  <si>
    <t>72853.0</t>
  </si>
  <si>
    <t>71132.0</t>
  </si>
  <si>
    <t>71632.0</t>
  </si>
  <si>
    <t>72854.0</t>
  </si>
  <si>
    <t>73354.0</t>
  </si>
  <si>
    <t>66248.0</t>
  </si>
  <si>
    <t>67249.0</t>
  </si>
  <si>
    <t>b0061</t>
  </si>
  <si>
    <t>L-ribulose-5-phosphate 4-epimerase AraD</t>
  </si>
  <si>
    <t>114797.0</t>
  </si>
  <si>
    <t>113076.0</t>
  </si>
  <si>
    <t>113576.0</t>
  </si>
  <si>
    <t>114798.0</t>
  </si>
  <si>
    <t>115298.0</t>
  </si>
  <si>
    <t>106971.0</t>
  </si>
  <si>
    <t>107972.0</t>
  </si>
  <si>
    <t>b0097</t>
  </si>
  <si>
    <t>SecA translation regulator</t>
  </si>
  <si>
    <t>151367.0</t>
  </si>
  <si>
    <t>149646.0</t>
  </si>
  <si>
    <t>150146.0</t>
  </si>
  <si>
    <t>151368.0</t>
  </si>
  <si>
    <t>151868.0</t>
  </si>
  <si>
    <t>142320.0</t>
  </si>
  <si>
    <t>143321.0</t>
  </si>
  <si>
    <t>164730.0</t>
  </si>
  <si>
    <t>163009.0</t>
  </si>
  <si>
    <t>163509.0</t>
  </si>
  <si>
    <t>164731.0</t>
  </si>
  <si>
    <t>165231.0</t>
  </si>
  <si>
    <t>154462.0</t>
  </si>
  <si>
    <t>155463.0</t>
  </si>
  <si>
    <t>176311.0</t>
  </si>
  <si>
    <t>174590.0</t>
  </si>
  <si>
    <t>175090.0</t>
  </si>
  <si>
    <t>176312.0</t>
  </si>
  <si>
    <t>176812.0</t>
  </si>
  <si>
    <t>164822.0</t>
  </si>
  <si>
    <t>165823.0</t>
  </si>
  <si>
    <t>235073.0</t>
  </si>
  <si>
    <t>233352.0</t>
  </si>
  <si>
    <t>233852.0</t>
  </si>
  <si>
    <t>235074.0</t>
  </si>
  <si>
    <t>235574.0</t>
  </si>
  <si>
    <t>222363.0</t>
  </si>
  <si>
    <t>223364.0</t>
  </si>
  <si>
    <t>257696.0</t>
  </si>
  <si>
    <t>255975.0</t>
  </si>
  <si>
    <t>256475.0</t>
  </si>
  <si>
    <t>257697.0</t>
  </si>
  <si>
    <t>258197.0</t>
  </si>
  <si>
    <t>243765.0</t>
  </si>
  <si>
    <t>244766.0</t>
  </si>
  <si>
    <t>b0222</t>
  </si>
  <si>
    <t>D-sedoheptulose 7-phosphate isomerase</t>
  </si>
  <si>
    <t>279316.0</t>
  </si>
  <si>
    <t>277595.0</t>
  </si>
  <si>
    <t>278095.0</t>
  </si>
  <si>
    <t>279317.0</t>
  </si>
  <si>
    <t>279817.0</t>
  </si>
  <si>
    <t>264164.0</t>
  </si>
  <si>
    <t>265165.0</t>
  </si>
  <si>
    <t>b4504</t>
  </si>
  <si>
    <t>DUF987 domain-containing protein YkfH</t>
  </si>
  <si>
    <t>318513.0</t>
  </si>
  <si>
    <t>316792.0</t>
  </si>
  <si>
    <t>317292.0</t>
  </si>
  <si>
    <t>318514.0</t>
  </si>
  <si>
    <t>319014.0</t>
  </si>
  <si>
    <t>303141.0</t>
  </si>
  <si>
    <t>333987.0</t>
  </si>
  <si>
    <t>332266.0</t>
  </si>
  <si>
    <t>332766.0</t>
  </si>
  <si>
    <t>333988.0</t>
  </si>
  <si>
    <t>334488.0</t>
  </si>
  <si>
    <t>316393.0</t>
  </si>
  <si>
    <t>317394.0</t>
  </si>
  <si>
    <t>390736.0</t>
  </si>
  <si>
    <t>389015.0</t>
  </si>
  <si>
    <t>389515.0</t>
  </si>
  <si>
    <t>390737.0</t>
  </si>
  <si>
    <t>391237.0</t>
  </si>
  <si>
    <t>371921.0</t>
  </si>
  <si>
    <t>372922.0</t>
  </si>
  <si>
    <t>b0350</t>
  </si>
  <si>
    <t>2-hydroxypentadienoate hydratase</t>
  </si>
  <si>
    <t>430715.0</t>
  </si>
  <si>
    <t>428994.0</t>
  </si>
  <si>
    <t>429494.0</t>
  </si>
  <si>
    <t>430716.0</t>
  </si>
  <si>
    <t>431216.0</t>
  </si>
  <si>
    <t>410679.0</t>
  </si>
  <si>
    <t>411680.0</t>
  </si>
  <si>
    <t>459571.0</t>
  </si>
  <si>
    <t>457850.0</t>
  </si>
  <si>
    <t>458350.0</t>
  </si>
  <si>
    <t>459572.0</t>
  </si>
  <si>
    <t>460072.0</t>
  </si>
  <si>
    <t>438314.0</t>
  </si>
  <si>
    <t>439315.0</t>
  </si>
  <si>
    <t>467672.0</t>
  </si>
  <si>
    <t>465951.0</t>
  </si>
  <si>
    <t>466451.0</t>
  </si>
  <si>
    <t>467673.0</t>
  </si>
  <si>
    <t>468173.0</t>
  </si>
  <si>
    <t>445194.0</t>
  </si>
  <si>
    <t>446195.0</t>
  </si>
  <si>
    <t>488173.0</t>
  </si>
  <si>
    <t>486452.0</t>
  </si>
  <si>
    <t>486952.0</t>
  </si>
  <si>
    <t>488174.0</t>
  </si>
  <si>
    <t>488674.0</t>
  </si>
  <si>
    <t>464474.0</t>
  </si>
  <si>
    <t>465475.0</t>
  </si>
  <si>
    <t>b0443</t>
  </si>
  <si>
    <t>thioesterase III</t>
  </si>
  <si>
    <t>683973.0</t>
  </si>
  <si>
    <t>682252.0</t>
  </si>
  <si>
    <t>682752.0</t>
  </si>
  <si>
    <t>683974.0</t>
  </si>
  <si>
    <t>684474.0</t>
  </si>
  <si>
    <t>659053.0</t>
  </si>
  <si>
    <t>660054.0</t>
  </si>
  <si>
    <t>b0627</t>
  </si>
  <si>
    <t>twin arginine protein translocation system - TatE protein</t>
  </si>
  <si>
    <t>696205.0</t>
  </si>
  <si>
    <t>694484.0</t>
  </si>
  <si>
    <t>694984.0</t>
  </si>
  <si>
    <t>696206.0</t>
  </si>
  <si>
    <t>696706.0</t>
  </si>
  <si>
    <t>670064.0</t>
  </si>
  <si>
    <t>671065.0</t>
  </si>
  <si>
    <t>779409.0</t>
  </si>
  <si>
    <t>777688.0</t>
  </si>
  <si>
    <t>778188.0</t>
  </si>
  <si>
    <t>779410.0</t>
  </si>
  <si>
    <t>779910.0</t>
  </si>
  <si>
    <t>749605.0</t>
  </si>
  <si>
    <t>750606.0</t>
  </si>
  <si>
    <t>782271.0</t>
  </si>
  <si>
    <t>780550.0</t>
  </si>
  <si>
    <t>781050.0</t>
  </si>
  <si>
    <t>782272.0</t>
  </si>
  <si>
    <t>782772.0</t>
  </si>
  <si>
    <t>751246.0</t>
  </si>
  <si>
    <t>752247.0</t>
  </si>
  <si>
    <t>804487.0</t>
  </si>
  <si>
    <t>802766.0</t>
  </si>
  <si>
    <t>803266.0</t>
  </si>
  <si>
    <t>804488.0</t>
  </si>
  <si>
    <t>804988.0</t>
  </si>
  <si>
    <t>772241.0</t>
  </si>
  <si>
    <t>773242.0</t>
  </si>
  <si>
    <t>808197.0</t>
  </si>
  <si>
    <t>806476.0</t>
  </si>
  <si>
    <t>806976.0</t>
  </si>
  <si>
    <t>808198.0</t>
  </si>
  <si>
    <t>808698.0</t>
  </si>
  <si>
    <t>774730.0</t>
  </si>
  <si>
    <t>775731.0</t>
  </si>
  <si>
    <t>832905.0</t>
  </si>
  <si>
    <t>831184.0</t>
  </si>
  <si>
    <t>831684.0</t>
  </si>
  <si>
    <t>832906.0</t>
  </si>
  <si>
    <t>833406.0</t>
  </si>
  <si>
    <t>798217.0</t>
  </si>
  <si>
    <t>799218.0</t>
  </si>
  <si>
    <t>852919.0</t>
  </si>
  <si>
    <t>851198.0</t>
  </si>
  <si>
    <t>851698.0</t>
  </si>
  <si>
    <t>852920.0</t>
  </si>
  <si>
    <t>853420.0</t>
  </si>
  <si>
    <t>817010.0</t>
  </si>
  <si>
    <t>818011.0</t>
  </si>
  <si>
    <t>957781.0</t>
  </si>
  <si>
    <t>956060.0</t>
  </si>
  <si>
    <t>956560.0</t>
  </si>
  <si>
    <t>957782.0</t>
  </si>
  <si>
    <t>958282.0</t>
  </si>
  <si>
    <t>920651.0</t>
  </si>
  <si>
    <t>921652.0</t>
  </si>
  <si>
    <t>1043927.0</t>
  </si>
  <si>
    <t>1042206.0</t>
  </si>
  <si>
    <t>1042706.0</t>
  </si>
  <si>
    <t>1043928.0</t>
  </si>
  <si>
    <t>1044428.0</t>
  </si>
  <si>
    <t>1005576.0</t>
  </si>
  <si>
    <t>1006577.0</t>
  </si>
  <si>
    <t>1214724.0</t>
  </si>
  <si>
    <t>1213003.0</t>
  </si>
  <si>
    <t>1213503.0</t>
  </si>
  <si>
    <t>1214725.0</t>
  </si>
  <si>
    <t>1215225.0</t>
  </si>
  <si>
    <t>1175152.0</t>
  </si>
  <si>
    <t>1176153.0</t>
  </si>
  <si>
    <t>1236983.0</t>
  </si>
  <si>
    <t>1235262.0</t>
  </si>
  <si>
    <t>1235762.0</t>
  </si>
  <si>
    <t>1236984.0</t>
  </si>
  <si>
    <t>1237484.0</t>
  </si>
  <si>
    <t>1196190.0</t>
  </si>
  <si>
    <t>1197191.0</t>
  </si>
  <si>
    <t>b1137</t>
  </si>
  <si>
    <t>e14 prophage; putative SAM-dependent methyltransferase</t>
  </si>
  <si>
    <t>1278736.0</t>
  </si>
  <si>
    <t>1277015.0</t>
  </si>
  <si>
    <t>1277515.0</t>
  </si>
  <si>
    <t>1278737.0</t>
  </si>
  <si>
    <t>1279237.0</t>
  </si>
  <si>
    <t>1236722.0</t>
  </si>
  <si>
    <t>1306529.0</t>
  </si>
  <si>
    <t>1304808.0</t>
  </si>
  <si>
    <t>1305308.0</t>
  </si>
  <si>
    <t>1306530.0</t>
  </si>
  <si>
    <t>1307030.0</t>
  </si>
  <si>
    <t>1263294.0</t>
  </si>
  <si>
    <t>1264295.0</t>
  </si>
  <si>
    <t>b1209</t>
  </si>
  <si>
    <t>outer membrane lipoprotein LolB</t>
  </si>
  <si>
    <t>1380559.0</t>
  </si>
  <si>
    <t>1378838.0</t>
  </si>
  <si>
    <t>1379338.0</t>
  </si>
  <si>
    <t>1380560.0</t>
  </si>
  <si>
    <t>1381060.0</t>
  </si>
  <si>
    <t>1333661.0</t>
  </si>
  <si>
    <t>1334662.0</t>
  </si>
  <si>
    <t>b1275</t>
  </si>
  <si>
    <t>DNA-binding transcriptional dual regulator CysB</t>
  </si>
  <si>
    <t>1459898.0</t>
  </si>
  <si>
    <t>1458177.0</t>
  </si>
  <si>
    <t>1458677.0</t>
  </si>
  <si>
    <t>1459899.0</t>
  </si>
  <si>
    <t>1460399.0</t>
  </si>
  <si>
    <t>1411779.0</t>
  </si>
  <si>
    <t>1412780.0</t>
  </si>
  <si>
    <t>1527370.0</t>
  </si>
  <si>
    <t>1525649.0</t>
  </si>
  <si>
    <t>1526149.0</t>
  </si>
  <si>
    <t>1527371.0</t>
  </si>
  <si>
    <t>1527871.0</t>
  </si>
  <si>
    <t>1478030.0</t>
  </si>
  <si>
    <t>1479031.0</t>
  </si>
  <si>
    <t>b1408</t>
  </si>
  <si>
    <t>1551370.0</t>
  </si>
  <si>
    <t>1549649.0</t>
  </si>
  <si>
    <t>1550149.0</t>
  </si>
  <si>
    <t>1551371.0</t>
  </si>
  <si>
    <t>1551871.0</t>
  </si>
  <si>
    <t>1500809.0</t>
  </si>
  <si>
    <t>1501810.0</t>
  </si>
  <si>
    <t>1566331.0</t>
  </si>
  <si>
    <t>1564610.0</t>
  </si>
  <si>
    <t>1565110.0</t>
  </si>
  <si>
    <t>1566332.0</t>
  </si>
  <si>
    <t>1566832.0</t>
  </si>
  <si>
    <t>1514549.0</t>
  </si>
  <si>
    <t>1515550.0</t>
  </si>
  <si>
    <t>1573468.0</t>
  </si>
  <si>
    <t>1571747.0</t>
  </si>
  <si>
    <t>1572247.0</t>
  </si>
  <si>
    <t>1573469.0</t>
  </si>
  <si>
    <t>1573969.0</t>
  </si>
  <si>
    <t>1520465.0</t>
  </si>
  <si>
    <t>1521466.0</t>
  </si>
  <si>
    <t>b1450</t>
  </si>
  <si>
    <t>DNA-binding transcriptional dual regulator McbR</t>
  </si>
  <si>
    <t>b1451</t>
  </si>
  <si>
    <t>putative TonB-dependent outer membrane receptor</t>
  </si>
  <si>
    <t>1598643.0</t>
  </si>
  <si>
    <t>1596922.0</t>
  </si>
  <si>
    <t>1597422.0</t>
  </si>
  <si>
    <t>1598644.0</t>
  </si>
  <si>
    <t>1599144.0</t>
  </si>
  <si>
    <t>1544419.0</t>
  </si>
  <si>
    <t>1545420.0</t>
  </si>
  <si>
    <t>b1470</t>
  </si>
  <si>
    <t>uncharacterized protein YddJ</t>
  </si>
  <si>
    <t>b1471</t>
  </si>
  <si>
    <t>leucine-rich repeat domain-containing protein YddK</t>
  </si>
  <si>
    <t>1626348.0</t>
  </si>
  <si>
    <t>1624627.0</t>
  </si>
  <si>
    <t>1625127.0</t>
  </si>
  <si>
    <t>1626349.0</t>
  </si>
  <si>
    <t>1626849.0</t>
  </si>
  <si>
    <t>1570903.0</t>
  </si>
  <si>
    <t>1571904.0</t>
  </si>
  <si>
    <t>1666614.0</t>
  </si>
  <si>
    <t>1664893.0</t>
  </si>
  <si>
    <t>1665393.0</t>
  </si>
  <si>
    <t>1666615.0</t>
  </si>
  <si>
    <t>1667115.0</t>
  </si>
  <si>
    <t>1609948.0</t>
  </si>
  <si>
    <t>1610949.0</t>
  </si>
  <si>
    <t>1723682.0</t>
  </si>
  <si>
    <t>1721961.0</t>
  </si>
  <si>
    <t>1722461.0</t>
  </si>
  <si>
    <t>1723683.0</t>
  </si>
  <si>
    <t>1724183.0</t>
  </si>
  <si>
    <t>1665795.0</t>
  </si>
  <si>
    <t>1666796.0</t>
  </si>
  <si>
    <t>1761317.0</t>
  </si>
  <si>
    <t>1759596.0</t>
  </si>
  <si>
    <t>1760096.0</t>
  </si>
  <si>
    <t>1761318.0</t>
  </si>
  <si>
    <t>1761818.0</t>
  </si>
  <si>
    <t>1702209.0</t>
  </si>
  <si>
    <t>1703210.0</t>
  </si>
  <si>
    <t>1787155.0</t>
  </si>
  <si>
    <t>1785434.0</t>
  </si>
  <si>
    <t>1785934.0</t>
  </si>
  <si>
    <t>1787156.0</t>
  </si>
  <si>
    <t>1787656.0</t>
  </si>
  <si>
    <t>1726826.0</t>
  </si>
  <si>
    <t>1727827.0</t>
  </si>
  <si>
    <t>1802006.0</t>
  </si>
  <si>
    <t>1800285.0</t>
  </si>
  <si>
    <t>1800785.0</t>
  </si>
  <si>
    <t>1802007.0</t>
  </si>
  <si>
    <t>1802507.0</t>
  </si>
  <si>
    <t>1740456.0</t>
  </si>
  <si>
    <t>1741457.0</t>
  </si>
  <si>
    <t>2046316.0</t>
  </si>
  <si>
    <t>2044595.0</t>
  </si>
  <si>
    <t>2045095.0</t>
  </si>
  <si>
    <t>2046317.0</t>
  </si>
  <si>
    <t>2046817.0</t>
  </si>
  <si>
    <t>1981103.0</t>
  </si>
  <si>
    <t>1982104.0</t>
  </si>
  <si>
    <t>b1897</t>
  </si>
  <si>
    <t>trehalose-6-phosphate phosphatase</t>
  </si>
  <si>
    <t>2062760.0</t>
  </si>
  <si>
    <t>2061039.0</t>
  </si>
  <si>
    <t>2061539.0</t>
  </si>
  <si>
    <t>2062761.0</t>
  </si>
  <si>
    <t>2063261.0</t>
  </si>
  <si>
    <t>1996326.0</t>
  </si>
  <si>
    <t>1997327.0</t>
  </si>
  <si>
    <t>2192347.0</t>
  </si>
  <si>
    <t>2190626.0</t>
  </si>
  <si>
    <t>2191126.0</t>
  </si>
  <si>
    <t>2192348.0</t>
  </si>
  <si>
    <t>2192848.0</t>
  </si>
  <si>
    <t>2124692.0</t>
  </si>
  <si>
    <t>2125693.0</t>
  </si>
  <si>
    <t>2299306.0</t>
  </si>
  <si>
    <t>2297585.0</t>
  </si>
  <si>
    <t>2298085.0</t>
  </si>
  <si>
    <t>2299307.0</t>
  </si>
  <si>
    <t>2299807.0</t>
  </si>
  <si>
    <t>2230430.0</t>
  </si>
  <si>
    <t>2231431.0</t>
  </si>
  <si>
    <t>b2142</t>
  </si>
  <si>
    <t>PF04712 family membrane protein YohK</t>
  </si>
  <si>
    <t>2359350.0</t>
  </si>
  <si>
    <t>2357629.0</t>
  </si>
  <si>
    <t>2358129.0</t>
  </si>
  <si>
    <t>2359351.0</t>
  </si>
  <si>
    <t>2359851.0</t>
  </si>
  <si>
    <t>2289253.0</t>
  </si>
  <si>
    <t>2290254.0</t>
  </si>
  <si>
    <t>b2192</t>
  </si>
  <si>
    <t>2363405.0</t>
  </si>
  <si>
    <t>2361684.0</t>
  </si>
  <si>
    <t>2362184.0</t>
  </si>
  <si>
    <t>2363406.0</t>
  </si>
  <si>
    <t>2363906.0</t>
  </si>
  <si>
    <t>2292087.0</t>
  </si>
  <si>
    <t>2293088.0</t>
  </si>
  <si>
    <t>2384077.0</t>
  </si>
  <si>
    <t>2382356.0</t>
  </si>
  <si>
    <t>2382856.0</t>
  </si>
  <si>
    <t>2384078.0</t>
  </si>
  <si>
    <t>2384578.0</t>
  </si>
  <si>
    <t>2311538.0</t>
  </si>
  <si>
    <t>2312539.0</t>
  </si>
  <si>
    <t>2387067.0</t>
  </si>
  <si>
    <t>2385346.0</t>
  </si>
  <si>
    <t>2385846.0</t>
  </si>
  <si>
    <t>2387068.0</t>
  </si>
  <si>
    <t>2387568.0</t>
  </si>
  <si>
    <t>2313307.0</t>
  </si>
  <si>
    <t>2314308.0</t>
  </si>
  <si>
    <t>2457076.0</t>
  </si>
  <si>
    <t>2455355.0</t>
  </si>
  <si>
    <t>2455855.0</t>
  </si>
  <si>
    <t>2457077.0</t>
  </si>
  <si>
    <t>2457577.0</t>
  </si>
  <si>
    <t>2382095.0</t>
  </si>
  <si>
    <t>2383096.0</t>
  </si>
  <si>
    <t>2487720.0</t>
  </si>
  <si>
    <t>2488220.0</t>
  </si>
  <si>
    <t>2489442.0</t>
  </si>
  <si>
    <t>2489942.0</t>
  </si>
  <si>
    <t>2413239.0</t>
  </si>
  <si>
    <t>2414240.0</t>
  </si>
  <si>
    <t>2645226.0</t>
  </si>
  <si>
    <t>2643505.0</t>
  </si>
  <si>
    <t>2644005.0</t>
  </si>
  <si>
    <t>2645227.0</t>
  </si>
  <si>
    <t>2645727.0</t>
  </si>
  <si>
    <t>2567803.0</t>
  </si>
  <si>
    <t>2568804.0</t>
  </si>
  <si>
    <t>b2452</t>
  </si>
  <si>
    <t>2674690.0</t>
  </si>
  <si>
    <t>2672969.0</t>
  </si>
  <si>
    <t>2673469.0</t>
  </si>
  <si>
    <t>2674691.0</t>
  </si>
  <si>
    <t>2675191.0</t>
  </si>
  <si>
    <t>2596046.0</t>
  </si>
  <si>
    <t>2597047.0</t>
  </si>
  <si>
    <t>2681634.0</t>
  </si>
  <si>
    <t>2679913.0</t>
  </si>
  <si>
    <t>2680413.0</t>
  </si>
  <si>
    <t>2681635.0</t>
  </si>
  <si>
    <t>2682135.0</t>
  </si>
  <si>
    <t>2601769.0</t>
  </si>
  <si>
    <t>2602770.0</t>
  </si>
  <si>
    <t>2726705.0</t>
  </si>
  <si>
    <t>2724984.0</t>
  </si>
  <si>
    <t>2725484.0</t>
  </si>
  <si>
    <t>2726706.0</t>
  </si>
  <si>
    <t>2727206.0</t>
  </si>
  <si>
    <t>2645619.0</t>
  </si>
  <si>
    <t>2646620.0</t>
  </si>
  <si>
    <t>2770704.0</t>
  </si>
  <si>
    <t>2768983.0</t>
  </si>
  <si>
    <t>2769483.0</t>
  </si>
  <si>
    <t>2770705.0</t>
  </si>
  <si>
    <t>2771205.0</t>
  </si>
  <si>
    <t>2688397.0</t>
  </si>
  <si>
    <t>2689398.0</t>
  </si>
  <si>
    <t>2782693.0</t>
  </si>
  <si>
    <t>2780972.0</t>
  </si>
  <si>
    <t>2781472.0</t>
  </si>
  <si>
    <t>2782694.0</t>
  </si>
  <si>
    <t>2783194.0</t>
  </si>
  <si>
    <t>2699165.0</t>
  </si>
  <si>
    <t>2700166.0</t>
  </si>
  <si>
    <t>b4687</t>
  </si>
  <si>
    <t>toxic peptide ShoB</t>
  </si>
  <si>
    <t>2789805.0</t>
  </si>
  <si>
    <t>2788084.0</t>
  </si>
  <si>
    <t>2788584.0</t>
  </si>
  <si>
    <t>2789806.0</t>
  </si>
  <si>
    <t>2790306.0</t>
  </si>
  <si>
    <t>2705056.0</t>
  </si>
  <si>
    <t>2706057.0</t>
  </si>
  <si>
    <t>2843811.0</t>
  </si>
  <si>
    <t>2842090.0</t>
  </si>
  <si>
    <t>2842590.0</t>
  </si>
  <si>
    <t>2843812.0</t>
  </si>
  <si>
    <t>2844312.0</t>
  </si>
  <si>
    <t>2757841.0</t>
  </si>
  <si>
    <t>2758842.0</t>
  </si>
  <si>
    <t>2948012.0</t>
  </si>
  <si>
    <t>2946291.0</t>
  </si>
  <si>
    <t>2946791.0</t>
  </si>
  <si>
    <t>2948013.0</t>
  </si>
  <si>
    <t>2948513.0</t>
  </si>
  <si>
    <t>2860821.0</t>
  </si>
  <si>
    <t>2861822.0</t>
  </si>
  <si>
    <t>b2736</t>
  </si>
  <si>
    <t>putative L-threonate dehydrogenase</t>
  </si>
  <si>
    <t>2962126.0</t>
  </si>
  <si>
    <t>2960405.0</t>
  </si>
  <si>
    <t>2960905.0</t>
  </si>
  <si>
    <t>2962127.0</t>
  </si>
  <si>
    <t>2962627.0</t>
  </si>
  <si>
    <t>2873714.0</t>
  </si>
  <si>
    <t>2874715.0</t>
  </si>
  <si>
    <t>3201506.0</t>
  </si>
  <si>
    <t>3199785.0</t>
  </si>
  <si>
    <t>3200285.0</t>
  </si>
  <si>
    <t>3201507.0</t>
  </si>
  <si>
    <t>3202007.0</t>
  </si>
  <si>
    <t>3111873.0</t>
  </si>
  <si>
    <t>3112874.0</t>
  </si>
  <si>
    <t>3279208.0</t>
  </si>
  <si>
    <t>3277487.0</t>
  </si>
  <si>
    <t>3277987.0</t>
  </si>
  <si>
    <t>3279209.0</t>
  </si>
  <si>
    <t>3279709.0</t>
  </si>
  <si>
    <t>3188354.0</t>
  </si>
  <si>
    <t>3189355.0</t>
  </si>
  <si>
    <t>3282145.0</t>
  </si>
  <si>
    <t>3280424.0</t>
  </si>
  <si>
    <t>3280924.0</t>
  </si>
  <si>
    <t>3282146.0</t>
  </si>
  <si>
    <t>3282646.0</t>
  </si>
  <si>
    <t>3190070.0</t>
  </si>
  <si>
    <t>3191071.0</t>
  </si>
  <si>
    <t>3305898.0</t>
  </si>
  <si>
    <t>3304177.0</t>
  </si>
  <si>
    <t>3304677.0</t>
  </si>
  <si>
    <t>3305899.0</t>
  </si>
  <si>
    <t>3306399.0</t>
  </si>
  <si>
    <t>3212602.0</t>
  </si>
  <si>
    <t>3213603.0</t>
  </si>
  <si>
    <t>b3066</t>
  </si>
  <si>
    <t>DNA primase</t>
  </si>
  <si>
    <t>3324961.0</t>
  </si>
  <si>
    <t>3323240.0</t>
  </si>
  <si>
    <t>3323740.0</t>
  </si>
  <si>
    <t>3324962.0</t>
  </si>
  <si>
    <t>3325462.0</t>
  </si>
  <si>
    <t>3230444.0</t>
  </si>
  <si>
    <t>3231445.0</t>
  </si>
  <si>
    <t>3395127.0</t>
  </si>
  <si>
    <t>3393406.0</t>
  </si>
  <si>
    <t>3393906.0</t>
  </si>
  <si>
    <t>3395128.0</t>
  </si>
  <si>
    <t>3395628.0</t>
  </si>
  <si>
    <t>3299389.0</t>
  </si>
  <si>
    <t>3300390.0</t>
  </si>
  <si>
    <t>b3153</t>
  </si>
  <si>
    <t>protein/nucleic acid deglycase 2</t>
  </si>
  <si>
    <t>3404753.0</t>
  </si>
  <si>
    <t>3403032.0</t>
  </si>
  <si>
    <t>3403532.0</t>
  </si>
  <si>
    <t>3404754.0</t>
  </si>
  <si>
    <t>3405254.0</t>
  </si>
  <si>
    <t>3307794.0</t>
  </si>
  <si>
    <t>3308795.0</t>
  </si>
  <si>
    <t>3407139.0</t>
  </si>
  <si>
    <t>3405418.0</t>
  </si>
  <si>
    <t>3405918.0</t>
  </si>
  <si>
    <t>3407140.0</t>
  </si>
  <si>
    <t>3407640.0</t>
  </si>
  <si>
    <t>3308959.0</t>
  </si>
  <si>
    <t>3309960.0</t>
  </si>
  <si>
    <t>3473069.0</t>
  </si>
  <si>
    <t>3471348.0</t>
  </si>
  <si>
    <t>3471848.0</t>
  </si>
  <si>
    <t>3473070.0</t>
  </si>
  <si>
    <t>3473570.0</t>
  </si>
  <si>
    <t>3373668.0</t>
  </si>
  <si>
    <t>3374669.0</t>
  </si>
  <si>
    <t>3494369.0</t>
  </si>
  <si>
    <t>3492648.0</t>
  </si>
  <si>
    <t>3493148.0</t>
  </si>
  <si>
    <t>3494370.0</t>
  </si>
  <si>
    <t>3494870.0</t>
  </si>
  <si>
    <t>3393747.0</t>
  </si>
  <si>
    <t>3394748.0</t>
  </si>
  <si>
    <t>3611201.0</t>
  </si>
  <si>
    <t>3609480.0</t>
  </si>
  <si>
    <t>3609980.0</t>
  </si>
  <si>
    <t>3611202.0</t>
  </si>
  <si>
    <t>3611702.0</t>
  </si>
  <si>
    <t>3509358.0</t>
  </si>
  <si>
    <t>3510359.0</t>
  </si>
  <si>
    <t>3661894.0</t>
  </si>
  <si>
    <t>3660173.0</t>
  </si>
  <si>
    <t>3660673.0</t>
  </si>
  <si>
    <t>3661895.0</t>
  </si>
  <si>
    <t>3662395.0</t>
  </si>
  <si>
    <t>3558830.0</t>
  </si>
  <si>
    <t>3559831.0</t>
  </si>
  <si>
    <t>3674860.0</t>
  </si>
  <si>
    <t>3673139.0</t>
  </si>
  <si>
    <t>3673639.0</t>
  </si>
  <si>
    <t>3674861.0</t>
  </si>
  <si>
    <t>3675361.0</t>
  </si>
  <si>
    <t>3570575.0</t>
  </si>
  <si>
    <t>3571576.0</t>
  </si>
  <si>
    <t>3777275.0</t>
  </si>
  <si>
    <t>3775554.0</t>
  </si>
  <si>
    <t>3776054.0</t>
  </si>
  <si>
    <t>3777276.0</t>
  </si>
  <si>
    <t>3777776.0</t>
  </si>
  <si>
    <t>3669327.0</t>
  </si>
  <si>
    <t>3670328.0</t>
  </si>
  <si>
    <t>3824378.0</t>
  </si>
  <si>
    <t>3822657.0</t>
  </si>
  <si>
    <t>3823157.0</t>
  </si>
  <si>
    <t>3824379.0</t>
  </si>
  <si>
    <t>3824879.0</t>
  </si>
  <si>
    <t>3715209.0</t>
  </si>
  <si>
    <t>3716210.0</t>
  </si>
  <si>
    <t>3846069.0</t>
  </si>
  <si>
    <t>3844348.0</t>
  </si>
  <si>
    <t>3844848.0</t>
  </si>
  <si>
    <t>3846070.0</t>
  </si>
  <si>
    <t>3846570.0</t>
  </si>
  <si>
    <t>3735679.0</t>
  </si>
  <si>
    <t>3736680.0</t>
  </si>
  <si>
    <t>3872249.0</t>
  </si>
  <si>
    <t>3870528.0</t>
  </si>
  <si>
    <t>3871028.0</t>
  </si>
  <si>
    <t>3872250.0</t>
  </si>
  <si>
    <t>3872750.0</t>
  </si>
  <si>
    <t>3760638.0</t>
  </si>
  <si>
    <t>3761639.0</t>
  </si>
  <si>
    <t>b3592</t>
  </si>
  <si>
    <t>glutathione transferase-like protein YibF</t>
  </si>
  <si>
    <t>4040920.0</t>
  </si>
  <si>
    <t>4039199.0</t>
  </si>
  <si>
    <t>4039699.0</t>
  </si>
  <si>
    <t>4040921.0</t>
  </si>
  <si>
    <t>4041421.0</t>
  </si>
  <si>
    <t>3928088.0</t>
  </si>
  <si>
    <t>3929089.0</t>
  </si>
  <si>
    <t>4118532.0</t>
  </si>
  <si>
    <t>4116811.0</t>
  </si>
  <si>
    <t>4117311.0</t>
  </si>
  <si>
    <t>4118533.0</t>
  </si>
  <si>
    <t>4119033.0</t>
  </si>
  <si>
    <t>4004479.0</t>
  </si>
  <si>
    <t>4005480.0</t>
  </si>
  <si>
    <t>4214430.0</t>
  </si>
  <si>
    <t>4212709.0</t>
  </si>
  <si>
    <t>4213209.0</t>
  </si>
  <si>
    <t>4214431.0</t>
  </si>
  <si>
    <t>4214931.0</t>
  </si>
  <si>
    <t>4099156.0</t>
  </si>
  <si>
    <t>4100157.0</t>
  </si>
  <si>
    <t>4271543.0</t>
  </si>
  <si>
    <t>4269822.0</t>
  </si>
  <si>
    <t>4270322.0</t>
  </si>
  <si>
    <t>4271544.0</t>
  </si>
  <si>
    <t>4272044.0</t>
  </si>
  <si>
    <t>4155048.0</t>
  </si>
  <si>
    <t>4156049.0</t>
  </si>
  <si>
    <t>b3959</t>
  </si>
  <si>
    <t>acetylglutamate kinase</t>
  </si>
  <si>
    <t>4305080.0</t>
  </si>
  <si>
    <t>4303359.0</t>
  </si>
  <si>
    <t>4303859.0</t>
  </si>
  <si>
    <t>4305081.0</t>
  </si>
  <si>
    <t>4305581.0</t>
  </si>
  <si>
    <t>4187364.0</t>
  </si>
  <si>
    <t>4188365.0</t>
  </si>
  <si>
    <t>4321889.0</t>
  </si>
  <si>
    <t>4320168.0</t>
  </si>
  <si>
    <t>4320668.0</t>
  </si>
  <si>
    <t>4321890.0</t>
  </si>
  <si>
    <t>4322390.0</t>
  </si>
  <si>
    <t>4202952.0</t>
  </si>
  <si>
    <t>4203953.0</t>
  </si>
  <si>
    <t>4494540.0</t>
  </si>
  <si>
    <t>4492819.0</t>
  </si>
  <si>
    <t>4493319.0</t>
  </si>
  <si>
    <t>4494541.0</t>
  </si>
  <si>
    <t>4495041.0</t>
  </si>
  <si>
    <t>4374382.0</t>
  </si>
  <si>
    <t>4375383.0</t>
  </si>
  <si>
    <t>4568941.0</t>
  </si>
  <si>
    <t>4567220.0</t>
  </si>
  <si>
    <t>4567720.0</t>
  </si>
  <si>
    <t>4568942.0</t>
  </si>
  <si>
    <t>4569442.0</t>
  </si>
  <si>
    <t>4447562.0</t>
  </si>
  <si>
    <t>4448563.0</t>
  </si>
  <si>
    <t>4613196.0</t>
  </si>
  <si>
    <t>4611475.0</t>
  </si>
  <si>
    <t>4611975.0</t>
  </si>
  <si>
    <t>4613197.0</t>
  </si>
  <si>
    <t>4613697.0</t>
  </si>
  <si>
    <t>4490596.0</t>
  </si>
  <si>
    <t>4491597.0</t>
  </si>
  <si>
    <t>8275.0</t>
  </si>
  <si>
    <t>6554.0</t>
  </si>
  <si>
    <t>7054.0</t>
  </si>
  <si>
    <t>8276.0</t>
  </si>
  <si>
    <t>8776.0</t>
  </si>
  <si>
    <t>7555.0</t>
  </si>
  <si>
    <t>31468.0</t>
  </si>
  <si>
    <t>29747.0</t>
  </si>
  <si>
    <t>30247.0</t>
  </si>
  <si>
    <t>31469.0</t>
  </si>
  <si>
    <t>31969.0</t>
  </si>
  <si>
    <t>28526.0</t>
  </si>
  <si>
    <t>29527.0</t>
  </si>
  <si>
    <t>63658.0</t>
  </si>
  <si>
    <t>61937.0</t>
  </si>
  <si>
    <t>62437.0</t>
  </si>
  <si>
    <t>63659.0</t>
  </si>
  <si>
    <t>64159.0</t>
  </si>
  <si>
    <t>59495.0</t>
  </si>
  <si>
    <t>60496.0</t>
  </si>
  <si>
    <t>91653.0</t>
  </si>
  <si>
    <t>89932.0</t>
  </si>
  <si>
    <t>90432.0</t>
  </si>
  <si>
    <t>91654.0</t>
  </si>
  <si>
    <t>92154.0</t>
  </si>
  <si>
    <t>86269.0</t>
  </si>
  <si>
    <t>87270.0</t>
  </si>
  <si>
    <t>b0077</t>
  </si>
  <si>
    <t>acetolactate synthase/acetohydroxybutanoate synthase; catalytic subunit</t>
  </si>
  <si>
    <t>132122.0</t>
  </si>
  <si>
    <t>130401.0</t>
  </si>
  <si>
    <t>130901.0</t>
  </si>
  <si>
    <t>132123.0</t>
  </si>
  <si>
    <t>132623.0</t>
  </si>
  <si>
    <t>125517.0</t>
  </si>
  <si>
    <t>126518.0</t>
  </si>
  <si>
    <t>134762.0</t>
  </si>
  <si>
    <t>133041.0</t>
  </si>
  <si>
    <t>133541.0</t>
  </si>
  <si>
    <t>134763.0</t>
  </si>
  <si>
    <t>135263.0</t>
  </si>
  <si>
    <t>126936.0</t>
  </si>
  <si>
    <t>127937.0</t>
  </si>
  <si>
    <t>176375.0</t>
  </si>
  <si>
    <t>174654.0</t>
  </si>
  <si>
    <t>175154.0</t>
  </si>
  <si>
    <t>176376.0</t>
  </si>
  <si>
    <t>176876.0</t>
  </si>
  <si>
    <t>167328.0</t>
  </si>
  <si>
    <t>168329.0</t>
  </si>
  <si>
    <t>179209.0</t>
  </si>
  <si>
    <t>177488.0</t>
  </si>
  <si>
    <t>177988.0</t>
  </si>
  <si>
    <t>179210.0</t>
  </si>
  <si>
    <t>179710.0</t>
  </si>
  <si>
    <t>168941.0</t>
  </si>
  <si>
    <t>169942.0</t>
  </si>
  <si>
    <t>217168.0</t>
  </si>
  <si>
    <t>215447.0</t>
  </si>
  <si>
    <t>215947.0</t>
  </si>
  <si>
    <t>217169.0</t>
  </si>
  <si>
    <t>217669.0</t>
  </si>
  <si>
    <t>205679.0</t>
  </si>
  <si>
    <t>206680.0</t>
  </si>
  <si>
    <t>232898.0</t>
  </si>
  <si>
    <t>231177.0</t>
  </si>
  <si>
    <t>231677.0</t>
  </si>
  <si>
    <t>232899.0</t>
  </si>
  <si>
    <t>233399.0</t>
  </si>
  <si>
    <t>220188.0</t>
  </si>
  <si>
    <t>221189.0</t>
  </si>
  <si>
    <t>b0198</t>
  </si>
  <si>
    <t>L-methionine/D-methionine ABC transporter membrane subunit</t>
  </si>
  <si>
    <t>257558.0</t>
  </si>
  <si>
    <t>255837.0</t>
  </si>
  <si>
    <t>256337.0</t>
  </si>
  <si>
    <t>257559.0</t>
  </si>
  <si>
    <t>258059.0</t>
  </si>
  <si>
    <t>243627.0</t>
  </si>
  <si>
    <t>244628.0</t>
  </si>
  <si>
    <t>332217.0</t>
  </si>
  <si>
    <t>330496.0</t>
  </si>
  <si>
    <t>330996.0</t>
  </si>
  <si>
    <t>332218.0</t>
  </si>
  <si>
    <t>332718.0</t>
  </si>
  <si>
    <t>317065.0</t>
  </si>
  <si>
    <t>318066.0</t>
  </si>
  <si>
    <t>b0300</t>
  </si>
  <si>
    <t>putative DNA-binding transcriptional regulator YkgA</t>
  </si>
  <si>
    <t>361344.0</t>
  </si>
  <si>
    <t>359623.0</t>
  </si>
  <si>
    <t>360123.0</t>
  </si>
  <si>
    <t>361345.0</t>
  </si>
  <si>
    <t>361845.0</t>
  </si>
  <si>
    <t>344971.0</t>
  </si>
  <si>
    <t>345972.0</t>
  </si>
  <si>
    <t>b0326</t>
  </si>
  <si>
    <t>uncharacterized protein YahL</t>
  </si>
  <si>
    <t>377261.0</t>
  </si>
  <si>
    <t>375540.0</t>
  </si>
  <si>
    <t>376040.0</t>
  </si>
  <si>
    <t>377262.0</t>
  </si>
  <si>
    <t>377762.0</t>
  </si>
  <si>
    <t>359667.0</t>
  </si>
  <si>
    <t>360668.0</t>
  </si>
  <si>
    <t>427589.0</t>
  </si>
  <si>
    <t>425868.0</t>
  </si>
  <si>
    <t>426368.0</t>
  </si>
  <si>
    <t>427590.0</t>
  </si>
  <si>
    <t>428090.0</t>
  </si>
  <si>
    <t>408774.0</t>
  </si>
  <si>
    <t>409775.0</t>
  </si>
  <si>
    <t>455660.0</t>
  </si>
  <si>
    <t>453939.0</t>
  </si>
  <si>
    <t>454439.0</t>
  </si>
  <si>
    <t>455661.0</t>
  </si>
  <si>
    <t>456161.0</t>
  </si>
  <si>
    <t>435624.0</t>
  </si>
  <si>
    <t>436625.0</t>
  </si>
  <si>
    <t>b0418</t>
  </si>
  <si>
    <t>phosphatidylglycerophosphatase A</t>
  </si>
  <si>
    <t>576761.0</t>
  </si>
  <si>
    <t>575040.0</t>
  </si>
  <si>
    <t>575540.0</t>
  </si>
  <si>
    <t>576762.0</t>
  </si>
  <si>
    <t>577262.0</t>
  </si>
  <si>
    <t>555504.0</t>
  </si>
  <si>
    <t>556505.0</t>
  </si>
  <si>
    <t>b0527</t>
  </si>
  <si>
    <t>conserved inner membrane protein YbcI</t>
  </si>
  <si>
    <t>600536.0</t>
  </si>
  <si>
    <t>598815.0</t>
  </si>
  <si>
    <t>599315.0</t>
  </si>
  <si>
    <t>600537.0</t>
  </si>
  <si>
    <t>601037.0</t>
  </si>
  <si>
    <t>578058.0</t>
  </si>
  <si>
    <t>579059.0</t>
  </si>
  <si>
    <t>699542.0</t>
  </si>
  <si>
    <t>697821.0</t>
  </si>
  <si>
    <t>698321.0</t>
  </si>
  <si>
    <t>699543.0</t>
  </si>
  <si>
    <t>700043.0</t>
  </si>
  <si>
    <t>673401.0</t>
  </si>
  <si>
    <t>674402.0</t>
  </si>
  <si>
    <t>714728.0</t>
  </si>
  <si>
    <t>713007.0</t>
  </si>
  <si>
    <t>713507.0</t>
  </si>
  <si>
    <t>714729.0</t>
  </si>
  <si>
    <t>715229.0</t>
  </si>
  <si>
    <t>687366.0</t>
  </si>
  <si>
    <t>688367.0</t>
  </si>
  <si>
    <t>861297.0</t>
  </si>
  <si>
    <t>859576.0</t>
  </si>
  <si>
    <t>860076.0</t>
  </si>
  <si>
    <t>861298.0</t>
  </si>
  <si>
    <t>861798.0</t>
  </si>
  <si>
    <t>832714.0</t>
  </si>
  <si>
    <t>833715.0</t>
  </si>
  <si>
    <t>b0798</t>
  </si>
  <si>
    <t>N-glycosidase YbiA</t>
  </si>
  <si>
    <t>922392.0</t>
  </si>
  <si>
    <t>920671.0</t>
  </si>
  <si>
    <t>921171.0</t>
  </si>
  <si>
    <t>922393.0</t>
  </si>
  <si>
    <t>922893.0</t>
  </si>
  <si>
    <t>892588.0</t>
  </si>
  <si>
    <t>893589.0</t>
  </si>
  <si>
    <t>952410.0</t>
  </si>
  <si>
    <t>950689.0</t>
  </si>
  <si>
    <t>951189.0</t>
  </si>
  <si>
    <t>952411.0</t>
  </si>
  <si>
    <t>952911.0</t>
  </si>
  <si>
    <t>921385.0</t>
  </si>
  <si>
    <t>922386.0</t>
  </si>
  <si>
    <t>b0880</t>
  </si>
  <si>
    <t>DNA replication inhibitor</t>
  </si>
  <si>
    <t>964202.0</t>
  </si>
  <si>
    <t>962481.0</t>
  </si>
  <si>
    <t>962981.0</t>
  </si>
  <si>
    <t>964203.0</t>
  </si>
  <si>
    <t>964703.0</t>
  </si>
  <si>
    <t>931956.0</t>
  </si>
  <si>
    <t>932957.0</t>
  </si>
  <si>
    <t>1002910.0</t>
  </si>
  <si>
    <t>1001189.0</t>
  </si>
  <si>
    <t>1001689.0</t>
  </si>
  <si>
    <t>1002911.0</t>
  </si>
  <si>
    <t>1003411.0</t>
  </si>
  <si>
    <t>969443.0</t>
  </si>
  <si>
    <t>970444.0</t>
  </si>
  <si>
    <t>1009570.0</t>
  </si>
  <si>
    <t>1007849.0</t>
  </si>
  <si>
    <t>1008349.0</t>
  </si>
  <si>
    <t>1009571.0</t>
  </si>
  <si>
    <t>1010071.0</t>
  </si>
  <si>
    <t>974882.0</t>
  </si>
  <si>
    <t>975883.0</t>
  </si>
  <si>
    <t>1067448.0</t>
  </si>
  <si>
    <t>1065727.0</t>
  </si>
  <si>
    <t>1066227.0</t>
  </si>
  <si>
    <t>1067449.0</t>
  </si>
  <si>
    <t>1067949.0</t>
  </si>
  <si>
    <t>1031539.0</t>
  </si>
  <si>
    <t>1032540.0</t>
  </si>
  <si>
    <t>1082491.0</t>
  </si>
  <si>
    <t>1080770.0</t>
  </si>
  <si>
    <t>1081270.0</t>
  </si>
  <si>
    <t>1082492.0</t>
  </si>
  <si>
    <t>1082992.0</t>
  </si>
  <si>
    <t>1045361.0</t>
  </si>
  <si>
    <t>1046362.0</t>
  </si>
  <si>
    <t>1099370.0</t>
  </si>
  <si>
    <t>1097649.0</t>
  </si>
  <si>
    <t>1098149.0</t>
  </si>
  <si>
    <t>1099371.0</t>
  </si>
  <si>
    <t>1099871.0</t>
  </si>
  <si>
    <t>1061019.0</t>
  </si>
  <si>
    <t>1062020.0</t>
  </si>
  <si>
    <t>b0998</t>
  </si>
  <si>
    <t>trimethylamine-N-oxide reductase-specific chaperone</t>
  </si>
  <si>
    <t>1129036.0</t>
  </si>
  <si>
    <t>1127315.0</t>
  </si>
  <si>
    <t>1127815.0</t>
  </si>
  <si>
    <t>1129037.0</t>
  </si>
  <si>
    <t>1129537.0</t>
  </si>
  <si>
    <t>1089464.0</t>
  </si>
  <si>
    <t>1090465.0</t>
  </si>
  <si>
    <t>1171958.0</t>
  </si>
  <si>
    <t>1170237.0</t>
  </si>
  <si>
    <t>1170737.0</t>
  </si>
  <si>
    <t>1171959.0</t>
  </si>
  <si>
    <t>1172459.0</t>
  </si>
  <si>
    <t>1131165.0</t>
  </si>
  <si>
    <t>1132166.0</t>
  </si>
  <si>
    <t>b1073</t>
  </si>
  <si>
    <t>flagellar basal-body rod protein FlgB</t>
  </si>
  <si>
    <t>b1075</t>
  </si>
  <si>
    <t>flagellar biosynthesis; initiation of hook assembly</t>
  </si>
  <si>
    <t>1185490.0</t>
  </si>
  <si>
    <t>1183769.0</t>
  </si>
  <si>
    <t>1184269.0</t>
  </si>
  <si>
    <t>1185491.0</t>
  </si>
  <si>
    <t>1185991.0</t>
  </si>
  <si>
    <t>1143476.0</t>
  </si>
  <si>
    <t>1144477.0</t>
  </si>
  <si>
    <t>1224812.0</t>
  </si>
  <si>
    <t>1223091.0</t>
  </si>
  <si>
    <t>1223591.0</t>
  </si>
  <si>
    <t>1224813.0</t>
  </si>
  <si>
    <t>1225313.0</t>
  </si>
  <si>
    <t>1181577.0</t>
  </si>
  <si>
    <t>1182578.0</t>
  </si>
  <si>
    <t>b1122</t>
  </si>
  <si>
    <t>b1123</t>
  </si>
  <si>
    <t>spermidine preferential ABC transporter periplasmic binding protein</t>
  </si>
  <si>
    <t>1267973.0</t>
  </si>
  <si>
    <t>1266252.0</t>
  </si>
  <si>
    <t>1266752.0</t>
  </si>
  <si>
    <t>1267974.0</t>
  </si>
  <si>
    <t>1268474.0</t>
  </si>
  <si>
    <t>1223517.0</t>
  </si>
  <si>
    <t>1224518.0</t>
  </si>
  <si>
    <t>1280135.0</t>
  </si>
  <si>
    <t>1278414.0</t>
  </si>
  <si>
    <t>1278914.0</t>
  </si>
  <si>
    <t>1280136.0</t>
  </si>
  <si>
    <t>1280636.0</t>
  </si>
  <si>
    <t>1234458.0</t>
  </si>
  <si>
    <t>1235459.0</t>
  </si>
  <si>
    <t>1368096.0</t>
  </si>
  <si>
    <t>1366375.0</t>
  </si>
  <si>
    <t>1366875.0</t>
  </si>
  <si>
    <t>1368097.0</t>
  </si>
  <si>
    <t>1368597.0</t>
  </si>
  <si>
    <t>1321198.0</t>
  </si>
  <si>
    <t>1322199.0</t>
  </si>
  <si>
    <t>1375365.0</t>
  </si>
  <si>
    <t>1373644.0</t>
  </si>
  <si>
    <t>1374144.0</t>
  </si>
  <si>
    <t>1375366.0</t>
  </si>
  <si>
    <t>1375866.0</t>
  </si>
  <si>
    <t>1327246.0</t>
  </si>
  <si>
    <t>1328247.0</t>
  </si>
  <si>
    <t>1384342.0</t>
  </si>
  <si>
    <t>1382621.0</t>
  </si>
  <si>
    <t>1383121.0</t>
  </si>
  <si>
    <t>1384343.0</t>
  </si>
  <si>
    <t>1384843.0</t>
  </si>
  <si>
    <t>1335002.0</t>
  </si>
  <si>
    <t>1336003.0</t>
  </si>
  <si>
    <t>1467805.0</t>
  </si>
  <si>
    <t>1466084.0</t>
  </si>
  <si>
    <t>1466584.0</t>
  </si>
  <si>
    <t>1467806.0</t>
  </si>
  <si>
    <t>1468306.0</t>
  </si>
  <si>
    <t>1417244.0</t>
  </si>
  <si>
    <t>1418245.0</t>
  </si>
  <si>
    <t>1620890.0</t>
  </si>
  <si>
    <t>1619169.0</t>
  </si>
  <si>
    <t>1619669.0</t>
  </si>
  <si>
    <t>1620891.0</t>
  </si>
  <si>
    <t>1621391.0</t>
  </si>
  <si>
    <t>1569108.0</t>
  </si>
  <si>
    <t>1570109.0</t>
  </si>
  <si>
    <t>1623025.0</t>
  </si>
  <si>
    <t>1623026.0</t>
  </si>
  <si>
    <t>1623526.0</t>
  </si>
  <si>
    <t>1570022.0</t>
  </si>
  <si>
    <t>1571023.0</t>
  </si>
  <si>
    <t>1718878.0</t>
  </si>
  <si>
    <t>1717157.0</t>
  </si>
  <si>
    <t>1717657.0</t>
  </si>
  <si>
    <t>1718879.0</t>
  </si>
  <si>
    <t>1719379.0</t>
  </si>
  <si>
    <t>1664654.0</t>
  </si>
  <si>
    <t>1665655.0</t>
  </si>
  <si>
    <t>1725841.0</t>
  </si>
  <si>
    <t>1724120.0</t>
  </si>
  <si>
    <t>1724620.0</t>
  </si>
  <si>
    <t>1725842.0</t>
  </si>
  <si>
    <t>1726342.0</t>
  </si>
  <si>
    <t>1670396.0</t>
  </si>
  <si>
    <t>1671397.0</t>
  </si>
  <si>
    <t>b1597</t>
  </si>
  <si>
    <t>acid shock protein</t>
  </si>
  <si>
    <t>1737965.0</t>
  </si>
  <si>
    <t>1736244.0</t>
  </si>
  <si>
    <t>1736744.0</t>
  </si>
  <si>
    <t>1737966.0</t>
  </si>
  <si>
    <t>1738466.0</t>
  </si>
  <si>
    <t>1681299.0</t>
  </si>
  <si>
    <t>1682300.0</t>
  </si>
  <si>
    <t>b1608</t>
  </si>
  <si>
    <t>DNA-binding transcriptional regulator RstA</t>
  </si>
  <si>
    <t>1834194.0</t>
  </si>
  <si>
    <t>1832473.0</t>
  </si>
  <si>
    <t>1832973.0</t>
  </si>
  <si>
    <t>1834195.0</t>
  </si>
  <si>
    <t>1834695.0</t>
  </si>
  <si>
    <t>1776307.0</t>
  </si>
  <si>
    <t>1777308.0</t>
  </si>
  <si>
    <t>b1694</t>
  </si>
  <si>
    <t>putative acetate-CoA transferase</t>
  </si>
  <si>
    <t>1989695.0</t>
  </si>
  <si>
    <t>1987974.0</t>
  </si>
  <si>
    <t>1988474.0</t>
  </si>
  <si>
    <t>1989696.0</t>
  </si>
  <si>
    <t>1990196.0</t>
  </si>
  <si>
    <t>1930587.0</t>
  </si>
  <si>
    <t>1931588.0</t>
  </si>
  <si>
    <t>2023022.0</t>
  </si>
  <si>
    <t>2021301.0</t>
  </si>
  <si>
    <t>2021801.0</t>
  </si>
  <si>
    <t>2023023.0</t>
  </si>
  <si>
    <t>2023523.0</t>
  </si>
  <si>
    <t>1962693.0</t>
  </si>
  <si>
    <t>1963694.0</t>
  </si>
  <si>
    <t>2053704.0</t>
  </si>
  <si>
    <t>2051983.0</t>
  </si>
  <si>
    <t>2052483.0</t>
  </si>
  <si>
    <t>2053705.0</t>
  </si>
  <si>
    <t>2054205.0</t>
  </si>
  <si>
    <t>1989712.0</t>
  </si>
  <si>
    <t>1990713.0</t>
  </si>
  <si>
    <t>2083505.0</t>
  </si>
  <si>
    <t>2081784.0</t>
  </si>
  <si>
    <t>2082284.0</t>
  </si>
  <si>
    <t>2083506.0</t>
  </si>
  <si>
    <t>2084006.0</t>
  </si>
  <si>
    <t>2018292.0</t>
  </si>
  <si>
    <t>2019293.0</t>
  </si>
  <si>
    <t>2095051.0</t>
  </si>
  <si>
    <t>2093330.0</t>
  </si>
  <si>
    <t>2093830.0</t>
  </si>
  <si>
    <t>2095052.0</t>
  </si>
  <si>
    <t>2095552.0</t>
  </si>
  <si>
    <t>2028617.0</t>
  </si>
  <si>
    <t>2029618.0</t>
  </si>
  <si>
    <t>2153029.0</t>
  </si>
  <si>
    <t>2151308.0</t>
  </si>
  <si>
    <t>2151808.0</t>
  </si>
  <si>
    <t>2153030.0</t>
  </si>
  <si>
    <t>2153530.0</t>
  </si>
  <si>
    <t>2085374.0</t>
  </si>
  <si>
    <t>2086375.0</t>
  </si>
  <si>
    <t>2155634.0</t>
  </si>
  <si>
    <t>2153913.0</t>
  </si>
  <si>
    <t>2154413.0</t>
  </si>
  <si>
    <t>2155635.0</t>
  </si>
  <si>
    <t>2086758.0</t>
  </si>
  <si>
    <t>2087759.0</t>
  </si>
  <si>
    <t>2207518.0</t>
  </si>
  <si>
    <t>2205797.0</t>
  </si>
  <si>
    <t>2206297.0</t>
  </si>
  <si>
    <t>2207519.0</t>
  </si>
  <si>
    <t>2208019.0</t>
  </si>
  <si>
    <t>2137421.0</t>
  </si>
  <si>
    <t>2138422.0</t>
  </si>
  <si>
    <t>2235888.0</t>
  </si>
  <si>
    <t>2234167.0</t>
  </si>
  <si>
    <t>2234667.0</t>
  </si>
  <si>
    <t>2235889.0</t>
  </si>
  <si>
    <t>2236389.0</t>
  </si>
  <si>
    <t>2164570.0</t>
  </si>
  <si>
    <t>2165571.0</t>
  </si>
  <si>
    <t>2266738.0</t>
  </si>
  <si>
    <t>2265017.0</t>
  </si>
  <si>
    <t>2265517.0</t>
  </si>
  <si>
    <t>2266739.0</t>
  </si>
  <si>
    <t>2267239.0</t>
  </si>
  <si>
    <t>2194199.0</t>
  </si>
  <si>
    <t>2195200.0</t>
  </si>
  <si>
    <t>2269885.0</t>
  </si>
  <si>
    <t>2268164.0</t>
  </si>
  <si>
    <t>2268664.0</t>
  </si>
  <si>
    <t>2269886.0</t>
  </si>
  <si>
    <t>2270386.0</t>
  </si>
  <si>
    <t>2196125.0</t>
  </si>
  <si>
    <t>2197126.0</t>
  </si>
  <si>
    <t>2432401.0</t>
  </si>
  <si>
    <t>2430680.0</t>
  </si>
  <si>
    <t>2431180.0</t>
  </si>
  <si>
    <t>2432402.0</t>
  </si>
  <si>
    <t>2432902.0</t>
  </si>
  <si>
    <t>2357420.0</t>
  </si>
  <si>
    <t>2358421.0</t>
  </si>
  <si>
    <t>2474938.0</t>
  </si>
  <si>
    <t>2473217.0</t>
  </si>
  <si>
    <t>2473717.0</t>
  </si>
  <si>
    <t>2474939.0</t>
  </si>
  <si>
    <t>2475439.0</t>
  </si>
  <si>
    <t>2398736.0</t>
  </si>
  <si>
    <t>2399737.0</t>
  </si>
  <si>
    <t>2575492.0</t>
  </si>
  <si>
    <t>2573771.0</t>
  </si>
  <si>
    <t>2574271.0</t>
  </si>
  <si>
    <t>2575493.0</t>
  </si>
  <si>
    <t>2575993.0</t>
  </si>
  <si>
    <t>2498069.0</t>
  </si>
  <si>
    <t>2499070.0</t>
  </si>
  <si>
    <t>2602372.0</t>
  </si>
  <si>
    <t>2600651.0</t>
  </si>
  <si>
    <t>2601151.0</t>
  </si>
  <si>
    <t>2602373.0</t>
  </si>
  <si>
    <t>2602873.0</t>
  </si>
  <si>
    <t>2523728.0</t>
  </si>
  <si>
    <t>2524729.0</t>
  </si>
  <si>
    <t>2614986.0</t>
  </si>
  <si>
    <t>2613265.0</t>
  </si>
  <si>
    <t>2613765.0</t>
  </si>
  <si>
    <t>2614987.0</t>
  </si>
  <si>
    <t>2615487.0</t>
  </si>
  <si>
    <t>2535121.0</t>
  </si>
  <si>
    <t>2536122.0</t>
  </si>
  <si>
    <t>2659851.0</t>
  </si>
  <si>
    <t>2658130.0</t>
  </si>
  <si>
    <t>2658630.0</t>
  </si>
  <si>
    <t>2659852.0</t>
  </si>
  <si>
    <t>2660352.0</t>
  </si>
  <si>
    <t>2578765.0</t>
  </si>
  <si>
    <t>2579766.0</t>
  </si>
  <si>
    <t>2792652.0</t>
  </si>
  <si>
    <t>2790931.0</t>
  </si>
  <si>
    <t>2791431.0</t>
  </si>
  <si>
    <t>2792653.0</t>
  </si>
  <si>
    <t>2793153.0</t>
  </si>
  <si>
    <t>2710345.0</t>
  </si>
  <si>
    <t>2711346.0</t>
  </si>
  <si>
    <t>2817043.0</t>
  </si>
  <si>
    <t>2815322.0</t>
  </si>
  <si>
    <t>2815822.0</t>
  </si>
  <si>
    <t>2817044.0</t>
  </si>
  <si>
    <t>2817544.0</t>
  </si>
  <si>
    <t>2733515.0</t>
  </si>
  <si>
    <t>2734516.0</t>
  </si>
  <si>
    <t>2985918.0</t>
  </si>
  <si>
    <t>2984197.0</t>
  </si>
  <si>
    <t>2984697.0</t>
  </si>
  <si>
    <t>2985919.0</t>
  </si>
  <si>
    <t>2986419.0</t>
  </si>
  <si>
    <t>2901169.0</t>
  </si>
  <si>
    <t>2902170.0</t>
  </si>
  <si>
    <t>3094130.0</t>
  </si>
  <si>
    <t>3092409.0</t>
  </si>
  <si>
    <t>3092909.0</t>
  </si>
  <si>
    <t>3094131.0</t>
  </si>
  <si>
    <t>3094631.0</t>
  </si>
  <si>
    <t>3008160.0</t>
  </si>
  <si>
    <t>3009161.0</t>
  </si>
  <si>
    <t>3176462.0</t>
  </si>
  <si>
    <t>3174741.0</t>
  </si>
  <si>
    <t>3175241.0</t>
  </si>
  <si>
    <t>3176463.0</t>
  </si>
  <si>
    <t>3176963.0</t>
  </si>
  <si>
    <t>3089271.0</t>
  </si>
  <si>
    <t>3090272.0</t>
  </si>
  <si>
    <t>3260297.0</t>
  </si>
  <si>
    <t>3258576.0</t>
  </si>
  <si>
    <t>3259076.0</t>
  </si>
  <si>
    <t>3260298.0</t>
  </si>
  <si>
    <t>3260798.0</t>
  </si>
  <si>
    <t>3171885.0</t>
  </si>
  <si>
    <t>3172886.0</t>
  </si>
  <si>
    <t>b3027</t>
  </si>
  <si>
    <t>conserved inner membrane protein YgiZ</t>
  </si>
  <si>
    <t>3293327.0</t>
  </si>
  <si>
    <t>3291606.0</t>
  </si>
  <si>
    <t>3292106.0</t>
  </si>
  <si>
    <t>3293328.0</t>
  </si>
  <si>
    <t>3293828.0</t>
  </si>
  <si>
    <t>3204695.0</t>
  </si>
  <si>
    <t>3320614.0</t>
  </si>
  <si>
    <t>3318893.0</t>
  </si>
  <si>
    <t>3319393.0</t>
  </si>
  <si>
    <t>3320615.0</t>
  </si>
  <si>
    <t>3321115.0</t>
  </si>
  <si>
    <t>3229760.0</t>
  </si>
  <si>
    <t>3342184.0</t>
  </si>
  <si>
    <t>3340463.0</t>
  </si>
  <si>
    <t>3340963.0</t>
  </si>
  <si>
    <t>3342185.0</t>
  </si>
  <si>
    <t>3342685.0</t>
  </si>
  <si>
    <t>3250109.0</t>
  </si>
  <si>
    <t>3251110.0</t>
  </si>
  <si>
    <t>b3100</t>
  </si>
  <si>
    <t>conserved protein YqjK</t>
  </si>
  <si>
    <t>b3102</t>
  </si>
  <si>
    <t>glutathionyl-hydroquinone reductase YqjG</t>
  </si>
  <si>
    <t>3348275.0</t>
  </si>
  <si>
    <t>3346554.0</t>
  </si>
  <si>
    <t>3347054.0</t>
  </si>
  <si>
    <t>3348276.0</t>
  </si>
  <si>
    <t>3348776.0</t>
  </si>
  <si>
    <t>3254979.0</t>
  </si>
  <si>
    <t>3255980.0</t>
  </si>
  <si>
    <t>b3106</t>
  </si>
  <si>
    <t>bicupin-related protein</t>
  </si>
  <si>
    <t>3460790.0</t>
  </si>
  <si>
    <t>3459069.0</t>
  </si>
  <si>
    <t>3459569.0</t>
  </si>
  <si>
    <t>3460791.0</t>
  </si>
  <si>
    <t>3461291.0</t>
  </si>
  <si>
    <t>3366273.0</t>
  </si>
  <si>
    <t>3367274.0</t>
  </si>
  <si>
    <t>3632362.0</t>
  </si>
  <si>
    <t>3630641.0</t>
  </si>
  <si>
    <t>3631141.0</t>
  </si>
  <si>
    <t>3632363.0</t>
  </si>
  <si>
    <t>3632863.0</t>
  </si>
  <si>
    <t>3536624.0</t>
  </si>
  <si>
    <t>3537625.0</t>
  </si>
  <si>
    <t>3669298.0</t>
  </si>
  <si>
    <t>3669798.0</t>
  </si>
  <si>
    <t>3671020.0</t>
  </si>
  <si>
    <t>3671520.0</t>
  </si>
  <si>
    <t>3574060.0</t>
  </si>
  <si>
    <t>3575061.0</t>
  </si>
  <si>
    <t>3702288.0</t>
  </si>
  <si>
    <t>3700567.0</t>
  </si>
  <si>
    <t>3701067.0</t>
  </si>
  <si>
    <t>3702289.0</t>
  </si>
  <si>
    <t>3702789.0</t>
  </si>
  <si>
    <t>3604108.0</t>
  </si>
  <si>
    <t>3605109.0</t>
  </si>
  <si>
    <t>3808659.0</t>
  </si>
  <si>
    <t>3806938.0</t>
  </si>
  <si>
    <t>3807438.0</t>
  </si>
  <si>
    <t>3808660.0</t>
  </si>
  <si>
    <t>3809160.0</t>
  </si>
  <si>
    <t>3709258.0</t>
  </si>
  <si>
    <t>3710259.0</t>
  </si>
  <si>
    <t>3833646.0</t>
  </si>
  <si>
    <t>3831925.0</t>
  </si>
  <si>
    <t>3832425.0</t>
  </si>
  <si>
    <t>3833647.0</t>
  </si>
  <si>
    <t>3834147.0</t>
  </si>
  <si>
    <t>3733024.0</t>
  </si>
  <si>
    <t>3734025.0</t>
  </si>
  <si>
    <t>3923409.0</t>
  </si>
  <si>
    <t>3921688.0</t>
  </si>
  <si>
    <t>3922188.0</t>
  </si>
  <si>
    <t>3923410.0</t>
  </si>
  <si>
    <t>3923910.0</t>
  </si>
  <si>
    <t>3821566.0</t>
  </si>
  <si>
    <t>3822567.0</t>
  </si>
  <si>
    <t>3946102.0</t>
  </si>
  <si>
    <t>3944381.0</t>
  </si>
  <si>
    <t>3944881.0</t>
  </si>
  <si>
    <t>3946103.0</t>
  </si>
  <si>
    <t>3946603.0</t>
  </si>
  <si>
    <t>3843038.0</t>
  </si>
  <si>
    <t>3844039.0</t>
  </si>
  <si>
    <t>4025315.0</t>
  </si>
  <si>
    <t>4023594.0</t>
  </si>
  <si>
    <t>4024094.0</t>
  </si>
  <si>
    <t>4025316.0</t>
  </si>
  <si>
    <t>4025816.0</t>
  </si>
  <si>
    <t>3921030.0</t>
  </si>
  <si>
    <t>3922031.0</t>
  </si>
  <si>
    <t>b3737</t>
  </si>
  <si>
    <t>ATP synthase Fo complex subunit c</t>
  </si>
  <si>
    <t>4027335.0</t>
  </si>
  <si>
    <t>4025614.0</t>
  </si>
  <si>
    <t>4026114.0</t>
  </si>
  <si>
    <t>4027336.0</t>
  </si>
  <si>
    <t>4027836.0</t>
  </si>
  <si>
    <t>3921829.0</t>
  </si>
  <si>
    <t>3922830.0</t>
  </si>
  <si>
    <t>4046213.0</t>
  </si>
  <si>
    <t>4044492.0</t>
  </si>
  <si>
    <t>4044992.0</t>
  </si>
  <si>
    <t>4046214.0</t>
  </si>
  <si>
    <t>4046714.0</t>
  </si>
  <si>
    <t>3939486.0</t>
  </si>
  <si>
    <t>3940487.0</t>
  </si>
  <si>
    <t>b3754</t>
  </si>
  <si>
    <t>putative transporter HsrA</t>
  </si>
  <si>
    <t>4112523.0</t>
  </si>
  <si>
    <t>4110802.0</t>
  </si>
  <si>
    <t>4111302.0</t>
  </si>
  <si>
    <t>4112524.0</t>
  </si>
  <si>
    <t>4113024.0</t>
  </si>
  <si>
    <t>4004575.0</t>
  </si>
  <si>
    <t>4005576.0</t>
  </si>
  <si>
    <t>4171572.0</t>
  </si>
  <si>
    <t>4169851.0</t>
  </si>
  <si>
    <t>4170351.0</t>
  </si>
  <si>
    <t>4171573.0</t>
  </si>
  <si>
    <t>4172073.0</t>
  </si>
  <si>
    <t>4062403.0</t>
  </si>
  <si>
    <t>4063404.0</t>
  </si>
  <si>
    <t>4180720.0</t>
  </si>
  <si>
    <t>4178999.0</t>
  </si>
  <si>
    <t>4179499.0</t>
  </si>
  <si>
    <t>4180721.0</t>
  </si>
  <si>
    <t>4181221.0</t>
  </si>
  <si>
    <t>4070330.0</t>
  </si>
  <si>
    <t>4071331.0</t>
  </si>
  <si>
    <t>4270374.0</t>
  </si>
  <si>
    <t>4268653.0</t>
  </si>
  <si>
    <t>4269153.0</t>
  </si>
  <si>
    <t>4270375.0</t>
  </si>
  <si>
    <t>4270875.0</t>
  </si>
  <si>
    <t>4158763.0</t>
  </si>
  <si>
    <t>4159764.0</t>
  </si>
  <si>
    <t>4274854.0</t>
  </si>
  <si>
    <t>4273133.0</t>
  </si>
  <si>
    <t>4273633.0</t>
  </si>
  <si>
    <t>4274855.0</t>
  </si>
  <si>
    <t>4275355.0</t>
  </si>
  <si>
    <t>4162022.0</t>
  </si>
  <si>
    <t>4163023.0</t>
  </si>
  <si>
    <t>b3965</t>
  </si>
  <si>
    <t>tRNA m(5)U54 methyltransferase</t>
  </si>
  <si>
    <t>4312872.0</t>
  </si>
  <si>
    <t>4311151.0</t>
  </si>
  <si>
    <t>4311651.0</t>
  </si>
  <si>
    <t>4312873.0</t>
  </si>
  <si>
    <t>4313373.0</t>
  </si>
  <si>
    <t>4199820.0</t>
  </si>
  <si>
    <t>b3998</t>
  </si>
  <si>
    <t>endonuclease V</t>
  </si>
  <si>
    <t>4380150.0</t>
  </si>
  <si>
    <t>4378429.0</t>
  </si>
  <si>
    <t>4378929.0</t>
  </si>
  <si>
    <t>4380151.0</t>
  </si>
  <si>
    <t>4380651.0</t>
  </si>
  <si>
    <t>4264876.0</t>
  </si>
  <si>
    <t>4265877.0</t>
  </si>
  <si>
    <t>4462418.0</t>
  </si>
  <si>
    <t>4460697.0</t>
  </si>
  <si>
    <t>4461197.0</t>
  </si>
  <si>
    <t>4462419.0</t>
  </si>
  <si>
    <t>4462919.0</t>
  </si>
  <si>
    <t>1686974.0</t>
  </si>
  <si>
    <t>1687975.0</t>
  </si>
  <si>
    <t>4465381.0</t>
  </si>
  <si>
    <t>4463660.0</t>
  </si>
  <si>
    <t>4464160.0</t>
  </si>
  <si>
    <t>4465382.0</t>
  </si>
  <si>
    <t>4465882.0</t>
  </si>
  <si>
    <t>4347665.0</t>
  </si>
  <si>
    <t>4348666.0</t>
  </si>
  <si>
    <t>4502866.0</t>
  </si>
  <si>
    <t>4501145.0</t>
  </si>
  <si>
    <t>4501645.0</t>
  </si>
  <si>
    <t>4502867.0</t>
  </si>
  <si>
    <t>4503367.0</t>
  </si>
  <si>
    <t>4383929.0</t>
  </si>
  <si>
    <t>4384930.0</t>
  </si>
  <si>
    <t>4524484.0</t>
  </si>
  <si>
    <t>4522763.0</t>
  </si>
  <si>
    <t>4523263.0</t>
  </si>
  <si>
    <t>4524485.0</t>
  </si>
  <si>
    <t>4524985.0</t>
  </si>
  <si>
    <t>4404326.0</t>
  </si>
  <si>
    <t>4405327.0</t>
  </si>
  <si>
    <t>4532946.0</t>
  </si>
  <si>
    <t>4531225.0</t>
  </si>
  <si>
    <t>4531725.0</t>
  </si>
  <si>
    <t>4532947.0</t>
  </si>
  <si>
    <t>4533447.0</t>
  </si>
  <si>
    <t>4411567.0</t>
  </si>
  <si>
    <t>4412568.0</t>
  </si>
  <si>
    <t>b4183</t>
  </si>
  <si>
    <t>conserved protein YjfK</t>
  </si>
  <si>
    <t>b4185</t>
  </si>
  <si>
    <t>DUF1190 domain-containing protein YjfM</t>
  </si>
  <si>
    <t>4555661.0</t>
  </si>
  <si>
    <t>4553940.0</t>
  </si>
  <si>
    <t>4554440.0</t>
  </si>
  <si>
    <t>4555662.0</t>
  </si>
  <si>
    <t>4556162.0</t>
  </si>
  <si>
    <t>4433061.0</t>
  </si>
  <si>
    <t>4434062.0</t>
  </si>
  <si>
    <t>77055.0</t>
  </si>
  <si>
    <t>75334.0</t>
  </si>
  <si>
    <t>75834.0</t>
  </si>
  <si>
    <t>77056.0</t>
  </si>
  <si>
    <t>77556.0</t>
  </si>
  <si>
    <t>76335.0</t>
  </si>
  <si>
    <t>109954.0</t>
  </si>
  <si>
    <t>108233.0</t>
  </si>
  <si>
    <t>108733.0</t>
  </si>
  <si>
    <t>109955.0</t>
  </si>
  <si>
    <t>110455.0</t>
  </si>
  <si>
    <t>107012.0</t>
  </si>
  <si>
    <t>108013.0</t>
  </si>
  <si>
    <t>132470.0</t>
  </si>
  <si>
    <t>130749.0</t>
  </si>
  <si>
    <t>131249.0</t>
  </si>
  <si>
    <t>132471.0</t>
  </si>
  <si>
    <t>132971.0</t>
  </si>
  <si>
    <t>128307.0</t>
  </si>
  <si>
    <t>129308.0</t>
  </si>
  <si>
    <t>240140.0</t>
  </si>
  <si>
    <t>238419.0</t>
  </si>
  <si>
    <t>238919.0</t>
  </si>
  <si>
    <t>240141.0</t>
  </si>
  <si>
    <t>240641.0</t>
  </si>
  <si>
    <t>234756.0</t>
  </si>
  <si>
    <t>235757.0</t>
  </si>
  <si>
    <t>316105.0</t>
  </si>
  <si>
    <t>314384.0</t>
  </si>
  <si>
    <t>314884.0</t>
  </si>
  <si>
    <t>316106.0</t>
  </si>
  <si>
    <t>316606.0</t>
  </si>
  <si>
    <t>309500.0</t>
  </si>
  <si>
    <t>310501.0</t>
  </si>
  <si>
    <t>329609.0</t>
  </si>
  <si>
    <t>327888.0</t>
  </si>
  <si>
    <t>328388.0</t>
  </si>
  <si>
    <t>329610.0</t>
  </si>
  <si>
    <t>330110.0</t>
  </si>
  <si>
    <t>321783.0</t>
  </si>
  <si>
    <t>322784.0</t>
  </si>
  <si>
    <t>379640.0</t>
  </si>
  <si>
    <t>377919.0</t>
  </si>
  <si>
    <t>378419.0</t>
  </si>
  <si>
    <t>379641.0</t>
  </si>
  <si>
    <t>380141.0</t>
  </si>
  <si>
    <t>370593.0</t>
  </si>
  <si>
    <t>371594.0</t>
  </si>
  <si>
    <t>462965.0</t>
  </si>
  <si>
    <t>461244.0</t>
  </si>
  <si>
    <t>461744.0</t>
  </si>
  <si>
    <t>462966.0</t>
  </si>
  <si>
    <t>463466.0</t>
  </si>
  <si>
    <t>452697.0</t>
  </si>
  <si>
    <t>453698.0</t>
  </si>
  <si>
    <t>b0434</t>
  </si>
  <si>
    <t>putative lipoprotein YajG</t>
  </si>
  <si>
    <t>465987.0</t>
  </si>
  <si>
    <t>464266.0</t>
  </si>
  <si>
    <t>464766.0</t>
  </si>
  <si>
    <t>465988.0</t>
  </si>
  <si>
    <t>466488.0</t>
  </si>
  <si>
    <t>454498.0</t>
  </si>
  <si>
    <t>455499.0</t>
  </si>
  <si>
    <t>472186.0</t>
  </si>
  <si>
    <t>470465.0</t>
  </si>
  <si>
    <t>470965.0</t>
  </si>
  <si>
    <t>472187.0</t>
  </si>
  <si>
    <t>472687.0</t>
  </si>
  <si>
    <t>459476.0</t>
  </si>
  <si>
    <t>460477.0</t>
  </si>
  <si>
    <t>622999.0</t>
  </si>
  <si>
    <t>621278.0</t>
  </si>
  <si>
    <t>621778.0</t>
  </si>
  <si>
    <t>623000.0</t>
  </si>
  <si>
    <t>623500.0</t>
  </si>
  <si>
    <t>609068.0</t>
  </si>
  <si>
    <t>610069.0</t>
  </si>
  <si>
    <t>663128.0</t>
  </si>
  <si>
    <t>661407.0</t>
  </si>
  <si>
    <t>661907.0</t>
  </si>
  <si>
    <t>663129.0</t>
  </si>
  <si>
    <t>663629.0</t>
  </si>
  <si>
    <t>647976.0</t>
  </si>
  <si>
    <t>648977.0</t>
  </si>
  <si>
    <t>671219.0</t>
  </si>
  <si>
    <t>669498.0</t>
  </si>
  <si>
    <t>669998.0</t>
  </si>
  <si>
    <t>671220.0</t>
  </si>
  <si>
    <t>671720.0</t>
  </si>
  <si>
    <t>654846.0</t>
  </si>
  <si>
    <t>655847.0</t>
  </si>
  <si>
    <t>708189.0</t>
  </si>
  <si>
    <t>706468.0</t>
  </si>
  <si>
    <t>706968.0</t>
  </si>
  <si>
    <t>708190.0</t>
  </si>
  <si>
    <t>708690.0</t>
  </si>
  <si>
    <t>690595.0</t>
  </si>
  <si>
    <t>691596.0</t>
  </si>
  <si>
    <t>735231.0</t>
  </si>
  <si>
    <t>733510.0</t>
  </si>
  <si>
    <t>734010.0</t>
  </si>
  <si>
    <t>735232.0</t>
  </si>
  <si>
    <t>735732.0</t>
  </si>
  <si>
    <t>716416.0</t>
  </si>
  <si>
    <t>717417.0</t>
  </si>
  <si>
    <t>778639.0</t>
  </si>
  <si>
    <t>776918.0</t>
  </si>
  <si>
    <t>777418.0</t>
  </si>
  <si>
    <t>778640.0</t>
  </si>
  <si>
    <t>779140.0</t>
  </si>
  <si>
    <t>758603.0</t>
  </si>
  <si>
    <t>759604.0</t>
  </si>
  <si>
    <t>806484.0</t>
  </si>
  <si>
    <t>804763.0</t>
  </si>
  <si>
    <t>805263.0</t>
  </si>
  <si>
    <t>806485.0</t>
  </si>
  <si>
    <t>806985.0</t>
  </si>
  <si>
    <t>785227.0</t>
  </si>
  <si>
    <t>786228.0</t>
  </si>
  <si>
    <t>b0753</t>
  </si>
  <si>
    <t>PF13985 family protein YbgS</t>
  </si>
  <si>
    <t>839415.0</t>
  </si>
  <si>
    <t>837694.0</t>
  </si>
  <si>
    <t>838194.0</t>
  </si>
  <si>
    <t>839916.0</t>
  </si>
  <si>
    <t>816937.0</t>
  </si>
  <si>
    <t>817938.0</t>
  </si>
  <si>
    <t>883036.0</t>
  </si>
  <si>
    <t>881315.0</t>
  </si>
  <si>
    <t>881815.0</t>
  </si>
  <si>
    <t>883037.0</t>
  </si>
  <si>
    <t>883537.0</t>
  </si>
  <si>
    <t>859337.0</t>
  </si>
  <si>
    <t>860338.0</t>
  </si>
  <si>
    <t>957867.0</t>
  </si>
  <si>
    <t>956146.0</t>
  </si>
  <si>
    <t>956646.0</t>
  </si>
  <si>
    <t>957868.0</t>
  </si>
  <si>
    <t>958368.0</t>
  </si>
  <si>
    <t>932947.0</t>
  </si>
  <si>
    <t>933948.0</t>
  </si>
  <si>
    <t>982762.0</t>
  </si>
  <si>
    <t>981041.0</t>
  </si>
  <si>
    <t>981541.0</t>
  </si>
  <si>
    <t>982763.0</t>
  </si>
  <si>
    <t>983263.0</t>
  </si>
  <si>
    <t>956621.0</t>
  </si>
  <si>
    <t>957622.0</t>
  </si>
  <si>
    <t>997311.0</t>
  </si>
  <si>
    <t>995590.0</t>
  </si>
  <si>
    <t>996090.0</t>
  </si>
  <si>
    <t>997312.0</t>
  </si>
  <si>
    <t>997812.0</t>
  </si>
  <si>
    <t>969949.0</t>
  </si>
  <si>
    <t>970950.0</t>
  </si>
  <si>
    <t>1001197.0</t>
  </si>
  <si>
    <t>999476.0</t>
  </si>
  <si>
    <t>999976.0</t>
  </si>
  <si>
    <t>1001698.0</t>
  </si>
  <si>
    <t>972614.0</t>
  </si>
  <si>
    <t>973615.0</t>
  </si>
  <si>
    <t>1094071.0</t>
  </si>
  <si>
    <t>1092350.0</t>
  </si>
  <si>
    <t>1092850.0</t>
  </si>
  <si>
    <t>1094072.0</t>
  </si>
  <si>
    <t>1094572.0</t>
  </si>
  <si>
    <t>1064267.0</t>
  </si>
  <si>
    <t>1065268.0</t>
  </si>
  <si>
    <t>1107334.0</t>
  </si>
  <si>
    <t>1105613.0</t>
  </si>
  <si>
    <t>1106113.0</t>
  </si>
  <si>
    <t>1107335.0</t>
  </si>
  <si>
    <t>1107835.0</t>
  </si>
  <si>
    <t>1076309.0</t>
  </si>
  <si>
    <t>1077310.0</t>
  </si>
  <si>
    <t>1149539.0</t>
  </si>
  <si>
    <t>1147818.0</t>
  </si>
  <si>
    <t>1148318.0</t>
  </si>
  <si>
    <t>1149540.0</t>
  </si>
  <si>
    <t>1150040.0</t>
  </si>
  <si>
    <t>1117293.0</t>
  </si>
  <si>
    <t>1118294.0</t>
  </si>
  <si>
    <t>1184558.0</t>
  </si>
  <si>
    <t>1182837.0</t>
  </si>
  <si>
    <t>1183337.0</t>
  </si>
  <si>
    <t>1184559.0</t>
  </si>
  <si>
    <t>1185059.0</t>
  </si>
  <si>
    <t>1151091.0</t>
  </si>
  <si>
    <t>1152092.0</t>
  </si>
  <si>
    <t>b1093</t>
  </si>
  <si>
    <t>3-oxoacyl-[acyl-carrier-protein] reductase FabG</t>
  </si>
  <si>
    <t>1186375.0</t>
  </si>
  <si>
    <t>1184654.0</t>
  </si>
  <si>
    <t>1185154.0</t>
  </si>
  <si>
    <t>1186376.0</t>
  </si>
  <si>
    <t>1186876.0</t>
  </si>
  <si>
    <t>1151687.0</t>
  </si>
  <si>
    <t>1152688.0</t>
  </si>
  <si>
    <t>b1094</t>
  </si>
  <si>
    <t>acyl carrier protein</t>
  </si>
  <si>
    <t>1193365.0</t>
  </si>
  <si>
    <t>1191644.0</t>
  </si>
  <si>
    <t>1192144.0</t>
  </si>
  <si>
    <t>1193366.0</t>
  </si>
  <si>
    <t>1193866.0</t>
  </si>
  <si>
    <t>1157456.0</t>
  </si>
  <si>
    <t>1158457.0</t>
  </si>
  <si>
    <t>b1100</t>
  </si>
  <si>
    <t>putative metal-dependent hydrolase YcfH</t>
  </si>
  <si>
    <t>1217184.0</t>
  </si>
  <si>
    <t>1215463.0</t>
  </si>
  <si>
    <t>1215963.0</t>
  </si>
  <si>
    <t>1217185.0</t>
  </si>
  <si>
    <t>1217685.0</t>
  </si>
  <si>
    <t>1180054.0</t>
  </si>
  <si>
    <t>1181055.0</t>
  </si>
  <si>
    <t>1333633.0</t>
  </si>
  <si>
    <t>1331912.0</t>
  </si>
  <si>
    <t>1332412.0</t>
  </si>
  <si>
    <t>1333634.0</t>
  </si>
  <si>
    <t>1334134.0</t>
  </si>
  <si>
    <t>1295282.0</t>
  </si>
  <si>
    <t>1296283.0</t>
  </si>
  <si>
    <t>b4573</t>
  </si>
  <si>
    <t>putative transposase InsZ</t>
  </si>
  <si>
    <t>1473478.0</t>
  </si>
  <si>
    <t>1471757.0</t>
  </si>
  <si>
    <t>1472257.0</t>
  </si>
  <si>
    <t>1473479.0</t>
  </si>
  <si>
    <t>1473979.0</t>
  </si>
  <si>
    <t>1433906.0</t>
  </si>
  <si>
    <t>1434907.0</t>
  </si>
  <si>
    <t>1484821.0</t>
  </si>
  <si>
    <t>1483100.0</t>
  </si>
  <si>
    <t>1483600.0</t>
  </si>
  <si>
    <t>1484822.0</t>
  </si>
  <si>
    <t>1485322.0</t>
  </si>
  <si>
    <t>1444028.0</t>
  </si>
  <si>
    <t>1445029.0</t>
  </si>
  <si>
    <t>1487757.0</t>
  </si>
  <si>
    <t>1486036.0</t>
  </si>
  <si>
    <t>1486536.0</t>
  </si>
  <si>
    <t>1487758.0</t>
  </si>
  <si>
    <t>1488258.0</t>
  </si>
  <si>
    <t>1445743.0</t>
  </si>
  <si>
    <t>1446744.0</t>
  </si>
  <si>
    <t>b1382</t>
  </si>
  <si>
    <t>lipoprotein YnbE</t>
  </si>
  <si>
    <t>1531062.0</t>
  </si>
  <si>
    <t>1529341.0</t>
  </si>
  <si>
    <t>1529841.0</t>
  </si>
  <si>
    <t>1531063.0</t>
  </si>
  <si>
    <t>1531563.0</t>
  </si>
  <si>
    <t>1487827.0</t>
  </si>
  <si>
    <t>1559442.0</t>
  </si>
  <si>
    <t>1557721.0</t>
  </si>
  <si>
    <t>1558221.0</t>
  </si>
  <si>
    <t>1559443.0</t>
  </si>
  <si>
    <t>1559943.0</t>
  </si>
  <si>
    <t>1514986.0</t>
  </si>
  <si>
    <t>1515987.0</t>
  </si>
  <si>
    <t>1607553.0</t>
  </si>
  <si>
    <t>1605832.0</t>
  </si>
  <si>
    <t>1606332.0</t>
  </si>
  <si>
    <t>1607554.0</t>
  </si>
  <si>
    <t>1608054.0</t>
  </si>
  <si>
    <t>1561876.0</t>
  </si>
  <si>
    <t>1562877.0</t>
  </si>
  <si>
    <t>1731678.0</t>
  </si>
  <si>
    <t>1729957.0</t>
  </si>
  <si>
    <t>1730457.0</t>
  </si>
  <si>
    <t>1731679.0</t>
  </si>
  <si>
    <t>1732179.0</t>
  </si>
  <si>
    <t>1684780.0</t>
  </si>
  <si>
    <t>1685781.0</t>
  </si>
  <si>
    <t>1742637.0</t>
  </si>
  <si>
    <t>1740916.0</t>
  </si>
  <si>
    <t>1741416.0</t>
  </si>
  <si>
    <t>1742638.0</t>
  </si>
  <si>
    <t>1743138.0</t>
  </si>
  <si>
    <t>1694518.0</t>
  </si>
  <si>
    <t>1695519.0</t>
  </si>
  <si>
    <t>1778604.0</t>
  </si>
  <si>
    <t>1776883.0</t>
  </si>
  <si>
    <t>1777383.0</t>
  </si>
  <si>
    <t>1778605.0</t>
  </si>
  <si>
    <t>1779105.0</t>
  </si>
  <si>
    <t>1729264.0</t>
  </si>
  <si>
    <t>1730265.0</t>
  </si>
  <si>
    <t>1832873.0</t>
  </si>
  <si>
    <t>1831152.0</t>
  </si>
  <si>
    <t>1831652.0</t>
  </si>
  <si>
    <t>1832874.0</t>
  </si>
  <si>
    <t>1833374.0</t>
  </si>
  <si>
    <t>1782312.0</t>
  </si>
  <si>
    <t>1783313.0</t>
  </si>
  <si>
    <t>1922680.0</t>
  </si>
  <si>
    <t>1920959.0</t>
  </si>
  <si>
    <t>1921459.0</t>
  </si>
  <si>
    <t>1922681.0</t>
  </si>
  <si>
    <t>1923181.0</t>
  </si>
  <si>
    <t>1870898.0</t>
  </si>
  <si>
    <t>1871899.0</t>
  </si>
  <si>
    <t>1940159.0</t>
  </si>
  <si>
    <t>1938438.0</t>
  </si>
  <si>
    <t>1938938.0</t>
  </si>
  <si>
    <t>1940160.0</t>
  </si>
  <si>
    <t>1940660.0</t>
  </si>
  <si>
    <t>1887156.0</t>
  </si>
  <si>
    <t>1888157.0</t>
  </si>
  <si>
    <t>1976816.0</t>
  </si>
  <si>
    <t>1975095.0</t>
  </si>
  <si>
    <t>1975595.0</t>
  </si>
  <si>
    <t>1976817.0</t>
  </si>
  <si>
    <t>1977317.0</t>
  </si>
  <si>
    <t>1922592.0</t>
  </si>
  <si>
    <t>1923593.0</t>
  </si>
  <si>
    <t>b1839</t>
  </si>
  <si>
    <t>DUF2511 domain-containing protein YebY</t>
  </si>
  <si>
    <t>1985122.0</t>
  </si>
  <si>
    <t>1983401.0</t>
  </si>
  <si>
    <t>1983901.0</t>
  </si>
  <si>
    <t>1985123.0</t>
  </si>
  <si>
    <t>1985623.0</t>
  </si>
  <si>
    <t>1929677.0</t>
  </si>
  <si>
    <t>1930678.0</t>
  </si>
  <si>
    <t>2012797.0</t>
  </si>
  <si>
    <t>2011076.0</t>
  </si>
  <si>
    <t>2011576.0</t>
  </si>
  <si>
    <t>2012798.0</t>
  </si>
  <si>
    <t>2013298.0</t>
  </si>
  <si>
    <t>1957132.0</t>
  </si>
  <si>
    <t>2016900.0</t>
  </si>
  <si>
    <t>2015179.0</t>
  </si>
  <si>
    <t>2015679.0</t>
  </si>
  <si>
    <t>2016901.0</t>
  </si>
  <si>
    <t>2017401.0</t>
  </si>
  <si>
    <t>1959013.0</t>
  </si>
  <si>
    <t>1960014.0</t>
  </si>
  <si>
    <t>2100634.0</t>
  </si>
  <si>
    <t>2098913.0</t>
  </si>
  <si>
    <t>2099413.0</t>
  </si>
  <si>
    <t>2100635.0</t>
  </si>
  <si>
    <t>2101135.0</t>
  </si>
  <si>
    <t>2041526.0</t>
  </si>
  <si>
    <t>2042527.0</t>
  </si>
  <si>
    <t>2137282.0</t>
  </si>
  <si>
    <t>2137782.0</t>
  </si>
  <si>
    <t>2139004.0</t>
  </si>
  <si>
    <t>2139504.0</t>
  </si>
  <si>
    <t>2078674.0</t>
  </si>
  <si>
    <t>2079675.0</t>
  </si>
  <si>
    <t>b4538</t>
  </si>
  <si>
    <t>CP4-44 prophage; putative uncharacterized protein YoeF</t>
  </si>
  <si>
    <t>2143328.0</t>
  </si>
  <si>
    <t>2141607.0</t>
  </si>
  <si>
    <t>2142107.0</t>
  </si>
  <si>
    <t>2143329.0</t>
  </si>
  <si>
    <t>2143829.0</t>
  </si>
  <si>
    <t>2081778.0</t>
  </si>
  <si>
    <t>2082779.0</t>
  </si>
  <si>
    <t>2187604.0</t>
  </si>
  <si>
    <t>2185883.0</t>
  </si>
  <si>
    <t>2186383.0</t>
  </si>
  <si>
    <t>2187605.0</t>
  </si>
  <si>
    <t>2188105.0</t>
  </si>
  <si>
    <t>2124833.0</t>
  </si>
  <si>
    <t>2125834.0</t>
  </si>
  <si>
    <t>2316121.0</t>
  </si>
  <si>
    <t>2314400.0</t>
  </si>
  <si>
    <t>2314900.0</t>
  </si>
  <si>
    <t>2316122.0</t>
  </si>
  <si>
    <t>2316622.0</t>
  </si>
  <si>
    <t>2252129.0</t>
  </si>
  <si>
    <t>2253130.0</t>
  </si>
  <si>
    <t>2327684.0</t>
  </si>
  <si>
    <t>2325963.0</t>
  </si>
  <si>
    <t>2326463.0</t>
  </si>
  <si>
    <t>2327685.0</t>
  </si>
  <si>
    <t>2328185.0</t>
  </si>
  <si>
    <t>2262471.0</t>
  </si>
  <si>
    <t>2263472.0</t>
  </si>
  <si>
    <t>2330643.0</t>
  </si>
  <si>
    <t>2328922.0</t>
  </si>
  <si>
    <t>2329422.0</t>
  </si>
  <si>
    <t>2330644.0</t>
  </si>
  <si>
    <t>2331144.0</t>
  </si>
  <si>
    <t>2264209.0</t>
  </si>
  <si>
    <t>2265210.0</t>
  </si>
  <si>
    <t>b4502</t>
  </si>
  <si>
    <t>PF03692 putative metal-chelating domain-containing protein YeiW</t>
  </si>
  <si>
    <t>2548347.0</t>
  </si>
  <si>
    <t>2546626.0</t>
  </si>
  <si>
    <t>2547126.0</t>
  </si>
  <si>
    <t>2548348.0</t>
  </si>
  <si>
    <t>2548848.0</t>
  </si>
  <si>
    <t>2478250.0</t>
  </si>
  <si>
    <t>2479251.0</t>
  </si>
  <si>
    <t>2608323.0</t>
  </si>
  <si>
    <t>2606602.0</t>
  </si>
  <si>
    <t>2607102.0</t>
  </si>
  <si>
    <t>2608324.0</t>
  </si>
  <si>
    <t>2608824.0</t>
  </si>
  <si>
    <t>2537005.0</t>
  </si>
  <si>
    <t>2538006.0</t>
  </si>
  <si>
    <t>2637067.0</t>
  </si>
  <si>
    <t>2635346.0</t>
  </si>
  <si>
    <t>2635846.0</t>
  </si>
  <si>
    <t>2637068.0</t>
  </si>
  <si>
    <t>2637568.0</t>
  </si>
  <si>
    <t>2564528.0</t>
  </si>
  <si>
    <t>2565529.0</t>
  </si>
  <si>
    <t>2791721.0</t>
  </si>
  <si>
    <t>2790000.0</t>
  </si>
  <si>
    <t>2790500.0</t>
  </si>
  <si>
    <t>2791722.0</t>
  </si>
  <si>
    <t>2792222.0</t>
  </si>
  <si>
    <t>2717961.0</t>
  </si>
  <si>
    <t>2718962.0</t>
  </si>
  <si>
    <t>2827412.0</t>
  </si>
  <si>
    <t>2825691.0</t>
  </si>
  <si>
    <t>2826191.0</t>
  </si>
  <si>
    <t>2827413.0</t>
  </si>
  <si>
    <t>2827913.0</t>
  </si>
  <si>
    <t>2752431.0</t>
  </si>
  <si>
    <t>2753432.0</t>
  </si>
  <si>
    <t>2914815.0</t>
  </si>
  <si>
    <t>2913094.0</t>
  </si>
  <si>
    <t>2913594.0</t>
  </si>
  <si>
    <t>2914816.0</t>
  </si>
  <si>
    <t>2915316.0</t>
  </si>
  <si>
    <t>2838613.0</t>
  </si>
  <si>
    <t>2839614.0</t>
  </si>
  <si>
    <t>2917682.0</t>
  </si>
  <si>
    <t>2915961.0</t>
  </si>
  <si>
    <t>2916461.0</t>
  </si>
  <si>
    <t>2917683.0</t>
  </si>
  <si>
    <t>2918183.0</t>
  </si>
  <si>
    <t>2840259.0</t>
  </si>
  <si>
    <t>2841260.0</t>
  </si>
  <si>
    <t>2944598.0</t>
  </si>
  <si>
    <t>2942877.0</t>
  </si>
  <si>
    <t>2943377.0</t>
  </si>
  <si>
    <t>2944599.0</t>
  </si>
  <si>
    <t>2945099.0</t>
  </si>
  <si>
    <t>2865954.0</t>
  </si>
  <si>
    <t>2866955.0</t>
  </si>
  <si>
    <t>b2741</t>
  </si>
  <si>
    <t>RNA polymerase; sigma S (sigma 38) factor</t>
  </si>
  <si>
    <t>2952874.0</t>
  </si>
  <si>
    <t>2951153.0</t>
  </si>
  <si>
    <t>2951653.0</t>
  </si>
  <si>
    <t>2952875.0</t>
  </si>
  <si>
    <t>2953375.0</t>
  </si>
  <si>
    <t>2873009.0</t>
  </si>
  <si>
    <t>2874010.0</t>
  </si>
  <si>
    <t>3005238.0</t>
  </si>
  <si>
    <t>3003517.0</t>
  </si>
  <si>
    <t>3004017.0</t>
  </si>
  <si>
    <t>3005239.0</t>
  </si>
  <si>
    <t>3005739.0</t>
  </si>
  <si>
    <t>2924152.0</t>
  </si>
  <si>
    <t>2925153.0</t>
  </si>
  <si>
    <t>3075797.0</t>
  </si>
  <si>
    <t>3074076.0</t>
  </si>
  <si>
    <t>3074576.0</t>
  </si>
  <si>
    <t>3075798.0</t>
  </si>
  <si>
    <t>3076298.0</t>
  </si>
  <si>
    <t>2993490.0</t>
  </si>
  <si>
    <t>2994491.0</t>
  </si>
  <si>
    <t>3150832.0</t>
  </si>
  <si>
    <t>3149111.0</t>
  </si>
  <si>
    <t>3149611.0</t>
  </si>
  <si>
    <t>3150833.0</t>
  </si>
  <si>
    <t>3151333.0</t>
  </si>
  <si>
    <t>3067304.0</t>
  </si>
  <si>
    <t>3068305.0</t>
  </si>
  <si>
    <t>b2923</t>
  </si>
  <si>
    <t>L-arginine exporter</t>
  </si>
  <si>
    <t>3196326.0</t>
  </si>
  <si>
    <t>3194605.0</t>
  </si>
  <si>
    <t>3195105.0</t>
  </si>
  <si>
    <t>3196327.0</t>
  </si>
  <si>
    <t>3196827.0</t>
  </si>
  <si>
    <t>3111577.0</t>
  </si>
  <si>
    <t>3112578.0</t>
  </si>
  <si>
    <t>3250003.0</t>
  </si>
  <si>
    <t>3248282.0</t>
  </si>
  <si>
    <t>3248782.0</t>
  </si>
  <si>
    <t>3250004.0</t>
  </si>
  <si>
    <t>3250504.0</t>
  </si>
  <si>
    <t>3164033.0</t>
  </si>
  <si>
    <t>3165034.0</t>
  </si>
  <si>
    <t>3270944.0</t>
  </si>
  <si>
    <t>3269223.0</t>
  </si>
  <si>
    <t>3269723.0</t>
  </si>
  <si>
    <t>3270945.0</t>
  </si>
  <si>
    <t>3271445.0</t>
  </si>
  <si>
    <t>3183753.0</t>
  </si>
  <si>
    <t>3184754.0</t>
  </si>
  <si>
    <t>3298531.0</t>
  </si>
  <si>
    <t>3296810.0</t>
  </si>
  <si>
    <t>3297310.0</t>
  </si>
  <si>
    <t>3298532.0</t>
  </si>
  <si>
    <t>3299032.0</t>
  </si>
  <si>
    <t>3210119.0</t>
  </si>
  <si>
    <t>3211120.0</t>
  </si>
  <si>
    <t>3352685.0</t>
  </si>
  <si>
    <t>3350964.0</t>
  </si>
  <si>
    <t>3351464.0</t>
  </si>
  <si>
    <t>3352686.0</t>
  </si>
  <si>
    <t>3353186.0</t>
  </si>
  <si>
    <t>3263052.0</t>
  </si>
  <si>
    <t>3264053.0</t>
  </si>
  <si>
    <t>b3116</t>
  </si>
  <si>
    <t>threonine/serine:H(+) symporter</t>
  </si>
  <si>
    <t>3405014.0</t>
  </si>
  <si>
    <t>3403293.0</t>
  </si>
  <si>
    <t>3403793.0</t>
  </si>
  <si>
    <t>3405015.0</t>
  </si>
  <si>
    <t>3405515.0</t>
  </si>
  <si>
    <t>3314160.0</t>
  </si>
  <si>
    <t>3315161.0</t>
  </si>
  <si>
    <t>3436794.0</t>
  </si>
  <si>
    <t>3435073.0</t>
  </si>
  <si>
    <t>3435573.0</t>
  </si>
  <si>
    <t>3436795.0</t>
  </si>
  <si>
    <t>3437295.0</t>
  </si>
  <si>
    <t>3344719.0</t>
  </si>
  <si>
    <t>3345720.0</t>
  </si>
  <si>
    <t>3449954.0</t>
  </si>
  <si>
    <t>3448233.0</t>
  </si>
  <si>
    <t>3448733.0</t>
  </si>
  <si>
    <t>3449955.0</t>
  </si>
  <si>
    <t>3450455.0</t>
  </si>
  <si>
    <t>3356658.0</t>
  </si>
  <si>
    <t>3357659.0</t>
  </si>
  <si>
    <t>3605154.0</t>
  </si>
  <si>
    <t>3603433.0</t>
  </si>
  <si>
    <t>3603933.0</t>
  </si>
  <si>
    <t>3605155.0</t>
  </si>
  <si>
    <t>3605655.0</t>
  </si>
  <si>
    <t>3510637.0</t>
  </si>
  <si>
    <t>3511638.0</t>
  </si>
  <si>
    <t>3617872.0</t>
  </si>
  <si>
    <t>3616151.0</t>
  </si>
  <si>
    <t>3616651.0</t>
  </si>
  <si>
    <t>3617873.0</t>
  </si>
  <si>
    <t>3618373.0</t>
  </si>
  <si>
    <t>3522134.0</t>
  </si>
  <si>
    <t>3523135.0</t>
  </si>
  <si>
    <t>3673501.0</t>
  </si>
  <si>
    <t>3671780.0</t>
  </si>
  <si>
    <t>3672280.0</t>
  </si>
  <si>
    <t>3673502.0</t>
  </si>
  <si>
    <t>3674002.0</t>
  </si>
  <si>
    <t>3576542.0</t>
  </si>
  <si>
    <t>3577543.0</t>
  </si>
  <si>
    <t>3771760.0</t>
  </si>
  <si>
    <t>3770039.0</t>
  </si>
  <si>
    <t>3770539.0</t>
  </si>
  <si>
    <t>3771761.0</t>
  </si>
  <si>
    <t>3772261.0</t>
  </si>
  <si>
    <t>3673580.0</t>
  </si>
  <si>
    <t>3674581.0</t>
  </si>
  <si>
    <t>3782128.0</t>
  </si>
  <si>
    <t>3780407.0</t>
  </si>
  <si>
    <t>3780907.0</t>
  </si>
  <si>
    <t>3782129.0</t>
  </si>
  <si>
    <t>3782629.0</t>
  </si>
  <si>
    <t>3682727.0</t>
  </si>
  <si>
    <t>3683728.0</t>
  </si>
  <si>
    <t>3816078.0</t>
  </si>
  <si>
    <t>3814357.0</t>
  </si>
  <si>
    <t>3814857.0</t>
  </si>
  <si>
    <t>3816079.0</t>
  </si>
  <si>
    <t>3816579.0</t>
  </si>
  <si>
    <t>3715456.0</t>
  </si>
  <si>
    <t>3716457.0</t>
  </si>
  <si>
    <t>3839608.0</t>
  </si>
  <si>
    <t>3837887.0</t>
  </si>
  <si>
    <t>3838387.0</t>
  </si>
  <si>
    <t>3839609.0</t>
  </si>
  <si>
    <t>3840109.0</t>
  </si>
  <si>
    <t>3737765.0</t>
  </si>
  <si>
    <t>3738766.0</t>
  </si>
  <si>
    <t>3968003.0</t>
  </si>
  <si>
    <t>3966282.0</t>
  </si>
  <si>
    <t>3966782.0</t>
  </si>
  <si>
    <t>3968004.0</t>
  </si>
  <si>
    <t>3968504.0</t>
  </si>
  <si>
    <t>3864939.0</t>
  </si>
  <si>
    <t>3865940.0</t>
  </si>
  <si>
    <t>b3685</t>
  </si>
  <si>
    <t>putative transport protein YidE</t>
  </si>
  <si>
    <t>3992807.0</t>
  </si>
  <si>
    <t>3991086.0</t>
  </si>
  <si>
    <t>3991586.0</t>
  </si>
  <si>
    <t>3992808.0</t>
  </si>
  <si>
    <t>3993308.0</t>
  </si>
  <si>
    <t>3888522.0</t>
  </si>
  <si>
    <t>3889523.0</t>
  </si>
  <si>
    <t>4024757.0</t>
  </si>
  <si>
    <t>4023036.0</t>
  </si>
  <si>
    <t>4023536.0</t>
  </si>
  <si>
    <t>4024758.0</t>
  </si>
  <si>
    <t>4025258.0</t>
  </si>
  <si>
    <t>3919251.0</t>
  </si>
  <si>
    <t>3920252.0</t>
  </si>
  <si>
    <t>4031977.0</t>
  </si>
  <si>
    <t>4030256.0</t>
  </si>
  <si>
    <t>4030756.0</t>
  </si>
  <si>
    <t>4031978.0</t>
  </si>
  <si>
    <t>4032478.0</t>
  </si>
  <si>
    <t>3925250.0</t>
  </si>
  <si>
    <t>3926251.0</t>
  </si>
  <si>
    <t>4072617.0</t>
  </si>
  <si>
    <t>4070896.0</t>
  </si>
  <si>
    <t>4071396.0</t>
  </si>
  <si>
    <t>4072618.0</t>
  </si>
  <si>
    <t>4073118.0</t>
  </si>
  <si>
    <t>3964669.0</t>
  </si>
  <si>
    <t>3965670.0</t>
  </si>
  <si>
    <t>4187845.0</t>
  </si>
  <si>
    <t>4186124.0</t>
  </si>
  <si>
    <t>4186624.0</t>
  </si>
  <si>
    <t>4187846.0</t>
  </si>
  <si>
    <t>4188346.0</t>
  </si>
  <si>
    <t>4078676.0</t>
  </si>
  <si>
    <t>4079677.0</t>
  </si>
  <si>
    <t>4192199.0</t>
  </si>
  <si>
    <t>4190478.0</t>
  </si>
  <si>
    <t>4190978.0</t>
  </si>
  <si>
    <t>4192200.0</t>
  </si>
  <si>
    <t>4192700.0</t>
  </si>
  <si>
    <t>4081809.0</t>
  </si>
  <si>
    <t>4082810.0</t>
  </si>
  <si>
    <t>4221582.0</t>
  </si>
  <si>
    <t>4219861.0</t>
  </si>
  <si>
    <t>4220361.0</t>
  </si>
  <si>
    <t>4221583.0</t>
  </si>
  <si>
    <t>4222083.0</t>
  </si>
  <si>
    <t>4109971.0</t>
  </si>
  <si>
    <t>4110972.0</t>
  </si>
  <si>
    <t>4265239.0</t>
  </si>
  <si>
    <t>4263518.0</t>
  </si>
  <si>
    <t>4264018.0</t>
  </si>
  <si>
    <t>4265240.0</t>
  </si>
  <si>
    <t>4265740.0</t>
  </si>
  <si>
    <t>4152407.0</t>
  </si>
  <si>
    <t>4153408.0</t>
  </si>
  <si>
    <t>4302164.0</t>
  </si>
  <si>
    <t>4300443.0</t>
  </si>
  <si>
    <t>4300943.0</t>
  </si>
  <si>
    <t>4302165.0</t>
  </si>
  <si>
    <t>4302665.0</t>
  </si>
  <si>
    <t>4188111.0</t>
  </si>
  <si>
    <t>4189112.0</t>
  </si>
  <si>
    <t>4309658.0</t>
  </si>
  <si>
    <t>4307937.0</t>
  </si>
  <si>
    <t>4308437.0</t>
  </si>
  <si>
    <t>4309659.0</t>
  </si>
  <si>
    <t>4310159.0</t>
  </si>
  <si>
    <t>4194384.0</t>
  </si>
  <si>
    <t>4195385.0</t>
  </si>
  <si>
    <t>4349218.0</t>
  </si>
  <si>
    <t>4347497.0</t>
  </si>
  <si>
    <t>4347997.0</t>
  </si>
  <si>
    <t>4349219.0</t>
  </si>
  <si>
    <t>4349719.0</t>
  </si>
  <si>
    <t>4232723.0</t>
  </si>
  <si>
    <t>4233724.0</t>
  </si>
  <si>
    <t>4387221.0</t>
  </si>
  <si>
    <t>4385500.0</t>
  </si>
  <si>
    <t>4386000.0</t>
  </si>
  <si>
    <t>4387222.0</t>
  </si>
  <si>
    <t>4387722.0</t>
  </si>
  <si>
    <t>4269505.0</t>
  </si>
  <si>
    <t>4270506.0</t>
  </si>
  <si>
    <t>b4056</t>
  </si>
  <si>
    <t>UPF0047 protein YjbQ</t>
  </si>
  <si>
    <t>4468501.0</t>
  </si>
  <si>
    <t>4466780.0</t>
  </si>
  <si>
    <t>4467280.0</t>
  </si>
  <si>
    <t>4468502.0</t>
  </si>
  <si>
    <t>4469002.0</t>
  </si>
  <si>
    <t>4349564.0</t>
  </si>
  <si>
    <t>4350565.0</t>
  </si>
  <si>
    <t>4482123.0</t>
  </si>
  <si>
    <t>4480402.0</t>
  </si>
  <si>
    <t>4480902.0</t>
  </si>
  <si>
    <t>4482124.0</t>
  </si>
  <si>
    <t>4482624.0</t>
  </si>
  <si>
    <t>4361965.0</t>
  </si>
  <si>
    <t>4362966.0</t>
  </si>
  <si>
    <t>4581556.0</t>
  </si>
  <si>
    <t>4579835.0</t>
  </si>
  <si>
    <t>4580335.0</t>
  </si>
  <si>
    <t>4581557.0</t>
  </si>
  <si>
    <t>4582057.0</t>
  </si>
  <si>
    <t>4460177.0</t>
  </si>
  <si>
    <t>4461178.0</t>
  </si>
  <si>
    <t>4617406.0</t>
  </si>
  <si>
    <t>4615685.0</t>
  </si>
  <si>
    <t>4616185.0</t>
  </si>
  <si>
    <t>4617407.0</t>
  </si>
  <si>
    <t>4617907.0</t>
  </si>
  <si>
    <t>4494806.0</t>
  </si>
  <si>
    <t>4495807.0</t>
  </si>
  <si>
    <t>36832.0</t>
  </si>
  <si>
    <t>35111.0</t>
  </si>
  <si>
    <t>35611.0</t>
  </si>
  <si>
    <t>36833.0</t>
  </si>
  <si>
    <t>37333.0</t>
  </si>
  <si>
    <t>36112.0</t>
  </si>
  <si>
    <t>115912.0</t>
  </si>
  <si>
    <t>114191.0</t>
  </si>
  <si>
    <t>114691.0</t>
  </si>
  <si>
    <t>115913.0</t>
  </si>
  <si>
    <t>116413.0</t>
  </si>
  <si>
    <t>112970.0</t>
  </si>
  <si>
    <t>113971.0</t>
  </si>
  <si>
    <t>165680.0</t>
  </si>
  <si>
    <t>163959.0</t>
  </si>
  <si>
    <t>164459.0</t>
  </si>
  <si>
    <t>165681.0</t>
  </si>
  <si>
    <t>166181.0</t>
  </si>
  <si>
    <t>157854.0</t>
  </si>
  <si>
    <t>158855.0</t>
  </si>
  <si>
    <t>209574.0</t>
  </si>
  <si>
    <t>207853.0</t>
  </si>
  <si>
    <t>208353.0</t>
  </si>
  <si>
    <t>209575.0</t>
  </si>
  <si>
    <t>210075.0</t>
  </si>
  <si>
    <t>200527.0</t>
  </si>
  <si>
    <t>201528.0</t>
  </si>
  <si>
    <t>233903.0</t>
  </si>
  <si>
    <t>232182.0</t>
  </si>
  <si>
    <t>232682.0</t>
  </si>
  <si>
    <t>233904.0</t>
  </si>
  <si>
    <t>234404.0</t>
  </si>
  <si>
    <t>223635.0</t>
  </si>
  <si>
    <t>224636.0</t>
  </si>
  <si>
    <t>241244.0</t>
  </si>
  <si>
    <t>239523.0</t>
  </si>
  <si>
    <t>240023.0</t>
  </si>
  <si>
    <t>241245.0</t>
  </si>
  <si>
    <t>241745.0</t>
  </si>
  <si>
    <t>229755.0</t>
  </si>
  <si>
    <t>230756.0</t>
  </si>
  <si>
    <t>384568.0</t>
  </si>
  <si>
    <t>382847.0</t>
  </si>
  <si>
    <t>383347.0</t>
  </si>
  <si>
    <t>384569.0</t>
  </si>
  <si>
    <t>385069.0</t>
  </si>
  <si>
    <t>371858.0</t>
  </si>
  <si>
    <t>372859.0</t>
  </si>
  <si>
    <t>561619.0</t>
  </si>
  <si>
    <t>559898.0</t>
  </si>
  <si>
    <t>560398.0</t>
  </si>
  <si>
    <t>561620.0</t>
  </si>
  <si>
    <t>562120.0</t>
  </si>
  <si>
    <t>547688.0</t>
  </si>
  <si>
    <t>548689.0</t>
  </si>
  <si>
    <t>625057.0</t>
  </si>
  <si>
    <t>623336.0</t>
  </si>
  <si>
    <t>623836.0</t>
  </si>
  <si>
    <t>625058.0</t>
  </si>
  <si>
    <t>625558.0</t>
  </si>
  <si>
    <t>609905.0</t>
  </si>
  <si>
    <t>610906.0</t>
  </si>
  <si>
    <t>717778.0</t>
  </si>
  <si>
    <t>716057.0</t>
  </si>
  <si>
    <t>716557.0</t>
  </si>
  <si>
    <t>717779.0</t>
  </si>
  <si>
    <t>718279.0</t>
  </si>
  <si>
    <t>701405.0</t>
  </si>
  <si>
    <t>702406.0</t>
  </si>
  <si>
    <t>740070.0</t>
  </si>
  <si>
    <t>738349.0</t>
  </si>
  <si>
    <t>738849.0</t>
  </si>
  <si>
    <t>740071.0</t>
  </si>
  <si>
    <t>740571.0</t>
  </si>
  <si>
    <t>722476.0</t>
  </si>
  <si>
    <t>723477.0</t>
  </si>
  <si>
    <t>769017.0</t>
  </si>
  <si>
    <t>767296.0</t>
  </si>
  <si>
    <t>767796.0</t>
  </si>
  <si>
    <t>769018.0</t>
  </si>
  <si>
    <t>769518.0</t>
  </si>
  <si>
    <t>750202.0</t>
  </si>
  <si>
    <t>751203.0</t>
  </si>
  <si>
    <t>865688.0</t>
  </si>
  <si>
    <t>863967.0</t>
  </si>
  <si>
    <t>864467.0</t>
  </si>
  <si>
    <t>865689.0</t>
  </si>
  <si>
    <t>866189.0</t>
  </si>
  <si>
    <t>845652.0</t>
  </si>
  <si>
    <t>846653.0</t>
  </si>
  <si>
    <t>885529.0</t>
  </si>
  <si>
    <t>883808.0</t>
  </si>
  <si>
    <t>884308.0</t>
  </si>
  <si>
    <t>885530.0</t>
  </si>
  <si>
    <t>886030.0</t>
  </si>
  <si>
    <t>864272.0</t>
  </si>
  <si>
    <t>865273.0</t>
  </si>
  <si>
    <t>967882.0</t>
  </si>
  <si>
    <t>966161.0</t>
  </si>
  <si>
    <t>966661.0</t>
  </si>
  <si>
    <t>967883.0</t>
  </si>
  <si>
    <t>968383.0</t>
  </si>
  <si>
    <t>945404.0</t>
  </si>
  <si>
    <t>946405.0</t>
  </si>
  <si>
    <t>1037200.0</t>
  </si>
  <si>
    <t>1035479.0</t>
  </si>
  <si>
    <t>1035979.0</t>
  </si>
  <si>
    <t>1037201.0</t>
  </si>
  <si>
    <t>1037701.0</t>
  </si>
  <si>
    <t>1013501.0</t>
  </si>
  <si>
    <t>1014502.0</t>
  </si>
  <si>
    <t>b0951</t>
  </si>
  <si>
    <t>intermembrane transport protein PqiB</t>
  </si>
  <si>
    <t>1127178.0</t>
  </si>
  <si>
    <t>1125457.0</t>
  </si>
  <si>
    <t>1125957.0</t>
  </si>
  <si>
    <t>1127179.0</t>
  </si>
  <si>
    <t>1127679.0</t>
  </si>
  <si>
    <t>1102258.0</t>
  </si>
  <si>
    <t>1103259.0</t>
  </si>
  <si>
    <t>1208033.0</t>
  </si>
  <si>
    <t>1206312.0</t>
  </si>
  <si>
    <t>1206812.0</t>
  </si>
  <si>
    <t>1208034.0</t>
  </si>
  <si>
    <t>1208534.0</t>
  </si>
  <si>
    <t>1179450.0</t>
  </si>
  <si>
    <t>1180451.0</t>
  </si>
  <si>
    <t>1241953.0</t>
  </si>
  <si>
    <t>1240232.0</t>
  </si>
  <si>
    <t>1240732.0</t>
  </si>
  <si>
    <t>1241954.0</t>
  </si>
  <si>
    <t>1242454.0</t>
  </si>
  <si>
    <t>1212149.0</t>
  </si>
  <si>
    <t>1213150.0</t>
  </si>
  <si>
    <t>1370192.0</t>
  </si>
  <si>
    <t>1368471.0</t>
  </si>
  <si>
    <t>1368971.0</t>
  </si>
  <si>
    <t>1370193.0</t>
  </si>
  <si>
    <t>1370693.0</t>
  </si>
  <si>
    <t>1339167.0</t>
  </si>
  <si>
    <t>1340168.0</t>
  </si>
  <si>
    <t>1443571.0</t>
  </si>
  <si>
    <t>1441850.0</t>
  </si>
  <si>
    <t>1442350.0</t>
  </si>
  <si>
    <t>1443572.0</t>
  </si>
  <si>
    <t>1444072.0</t>
  </si>
  <si>
    <t>1411325.0</t>
  </si>
  <si>
    <t>1412326.0</t>
  </si>
  <si>
    <t>1512358.0</t>
  </si>
  <si>
    <t>1510637.0</t>
  </si>
  <si>
    <t>1511137.0</t>
  </si>
  <si>
    <t>1512359.0</t>
  </si>
  <si>
    <t>1512859.0</t>
  </si>
  <si>
    <t>1478891.0</t>
  </si>
  <si>
    <t>1479892.0</t>
  </si>
  <si>
    <t>1606563.0</t>
  </si>
  <si>
    <t>1604842.0</t>
  </si>
  <si>
    <t>1605342.0</t>
  </si>
  <si>
    <t>1606564.0</t>
  </si>
  <si>
    <t>1607064.0</t>
  </si>
  <si>
    <t>1571875.0</t>
  </si>
  <si>
    <t>1572876.0</t>
  </si>
  <si>
    <t>1626972.0</t>
  </si>
  <si>
    <t>1625251.0</t>
  </si>
  <si>
    <t>1625751.0</t>
  </si>
  <si>
    <t>1626973.0</t>
  </si>
  <si>
    <t>1627473.0</t>
  </si>
  <si>
    <t>1591063.0</t>
  </si>
  <si>
    <t>1592064.0</t>
  </si>
  <si>
    <t>1640830.0</t>
  </si>
  <si>
    <t>1639109.0</t>
  </si>
  <si>
    <t>1639609.0</t>
  </si>
  <si>
    <t>1640831.0</t>
  </si>
  <si>
    <t>1641331.0</t>
  </si>
  <si>
    <t>1603700.0</t>
  </si>
  <si>
    <t>1604701.0</t>
  </si>
  <si>
    <t>b1515</t>
  </si>
  <si>
    <t>Autoinducer-2 ABC transporter membrane subunit LsrD</t>
  </si>
  <si>
    <t>1699702.0</t>
  </si>
  <si>
    <t>1698481.0</t>
  </si>
  <si>
    <t>1699703.0</t>
  </si>
  <si>
    <t>1700203.0</t>
  </si>
  <si>
    <t>1661351.0</t>
  </si>
  <si>
    <t>1662352.0</t>
  </si>
  <si>
    <t>1704144.0</t>
  </si>
  <si>
    <t>1702423.0</t>
  </si>
  <si>
    <t>1702923.0</t>
  </si>
  <si>
    <t>1704145.0</t>
  </si>
  <si>
    <t>1704645.0</t>
  </si>
  <si>
    <t>1664572.0</t>
  </si>
  <si>
    <t>1665573.0</t>
  </si>
  <si>
    <t>1708291.0</t>
  </si>
  <si>
    <t>1706570.0</t>
  </si>
  <si>
    <t>1707070.0</t>
  </si>
  <si>
    <t>1708292.0</t>
  </si>
  <si>
    <t>1708792.0</t>
  </si>
  <si>
    <t>1667498.0</t>
  </si>
  <si>
    <t>1668499.0</t>
  </si>
  <si>
    <t>1744585.0</t>
  </si>
  <si>
    <t>1745085.0</t>
  </si>
  <si>
    <t>1746307.0</t>
  </si>
  <si>
    <t>1746807.0</t>
  </si>
  <si>
    <t>1704292.0</t>
  </si>
  <si>
    <t>1705293.0</t>
  </si>
  <si>
    <t>b1626</t>
  </si>
  <si>
    <t>conserved inner membrane protein YdgK</t>
  </si>
  <si>
    <t>1786083.0</t>
  </si>
  <si>
    <t>1784362.0</t>
  </si>
  <si>
    <t>1784862.0</t>
  </si>
  <si>
    <t>1786084.0</t>
  </si>
  <si>
    <t>1786584.0</t>
  </si>
  <si>
    <t>1742848.0</t>
  </si>
  <si>
    <t>1836165.0</t>
  </si>
  <si>
    <t>1834444.0</t>
  </si>
  <si>
    <t>1834944.0</t>
  </si>
  <si>
    <t>1836166.0</t>
  </si>
  <si>
    <t>1836666.0</t>
  </si>
  <si>
    <t>1791709.0</t>
  </si>
  <si>
    <t>1792710.0</t>
  </si>
  <si>
    <t>1898258.0</t>
  </si>
  <si>
    <t>1896537.0</t>
  </si>
  <si>
    <t>1897037.0</t>
  </si>
  <si>
    <t>1898259.0</t>
  </si>
  <si>
    <t>1898759.0</t>
  </si>
  <si>
    <t>1852581.0</t>
  </si>
  <si>
    <t>1853582.0</t>
  </si>
  <si>
    <t>1966525.0</t>
  </si>
  <si>
    <t>1964804.0</t>
  </si>
  <si>
    <t>1965304.0</t>
  </si>
  <si>
    <t>1966526.0</t>
  </si>
  <si>
    <t>1967026.0</t>
  </si>
  <si>
    <t>1919627.0</t>
  </si>
  <si>
    <t>1920628.0</t>
  </si>
  <si>
    <t>1983804.0</t>
  </si>
  <si>
    <t>1982083.0</t>
  </si>
  <si>
    <t>1982583.0</t>
  </si>
  <si>
    <t>1983805.0</t>
  </si>
  <si>
    <t>1984305.0</t>
  </si>
  <si>
    <t>1935685.0</t>
  </si>
  <si>
    <t>1936686.0</t>
  </si>
  <si>
    <t>2022120.0</t>
  </si>
  <si>
    <t>2020399.0</t>
  </si>
  <si>
    <t>2020899.0</t>
  </si>
  <si>
    <t>2022121.0</t>
  </si>
  <si>
    <t>2022621.0</t>
  </si>
  <si>
    <t>1972780.0</t>
  </si>
  <si>
    <t>1973781.0</t>
  </si>
  <si>
    <t>2093671.0</t>
  </si>
  <si>
    <t>2091950.0</t>
  </si>
  <si>
    <t>2092450.0</t>
  </si>
  <si>
    <t>2093672.0</t>
  </si>
  <si>
    <t>2094172.0</t>
  </si>
  <si>
    <t>2043110.0</t>
  </si>
  <si>
    <t>2044111.0</t>
  </si>
  <si>
    <t>2139430.0</t>
  </si>
  <si>
    <t>2137709.0</t>
  </si>
  <si>
    <t>2138209.0</t>
  </si>
  <si>
    <t>2139431.0</t>
  </si>
  <si>
    <t>2139931.0</t>
  </si>
  <si>
    <t>2087648.0</t>
  </si>
  <si>
    <t>2088649.0</t>
  </si>
  <si>
    <t>2172501.0</t>
  </si>
  <si>
    <t>2170780.0</t>
  </si>
  <si>
    <t>2171280.0</t>
  </si>
  <si>
    <t>2172502.0</t>
  </si>
  <si>
    <t>2173002.0</t>
  </si>
  <si>
    <t>2119498.0</t>
  </si>
  <si>
    <t>2120499.0</t>
  </si>
  <si>
    <t>2193238.0</t>
  </si>
  <si>
    <t>2191517.0</t>
  </si>
  <si>
    <t>2192017.0</t>
  </si>
  <si>
    <t>2193239.0</t>
  </si>
  <si>
    <t>2193739.0</t>
  </si>
  <si>
    <t>2139014.0</t>
  </si>
  <si>
    <t>2140015.0</t>
  </si>
  <si>
    <t>2264087.0</t>
  </si>
  <si>
    <t>2262366.0</t>
  </si>
  <si>
    <t>2262866.0</t>
  </si>
  <si>
    <t>2264088.0</t>
  </si>
  <si>
    <t>2264588.0</t>
  </si>
  <si>
    <t>2208642.0</t>
  </si>
  <si>
    <t>2209643.0</t>
  </si>
  <si>
    <t>2319935.0</t>
  </si>
  <si>
    <t>2318214.0</t>
  </si>
  <si>
    <t>2318714.0</t>
  </si>
  <si>
    <t>2319936.0</t>
  </si>
  <si>
    <t>2320436.0</t>
  </si>
  <si>
    <t>2263269.0</t>
  </si>
  <si>
    <t>2264270.0</t>
  </si>
  <si>
    <t>2456649.0</t>
  </si>
  <si>
    <t>2454928.0</t>
  </si>
  <si>
    <t>2455428.0</t>
  </si>
  <si>
    <t>2456650.0</t>
  </si>
  <si>
    <t>2457150.0</t>
  </si>
  <si>
    <t>2398762.0</t>
  </si>
  <si>
    <t>2399763.0</t>
  </si>
  <si>
    <t>2463165.0</t>
  </si>
  <si>
    <t>2461444.0</t>
  </si>
  <si>
    <t>2461944.0</t>
  </si>
  <si>
    <t>2463166.0</t>
  </si>
  <si>
    <t>2463666.0</t>
  </si>
  <si>
    <t>2404057.0</t>
  </si>
  <si>
    <t>2405058.0</t>
  </si>
  <si>
    <t>b2288</t>
  </si>
  <si>
    <t>NADH:quinone oxidoreductase subunit A</t>
  </si>
  <si>
    <t>b2287</t>
  </si>
  <si>
    <t>NADH:quinone oxidoreductase subunit B</t>
  </si>
  <si>
    <t>2471142.0</t>
  </si>
  <si>
    <t>2469421.0</t>
  </si>
  <si>
    <t>2469921.0</t>
  </si>
  <si>
    <t>2471143.0</t>
  </si>
  <si>
    <t>2471643.0</t>
  </si>
  <si>
    <t>2410813.0</t>
  </si>
  <si>
    <t>2411814.0</t>
  </si>
  <si>
    <t>2490526.0</t>
  </si>
  <si>
    <t>2488805.0</t>
  </si>
  <si>
    <t>2489305.0</t>
  </si>
  <si>
    <t>2490527.0</t>
  </si>
  <si>
    <t>2491027.0</t>
  </si>
  <si>
    <t>2428976.0</t>
  </si>
  <si>
    <t>2429977.0</t>
  </si>
  <si>
    <t>2508778.0</t>
  </si>
  <si>
    <t>2507057.0</t>
  </si>
  <si>
    <t>2507557.0</t>
  </si>
  <si>
    <t>2508779.0</t>
  </si>
  <si>
    <t>2509279.0</t>
  </si>
  <si>
    <t>2446007.0</t>
  </si>
  <si>
    <t>2447008.0</t>
  </si>
  <si>
    <t>2567425.0</t>
  </si>
  <si>
    <t>2565704.0</t>
  </si>
  <si>
    <t>2566204.0</t>
  </si>
  <si>
    <t>2567426.0</t>
  </si>
  <si>
    <t>2567926.0</t>
  </si>
  <si>
    <t>2503433.0</t>
  </si>
  <si>
    <t>2504434.0</t>
  </si>
  <si>
    <t>2575338.0</t>
  </si>
  <si>
    <t>2573617.0</t>
  </si>
  <si>
    <t>2574117.0</t>
  </si>
  <si>
    <t>2575339.0</t>
  </si>
  <si>
    <t>2575839.0</t>
  </si>
  <si>
    <t>2510125.0</t>
  </si>
  <si>
    <t>2511126.0</t>
  </si>
  <si>
    <t>2844332.0</t>
  </si>
  <si>
    <t>2842611.0</t>
  </si>
  <si>
    <t>2843111.0</t>
  </si>
  <si>
    <t>2844333.0</t>
  </si>
  <si>
    <t>2844833.0</t>
  </si>
  <si>
    <t>2777898.0</t>
  </si>
  <si>
    <t>2778899.0</t>
  </si>
  <si>
    <t>2851375.0</t>
  </si>
  <si>
    <t>2849654.0</t>
  </si>
  <si>
    <t>2850154.0</t>
  </si>
  <si>
    <t>2851376.0</t>
  </si>
  <si>
    <t>2851876.0</t>
  </si>
  <si>
    <t>2783720.0</t>
  </si>
  <si>
    <t>2784721.0</t>
  </si>
  <si>
    <t>b2650</t>
  </si>
  <si>
    <t>DUF5507 domain-containing protein YpjC</t>
  </si>
  <si>
    <t>2939840.0</t>
  </si>
  <si>
    <t>2938119.0</t>
  </si>
  <si>
    <t>2938619.0</t>
  </si>
  <si>
    <t>2939841.0</t>
  </si>
  <si>
    <t>2940341.0</t>
  </si>
  <si>
    <t>2955057.0</t>
  </si>
  <si>
    <t>2953336.0</t>
  </si>
  <si>
    <t>2953836.0</t>
  </si>
  <si>
    <t>2955058.0</t>
  </si>
  <si>
    <t>2955558.0</t>
  </si>
  <si>
    <t>2884960.0</t>
  </si>
  <si>
    <t>2885961.0</t>
  </si>
  <si>
    <t>3008673.0</t>
  </si>
  <si>
    <t>3006952.0</t>
  </si>
  <si>
    <t>3007452.0</t>
  </si>
  <si>
    <t>3008674.0</t>
  </si>
  <si>
    <t>3009174.0</t>
  </si>
  <si>
    <t>2937355.0</t>
  </si>
  <si>
    <t>2938356.0</t>
  </si>
  <si>
    <t>3080442.0</t>
  </si>
  <si>
    <t>3078721.0</t>
  </si>
  <si>
    <t>3079221.0</t>
  </si>
  <si>
    <t>3080443.0</t>
  </si>
  <si>
    <t>3080943.0</t>
  </si>
  <si>
    <t>3007903.0</t>
  </si>
  <si>
    <t>3008904.0</t>
  </si>
  <si>
    <t>3099104.0</t>
  </si>
  <si>
    <t>3097383.0</t>
  </si>
  <si>
    <t>3097883.0</t>
  </si>
  <si>
    <t>3099105.0</t>
  </si>
  <si>
    <t>3099605.0</t>
  </si>
  <si>
    <t>3025344.0</t>
  </si>
  <si>
    <t>3217591.0</t>
  </si>
  <si>
    <t>3215870.0</t>
  </si>
  <si>
    <t>3216370.0</t>
  </si>
  <si>
    <t>3217592.0</t>
  </si>
  <si>
    <t>3218092.0</t>
  </si>
  <si>
    <t>3137726.0</t>
  </si>
  <si>
    <t>3138727.0</t>
  </si>
  <si>
    <t>3265959.0</t>
  </si>
  <si>
    <t>3264238.0</t>
  </si>
  <si>
    <t>3264738.0</t>
  </si>
  <si>
    <t>3265960.0</t>
  </si>
  <si>
    <t>3266460.0</t>
  </si>
  <si>
    <t>3184873.0</t>
  </si>
  <si>
    <t>3185874.0</t>
  </si>
  <si>
    <t>b3043</t>
  </si>
  <si>
    <t>putative fimbrial protein YgiL</t>
  </si>
  <si>
    <t>3310629.0</t>
  </si>
  <si>
    <t>3308908.0</t>
  </si>
  <si>
    <t>3309408.0</t>
  </si>
  <si>
    <t>3310630.0</t>
  </si>
  <si>
    <t>3311130.0</t>
  </si>
  <si>
    <t>3228322.0</t>
  </si>
  <si>
    <t>3229323.0</t>
  </si>
  <si>
    <t>3417350.0</t>
  </si>
  <si>
    <t>3415629.0</t>
  </si>
  <si>
    <t>3416129.0</t>
  </si>
  <si>
    <t>3417351.0</t>
  </si>
  <si>
    <t>3417851.0</t>
  </si>
  <si>
    <t>3333822.0</t>
  </si>
  <si>
    <t>3334823.0</t>
  </si>
  <si>
    <t>3435916.0</t>
  </si>
  <si>
    <t>3434195.0</t>
  </si>
  <si>
    <t>3434695.0</t>
  </si>
  <si>
    <t>3435917.0</t>
  </si>
  <si>
    <t>3436417.0</t>
  </si>
  <si>
    <t>3351167.0</t>
  </si>
  <si>
    <t>3352168.0</t>
  </si>
  <si>
    <t>3513584.0</t>
  </si>
  <si>
    <t>3511863.0</t>
  </si>
  <si>
    <t>3512363.0</t>
  </si>
  <si>
    <t>3513585.0</t>
  </si>
  <si>
    <t>3514085.0</t>
  </si>
  <si>
    <t>2730009.0</t>
  </si>
  <si>
    <t>2731010.0</t>
  </si>
  <si>
    <t>3532888.0</t>
  </si>
  <si>
    <t>3531167.0</t>
  </si>
  <si>
    <t>3531667.0</t>
  </si>
  <si>
    <t>3532889.0</t>
  </si>
  <si>
    <t>3533389.0</t>
  </si>
  <si>
    <t>3445697.0</t>
  </si>
  <si>
    <t>3446698.0</t>
  </si>
  <si>
    <t>3535886.0</t>
  </si>
  <si>
    <t>3534165.0</t>
  </si>
  <si>
    <t>3534665.0</t>
  </si>
  <si>
    <t>3535887.0</t>
  </si>
  <si>
    <t>3536387.0</t>
  </si>
  <si>
    <t>3447474.0</t>
  </si>
  <si>
    <t>3448475.0</t>
  </si>
  <si>
    <t>b3311</t>
  </si>
  <si>
    <t>30S ribosomal subunit protein S17</t>
  </si>
  <si>
    <t>3551936.0</t>
  </si>
  <si>
    <t>3550215.0</t>
  </si>
  <si>
    <t>3550715.0</t>
  </si>
  <si>
    <t>3551937.0</t>
  </si>
  <si>
    <t>3552437.0</t>
  </si>
  <si>
    <t>3462303.0</t>
  </si>
  <si>
    <t>3463304.0</t>
  </si>
  <si>
    <t>b3330</t>
  </si>
  <si>
    <t>Type II secretion system protein GspI</t>
  </si>
  <si>
    <t>3722379.0</t>
  </si>
  <si>
    <t>3720658.0</t>
  </si>
  <si>
    <t>3721158.0</t>
  </si>
  <si>
    <t>3722380.0</t>
  </si>
  <si>
    <t>3722880.0</t>
  </si>
  <si>
    <t>3631525.0</t>
  </si>
  <si>
    <t>3632526.0</t>
  </si>
  <si>
    <t>3849062.0</t>
  </si>
  <si>
    <t>3847341.0</t>
  </si>
  <si>
    <t>3847841.0</t>
  </si>
  <si>
    <t>3849063.0</t>
  </si>
  <si>
    <t>3849563.0</t>
  </si>
  <si>
    <t>3754545.0</t>
  </si>
  <si>
    <t>3755546.0</t>
  </si>
  <si>
    <t>3889010.0</t>
  </si>
  <si>
    <t>3887289.0</t>
  </si>
  <si>
    <t>3887789.0</t>
  </si>
  <si>
    <t>3889011.0</t>
  </si>
  <si>
    <t>3889511.0</t>
  </si>
  <si>
    <t>3793272.0</t>
  </si>
  <si>
    <t>3794273.0</t>
  </si>
  <si>
    <t>b3618</t>
  </si>
  <si>
    <t>protein HtrL</t>
  </si>
  <si>
    <t>3942305.0</t>
  </si>
  <si>
    <t>3940584.0</t>
  </si>
  <si>
    <t>3941084.0</t>
  </si>
  <si>
    <t>3942306.0</t>
  </si>
  <si>
    <t>3942806.0</t>
  </si>
  <si>
    <t>3845346.0</t>
  </si>
  <si>
    <t>3846347.0</t>
  </si>
  <si>
    <t>3950731.0</t>
  </si>
  <si>
    <t>3949010.0</t>
  </si>
  <si>
    <t>3949510.0</t>
  </si>
  <si>
    <t>3950732.0</t>
  </si>
  <si>
    <t>3951232.0</t>
  </si>
  <si>
    <t>3852551.0</t>
  </si>
  <si>
    <t>3853552.0</t>
  </si>
  <si>
    <t>b4618</t>
  </si>
  <si>
    <t>membrane-depolarizing toxin TisB</t>
  </si>
  <si>
    <t>3997449.0</t>
  </si>
  <si>
    <t>3995728.0</t>
  </si>
  <si>
    <t>3996228.0</t>
  </si>
  <si>
    <t>3997450.0</t>
  </si>
  <si>
    <t>3997950.0</t>
  </si>
  <si>
    <t>3898048.0</t>
  </si>
  <si>
    <t>3899049.0</t>
  </si>
  <si>
    <t>4040356.0</t>
  </si>
  <si>
    <t>4038635.0</t>
  </si>
  <si>
    <t>4039135.0</t>
  </si>
  <si>
    <t>4040357.0</t>
  </si>
  <si>
    <t>4040857.0</t>
  </si>
  <si>
    <t>3939734.0</t>
  </si>
  <si>
    <t>3940735.0</t>
  </si>
  <si>
    <t>4103577.0</t>
  </si>
  <si>
    <t>4101856.0</t>
  </si>
  <si>
    <t>4102356.0</t>
  </si>
  <si>
    <t>4103578.0</t>
  </si>
  <si>
    <t>4104078.0</t>
  </si>
  <si>
    <t>4001734.0</t>
  </si>
  <si>
    <t>4002735.0</t>
  </si>
  <si>
    <t>4176012.0</t>
  </si>
  <si>
    <t>4174291.0</t>
  </si>
  <si>
    <t>4174791.0</t>
  </si>
  <si>
    <t>4176013.0</t>
  </si>
  <si>
    <t>4176513.0</t>
  </si>
  <si>
    <t>4072948.0</t>
  </si>
  <si>
    <t>4073949.0</t>
  </si>
  <si>
    <t>4183528.0</t>
  </si>
  <si>
    <t>4181807.0</t>
  </si>
  <si>
    <t>4182307.0</t>
  </si>
  <si>
    <t>4183529.0</t>
  </si>
  <si>
    <t>4184029.0</t>
  </si>
  <si>
    <t>4079243.0</t>
  </si>
  <si>
    <t>4080244.0</t>
  </si>
  <si>
    <t>4201637.0</t>
  </si>
  <si>
    <t>4199916.0</t>
  </si>
  <si>
    <t>4200416.0</t>
  </si>
  <si>
    <t>4201638.0</t>
  </si>
  <si>
    <t>4202138.0</t>
  </si>
  <si>
    <t>4096131.0</t>
  </si>
  <si>
    <t>4097132.0</t>
  </si>
  <si>
    <t>4209196.0</t>
  </si>
  <si>
    <t>4207475.0</t>
  </si>
  <si>
    <t>4207975.0</t>
  </si>
  <si>
    <t>4209197.0</t>
  </si>
  <si>
    <t>4209697.0</t>
  </si>
  <si>
    <t>4102469.0</t>
  </si>
  <si>
    <t>4103470.0</t>
  </si>
  <si>
    <t>4237363.0</t>
  </si>
  <si>
    <t>4235642.0</t>
  </si>
  <si>
    <t>4236142.0</t>
  </si>
  <si>
    <t>4237364.0</t>
  </si>
  <si>
    <t>4237864.0</t>
  </si>
  <si>
    <t>4129415.0</t>
  </si>
  <si>
    <t>4130416.0</t>
  </si>
  <si>
    <t>b3939</t>
  </si>
  <si>
    <t>O-succinylhomoserine(thiol)-lyase/O- succinylhomoserine lyase</t>
  </si>
  <si>
    <t>4241156.0</t>
  </si>
  <si>
    <t>4239435.0</t>
  </si>
  <si>
    <t>4239935.0</t>
  </si>
  <si>
    <t>4241157.0</t>
  </si>
  <si>
    <t>4241657.0</t>
  </si>
  <si>
    <t>4131987.0</t>
  </si>
  <si>
    <t>4132988.0</t>
  </si>
  <si>
    <t>4249563.0</t>
  </si>
  <si>
    <t>4247842.0</t>
  </si>
  <si>
    <t>4248342.0</t>
  </si>
  <si>
    <t>4249564.0</t>
  </si>
  <si>
    <t>4250064.0</t>
  </si>
  <si>
    <t>4139173.0</t>
  </si>
  <si>
    <t>4140174.0</t>
  </si>
  <si>
    <t>b3946</t>
  </si>
  <si>
    <t>fructose-6-phosphate aldolase 2</t>
  </si>
  <si>
    <t>4396771.0</t>
  </si>
  <si>
    <t>4395050.0</t>
  </si>
  <si>
    <t>4395550.0</t>
  </si>
  <si>
    <t>4396772.0</t>
  </si>
  <si>
    <t>4397272.0</t>
  </si>
  <si>
    <t>4285160.0</t>
  </si>
  <si>
    <t>4286161.0</t>
  </si>
  <si>
    <t>b4068</t>
  </si>
  <si>
    <t>conserved inner membrane protein YjcH</t>
  </si>
  <si>
    <t>4415130.0</t>
  </si>
  <si>
    <t>4413409.0</t>
  </si>
  <si>
    <t>4413909.0</t>
  </si>
  <si>
    <t>4415131.0</t>
  </si>
  <si>
    <t>4415631.0</t>
  </si>
  <si>
    <t>4302298.0</t>
  </si>
  <si>
    <t>4303299.0</t>
  </si>
  <si>
    <t>b4082</t>
  </si>
  <si>
    <t>putative multidrug efflux pump membrane fusion protein</t>
  </si>
  <si>
    <t>b4081</t>
  </si>
  <si>
    <t>putative multidrug efflux pump subunit MdtO</t>
  </si>
  <si>
    <t>4486252.0</t>
  </si>
  <si>
    <t>4484531.0</t>
  </si>
  <si>
    <t>4485031.0</t>
  </si>
  <si>
    <t>4486253.0</t>
  </si>
  <si>
    <t>4486753.0</t>
  </si>
  <si>
    <t>4372199.0</t>
  </si>
  <si>
    <t>4373200.0</t>
  </si>
  <si>
    <t>4488352.0</t>
  </si>
  <si>
    <t>4486631.0</t>
  </si>
  <si>
    <t>4487131.0</t>
  </si>
  <si>
    <t>4488353.0</t>
  </si>
  <si>
    <t>4488853.0</t>
  </si>
  <si>
    <t>4373078.0</t>
  </si>
  <si>
    <t>4374079.0</t>
  </si>
  <si>
    <t>b4144</t>
  </si>
  <si>
    <t>DUF4156 domain-containing lipoprotein YjeI</t>
  </si>
  <si>
    <t>4492095.0</t>
  </si>
  <si>
    <t>4490374.0</t>
  </si>
  <si>
    <t>4490874.0</t>
  </si>
  <si>
    <t>4492096.0</t>
  </si>
  <si>
    <t>4492596.0</t>
  </si>
  <si>
    <t>4375600.0</t>
  </si>
  <si>
    <t>4376601.0</t>
  </si>
  <si>
    <t>b4411</t>
  </si>
  <si>
    <t>bacteriolytic entericidin B lipoprotein</t>
  </si>
  <si>
    <t>4516252.0</t>
  </si>
  <si>
    <t>4514531.0</t>
  </si>
  <si>
    <t>4515031.0</t>
  </si>
  <si>
    <t>4516253.0</t>
  </si>
  <si>
    <t>4516753.0</t>
  </si>
  <si>
    <t>4398536.0</t>
  </si>
  <si>
    <t>4399537.0</t>
  </si>
  <si>
    <t>4553535.0</t>
  </si>
  <si>
    <t>4551814.0</t>
  </si>
  <si>
    <t>4552314.0</t>
  </si>
  <si>
    <t>4553536.0</t>
  </si>
  <si>
    <t>4554036.0</t>
  </si>
  <si>
    <t>4434598.0</t>
  </si>
  <si>
    <t>4435599.0</t>
  </si>
  <si>
    <t>4561579.0</t>
  </si>
  <si>
    <t>4559858.0</t>
  </si>
  <si>
    <t>4560358.0</t>
  </si>
  <si>
    <t>4561580.0</t>
  </si>
  <si>
    <t>4562080.0</t>
  </si>
  <si>
    <t>4441421.0</t>
  </si>
  <si>
    <t>4442422.0</t>
  </si>
  <si>
    <t>28247.0</t>
  </si>
  <si>
    <t>26526.0</t>
  </si>
  <si>
    <t>27026.0</t>
  </si>
  <si>
    <t>28248.0</t>
  </si>
  <si>
    <t>28748.0</t>
  </si>
  <si>
    <t>27527.0</t>
  </si>
  <si>
    <t>b0029</t>
  </si>
  <si>
    <t>1-hydroxy-2-methyl-2-(E)-butenyl 4-diphosphate reductase</t>
  </si>
  <si>
    <t>53093.0</t>
  </si>
  <si>
    <t>51372.0</t>
  </si>
  <si>
    <t>51872.0</t>
  </si>
  <si>
    <t>53094.0</t>
  </si>
  <si>
    <t>53594.0</t>
  </si>
  <si>
    <t>50151.0</t>
  </si>
  <si>
    <t>51152.0</t>
  </si>
  <si>
    <t>94397.0</t>
  </si>
  <si>
    <t>92676.0</t>
  </si>
  <si>
    <t>93176.0</t>
  </si>
  <si>
    <t>94398.0</t>
  </si>
  <si>
    <t>94898.0</t>
  </si>
  <si>
    <t>90234.0</t>
  </si>
  <si>
    <t>91235.0</t>
  </si>
  <si>
    <t>b0083</t>
  </si>
  <si>
    <t>cell division protein FtsL</t>
  </si>
  <si>
    <t>b0082</t>
  </si>
  <si>
    <t>16S rRNA m(4)C1402 methyltransferase</t>
  </si>
  <si>
    <t>127239.0</t>
  </si>
  <si>
    <t>125518.0</t>
  </si>
  <si>
    <t>126018.0</t>
  </si>
  <si>
    <t>127240.0</t>
  </si>
  <si>
    <t>127740.0</t>
  </si>
  <si>
    <t>121855.0</t>
  </si>
  <si>
    <t>122856.0</t>
  </si>
  <si>
    <t>b0113</t>
  </si>
  <si>
    <t>DNA-binding transcriptional dual regulator PdhR</t>
  </si>
  <si>
    <t>138373.0</t>
  </si>
  <si>
    <t>136652.0</t>
  </si>
  <si>
    <t>137152.0</t>
  </si>
  <si>
    <t>138374.0</t>
  </si>
  <si>
    <t>138874.0</t>
  </si>
  <si>
    <t>131768.0</t>
  </si>
  <si>
    <t>132769.0</t>
  </si>
  <si>
    <t>276459.0</t>
  </si>
  <si>
    <t>274738.0</t>
  </si>
  <si>
    <t>275238.0</t>
  </si>
  <si>
    <t>276460.0</t>
  </si>
  <si>
    <t>276960.0</t>
  </si>
  <si>
    <t>268633.0</t>
  </si>
  <si>
    <t>269634.0</t>
  </si>
  <si>
    <t>305783.0</t>
  </si>
  <si>
    <t>304062.0</t>
  </si>
  <si>
    <t>304562.0</t>
  </si>
  <si>
    <t>305784.0</t>
  </si>
  <si>
    <t>306284.0</t>
  </si>
  <si>
    <t>296736.0</t>
  </si>
  <si>
    <t>297737.0</t>
  </si>
  <si>
    <t>b0282</t>
  </si>
  <si>
    <t>putative LysR family substrate binding domain-containing protein YagP</t>
  </si>
  <si>
    <t>450966.0</t>
  </si>
  <si>
    <t>449245.0</t>
  </si>
  <si>
    <t>449745.0</t>
  </si>
  <si>
    <t>450967.0</t>
  </si>
  <si>
    <t>451467.0</t>
  </si>
  <si>
    <t>440698.0</t>
  </si>
  <si>
    <t>441699.0</t>
  </si>
  <si>
    <t>464673.0</t>
  </si>
  <si>
    <t>462952.0</t>
  </si>
  <si>
    <t>463452.0</t>
  </si>
  <si>
    <t>464674.0</t>
  </si>
  <si>
    <t>465174.0</t>
  </si>
  <si>
    <t>453184.0</t>
  </si>
  <si>
    <t>454185.0</t>
  </si>
  <si>
    <t>479573.0</t>
  </si>
  <si>
    <t>477852.0</t>
  </si>
  <si>
    <t>478352.0</t>
  </si>
  <si>
    <t>479574.0</t>
  </si>
  <si>
    <t>480074.0</t>
  </si>
  <si>
    <t>466863.0</t>
  </si>
  <si>
    <t>467864.0</t>
  </si>
  <si>
    <t>481707.0</t>
  </si>
  <si>
    <t>479986.0</t>
  </si>
  <si>
    <t>480486.0</t>
  </si>
  <si>
    <t>481708.0</t>
  </si>
  <si>
    <t>482208.0</t>
  </si>
  <si>
    <t>467776.0</t>
  </si>
  <si>
    <t>468777.0</t>
  </si>
  <si>
    <t>497429.0</t>
  </si>
  <si>
    <t>495708.0</t>
  </si>
  <si>
    <t>496208.0</t>
  </si>
  <si>
    <t>497430.0</t>
  </si>
  <si>
    <t>497930.0</t>
  </si>
  <si>
    <t>482277.0</t>
  </si>
  <si>
    <t>483278.0</t>
  </si>
  <si>
    <t>506444.0</t>
  </si>
  <si>
    <t>504723.0</t>
  </si>
  <si>
    <t>505223.0</t>
  </si>
  <si>
    <t>506445.0</t>
  </si>
  <si>
    <t>506945.0</t>
  </si>
  <si>
    <t>490071.0</t>
  </si>
  <si>
    <t>491072.0</t>
  </si>
  <si>
    <t>b0468</t>
  </si>
  <si>
    <t>conserved inner membrane protein YbaN</t>
  </si>
  <si>
    <t>528159.0</t>
  </si>
  <si>
    <t>526438.0</t>
  </si>
  <si>
    <t>526938.0</t>
  </si>
  <si>
    <t>528160.0</t>
  </si>
  <si>
    <t>528660.0</t>
  </si>
  <si>
    <t>510565.0</t>
  </si>
  <si>
    <t>511566.0</t>
  </si>
  <si>
    <t>570552.0</t>
  </si>
  <si>
    <t>568831.0</t>
  </si>
  <si>
    <t>569331.0</t>
  </si>
  <si>
    <t>570553.0</t>
  </si>
  <si>
    <t>571053.0</t>
  </si>
  <si>
    <t>551737.0</t>
  </si>
  <si>
    <t>552738.0</t>
  </si>
  <si>
    <t>664679.0</t>
  </si>
  <si>
    <t>662958.0</t>
  </si>
  <si>
    <t>663458.0</t>
  </si>
  <si>
    <t>664680.0</t>
  </si>
  <si>
    <t>665180.0</t>
  </si>
  <si>
    <t>642201.0</t>
  </si>
  <si>
    <t>643202.0</t>
  </si>
  <si>
    <t>672899.0</t>
  </si>
  <si>
    <t>671178.0</t>
  </si>
  <si>
    <t>671678.0</t>
  </si>
  <si>
    <t>672900.0</t>
  </si>
  <si>
    <t>673400.0</t>
  </si>
  <si>
    <t>649200.0</t>
  </si>
  <si>
    <t>650201.0</t>
  </si>
  <si>
    <t>688243.0</t>
  </si>
  <si>
    <t>686522.0</t>
  </si>
  <si>
    <t>687022.0</t>
  </si>
  <si>
    <t>688244.0</t>
  </si>
  <si>
    <t>688744.0</t>
  </si>
  <si>
    <t>663323.0</t>
  </si>
  <si>
    <t>664324.0</t>
  </si>
  <si>
    <t>b0633</t>
  </si>
  <si>
    <t>rare lipoprotein RlpA</t>
  </si>
  <si>
    <t>690088.0</t>
  </si>
  <si>
    <t>688867.0</t>
  </si>
  <si>
    <t>690089.0</t>
  </si>
  <si>
    <t>690589.0</t>
  </si>
  <si>
    <t>663947.0</t>
  </si>
  <si>
    <t>664948.0</t>
  </si>
  <si>
    <t>693288.0</t>
  </si>
  <si>
    <t>691567.0</t>
  </si>
  <si>
    <t>692067.0</t>
  </si>
  <si>
    <t>693289.0</t>
  </si>
  <si>
    <t>693789.0</t>
  </si>
  <si>
    <t>665926.0</t>
  </si>
  <si>
    <t>666927.0</t>
  </si>
  <si>
    <t>700234.0</t>
  </si>
  <si>
    <t>698513.0</t>
  </si>
  <si>
    <t>699013.0</t>
  </si>
  <si>
    <t>700235.0</t>
  </si>
  <si>
    <t>700735.0</t>
  </si>
  <si>
    <t>671651.0</t>
  </si>
  <si>
    <t>672652.0</t>
  </si>
  <si>
    <t>713694.0</t>
  </si>
  <si>
    <t>711973.0</t>
  </si>
  <si>
    <t>712473.0</t>
  </si>
  <si>
    <t>713695.0</t>
  </si>
  <si>
    <t>714195.0</t>
  </si>
  <si>
    <t>683890.0</t>
  </si>
  <si>
    <t>684891.0</t>
  </si>
  <si>
    <t>732007.0</t>
  </si>
  <si>
    <t>730286.0</t>
  </si>
  <si>
    <t>730786.0</t>
  </si>
  <si>
    <t>732008.0</t>
  </si>
  <si>
    <t>732508.0</t>
  </si>
  <si>
    <t>700982.0</t>
  </si>
  <si>
    <t>701983.0</t>
  </si>
  <si>
    <t>755055.0</t>
  </si>
  <si>
    <t>753334.0</t>
  </si>
  <si>
    <t>753834.0</t>
  </si>
  <si>
    <t>755056.0</t>
  </si>
  <si>
    <t>755556.0</t>
  </si>
  <si>
    <t>722809.0</t>
  </si>
  <si>
    <t>723810.0</t>
  </si>
  <si>
    <t>997850.0</t>
  </si>
  <si>
    <t>996129.0</t>
  </si>
  <si>
    <t>996629.0</t>
  </si>
  <si>
    <t>997851.0</t>
  </si>
  <si>
    <t>998351.0</t>
  </si>
  <si>
    <t>961941.0</t>
  </si>
  <si>
    <t>962942.0</t>
  </si>
  <si>
    <t>999852.0</t>
  </si>
  <si>
    <t>998131.0</t>
  </si>
  <si>
    <t>998631.0</t>
  </si>
  <si>
    <t>999853.0</t>
  </si>
  <si>
    <t>1000353.0</t>
  </si>
  <si>
    <t>962722.0</t>
  </si>
  <si>
    <t>963723.0</t>
  </si>
  <si>
    <t>1004528.0</t>
  </si>
  <si>
    <t>1002807.0</t>
  </si>
  <si>
    <t>1003307.0</t>
  </si>
  <si>
    <t>1004529.0</t>
  </si>
  <si>
    <t>1005029.0</t>
  </si>
  <si>
    <t>966177.0</t>
  </si>
  <si>
    <t>967178.0</t>
  </si>
  <si>
    <t>1101167.0</t>
  </si>
  <si>
    <t>1099446.0</t>
  </si>
  <si>
    <t>1099946.0</t>
  </si>
  <si>
    <t>1101168.0</t>
  </si>
  <si>
    <t>1101668.0</t>
  </si>
  <si>
    <t>1061595.0</t>
  </si>
  <si>
    <t>1062596.0</t>
  </si>
  <si>
    <t>b0999</t>
  </si>
  <si>
    <t>chaperone modulator CbpM</t>
  </si>
  <si>
    <t>1151223.0</t>
  </si>
  <si>
    <t>1149502.0</t>
  </si>
  <si>
    <t>1150002.0</t>
  </si>
  <si>
    <t>1151224.0</t>
  </si>
  <si>
    <t>1151724.0</t>
  </si>
  <si>
    <t>1110430.0</t>
  </si>
  <si>
    <t>1111431.0</t>
  </si>
  <si>
    <t>1284742.0</t>
  </si>
  <si>
    <t>1283021.0</t>
  </si>
  <si>
    <t>1283521.0</t>
  </si>
  <si>
    <t>1284743.0</t>
  </si>
  <si>
    <t>1285243.0</t>
  </si>
  <si>
    <t>1242728.0</t>
  </si>
  <si>
    <t>1243729.0</t>
  </si>
  <si>
    <t>1292890.0</t>
  </si>
  <si>
    <t>1291169.0</t>
  </si>
  <si>
    <t>1291669.0</t>
  </si>
  <si>
    <t>1293391.0</t>
  </si>
  <si>
    <t>1249655.0</t>
  </si>
  <si>
    <t>1250656.0</t>
  </si>
  <si>
    <t>1359037.0</t>
  </si>
  <si>
    <t>1357316.0</t>
  </si>
  <si>
    <t>1357816.0</t>
  </si>
  <si>
    <t>1359038.0</t>
  </si>
  <si>
    <t>1359538.0</t>
  </si>
  <si>
    <t>1314581.0</t>
  </si>
  <si>
    <t>1315582.0</t>
  </si>
  <si>
    <t>b1256</t>
  </si>
  <si>
    <t>outer membrane protein W</t>
  </si>
  <si>
    <t>1416928.0</t>
  </si>
  <si>
    <t>1415207.0</t>
  </si>
  <si>
    <t>1415707.0</t>
  </si>
  <si>
    <t>1416929.0</t>
  </si>
  <si>
    <t>1417429.0</t>
  </si>
  <si>
    <t>1371251.0</t>
  </si>
  <si>
    <t>1372252.0</t>
  </si>
  <si>
    <t>1447478.0</t>
  </si>
  <si>
    <t>1445757.0</t>
  </si>
  <si>
    <t>1446257.0</t>
  </si>
  <si>
    <t>1447479.0</t>
  </si>
  <si>
    <t>1447979.0</t>
  </si>
  <si>
    <t>1400580.0</t>
  </si>
  <si>
    <t>1401581.0</t>
  </si>
  <si>
    <t>1464859.0</t>
  </si>
  <si>
    <t>1463138.0</t>
  </si>
  <si>
    <t>1463638.0</t>
  </si>
  <si>
    <t>1464860.0</t>
  </si>
  <si>
    <t>1465360.0</t>
  </si>
  <si>
    <t>1416740.0</t>
  </si>
  <si>
    <t>1417741.0</t>
  </si>
  <si>
    <t>1493711.0</t>
  </si>
  <si>
    <t>1492490.0</t>
  </si>
  <si>
    <t>1493712.0</t>
  </si>
  <si>
    <t>1494212.0</t>
  </si>
  <si>
    <t>1504159.0</t>
  </si>
  <si>
    <t>1502438.0</t>
  </si>
  <si>
    <t>1502938.0</t>
  </si>
  <si>
    <t>1504160.0</t>
  </si>
  <si>
    <t>1504660.0</t>
  </si>
  <si>
    <t>1453598.0</t>
  </si>
  <si>
    <t>1454599.0</t>
  </si>
  <si>
    <t>1641666.0</t>
  </si>
  <si>
    <t>1639945.0</t>
  </si>
  <si>
    <t>1640445.0</t>
  </si>
  <si>
    <t>1641667.0</t>
  </si>
  <si>
    <t>1642167.0</t>
  </si>
  <si>
    <t>1589884.0</t>
  </si>
  <si>
    <t>1590885.0</t>
  </si>
  <si>
    <t>1689986.0</t>
  </si>
  <si>
    <t>1688265.0</t>
  </si>
  <si>
    <t>1688765.0</t>
  </si>
  <si>
    <t>1689987.0</t>
  </si>
  <si>
    <t>1690487.0</t>
  </si>
  <si>
    <t>1636983.0</t>
  </si>
  <si>
    <t>1637984.0</t>
  </si>
  <si>
    <t>b4533</t>
  </si>
  <si>
    <t>Qin prophage; protein YnfO</t>
  </si>
  <si>
    <t>b1551</t>
  </si>
  <si>
    <t>Qin prophage; protein YnfN</t>
  </si>
  <si>
    <t>1784206.0</t>
  </si>
  <si>
    <t>1782485.0</t>
  </si>
  <si>
    <t>1782985.0</t>
  </si>
  <si>
    <t>1784207.0</t>
  </si>
  <si>
    <t>1784707.0</t>
  </si>
  <si>
    <t>1729982.0</t>
  </si>
  <si>
    <t>1730983.0</t>
  </si>
  <si>
    <t>1803226.0</t>
  </si>
  <si>
    <t>1801505.0</t>
  </si>
  <si>
    <t>1802005.0</t>
  </si>
  <si>
    <t>1803227.0</t>
  </si>
  <si>
    <t>1803727.0</t>
  </si>
  <si>
    <t>1747781.0</t>
  </si>
  <si>
    <t>1748782.0</t>
  </si>
  <si>
    <t>1854280.0</t>
  </si>
  <si>
    <t>1852559.0</t>
  </si>
  <si>
    <t>1853059.0</t>
  </si>
  <si>
    <t>1854281.0</t>
  </si>
  <si>
    <t>1854781.0</t>
  </si>
  <si>
    <t>1797614.0</t>
  </si>
  <si>
    <t>1798615.0</t>
  </si>
  <si>
    <t>2052966.0</t>
  </si>
  <si>
    <t>2051245.0</t>
  </si>
  <si>
    <t>2051745.0</t>
  </si>
  <si>
    <t>2052967.0</t>
  </si>
  <si>
    <t>2053467.0</t>
  </si>
  <si>
    <t>1992637.0</t>
  </si>
  <si>
    <t>1993638.0</t>
  </si>
  <si>
    <t>2074499.0</t>
  </si>
  <si>
    <t>2072778.0</t>
  </si>
  <si>
    <t>2073278.0</t>
  </si>
  <si>
    <t>2074500.0</t>
  </si>
  <si>
    <t>2075000.0</t>
  </si>
  <si>
    <t>2012949.0</t>
  </si>
  <si>
    <t>2013950.0</t>
  </si>
  <si>
    <t>2077762.0</t>
  </si>
  <si>
    <t>2076041.0</t>
  </si>
  <si>
    <t>2076541.0</t>
  </si>
  <si>
    <t>2077763.0</t>
  </si>
  <si>
    <t>2078263.0</t>
  </si>
  <si>
    <t>2014991.0</t>
  </si>
  <si>
    <t>2015992.0</t>
  </si>
  <si>
    <t>2153356.0</t>
  </si>
  <si>
    <t>2151635.0</t>
  </si>
  <si>
    <t>2152135.0</t>
  </si>
  <si>
    <t>2153357.0</t>
  </si>
  <si>
    <t>2153857.0</t>
  </si>
  <si>
    <t>2089364.0</t>
  </si>
  <si>
    <t>2090365.0</t>
  </si>
  <si>
    <t>b4539</t>
  </si>
  <si>
    <t>ribosome-dependent mRNA interferase toxin YoeB</t>
  </si>
  <si>
    <t>2205913.0</t>
  </si>
  <si>
    <t>2204192.0</t>
  </si>
  <si>
    <t>2204692.0</t>
  </si>
  <si>
    <t>2205914.0</t>
  </si>
  <si>
    <t>2206414.0</t>
  </si>
  <si>
    <t>2140700.0</t>
  </si>
  <si>
    <t>2141701.0</t>
  </si>
  <si>
    <t>2225977.0</t>
  </si>
  <si>
    <t>2224256.0</t>
  </si>
  <si>
    <t>2224756.0</t>
  </si>
  <si>
    <t>2225978.0</t>
  </si>
  <si>
    <t>2226478.0</t>
  </si>
  <si>
    <t>2159543.0</t>
  </si>
  <si>
    <t>2160544.0</t>
  </si>
  <si>
    <t>2235961.0</t>
  </si>
  <si>
    <t>2234240.0</t>
  </si>
  <si>
    <t>2234740.0</t>
  </si>
  <si>
    <t>2235962.0</t>
  </si>
  <si>
    <t>2236462.0</t>
  </si>
  <si>
    <t>2168306.0</t>
  </si>
  <si>
    <t>2169307.0</t>
  </si>
  <si>
    <t>b2085</t>
  </si>
  <si>
    <t>uncharacterized protein YegR</t>
  </si>
  <si>
    <t>2346311.0</t>
  </si>
  <si>
    <t>2344590.0</t>
  </si>
  <si>
    <t>2345090.0</t>
  </si>
  <si>
    <t>2346312.0</t>
  </si>
  <si>
    <t>2346812.0</t>
  </si>
  <si>
    <t>2277435.0</t>
  </si>
  <si>
    <t>2278436.0</t>
  </si>
  <si>
    <t>2359206.0</t>
  </si>
  <si>
    <t>2357485.0</t>
  </si>
  <si>
    <t>2357985.0</t>
  </si>
  <si>
    <t>2359207.0</t>
  </si>
  <si>
    <t>2359707.0</t>
  </si>
  <si>
    <t>274145.0</t>
  </si>
  <si>
    <t>275146.0</t>
  </si>
  <si>
    <t>2390231.0</t>
  </si>
  <si>
    <t>2388510.0</t>
  </si>
  <si>
    <t>2389010.0</t>
  </si>
  <si>
    <t>2390232.0</t>
  </si>
  <si>
    <t>2390732.0</t>
  </si>
  <si>
    <t>2318913.0</t>
  </si>
  <si>
    <t>2319914.0</t>
  </si>
  <si>
    <t>2450730.0</t>
  </si>
  <si>
    <t>2449009.0</t>
  </si>
  <si>
    <t>2449509.0</t>
  </si>
  <si>
    <t>2450731.0</t>
  </si>
  <si>
    <t>2451231.0</t>
  </si>
  <si>
    <t>2378191.0</t>
  </si>
  <si>
    <t>2379192.0</t>
  </si>
  <si>
    <t>2656015.0</t>
  </si>
  <si>
    <t>2654294.0</t>
  </si>
  <si>
    <t>2654794.0</t>
  </si>
  <si>
    <t>2656016.0</t>
  </si>
  <si>
    <t>2656516.0</t>
  </si>
  <si>
    <t>2582255.0</t>
  </si>
  <si>
    <t>2583256.0</t>
  </si>
  <si>
    <t>b2467</t>
  </si>
  <si>
    <t>GDP-mannose hydrolase</t>
  </si>
  <si>
    <t>2789877.0</t>
  </si>
  <si>
    <t>2788156.0</t>
  </si>
  <si>
    <t>2788656.0</t>
  </si>
  <si>
    <t>2789878.0</t>
  </si>
  <si>
    <t>2790378.0</t>
  </si>
  <si>
    <t>2714896.0</t>
  </si>
  <si>
    <t>2715897.0</t>
  </si>
  <si>
    <t>2803866.0</t>
  </si>
  <si>
    <t>2802145.0</t>
  </si>
  <si>
    <t>2802645.0</t>
  </si>
  <si>
    <t>2803867.0</t>
  </si>
  <si>
    <t>2804367.0</t>
  </si>
  <si>
    <t>2727664.0</t>
  </si>
  <si>
    <t>2728665.0</t>
  </si>
  <si>
    <t>2817193.0</t>
  </si>
  <si>
    <t>2815472.0</t>
  </si>
  <si>
    <t>2815972.0</t>
  </si>
  <si>
    <t>2817194.0</t>
  </si>
  <si>
    <t>2817694.0</t>
  </si>
  <si>
    <t>2739770.0</t>
  </si>
  <si>
    <t>2740771.0</t>
  </si>
  <si>
    <t>2852838.0</t>
  </si>
  <si>
    <t>2851117.0</t>
  </si>
  <si>
    <t>2851617.0</t>
  </si>
  <si>
    <t>2852839.0</t>
  </si>
  <si>
    <t>2853339.0</t>
  </si>
  <si>
    <t>2774194.0</t>
  </si>
  <si>
    <t>2775195.0</t>
  </si>
  <si>
    <t>2865610.0</t>
  </si>
  <si>
    <t>2863889.0</t>
  </si>
  <si>
    <t>2864389.0</t>
  </si>
  <si>
    <t>2865611.0</t>
  </si>
  <si>
    <t>2866111.0</t>
  </si>
  <si>
    <t>2785745.0</t>
  </si>
  <si>
    <t>2786746.0</t>
  </si>
  <si>
    <t>2909814.0</t>
  </si>
  <si>
    <t>2908093.0</t>
  </si>
  <si>
    <t>2908593.0</t>
  </si>
  <si>
    <t>2909815.0</t>
  </si>
  <si>
    <t>2910315.0</t>
  </si>
  <si>
    <t>2828728.0</t>
  </si>
  <si>
    <t>2829729.0</t>
  </si>
  <si>
    <t>2968808.0</t>
  </si>
  <si>
    <t>2967087.0</t>
  </si>
  <si>
    <t>2967587.0</t>
  </si>
  <si>
    <t>2968809.0</t>
  </si>
  <si>
    <t>2969309.0</t>
  </si>
  <si>
    <t>2886501.0</t>
  </si>
  <si>
    <t>2887502.0</t>
  </si>
  <si>
    <t>2978828.0</t>
  </si>
  <si>
    <t>2977107.0</t>
  </si>
  <si>
    <t>2977607.0</t>
  </si>
  <si>
    <t>2978829.0</t>
  </si>
  <si>
    <t>2979329.0</t>
  </si>
  <si>
    <t>2895300.0</t>
  </si>
  <si>
    <t>2896301.0</t>
  </si>
  <si>
    <t>b2769</t>
  </si>
  <si>
    <t>3002560.0</t>
  </si>
  <si>
    <t>3000839.0</t>
  </si>
  <si>
    <t>3001339.0</t>
  </si>
  <si>
    <t>3002561.0</t>
  </si>
  <si>
    <t>3003061.0</t>
  </si>
  <si>
    <t>2917811.0</t>
  </si>
  <si>
    <t>2918812.0</t>
  </si>
  <si>
    <t>3072331.0</t>
  </si>
  <si>
    <t>3070610.0</t>
  </si>
  <si>
    <t>3071110.0</t>
  </si>
  <si>
    <t>3072332.0</t>
  </si>
  <si>
    <t>3072832.0</t>
  </si>
  <si>
    <t>2986361.0</t>
  </si>
  <si>
    <t>2987362.0</t>
  </si>
  <si>
    <t>3116187.0</t>
  </si>
  <si>
    <t>3114466.0</t>
  </si>
  <si>
    <t>3114966.0</t>
  </si>
  <si>
    <t>3116188.0</t>
  </si>
  <si>
    <t>3116688.0</t>
  </si>
  <si>
    <t>3028996.0</t>
  </si>
  <si>
    <t>3029997.0</t>
  </si>
  <si>
    <t>b2886</t>
  </si>
  <si>
    <t>putative oxidoreductase; 4Fe-4S ferredoxin-type subunit</t>
  </si>
  <si>
    <t>3239985.0</t>
  </si>
  <si>
    <t>3238264.0</t>
  </si>
  <si>
    <t>3238764.0</t>
  </si>
  <si>
    <t>3239986.0</t>
  </si>
  <si>
    <t>3240486.0</t>
  </si>
  <si>
    <t>3151573.0</t>
  </si>
  <si>
    <t>3152574.0</t>
  </si>
  <si>
    <t>3348948.0</t>
  </si>
  <si>
    <t>3347227.0</t>
  </si>
  <si>
    <t>3347727.0</t>
  </si>
  <si>
    <t>3348949.0</t>
  </si>
  <si>
    <t>3349449.0</t>
  </si>
  <si>
    <t>3259315.0</t>
  </si>
  <si>
    <t>3260316.0</t>
  </si>
  <si>
    <t>3356671.0</t>
  </si>
  <si>
    <t>3355450.0</t>
  </si>
  <si>
    <t>3356672.0</t>
  </si>
  <si>
    <t>3357172.0</t>
  </si>
  <si>
    <t>3265817.0</t>
  </si>
  <si>
    <t>3266818.0</t>
  </si>
  <si>
    <t>3364614.0</t>
  </si>
  <si>
    <t>3362893.0</t>
  </si>
  <si>
    <t>3363393.0</t>
  </si>
  <si>
    <t>3364615.0</t>
  </si>
  <si>
    <t>3365115.0</t>
  </si>
  <si>
    <t>3272539.0</t>
  </si>
  <si>
    <t>3273540.0</t>
  </si>
  <si>
    <t>3408523.0</t>
  </si>
  <si>
    <t>3406802.0</t>
  </si>
  <si>
    <t>3407302.0</t>
  </si>
  <si>
    <t>3408524.0</t>
  </si>
  <si>
    <t>3409024.0</t>
  </si>
  <si>
    <t>3315227.0</t>
  </si>
  <si>
    <t>3316228.0</t>
  </si>
  <si>
    <t>3435641.0</t>
  </si>
  <si>
    <t>3433920.0</t>
  </si>
  <si>
    <t>3434420.0</t>
  </si>
  <si>
    <t>3435642.0</t>
  </si>
  <si>
    <t>3436142.0</t>
  </si>
  <si>
    <t>3341124.0</t>
  </si>
  <si>
    <t>3342125.0</t>
  </si>
  <si>
    <t>b3197</t>
  </si>
  <si>
    <t>D-arabinose 5-phosphate isomerase KdsD</t>
  </si>
  <si>
    <t>3538983.0</t>
  </si>
  <si>
    <t>3537262.0</t>
  </si>
  <si>
    <t>3537762.0</t>
  </si>
  <si>
    <t>3538984.0</t>
  </si>
  <si>
    <t>3539484.0</t>
  </si>
  <si>
    <t>3443245.0</t>
  </si>
  <si>
    <t>3444246.0</t>
  </si>
  <si>
    <t>b3301</t>
  </si>
  <si>
    <t>50S ribosomal subunit protein L15</t>
  </si>
  <si>
    <t>3543123.0</t>
  </si>
  <si>
    <t>3541402.0</t>
  </si>
  <si>
    <t>3541902.0</t>
  </si>
  <si>
    <t>3543124.0</t>
  </si>
  <si>
    <t>3543624.0</t>
  </si>
  <si>
    <t>3446164.0</t>
  </si>
  <si>
    <t>3447165.0</t>
  </si>
  <si>
    <t>3597684.0</t>
  </si>
  <si>
    <t>3595963.0</t>
  </si>
  <si>
    <t>3596463.0</t>
  </si>
  <si>
    <t>3597685.0</t>
  </si>
  <si>
    <t>3598185.0</t>
  </si>
  <si>
    <t>3499504.0</t>
  </si>
  <si>
    <t>3500505.0</t>
  </si>
  <si>
    <t>b3369</t>
  </si>
  <si>
    <t>DUF4223 domain-containing lipoprotein YhfL</t>
  </si>
  <si>
    <t>3615745.0</t>
  </si>
  <si>
    <t>3614024.0</t>
  </si>
  <si>
    <t>3614524.0</t>
  </si>
  <si>
    <t>3615746.0</t>
  </si>
  <si>
    <t>3616246.0</t>
  </si>
  <si>
    <t>3516344.0</t>
  </si>
  <si>
    <t>3517345.0</t>
  </si>
  <si>
    <t>3617503.0</t>
  </si>
  <si>
    <t>3615782.0</t>
  </si>
  <si>
    <t>3616282.0</t>
  </si>
  <si>
    <t>3617504.0</t>
  </si>
  <si>
    <t>3618004.0</t>
  </si>
  <si>
    <t>3516881.0</t>
  </si>
  <si>
    <t>3517882.0</t>
  </si>
  <si>
    <t>3684989.0</t>
  </si>
  <si>
    <t>3683268.0</t>
  </si>
  <si>
    <t>3683768.0</t>
  </si>
  <si>
    <t>3684990.0</t>
  </si>
  <si>
    <t>3685490.0</t>
  </si>
  <si>
    <t>3583146.0</t>
  </si>
  <si>
    <t>3584147.0</t>
  </si>
  <si>
    <t>3704272.0</t>
  </si>
  <si>
    <t>3702551.0</t>
  </si>
  <si>
    <t>3703051.0</t>
  </si>
  <si>
    <t>3704273.0</t>
  </si>
  <si>
    <t>3704773.0</t>
  </si>
  <si>
    <t>3601208.0</t>
  </si>
  <si>
    <t>3602209.0</t>
  </si>
  <si>
    <t>b3463</t>
  </si>
  <si>
    <t>cell division protein FtsE</t>
  </si>
  <si>
    <t>3810435.0</t>
  </si>
  <si>
    <t>3808714.0</t>
  </si>
  <si>
    <t>3809214.0</t>
  </si>
  <si>
    <t>3810436.0</t>
  </si>
  <si>
    <t>3810936.0</t>
  </si>
  <si>
    <t>3706150.0</t>
  </si>
  <si>
    <t>3707151.0</t>
  </si>
  <si>
    <t>3815016.0</t>
  </si>
  <si>
    <t>3813295.0</t>
  </si>
  <si>
    <t>3813795.0</t>
  </si>
  <si>
    <t>3815017.0</t>
  </si>
  <si>
    <t>3815517.0</t>
  </si>
  <si>
    <t>3709510.0</t>
  </si>
  <si>
    <t>3710511.0</t>
  </si>
  <si>
    <t>3888595.0</t>
  </si>
  <si>
    <t>3886874.0</t>
  </si>
  <si>
    <t>3887374.0</t>
  </si>
  <si>
    <t>3888596.0</t>
  </si>
  <si>
    <t>3889096.0</t>
  </si>
  <si>
    <t>3781868.0</t>
  </si>
  <si>
    <t>3782869.0</t>
  </si>
  <si>
    <t>3908868.0</t>
  </si>
  <si>
    <t>3907147.0</t>
  </si>
  <si>
    <t>3907647.0</t>
  </si>
  <si>
    <t>3908869.0</t>
  </si>
  <si>
    <t>3909369.0</t>
  </si>
  <si>
    <t>3964679.0</t>
  </si>
  <si>
    <t>3962958.0</t>
  </si>
  <si>
    <t>3963458.0</t>
  </si>
  <si>
    <t>3964680.0</t>
  </si>
  <si>
    <t>3965180.0</t>
  </si>
  <si>
    <t>3855510.0</t>
  </si>
  <si>
    <t>3856511.0</t>
  </si>
  <si>
    <t>b3674</t>
  </si>
  <si>
    <t>uncharacterized protein YidF</t>
  </si>
  <si>
    <t>b3677</t>
  </si>
  <si>
    <t>4003879.0</t>
  </si>
  <si>
    <t>4002158.0</t>
  </si>
  <si>
    <t>4002658.0</t>
  </si>
  <si>
    <t>4003880.0</t>
  </si>
  <si>
    <t>4004380.0</t>
  </si>
  <si>
    <t>3893489.0</t>
  </si>
  <si>
    <t>3894490.0</t>
  </si>
  <si>
    <t>4042897.0</t>
  </si>
  <si>
    <t>4041176.0</t>
  </si>
  <si>
    <t>4041676.0</t>
  </si>
  <si>
    <t>4042898.0</t>
  </si>
  <si>
    <t>4043398.0</t>
  </si>
  <si>
    <t>3931286.0</t>
  </si>
  <si>
    <t>3932287.0</t>
  </si>
  <si>
    <t>4167200.0</t>
  </si>
  <si>
    <t>4165479.0</t>
  </si>
  <si>
    <t>4165979.0</t>
  </si>
  <si>
    <t>4167201.0</t>
  </si>
  <si>
    <t>4167701.0</t>
  </si>
  <si>
    <t>4054368.0</t>
  </si>
  <si>
    <t>4055369.0</t>
  </si>
  <si>
    <t>b3868</t>
  </si>
  <si>
    <t>DNA-binding transcriptional dual regulator NtrC</t>
  </si>
  <si>
    <t>4268530.0</t>
  </si>
  <si>
    <t>4266809.0</t>
  </si>
  <si>
    <t>4267309.0</t>
  </si>
  <si>
    <t>4268531.0</t>
  </si>
  <si>
    <t>4269031.0</t>
  </si>
  <si>
    <t>4154477.0</t>
  </si>
  <si>
    <t>4155478.0</t>
  </si>
  <si>
    <t>4293961.0</t>
  </si>
  <si>
    <t>4292240.0</t>
  </si>
  <si>
    <t>4292740.0</t>
  </si>
  <si>
    <t>4293962.0</t>
  </si>
  <si>
    <t>4294462.0</t>
  </si>
  <si>
    <t>4178687.0</t>
  </si>
  <si>
    <t>4179688.0</t>
  </si>
  <si>
    <t>4301878.0</t>
  </si>
  <si>
    <t>4300157.0</t>
  </si>
  <si>
    <t>4300657.0</t>
  </si>
  <si>
    <t>4301879.0</t>
  </si>
  <si>
    <t>4302379.0</t>
  </si>
  <si>
    <t>4185383.0</t>
  </si>
  <si>
    <t>4186384.0</t>
  </si>
  <si>
    <t>4331562.0</t>
  </si>
  <si>
    <t>4329841.0</t>
  </si>
  <si>
    <t>4330341.0</t>
  </si>
  <si>
    <t>4331563.0</t>
  </si>
  <si>
    <t>4332063.0</t>
  </si>
  <si>
    <t>4213846.0</t>
  </si>
  <si>
    <t>4214847.0</t>
  </si>
  <si>
    <t>4406296.0</t>
  </si>
  <si>
    <t>4404575.0</t>
  </si>
  <si>
    <t>4405075.0</t>
  </si>
  <si>
    <t>4406297.0</t>
  </si>
  <si>
    <t>4406797.0</t>
  </si>
  <si>
    <t>4287359.0</t>
  </si>
  <si>
    <t>4288360.0</t>
  </si>
  <si>
    <t>4498298.0</t>
  </si>
  <si>
    <t>4496577.0</t>
  </si>
  <si>
    <t>4497077.0</t>
  </si>
  <si>
    <t>4498299.0</t>
  </si>
  <si>
    <t>4498799.0</t>
  </si>
  <si>
    <t>4378140.0</t>
  </si>
  <si>
    <t>4379141.0</t>
  </si>
  <si>
    <t>4550516.0</t>
  </si>
  <si>
    <t>4548795.0</t>
  </si>
  <si>
    <t>4549295.0</t>
  </si>
  <si>
    <t>4550517.0</t>
  </si>
  <si>
    <t>4551017.0</t>
  </si>
  <si>
    <t>4429137.0</t>
  </si>
  <si>
    <t>4430138.0</t>
  </si>
  <si>
    <t>4597645.0</t>
  </si>
  <si>
    <t>4595924.0</t>
  </si>
  <si>
    <t>4596424.0</t>
  </si>
  <si>
    <t>4597646.0</t>
  </si>
  <si>
    <t>4598146.0</t>
  </si>
  <si>
    <t>4475045.0</t>
  </si>
  <si>
    <t>4476046.0</t>
  </si>
  <si>
    <t>129627.0</t>
  </si>
  <si>
    <t>127906.0</t>
  </si>
  <si>
    <t>128406.0</t>
  </si>
  <si>
    <t>129628.0</t>
  </si>
  <si>
    <t>130128.0</t>
  </si>
  <si>
    <t>128907.0</t>
  </si>
  <si>
    <t>140826.0</t>
  </si>
  <si>
    <t>139105.0</t>
  </si>
  <si>
    <t>139605.0</t>
  </si>
  <si>
    <t>140827.0</t>
  </si>
  <si>
    <t>141327.0</t>
  </si>
  <si>
    <t>137884.0</t>
  </si>
  <si>
    <t>138885.0</t>
  </si>
  <si>
    <t>163810.0</t>
  </si>
  <si>
    <t>162089.0</t>
  </si>
  <si>
    <t>162589.0</t>
  </si>
  <si>
    <t>163811.0</t>
  </si>
  <si>
    <t>164311.0</t>
  </si>
  <si>
    <t>159647.0</t>
  </si>
  <si>
    <t>160648.0</t>
  </si>
  <si>
    <t>185727.0</t>
  </si>
  <si>
    <t>184006.0</t>
  </si>
  <si>
    <t>184506.0</t>
  </si>
  <si>
    <t>185728.0</t>
  </si>
  <si>
    <t>186228.0</t>
  </si>
  <si>
    <t>180343.0</t>
  </si>
  <si>
    <t>181344.0</t>
  </si>
  <si>
    <t>198804.0</t>
  </si>
  <si>
    <t>197083.0</t>
  </si>
  <si>
    <t>197583.0</t>
  </si>
  <si>
    <t>198805.0</t>
  </si>
  <si>
    <t>199305.0</t>
  </si>
  <si>
    <t>192199.0</t>
  </si>
  <si>
    <t>193200.0</t>
  </si>
  <si>
    <t>217056.0</t>
  </si>
  <si>
    <t>215335.0</t>
  </si>
  <si>
    <t>215835.0</t>
  </si>
  <si>
    <t>217057.0</t>
  </si>
  <si>
    <t>217557.0</t>
  </si>
  <si>
    <t>209230.0</t>
  </si>
  <si>
    <t>210231.0</t>
  </si>
  <si>
    <t>221746.0</t>
  </si>
  <si>
    <t>222246.0</t>
  </si>
  <si>
    <t>223468.0</t>
  </si>
  <si>
    <t>223968.0</t>
  </si>
  <si>
    <t>214420.0</t>
  </si>
  <si>
    <t>b0190</t>
  </si>
  <si>
    <t>uncharacterized protein YaeQ</t>
  </si>
  <si>
    <t>243804.0</t>
  </si>
  <si>
    <t>242083.0</t>
  </si>
  <si>
    <t>242583.0</t>
  </si>
  <si>
    <t>243805.0</t>
  </si>
  <si>
    <t>244305.0</t>
  </si>
  <si>
    <t>233536.0</t>
  </si>
  <si>
    <t>234537.0</t>
  </si>
  <si>
    <t>265547.0</t>
  </si>
  <si>
    <t>263826.0</t>
  </si>
  <si>
    <t>264326.0</t>
  </si>
  <si>
    <t>265548.0</t>
  </si>
  <si>
    <t>266048.0</t>
  </si>
  <si>
    <t>254058.0</t>
  </si>
  <si>
    <t>255059.0</t>
  </si>
  <si>
    <t>285636.0</t>
  </si>
  <si>
    <t>283915.0</t>
  </si>
  <si>
    <t>284415.0</t>
  </si>
  <si>
    <t>285637.0</t>
  </si>
  <si>
    <t>286137.0</t>
  </si>
  <si>
    <t>272926.0</t>
  </si>
  <si>
    <t>273927.0</t>
  </si>
  <si>
    <t>327685.0</t>
  </si>
  <si>
    <t>325964.0</t>
  </si>
  <si>
    <t>326464.0</t>
  </si>
  <si>
    <t>327686.0</t>
  </si>
  <si>
    <t>328186.0</t>
  </si>
  <si>
    <t>313754.0</t>
  </si>
  <si>
    <t>314755.0</t>
  </si>
  <si>
    <t>b4630</t>
  </si>
  <si>
    <t>348749.0</t>
  </si>
  <si>
    <t>347028.0</t>
  </si>
  <si>
    <t>347528.0</t>
  </si>
  <si>
    <t>348750.0</t>
  </si>
  <si>
    <t>349250.0</t>
  </si>
  <si>
    <t>333597.0</t>
  </si>
  <si>
    <t>401648.0</t>
  </si>
  <si>
    <t>399927.0</t>
  </si>
  <si>
    <t>400427.0</t>
  </si>
  <si>
    <t>401649.0</t>
  </si>
  <si>
    <t>402149.0</t>
  </si>
  <si>
    <t>385275.0</t>
  </si>
  <si>
    <t>386276.0</t>
  </si>
  <si>
    <t>b0366</t>
  </si>
  <si>
    <t>taurine ABC transporter ATP binding subunit</t>
  </si>
  <si>
    <t>426239.0</t>
  </si>
  <si>
    <t>424518.0</t>
  </si>
  <si>
    <t>425018.0</t>
  </si>
  <si>
    <t>426240.0</t>
  </si>
  <si>
    <t>426740.0</t>
  </si>
  <si>
    <t>408645.0</t>
  </si>
  <si>
    <t>409646.0</t>
  </si>
  <si>
    <t>486309.0</t>
  </si>
  <si>
    <t>484588.0</t>
  </si>
  <si>
    <t>485088.0</t>
  </si>
  <si>
    <t>486310.0</t>
  </si>
  <si>
    <t>486810.0</t>
  </si>
  <si>
    <t>467494.0</t>
  </si>
  <si>
    <t>468495.0</t>
  </si>
  <si>
    <t>506363.0</t>
  </si>
  <si>
    <t>504642.0</t>
  </si>
  <si>
    <t>505142.0</t>
  </si>
  <si>
    <t>506364.0</t>
  </si>
  <si>
    <t>506864.0</t>
  </si>
  <si>
    <t>486327.0</t>
  </si>
  <si>
    <t>487328.0</t>
  </si>
  <si>
    <t>b0464</t>
  </si>
  <si>
    <t>DNA-binding transcriptional repressor AcrR</t>
  </si>
  <si>
    <t>604627.0</t>
  </si>
  <si>
    <t>602906.0</t>
  </si>
  <si>
    <t>603406.0</t>
  </si>
  <si>
    <t>604628.0</t>
  </si>
  <si>
    <t>605128.0</t>
  </si>
  <si>
    <t>583370.0</t>
  </si>
  <si>
    <t>584371.0</t>
  </si>
  <si>
    <t>b0564</t>
  </si>
  <si>
    <t>DNA-binding transcriptional activator AppY</t>
  </si>
  <si>
    <t>614076.0</t>
  </si>
  <si>
    <t>612355.0</t>
  </si>
  <si>
    <t>612855.0</t>
  </si>
  <si>
    <t>614077.0</t>
  </si>
  <si>
    <t>614577.0</t>
  </si>
  <si>
    <t>591598.0</t>
  </si>
  <si>
    <t>592599.0</t>
  </si>
  <si>
    <t>650811.0</t>
  </si>
  <si>
    <t>649090.0</t>
  </si>
  <si>
    <t>649590.0</t>
  </si>
  <si>
    <t>650812.0</t>
  </si>
  <si>
    <t>651312.0</t>
  </si>
  <si>
    <t>627112.0</t>
  </si>
  <si>
    <t>628113.0</t>
  </si>
  <si>
    <t>675631.0</t>
  </si>
  <si>
    <t>673910.0</t>
  </si>
  <si>
    <t>674410.0</t>
  </si>
  <si>
    <t>675632.0</t>
  </si>
  <si>
    <t>676132.0</t>
  </si>
  <si>
    <t>650711.0</t>
  </si>
  <si>
    <t>651712.0</t>
  </si>
  <si>
    <t>706732.0</t>
  </si>
  <si>
    <t>705011.0</t>
  </si>
  <si>
    <t>705511.0</t>
  </si>
  <si>
    <t>706733.0</t>
  </si>
  <si>
    <t>707233.0</t>
  </si>
  <si>
    <t>680591.0</t>
  </si>
  <si>
    <t>681592.0</t>
  </si>
  <si>
    <t>739947.0</t>
  </si>
  <si>
    <t>738226.0</t>
  </si>
  <si>
    <t>738726.0</t>
  </si>
  <si>
    <t>739948.0</t>
  </si>
  <si>
    <t>740448.0</t>
  </si>
  <si>
    <t>712585.0</t>
  </si>
  <si>
    <t>713586.0</t>
  </si>
  <si>
    <t>808437.0</t>
  </si>
  <si>
    <t>806716.0</t>
  </si>
  <si>
    <t>807216.0</t>
  </si>
  <si>
    <t>808438.0</t>
  </si>
  <si>
    <t>808938.0</t>
  </si>
  <si>
    <t>779854.0</t>
  </si>
  <si>
    <t>780855.0</t>
  </si>
  <si>
    <t>b0742</t>
  </si>
  <si>
    <t>cell division coordinator CpoB</t>
  </si>
  <si>
    <t>889753.0</t>
  </si>
  <si>
    <t>888032.0</t>
  </si>
  <si>
    <t>888532.0</t>
  </si>
  <si>
    <t>889754.0</t>
  </si>
  <si>
    <t>890254.0</t>
  </si>
  <si>
    <t>859949.0</t>
  </si>
  <si>
    <t>860950.0</t>
  </si>
  <si>
    <t>906563.0</t>
  </si>
  <si>
    <t>904842.0</t>
  </si>
  <si>
    <t>905342.0</t>
  </si>
  <si>
    <t>906564.0</t>
  </si>
  <si>
    <t>907064.0</t>
  </si>
  <si>
    <t>875538.0</t>
  </si>
  <si>
    <t>876539.0</t>
  </si>
  <si>
    <t>927324.0</t>
  </si>
  <si>
    <t>925603.0</t>
  </si>
  <si>
    <t>926103.0</t>
  </si>
  <si>
    <t>927325.0</t>
  </si>
  <si>
    <t>927825.0</t>
  </si>
  <si>
    <t>895078.0</t>
  </si>
  <si>
    <t>896079.0</t>
  </si>
  <si>
    <t>1031077.0</t>
  </si>
  <si>
    <t>1029356.0</t>
  </si>
  <si>
    <t>1029856.0</t>
  </si>
  <si>
    <t>1031078.0</t>
  </si>
  <si>
    <t>1031578.0</t>
  </si>
  <si>
    <t>997610.0</t>
  </si>
  <si>
    <t>998611.0</t>
  </si>
  <si>
    <t>1057895.0</t>
  </si>
  <si>
    <t>1056174.0</t>
  </si>
  <si>
    <t>1056674.0</t>
  </si>
  <si>
    <t>1057896.0</t>
  </si>
  <si>
    <t>1058396.0</t>
  </si>
  <si>
    <t>1023207.0</t>
  </si>
  <si>
    <t>1024208.0</t>
  </si>
  <si>
    <t>b0961</t>
  </si>
  <si>
    <t>conserved inner membrane protein YccF</t>
  </si>
  <si>
    <t>1098655.0</t>
  </si>
  <si>
    <t>1096934.0</t>
  </si>
  <si>
    <t>1097434.0</t>
  </si>
  <si>
    <t>1098656.0</t>
  </si>
  <si>
    <t>1099156.0</t>
  </si>
  <si>
    <t>1062746.0</t>
  </si>
  <si>
    <t>1063747.0</t>
  </si>
  <si>
    <t>1190266.0</t>
  </si>
  <si>
    <t>1188545.0</t>
  </si>
  <si>
    <t>1189045.0</t>
  </si>
  <si>
    <t>1190267.0</t>
  </si>
  <si>
    <t>1190767.0</t>
  </si>
  <si>
    <t>1153136.0</t>
  </si>
  <si>
    <t>1154137.0</t>
  </si>
  <si>
    <t>1217137.0</t>
  </si>
  <si>
    <t>1215416.0</t>
  </si>
  <si>
    <t>1215916.0</t>
  </si>
  <si>
    <t>1217138.0</t>
  </si>
  <si>
    <t>1217638.0</t>
  </si>
  <si>
    <t>1178786.0</t>
  </si>
  <si>
    <t>1179787.0</t>
  </si>
  <si>
    <t>1272450.0</t>
  </si>
  <si>
    <t>1270729.0</t>
  </si>
  <si>
    <t>1271229.0</t>
  </si>
  <si>
    <t>1272451.0</t>
  </si>
  <si>
    <t>1272951.0</t>
  </si>
  <si>
    <t>1232878.0</t>
  </si>
  <si>
    <t>1233879.0</t>
  </si>
  <si>
    <t>1308437.0</t>
  </si>
  <si>
    <t>1306716.0</t>
  </si>
  <si>
    <t>1307216.0</t>
  </si>
  <si>
    <t>1308438.0</t>
  </si>
  <si>
    <t>1308938.0</t>
  </si>
  <si>
    <t>1267644.0</t>
  </si>
  <si>
    <t>1268645.0</t>
  </si>
  <si>
    <t>1312984.0</t>
  </si>
  <si>
    <t>1311263.0</t>
  </si>
  <si>
    <t>1311763.0</t>
  </si>
  <si>
    <t>1312985.0</t>
  </si>
  <si>
    <t>1313485.0</t>
  </si>
  <si>
    <t>1270970.0</t>
  </si>
  <si>
    <t>1271971.0</t>
  </si>
  <si>
    <t>1371346.0</t>
  </si>
  <si>
    <t>1369625.0</t>
  </si>
  <si>
    <t>1370125.0</t>
  </si>
  <si>
    <t>1371347.0</t>
  </si>
  <si>
    <t>1371847.0</t>
  </si>
  <si>
    <t>1328111.0</t>
  </si>
  <si>
    <t>1329112.0</t>
  </si>
  <si>
    <t>1468624.0</t>
  </si>
  <si>
    <t>1466903.0</t>
  </si>
  <si>
    <t>1467403.0</t>
  </si>
  <si>
    <t>1468625.0</t>
  </si>
  <si>
    <t>1469125.0</t>
  </si>
  <si>
    <t>1424168.0</t>
  </si>
  <si>
    <t>1425169.0</t>
  </si>
  <si>
    <t>1473344.0</t>
  </si>
  <si>
    <t>1471623.0</t>
  </si>
  <si>
    <t>1472123.0</t>
  </si>
  <si>
    <t>1473345.0</t>
  </si>
  <si>
    <t>1473845.0</t>
  </si>
  <si>
    <t>274022.0</t>
  </si>
  <si>
    <t>275023.0</t>
  </si>
  <si>
    <t>1538048.0</t>
  </si>
  <si>
    <t>1536327.0</t>
  </si>
  <si>
    <t>1536827.0</t>
  </si>
  <si>
    <t>1538049.0</t>
  </si>
  <si>
    <t>1538549.0</t>
  </si>
  <si>
    <t>1491150.0</t>
  </si>
  <si>
    <t>1492151.0</t>
  </si>
  <si>
    <t>1539995.0</t>
  </si>
  <si>
    <t>1538274.0</t>
  </si>
  <si>
    <t>1538774.0</t>
  </si>
  <si>
    <t>1539996.0</t>
  </si>
  <si>
    <t>1540496.0</t>
  </si>
  <si>
    <t>1491876.0</t>
  </si>
  <si>
    <t>1492877.0</t>
  </si>
  <si>
    <t>1682897.0</t>
  </si>
  <si>
    <t>1681176.0</t>
  </si>
  <si>
    <t>1681676.0</t>
  </si>
  <si>
    <t>1682898.0</t>
  </si>
  <si>
    <t>1683398.0</t>
  </si>
  <si>
    <t>1432738.0</t>
  </si>
  <si>
    <t>1433739.0</t>
  </si>
  <si>
    <t>1789062.0</t>
  </si>
  <si>
    <t>1787341.0</t>
  </si>
  <si>
    <t>1787841.0</t>
  </si>
  <si>
    <t>1789063.0</t>
  </si>
  <si>
    <t>1789563.0</t>
  </si>
  <si>
    <t>1738501.0</t>
  </si>
  <si>
    <t>1739502.0</t>
  </si>
  <si>
    <t>1903145.0</t>
  </si>
  <si>
    <t>1901424.0</t>
  </si>
  <si>
    <t>1901924.0</t>
  </si>
  <si>
    <t>1903146.0</t>
  </si>
  <si>
    <t>1903646.0</t>
  </si>
  <si>
    <t>1851363.0</t>
  </si>
  <si>
    <t>1852364.0</t>
  </si>
  <si>
    <t>1909055.0</t>
  </si>
  <si>
    <t>1907334.0</t>
  </si>
  <si>
    <t>1907834.0</t>
  </si>
  <si>
    <t>1909056.0</t>
  </si>
  <si>
    <t>1909556.0</t>
  </si>
  <si>
    <t>1856052.0</t>
  </si>
  <si>
    <t>1857053.0</t>
  </si>
  <si>
    <t>1992037.0</t>
  </si>
  <si>
    <t>1990316.0</t>
  </si>
  <si>
    <t>1990816.0</t>
  </si>
  <si>
    <t>1992038.0</t>
  </si>
  <si>
    <t>1992538.0</t>
  </si>
  <si>
    <t>1937813.0</t>
  </si>
  <si>
    <t>1938814.0</t>
  </si>
  <si>
    <t>2098936.0</t>
  </si>
  <si>
    <t>2097215.0</t>
  </si>
  <si>
    <t>2097715.0</t>
  </si>
  <si>
    <t>2098937.0</t>
  </si>
  <si>
    <t>2099437.0</t>
  </si>
  <si>
    <t>2043491.0</t>
  </si>
  <si>
    <t>2044492.0</t>
  </si>
  <si>
    <t>2101429.0</t>
  </si>
  <si>
    <t>2099708.0</t>
  </si>
  <si>
    <t>2100208.0</t>
  </si>
  <si>
    <t>2101430.0</t>
  </si>
  <si>
    <t>2101930.0</t>
  </si>
  <si>
    <t>2044763.0</t>
  </si>
  <si>
    <t>2045764.0</t>
  </si>
  <si>
    <t>2168717.0</t>
  </si>
  <si>
    <t>2166996.0</t>
  </si>
  <si>
    <t>2167496.0</t>
  </si>
  <si>
    <t>2168718.0</t>
  </si>
  <si>
    <t>2169218.0</t>
  </si>
  <si>
    <t>2110830.0</t>
  </si>
  <si>
    <t>2111831.0</t>
  </si>
  <si>
    <t>2250967.0</t>
  </si>
  <si>
    <t>2249246.0</t>
  </si>
  <si>
    <t>2249746.0</t>
  </si>
  <si>
    <t>2250968.0</t>
  </si>
  <si>
    <t>2251468.0</t>
  </si>
  <si>
    <t>2191859.0</t>
  </si>
  <si>
    <t>2192860.0</t>
  </si>
  <si>
    <t>2282611.0</t>
  </si>
  <si>
    <t>2280890.0</t>
  </si>
  <si>
    <t>2281390.0</t>
  </si>
  <si>
    <t>2282612.0</t>
  </si>
  <si>
    <t>2283112.0</t>
  </si>
  <si>
    <t>2222282.0</t>
  </si>
  <si>
    <t>2223283.0</t>
  </si>
  <si>
    <t>2317605.0</t>
  </si>
  <si>
    <t>2315884.0</t>
  </si>
  <si>
    <t>2316384.0</t>
  </si>
  <si>
    <t>2317606.0</t>
  </si>
  <si>
    <t>2318106.0</t>
  </si>
  <si>
    <t>2252904.0</t>
  </si>
  <si>
    <t>2253839.0</t>
  </si>
  <si>
    <t>2339454.0</t>
  </si>
  <si>
    <t>2337733.0</t>
  </si>
  <si>
    <t>2338233.0</t>
  </si>
  <si>
    <t>2339455.0</t>
  </si>
  <si>
    <t>2339955.0</t>
  </si>
  <si>
    <t>2276683.0</t>
  </si>
  <si>
    <t>2277684.0</t>
  </si>
  <si>
    <t>2361819.0</t>
  </si>
  <si>
    <t>2360098.0</t>
  </si>
  <si>
    <t>2360598.0</t>
  </si>
  <si>
    <t>2361820.0</t>
  </si>
  <si>
    <t>2362320.0</t>
  </si>
  <si>
    <t>2297827.0</t>
  </si>
  <si>
    <t>2298828.0</t>
  </si>
  <si>
    <t>b2204</t>
  </si>
  <si>
    <t>ferredoxin-type protein NapH</t>
  </si>
  <si>
    <t>2405636.0</t>
  </si>
  <si>
    <t>2403915.0</t>
  </si>
  <si>
    <t>2404415.0</t>
  </si>
  <si>
    <t>2405637.0</t>
  </si>
  <si>
    <t>2406137.0</t>
  </si>
  <si>
    <t>2340423.0</t>
  </si>
  <si>
    <t>2341424.0</t>
  </si>
  <si>
    <t>2460984.0</t>
  </si>
  <si>
    <t>2459263.0</t>
  </si>
  <si>
    <t>2459763.0</t>
  </si>
  <si>
    <t>2460985.0</t>
  </si>
  <si>
    <t>2461485.0</t>
  </si>
  <si>
    <t>2394550.0</t>
  </si>
  <si>
    <t>2395551.0</t>
  </si>
  <si>
    <t>2582894.0</t>
  </si>
  <si>
    <t>2581173.0</t>
  </si>
  <si>
    <t>2581673.0</t>
  </si>
  <si>
    <t>2582895.0</t>
  </si>
  <si>
    <t>2583395.0</t>
  </si>
  <si>
    <t>2515239.0</t>
  </si>
  <si>
    <t>2516240.0</t>
  </si>
  <si>
    <t>2585764.0</t>
  </si>
  <si>
    <t>2584043.0</t>
  </si>
  <si>
    <t>2584543.0</t>
  </si>
  <si>
    <t>2585765.0</t>
  </si>
  <si>
    <t>2586265.0</t>
  </si>
  <si>
    <t>2516888.0</t>
  </si>
  <si>
    <t>2517889.0</t>
  </si>
  <si>
    <t>2599981.0</t>
  </si>
  <si>
    <t>2598260.0</t>
  </si>
  <si>
    <t>2598760.0</t>
  </si>
  <si>
    <t>2599982.0</t>
  </si>
  <si>
    <t>2600482.0</t>
  </si>
  <si>
    <t>2529884.0</t>
  </si>
  <si>
    <t>2530885.0</t>
  </si>
  <si>
    <t>b2411</t>
  </si>
  <si>
    <t>DNA ligase</t>
  </si>
  <si>
    <t>2617483.0</t>
  </si>
  <si>
    <t>2615762.0</t>
  </si>
  <si>
    <t>2616262.0</t>
  </si>
  <si>
    <t>2617484.0</t>
  </si>
  <si>
    <t>2617984.0</t>
  </si>
  <si>
    <t>2546165.0</t>
  </si>
  <si>
    <t>2547166.0</t>
  </si>
  <si>
    <t>b2428</t>
  </si>
  <si>
    <t>N-acetylmuramic acid 6-phosphate etherase</t>
  </si>
  <si>
    <t>2622187.0</t>
  </si>
  <si>
    <t>2620466.0</t>
  </si>
  <si>
    <t>2620966.0</t>
  </si>
  <si>
    <t>2622188.0</t>
  </si>
  <si>
    <t>2622688.0</t>
  </si>
  <si>
    <t>2549648.0</t>
  </si>
  <si>
    <t>2550649.0</t>
  </si>
  <si>
    <t>2728037.0</t>
  </si>
  <si>
    <t>2726316.0</t>
  </si>
  <si>
    <t>2726816.0</t>
  </si>
  <si>
    <t>2728038.0</t>
  </si>
  <si>
    <t>2728538.0</t>
  </si>
  <si>
    <t>2654277.0</t>
  </si>
  <si>
    <t>2655278.0</t>
  </si>
  <si>
    <t>b2522</t>
  </si>
  <si>
    <t>protein SseB</t>
  </si>
  <si>
    <t>2780138.0</t>
  </si>
  <si>
    <t>2778417.0</t>
  </si>
  <si>
    <t>2778917.0</t>
  </si>
  <si>
    <t>2780139.0</t>
  </si>
  <si>
    <t>2780639.0</t>
  </si>
  <si>
    <t>2705157.0</t>
  </si>
  <si>
    <t>2706158.0</t>
  </si>
  <si>
    <t>2856969.0</t>
  </si>
  <si>
    <t>2855248.0</t>
  </si>
  <si>
    <t>2855748.0</t>
  </si>
  <si>
    <t>2856970.0</t>
  </si>
  <si>
    <t>2857470.0</t>
  </si>
  <si>
    <t>2780767.0</t>
  </si>
  <si>
    <t>2781768.0</t>
  </si>
  <si>
    <t>2881894.0</t>
  </si>
  <si>
    <t>2880173.0</t>
  </si>
  <si>
    <t>2880673.0</t>
  </si>
  <si>
    <t>2881895.0</t>
  </si>
  <si>
    <t>2882395.0</t>
  </si>
  <si>
    <t>2804471.0</t>
  </si>
  <si>
    <t>2805472.0</t>
  </si>
  <si>
    <t>2885758.0</t>
  </si>
  <si>
    <t>2884037.0</t>
  </si>
  <si>
    <t>2884537.0</t>
  </si>
  <si>
    <t>2885759.0</t>
  </si>
  <si>
    <t>2807114.0</t>
  </si>
  <si>
    <t>2808115.0</t>
  </si>
  <si>
    <t>2925324.0</t>
  </si>
  <si>
    <t>2923603.0</t>
  </si>
  <si>
    <t>2924103.0</t>
  </si>
  <si>
    <t>2925325.0</t>
  </si>
  <si>
    <t>2925825.0</t>
  </si>
  <si>
    <t>2845459.0</t>
  </si>
  <si>
    <t>2846460.0</t>
  </si>
  <si>
    <t>2927330.0</t>
  </si>
  <si>
    <t>2925609.0</t>
  </si>
  <si>
    <t>2926109.0</t>
  </si>
  <si>
    <t>2927331.0</t>
  </si>
  <si>
    <t>2927831.0</t>
  </si>
  <si>
    <t>2846244.0</t>
  </si>
  <si>
    <t>2847245.0</t>
  </si>
  <si>
    <t>2961185.0</t>
  </si>
  <si>
    <t>2959464.0</t>
  </si>
  <si>
    <t>2959964.0</t>
  </si>
  <si>
    <t>2961186.0</t>
  </si>
  <si>
    <t>2961686.0</t>
  </si>
  <si>
    <t>2879879.0</t>
  </si>
  <si>
    <t>3002536.0</t>
  </si>
  <si>
    <t>3000815.0</t>
  </si>
  <si>
    <t>3001315.0</t>
  </si>
  <si>
    <t>3002537.0</t>
  </si>
  <si>
    <t>3003037.0</t>
  </si>
  <si>
    <t>2919008.0</t>
  </si>
  <si>
    <t>2920009.0</t>
  </si>
  <si>
    <t>3162367.0</t>
  </si>
  <si>
    <t>3160646.0</t>
  </si>
  <si>
    <t>3161146.0</t>
  </si>
  <si>
    <t>3162368.0</t>
  </si>
  <si>
    <t>3162868.0</t>
  </si>
  <si>
    <t>3077618.0</t>
  </si>
  <si>
    <t>3078619.0</t>
  </si>
  <si>
    <t>3182034.0</t>
  </si>
  <si>
    <t>3180313.0</t>
  </si>
  <si>
    <t>3180813.0</t>
  </si>
  <si>
    <t>3182035.0</t>
  </si>
  <si>
    <t>3182535.0</t>
  </si>
  <si>
    <t>3096064.0</t>
  </si>
  <si>
    <t>3097065.0</t>
  </si>
  <si>
    <t>3193353.0</t>
  </si>
  <si>
    <t>3191632.0</t>
  </si>
  <si>
    <t>3192132.0</t>
  </si>
  <si>
    <t>3193354.0</t>
  </si>
  <si>
    <t>3193854.0</t>
  </si>
  <si>
    <t>3106162.0</t>
  </si>
  <si>
    <t>3107163.0</t>
  </si>
  <si>
    <t>3215374.0</t>
  </si>
  <si>
    <t>3213653.0</t>
  </si>
  <si>
    <t>3214153.0</t>
  </si>
  <si>
    <t>3215375.0</t>
  </si>
  <si>
    <t>3215875.0</t>
  </si>
  <si>
    <t>3126962.0</t>
  </si>
  <si>
    <t>3127963.0</t>
  </si>
  <si>
    <t>3222654.0</t>
  </si>
  <si>
    <t>3220933.0</t>
  </si>
  <si>
    <t>3221433.0</t>
  </si>
  <si>
    <t>3222655.0</t>
  </si>
  <si>
    <t>3133021.0</t>
  </si>
  <si>
    <t>3134022.0</t>
  </si>
  <si>
    <t>b2984</t>
  </si>
  <si>
    <t>putative ATP-binding protein YghR</t>
  </si>
  <si>
    <t>3245169.0</t>
  </si>
  <si>
    <t>3243448.0</t>
  </si>
  <si>
    <t>3243948.0</t>
  </si>
  <si>
    <t>3245170.0</t>
  </si>
  <si>
    <t>3245670.0</t>
  </si>
  <si>
    <t>3154315.0</t>
  </si>
  <si>
    <t>3155316.0</t>
  </si>
  <si>
    <t>3292109.0</t>
  </si>
  <si>
    <t>3290388.0</t>
  </si>
  <si>
    <t>3290888.0</t>
  </si>
  <si>
    <t>3292110.0</t>
  </si>
  <si>
    <t>3292610.0</t>
  </si>
  <si>
    <t>3200034.0</t>
  </si>
  <si>
    <t>3201035.0</t>
  </si>
  <si>
    <t>3302864.0</t>
  </si>
  <si>
    <t>3301143.0</t>
  </si>
  <si>
    <t>3301643.0</t>
  </si>
  <si>
    <t>3302865.0</t>
  </si>
  <si>
    <t>3303365.0</t>
  </si>
  <si>
    <t>3209568.0</t>
  </si>
  <si>
    <t>3210569.0</t>
  </si>
  <si>
    <t>3309929.0</t>
  </si>
  <si>
    <t>3308208.0</t>
  </si>
  <si>
    <t>3308708.0</t>
  </si>
  <si>
    <t>3309930.0</t>
  </si>
  <si>
    <t>3310430.0</t>
  </si>
  <si>
    <t>3215412.0</t>
  </si>
  <si>
    <t>3216413.0</t>
  </si>
  <si>
    <t>3675451.0</t>
  </si>
  <si>
    <t>3673730.0</t>
  </si>
  <si>
    <t>3674230.0</t>
  </si>
  <si>
    <t>3675452.0</t>
  </si>
  <si>
    <t>3675952.0</t>
  </si>
  <si>
    <t>3579713.0</t>
  </si>
  <si>
    <t>3580714.0</t>
  </si>
  <si>
    <t>3688804.0</t>
  </si>
  <si>
    <t>3687083.0</t>
  </si>
  <si>
    <t>3687583.0</t>
  </si>
  <si>
    <t>3688805.0</t>
  </si>
  <si>
    <t>3689305.0</t>
  </si>
  <si>
    <t>3591845.0</t>
  </si>
  <si>
    <t>3592846.0</t>
  </si>
  <si>
    <t>b3453</t>
  </si>
  <si>
    <t>sn-glycerol 3-phosphate ABC transporter periplasmic binding protein</t>
  </si>
  <si>
    <t>b3454</t>
  </si>
  <si>
    <t>branched chain amino acid/phenylalanine ABC transporter ATP binding subunit LivF</t>
  </si>
  <si>
    <t>3732301.0</t>
  </si>
  <si>
    <t>3730580.0</t>
  </si>
  <si>
    <t>3731080.0</t>
  </si>
  <si>
    <t>3732302.0</t>
  </si>
  <si>
    <t>3732802.0</t>
  </si>
  <si>
    <t>3634121.0</t>
  </si>
  <si>
    <t>3635067.0</t>
  </si>
  <si>
    <t>3745151.0</t>
  </si>
  <si>
    <t>3743430.0</t>
  </si>
  <si>
    <t>3743930.0</t>
  </si>
  <si>
    <t>3745152.0</t>
  </si>
  <si>
    <t>3745652.0</t>
  </si>
  <si>
    <t>3643308.0</t>
  </si>
  <si>
    <t>3762890.0</t>
  </si>
  <si>
    <t>3761169.0</t>
  </si>
  <si>
    <t>3761669.0</t>
  </si>
  <si>
    <t>3762891.0</t>
  </si>
  <si>
    <t>3763391.0</t>
  </si>
  <si>
    <t>3659826.0</t>
  </si>
  <si>
    <t>3660827.0</t>
  </si>
  <si>
    <t>3876347.0</t>
  </si>
  <si>
    <t>3874626.0</t>
  </si>
  <si>
    <t>3875126.0</t>
  </si>
  <si>
    <t>3876348.0</t>
  </si>
  <si>
    <t>3876848.0</t>
  </si>
  <si>
    <t>3772062.0</t>
  </si>
  <si>
    <t>3773063.0</t>
  </si>
  <si>
    <t>3970916.0</t>
  </si>
  <si>
    <t>3969195.0</t>
  </si>
  <si>
    <t>3969695.0</t>
  </si>
  <si>
    <t>3970917.0</t>
  </si>
  <si>
    <t>3971417.0</t>
  </si>
  <si>
    <t>3865410.0</t>
  </si>
  <si>
    <t>3866411.0</t>
  </si>
  <si>
    <t>3978889.0</t>
  </si>
  <si>
    <t>3977168.0</t>
  </si>
  <si>
    <t>3978890.0</t>
  </si>
  <si>
    <t>3979390.0</t>
  </si>
  <si>
    <t>3872162.0</t>
  </si>
  <si>
    <t>3873163.0</t>
  </si>
  <si>
    <t>4140535.0</t>
  </si>
  <si>
    <t>4138814.0</t>
  </si>
  <si>
    <t>4139314.0</t>
  </si>
  <si>
    <t>4140536.0</t>
  </si>
  <si>
    <t>4141036.0</t>
  </si>
  <si>
    <t>4032587.0</t>
  </si>
  <si>
    <t>4033588.0</t>
  </si>
  <si>
    <t>4232821.0</t>
  </si>
  <si>
    <t>4231100.0</t>
  </si>
  <si>
    <t>4231600.0</t>
  </si>
  <si>
    <t>4232822.0</t>
  </si>
  <si>
    <t>4233322.0</t>
  </si>
  <si>
    <t>4123652.0</t>
  </si>
  <si>
    <t>4124653.0</t>
  </si>
  <si>
    <t>4263064.0</t>
  </si>
  <si>
    <t>4261343.0</t>
  </si>
  <si>
    <t>4261843.0</t>
  </si>
  <si>
    <t>4263065.0</t>
  </si>
  <si>
    <t>4263565.0</t>
  </si>
  <si>
    <t>4152674.0</t>
  </si>
  <si>
    <t>4153675.0</t>
  </si>
  <si>
    <t>4276400.0</t>
  </si>
  <si>
    <t>4274679.0</t>
  </si>
  <si>
    <t>4275179.0</t>
  </si>
  <si>
    <t>4276401.0</t>
  </si>
  <si>
    <t>4276901.0</t>
  </si>
  <si>
    <t>4164789.0</t>
  </si>
  <si>
    <t>4165790.0</t>
  </si>
  <si>
    <t>4281284.0</t>
  </si>
  <si>
    <t>4279563.0</t>
  </si>
  <si>
    <t>4280063.0</t>
  </si>
  <si>
    <t>4281285.0</t>
  </si>
  <si>
    <t>4281785.0</t>
  </si>
  <si>
    <t>3943515.0</t>
  </si>
  <si>
    <t>3944516.0</t>
  </si>
  <si>
    <t>4309764.0</t>
  </si>
  <si>
    <t>4308043.0</t>
  </si>
  <si>
    <t>4308543.0</t>
  </si>
  <si>
    <t>4309765.0</t>
  </si>
  <si>
    <t>4310265.0</t>
  </si>
  <si>
    <t>4195711.0</t>
  </si>
  <si>
    <t>4196712.0</t>
  </si>
  <si>
    <t>4328203.0</t>
  </si>
  <si>
    <t>4326482.0</t>
  </si>
  <si>
    <t>4326982.0</t>
  </si>
  <si>
    <t>4328204.0</t>
  </si>
  <si>
    <t>4328704.0</t>
  </si>
  <si>
    <t>4212929.0</t>
  </si>
  <si>
    <t>4213930.0</t>
  </si>
  <si>
    <t>4350444.0</t>
  </si>
  <si>
    <t>4348723.0</t>
  </si>
  <si>
    <t>4349223.0</t>
  </si>
  <si>
    <t>4350445.0</t>
  </si>
  <si>
    <t>4350945.0</t>
  </si>
  <si>
    <t>4233949.0</t>
  </si>
  <si>
    <t>4234950.0</t>
  </si>
  <si>
    <t>4428940.0</t>
  </si>
  <si>
    <t>4427219.0</t>
  </si>
  <si>
    <t>4427719.0</t>
  </si>
  <si>
    <t>4428941.0</t>
  </si>
  <si>
    <t>4429441.0</t>
  </si>
  <si>
    <t>4308782.0</t>
  </si>
  <si>
    <t>4309783.0</t>
  </si>
  <si>
    <t>4471792.0</t>
  </si>
  <si>
    <t>4470071.0</t>
  </si>
  <si>
    <t>4470571.0</t>
  </si>
  <si>
    <t>4471793.0</t>
  </si>
  <si>
    <t>4472293.0</t>
  </si>
  <si>
    <t>4350413.0</t>
  </si>
  <si>
    <t>4351414.0</t>
  </si>
  <si>
    <t>4493714.0</t>
  </si>
  <si>
    <t>4491993.0</t>
  </si>
  <si>
    <t>4492493.0</t>
  </si>
  <si>
    <t>4493715.0</t>
  </si>
  <si>
    <t>4494215.0</t>
  </si>
  <si>
    <t>4371114.0</t>
  </si>
  <si>
    <t>4372115.0</t>
  </si>
  <si>
    <t>2562.0</t>
  </si>
  <si>
    <t>841.0</t>
  </si>
  <si>
    <t>1341.0</t>
  </si>
  <si>
    <t>2563.0</t>
  </si>
  <si>
    <t>3063.0</t>
  </si>
  <si>
    <t>1842.0</t>
  </si>
  <si>
    <t>57415.0</t>
  </si>
  <si>
    <t>55694.0</t>
  </si>
  <si>
    <t>56194.0</t>
  </si>
  <si>
    <t>57416.0</t>
  </si>
  <si>
    <t>57916.0</t>
  </si>
  <si>
    <t>54473.0</t>
  </si>
  <si>
    <t>55474.0</t>
  </si>
  <si>
    <t>118037.0</t>
  </si>
  <si>
    <t>116316.0</t>
  </si>
  <si>
    <t>116816.0</t>
  </si>
  <si>
    <t>118038.0</t>
  </si>
  <si>
    <t>118538.0</t>
  </si>
  <si>
    <t>113874.0</t>
  </si>
  <si>
    <t>114875.0</t>
  </si>
  <si>
    <t>141499.0</t>
  </si>
  <si>
    <t>139778.0</t>
  </si>
  <si>
    <t>140278.0</t>
  </si>
  <si>
    <t>141500.0</t>
  </si>
  <si>
    <t>142000.0</t>
  </si>
  <si>
    <t>136115.0</t>
  </si>
  <si>
    <t>137116.0</t>
  </si>
  <si>
    <t>204492.0</t>
  </si>
  <si>
    <t>202771.0</t>
  </si>
  <si>
    <t>203271.0</t>
  </si>
  <si>
    <t>204493.0</t>
  </si>
  <si>
    <t>204993.0</t>
  </si>
  <si>
    <t>197887.0</t>
  </si>
  <si>
    <t>198888.0</t>
  </si>
  <si>
    <t>434792.0</t>
  </si>
  <si>
    <t>433071.0</t>
  </si>
  <si>
    <t>433571.0</t>
  </si>
  <si>
    <t>434793.0</t>
  </si>
  <si>
    <t>435293.0</t>
  </si>
  <si>
    <t>426966.0</t>
  </si>
  <si>
    <t>427967.0</t>
  </si>
  <si>
    <t>728296.0</t>
  </si>
  <si>
    <t>726575.0</t>
  </si>
  <si>
    <t>727075.0</t>
  </si>
  <si>
    <t>728297.0</t>
  </si>
  <si>
    <t>728797.0</t>
  </si>
  <si>
    <t>719249.0</t>
  </si>
  <si>
    <t>720250.0</t>
  </si>
  <si>
    <t>760077.0</t>
  </si>
  <si>
    <t>758356.0</t>
  </si>
  <si>
    <t>758856.0</t>
  </si>
  <si>
    <t>760078.0</t>
  </si>
  <si>
    <t>760578.0</t>
  </si>
  <si>
    <t>749809.0</t>
  </si>
  <si>
    <t>750810.0</t>
  </si>
  <si>
    <t>863744.0</t>
  </si>
  <si>
    <t>862023.0</t>
  </si>
  <si>
    <t>862523.0</t>
  </si>
  <si>
    <t>863745.0</t>
  </si>
  <si>
    <t>864245.0</t>
  </si>
  <si>
    <t>852255.0</t>
  </si>
  <si>
    <t>853256.0</t>
  </si>
  <si>
    <t>888141.0</t>
  </si>
  <si>
    <t>886420.0</t>
  </si>
  <si>
    <t>886920.0</t>
  </si>
  <si>
    <t>888142.0</t>
  </si>
  <si>
    <t>888642.0</t>
  </si>
  <si>
    <t>875431.0</t>
  </si>
  <si>
    <t>876432.0</t>
  </si>
  <si>
    <t>927000.0</t>
  </si>
  <si>
    <t>925279.0</t>
  </si>
  <si>
    <t>925779.0</t>
  </si>
  <si>
    <t>927001.0</t>
  </si>
  <si>
    <t>927501.0</t>
  </si>
  <si>
    <t>913069.0</t>
  </si>
  <si>
    <t>914070.0</t>
  </si>
  <si>
    <t>948706.0</t>
  </si>
  <si>
    <t>946985.0</t>
  </si>
  <si>
    <t>947485.0</t>
  </si>
  <si>
    <t>948707.0</t>
  </si>
  <si>
    <t>949207.0</t>
  </si>
  <si>
    <t>933554.0</t>
  </si>
  <si>
    <t>934555.0</t>
  </si>
  <si>
    <t>992574.0</t>
  </si>
  <si>
    <t>990853.0</t>
  </si>
  <si>
    <t>991353.0</t>
  </si>
  <si>
    <t>992575.0</t>
  </si>
  <si>
    <t>993075.0</t>
  </si>
  <si>
    <t>976201.0</t>
  </si>
  <si>
    <t>977202.0</t>
  </si>
  <si>
    <t>1037646.0</t>
  </si>
  <si>
    <t>1035925.0</t>
  </si>
  <si>
    <t>1036425.0</t>
  </si>
  <si>
    <t>1037647.0</t>
  </si>
  <si>
    <t>1038147.0</t>
  </si>
  <si>
    <t>1020052.0</t>
  </si>
  <si>
    <t>1021053.0</t>
  </si>
  <si>
    <t>1061006.0</t>
  </si>
  <si>
    <t>1059285.0</t>
  </si>
  <si>
    <t>1059785.0</t>
  </si>
  <si>
    <t>1061007.0</t>
  </si>
  <si>
    <t>1061507.0</t>
  </si>
  <si>
    <t>1042191.0</t>
  </si>
  <si>
    <t>1043192.0</t>
  </si>
  <si>
    <t>1094054.0</t>
  </si>
  <si>
    <t>1092333.0</t>
  </si>
  <si>
    <t>1092833.0</t>
  </si>
  <si>
    <t>1094055.0</t>
  </si>
  <si>
    <t>1094555.0</t>
  </si>
  <si>
    <t>1074018.0</t>
  </si>
  <si>
    <t>1075019.0</t>
  </si>
  <si>
    <t>1202550.0</t>
  </si>
  <si>
    <t>1200829.0</t>
  </si>
  <si>
    <t>1201329.0</t>
  </si>
  <si>
    <t>1202551.0</t>
  </si>
  <si>
    <t>1203051.0</t>
  </si>
  <si>
    <t>1181293.0</t>
  </si>
  <si>
    <t>1182294.0</t>
  </si>
  <si>
    <t>1222970.0</t>
  </si>
  <si>
    <t>1221249.0</t>
  </si>
  <si>
    <t>1221749.0</t>
  </si>
  <si>
    <t>1222971.0</t>
  </si>
  <si>
    <t>1223471.0</t>
  </si>
  <si>
    <t>1200492.0</t>
  </si>
  <si>
    <t>1201493.0</t>
  </si>
  <si>
    <t>1304701.0</t>
  </si>
  <si>
    <t>1302980.0</t>
  </si>
  <si>
    <t>1303480.0</t>
  </si>
  <si>
    <t>1304702.0</t>
  </si>
  <si>
    <t>1305202.0</t>
  </si>
  <si>
    <t>1281002.0</t>
  </si>
  <si>
    <t>1282003.0</t>
  </si>
  <si>
    <t>1329774.0</t>
  </si>
  <si>
    <t>1328053.0</t>
  </si>
  <si>
    <t>1328553.0</t>
  </si>
  <si>
    <t>1329775.0</t>
  </si>
  <si>
    <t>1330275.0</t>
  </si>
  <si>
    <t>1304854.0</t>
  </si>
  <si>
    <t>1305855.0</t>
  </si>
  <si>
    <t>b1247</t>
  </si>
  <si>
    <t>murein tripeptide ABC transporter/oligopeptide ABC transporter ATP binding subunit OppF</t>
  </si>
  <si>
    <t>1335756.0</t>
  </si>
  <si>
    <t>1334035.0</t>
  </si>
  <si>
    <t>1334535.0</t>
  </si>
  <si>
    <t>1335757.0</t>
  </si>
  <si>
    <t>1336257.0</t>
  </si>
  <si>
    <t>1309615.0</t>
  </si>
  <si>
    <t>1310616.0</t>
  </si>
  <si>
    <t>b1251</t>
  </si>
  <si>
    <t>protein YciI</t>
  </si>
  <si>
    <t>1341171.0</t>
  </si>
  <si>
    <t>1339450.0</t>
  </si>
  <si>
    <t>1339950.0</t>
  </si>
  <si>
    <t>1341172.0</t>
  </si>
  <si>
    <t>1341672.0</t>
  </si>
  <si>
    <t>1313809.0</t>
  </si>
  <si>
    <t>1314810.0</t>
  </si>
  <si>
    <t>1504257.0</t>
  </si>
  <si>
    <t>1502536.0</t>
  </si>
  <si>
    <t>1503036.0</t>
  </si>
  <si>
    <t>1504258.0</t>
  </si>
  <si>
    <t>1504758.0</t>
  </si>
  <si>
    <t>1475674.0</t>
  </si>
  <si>
    <t>1476675.0</t>
  </si>
  <si>
    <t>b1407</t>
  </si>
  <si>
    <t>DUF2773 domain-containing protein YdbD</t>
  </si>
  <si>
    <t>1564914.0</t>
  </si>
  <si>
    <t>1563193.0</t>
  </si>
  <si>
    <t>1563693.0</t>
  </si>
  <si>
    <t>1564915.0</t>
  </si>
  <si>
    <t>1565415.0</t>
  </si>
  <si>
    <t>1535110.0</t>
  </si>
  <si>
    <t>1536111.0</t>
  </si>
  <si>
    <t>b1465</t>
  </si>
  <si>
    <t>nitrate reductase Z subunit gamma</t>
  </si>
  <si>
    <t>1605671.0</t>
  </si>
  <si>
    <t>1603950.0</t>
  </si>
  <si>
    <t>1604450.0</t>
  </si>
  <si>
    <t>1605672.0</t>
  </si>
  <si>
    <t>1606172.0</t>
  </si>
  <si>
    <t>1574646.0</t>
  </si>
  <si>
    <t>1575647.0</t>
  </si>
  <si>
    <t>1636856.0</t>
  </si>
  <si>
    <t>1635135.0</t>
  </si>
  <si>
    <t>1635635.0</t>
  </si>
  <si>
    <t>1636857.0</t>
  </si>
  <si>
    <t>1637357.0</t>
  </si>
  <si>
    <t>1604610.0</t>
  </si>
  <si>
    <t>1605611.0</t>
  </si>
  <si>
    <t>1639564.0</t>
  </si>
  <si>
    <t>1637843.0</t>
  </si>
  <si>
    <t>1638343.0</t>
  </si>
  <si>
    <t>1639565.0</t>
  </si>
  <si>
    <t>1640065.0</t>
  </si>
  <si>
    <t>1606097.0</t>
  </si>
  <si>
    <t>1607098.0</t>
  </si>
  <si>
    <t>1680954.0</t>
  </si>
  <si>
    <t>1679233.0</t>
  </si>
  <si>
    <t>1679733.0</t>
  </si>
  <si>
    <t>1680955.0</t>
  </si>
  <si>
    <t>1681455.0</t>
  </si>
  <si>
    <t>1646266.0</t>
  </si>
  <si>
    <t>1647267.0</t>
  </si>
  <si>
    <t>b1567</t>
  </si>
  <si>
    <t>Qin prophage; uncharacterized protein YdfW</t>
  </si>
  <si>
    <t>1684458.0</t>
  </si>
  <si>
    <t>1682737.0</t>
  </si>
  <si>
    <t>1683237.0</t>
  </si>
  <si>
    <t>1684459.0</t>
  </si>
  <si>
    <t>1684959.0</t>
  </si>
  <si>
    <t>1648549.0</t>
  </si>
  <si>
    <t>1649550.0</t>
  </si>
  <si>
    <t>1774949.0</t>
  </si>
  <si>
    <t>1773228.0</t>
  </si>
  <si>
    <t>1773728.0</t>
  </si>
  <si>
    <t>1774950.0</t>
  </si>
  <si>
    <t>1775450.0</t>
  </si>
  <si>
    <t>1737819.0</t>
  </si>
  <si>
    <t>1738820.0</t>
  </si>
  <si>
    <t>1787192.0</t>
  </si>
  <si>
    <t>1785471.0</t>
  </si>
  <si>
    <t>1785971.0</t>
  </si>
  <si>
    <t>1787193.0</t>
  </si>
  <si>
    <t>1787693.0</t>
  </si>
  <si>
    <t>1748841.0</t>
  </si>
  <si>
    <t>1749842.0</t>
  </si>
  <si>
    <t>1844955.0</t>
  </si>
  <si>
    <t>1843234.0</t>
  </si>
  <si>
    <t>1843734.0</t>
  </si>
  <si>
    <t>1844956.0</t>
  </si>
  <si>
    <t>1845456.0</t>
  </si>
  <si>
    <t>1805383.0</t>
  </si>
  <si>
    <t>1806384.0</t>
  </si>
  <si>
    <t>b1723</t>
  </si>
  <si>
    <t>6-phosphofructokinase II</t>
  </si>
  <si>
    <t>1885208.0</t>
  </si>
  <si>
    <t>1883487.0</t>
  </si>
  <si>
    <t>1883987.0</t>
  </si>
  <si>
    <t>1885209.0</t>
  </si>
  <si>
    <t>1885709.0</t>
  </si>
  <si>
    <t>1844415.0</t>
  </si>
  <si>
    <t>1845416.0</t>
  </si>
  <si>
    <t>2023525.0</t>
  </si>
  <si>
    <t>2021804.0</t>
  </si>
  <si>
    <t>2022304.0</t>
  </si>
  <si>
    <t>2023526.0</t>
  </si>
  <si>
    <t>2024026.0</t>
  </si>
  <si>
    <t>1981511.0</t>
  </si>
  <si>
    <t>1982512.0</t>
  </si>
  <si>
    <t>2028191.0</t>
  </si>
  <si>
    <t>2026470.0</t>
  </si>
  <si>
    <t>2026970.0</t>
  </si>
  <si>
    <t>2028192.0</t>
  </si>
  <si>
    <t>2028692.0</t>
  </si>
  <si>
    <t>1984956.0</t>
  </si>
  <si>
    <t>1985957.0</t>
  </si>
  <si>
    <t>2087304.0</t>
  </si>
  <si>
    <t>2085583.0</t>
  </si>
  <si>
    <t>2086083.0</t>
  </si>
  <si>
    <t>2087305.0</t>
  </si>
  <si>
    <t>2087805.0</t>
  </si>
  <si>
    <t>2042848.0</t>
  </si>
  <si>
    <t>2043849.0</t>
  </si>
  <si>
    <t>2153967.0</t>
  </si>
  <si>
    <t>2152246.0</t>
  </si>
  <si>
    <t>2152746.0</t>
  </si>
  <si>
    <t>2153968.0</t>
  </si>
  <si>
    <t>2154468.0</t>
  </si>
  <si>
    <t>2108290.0</t>
  </si>
  <si>
    <t>2109291.0</t>
  </si>
  <si>
    <t>2157605.0</t>
  </si>
  <si>
    <t>2155884.0</t>
  </si>
  <si>
    <t>2156384.0</t>
  </si>
  <si>
    <t>2157606.0</t>
  </si>
  <si>
    <t>2158106.0</t>
  </si>
  <si>
    <t>2110707.0</t>
  </si>
  <si>
    <t>2111708.0</t>
  </si>
  <si>
    <t>2165603.0</t>
  </si>
  <si>
    <t>2163882.0</t>
  </si>
  <si>
    <t>2164382.0</t>
  </si>
  <si>
    <t>2165604.0</t>
  </si>
  <si>
    <t>2166104.0</t>
  </si>
  <si>
    <t>2117484.0</t>
  </si>
  <si>
    <t>2118485.0</t>
  </si>
  <si>
    <t>2217244.0</t>
  </si>
  <si>
    <t>2215523.0</t>
  </si>
  <si>
    <t>2216023.0</t>
  </si>
  <si>
    <t>2217245.0</t>
  </si>
  <si>
    <t>2217745.0</t>
  </si>
  <si>
    <t>2167904.0</t>
  </si>
  <si>
    <t>2168905.0</t>
  </si>
  <si>
    <t>2300227.0</t>
  </si>
  <si>
    <t>2298506.0</t>
  </si>
  <si>
    <t>2299006.0</t>
  </si>
  <si>
    <t>2300228.0</t>
  </si>
  <si>
    <t>2300728.0</t>
  </si>
  <si>
    <t>2249666.0</t>
  </si>
  <si>
    <t>2250667.0</t>
  </si>
  <si>
    <t>2311909.0</t>
  </si>
  <si>
    <t>2310188.0</t>
  </si>
  <si>
    <t>2310688.0</t>
  </si>
  <si>
    <t>2311910.0</t>
  </si>
  <si>
    <t>2312410.0</t>
  </si>
  <si>
    <t>2260127.0</t>
  </si>
  <si>
    <t>2261128.0</t>
  </si>
  <si>
    <t>2384727.0</t>
  </si>
  <si>
    <t>2383006.0</t>
  </si>
  <si>
    <t>2383506.0</t>
  </si>
  <si>
    <t>2384728.0</t>
  </si>
  <si>
    <t>2385228.0</t>
  </si>
  <si>
    <t>2331724.0</t>
  </si>
  <si>
    <t>2332725.0</t>
  </si>
  <si>
    <t>2409030.0</t>
  </si>
  <si>
    <t>2407309.0</t>
  </si>
  <si>
    <t>2407809.0</t>
  </si>
  <si>
    <t>2409031.0</t>
  </si>
  <si>
    <t>2409531.0</t>
  </si>
  <si>
    <t>2355807.0</t>
  </si>
  <si>
    <t>2450715.0</t>
  </si>
  <si>
    <t>2448994.0</t>
  </si>
  <si>
    <t>2449494.0</t>
  </si>
  <si>
    <t>2450716.0</t>
  </si>
  <si>
    <t>2451216.0</t>
  </si>
  <si>
    <t>2395270.0</t>
  </si>
  <si>
    <t>2396271.0</t>
  </si>
  <si>
    <t>2492013.0</t>
  </si>
  <si>
    <t>2490292.0</t>
  </si>
  <si>
    <t>2490792.0</t>
  </si>
  <si>
    <t>2492014.0</t>
  </si>
  <si>
    <t>2492514.0</t>
  </si>
  <si>
    <t>2435347.0</t>
  </si>
  <si>
    <t>2436348.0</t>
  </si>
  <si>
    <t>2510424.0</t>
  </si>
  <si>
    <t>2508703.0</t>
  </si>
  <si>
    <t>2509203.0</t>
  </si>
  <si>
    <t>2510425.0</t>
  </si>
  <si>
    <t>2510925.0</t>
  </si>
  <si>
    <t>2452537.0</t>
  </si>
  <si>
    <t>2453538.0</t>
  </si>
  <si>
    <t>2556270.0</t>
  </si>
  <si>
    <t>2554549.0</t>
  </si>
  <si>
    <t>2555049.0</t>
  </si>
  <si>
    <t>2556271.0</t>
  </si>
  <si>
    <t>2556771.0</t>
  </si>
  <si>
    <t>2497162.0</t>
  </si>
  <si>
    <t>2498163.0</t>
  </si>
  <si>
    <t>2658757.0</t>
  </si>
  <si>
    <t>2657036.0</t>
  </si>
  <si>
    <t>2657536.0</t>
  </si>
  <si>
    <t>2658758.0</t>
  </si>
  <si>
    <t>2659258.0</t>
  </si>
  <si>
    <t>2598428.0</t>
  </si>
  <si>
    <t>2599429.0</t>
  </si>
  <si>
    <t>2686183.0</t>
  </si>
  <si>
    <t>2684462.0</t>
  </si>
  <si>
    <t>2684962.0</t>
  </si>
  <si>
    <t>2686184.0</t>
  </si>
  <si>
    <t>2686684.0</t>
  </si>
  <si>
    <t>2624633.0</t>
  </si>
  <si>
    <t>2625634.0</t>
  </si>
  <si>
    <t>2697834.0</t>
  </si>
  <si>
    <t>2696113.0</t>
  </si>
  <si>
    <t>2696613.0</t>
  </si>
  <si>
    <t>2697835.0</t>
  </si>
  <si>
    <t>2698335.0</t>
  </si>
  <si>
    <t>2635063.0</t>
  </si>
  <si>
    <t>2636064.0</t>
  </si>
  <si>
    <t>2702308.0</t>
  </si>
  <si>
    <t>2700587.0</t>
  </si>
  <si>
    <t>2701087.0</t>
  </si>
  <si>
    <t>2702309.0</t>
  </si>
  <si>
    <t>2702809.0</t>
  </si>
  <si>
    <t>2638316.0</t>
  </si>
  <si>
    <t>2639317.0</t>
  </si>
  <si>
    <t>2727505.0</t>
  </si>
  <si>
    <t>2725784.0</t>
  </si>
  <si>
    <t>2726284.0</t>
  </si>
  <si>
    <t>2727506.0</t>
  </si>
  <si>
    <t>2728006.0</t>
  </si>
  <si>
    <t>2662292.0</t>
  </si>
  <si>
    <t>2663293.0</t>
  </si>
  <si>
    <t>b2532</t>
  </si>
  <si>
    <t>tRNA Cm32/Um32 methyltransferase</t>
  </si>
  <si>
    <t>2730014.0</t>
  </si>
  <si>
    <t>2728293.0</t>
  </si>
  <si>
    <t>2728793.0</t>
  </si>
  <si>
    <t>2730015.0</t>
  </si>
  <si>
    <t>2730515.0</t>
  </si>
  <si>
    <t>2663580.0</t>
  </si>
  <si>
    <t>2664581.0</t>
  </si>
  <si>
    <t>b2533</t>
  </si>
  <si>
    <t>inositol-phosphate phosphatase</t>
  </si>
  <si>
    <t>2811530.0</t>
  </si>
  <si>
    <t>2809809.0</t>
  </si>
  <si>
    <t>2810309.0</t>
  </si>
  <si>
    <t>2811531.0</t>
  </si>
  <si>
    <t>2812031.0</t>
  </si>
  <si>
    <t>2743875.0</t>
  </si>
  <si>
    <t>2744876.0</t>
  </si>
  <si>
    <t>b2605</t>
  </si>
  <si>
    <t>lipoprotein YfiB</t>
  </si>
  <si>
    <t>2826290.0</t>
  </si>
  <si>
    <t>2824569.0</t>
  </si>
  <si>
    <t>2825069.0</t>
  </si>
  <si>
    <t>2826291.0</t>
  </si>
  <si>
    <t>2826791.0</t>
  </si>
  <si>
    <t>2757414.0</t>
  </si>
  <si>
    <t>2758415.0</t>
  </si>
  <si>
    <t>2852115.0</t>
  </si>
  <si>
    <t>2850394.0</t>
  </si>
  <si>
    <t>2850894.0</t>
  </si>
  <si>
    <t>2852116.0</t>
  </si>
  <si>
    <t>2852616.0</t>
  </si>
  <si>
    <t>2782018.0</t>
  </si>
  <si>
    <t>2783019.0</t>
  </si>
  <si>
    <t>2903229.0</t>
  </si>
  <si>
    <t>2901508.0</t>
  </si>
  <si>
    <t>2902008.0</t>
  </si>
  <si>
    <t>2903230.0</t>
  </si>
  <si>
    <t>2903730.0</t>
  </si>
  <si>
    <t>2831911.0</t>
  </si>
  <si>
    <t>2832912.0</t>
  </si>
  <si>
    <t>3037040.0</t>
  </si>
  <si>
    <t>3035319.0</t>
  </si>
  <si>
    <t>3035819.0</t>
  </si>
  <si>
    <t>3037041.0</t>
  </si>
  <si>
    <t>3037541.0</t>
  </si>
  <si>
    <t>2964501.0</t>
  </si>
  <si>
    <t>2965502.0</t>
  </si>
  <si>
    <t>3058527.0</t>
  </si>
  <si>
    <t>3056806.0</t>
  </si>
  <si>
    <t>3057306.0</t>
  </si>
  <si>
    <t>3058528.0</t>
  </si>
  <si>
    <t>3059028.0</t>
  </si>
  <si>
    <t>2984767.0</t>
  </si>
  <si>
    <t>2985768.0</t>
  </si>
  <si>
    <t>3072377.0</t>
  </si>
  <si>
    <t>3070656.0</t>
  </si>
  <si>
    <t>3071156.0</t>
  </si>
  <si>
    <t>3072378.0</t>
  </si>
  <si>
    <t>3072878.0</t>
  </si>
  <si>
    <t>2997396.0</t>
  </si>
  <si>
    <t>2998397.0</t>
  </si>
  <si>
    <t>b2861</t>
  </si>
  <si>
    <t>IS2 insertion element repressor InsA</t>
  </si>
  <si>
    <t>b2863</t>
  </si>
  <si>
    <t>protein YgeQ</t>
  </si>
  <si>
    <t>3081099.0</t>
  </si>
  <si>
    <t>3079378.0</t>
  </si>
  <si>
    <t>3079878.0</t>
  </si>
  <si>
    <t>3081100.0</t>
  </si>
  <si>
    <t>3081600.0</t>
  </si>
  <si>
    <t>3004897.0</t>
  </si>
  <si>
    <t>3005898.0</t>
  </si>
  <si>
    <t>b2869</t>
  </si>
  <si>
    <t>putative sigma(54)-dependent transcriptional regulator YgeV</t>
  </si>
  <si>
    <t>3100494.0</t>
  </si>
  <si>
    <t>3098773.0</t>
  </si>
  <si>
    <t>3099273.0</t>
  </si>
  <si>
    <t>3100495.0</t>
  </si>
  <si>
    <t>3100995.0</t>
  </si>
  <si>
    <t>3023071.0</t>
  </si>
  <si>
    <t>3024072.0</t>
  </si>
  <si>
    <t>3126413.0</t>
  </si>
  <si>
    <t>3124692.0</t>
  </si>
  <si>
    <t>3125192.0</t>
  </si>
  <si>
    <t>3126414.0</t>
  </si>
  <si>
    <t>3126914.0</t>
  </si>
  <si>
    <t>3047769.0</t>
  </si>
  <si>
    <t>3048770.0</t>
  </si>
  <si>
    <t>3142386.0</t>
  </si>
  <si>
    <t>3140665.0</t>
  </si>
  <si>
    <t>3141165.0</t>
  </si>
  <si>
    <t>3142387.0</t>
  </si>
  <si>
    <t>3142887.0</t>
  </si>
  <si>
    <t>3062521.0</t>
  </si>
  <si>
    <t>3063522.0</t>
  </si>
  <si>
    <t>3167860.0</t>
  </si>
  <si>
    <t>3166139.0</t>
  </si>
  <si>
    <t>3166639.0</t>
  </si>
  <si>
    <t>3167861.0</t>
  </si>
  <si>
    <t>3168361.0</t>
  </si>
  <si>
    <t>3086774.0</t>
  </si>
  <si>
    <t>3087775.0</t>
  </si>
  <si>
    <t>3205700.0</t>
  </si>
  <si>
    <t>3203979.0</t>
  </si>
  <si>
    <t>3204479.0</t>
  </si>
  <si>
    <t>3205701.0</t>
  </si>
  <si>
    <t>3206201.0</t>
  </si>
  <si>
    <t>3123393.0</t>
  </si>
  <si>
    <t>3124394.0</t>
  </si>
  <si>
    <t>3225754.0</t>
  </si>
  <si>
    <t>3224033.0</t>
  </si>
  <si>
    <t>3224533.0</t>
  </si>
  <si>
    <t>3225755.0</t>
  </si>
  <si>
    <t>3226255.0</t>
  </si>
  <si>
    <t>3142226.0</t>
  </si>
  <si>
    <t>3143227.0</t>
  </si>
  <si>
    <t>b2995</t>
  </si>
  <si>
    <t>hydrogenase 2 membrane subunit</t>
  </si>
  <si>
    <t>b2994</t>
  </si>
  <si>
    <t>hydrogenase 2 large subunit</t>
  </si>
  <si>
    <t>3284160.0</t>
  </si>
  <si>
    <t>3282439.0</t>
  </si>
  <si>
    <t>3282939.0</t>
  </si>
  <si>
    <t>3284161.0</t>
  </si>
  <si>
    <t>3284661.0</t>
  </si>
  <si>
    <t>3199411.0</t>
  </si>
  <si>
    <t>3200412.0</t>
  </si>
  <si>
    <t>3330604.0</t>
  </si>
  <si>
    <t>3328883.0</t>
  </si>
  <si>
    <t>3329383.0</t>
  </si>
  <si>
    <t>3330605.0</t>
  </si>
  <si>
    <t>3331105.0</t>
  </si>
  <si>
    <t>3244634.0</t>
  </si>
  <si>
    <t>3245635.0</t>
  </si>
  <si>
    <t>3433933.0</t>
  </si>
  <si>
    <t>3432712.0</t>
  </si>
  <si>
    <t>3433934.0</t>
  </si>
  <si>
    <t>3434434.0</t>
  </si>
  <si>
    <t>3346742.0</t>
  </si>
  <si>
    <t>3347743.0</t>
  </si>
  <si>
    <t>3511695.0</t>
  </si>
  <si>
    <t>3509974.0</t>
  </si>
  <si>
    <t>3510474.0</t>
  </si>
  <si>
    <t>3511696.0</t>
  </si>
  <si>
    <t>3512196.0</t>
  </si>
  <si>
    <t>3420841.0</t>
  </si>
  <si>
    <t>3421842.0</t>
  </si>
  <si>
    <t>3532878.0</t>
  </si>
  <si>
    <t>3531157.0</t>
  </si>
  <si>
    <t>3531657.0</t>
  </si>
  <si>
    <t>3532879.0</t>
  </si>
  <si>
    <t>3533379.0</t>
  </si>
  <si>
    <t>3440803.0</t>
  </si>
  <si>
    <t>3441804.0</t>
  </si>
  <si>
    <t>b3295</t>
  </si>
  <si>
    <t>RNA polymerase subunit alpha</t>
  </si>
  <si>
    <t>3595800.0</t>
  </si>
  <si>
    <t>3594079.0</t>
  </si>
  <si>
    <t>3594579.0</t>
  </si>
  <si>
    <t>3595801.0</t>
  </si>
  <si>
    <t>3596301.0</t>
  </si>
  <si>
    <t>3502504.0</t>
  </si>
  <si>
    <t>3503505.0</t>
  </si>
  <si>
    <t>3615186.0</t>
  </si>
  <si>
    <t>3613465.0</t>
  </si>
  <si>
    <t>3613965.0</t>
  </si>
  <si>
    <t>3615187.0</t>
  </si>
  <si>
    <t>3615687.0</t>
  </si>
  <si>
    <t>3520669.0</t>
  </si>
  <si>
    <t>3521670.0</t>
  </si>
  <si>
    <t>3658850.0</t>
  </si>
  <si>
    <t>3657129.0</t>
  </si>
  <si>
    <t>3657629.0</t>
  </si>
  <si>
    <t>3658851.0</t>
  </si>
  <si>
    <t>3659351.0</t>
  </si>
  <si>
    <t>3563112.0</t>
  </si>
  <si>
    <t>3564113.0</t>
  </si>
  <si>
    <t>3678489.0</t>
  </si>
  <si>
    <t>3676768.0</t>
  </si>
  <si>
    <t>3677268.0</t>
  </si>
  <si>
    <t>3678490.0</t>
  </si>
  <si>
    <t>3678990.0</t>
  </si>
  <si>
    <t>3581530.0</t>
  </si>
  <si>
    <t>3582531.0</t>
  </si>
  <si>
    <t>3708262.0</t>
  </si>
  <si>
    <t>3706541.0</t>
  </si>
  <si>
    <t>3707041.0</t>
  </si>
  <si>
    <t>3708263.0</t>
  </si>
  <si>
    <t>3708763.0</t>
  </si>
  <si>
    <t>3610082.0</t>
  </si>
  <si>
    <t>3611083.0</t>
  </si>
  <si>
    <t>3750262.0</t>
  </si>
  <si>
    <t>3748541.0</t>
  </si>
  <si>
    <t>3749041.0</t>
  </si>
  <si>
    <t>3750263.0</t>
  </si>
  <si>
    <t>3750763.0</t>
  </si>
  <si>
    <t>3650861.0</t>
  </si>
  <si>
    <t>3651862.0</t>
  </si>
  <si>
    <t>3779215.0</t>
  </si>
  <si>
    <t>3777494.0</t>
  </si>
  <si>
    <t>3777994.0</t>
  </si>
  <si>
    <t>3779216.0</t>
  </si>
  <si>
    <t>3779716.0</t>
  </si>
  <si>
    <t>3678593.0</t>
  </si>
  <si>
    <t>3679594.0</t>
  </si>
  <si>
    <t>3867292.0</t>
  </si>
  <si>
    <t>3865571.0</t>
  </si>
  <si>
    <t>3866071.0</t>
  </si>
  <si>
    <t>3867293.0</t>
  </si>
  <si>
    <t>3867793.0</t>
  </si>
  <si>
    <t>3765449.0</t>
  </si>
  <si>
    <t>3766450.0</t>
  </si>
  <si>
    <t>4055124.0</t>
  </si>
  <si>
    <t>4053403.0</t>
  </si>
  <si>
    <t>4053903.0</t>
  </si>
  <si>
    <t>4055125.0</t>
  </si>
  <si>
    <t>4055625.0</t>
  </si>
  <si>
    <t>3952060.0</t>
  </si>
  <si>
    <t>3953061.0</t>
  </si>
  <si>
    <t>b3770</t>
  </si>
  <si>
    <t>branched-chain-amino-acid aminotransferase</t>
  </si>
  <si>
    <t>4135437.0</t>
  </si>
  <si>
    <t>4133716.0</t>
  </si>
  <si>
    <t>4134216.0</t>
  </si>
  <si>
    <t>4135438.0</t>
  </si>
  <si>
    <t>4135938.0</t>
  </si>
  <si>
    <t>4031152.0</t>
  </si>
  <si>
    <t>4032153.0</t>
  </si>
  <si>
    <t>4165104.0</t>
  </si>
  <si>
    <t>4163383.0</t>
  </si>
  <si>
    <t>4163883.0</t>
  </si>
  <si>
    <t>4165105.0</t>
  </si>
  <si>
    <t>4165605.0</t>
  </si>
  <si>
    <t>4059598.0</t>
  </si>
  <si>
    <t>4060599.0</t>
  </si>
  <si>
    <t>4252444.0</t>
  </si>
  <si>
    <t>4250723.0</t>
  </si>
  <si>
    <t>4251223.0</t>
  </si>
  <si>
    <t>4252445.0</t>
  </si>
  <si>
    <t>4252945.0</t>
  </si>
  <si>
    <t>4143275.0</t>
  </si>
  <si>
    <t>4144276.0</t>
  </si>
  <si>
    <t>4255367.0</t>
  </si>
  <si>
    <t>4253646.0</t>
  </si>
  <si>
    <t>4254146.0</t>
  </si>
  <si>
    <t>4255368.0</t>
  </si>
  <si>
    <t>4255868.0</t>
  </si>
  <si>
    <t>4144977.0</t>
  </si>
  <si>
    <t>4145978.0</t>
  </si>
  <si>
    <t>4313271.0</t>
  </si>
  <si>
    <t>4311550.0</t>
  </si>
  <si>
    <t>4312050.0</t>
  </si>
  <si>
    <t>4313272.0</t>
  </si>
  <si>
    <t>4313772.0</t>
  </si>
  <si>
    <t>4201660.0</t>
  </si>
  <si>
    <t>4202661.0</t>
  </si>
  <si>
    <t>b4002</t>
  </si>
  <si>
    <t>zinc responsive; periplasmic protein with chaperone activity</t>
  </si>
  <si>
    <t>4336620.0</t>
  </si>
  <si>
    <t>4334899.0</t>
  </si>
  <si>
    <t>4335399.0</t>
  </si>
  <si>
    <t>4336621.0</t>
  </si>
  <si>
    <t>4337121.0</t>
  </si>
  <si>
    <t>4223788.0</t>
  </si>
  <si>
    <t>4224789.0</t>
  </si>
  <si>
    <t>4399647.0</t>
  </si>
  <si>
    <t>4397926.0</t>
  </si>
  <si>
    <t>4398426.0</t>
  </si>
  <si>
    <t>4399648.0</t>
  </si>
  <si>
    <t>4400148.0</t>
  </si>
  <si>
    <t>4285594.0</t>
  </si>
  <si>
    <t>4286595.0</t>
  </si>
  <si>
    <t>4511588.0</t>
  </si>
  <si>
    <t>4509867.0</t>
  </si>
  <si>
    <t>4510367.0</t>
  </si>
  <si>
    <t>4511589.0</t>
  </si>
  <si>
    <t>4512089.0</t>
  </si>
  <si>
    <t>4396314.0</t>
  </si>
  <si>
    <t>4397315.0</t>
  </si>
  <si>
    <t>4527112.0</t>
  </si>
  <si>
    <t>4525391.0</t>
  </si>
  <si>
    <t>4525891.0</t>
  </si>
  <si>
    <t>4527113.0</t>
  </si>
  <si>
    <t>4527613.0</t>
  </si>
  <si>
    <t>4410617.0</t>
  </si>
  <si>
    <t>4411618.0</t>
  </si>
  <si>
    <t>4545715.0</t>
  </si>
  <si>
    <t>4543994.0</t>
  </si>
  <si>
    <t>4544494.0</t>
  </si>
  <si>
    <t>4545716.0</t>
  </si>
  <si>
    <t>4546216.0</t>
  </si>
  <si>
    <t>4427999.0</t>
  </si>
  <si>
    <t>4429000.0</t>
  </si>
  <si>
    <t>4564550.0</t>
  </si>
  <si>
    <t>4562829.0</t>
  </si>
  <si>
    <t>4563329.0</t>
  </si>
  <si>
    <t>4564551.0</t>
  </si>
  <si>
    <t>4565051.0</t>
  </si>
  <si>
    <t>4445613.0</t>
  </si>
  <si>
    <t>4446614.0</t>
  </si>
  <si>
    <t>4580288.0</t>
  </si>
  <si>
    <t>4578567.0</t>
  </si>
  <si>
    <t>4579067.0</t>
  </si>
  <si>
    <t>4580289.0</t>
  </si>
  <si>
    <t>4580789.0</t>
  </si>
  <si>
    <t>4460130.0</t>
  </si>
  <si>
    <t>4461131.0</t>
  </si>
  <si>
    <t>4604757.0</t>
  </si>
  <si>
    <t>4603036.0</t>
  </si>
  <si>
    <t>4603536.0</t>
  </si>
  <si>
    <t>4604758.0</t>
  </si>
  <si>
    <t>4605258.0</t>
  </si>
  <si>
    <t>4483378.0</t>
  </si>
  <si>
    <t>4484379.0</t>
  </si>
  <si>
    <t>4638992.0</t>
  </si>
  <si>
    <t>4637271.0</t>
  </si>
  <si>
    <t>4637771.0</t>
  </si>
  <si>
    <t>4638993.0</t>
  </si>
  <si>
    <t>4639493.0</t>
  </si>
  <si>
    <t>4516392.0</t>
  </si>
  <si>
    <t>4517393.0</t>
  </si>
  <si>
    <t>b4292</t>
  </si>
  <si>
    <t>regulator for fec operon; periplasmic</t>
  </si>
  <si>
    <t>55405.0</t>
  </si>
  <si>
    <t>53684.0</t>
  </si>
  <si>
    <t>54184.0</t>
  </si>
  <si>
    <t>55406.0</t>
  </si>
  <si>
    <t>55906.0</t>
  </si>
  <si>
    <t>54685.0</t>
  </si>
  <si>
    <t>115252.0</t>
  </si>
  <si>
    <t>113531.0</t>
  </si>
  <si>
    <t>114031.0</t>
  </si>
  <si>
    <t>115253.0</t>
  </si>
  <si>
    <t>115753.0</t>
  </si>
  <si>
    <t>112310.0</t>
  </si>
  <si>
    <t>113311.0</t>
  </si>
  <si>
    <t>136001.0</t>
  </si>
  <si>
    <t>134280.0</t>
  </si>
  <si>
    <t>134780.0</t>
  </si>
  <si>
    <t>136002.0</t>
  </si>
  <si>
    <t>136502.0</t>
  </si>
  <si>
    <t>131838.0</t>
  </si>
  <si>
    <t>132839.0</t>
  </si>
  <si>
    <t>159019.0</t>
  </si>
  <si>
    <t>157298.0</t>
  </si>
  <si>
    <t>157798.0</t>
  </si>
  <si>
    <t>159020.0</t>
  </si>
  <si>
    <t>159520.0</t>
  </si>
  <si>
    <t>153635.0</t>
  </si>
  <si>
    <t>154636.0</t>
  </si>
  <si>
    <t>281422.0</t>
  </si>
  <si>
    <t>279701.0</t>
  </si>
  <si>
    <t>280201.0</t>
  </si>
  <si>
    <t>281423.0</t>
  </si>
  <si>
    <t>281923.0</t>
  </si>
  <si>
    <t>274817.0</t>
  </si>
  <si>
    <t>275818.0</t>
  </si>
  <si>
    <t>361456.0</t>
  </si>
  <si>
    <t>359735.0</t>
  </si>
  <si>
    <t>360235.0</t>
  </si>
  <si>
    <t>361457.0</t>
  </si>
  <si>
    <t>361957.0</t>
  </si>
  <si>
    <t>353630.0</t>
  </si>
  <si>
    <t>354631.0</t>
  </si>
  <si>
    <t>400846.0</t>
  </si>
  <si>
    <t>399125.0</t>
  </si>
  <si>
    <t>399625.0</t>
  </si>
  <si>
    <t>400847.0</t>
  </si>
  <si>
    <t>401347.0</t>
  </si>
  <si>
    <t>315392.0</t>
  </si>
  <si>
    <t>b0298</t>
  </si>
  <si>
    <t>449943.0</t>
  </si>
  <si>
    <t>448222.0</t>
  </si>
  <si>
    <t>448722.0</t>
  </si>
  <si>
    <t>449944.0</t>
  </si>
  <si>
    <t>450444.0</t>
  </si>
  <si>
    <t>439675.0</t>
  </si>
  <si>
    <t>440676.0</t>
  </si>
  <si>
    <t>486565.0</t>
  </si>
  <si>
    <t>484844.0</t>
  </si>
  <si>
    <t>485344.0</t>
  </si>
  <si>
    <t>486566.0</t>
  </si>
  <si>
    <t>487066.0</t>
  </si>
  <si>
    <t>475076.0</t>
  </si>
  <si>
    <t>476077.0</t>
  </si>
  <si>
    <t>557786.0</t>
  </si>
  <si>
    <t>556065.0</t>
  </si>
  <si>
    <t>556565.0</t>
  </si>
  <si>
    <t>557787.0</t>
  </si>
  <si>
    <t>558287.0</t>
  </si>
  <si>
    <t>545076.0</t>
  </si>
  <si>
    <t>546077.0</t>
  </si>
  <si>
    <t>599167.0</t>
  </si>
  <si>
    <t>597446.0</t>
  </si>
  <si>
    <t>597946.0</t>
  </si>
  <si>
    <t>599168.0</t>
  </si>
  <si>
    <t>599668.0</t>
  </si>
  <si>
    <t>585236.0</t>
  </si>
  <si>
    <t>586237.0</t>
  </si>
  <si>
    <t>743058.0</t>
  </si>
  <si>
    <t>741337.0</t>
  </si>
  <si>
    <t>741837.0</t>
  </si>
  <si>
    <t>743059.0</t>
  </si>
  <si>
    <t>743559.0</t>
  </si>
  <si>
    <t>727906.0</t>
  </si>
  <si>
    <t>728907.0</t>
  </si>
  <si>
    <t>747249.0</t>
  </si>
  <si>
    <t>747749.0</t>
  </si>
  <si>
    <t>748971.0</t>
  </si>
  <si>
    <t>749471.0</t>
  </si>
  <si>
    <t>732597.0</t>
  </si>
  <si>
    <t>733598.0</t>
  </si>
  <si>
    <t>767441.0</t>
  </si>
  <si>
    <t>765720.0</t>
  </si>
  <si>
    <t>766220.0</t>
  </si>
  <si>
    <t>767442.0</t>
  </si>
  <si>
    <t>767942.0</t>
  </si>
  <si>
    <t>749847.0</t>
  </si>
  <si>
    <t>750848.0</t>
  </si>
  <si>
    <t>809877.0</t>
  </si>
  <si>
    <t>808156.0</t>
  </si>
  <si>
    <t>808656.0</t>
  </si>
  <si>
    <t>809878.0</t>
  </si>
  <si>
    <t>810378.0</t>
  </si>
  <si>
    <t>791062.0</t>
  </si>
  <si>
    <t>792063.0</t>
  </si>
  <si>
    <t>815276.0</t>
  </si>
  <si>
    <t>813555.0</t>
  </si>
  <si>
    <t>814055.0</t>
  </si>
  <si>
    <t>815277.0</t>
  </si>
  <si>
    <t>815777.0</t>
  </si>
  <si>
    <t>795240.0</t>
  </si>
  <si>
    <t>796241.0</t>
  </si>
  <si>
    <t>851839.0</t>
  </si>
  <si>
    <t>850118.0</t>
  </si>
  <si>
    <t>850618.0</t>
  </si>
  <si>
    <t>851840.0</t>
  </si>
  <si>
    <t>852340.0</t>
  </si>
  <si>
    <t>830582.0</t>
  </si>
  <si>
    <t>831583.0</t>
  </si>
  <si>
    <t>1054134.0</t>
  </si>
  <si>
    <t>1052413.0</t>
  </si>
  <si>
    <t>1052913.0</t>
  </si>
  <si>
    <t>1054135.0</t>
  </si>
  <si>
    <t>1054635.0</t>
  </si>
  <si>
    <t>1031656.0</t>
  </si>
  <si>
    <t>1032657.0</t>
  </si>
  <si>
    <t>1058574.0</t>
  </si>
  <si>
    <t>1056853.0</t>
  </si>
  <si>
    <t>1057353.0</t>
  </si>
  <si>
    <t>1058575.0</t>
  </si>
  <si>
    <t>1059075.0</t>
  </si>
  <si>
    <t>1034875.0</t>
  </si>
  <si>
    <t>1035876.0</t>
  </si>
  <si>
    <t>b0975</t>
  </si>
  <si>
    <t>putative hydrogenase 1 maturation protease HyaD</t>
  </si>
  <si>
    <t>1070843.0</t>
  </si>
  <si>
    <t>1069122.0</t>
  </si>
  <si>
    <t>1069622.0</t>
  </si>
  <si>
    <t>1070844.0</t>
  </si>
  <si>
    <t>1071344.0</t>
  </si>
  <si>
    <t>1045923.0</t>
  </si>
  <si>
    <t>1046924.0</t>
  </si>
  <si>
    <t>1125293.0</t>
  </si>
  <si>
    <t>1123572.0</t>
  </si>
  <si>
    <t>1124072.0</t>
  </si>
  <si>
    <t>1125294.0</t>
  </si>
  <si>
    <t>1125794.0</t>
  </si>
  <si>
    <t>1099152.0</t>
  </si>
  <si>
    <t>1100153.0</t>
  </si>
  <si>
    <t>b1034</t>
  </si>
  <si>
    <t>zinc-binding phosphatase</t>
  </si>
  <si>
    <t>b1035</t>
  </si>
  <si>
    <t>chaperone protein YcdY</t>
  </si>
  <si>
    <t>1163244.0</t>
  </si>
  <si>
    <t>1161523.0</t>
  </si>
  <si>
    <t>1162023.0</t>
  </si>
  <si>
    <t>1163245.0</t>
  </si>
  <si>
    <t>1163745.0</t>
  </si>
  <si>
    <t>1135882.0</t>
  </si>
  <si>
    <t>1136883.0</t>
  </si>
  <si>
    <t>1425778.0</t>
  </si>
  <si>
    <t>1424057.0</t>
  </si>
  <si>
    <t>1424557.0</t>
  </si>
  <si>
    <t>1425779.0</t>
  </si>
  <si>
    <t>1426279.0</t>
  </si>
  <si>
    <t>1394753.0</t>
  </si>
  <si>
    <t>1395754.0</t>
  </si>
  <si>
    <t>1458842.0</t>
  </si>
  <si>
    <t>1457121.0</t>
  </si>
  <si>
    <t>1457621.0</t>
  </si>
  <si>
    <t>1458843.0</t>
  </si>
  <si>
    <t>1459343.0</t>
  </si>
  <si>
    <t>1426596.0</t>
  </si>
  <si>
    <t>1427597.0</t>
  </si>
  <si>
    <t>1524469.0</t>
  </si>
  <si>
    <t>1522748.0</t>
  </si>
  <si>
    <t>1523248.0</t>
  </si>
  <si>
    <t>1524470.0</t>
  </si>
  <si>
    <t>1524970.0</t>
  </si>
  <si>
    <t>1491002.0</t>
  </si>
  <si>
    <t>1492003.0</t>
  </si>
  <si>
    <t>b4428</t>
  </si>
  <si>
    <t>toxin HokB</t>
  </si>
  <si>
    <t>1541487.0</t>
  </si>
  <si>
    <t>1539766.0</t>
  </si>
  <si>
    <t>1540266.0</t>
  </si>
  <si>
    <t>1541488.0</t>
  </si>
  <si>
    <t>1541988.0</t>
  </si>
  <si>
    <t>1506799.0</t>
  </si>
  <si>
    <t>1507800.0</t>
  </si>
  <si>
    <t>1543677.0</t>
  </si>
  <si>
    <t>1541956.0</t>
  </si>
  <si>
    <t>1542456.0</t>
  </si>
  <si>
    <t>1543678.0</t>
  </si>
  <si>
    <t>1544178.0</t>
  </si>
  <si>
    <t>1507768.0</t>
  </si>
  <si>
    <t>1508769.0</t>
  </si>
  <si>
    <t>1722182.0</t>
  </si>
  <si>
    <t>1720461.0</t>
  </si>
  <si>
    <t>1720961.0</t>
  </si>
  <si>
    <t>1722183.0</t>
  </si>
  <si>
    <t>1722683.0</t>
  </si>
  <si>
    <t>1685052.0</t>
  </si>
  <si>
    <t>1686053.0</t>
  </si>
  <si>
    <t>1733648.0</t>
  </si>
  <si>
    <t>1731927.0</t>
  </si>
  <si>
    <t>1732427.0</t>
  </si>
  <si>
    <t>1733649.0</t>
  </si>
  <si>
    <t>1734149.0</t>
  </si>
  <si>
    <t>1695297.0</t>
  </si>
  <si>
    <t>1696298.0</t>
  </si>
  <si>
    <t>1796694.0</t>
  </si>
  <si>
    <t>1794973.0</t>
  </si>
  <si>
    <t>1795473.0</t>
  </si>
  <si>
    <t>1796695.0</t>
  </si>
  <si>
    <t>1797195.0</t>
  </si>
  <si>
    <t>1757122.0</t>
  </si>
  <si>
    <t>1758123.0</t>
  </si>
  <si>
    <t>1828074.0</t>
  </si>
  <si>
    <t>1826353.0</t>
  </si>
  <si>
    <t>1826853.0</t>
  </si>
  <si>
    <t>1828075.0</t>
  </si>
  <si>
    <t>1828575.0</t>
  </si>
  <si>
    <t>1787281.0</t>
  </si>
  <si>
    <t>1788282.0</t>
  </si>
  <si>
    <t>1839234.0</t>
  </si>
  <si>
    <t>1837513.0</t>
  </si>
  <si>
    <t>1838013.0</t>
  </si>
  <si>
    <t>1839235.0</t>
  </si>
  <si>
    <t>1839735.0</t>
  </si>
  <si>
    <t>1797220.0</t>
  </si>
  <si>
    <t>1798221.0</t>
  </si>
  <si>
    <t>1848139.0</t>
  </si>
  <si>
    <t>1846418.0</t>
  </si>
  <si>
    <t>1846918.0</t>
  </si>
  <si>
    <t>1848140.0</t>
  </si>
  <si>
    <t>1848640.0</t>
  </si>
  <si>
    <t>1804904.0</t>
  </si>
  <si>
    <t>1805905.0</t>
  </si>
  <si>
    <t>1878072.0</t>
  </si>
  <si>
    <t>1876351.0</t>
  </si>
  <si>
    <t>1876851.0</t>
  </si>
  <si>
    <t>1878073.0</t>
  </si>
  <si>
    <t>1878573.0</t>
  </si>
  <si>
    <t>1833616.0</t>
  </si>
  <si>
    <t>1834617.0</t>
  </si>
  <si>
    <t>1930220.0</t>
  </si>
  <si>
    <t>1928499.0</t>
  </si>
  <si>
    <t>1928999.0</t>
  </si>
  <si>
    <t>1930221.0</t>
  </si>
  <si>
    <t>1930721.0</t>
  </si>
  <si>
    <t>1884543.0</t>
  </si>
  <si>
    <t>1885544.0</t>
  </si>
  <si>
    <t>2116462.0</t>
  </si>
  <si>
    <t>2114741.0</t>
  </si>
  <si>
    <t>2115241.0</t>
  </si>
  <si>
    <t>2116463.0</t>
  </si>
  <si>
    <t>2116963.0</t>
  </si>
  <si>
    <t>2069564.0</t>
  </si>
  <si>
    <t>2070565.0</t>
  </si>
  <si>
    <t>2131604.0</t>
  </si>
  <si>
    <t>2129883.0</t>
  </si>
  <si>
    <t>2130383.0</t>
  </si>
  <si>
    <t>2131605.0</t>
  </si>
  <si>
    <t>2132105.0</t>
  </si>
  <si>
    <t>2083485.0</t>
  </si>
  <si>
    <t>2084486.0</t>
  </si>
  <si>
    <t>2190073.0</t>
  </si>
  <si>
    <t>2188352.0</t>
  </si>
  <si>
    <t>2188852.0</t>
  </si>
  <si>
    <t>2190074.0</t>
  </si>
  <si>
    <t>2190574.0</t>
  </si>
  <si>
    <t>2140733.0</t>
  </si>
  <si>
    <t>2141680.0</t>
  </si>
  <si>
    <t>2191740.0</t>
  </si>
  <si>
    <t>2190019.0</t>
  </si>
  <si>
    <t>2190519.0</t>
  </si>
  <si>
    <t>2191741.0</t>
  </si>
  <si>
    <t>2192241.0</t>
  </si>
  <si>
    <t>2141233.0</t>
  </si>
  <si>
    <t>2142180.0</t>
  </si>
  <si>
    <t>2217635.0</t>
  </si>
  <si>
    <t>2215914.0</t>
  </si>
  <si>
    <t>2216414.0</t>
  </si>
  <si>
    <t>2217636.0</t>
  </si>
  <si>
    <t>2218136.0</t>
  </si>
  <si>
    <t>2165853.0</t>
  </si>
  <si>
    <t>2166854.0</t>
  </si>
  <si>
    <t>2279106.0</t>
  </si>
  <si>
    <t>2277385.0</t>
  </si>
  <si>
    <t>2277885.0</t>
  </si>
  <si>
    <t>2279107.0</t>
  </si>
  <si>
    <t>2279607.0</t>
  </si>
  <si>
    <t>2226103.0</t>
  </si>
  <si>
    <t>2227104.0</t>
  </si>
  <si>
    <t>2421606.0</t>
  </si>
  <si>
    <t>2419885.0</t>
  </si>
  <si>
    <t>2420385.0</t>
  </si>
  <si>
    <t>2421607.0</t>
  </si>
  <si>
    <t>2422107.0</t>
  </si>
  <si>
    <t>2367382.0</t>
  </si>
  <si>
    <t>2368383.0</t>
  </si>
  <si>
    <t>2441367.0</t>
  </si>
  <si>
    <t>2439646.0</t>
  </si>
  <si>
    <t>2440146.0</t>
  </si>
  <si>
    <t>2441368.0</t>
  </si>
  <si>
    <t>2441868.0</t>
  </si>
  <si>
    <t>2385922.0</t>
  </si>
  <si>
    <t>2386923.0</t>
  </si>
  <si>
    <t>b2271</t>
  </si>
  <si>
    <t>putative peptidase YfbL</t>
  </si>
  <si>
    <t>2480879.0</t>
  </si>
  <si>
    <t>2479158.0</t>
  </si>
  <si>
    <t>2479658.0</t>
  </si>
  <si>
    <t>2480880.0</t>
  </si>
  <si>
    <t>2481380.0</t>
  </si>
  <si>
    <t>2424213.0</t>
  </si>
  <si>
    <t>2425214.0</t>
  </si>
  <si>
    <t>2582025.0</t>
  </si>
  <si>
    <t>2580304.0</t>
  </si>
  <si>
    <t>2580804.0</t>
  </si>
  <si>
    <t>2582026.0</t>
  </si>
  <si>
    <t>2582526.0</t>
  </si>
  <si>
    <t>2521696.0</t>
  </si>
  <si>
    <t>2522697.0</t>
  </si>
  <si>
    <t>2616245.0</t>
  </si>
  <si>
    <t>2614524.0</t>
  </si>
  <si>
    <t>2615024.0</t>
  </si>
  <si>
    <t>2616246.0</t>
  </si>
  <si>
    <t>2616746.0</t>
  </si>
  <si>
    <t>2554695.0</t>
  </si>
  <si>
    <t>2555696.0</t>
  </si>
  <si>
    <t>b2437</t>
  </si>
  <si>
    <t>putative AraC-type transcriptional regulator EutR</t>
  </si>
  <si>
    <t>2680570.0</t>
  </si>
  <si>
    <t>2678849.0</t>
  </si>
  <si>
    <t>2679349.0</t>
  </si>
  <si>
    <t>2680571.0</t>
  </si>
  <si>
    <t>2681071.0</t>
  </si>
  <si>
    <t>2615357.0</t>
  </si>
  <si>
    <t>2616358.0</t>
  </si>
  <si>
    <t>2686010.0</t>
  </si>
  <si>
    <t>2684289.0</t>
  </si>
  <si>
    <t>2684789.0</t>
  </si>
  <si>
    <t>2686011.0</t>
  </si>
  <si>
    <t>2686511.0</t>
  </si>
  <si>
    <t>2619576.0</t>
  </si>
  <si>
    <t>2620577.0</t>
  </si>
  <si>
    <t>2700297.0</t>
  </si>
  <si>
    <t>2698576.0</t>
  </si>
  <si>
    <t>2699076.0</t>
  </si>
  <si>
    <t>2700298.0</t>
  </si>
  <si>
    <t>2700798.0</t>
  </si>
  <si>
    <t>2632642.0</t>
  </si>
  <si>
    <t>2633643.0</t>
  </si>
  <si>
    <t>2728294.0</t>
  </si>
  <si>
    <t>2726573.0</t>
  </si>
  <si>
    <t>2727073.0</t>
  </si>
  <si>
    <t>2728295.0</t>
  </si>
  <si>
    <t>2728795.0</t>
  </si>
  <si>
    <t>2659418.0</t>
  </si>
  <si>
    <t>2660419.0</t>
  </si>
  <si>
    <t>b2527</t>
  </si>
  <si>
    <t>co-chaperone for [Fe-S] cluster biosynthesis</t>
  </si>
  <si>
    <t>b2530</t>
  </si>
  <si>
    <t>cysteine desulfurase</t>
  </si>
  <si>
    <t>2746527.0</t>
  </si>
  <si>
    <t>2744806.0</t>
  </si>
  <si>
    <t>2745306.0</t>
  </si>
  <si>
    <t>2746528.0</t>
  </si>
  <si>
    <t>2747028.0</t>
  </si>
  <si>
    <t>2677431.0</t>
  </si>
  <si>
    <t>2771732.0</t>
  </si>
  <si>
    <t>2770011.0</t>
  </si>
  <si>
    <t>2770511.0</t>
  </si>
  <si>
    <t>2771733.0</t>
  </si>
  <si>
    <t>2772233.0</t>
  </si>
  <si>
    <t>2700414.0</t>
  </si>
  <si>
    <t>2701415.0</t>
  </si>
  <si>
    <t>b2564</t>
  </si>
  <si>
    <t>pyridoxine 5'-phosphate synthase</t>
  </si>
  <si>
    <t>2870826.0</t>
  </si>
  <si>
    <t>2869105.0</t>
  </si>
  <si>
    <t>2869605.0</t>
  </si>
  <si>
    <t>2870827.0</t>
  </si>
  <si>
    <t>2871327.0</t>
  </si>
  <si>
    <t>2798287.0</t>
  </si>
  <si>
    <t>2799288.0</t>
  </si>
  <si>
    <t>b2669</t>
  </si>
  <si>
    <t>DNA-binding transcriptional repressor StpA with RNA chaperone activity</t>
  </si>
  <si>
    <t>b2670</t>
  </si>
  <si>
    <t>L-alanine exporter</t>
  </si>
  <si>
    <t>2878759.0</t>
  </si>
  <si>
    <t>2877038.0</t>
  </si>
  <si>
    <t>2877538.0</t>
  </si>
  <si>
    <t>2878760.0</t>
  </si>
  <si>
    <t>2879260.0</t>
  </si>
  <si>
    <t>2804999.0</t>
  </si>
  <si>
    <t>2806000.0</t>
  </si>
  <si>
    <t>2886324.0</t>
  </si>
  <si>
    <t>2884603.0</t>
  </si>
  <si>
    <t>2885103.0</t>
  </si>
  <si>
    <t>2886325.0</t>
  </si>
  <si>
    <t>2886825.0</t>
  </si>
  <si>
    <t>2811343.0</t>
  </si>
  <si>
    <t>2812344.0</t>
  </si>
  <si>
    <t>2897764.0</t>
  </si>
  <si>
    <t>2896043.0</t>
  </si>
  <si>
    <t>2896543.0</t>
  </si>
  <si>
    <t>2897765.0</t>
  </si>
  <si>
    <t>2898265.0</t>
  </si>
  <si>
    <t>2821562.0</t>
  </si>
  <si>
    <t>2822563.0</t>
  </si>
  <si>
    <t>b2698</t>
  </si>
  <si>
    <t>RecA inhibitor RecX</t>
  </si>
  <si>
    <t>2910736.0</t>
  </si>
  <si>
    <t>2909015.0</t>
  </si>
  <si>
    <t>2909515.0</t>
  </si>
  <si>
    <t>2910737.0</t>
  </si>
  <si>
    <t>2911237.0</t>
  </si>
  <si>
    <t>2833313.0</t>
  </si>
  <si>
    <t>2834314.0</t>
  </si>
  <si>
    <t>2943187.0</t>
  </si>
  <si>
    <t>2941466.0</t>
  </si>
  <si>
    <t>2941966.0</t>
  </si>
  <si>
    <t>2943188.0</t>
  </si>
  <si>
    <t>2943688.0</t>
  </si>
  <si>
    <t>2864543.0</t>
  </si>
  <si>
    <t>2865544.0</t>
  </si>
  <si>
    <t>2955987.0</t>
  </si>
  <si>
    <t>2954266.0</t>
  </si>
  <si>
    <t>2954766.0</t>
  </si>
  <si>
    <t>2955988.0</t>
  </si>
  <si>
    <t>2956488.0</t>
  </si>
  <si>
    <t>2876122.0</t>
  </si>
  <si>
    <t>2877123.0</t>
  </si>
  <si>
    <t>2993020.0</t>
  </si>
  <si>
    <t>2991299.0</t>
  </si>
  <si>
    <t>2991799.0</t>
  </si>
  <si>
    <t>2993021.0</t>
  </si>
  <si>
    <t>2993521.0</t>
  </si>
  <si>
    <t>2911934.0</t>
  </si>
  <si>
    <t>2912935.0</t>
  </si>
  <si>
    <t>3003360.0</t>
  </si>
  <si>
    <t>3001639.0</t>
  </si>
  <si>
    <t>3002139.0</t>
  </si>
  <si>
    <t>3003361.0</t>
  </si>
  <si>
    <t>3003861.0</t>
  </si>
  <si>
    <t>2921053.0</t>
  </si>
  <si>
    <t>2922054.0</t>
  </si>
  <si>
    <t>3015301.0</t>
  </si>
  <si>
    <t>3013580.0</t>
  </si>
  <si>
    <t>3014080.0</t>
  </si>
  <si>
    <t>3015302.0</t>
  </si>
  <si>
    <t>3015802.0</t>
  </si>
  <si>
    <t>2931773.0</t>
  </si>
  <si>
    <t>2932774.0</t>
  </si>
  <si>
    <t>3056193.0</t>
  </si>
  <si>
    <t>3054472.0</t>
  </si>
  <si>
    <t>3054972.0</t>
  </si>
  <si>
    <t>3056194.0</t>
  </si>
  <si>
    <t>3056694.0</t>
  </si>
  <si>
    <t>2971444.0</t>
  </si>
  <si>
    <t>2972445.0</t>
  </si>
  <si>
    <t>b2833</t>
  </si>
  <si>
    <t>DUF903 domain-containing lipoprotein YgdR</t>
  </si>
  <si>
    <t>b2834</t>
  </si>
  <si>
    <t>putative NADP(H)-dependent aldo-keto reductase Tas</t>
  </si>
  <si>
    <t>3217039.0</t>
  </si>
  <si>
    <t>3215318.0</t>
  </si>
  <si>
    <t>3215818.0</t>
  </si>
  <si>
    <t>3217040.0</t>
  </si>
  <si>
    <t>3217540.0</t>
  </si>
  <si>
    <t>3131069.0</t>
  </si>
  <si>
    <t>3132070.0</t>
  </si>
  <si>
    <t>3278893.0</t>
  </si>
  <si>
    <t>3277172.0</t>
  </si>
  <si>
    <t>3277672.0</t>
  </si>
  <si>
    <t>3278894.0</t>
  </si>
  <si>
    <t>3279394.0</t>
  </si>
  <si>
    <t>3191702.0</t>
  </si>
  <si>
    <t>3192703.0</t>
  </si>
  <si>
    <t>3302822.0</t>
  </si>
  <si>
    <t>3301101.0</t>
  </si>
  <si>
    <t>3301601.0</t>
  </si>
  <si>
    <t>3302823.0</t>
  </si>
  <si>
    <t>3303323.0</t>
  </si>
  <si>
    <t>3214410.0</t>
  </si>
  <si>
    <t>3215411.0</t>
  </si>
  <si>
    <t>3347944.0</t>
  </si>
  <si>
    <t>3346223.0</t>
  </si>
  <si>
    <t>3346723.0</t>
  </si>
  <si>
    <t>3347945.0</t>
  </si>
  <si>
    <t>3348445.0</t>
  </si>
  <si>
    <t>3258311.0</t>
  </si>
  <si>
    <t>3259312.0</t>
  </si>
  <si>
    <t>3373217.0</t>
  </si>
  <si>
    <t>3371496.0</t>
  </si>
  <si>
    <t>3371996.0</t>
  </si>
  <si>
    <t>3373218.0</t>
  </si>
  <si>
    <t>3373718.0</t>
  </si>
  <si>
    <t>3282363.0</t>
  </si>
  <si>
    <t>3283364.0</t>
  </si>
  <si>
    <t>3451108.0</t>
  </si>
  <si>
    <t>3449387.0</t>
  </si>
  <si>
    <t>3449887.0</t>
  </si>
  <si>
    <t>3451109.0</t>
  </si>
  <si>
    <t>3451609.0</t>
  </si>
  <si>
    <t>3359033.0</t>
  </si>
  <si>
    <t>3360034.0</t>
  </si>
  <si>
    <t>3500219.0</t>
  </si>
  <si>
    <t>3498498.0</t>
  </si>
  <si>
    <t>3498998.0</t>
  </si>
  <si>
    <t>3500220.0</t>
  </si>
  <si>
    <t>3500720.0</t>
  </si>
  <si>
    <t>3406923.0</t>
  </si>
  <si>
    <t>3407924.0</t>
  </si>
  <si>
    <t>3511750.0</t>
  </si>
  <si>
    <t>3510029.0</t>
  </si>
  <si>
    <t>3510529.0</t>
  </si>
  <si>
    <t>3511751.0</t>
  </si>
  <si>
    <t>3512251.0</t>
  </si>
  <si>
    <t>3417233.0</t>
  </si>
  <si>
    <t>3418234.0</t>
  </si>
  <si>
    <t>3532558.0</t>
  </si>
  <si>
    <t>3530837.0</t>
  </si>
  <si>
    <t>3531337.0</t>
  </si>
  <si>
    <t>3532559.0</t>
  </si>
  <si>
    <t>3533059.0</t>
  </si>
  <si>
    <t>3436820.0</t>
  </si>
  <si>
    <t>3437821.0</t>
  </si>
  <si>
    <t>3559101.0</t>
  </si>
  <si>
    <t>3557380.0</t>
  </si>
  <si>
    <t>3557880.0</t>
  </si>
  <si>
    <t>3559102.0</t>
  </si>
  <si>
    <t>3559602.0</t>
  </si>
  <si>
    <t>3462142.0</t>
  </si>
  <si>
    <t>3463143.0</t>
  </si>
  <si>
    <t>3655779.0</t>
  </si>
  <si>
    <t>3654058.0</t>
  </si>
  <si>
    <t>3654558.0</t>
  </si>
  <si>
    <t>3655780.0</t>
  </si>
  <si>
    <t>3656280.0</t>
  </si>
  <si>
    <t>3557599.0</t>
  </si>
  <si>
    <t>3558600.0</t>
  </si>
  <si>
    <t>3694084.0</t>
  </si>
  <si>
    <t>3692363.0</t>
  </si>
  <si>
    <t>3692863.0</t>
  </si>
  <si>
    <t>3694085.0</t>
  </si>
  <si>
    <t>3694585.0</t>
  </si>
  <si>
    <t>3594683.0</t>
  </si>
  <si>
    <t>3595684.0</t>
  </si>
  <si>
    <t>b3457</t>
  </si>
  <si>
    <t>branched chain amino acid/phenylalanine ABC transporter membrane subunit LivH</t>
  </si>
  <si>
    <t>3772886.0</t>
  </si>
  <si>
    <t>3771165.0</t>
  </si>
  <si>
    <t>3771665.0</t>
  </si>
  <si>
    <t>3772887.0</t>
  </si>
  <si>
    <t>3773387.0</t>
  </si>
  <si>
    <t>3672264.0</t>
  </si>
  <si>
    <t>3673265.0</t>
  </si>
  <si>
    <t>3823444.0</t>
  </si>
  <si>
    <t>3821723.0</t>
  </si>
  <si>
    <t>3822223.0</t>
  </si>
  <si>
    <t>3823445.0</t>
  </si>
  <si>
    <t>3823945.0</t>
  </si>
  <si>
    <t>3721601.0</t>
  </si>
  <si>
    <t>3722602.0</t>
  </si>
  <si>
    <t>3953524.0</t>
  </si>
  <si>
    <t>3951803.0</t>
  </si>
  <si>
    <t>3952303.0</t>
  </si>
  <si>
    <t>3953525.0</t>
  </si>
  <si>
    <t>3954025.0</t>
  </si>
  <si>
    <t>3850460.0</t>
  </si>
  <si>
    <t>3851461.0</t>
  </si>
  <si>
    <t>b3669</t>
  </si>
  <si>
    <t>DNA-binding transcriptional activator UhpA</t>
  </si>
  <si>
    <t>3996877.0</t>
  </si>
  <si>
    <t>3995156.0</t>
  </si>
  <si>
    <t>3995656.0</t>
  </si>
  <si>
    <t>3996878.0</t>
  </si>
  <si>
    <t>3997378.0</t>
  </si>
  <si>
    <t>3892592.0</t>
  </si>
  <si>
    <t>3893593.0</t>
  </si>
  <si>
    <t>4080418.0</t>
  </si>
  <si>
    <t>4078697.0</t>
  </si>
  <si>
    <t>4079197.0</t>
  </si>
  <si>
    <t>4080419.0</t>
  </si>
  <si>
    <t>4080919.0</t>
  </si>
  <si>
    <t>3974912.0</t>
  </si>
  <si>
    <t>3975913.0</t>
  </si>
  <si>
    <t>b3790</t>
  </si>
  <si>
    <t>dTDP-4-amino-4;6-dideoxy-D-galactose acyltransferase</t>
  </si>
  <si>
    <t>4137797.0</t>
  </si>
  <si>
    <t>4136076.0</t>
  </si>
  <si>
    <t>4136576.0</t>
  </si>
  <si>
    <t>4137798.0</t>
  </si>
  <si>
    <t>4138298.0</t>
  </si>
  <si>
    <t>4031070.0</t>
  </si>
  <si>
    <t>4032071.0</t>
  </si>
  <si>
    <t>4141359.0</t>
  </si>
  <si>
    <t>4139638.0</t>
  </si>
  <si>
    <t>4140138.0</t>
  </si>
  <si>
    <t>4141360.0</t>
  </si>
  <si>
    <t>4141860.0</t>
  </si>
  <si>
    <t>4033411.0</t>
  </si>
  <si>
    <t>4034412.0</t>
  </si>
  <si>
    <t>4146060.0</t>
  </si>
  <si>
    <t>4144339.0</t>
  </si>
  <si>
    <t>4144839.0</t>
  </si>
  <si>
    <t>4146061.0</t>
  </si>
  <si>
    <t>4146561.0</t>
  </si>
  <si>
    <t>225131.0</t>
  </si>
  <si>
    <t>226132.0</t>
  </si>
  <si>
    <t>4155449.0</t>
  </si>
  <si>
    <t>4153728.0</t>
  </si>
  <si>
    <t>4154228.0</t>
  </si>
  <si>
    <t>4155450.0</t>
  </si>
  <si>
    <t>4155950.0</t>
  </si>
  <si>
    <t>4045059.0</t>
  </si>
  <si>
    <t>4046060.0</t>
  </si>
  <si>
    <t>4206379.0</t>
  </si>
  <si>
    <t>4204658.0</t>
  </si>
  <si>
    <t>4205158.0</t>
  </si>
  <si>
    <t>4206380.0</t>
  </si>
  <si>
    <t>4206880.0</t>
  </si>
  <si>
    <t>4094768.0</t>
  </si>
  <si>
    <t>4095769.0</t>
  </si>
  <si>
    <t>4213751.0</t>
  </si>
  <si>
    <t>4212030.0</t>
  </si>
  <si>
    <t>4212530.0</t>
  </si>
  <si>
    <t>4213752.0</t>
  </si>
  <si>
    <t>4214252.0</t>
  </si>
  <si>
    <t>4100919.0</t>
  </si>
  <si>
    <t>4101920.0</t>
  </si>
  <si>
    <t>4241109.0</t>
  </si>
  <si>
    <t>4239388.0</t>
  </si>
  <si>
    <t>4239888.0</t>
  </si>
  <si>
    <t>4241110.0</t>
  </si>
  <si>
    <t>4241610.0</t>
  </si>
  <si>
    <t>4127056.0</t>
  </si>
  <si>
    <t>4128057.0</t>
  </si>
  <si>
    <t>4284596.0</t>
  </si>
  <si>
    <t>4282875.0</t>
  </si>
  <si>
    <t>4283375.0</t>
  </si>
  <si>
    <t>4284597.0</t>
  </si>
  <si>
    <t>4285097.0</t>
  </si>
  <si>
    <t>2727502.0</t>
  </si>
  <si>
    <t>2728503.0</t>
  </si>
  <si>
    <t>4343397.0</t>
  </si>
  <si>
    <t>4341676.0</t>
  </si>
  <si>
    <t>4342176.0</t>
  </si>
  <si>
    <t>4343398.0</t>
  </si>
  <si>
    <t>4343898.0</t>
  </si>
  <si>
    <t>4226902.0</t>
  </si>
  <si>
    <t>4227903.0</t>
  </si>
  <si>
    <t>4423816.0</t>
  </si>
  <si>
    <t>4422095.0</t>
  </si>
  <si>
    <t>4422595.0</t>
  </si>
  <si>
    <t>4423817.0</t>
  </si>
  <si>
    <t>4424317.0</t>
  </si>
  <si>
    <t>4306100.0</t>
  </si>
  <si>
    <t>4307101.0</t>
  </si>
  <si>
    <t>4483097.0</t>
  </si>
  <si>
    <t>4481376.0</t>
  </si>
  <si>
    <t>4481876.0</t>
  </si>
  <si>
    <t>4483098.0</t>
  </si>
  <si>
    <t>4483598.0</t>
  </si>
  <si>
    <t>4364160.0</t>
  </si>
  <si>
    <t>4365161.0</t>
  </si>
  <si>
    <t>4504809.0</t>
  </si>
  <si>
    <t>4503088.0</t>
  </si>
  <si>
    <t>4503588.0</t>
  </si>
  <si>
    <t>4504810.0</t>
  </si>
  <si>
    <t>4505310.0</t>
  </si>
  <si>
    <t>4384651.0</t>
  </si>
  <si>
    <t>4385652.0</t>
  </si>
  <si>
    <t>4537049.0</t>
  </si>
  <si>
    <t>4535328.0</t>
  </si>
  <si>
    <t>4535828.0</t>
  </si>
  <si>
    <t>4537050.0</t>
  </si>
  <si>
    <t>4537550.0</t>
  </si>
  <si>
    <t>4415670.0</t>
  </si>
  <si>
    <t>4416671.0</t>
  </si>
  <si>
    <t>b4189</t>
  </si>
  <si>
    <t>DUF1471 domain-containing putative lipoprotein BsmA</t>
  </si>
  <si>
    <t>4603575.0</t>
  </si>
  <si>
    <t>4601854.0</t>
  </si>
  <si>
    <t>4602354.0</t>
  </si>
  <si>
    <t>4603576.0</t>
  </si>
  <si>
    <t>4604076.0</t>
  </si>
  <si>
    <t>4480975.0</t>
  </si>
  <si>
    <t>4481976.0</t>
  </si>
  <si>
    <t>170444.0</t>
  </si>
  <si>
    <t>168723.0</t>
  </si>
  <si>
    <t>169223.0</t>
  </si>
  <si>
    <t>170445.0</t>
  </si>
  <si>
    <t>170945.0</t>
  </si>
  <si>
    <t>169724.0</t>
  </si>
  <si>
    <t>285997.0</t>
  </si>
  <si>
    <t>284276.0</t>
  </si>
  <si>
    <t>284776.0</t>
  </si>
  <si>
    <t>285998.0</t>
  </si>
  <si>
    <t>286498.0</t>
  </si>
  <si>
    <t>283055.0</t>
  </si>
  <si>
    <t>284056.0</t>
  </si>
  <si>
    <t>312636.0</t>
  </si>
  <si>
    <t>310915.0</t>
  </si>
  <si>
    <t>311415.0</t>
  </si>
  <si>
    <t>312637.0</t>
  </si>
  <si>
    <t>313137.0</t>
  </si>
  <si>
    <t>308473.0</t>
  </si>
  <si>
    <t>309474.0</t>
  </si>
  <si>
    <t>345420.0</t>
  </si>
  <si>
    <t>343699.0</t>
  </si>
  <si>
    <t>344199.0</t>
  </si>
  <si>
    <t>345421.0</t>
  </si>
  <si>
    <t>345921.0</t>
  </si>
  <si>
    <t>340036.0</t>
  </si>
  <si>
    <t>341037.0</t>
  </si>
  <si>
    <t>367867.0</t>
  </si>
  <si>
    <t>366146.0</t>
  </si>
  <si>
    <t>366646.0</t>
  </si>
  <si>
    <t>367868.0</t>
  </si>
  <si>
    <t>368368.0</t>
  </si>
  <si>
    <t>361262.0</t>
  </si>
  <si>
    <t>362263.0</t>
  </si>
  <si>
    <t>398908.0</t>
  </si>
  <si>
    <t>397187.0</t>
  </si>
  <si>
    <t>397687.0</t>
  </si>
  <si>
    <t>398909.0</t>
  </si>
  <si>
    <t>399409.0</t>
  </si>
  <si>
    <t>391082.0</t>
  </si>
  <si>
    <t>392083.0</t>
  </si>
  <si>
    <t>494527.0</t>
  </si>
  <si>
    <t>492806.0</t>
  </si>
  <si>
    <t>493306.0</t>
  </si>
  <si>
    <t>494528.0</t>
  </si>
  <si>
    <t>495028.0</t>
  </si>
  <si>
    <t>485480.0</t>
  </si>
  <si>
    <t>486481.0</t>
  </si>
  <si>
    <t>567029.0</t>
  </si>
  <si>
    <t>565308.0</t>
  </si>
  <si>
    <t>565808.0</t>
  </si>
  <si>
    <t>567030.0</t>
  </si>
  <si>
    <t>567530.0</t>
  </si>
  <si>
    <t>556761.0</t>
  </si>
  <si>
    <t>557762.0</t>
  </si>
  <si>
    <t>b0528</t>
  </si>
  <si>
    <t>putative RNA-binding protein YbcJ</t>
  </si>
  <si>
    <t>580214.0</t>
  </si>
  <si>
    <t>578493.0</t>
  </si>
  <si>
    <t>578993.0</t>
  </si>
  <si>
    <t>580215.0</t>
  </si>
  <si>
    <t>580715.0</t>
  </si>
  <si>
    <t>568725.0</t>
  </si>
  <si>
    <t>569726.0</t>
  </si>
  <si>
    <t>630676.0</t>
  </si>
  <si>
    <t>628955.0</t>
  </si>
  <si>
    <t>629455.0</t>
  </si>
  <si>
    <t>630677.0</t>
  </si>
  <si>
    <t>631177.0</t>
  </si>
  <si>
    <t>617966.0</t>
  </si>
  <si>
    <t>618967.0</t>
  </si>
  <si>
    <t>656703.0</t>
  </si>
  <si>
    <t>654982.0</t>
  </si>
  <si>
    <t>655482.0</t>
  </si>
  <si>
    <t>656704.0</t>
  </si>
  <si>
    <t>657204.0</t>
  </si>
  <si>
    <t>642772.0</t>
  </si>
  <si>
    <t>643773.0</t>
  </si>
  <si>
    <t>b0610</t>
  </si>
  <si>
    <t>nucleoside diphosphate kinase regulator</t>
  </si>
  <si>
    <t>696854.0</t>
  </si>
  <si>
    <t>695133.0</t>
  </si>
  <si>
    <t>695633.0</t>
  </si>
  <si>
    <t>696855.0</t>
  </si>
  <si>
    <t>697355.0</t>
  </si>
  <si>
    <t>681702.0</t>
  </si>
  <si>
    <t>682703.0</t>
  </si>
  <si>
    <t>750304.0</t>
  </si>
  <si>
    <t>748583.0</t>
  </si>
  <si>
    <t>749083.0</t>
  </si>
  <si>
    <t>750305.0</t>
  </si>
  <si>
    <t>750805.0</t>
  </si>
  <si>
    <t>733931.0</t>
  </si>
  <si>
    <t>734932.0</t>
  </si>
  <si>
    <t>762064.0</t>
  </si>
  <si>
    <t>760343.0</t>
  </si>
  <si>
    <t>760843.0</t>
  </si>
  <si>
    <t>762065.0</t>
  </si>
  <si>
    <t>762565.0</t>
  </si>
  <si>
    <t>744470.0</t>
  </si>
  <si>
    <t>745471.0</t>
  </si>
  <si>
    <t>b0713</t>
  </si>
  <si>
    <t>5-oxoprolinase component A</t>
  </si>
  <si>
    <t>767874.0</t>
  </si>
  <si>
    <t>766153.0</t>
  </si>
  <si>
    <t>766653.0</t>
  </si>
  <si>
    <t>767875.0</t>
  </si>
  <si>
    <t>768375.0</t>
  </si>
  <si>
    <t>749059.0</t>
  </si>
  <si>
    <t>750060.0</t>
  </si>
  <si>
    <t>771076.0</t>
  </si>
  <si>
    <t>769355.0</t>
  </si>
  <si>
    <t>769855.0</t>
  </si>
  <si>
    <t>771077.0</t>
  </si>
  <si>
    <t>771577.0</t>
  </si>
  <si>
    <t>751040.0</t>
  </si>
  <si>
    <t>752041.0</t>
  </si>
  <si>
    <t>807376.0</t>
  </si>
  <si>
    <t>805655.0</t>
  </si>
  <si>
    <t>806155.0</t>
  </si>
  <si>
    <t>807377.0</t>
  </si>
  <si>
    <t>807877.0</t>
  </si>
  <si>
    <t>786119.0</t>
  </si>
  <si>
    <t>787120.0</t>
  </si>
  <si>
    <t>816859.0</t>
  </si>
  <si>
    <t>815138.0</t>
  </si>
  <si>
    <t>815638.0</t>
  </si>
  <si>
    <t>816860.0</t>
  </si>
  <si>
    <t>817360.0</t>
  </si>
  <si>
    <t>794381.0</t>
  </si>
  <si>
    <t>795382.0</t>
  </si>
  <si>
    <t>b0761</t>
  </si>
  <si>
    <t>DNA-binding transcriptional dual regulator ModE</t>
  </si>
  <si>
    <t>861137.0</t>
  </si>
  <si>
    <t>859416.0</t>
  </si>
  <si>
    <t>859916.0</t>
  </si>
  <si>
    <t>861138.0</t>
  </si>
  <si>
    <t>861638.0</t>
  </si>
  <si>
    <t>837438.0</t>
  </si>
  <si>
    <t>838439.0</t>
  </si>
  <si>
    <t>b0803</t>
  </si>
  <si>
    <t>zinc finger domain-containing protein YbiI</t>
  </si>
  <si>
    <t>887184.0</t>
  </si>
  <si>
    <t>885463.0</t>
  </si>
  <si>
    <t>885963.0</t>
  </si>
  <si>
    <t>887185.0</t>
  </si>
  <si>
    <t>887685.0</t>
  </si>
  <si>
    <t>862264.0</t>
  </si>
  <si>
    <t>863265.0</t>
  </si>
  <si>
    <t>b0824</t>
  </si>
  <si>
    <t>putative pyruvate formate-lyase activating enzyme YbiY</t>
  </si>
  <si>
    <t>961144.0</t>
  </si>
  <si>
    <t>959423.0</t>
  </si>
  <si>
    <t>959923.0</t>
  </si>
  <si>
    <t>961145.0</t>
  </si>
  <si>
    <t>961645.0</t>
  </si>
  <si>
    <t>935003.0</t>
  </si>
  <si>
    <t>936004.0</t>
  </si>
  <si>
    <t>973257.0</t>
  </si>
  <si>
    <t>971536.0</t>
  </si>
  <si>
    <t>972036.0</t>
  </si>
  <si>
    <t>973258.0</t>
  </si>
  <si>
    <t>973758.0</t>
  </si>
  <si>
    <t>945895.0</t>
  </si>
  <si>
    <t>946896.0</t>
  </si>
  <si>
    <t>1161988.0</t>
  </si>
  <si>
    <t>1160267.0</t>
  </si>
  <si>
    <t>1160767.0</t>
  </si>
  <si>
    <t>1161989.0</t>
  </si>
  <si>
    <t>1162489.0</t>
  </si>
  <si>
    <t>1133405.0</t>
  </si>
  <si>
    <t>1134406.0</t>
  </si>
  <si>
    <t>b1077</t>
  </si>
  <si>
    <t>flagellar basal-body rod protein FlgF</t>
  </si>
  <si>
    <t>1197158.0</t>
  </si>
  <si>
    <t>1195437.0</t>
  </si>
  <si>
    <t>1195937.0</t>
  </si>
  <si>
    <t>1197159.0</t>
  </si>
  <si>
    <t>1197659.0</t>
  </si>
  <si>
    <t>1167354.0</t>
  </si>
  <si>
    <t>1168355.0</t>
  </si>
  <si>
    <t>b1111</t>
  </si>
  <si>
    <t>DNA-binding transcriptional repressor ComR</t>
  </si>
  <si>
    <t>1290031.0</t>
  </si>
  <si>
    <t>1288310.0</t>
  </si>
  <si>
    <t>1288810.0</t>
  </si>
  <si>
    <t>1290032.0</t>
  </si>
  <si>
    <t>1290532.0</t>
  </si>
  <si>
    <t>1259006.0</t>
  </si>
  <si>
    <t>1260007.0</t>
  </si>
  <si>
    <t>b1205</t>
  </si>
  <si>
    <t>stress-induced protein</t>
  </si>
  <si>
    <t>1333709.0</t>
  </si>
  <si>
    <t>1331988.0</t>
  </si>
  <si>
    <t>1332488.0</t>
  </si>
  <si>
    <t>1333710.0</t>
  </si>
  <si>
    <t>1334210.0</t>
  </si>
  <si>
    <t>1301463.0</t>
  </si>
  <si>
    <t>1302464.0</t>
  </si>
  <si>
    <t>1393871.0</t>
  </si>
  <si>
    <t>1392150.0</t>
  </si>
  <si>
    <t>1392650.0</t>
  </si>
  <si>
    <t>1393872.0</t>
  </si>
  <si>
    <t>1394372.0</t>
  </si>
  <si>
    <t>1360404.0</t>
  </si>
  <si>
    <t>1361405.0</t>
  </si>
  <si>
    <t>1429610.0</t>
  </si>
  <si>
    <t>1427889.0</t>
  </si>
  <si>
    <t>1428389.0</t>
  </si>
  <si>
    <t>1429611.0</t>
  </si>
  <si>
    <t>1430111.0</t>
  </si>
  <si>
    <t>1394922.0</t>
  </si>
  <si>
    <t>1395923.0</t>
  </si>
  <si>
    <t>1452682.0</t>
  </si>
  <si>
    <t>1450961.0</t>
  </si>
  <si>
    <t>1451461.0</t>
  </si>
  <si>
    <t>1452683.0</t>
  </si>
  <si>
    <t>1453183.0</t>
  </si>
  <si>
    <t>1416773.0</t>
  </si>
  <si>
    <t>1417774.0</t>
  </si>
  <si>
    <t>1500990.0</t>
  </si>
  <si>
    <t>1499269.0</t>
  </si>
  <si>
    <t>1499769.0</t>
  </si>
  <si>
    <t>1500991.0</t>
  </si>
  <si>
    <t>1501491.0</t>
  </si>
  <si>
    <t>1463860.0</t>
  </si>
  <si>
    <t>1464861.0</t>
  </si>
  <si>
    <t>b1400</t>
  </si>
  <si>
    <t>2-hydroxycyclohepta-1;4;6-triene-1-carboxyl-CoA thioesterase</t>
  </si>
  <si>
    <t>b1399</t>
  </si>
  <si>
    <t>DNA-binding transcriptional repressor PaaX</t>
  </si>
  <si>
    <t>1597304.0</t>
  </si>
  <si>
    <t>1595583.0</t>
  </si>
  <si>
    <t>1596083.0</t>
  </si>
  <si>
    <t>1597305.0</t>
  </si>
  <si>
    <t>1597805.0</t>
  </si>
  <si>
    <t>1558953.0</t>
  </si>
  <si>
    <t>1559954.0</t>
  </si>
  <si>
    <t>1660872.0</t>
  </si>
  <si>
    <t>1659151.0</t>
  </si>
  <si>
    <t>1659651.0</t>
  </si>
  <si>
    <t>1660873.0</t>
  </si>
  <si>
    <t>1661373.0</t>
  </si>
  <si>
    <t>1621300.0</t>
  </si>
  <si>
    <t>1622301.0</t>
  </si>
  <si>
    <t>1686977.0</t>
  </si>
  <si>
    <t>1685256.0</t>
  </si>
  <si>
    <t>1685756.0</t>
  </si>
  <si>
    <t>1686978.0</t>
  </si>
  <si>
    <t>1687478.0</t>
  </si>
  <si>
    <t>1646184.0</t>
  </si>
  <si>
    <t>1647185.0</t>
  </si>
  <si>
    <t>b1565</t>
  </si>
  <si>
    <t>Qin prophage; protein YdfV</t>
  </si>
  <si>
    <t>1749704.0</t>
  </si>
  <si>
    <t>1747983.0</t>
  </si>
  <si>
    <t>1748483.0</t>
  </si>
  <si>
    <t>1749705.0</t>
  </si>
  <si>
    <t>1750205.0</t>
  </si>
  <si>
    <t>1707690.0</t>
  </si>
  <si>
    <t>1708691.0</t>
  </si>
  <si>
    <t>1828875.0</t>
  </si>
  <si>
    <t>1827154.0</t>
  </si>
  <si>
    <t>1827654.0</t>
  </si>
  <si>
    <t>1828876.0</t>
  </si>
  <si>
    <t>1829376.0</t>
  </si>
  <si>
    <t>1785640.0</t>
  </si>
  <si>
    <t>1786641.0</t>
  </si>
  <si>
    <t>1889704.0</t>
  </si>
  <si>
    <t>1887983.0</t>
  </si>
  <si>
    <t>1888483.0</t>
  </si>
  <si>
    <t>1889705.0</t>
  </si>
  <si>
    <t>1890205.0</t>
  </si>
  <si>
    <t>1845248.0</t>
  </si>
  <si>
    <t>1846249.0</t>
  </si>
  <si>
    <t>1898261.0</t>
  </si>
  <si>
    <t>1896540.0</t>
  </si>
  <si>
    <t>1897040.0</t>
  </si>
  <si>
    <t>1898262.0</t>
  </si>
  <si>
    <t>1898762.0</t>
  </si>
  <si>
    <t>1852584.0</t>
  </si>
  <si>
    <t>1853585.0</t>
  </si>
  <si>
    <t>1910319.0</t>
  </si>
  <si>
    <t>1908598.0</t>
  </si>
  <si>
    <t>1909098.0</t>
  </si>
  <si>
    <t>1910320.0</t>
  </si>
  <si>
    <t>1910820.0</t>
  </si>
  <si>
    <t>1863421.0</t>
  </si>
  <si>
    <t>1864422.0</t>
  </si>
  <si>
    <t>2014419.0</t>
  </si>
  <si>
    <t>2012698.0</t>
  </si>
  <si>
    <t>2013198.0</t>
  </si>
  <si>
    <t>2014420.0</t>
  </si>
  <si>
    <t>2014920.0</t>
  </si>
  <si>
    <t>1966300.0</t>
  </si>
  <si>
    <t>2019154.0</t>
  </si>
  <si>
    <t>2017433.0</t>
  </si>
  <si>
    <t>2017933.0</t>
  </si>
  <si>
    <t>2019155.0</t>
  </si>
  <si>
    <t>2019655.0</t>
  </si>
  <si>
    <t>1969814.0</t>
  </si>
  <si>
    <t>1970815.0</t>
  </si>
  <si>
    <t>2028338.0</t>
  </si>
  <si>
    <t>2026617.0</t>
  </si>
  <si>
    <t>2027117.0</t>
  </si>
  <si>
    <t>2028339.0</t>
  </si>
  <si>
    <t>2028839.0</t>
  </si>
  <si>
    <t>1977777.0</t>
  </si>
  <si>
    <t>1978778.0</t>
  </si>
  <si>
    <t>b1891</t>
  </si>
  <si>
    <t>DNA-binding transcriptional dual regulator FlhC</t>
  </si>
  <si>
    <t>2120022.0</t>
  </si>
  <si>
    <t>2118301.0</t>
  </si>
  <si>
    <t>2118801.0</t>
  </si>
  <si>
    <t>2120023.0</t>
  </si>
  <si>
    <t>2120523.0</t>
  </si>
  <si>
    <t>2068240.0</t>
  </si>
  <si>
    <t>2069241.0</t>
  </si>
  <si>
    <t>2200428.0</t>
  </si>
  <si>
    <t>2198707.0</t>
  </si>
  <si>
    <t>2199207.0</t>
  </si>
  <si>
    <t>2200429.0</t>
  </si>
  <si>
    <t>2200929.0</t>
  </si>
  <si>
    <t>2147425.0</t>
  </si>
  <si>
    <t>2148426.0</t>
  </si>
  <si>
    <t>2210421.0</t>
  </si>
  <si>
    <t>2208700.0</t>
  </si>
  <si>
    <t>2209200.0</t>
  </si>
  <si>
    <t>2210422.0</t>
  </si>
  <si>
    <t>2210922.0</t>
  </si>
  <si>
    <t>2156197.0</t>
  </si>
  <si>
    <t>2157198.0</t>
  </si>
  <si>
    <t>2236330.0</t>
  </si>
  <si>
    <t>2234609.0</t>
  </si>
  <si>
    <t>2235109.0</t>
  </si>
  <si>
    <t>2236331.0</t>
  </si>
  <si>
    <t>2236831.0</t>
  </si>
  <si>
    <t>2180885.0</t>
  </si>
  <si>
    <t>2181886.0</t>
  </si>
  <si>
    <t>2258115.0</t>
  </si>
  <si>
    <t>2256394.0</t>
  </si>
  <si>
    <t>2256894.0</t>
  </si>
  <si>
    <t>2258116.0</t>
  </si>
  <si>
    <t>2258616.0</t>
  </si>
  <si>
    <t>2201449.0</t>
  </si>
  <si>
    <t>2202450.0</t>
  </si>
  <si>
    <t>2274286.0</t>
  </si>
  <si>
    <t>2272565.0</t>
  </si>
  <si>
    <t>2273065.0</t>
  </si>
  <si>
    <t>2274287.0</t>
  </si>
  <si>
    <t>2274787.0</t>
  </si>
  <si>
    <t>2216399.0</t>
  </si>
  <si>
    <t>2217400.0</t>
  </si>
  <si>
    <t>b2128</t>
  </si>
  <si>
    <t>glycine betaine ABC transporter membrane subunit YehW</t>
  </si>
  <si>
    <t>2279596.0</t>
  </si>
  <si>
    <t>2277875.0</t>
  </si>
  <si>
    <t>2278375.0</t>
  </si>
  <si>
    <t>2279597.0</t>
  </si>
  <si>
    <t>2280097.0</t>
  </si>
  <si>
    <t>2220488.0</t>
  </si>
  <si>
    <t>2221489.0</t>
  </si>
  <si>
    <t>2355383.0</t>
  </si>
  <si>
    <t>2353662.0</t>
  </si>
  <si>
    <t>2354162.0</t>
  </si>
  <si>
    <t>2355384.0</t>
  </si>
  <si>
    <t>2355884.0</t>
  </si>
  <si>
    <t>2295054.0</t>
  </si>
  <si>
    <t>2296055.0</t>
  </si>
  <si>
    <t>2368096.0</t>
  </si>
  <si>
    <t>2366375.0</t>
  </si>
  <si>
    <t>2366875.0</t>
  </si>
  <si>
    <t>2368097.0</t>
  </si>
  <si>
    <t>2368597.0</t>
  </si>
  <si>
    <t>2306546.0</t>
  </si>
  <si>
    <t>2307547.0</t>
  </si>
  <si>
    <t>2389181.0</t>
  </si>
  <si>
    <t>2387460.0</t>
  </si>
  <si>
    <t>2387960.0</t>
  </si>
  <si>
    <t>2389182.0</t>
  </si>
  <si>
    <t>2389682.0</t>
  </si>
  <si>
    <t>2326410.0</t>
  </si>
  <si>
    <t>2327411.0</t>
  </si>
  <si>
    <t>2421850.0</t>
  </si>
  <si>
    <t>2422350.0</t>
  </si>
  <si>
    <t>2423572.0</t>
  </si>
  <si>
    <t>2424072.0</t>
  </si>
  <si>
    <t>2359579.0</t>
  </si>
  <si>
    <t>2360580.0</t>
  </si>
  <si>
    <t>2482551.0</t>
  </si>
  <si>
    <t>2480830.0</t>
  </si>
  <si>
    <t>2481330.0</t>
  </si>
  <si>
    <t>2482552.0</t>
  </si>
  <si>
    <t>2483052.0</t>
  </si>
  <si>
    <t>2417338.0</t>
  </si>
  <si>
    <t>2418339.0</t>
  </si>
  <si>
    <t>2559474.0</t>
  </si>
  <si>
    <t>2557753.0</t>
  </si>
  <si>
    <t>2558253.0</t>
  </si>
  <si>
    <t>2559475.0</t>
  </si>
  <si>
    <t>2559975.0</t>
  </si>
  <si>
    <t>2493040.0</t>
  </si>
  <si>
    <t>2494041.0</t>
  </si>
  <si>
    <t>2588247.0</t>
  </si>
  <si>
    <t>2586526.0</t>
  </si>
  <si>
    <t>2587026.0</t>
  </si>
  <si>
    <t>2588248.0</t>
  </si>
  <si>
    <t>2588748.0</t>
  </si>
  <si>
    <t>2520592.0</t>
  </si>
  <si>
    <t>2521593.0</t>
  </si>
  <si>
    <t>2752181.0</t>
  </si>
  <si>
    <t>2750460.0</t>
  </si>
  <si>
    <t>2750960.0</t>
  </si>
  <si>
    <t>2752182.0</t>
  </si>
  <si>
    <t>2752682.0</t>
  </si>
  <si>
    <t>2683305.0</t>
  </si>
  <si>
    <t>2684306.0</t>
  </si>
  <si>
    <t>2772912.0</t>
  </si>
  <si>
    <t>2771191.0</t>
  </si>
  <si>
    <t>2771691.0</t>
  </si>
  <si>
    <t>2772913.0</t>
  </si>
  <si>
    <t>2773413.0</t>
  </si>
  <si>
    <t>2702815.0</t>
  </si>
  <si>
    <t>2703816.0</t>
  </si>
  <si>
    <t>2810672.0</t>
  </si>
  <si>
    <t>2808951.0</t>
  </si>
  <si>
    <t>2809451.0</t>
  </si>
  <si>
    <t>2810673.0</t>
  </si>
  <si>
    <t>2811173.0</t>
  </si>
  <si>
    <t>2739354.0</t>
  </si>
  <si>
    <t>2740355.0</t>
  </si>
  <si>
    <t>2826499.0</t>
  </si>
  <si>
    <t>2824778.0</t>
  </si>
  <si>
    <t>2825278.0</t>
  </si>
  <si>
    <t>2826500.0</t>
  </si>
  <si>
    <t>2827000.0</t>
  </si>
  <si>
    <t>2753960.0</t>
  </si>
  <si>
    <t>2754961.0</t>
  </si>
  <si>
    <t>2899825.0</t>
  </si>
  <si>
    <t>2898104.0</t>
  </si>
  <si>
    <t>2898604.0</t>
  </si>
  <si>
    <t>2899826.0</t>
  </si>
  <si>
    <t>2900326.0</t>
  </si>
  <si>
    <t>2826065.0</t>
  </si>
  <si>
    <t>2827066.0</t>
  </si>
  <si>
    <t>2928147.0</t>
  </si>
  <si>
    <t>2926426.0</t>
  </si>
  <si>
    <t>2926926.0</t>
  </si>
  <si>
    <t>2928148.0</t>
  </si>
  <si>
    <t>2928648.0</t>
  </si>
  <si>
    <t>2853166.0</t>
  </si>
  <si>
    <t>2854167.0</t>
  </si>
  <si>
    <t>b2729</t>
  </si>
  <si>
    <t>Fe-(CN)2CO cofactor assembly scaffold protein HypD</t>
  </si>
  <si>
    <t>3012513.0</t>
  </si>
  <si>
    <t>3010792.0</t>
  </si>
  <si>
    <t>3011292.0</t>
  </si>
  <si>
    <t>3012514.0</t>
  </si>
  <si>
    <t>3013014.0</t>
  </si>
  <si>
    <t>2936311.0</t>
  </si>
  <si>
    <t>2937312.0</t>
  </si>
  <si>
    <t>3030858.0</t>
  </si>
  <si>
    <t>3029137.0</t>
  </si>
  <si>
    <t>3029637.0</t>
  </si>
  <si>
    <t>3030859.0</t>
  </si>
  <si>
    <t>3031359.0</t>
  </si>
  <si>
    <t>2953435.0</t>
  </si>
  <si>
    <t>2954436.0</t>
  </si>
  <si>
    <t>3033873.0</t>
  </si>
  <si>
    <t>3032152.0</t>
  </si>
  <si>
    <t>3032652.0</t>
  </si>
  <si>
    <t>3033874.0</t>
  </si>
  <si>
    <t>3034374.0</t>
  </si>
  <si>
    <t>2955229.0</t>
  </si>
  <si>
    <t>3164502.0</t>
  </si>
  <si>
    <t>3162781.0</t>
  </si>
  <si>
    <t>3163281.0</t>
  </si>
  <si>
    <t>3164503.0</t>
  </si>
  <si>
    <t>3165003.0</t>
  </si>
  <si>
    <t>3084637.0</t>
  </si>
  <si>
    <t>3085638.0</t>
  </si>
  <si>
    <t>3175676.0</t>
  </si>
  <si>
    <t>3173955.0</t>
  </si>
  <si>
    <t>3174455.0</t>
  </si>
  <si>
    <t>3175677.0</t>
  </si>
  <si>
    <t>3176177.0</t>
  </si>
  <si>
    <t>3094590.0</t>
  </si>
  <si>
    <t>3095591.0</t>
  </si>
  <si>
    <t>3250375.0</t>
  </si>
  <si>
    <t>3248654.0</t>
  </si>
  <si>
    <t>3249154.0</t>
  </si>
  <si>
    <t>3250376.0</t>
  </si>
  <si>
    <t>3250876.0</t>
  </si>
  <si>
    <t>3168068.0</t>
  </si>
  <si>
    <t>3169069.0</t>
  </si>
  <si>
    <t>b3023</t>
  </si>
  <si>
    <t>DNA-binding transcriptional repressor YgiV</t>
  </si>
  <si>
    <t>3545799.0</t>
  </si>
  <si>
    <t>3544078.0</t>
  </si>
  <si>
    <t>3544578.0</t>
  </si>
  <si>
    <t>3545800.0</t>
  </si>
  <si>
    <t>3546300.0</t>
  </si>
  <si>
    <t>3462271.0</t>
  </si>
  <si>
    <t>3463272.0</t>
  </si>
  <si>
    <t>3547541.0</t>
  </si>
  <si>
    <t>3545820.0</t>
  </si>
  <si>
    <t>3546320.0</t>
  </si>
  <si>
    <t>3547542.0</t>
  </si>
  <si>
    <t>3548042.0</t>
  </si>
  <si>
    <t>3462792.0</t>
  </si>
  <si>
    <t>3463793.0</t>
  </si>
  <si>
    <t>3553092.0</t>
  </si>
  <si>
    <t>3551371.0</t>
  </si>
  <si>
    <t>3551871.0</t>
  </si>
  <si>
    <t>3553093.0</t>
  </si>
  <si>
    <t>3553593.0</t>
  </si>
  <si>
    <t>3467122.0</t>
  </si>
  <si>
    <t>3468123.0</t>
  </si>
  <si>
    <t>3580317.0</t>
  </si>
  <si>
    <t>3578596.0</t>
  </si>
  <si>
    <t>3579096.0</t>
  </si>
  <si>
    <t>3580318.0</t>
  </si>
  <si>
    <t>3580818.0</t>
  </si>
  <si>
    <t>3493126.0</t>
  </si>
  <si>
    <t>3494127.0</t>
  </si>
  <si>
    <t>3637682.0</t>
  </si>
  <si>
    <t>3635961.0</t>
  </si>
  <si>
    <t>3636461.0</t>
  </si>
  <si>
    <t>3637683.0</t>
  </si>
  <si>
    <t>3638183.0</t>
  </si>
  <si>
    <t>3549270.0</t>
  </si>
  <si>
    <t>3550271.0</t>
  </si>
  <si>
    <t>3642798.0</t>
  </si>
  <si>
    <t>3641077.0</t>
  </si>
  <si>
    <t>3641577.0</t>
  </si>
  <si>
    <t>3642799.0</t>
  </si>
  <si>
    <t>3643299.0</t>
  </si>
  <si>
    <t>3553165.0</t>
  </si>
  <si>
    <t>3554166.0</t>
  </si>
  <si>
    <t>3705252.0</t>
  </si>
  <si>
    <t>3703531.0</t>
  </si>
  <si>
    <t>3704031.0</t>
  </si>
  <si>
    <t>3705253.0</t>
  </si>
  <si>
    <t>3705753.0</t>
  </si>
  <si>
    <t>3614398.0</t>
  </si>
  <si>
    <t>3615399.0</t>
  </si>
  <si>
    <t>3769938.0</t>
  </si>
  <si>
    <t>3768217.0</t>
  </si>
  <si>
    <t>3768717.0</t>
  </si>
  <si>
    <t>3769939.0</t>
  </si>
  <si>
    <t>3770439.0</t>
  </si>
  <si>
    <t>3677863.0</t>
  </si>
  <si>
    <t>3678864.0</t>
  </si>
  <si>
    <t>3796487.0</t>
  </si>
  <si>
    <t>3794766.0</t>
  </si>
  <si>
    <t>3795266.0</t>
  </si>
  <si>
    <t>3796488.0</t>
  </si>
  <si>
    <t>3796988.0</t>
  </si>
  <si>
    <t>3703191.0</t>
  </si>
  <si>
    <t>3704192.0</t>
  </si>
  <si>
    <t>b3541</t>
  </si>
  <si>
    <t>dipeptide ABC transporter ATP binding subunit DppD</t>
  </si>
  <si>
    <t>3846278.0</t>
  </si>
  <si>
    <t>3844557.0</t>
  </si>
  <si>
    <t>3845057.0</t>
  </si>
  <si>
    <t>3846279.0</t>
  </si>
  <si>
    <t>3846779.0</t>
  </si>
  <si>
    <t>3751761.0</t>
  </si>
  <si>
    <t>3752762.0</t>
  </si>
  <si>
    <t>b3584</t>
  </si>
  <si>
    <t>outer membrane protein YiaT</t>
  </si>
  <si>
    <t>b3585</t>
  </si>
  <si>
    <t>putative LysR-type DNA-binding transcriptional regulator YiaU</t>
  </si>
  <si>
    <t>3926752.0</t>
  </si>
  <si>
    <t>3925031.0</t>
  </si>
  <si>
    <t>3925531.0</t>
  </si>
  <si>
    <t>3926753.0</t>
  </si>
  <si>
    <t>3927253.0</t>
  </si>
  <si>
    <t>3831014.0</t>
  </si>
  <si>
    <t>3832015.0</t>
  </si>
  <si>
    <t>3998100.0</t>
  </si>
  <si>
    <t>3996379.0</t>
  </si>
  <si>
    <t>3996879.0</t>
  </si>
  <si>
    <t>3998101.0</t>
  </si>
  <si>
    <t>3998601.0</t>
  </si>
  <si>
    <t>3901141.0</t>
  </si>
  <si>
    <t>3902142.0</t>
  </si>
  <si>
    <t>4001759.0</t>
  </si>
  <si>
    <t>4000038.0</t>
  </si>
  <si>
    <t>4000538.0</t>
  </si>
  <si>
    <t>4001760.0</t>
  </si>
  <si>
    <t>4002260.0</t>
  </si>
  <si>
    <t>3903579.0</t>
  </si>
  <si>
    <t>3904580.0</t>
  </si>
  <si>
    <t>4038813.0</t>
  </si>
  <si>
    <t>4037092.0</t>
  </si>
  <si>
    <t>4037592.0</t>
  </si>
  <si>
    <t>4038814.0</t>
  </si>
  <si>
    <t>4039314.0</t>
  </si>
  <si>
    <t>3939412.0</t>
  </si>
  <si>
    <t>3940413.0</t>
  </si>
  <si>
    <t>4051526.0</t>
  </si>
  <si>
    <t>4049805.0</t>
  </si>
  <si>
    <t>4050305.0</t>
  </si>
  <si>
    <t>4051527.0</t>
  </si>
  <si>
    <t>4052027.0</t>
  </si>
  <si>
    <t>3950904.0</t>
  </si>
  <si>
    <t>3951905.0</t>
  </si>
  <si>
    <t>4058736.0</t>
  </si>
  <si>
    <t>4057015.0</t>
  </si>
  <si>
    <t>4057515.0</t>
  </si>
  <si>
    <t>4058737.0</t>
  </si>
  <si>
    <t>4059237.0</t>
  </si>
  <si>
    <t>3956893.0</t>
  </si>
  <si>
    <t>3957894.0</t>
  </si>
  <si>
    <t>4087743.0</t>
  </si>
  <si>
    <t>4086022.0</t>
  </si>
  <si>
    <t>4086522.0</t>
  </si>
  <si>
    <t>4087744.0</t>
  </si>
  <si>
    <t>4088244.0</t>
  </si>
  <si>
    <t>3984679.0</t>
  </si>
  <si>
    <t>3985680.0</t>
  </si>
  <si>
    <t>4094863.0</t>
  </si>
  <si>
    <t>4093142.0</t>
  </si>
  <si>
    <t>4093642.0</t>
  </si>
  <si>
    <t>4094864.0</t>
  </si>
  <si>
    <t>3990578.0</t>
  </si>
  <si>
    <t>3991579.0</t>
  </si>
  <si>
    <t>4156792.0</t>
  </si>
  <si>
    <t>4155071.0</t>
  </si>
  <si>
    <t>4155571.0</t>
  </si>
  <si>
    <t>4156793.0</t>
  </si>
  <si>
    <t>4157293.0</t>
  </si>
  <si>
    <t>4051286.0</t>
  </si>
  <si>
    <t>4052287.0</t>
  </si>
  <si>
    <t>4289552.0</t>
  </si>
  <si>
    <t>4287831.0</t>
  </si>
  <si>
    <t>4288331.0</t>
  </si>
  <si>
    <t>4289553.0</t>
  </si>
  <si>
    <t>4290053.0</t>
  </si>
  <si>
    <t>4182825.0</t>
  </si>
  <si>
    <t>4183826.0</t>
  </si>
  <si>
    <t>4360689.0</t>
  </si>
  <si>
    <t>4358968.0</t>
  </si>
  <si>
    <t>4359468.0</t>
  </si>
  <si>
    <t>4360690.0</t>
  </si>
  <si>
    <t>4361190.0</t>
  </si>
  <si>
    <t>4252741.0</t>
  </si>
  <si>
    <t>4253742.0</t>
  </si>
  <si>
    <t>b4040</t>
  </si>
  <si>
    <t>4-hydroxybenzoate octaprenyltransferase</t>
  </si>
  <si>
    <t>4430561.0</t>
  </si>
  <si>
    <t>4428840.0</t>
  </si>
  <si>
    <t>4429340.0</t>
  </si>
  <si>
    <t>4430562.0</t>
  </si>
  <si>
    <t>4431062.0</t>
  </si>
  <si>
    <t>4321392.0</t>
  </si>
  <si>
    <t>4322393.0</t>
  </si>
  <si>
    <t>4447245.0</t>
  </si>
  <si>
    <t>4445524.0</t>
  </si>
  <si>
    <t>4446024.0</t>
  </si>
  <si>
    <t>4447246.0</t>
  </si>
  <si>
    <t>4447746.0</t>
  </si>
  <si>
    <t>4336855.0</t>
  </si>
  <si>
    <t>4337856.0</t>
  </si>
  <si>
    <t>4475435.0</t>
  </si>
  <si>
    <t>4473714.0</t>
  </si>
  <si>
    <t>4474214.0</t>
  </si>
  <si>
    <t>4475436.0</t>
  </si>
  <si>
    <t>4475936.0</t>
  </si>
  <si>
    <t>4363824.0</t>
  </si>
  <si>
    <t>4364825.0</t>
  </si>
  <si>
    <t>4496661.0</t>
  </si>
  <si>
    <t>4494940.0</t>
  </si>
  <si>
    <t>4495440.0</t>
  </si>
  <si>
    <t>4496662.0</t>
  </si>
  <si>
    <t>4497162.0</t>
  </si>
  <si>
    <t>4383829.0</t>
  </si>
  <si>
    <t>4384830.0</t>
  </si>
  <si>
    <t>4503169.0</t>
  </si>
  <si>
    <t>4501448.0</t>
  </si>
  <si>
    <t>4501948.0</t>
  </si>
  <si>
    <t>4503170.0</t>
  </si>
  <si>
    <t>4503670.0</t>
  </si>
  <si>
    <t>4389116.0</t>
  </si>
  <si>
    <t>4390117.0</t>
  </si>
  <si>
    <t>4513144.0</t>
  </si>
  <si>
    <t>4511423.0</t>
  </si>
  <si>
    <t>4511923.0</t>
  </si>
  <si>
    <t>4513145.0</t>
  </si>
  <si>
    <t>4513645.0</t>
  </si>
  <si>
    <t>4397870.0</t>
  </si>
  <si>
    <t>4398871.0</t>
  </si>
  <si>
    <t>4520515.0</t>
  </si>
  <si>
    <t>4518794.0</t>
  </si>
  <si>
    <t>4519294.0</t>
  </si>
  <si>
    <t>4520516.0</t>
  </si>
  <si>
    <t>4521016.0</t>
  </si>
  <si>
    <t>4404020.0</t>
  </si>
  <si>
    <t>4405021.0</t>
  </si>
  <si>
    <t>4529677.0</t>
  </si>
  <si>
    <t>4527956.0</t>
  </si>
  <si>
    <t>4528456.0</t>
  </si>
  <si>
    <t>4529678.0</t>
  </si>
  <si>
    <t>4530178.0</t>
  </si>
  <si>
    <t>4411961.0</t>
  </si>
  <si>
    <t>4412962.0</t>
  </si>
  <si>
    <t>4550599.0</t>
  </si>
  <si>
    <t>4548878.0</t>
  </si>
  <si>
    <t>4549378.0</t>
  </si>
  <si>
    <t>4550600.0</t>
  </si>
  <si>
    <t>4551100.0</t>
  </si>
  <si>
    <t>4431662.0</t>
  </si>
  <si>
    <t>4432663.0</t>
  </si>
  <si>
    <t>b4209</t>
  </si>
  <si>
    <t>iron-sulfur cluster repair protein YtfE</t>
  </si>
  <si>
    <t>4576506.0</t>
  </si>
  <si>
    <t>4574785.0</t>
  </si>
  <si>
    <t>4575285.0</t>
  </si>
  <si>
    <t>4576507.0</t>
  </si>
  <si>
    <t>4577007.0</t>
  </si>
  <si>
    <t>4456348.0</t>
  </si>
  <si>
    <t>4457349.0</t>
  </si>
  <si>
    <t>4597733.0</t>
  </si>
  <si>
    <t>4596012.0</t>
  </si>
  <si>
    <t>4596512.0</t>
  </si>
  <si>
    <t>4597734.0</t>
  </si>
  <si>
    <t>4598234.0</t>
  </si>
  <si>
    <t>4476354.0</t>
  </si>
  <si>
    <t>4477355.0</t>
  </si>
  <si>
    <t>4610139.0</t>
  </si>
  <si>
    <t>4608418.0</t>
  </si>
  <si>
    <t>4608918.0</t>
  </si>
  <si>
    <t>4610140.0</t>
  </si>
  <si>
    <t>4610640.0</t>
  </si>
  <si>
    <t>4487539.0</t>
  </si>
  <si>
    <t>4488540.0</t>
  </si>
  <si>
    <t>73178.0</t>
  </si>
  <si>
    <t>71457.0</t>
  </si>
  <si>
    <t>71957.0</t>
  </si>
  <si>
    <t>73179.0</t>
  </si>
  <si>
    <t>73679.0</t>
  </si>
  <si>
    <t>72458.0</t>
  </si>
  <si>
    <t>104007.0</t>
  </si>
  <si>
    <t>102286.0</t>
  </si>
  <si>
    <t>102786.0</t>
  </si>
  <si>
    <t>104008.0</t>
  </si>
  <si>
    <t>101065.0</t>
  </si>
  <si>
    <t>102066.0</t>
  </si>
  <si>
    <t>150834.0</t>
  </si>
  <si>
    <t>149113.0</t>
  </si>
  <si>
    <t>149613.0</t>
  </si>
  <si>
    <t>150835.0</t>
  </si>
  <si>
    <t>151335.0</t>
  </si>
  <si>
    <t>146671.0</t>
  </si>
  <si>
    <t>147672.0</t>
  </si>
  <si>
    <t>210522.0</t>
  </si>
  <si>
    <t>208801.0</t>
  </si>
  <si>
    <t>209301.0</t>
  </si>
  <si>
    <t>210523.0</t>
  </si>
  <si>
    <t>211023.0</t>
  </si>
  <si>
    <t>205138.0</t>
  </si>
  <si>
    <t>206139.0</t>
  </si>
  <si>
    <t>214538.0</t>
  </si>
  <si>
    <t>212817.0</t>
  </si>
  <si>
    <t>213317.0</t>
  </si>
  <si>
    <t>214539.0</t>
  </si>
  <si>
    <t>215039.0</t>
  </si>
  <si>
    <t>207933.0</t>
  </si>
  <si>
    <t>208934.0</t>
  </si>
  <si>
    <t>273564.0</t>
  </si>
  <si>
    <t>271843.0</t>
  </si>
  <si>
    <t>272343.0</t>
  </si>
  <si>
    <t>273565.0</t>
  </si>
  <si>
    <t>274065.0</t>
  </si>
  <si>
    <t>265738.0</t>
  </si>
  <si>
    <t>266739.0</t>
  </si>
  <si>
    <t>b0250</t>
  </si>
  <si>
    <t>CP4-6 prophage; protein YkfB</t>
  </si>
  <si>
    <t>316622.0</t>
  </si>
  <si>
    <t>314901.0</t>
  </si>
  <si>
    <t>315401.0</t>
  </si>
  <si>
    <t>316623.0</t>
  </si>
  <si>
    <t>317123.0</t>
  </si>
  <si>
    <t>307575.0</t>
  </si>
  <si>
    <t>308576.0</t>
  </si>
  <si>
    <t>323443.0</t>
  </si>
  <si>
    <t>321722.0</t>
  </si>
  <si>
    <t>322222.0</t>
  </si>
  <si>
    <t>323444.0</t>
  </si>
  <si>
    <t>323944.0</t>
  </si>
  <si>
    <t>313175.0</t>
  </si>
  <si>
    <t>314176.0</t>
  </si>
  <si>
    <t>b4671</t>
  </si>
  <si>
    <t>putative membrane protein YkgR</t>
  </si>
  <si>
    <t>361561.0</t>
  </si>
  <si>
    <t>359840.0</t>
  </si>
  <si>
    <t>360340.0</t>
  </si>
  <si>
    <t>361562.0</t>
  </si>
  <si>
    <t>362062.0</t>
  </si>
  <si>
    <t>350072.0</t>
  </si>
  <si>
    <t>351073.0</t>
  </si>
  <si>
    <t>375967.0</t>
  </si>
  <si>
    <t>374746.0</t>
  </si>
  <si>
    <t>375968.0</t>
  </si>
  <si>
    <t>376468.0</t>
  </si>
  <si>
    <t>363257.0</t>
  </si>
  <si>
    <t>364258.0</t>
  </si>
  <si>
    <t>390724.0</t>
  </si>
  <si>
    <t>389003.0</t>
  </si>
  <si>
    <t>389503.0</t>
  </si>
  <si>
    <t>390725.0</t>
  </si>
  <si>
    <t>391225.0</t>
  </si>
  <si>
    <t>376793.0</t>
  </si>
  <si>
    <t>377794.0</t>
  </si>
  <si>
    <t>b0354</t>
  </si>
  <si>
    <t>DUF2058 domain-containing protein YaiL</t>
  </si>
  <si>
    <t>454142.0</t>
  </si>
  <si>
    <t>452421.0</t>
  </si>
  <si>
    <t>452921.0</t>
  </si>
  <si>
    <t>454143.0</t>
  </si>
  <si>
    <t>454643.0</t>
  </si>
  <si>
    <t>438990.0</t>
  </si>
  <si>
    <t>439991.0</t>
  </si>
  <si>
    <t>575378.0</t>
  </si>
  <si>
    <t>573657.0</t>
  </si>
  <si>
    <t>574157.0</t>
  </si>
  <si>
    <t>575379.0</t>
  </si>
  <si>
    <t>575879.0</t>
  </si>
  <si>
    <t>559005.0</t>
  </si>
  <si>
    <t>560006.0</t>
  </si>
  <si>
    <t>597427.0</t>
  </si>
  <si>
    <t>595706.0</t>
  </si>
  <si>
    <t>596206.0</t>
  </si>
  <si>
    <t>597428.0</t>
  </si>
  <si>
    <t>597928.0</t>
  </si>
  <si>
    <t>579833.0</t>
  </si>
  <si>
    <t>580834.0</t>
  </si>
  <si>
    <t>683251.0</t>
  </si>
  <si>
    <t>681530.0</t>
  </si>
  <si>
    <t>682030.0</t>
  </si>
  <si>
    <t>683252.0</t>
  </si>
  <si>
    <t>683752.0</t>
  </si>
  <si>
    <t>664436.0</t>
  </si>
  <si>
    <t>665437.0</t>
  </si>
  <si>
    <t>781341.0</t>
  </si>
  <si>
    <t>779620.0</t>
  </si>
  <si>
    <t>780120.0</t>
  </si>
  <si>
    <t>781342.0</t>
  </si>
  <si>
    <t>781842.0</t>
  </si>
  <si>
    <t>761305.0</t>
  </si>
  <si>
    <t>762306.0</t>
  </si>
  <si>
    <t>793420.0</t>
  </si>
  <si>
    <t>791699.0</t>
  </si>
  <si>
    <t>792199.0</t>
  </si>
  <si>
    <t>793421.0</t>
  </si>
  <si>
    <t>793921.0</t>
  </si>
  <si>
    <t>772163.0</t>
  </si>
  <si>
    <t>773164.0</t>
  </si>
  <si>
    <t>828472.0</t>
  </si>
  <si>
    <t>826751.0</t>
  </si>
  <si>
    <t>827251.0</t>
  </si>
  <si>
    <t>828473.0</t>
  </si>
  <si>
    <t>828973.0</t>
  </si>
  <si>
    <t>805994.0</t>
  </si>
  <si>
    <t>806995.0</t>
  </si>
  <si>
    <t>875742.0</t>
  </si>
  <si>
    <t>874021.0</t>
  </si>
  <si>
    <t>874521.0</t>
  </si>
  <si>
    <t>875743.0</t>
  </si>
  <si>
    <t>876243.0</t>
  </si>
  <si>
    <t>852043.0</t>
  </si>
  <si>
    <t>853019.0</t>
  </si>
  <si>
    <t>895985.0</t>
  </si>
  <si>
    <t>894264.0</t>
  </si>
  <si>
    <t>894764.0</t>
  </si>
  <si>
    <t>895986.0</t>
  </si>
  <si>
    <t>896486.0</t>
  </si>
  <si>
    <t>868623.0</t>
  </si>
  <si>
    <t>869624.0</t>
  </si>
  <si>
    <t>907943.0</t>
  </si>
  <si>
    <t>906222.0</t>
  </si>
  <si>
    <t>906722.0</t>
  </si>
  <si>
    <t>907944.0</t>
  </si>
  <si>
    <t>908444.0</t>
  </si>
  <si>
    <t>879360.0</t>
  </si>
  <si>
    <t>880361.0</t>
  </si>
  <si>
    <t>972933.0</t>
  </si>
  <si>
    <t>971212.0</t>
  </si>
  <si>
    <t>971712.0</t>
  </si>
  <si>
    <t>972934.0</t>
  </si>
  <si>
    <t>973434.0</t>
  </si>
  <si>
    <t>943129.0</t>
  </si>
  <si>
    <t>944130.0</t>
  </si>
  <si>
    <t>979108.0</t>
  </si>
  <si>
    <t>977387.0</t>
  </si>
  <si>
    <t>977887.0</t>
  </si>
  <si>
    <t>979109.0</t>
  </si>
  <si>
    <t>979609.0</t>
  </si>
  <si>
    <t>948083.0</t>
  </si>
  <si>
    <t>949084.0</t>
  </si>
  <si>
    <t>b0900</t>
  </si>
  <si>
    <t>putative LysR-type transcriptional regulator YcaN</t>
  </si>
  <si>
    <t>1000630.0</t>
  </si>
  <si>
    <t>998909.0</t>
  </si>
  <si>
    <t>999409.0</t>
  </si>
  <si>
    <t>1000631.0</t>
  </si>
  <si>
    <t>1001131.0</t>
  </si>
  <si>
    <t>968384.0</t>
  </si>
  <si>
    <t>969385.0</t>
  </si>
  <si>
    <t>b0915</t>
  </si>
  <si>
    <t>tetraacyldisaccharide 4'-kinase</t>
  </si>
  <si>
    <t>1103833.0</t>
  </si>
  <si>
    <t>1102112.0</t>
  </si>
  <si>
    <t>1102612.0</t>
  </si>
  <si>
    <t>1103834.0</t>
  </si>
  <si>
    <t>1104334.0</t>
  </si>
  <si>
    <t>1070366.0</t>
  </si>
  <si>
    <t>1071367.0</t>
  </si>
  <si>
    <t>1114004.0</t>
  </si>
  <si>
    <t>1112283.0</t>
  </si>
  <si>
    <t>1112783.0</t>
  </si>
  <si>
    <t>1114005.0</t>
  </si>
  <si>
    <t>1114505.0</t>
  </si>
  <si>
    <t>1079316.0</t>
  </si>
  <si>
    <t>1080317.0</t>
  </si>
  <si>
    <t>1117765.0</t>
  </si>
  <si>
    <t>1116044.0</t>
  </si>
  <si>
    <t>1116544.0</t>
  </si>
  <si>
    <t>1117766.0</t>
  </si>
  <si>
    <t>1118266.0</t>
  </si>
  <si>
    <t>1081856.0</t>
  </si>
  <si>
    <t>1082857.0</t>
  </si>
  <si>
    <t>b1018</t>
  </si>
  <si>
    <t>ferrous iron transport system protein EfeO</t>
  </si>
  <si>
    <t>1139825.0</t>
  </si>
  <si>
    <t>1138104.0</t>
  </si>
  <si>
    <t>1138604.0</t>
  </si>
  <si>
    <t>1139826.0</t>
  </si>
  <si>
    <t>1140326.0</t>
  </si>
  <si>
    <t>1102695.0</t>
  </si>
  <si>
    <t>1103696.0</t>
  </si>
  <si>
    <t>1180945.0</t>
  </si>
  <si>
    <t>1179224.0</t>
  </si>
  <si>
    <t>1179724.0</t>
  </si>
  <si>
    <t>1180946.0</t>
  </si>
  <si>
    <t>1181446.0</t>
  </si>
  <si>
    <t>1142594.0</t>
  </si>
  <si>
    <t>1143595.0</t>
  </si>
  <si>
    <t>1416092.0</t>
  </si>
  <si>
    <t>1414371.0</t>
  </si>
  <si>
    <t>1414871.0</t>
  </si>
  <si>
    <t>1416093.0</t>
  </si>
  <si>
    <t>1416593.0</t>
  </si>
  <si>
    <t>1376520.0</t>
  </si>
  <si>
    <t>1377521.0</t>
  </si>
  <si>
    <t>1454176.0</t>
  </si>
  <si>
    <t>1452455.0</t>
  </si>
  <si>
    <t>1452955.0</t>
  </si>
  <si>
    <t>1454177.0</t>
  </si>
  <si>
    <t>1454677.0</t>
  </si>
  <si>
    <t>1413383.0</t>
  </si>
  <si>
    <t>1414384.0</t>
  </si>
  <si>
    <t>b1346</t>
  </si>
  <si>
    <t>Rac prophage; excisionase</t>
  </si>
  <si>
    <t>1473787.0</t>
  </si>
  <si>
    <t>1472066.0</t>
  </si>
  <si>
    <t>1472566.0</t>
  </si>
  <si>
    <t>1473788.0</t>
  </si>
  <si>
    <t>1474288.0</t>
  </si>
  <si>
    <t>1431773.0</t>
  </si>
  <si>
    <t>1432774.0</t>
  </si>
  <si>
    <t>1476975.0</t>
  </si>
  <si>
    <t>1475254.0</t>
  </si>
  <si>
    <t>1475754.0</t>
  </si>
  <si>
    <t>1476976.0</t>
  </si>
  <si>
    <t>1477476.0</t>
  </si>
  <si>
    <t>1433740.0</t>
  </si>
  <si>
    <t>1434741.0</t>
  </si>
  <si>
    <t>1608914.0</t>
  </si>
  <si>
    <t>1607193.0</t>
  </si>
  <si>
    <t>1607693.0</t>
  </si>
  <si>
    <t>1608915.0</t>
  </si>
  <si>
    <t>1609415.0</t>
  </si>
  <si>
    <t>1564458.0</t>
  </si>
  <si>
    <t>1565459.0</t>
  </si>
  <si>
    <t>1619164.0</t>
  </si>
  <si>
    <t>1617443.0</t>
  </si>
  <si>
    <t>1617943.0</t>
  </si>
  <si>
    <t>1619165.0</t>
  </si>
  <si>
    <t>1619665.0</t>
  </si>
  <si>
    <t>1573487.0</t>
  </si>
  <si>
    <t>1574488.0</t>
  </si>
  <si>
    <t>1633291.0</t>
  </si>
  <si>
    <t>1631570.0</t>
  </si>
  <si>
    <t>1632070.0</t>
  </si>
  <si>
    <t>1633292.0</t>
  </si>
  <si>
    <t>1633792.0</t>
  </si>
  <si>
    <t>1586393.0</t>
  </si>
  <si>
    <t>1587394.0</t>
  </si>
  <si>
    <t>1683612.0</t>
  </si>
  <si>
    <t>1681891.0</t>
  </si>
  <si>
    <t>1682391.0</t>
  </si>
  <si>
    <t>1683613.0</t>
  </si>
  <si>
    <t>1684113.0</t>
  </si>
  <si>
    <t>1635493.0</t>
  </si>
  <si>
    <t>1636494.0</t>
  </si>
  <si>
    <t>1699538.0</t>
  </si>
  <si>
    <t>1697817.0</t>
  </si>
  <si>
    <t>1698317.0</t>
  </si>
  <si>
    <t>1699539.0</t>
  </si>
  <si>
    <t>1700039.0</t>
  </si>
  <si>
    <t>1647756.0</t>
  </si>
  <si>
    <t>1648757.0</t>
  </si>
  <si>
    <t>1740319.0</t>
  </si>
  <si>
    <t>1738598.0</t>
  </si>
  <si>
    <t>1739098.0</t>
  </si>
  <si>
    <t>1740320.0</t>
  </si>
  <si>
    <t>1740820.0</t>
  </si>
  <si>
    <t>1687316.0</t>
  </si>
  <si>
    <t>1688317.0</t>
  </si>
  <si>
    <t>2058106.0</t>
  </si>
  <si>
    <t>2056385.0</t>
  </si>
  <si>
    <t>2056885.0</t>
  </si>
  <si>
    <t>2058107.0</t>
  </si>
  <si>
    <t>2058607.0</t>
  </si>
  <si>
    <t>2003882.0</t>
  </si>
  <si>
    <t>2004883.0</t>
  </si>
  <si>
    <t>2137168.0</t>
  </si>
  <si>
    <t>2135447.0</t>
  </si>
  <si>
    <t>2135947.0</t>
  </si>
  <si>
    <t>2137169.0</t>
  </si>
  <si>
    <t>2137669.0</t>
  </si>
  <si>
    <t>2081723.0</t>
  </si>
  <si>
    <t>2082724.0</t>
  </si>
  <si>
    <t>2140754.0</t>
  </si>
  <si>
    <t>2139033.0</t>
  </si>
  <si>
    <t>2139533.0</t>
  </si>
  <si>
    <t>2140755.0</t>
  </si>
  <si>
    <t>2141255.0</t>
  </si>
  <si>
    <t>2084088.0</t>
  </si>
  <si>
    <t>2085089.0</t>
  </si>
  <si>
    <t>2142820.0</t>
  </si>
  <si>
    <t>2141099.0</t>
  </si>
  <si>
    <t>2141599.0</t>
  </si>
  <si>
    <t>2142821.0</t>
  </si>
  <si>
    <t>2143321.0</t>
  </si>
  <si>
    <t>2084933.0</t>
  </si>
  <si>
    <t>2085934.0</t>
  </si>
  <si>
    <t>2178165.0</t>
  </si>
  <si>
    <t>2176444.0</t>
  </si>
  <si>
    <t>2176944.0</t>
  </si>
  <si>
    <t>2178166.0</t>
  </si>
  <si>
    <t>2178666.0</t>
  </si>
  <si>
    <t>2119057.0</t>
  </si>
  <si>
    <t>2120058.0</t>
  </si>
  <si>
    <t>2184344.0</t>
  </si>
  <si>
    <t>2182623.0</t>
  </si>
  <si>
    <t>2183123.0</t>
  </si>
  <si>
    <t>2184345.0</t>
  </si>
  <si>
    <t>2184845.0</t>
  </si>
  <si>
    <t>2124015.0</t>
  </si>
  <si>
    <t>2125016.0</t>
  </si>
  <si>
    <t>2188847.0</t>
  </si>
  <si>
    <t>2187126.0</t>
  </si>
  <si>
    <t>2187626.0</t>
  </si>
  <si>
    <t>2188848.0</t>
  </si>
  <si>
    <t>2189348.0</t>
  </si>
  <si>
    <t>2127297.0</t>
  </si>
  <si>
    <t>2128298.0</t>
  </si>
  <si>
    <t>2285248.0</t>
  </si>
  <si>
    <t>2283527.0</t>
  </si>
  <si>
    <t>2284027.0</t>
  </si>
  <si>
    <t>2285249.0</t>
  </si>
  <si>
    <t>2285749.0</t>
  </si>
  <si>
    <t>2222477.0</t>
  </si>
  <si>
    <t>2223478.0</t>
  </si>
  <si>
    <t>2381210.0</t>
  </si>
  <si>
    <t>2379489.0</t>
  </si>
  <si>
    <t>2379989.0</t>
  </si>
  <si>
    <t>2381211.0</t>
  </si>
  <si>
    <t>2381711.0</t>
  </si>
  <si>
    <t>2317218.0</t>
  </si>
  <si>
    <t>2318219.0</t>
  </si>
  <si>
    <t>2419886.0</t>
  </si>
  <si>
    <t>2418165.0</t>
  </si>
  <si>
    <t>2418665.0</t>
  </si>
  <si>
    <t>2419887.0</t>
  </si>
  <si>
    <t>2420387.0</t>
  </si>
  <si>
    <t>2354673.0</t>
  </si>
  <si>
    <t>2355674.0</t>
  </si>
  <si>
    <t>2460783.0</t>
  </si>
  <si>
    <t>2459062.0</t>
  </si>
  <si>
    <t>2459562.0</t>
  </si>
  <si>
    <t>2460784.0</t>
  </si>
  <si>
    <t>2461284.0</t>
  </si>
  <si>
    <t>2394349.0</t>
  </si>
  <si>
    <t>2395350.0</t>
  </si>
  <si>
    <t>2481835.0</t>
  </si>
  <si>
    <t>2480114.0</t>
  </si>
  <si>
    <t>2480614.0</t>
  </si>
  <si>
    <t>2481836.0</t>
  </si>
  <si>
    <t>2482336.0</t>
  </si>
  <si>
    <t>2414180.0</t>
  </si>
  <si>
    <t>2415181.0</t>
  </si>
  <si>
    <t>2585330.0</t>
  </si>
  <si>
    <t>2583609.0</t>
  </si>
  <si>
    <t>2584109.0</t>
  </si>
  <si>
    <t>2585331.0</t>
  </si>
  <si>
    <t>2585831.0</t>
  </si>
  <si>
    <t>2516454.0</t>
  </si>
  <si>
    <t>2517455.0</t>
  </si>
  <si>
    <t>2609946.0</t>
  </si>
  <si>
    <t>2608225.0</t>
  </si>
  <si>
    <t>2608725.0</t>
  </si>
  <si>
    <t>2609947.0</t>
  </si>
  <si>
    <t>2610447.0</t>
  </si>
  <si>
    <t>2539849.0</t>
  </si>
  <si>
    <t>2540850.0</t>
  </si>
  <si>
    <t>2620409.0</t>
  </si>
  <si>
    <t>2618688.0</t>
  </si>
  <si>
    <t>2619188.0</t>
  </si>
  <si>
    <t>2620410.0</t>
  </si>
  <si>
    <t>2620910.0</t>
  </si>
  <si>
    <t>2549091.0</t>
  </si>
  <si>
    <t>2550092.0</t>
  </si>
  <si>
    <t>2699594.0</t>
  </si>
  <si>
    <t>2697873.0</t>
  </si>
  <si>
    <t>2698373.0</t>
  </si>
  <si>
    <t>2699595.0</t>
  </si>
  <si>
    <t>2700095.0</t>
  </si>
  <si>
    <t>2627055.0</t>
  </si>
  <si>
    <t>2628056.0</t>
  </si>
  <si>
    <t>2726074.0</t>
  </si>
  <si>
    <t>2724353.0</t>
  </si>
  <si>
    <t>2724853.0</t>
  </si>
  <si>
    <t>2726075.0</t>
  </si>
  <si>
    <t>2726575.0</t>
  </si>
  <si>
    <t>2652314.0</t>
  </si>
  <si>
    <t>2653315.0</t>
  </si>
  <si>
    <t>b2521</t>
  </si>
  <si>
    <t>3-mercaptopyruvate sulfurtransferase</t>
  </si>
  <si>
    <t>2779330.0</t>
  </si>
  <si>
    <t>2777609.0</t>
  </si>
  <si>
    <t>2778109.0</t>
  </si>
  <si>
    <t>2779331.0</t>
  </si>
  <si>
    <t>2779831.0</t>
  </si>
  <si>
    <t>2704349.0</t>
  </si>
  <si>
    <t>2705350.0</t>
  </si>
  <si>
    <t>2835175.0</t>
  </si>
  <si>
    <t>2833454.0</t>
  </si>
  <si>
    <t>2833954.0</t>
  </si>
  <si>
    <t>2835176.0</t>
  </si>
  <si>
    <t>2835676.0</t>
  </si>
  <si>
    <t>2758973.0</t>
  </si>
  <si>
    <t>2759974.0</t>
  </si>
  <si>
    <t>2896412.0</t>
  </si>
  <si>
    <t>2894691.0</t>
  </si>
  <si>
    <t>2895191.0</t>
  </si>
  <si>
    <t>2896413.0</t>
  </si>
  <si>
    <t>2896913.0</t>
  </si>
  <si>
    <t>2818989.0</t>
  </si>
  <si>
    <t>2819990.0</t>
  </si>
  <si>
    <t>b2696</t>
  </si>
  <si>
    <t>carbon storage regulator</t>
  </si>
  <si>
    <t>2924501.0</t>
  </si>
  <si>
    <t>2922780.0</t>
  </si>
  <si>
    <t>2924502.0</t>
  </si>
  <si>
    <t>2925002.0</t>
  </si>
  <si>
    <t>2845857.0</t>
  </si>
  <si>
    <t>2846858.0</t>
  </si>
  <si>
    <t>3006096.0</t>
  </si>
  <si>
    <t>3004375.0</t>
  </si>
  <si>
    <t>3004875.0</t>
  </si>
  <si>
    <t>3006097.0</t>
  </si>
  <si>
    <t>3006597.0</t>
  </si>
  <si>
    <t>2926231.0</t>
  </si>
  <si>
    <t>2927232.0</t>
  </si>
  <si>
    <t>3030690.0</t>
  </si>
  <si>
    <t>3028969.0</t>
  </si>
  <si>
    <t>3029469.0</t>
  </si>
  <si>
    <t>3030691.0</t>
  </si>
  <si>
    <t>3031191.0</t>
  </si>
  <si>
    <t>2949604.0</t>
  </si>
  <si>
    <t>2950605.0</t>
  </si>
  <si>
    <t>3070900.0</t>
  </si>
  <si>
    <t>3069179.0</t>
  </si>
  <si>
    <t>3069679.0</t>
  </si>
  <si>
    <t>3070901.0</t>
  </si>
  <si>
    <t>3071401.0</t>
  </si>
  <si>
    <t>2988593.0</t>
  </si>
  <si>
    <t>2989594.0</t>
  </si>
  <si>
    <t>b2848</t>
  </si>
  <si>
    <t>protein YqeJ</t>
  </si>
  <si>
    <t>3142024.0</t>
  </si>
  <si>
    <t>3140303.0</t>
  </si>
  <si>
    <t>3140803.0</t>
  </si>
  <si>
    <t>3142025.0</t>
  </si>
  <si>
    <t>3142525.0</t>
  </si>
  <si>
    <t>3058496.0</t>
  </si>
  <si>
    <t>3059497.0</t>
  </si>
  <si>
    <t>3212161.0</t>
  </si>
  <si>
    <t>3210440.0</t>
  </si>
  <si>
    <t>3210940.0</t>
  </si>
  <si>
    <t>3212162.0</t>
  </si>
  <si>
    <t>3212662.0</t>
  </si>
  <si>
    <t>3127412.0</t>
  </si>
  <si>
    <t>3128413.0</t>
  </si>
  <si>
    <t>3240412.0</t>
  </si>
  <si>
    <t>3238691.0</t>
  </si>
  <si>
    <t>3239191.0</t>
  </si>
  <si>
    <t>3240413.0</t>
  </si>
  <si>
    <t>3240913.0</t>
  </si>
  <si>
    <t>3154442.0</t>
  </si>
  <si>
    <t>3155443.0</t>
  </si>
  <si>
    <t>3242768.0</t>
  </si>
  <si>
    <t>3241047.0</t>
  </si>
  <si>
    <t>3241547.0</t>
  </si>
  <si>
    <t>3242769.0</t>
  </si>
  <si>
    <t>3243269.0</t>
  </si>
  <si>
    <t>3155577.0</t>
  </si>
  <si>
    <t>3156578.0</t>
  </si>
  <si>
    <t>3336796.0</t>
  </si>
  <si>
    <t>3335075.0</t>
  </si>
  <si>
    <t>3335575.0</t>
  </si>
  <si>
    <t>3336797.0</t>
  </si>
  <si>
    <t>3337297.0</t>
  </si>
  <si>
    <t>3248384.0</t>
  </si>
  <si>
    <t>3249385.0</t>
  </si>
  <si>
    <t>b3095</t>
  </si>
  <si>
    <t>DedA family protein YqjA</t>
  </si>
  <si>
    <t>b3098</t>
  </si>
  <si>
    <t>ribosome- and membrane-associated DUF883 domain-containing protein YqjD</t>
  </si>
  <si>
    <t>3339690.0</t>
  </si>
  <si>
    <t>3337969.0</t>
  </si>
  <si>
    <t>3338469.0</t>
  </si>
  <si>
    <t>3340191.0</t>
  </si>
  <si>
    <t>3250057.0</t>
  </si>
  <si>
    <t>3251058.0</t>
  </si>
  <si>
    <t>b3099</t>
  </si>
  <si>
    <t>conserved inner membrane protein YqjE</t>
  </si>
  <si>
    <t>3371977.0</t>
  </si>
  <si>
    <t>3370256.0</t>
  </si>
  <si>
    <t>3370756.0</t>
  </si>
  <si>
    <t>3371978.0</t>
  </si>
  <si>
    <t>3372478.0</t>
  </si>
  <si>
    <t>3281123.0</t>
  </si>
  <si>
    <t>3282124.0</t>
  </si>
  <si>
    <t>3401574.0</t>
  </si>
  <si>
    <t>3399853.0</t>
  </si>
  <si>
    <t>3400353.0</t>
  </si>
  <si>
    <t>3401575.0</t>
  </si>
  <si>
    <t>3402075.0</t>
  </si>
  <si>
    <t>3309499.0</t>
  </si>
  <si>
    <t>3310500.0</t>
  </si>
  <si>
    <t>3415596.0</t>
  </si>
  <si>
    <t>3413875.0</t>
  </si>
  <si>
    <t>3414375.0</t>
  </si>
  <si>
    <t>3415597.0</t>
  </si>
  <si>
    <t>3416097.0</t>
  </si>
  <si>
    <t>3322300.0</t>
  </si>
  <si>
    <t>3323301.0</t>
  </si>
  <si>
    <t>b3176</t>
  </si>
  <si>
    <t>phosphoglucosamine mutase</t>
  </si>
  <si>
    <t>3439611.0</t>
  </si>
  <si>
    <t>3437890.0</t>
  </si>
  <si>
    <t>3438390.0</t>
  </si>
  <si>
    <t>3439612.0</t>
  </si>
  <si>
    <t>3440112.0</t>
  </si>
  <si>
    <t>3345094.0</t>
  </si>
  <si>
    <t>3346095.0</t>
  </si>
  <si>
    <t>3475436.0</t>
  </si>
  <si>
    <t>3473715.0</t>
  </si>
  <si>
    <t>3474215.0</t>
  </si>
  <si>
    <t>3475437.0</t>
  </si>
  <si>
    <t>3475937.0</t>
  </si>
  <si>
    <t>3379698.0</t>
  </si>
  <si>
    <t>3380699.0</t>
  </si>
  <si>
    <t>3491484.0</t>
  </si>
  <si>
    <t>3489763.0</t>
  </si>
  <si>
    <t>3490263.0</t>
  </si>
  <si>
    <t>3491485.0</t>
  </si>
  <si>
    <t>3491985.0</t>
  </si>
  <si>
    <t>3394525.0</t>
  </si>
  <si>
    <t>3395526.0</t>
  </si>
  <si>
    <t>3545403.0</t>
  </si>
  <si>
    <t>3543682.0</t>
  </si>
  <si>
    <t>3544182.0</t>
  </si>
  <si>
    <t>3545404.0</t>
  </si>
  <si>
    <t>3545904.0</t>
  </si>
  <si>
    <t>3447223.0</t>
  </si>
  <si>
    <t>3448224.0</t>
  </si>
  <si>
    <t>3560505.0</t>
  </si>
  <si>
    <t>3558784.0</t>
  </si>
  <si>
    <t>3559284.0</t>
  </si>
  <si>
    <t>3560506.0</t>
  </si>
  <si>
    <t>3561006.0</t>
  </si>
  <si>
    <t>3461104.0</t>
  </si>
  <si>
    <t>3462105.0</t>
  </si>
  <si>
    <t>b3328</t>
  </si>
  <si>
    <t>Type II secretion system protein GspG</t>
  </si>
  <si>
    <t>3614467.0</t>
  </si>
  <si>
    <t>3612746.0</t>
  </si>
  <si>
    <t>3613246.0</t>
  </si>
  <si>
    <t>3614468.0</t>
  </si>
  <si>
    <t>3614968.0</t>
  </si>
  <si>
    <t>3513845.0</t>
  </si>
  <si>
    <t>3514846.0</t>
  </si>
  <si>
    <t>3664908.0</t>
  </si>
  <si>
    <t>3663187.0</t>
  </si>
  <si>
    <t>3663687.0</t>
  </si>
  <si>
    <t>3664909.0</t>
  </si>
  <si>
    <t>3665409.0</t>
  </si>
  <si>
    <t>3563065.0</t>
  </si>
  <si>
    <t>3564066.0</t>
  </si>
  <si>
    <t>3765410.0</t>
  </si>
  <si>
    <t>3763689.0</t>
  </si>
  <si>
    <t>3764189.0</t>
  </si>
  <si>
    <t>3765411.0</t>
  </si>
  <si>
    <t>3765911.0</t>
  </si>
  <si>
    <t>3662346.0</t>
  </si>
  <si>
    <t>3663347.0</t>
  </si>
  <si>
    <t>3819507.0</t>
  </si>
  <si>
    <t>3817786.0</t>
  </si>
  <si>
    <t>3818286.0</t>
  </si>
  <si>
    <t>3819508.0</t>
  </si>
  <si>
    <t>3820008.0</t>
  </si>
  <si>
    <t>3716223.0</t>
  </si>
  <si>
    <t>3864065.0</t>
  </si>
  <si>
    <t>3862344.0</t>
  </si>
  <si>
    <t>3862844.0</t>
  </si>
  <si>
    <t>3864066.0</t>
  </si>
  <si>
    <t>3864566.0</t>
  </si>
  <si>
    <t>3758559.0</t>
  </si>
  <si>
    <t>3759560.0</t>
  </si>
  <si>
    <t>3876070.0</t>
  </si>
  <si>
    <t>3874349.0</t>
  </si>
  <si>
    <t>3874849.0</t>
  </si>
  <si>
    <t>3876071.0</t>
  </si>
  <si>
    <t>3876571.0</t>
  </si>
  <si>
    <t>3769343.0</t>
  </si>
  <si>
    <t>3770344.0</t>
  </si>
  <si>
    <t>b3597</t>
  </si>
  <si>
    <t>inner membrane protein YibH</t>
  </si>
  <si>
    <t>4045414.0</t>
  </si>
  <si>
    <t>4043693.0</t>
  </si>
  <si>
    <t>4044193.0</t>
  </si>
  <si>
    <t>4045415.0</t>
  </si>
  <si>
    <t>4045915.0</t>
  </si>
  <si>
    <t>3937466.0</t>
  </si>
  <si>
    <t>3938467.0</t>
  </si>
  <si>
    <t>4047696.0</t>
  </si>
  <si>
    <t>4045975.0</t>
  </si>
  <si>
    <t>4046475.0</t>
  </si>
  <si>
    <t>4047697.0</t>
  </si>
  <si>
    <t>4048197.0</t>
  </si>
  <si>
    <t>3938527.0</t>
  </si>
  <si>
    <t>3939528.0</t>
  </si>
  <si>
    <t>4068527.0</t>
  </si>
  <si>
    <t>4066806.0</t>
  </si>
  <si>
    <t>4067306.0</t>
  </si>
  <si>
    <t>4068528.0</t>
  </si>
  <si>
    <t>4069028.0</t>
  </si>
  <si>
    <t>3958137.0</t>
  </si>
  <si>
    <t>3959138.0</t>
  </si>
  <si>
    <t>b3774</t>
  </si>
  <si>
    <t>ketol-acid reductoisomerase (NADP(+))</t>
  </si>
  <si>
    <t>4148991.0</t>
  </si>
  <si>
    <t>4147270.0</t>
  </si>
  <si>
    <t>4147770.0</t>
  </si>
  <si>
    <t>4148992.0</t>
  </si>
  <si>
    <t>4149492.0</t>
  </si>
  <si>
    <t>225620.0</t>
  </si>
  <si>
    <t>226621.0</t>
  </si>
  <si>
    <t>4304078.0</t>
  </si>
  <si>
    <t>4302357.0</t>
  </si>
  <si>
    <t>4302857.0</t>
  </si>
  <si>
    <t>4304079.0</t>
  </si>
  <si>
    <t>4304579.0</t>
  </si>
  <si>
    <t>4191246.0</t>
  </si>
  <si>
    <t>4192247.0</t>
  </si>
  <si>
    <t>4312234.0</t>
  </si>
  <si>
    <t>4310513.0</t>
  </si>
  <si>
    <t>4311013.0</t>
  </si>
  <si>
    <t>4312235.0</t>
  </si>
  <si>
    <t>4312735.0</t>
  </si>
  <si>
    <t>4198181.0</t>
  </si>
  <si>
    <t>4199182.0</t>
  </si>
  <si>
    <t>b3997</t>
  </si>
  <si>
    <t>uroporphyrinogen decarboxylase</t>
  </si>
  <si>
    <t>4338162.0</t>
  </si>
  <si>
    <t>4336441.0</t>
  </si>
  <si>
    <t>4336941.0</t>
  </si>
  <si>
    <t>4338163.0</t>
  </si>
  <si>
    <t>4338663.0</t>
  </si>
  <si>
    <t>4222888.0</t>
  </si>
  <si>
    <t>4223889.0</t>
  </si>
  <si>
    <t>4400048.0</t>
  </si>
  <si>
    <t>4398327.0</t>
  </si>
  <si>
    <t>4398827.0</t>
  </si>
  <si>
    <t>4400049.0</t>
  </si>
  <si>
    <t>4400549.0</t>
  </si>
  <si>
    <t>4283553.0</t>
  </si>
  <si>
    <t>4284554.0</t>
  </si>
  <si>
    <t>4490671.0</t>
  </si>
  <si>
    <t>4488950.0</t>
  </si>
  <si>
    <t>4489450.0</t>
  </si>
  <si>
    <t>4490672.0</t>
  </si>
  <si>
    <t>4491172.0</t>
  </si>
  <si>
    <t>4372955.0</t>
  </si>
  <si>
    <t>4373956.0</t>
  </si>
  <si>
    <t>4619860.0</t>
  </si>
  <si>
    <t>4618139.0</t>
  </si>
  <si>
    <t>4618639.0</t>
  </si>
  <si>
    <t>4619861.0</t>
  </si>
  <si>
    <t>4620361.0</t>
  </si>
  <si>
    <t>381560.0</t>
  </si>
  <si>
    <t>382561.0</t>
  </si>
  <si>
    <t>4627850.0</t>
  </si>
  <si>
    <t>4626129.0</t>
  </si>
  <si>
    <t>4626629.0</t>
  </si>
  <si>
    <t>4627851.0</t>
  </si>
  <si>
    <t>4628351.0</t>
  </si>
  <si>
    <t>4505250.0</t>
  </si>
  <si>
    <t>4506251.0</t>
  </si>
  <si>
    <t>4889.0</t>
  </si>
  <si>
    <t>3168.0</t>
  </si>
  <si>
    <t>3668.0</t>
  </si>
  <si>
    <t>4890.0</t>
  </si>
  <si>
    <t>5390.0</t>
  </si>
  <si>
    <t>4169.0</t>
  </si>
  <si>
    <t>182699.0</t>
  </si>
  <si>
    <t>180978.0</t>
  </si>
  <si>
    <t>181478.0</t>
  </si>
  <si>
    <t>182700.0</t>
  </si>
  <si>
    <t>183200.0</t>
  </si>
  <si>
    <t>179757.0</t>
  </si>
  <si>
    <t>180758.0</t>
  </si>
  <si>
    <t>203294.0</t>
  </si>
  <si>
    <t>201573.0</t>
  </si>
  <si>
    <t>202073.0</t>
  </si>
  <si>
    <t>203295.0</t>
  </si>
  <si>
    <t>203795.0</t>
  </si>
  <si>
    <t>199131.0</t>
  </si>
  <si>
    <t>200132.0</t>
  </si>
  <si>
    <t>232600.0</t>
  </si>
  <si>
    <t>230879.0</t>
  </si>
  <si>
    <t>231379.0</t>
  </si>
  <si>
    <t>232601.0</t>
  </si>
  <si>
    <t>233101.0</t>
  </si>
  <si>
    <t>227216.0</t>
  </si>
  <si>
    <t>228217.0</t>
  </si>
  <si>
    <t>275262.0</t>
  </si>
  <si>
    <t>273541.0</t>
  </si>
  <si>
    <t>274041.0</t>
  </si>
  <si>
    <t>275263.0</t>
  </si>
  <si>
    <t>275763.0</t>
  </si>
  <si>
    <t>268657.0</t>
  </si>
  <si>
    <t>269658.0</t>
  </si>
  <si>
    <t>284543.0</t>
  </si>
  <si>
    <t>282822.0</t>
  </si>
  <si>
    <t>283322.0</t>
  </si>
  <si>
    <t>284544.0</t>
  </si>
  <si>
    <t>285044.0</t>
  </si>
  <si>
    <t>276717.0</t>
  </si>
  <si>
    <t>277718.0</t>
  </si>
  <si>
    <t>322478.0</t>
  </si>
  <si>
    <t>320757.0</t>
  </si>
  <si>
    <t>321257.0</t>
  </si>
  <si>
    <t>322479.0</t>
  </si>
  <si>
    <t>322979.0</t>
  </si>
  <si>
    <t>313431.0</t>
  </si>
  <si>
    <t>314432.0</t>
  </si>
  <si>
    <t>384203.0</t>
  </si>
  <si>
    <t>382482.0</t>
  </si>
  <si>
    <t>382982.0</t>
  </si>
  <si>
    <t>384204.0</t>
  </si>
  <si>
    <t>384704.0</t>
  </si>
  <si>
    <t>373935.0</t>
  </si>
  <si>
    <t>374936.0</t>
  </si>
  <si>
    <t>574057.0</t>
  </si>
  <si>
    <t>572336.0</t>
  </si>
  <si>
    <t>572836.0</t>
  </si>
  <si>
    <t>574058.0</t>
  </si>
  <si>
    <t>574558.0</t>
  </si>
  <si>
    <t>560126.0</t>
  </si>
  <si>
    <t>561127.0</t>
  </si>
  <si>
    <t>646038.0</t>
  </si>
  <si>
    <t>644317.0</t>
  </si>
  <si>
    <t>644817.0</t>
  </si>
  <si>
    <t>646039.0</t>
  </si>
  <si>
    <t>646539.0</t>
  </si>
  <si>
    <t>630886.0</t>
  </si>
  <si>
    <t>631887.0</t>
  </si>
  <si>
    <t>649314.0</t>
  </si>
  <si>
    <t>647593.0</t>
  </si>
  <si>
    <t>648093.0</t>
  </si>
  <si>
    <t>649315.0</t>
  </si>
  <si>
    <t>649815.0</t>
  </si>
  <si>
    <t>632941.0</t>
  </si>
  <si>
    <t>633942.0</t>
  </si>
  <si>
    <t>668728.0</t>
  </si>
  <si>
    <t>667007.0</t>
  </si>
  <si>
    <t>667507.0</t>
  </si>
  <si>
    <t>668729.0</t>
  </si>
  <si>
    <t>669229.0</t>
  </si>
  <si>
    <t>651134.0</t>
  </si>
  <si>
    <t>652135.0</t>
  </si>
  <si>
    <t>673241.0</t>
  </si>
  <si>
    <t>671520.0</t>
  </si>
  <si>
    <t>672020.0</t>
  </si>
  <si>
    <t>673242.0</t>
  </si>
  <si>
    <t>673742.0</t>
  </si>
  <si>
    <t>654426.0</t>
  </si>
  <si>
    <t>655427.0</t>
  </si>
  <si>
    <t>b0620</t>
  </si>
  <si>
    <t>DNA-binding transcriptional dual regulator DpiA</t>
  </si>
  <si>
    <t>688760.0</t>
  </si>
  <si>
    <t>687039.0</t>
  </si>
  <si>
    <t>687539.0</t>
  </si>
  <si>
    <t>688761.0</t>
  </si>
  <si>
    <t>689261.0</t>
  </si>
  <si>
    <t>668724.0</t>
  </si>
  <si>
    <t>669725.0</t>
  </si>
  <si>
    <t>b0637</t>
  </si>
  <si>
    <t>ribosomal silencing factor RsfS</t>
  </si>
  <si>
    <t>724572.0</t>
  </si>
  <si>
    <t>722851.0</t>
  </si>
  <si>
    <t>723351.0</t>
  </si>
  <si>
    <t>724573.0</t>
  </si>
  <si>
    <t>725073.0</t>
  </si>
  <si>
    <t>703315.0</t>
  </si>
  <si>
    <t>704316.0</t>
  </si>
  <si>
    <t>826829.0</t>
  </si>
  <si>
    <t>825108.0</t>
  </si>
  <si>
    <t>825608.0</t>
  </si>
  <si>
    <t>826830.0</t>
  </si>
  <si>
    <t>827330.0</t>
  </si>
  <si>
    <t>804351.0</t>
  </si>
  <si>
    <t>805352.0</t>
  </si>
  <si>
    <t>888467.0</t>
  </si>
  <si>
    <t>886746.0</t>
  </si>
  <si>
    <t>887246.0</t>
  </si>
  <si>
    <t>888468.0</t>
  </si>
  <si>
    <t>888968.0</t>
  </si>
  <si>
    <t>864768.0</t>
  </si>
  <si>
    <t>865769.0</t>
  </si>
  <si>
    <t>898417.0</t>
  </si>
  <si>
    <t>896696.0</t>
  </si>
  <si>
    <t>897196.0</t>
  </si>
  <si>
    <t>898418.0</t>
  </si>
  <si>
    <t>898918.0</t>
  </si>
  <si>
    <t>873497.0</t>
  </si>
  <si>
    <t>874498.0</t>
  </si>
  <si>
    <t>951586.0</t>
  </si>
  <si>
    <t>949865.0</t>
  </si>
  <si>
    <t>950365.0</t>
  </si>
  <si>
    <t>951587.0</t>
  </si>
  <si>
    <t>952087.0</t>
  </si>
  <si>
    <t>925445.0</t>
  </si>
  <si>
    <t>926446.0</t>
  </si>
  <si>
    <t>955900.0</t>
  </si>
  <si>
    <t>954179.0</t>
  </si>
  <si>
    <t>954679.0</t>
  </si>
  <si>
    <t>955901.0</t>
  </si>
  <si>
    <t>956401.0</t>
  </si>
  <si>
    <t>928538.0</t>
  </si>
  <si>
    <t>929539.0</t>
  </si>
  <si>
    <t>1009558.0</t>
  </si>
  <si>
    <t>1007837.0</t>
  </si>
  <si>
    <t>1008337.0</t>
  </si>
  <si>
    <t>1009559.0</t>
  </si>
  <si>
    <t>1010059.0</t>
  </si>
  <si>
    <t>980975.0</t>
  </si>
  <si>
    <t>981976.0</t>
  </si>
  <si>
    <t>1028394.0</t>
  </si>
  <si>
    <t>1026673.0</t>
  </si>
  <si>
    <t>1027173.0</t>
  </si>
  <si>
    <t>1028395.0</t>
  </si>
  <si>
    <t>1028895.0</t>
  </si>
  <si>
    <t>998590.0</t>
  </si>
  <si>
    <t>999591.0</t>
  </si>
  <si>
    <t>1058217.0</t>
  </si>
  <si>
    <t>1056496.0</t>
  </si>
  <si>
    <t>1056996.0</t>
  </si>
  <si>
    <t>1058218.0</t>
  </si>
  <si>
    <t>1058718.0</t>
  </si>
  <si>
    <t>1027192.0</t>
  </si>
  <si>
    <t>1028193.0</t>
  </si>
  <si>
    <t>b0965</t>
  </si>
  <si>
    <t>putative CoA-binding protein with NAD(P)-binding Rossmann-fold domain</t>
  </si>
  <si>
    <t>1095872.0</t>
  </si>
  <si>
    <t>1094151.0</t>
  </si>
  <si>
    <t>1094651.0</t>
  </si>
  <si>
    <t>1095873.0</t>
  </si>
  <si>
    <t>1096373.0</t>
  </si>
  <si>
    <t>1063626.0</t>
  </si>
  <si>
    <t>1064627.0</t>
  </si>
  <si>
    <t>1107143.0</t>
  </si>
  <si>
    <t>1105422.0</t>
  </si>
  <si>
    <t>1105922.0</t>
  </si>
  <si>
    <t>1107144.0</t>
  </si>
  <si>
    <t>1107644.0</t>
  </si>
  <si>
    <t>1073676.0</t>
  </si>
  <si>
    <t>1074677.0</t>
  </si>
  <si>
    <t>1133968.0</t>
  </si>
  <si>
    <t>1132247.0</t>
  </si>
  <si>
    <t>1132747.0</t>
  </si>
  <si>
    <t>1133969.0</t>
  </si>
  <si>
    <t>1134469.0</t>
  </si>
  <si>
    <t>1099280.0</t>
  </si>
  <si>
    <t>1100281.0</t>
  </si>
  <si>
    <t>1143651.0</t>
  </si>
  <si>
    <t>1141930.0</t>
  </si>
  <si>
    <t>1142430.0</t>
  </si>
  <si>
    <t>1143652.0</t>
  </si>
  <si>
    <t>1144152.0</t>
  </si>
  <si>
    <t>1107742.0</t>
  </si>
  <si>
    <t>1108743.0</t>
  </si>
  <si>
    <t>1154418.0</t>
  </si>
  <si>
    <t>1152697.0</t>
  </si>
  <si>
    <t>1153197.0</t>
  </si>
  <si>
    <t>1154419.0</t>
  </si>
  <si>
    <t>1154919.0</t>
  </si>
  <si>
    <t>1117288.0</t>
  </si>
  <si>
    <t>1118289.0</t>
  </si>
  <si>
    <t>1166495.0</t>
  </si>
  <si>
    <t>1164774.0</t>
  </si>
  <si>
    <t>1165274.0</t>
  </si>
  <si>
    <t>1166496.0</t>
  </si>
  <si>
    <t>1166996.0</t>
  </si>
  <si>
    <t>1128144.0</t>
  </si>
  <si>
    <t>1129145.0</t>
  </si>
  <si>
    <t>1169182.0</t>
  </si>
  <si>
    <t>1167461.0</t>
  </si>
  <si>
    <t>1167961.0</t>
  </si>
  <si>
    <t>1169183.0</t>
  </si>
  <si>
    <t>1169683.0</t>
  </si>
  <si>
    <t>1129610.0</t>
  </si>
  <si>
    <t>1130611.0</t>
  </si>
  <si>
    <t>b1070</t>
  </si>
  <si>
    <t>flagellar biosynthesis protein FlgN</t>
  </si>
  <si>
    <t>b1072</t>
  </si>
  <si>
    <t>flagellar basal body P-ring formation protein FlgA</t>
  </si>
  <si>
    <t>1287020.0</t>
  </si>
  <si>
    <t>1285299.0</t>
  </si>
  <si>
    <t>1285799.0</t>
  </si>
  <si>
    <t>1287021.0</t>
  </si>
  <si>
    <t>1287521.0</t>
  </si>
  <si>
    <t>1246227.0</t>
  </si>
  <si>
    <t>1247228.0</t>
  </si>
  <si>
    <t>1409338.0</t>
  </si>
  <si>
    <t>1407617.0</t>
  </si>
  <si>
    <t>1408117.0</t>
  </si>
  <si>
    <t>1409339.0</t>
  </si>
  <si>
    <t>1409839.0</t>
  </si>
  <si>
    <t>1367324.0</t>
  </si>
  <si>
    <t>1368325.0</t>
  </si>
  <si>
    <t>b1304</t>
  </si>
  <si>
    <t>phage shock protein A</t>
  </si>
  <si>
    <t>1457372.0</t>
  </si>
  <si>
    <t>1455651.0</t>
  </si>
  <si>
    <t>1456151.0</t>
  </si>
  <si>
    <t>1457373.0</t>
  </si>
  <si>
    <t>1457873.0</t>
  </si>
  <si>
    <t>1414137.0</t>
  </si>
  <si>
    <t>1415138.0</t>
  </si>
  <si>
    <t>1537178.0</t>
  </si>
  <si>
    <t>1535457.0</t>
  </si>
  <si>
    <t>1535957.0</t>
  </si>
  <si>
    <t>1537179.0</t>
  </si>
  <si>
    <t>1537679.0</t>
  </si>
  <si>
    <t>1492722.0</t>
  </si>
  <si>
    <t>1493723.0</t>
  </si>
  <si>
    <t>1631665.0</t>
  </si>
  <si>
    <t>1629944.0</t>
  </si>
  <si>
    <t>1630444.0</t>
  </si>
  <si>
    <t>1631666.0</t>
  </si>
  <si>
    <t>1632166.0</t>
  </si>
  <si>
    <t>1585988.0</t>
  </si>
  <si>
    <t>1586989.0</t>
  </si>
  <si>
    <t>1715800.0</t>
  </si>
  <si>
    <t>1714079.0</t>
  </si>
  <si>
    <t>1714579.0</t>
  </si>
  <si>
    <t>1715801.0</t>
  </si>
  <si>
    <t>1716301.0</t>
  </si>
  <si>
    <t>1668902.0</t>
  </si>
  <si>
    <t>1669903.0</t>
  </si>
  <si>
    <t>1757972.0</t>
  </si>
  <si>
    <t>1756251.0</t>
  </si>
  <si>
    <t>1756751.0</t>
  </si>
  <si>
    <t>1757973.0</t>
  </si>
  <si>
    <t>1758473.0</t>
  </si>
  <si>
    <t>1709853.0</t>
  </si>
  <si>
    <t>1710854.0</t>
  </si>
  <si>
    <t>1823457.0</t>
  </si>
  <si>
    <t>1821736.0</t>
  </si>
  <si>
    <t>1822236.0</t>
  </si>
  <si>
    <t>1823458.0</t>
  </si>
  <si>
    <t>1823958.0</t>
  </si>
  <si>
    <t>1774117.0</t>
  </si>
  <si>
    <t>1775118.0</t>
  </si>
  <si>
    <t>1861746.0</t>
  </si>
  <si>
    <t>1860025.0</t>
  </si>
  <si>
    <t>1860525.0</t>
  </si>
  <si>
    <t>1861747.0</t>
  </si>
  <si>
    <t>1862247.0</t>
  </si>
  <si>
    <t>1811185.0</t>
  </si>
  <si>
    <t>1812186.0</t>
  </si>
  <si>
    <t>1908686.0</t>
  </si>
  <si>
    <t>1906965.0</t>
  </si>
  <si>
    <t>1907465.0</t>
  </si>
  <si>
    <t>1908687.0</t>
  </si>
  <si>
    <t>1909187.0</t>
  </si>
  <si>
    <t>1854462.0</t>
  </si>
  <si>
    <t>1855463.0</t>
  </si>
  <si>
    <t>b1770</t>
  </si>
  <si>
    <t>putative DNA-binding transcriptional regulator YdjF</t>
  </si>
  <si>
    <t>1917232.0</t>
  </si>
  <si>
    <t>1915511.0</t>
  </si>
  <si>
    <t>1916011.0</t>
  </si>
  <si>
    <t>1917233.0</t>
  </si>
  <si>
    <t>1917733.0</t>
  </si>
  <si>
    <t>1861787.0</t>
  </si>
  <si>
    <t>1862788.0</t>
  </si>
  <si>
    <t>2023974.0</t>
  </si>
  <si>
    <t>2022253.0</t>
  </si>
  <si>
    <t>2022753.0</t>
  </si>
  <si>
    <t>2023975.0</t>
  </si>
  <si>
    <t>2024475.0</t>
  </si>
  <si>
    <t>1967308.0</t>
  </si>
  <si>
    <t>1968309.0</t>
  </si>
  <si>
    <t>2048848.0</t>
  </si>
  <si>
    <t>2047127.0</t>
  </si>
  <si>
    <t>2047627.0</t>
  </si>
  <si>
    <t>2048849.0</t>
  </si>
  <si>
    <t>2049349.0</t>
  </si>
  <si>
    <t>1990961.0</t>
  </si>
  <si>
    <t>1991962.0</t>
  </si>
  <si>
    <t>2064385.0</t>
  </si>
  <si>
    <t>2062664.0</t>
  </si>
  <si>
    <t>2063164.0</t>
  </si>
  <si>
    <t>2064386.0</t>
  </si>
  <si>
    <t>2064886.0</t>
  </si>
  <si>
    <t>2005277.0</t>
  </si>
  <si>
    <t>2006278.0</t>
  </si>
  <si>
    <t>2076552.0</t>
  </si>
  <si>
    <t>2074831.0</t>
  </si>
  <si>
    <t>2075331.0</t>
  </si>
  <si>
    <t>2076553.0</t>
  </si>
  <si>
    <t>2077053.0</t>
  </si>
  <si>
    <t>2016223.0</t>
  </si>
  <si>
    <t>2017224.0</t>
  </si>
  <si>
    <t>b1941</t>
  </si>
  <si>
    <t>flagellum-specific ATP synthase FliI</t>
  </si>
  <si>
    <t>2095950.0</t>
  </si>
  <si>
    <t>2094229.0</t>
  </si>
  <si>
    <t>2094729.0</t>
  </si>
  <si>
    <t>2095951.0</t>
  </si>
  <si>
    <t>2096451.0</t>
  </si>
  <si>
    <t>2034400.0</t>
  </si>
  <si>
    <t>2035401.0</t>
  </si>
  <si>
    <t>2141731.0</t>
  </si>
  <si>
    <t>2140010.0</t>
  </si>
  <si>
    <t>2140510.0</t>
  </si>
  <si>
    <t>2141732.0</t>
  </si>
  <si>
    <t>2142232.0</t>
  </si>
  <si>
    <t>2078960.0</t>
  </si>
  <si>
    <t>2079961.0</t>
  </si>
  <si>
    <t>2168974.0</t>
  </si>
  <si>
    <t>2167253.0</t>
  </si>
  <si>
    <t>2167753.0</t>
  </si>
  <si>
    <t>2168975.0</t>
  </si>
  <si>
    <t>2169475.0</t>
  </si>
  <si>
    <t>2104982.0</t>
  </si>
  <si>
    <t>2105983.0</t>
  </si>
  <si>
    <t>2181141.0</t>
  </si>
  <si>
    <t>2179420.0</t>
  </si>
  <si>
    <t>2179920.0</t>
  </si>
  <si>
    <t>2181142.0</t>
  </si>
  <si>
    <t>2181642.0</t>
  </si>
  <si>
    <t>2115928.0</t>
  </si>
  <si>
    <t>2116929.0</t>
  </si>
  <si>
    <t>2202550.0</t>
  </si>
  <si>
    <t>2200829.0</t>
  </si>
  <si>
    <t>2201329.0</t>
  </si>
  <si>
    <t>2202551.0</t>
  </si>
  <si>
    <t>2203051.0</t>
  </si>
  <si>
    <t>2136116.0</t>
  </si>
  <si>
    <t>2137117.0</t>
  </si>
  <si>
    <t>2218409.0</t>
  </si>
  <si>
    <t>2216688.0</t>
  </si>
  <si>
    <t>2217188.0</t>
  </si>
  <si>
    <t>2218410.0</t>
  </si>
  <si>
    <t>2218910.0</t>
  </si>
  <si>
    <t>2150754.0</t>
  </si>
  <si>
    <t>2151755.0</t>
  </si>
  <si>
    <t>2229923.0</t>
  </si>
  <si>
    <t>2228202.0</t>
  </si>
  <si>
    <t>2228702.0</t>
  </si>
  <si>
    <t>2229924.0</t>
  </si>
  <si>
    <t>2230424.0</t>
  </si>
  <si>
    <t>2161047.0</t>
  </si>
  <si>
    <t>2162048.0</t>
  </si>
  <si>
    <t>2271695.0</t>
  </si>
  <si>
    <t>2269974.0</t>
  </si>
  <si>
    <t>2270474.0</t>
  </si>
  <si>
    <t>2271696.0</t>
  </si>
  <si>
    <t>2272196.0</t>
  </si>
  <si>
    <t>2201598.0</t>
  </si>
  <si>
    <t>2202599.0</t>
  </si>
  <si>
    <t>2384901.0</t>
  </si>
  <si>
    <t>2383180.0</t>
  </si>
  <si>
    <t>2383680.0</t>
  </si>
  <si>
    <t>2384902.0</t>
  </si>
  <si>
    <t>2385402.0</t>
  </si>
  <si>
    <t>2313583.0</t>
  </si>
  <si>
    <t>2314584.0</t>
  </si>
  <si>
    <t>2452881.0</t>
  </si>
  <si>
    <t>2451160.0</t>
  </si>
  <si>
    <t>2451660.0</t>
  </si>
  <si>
    <t>2452882.0</t>
  </si>
  <si>
    <t>2453382.0</t>
  </si>
  <si>
    <t>2380342.0</t>
  </si>
  <si>
    <t>2381343.0</t>
  </si>
  <si>
    <t>b2265</t>
  </si>
  <si>
    <t>isochorismate synthase MenF</t>
  </si>
  <si>
    <t>b2267</t>
  </si>
  <si>
    <t>putative N-acetyltransferase ElaA</t>
  </si>
  <si>
    <t>2504470.0</t>
  </si>
  <si>
    <t>2502749.0</t>
  </si>
  <si>
    <t>2503249.0</t>
  </si>
  <si>
    <t>2504471.0</t>
  </si>
  <si>
    <t>2504971.0</t>
  </si>
  <si>
    <t>2430710.0</t>
  </si>
  <si>
    <t>2431711.0</t>
  </si>
  <si>
    <t>b2315</t>
  </si>
  <si>
    <t>bifunctional folylpolyglutamate synthetase/dihydrofolate synthetase</t>
  </si>
  <si>
    <t>2510655.0</t>
  </si>
  <si>
    <t>2508934.0</t>
  </si>
  <si>
    <t>2509434.0</t>
  </si>
  <si>
    <t>2510656.0</t>
  </si>
  <si>
    <t>2511156.0</t>
  </si>
  <si>
    <t>2435674.0</t>
  </si>
  <si>
    <t>2436675.0</t>
  </si>
  <si>
    <t>2591884.0</t>
  </si>
  <si>
    <t>2590163.0</t>
  </si>
  <si>
    <t>2590663.0</t>
  </si>
  <si>
    <t>2591885.0</t>
  </si>
  <si>
    <t>2592385.0</t>
  </si>
  <si>
    <t>2513240.0</t>
  </si>
  <si>
    <t>2514241.0</t>
  </si>
  <si>
    <t>2616675.0</t>
  </si>
  <si>
    <t>2614954.0</t>
  </si>
  <si>
    <t>2615454.0</t>
  </si>
  <si>
    <t>2616676.0</t>
  </si>
  <si>
    <t>2617176.0</t>
  </si>
  <si>
    <t>2536810.0</t>
  </si>
  <si>
    <t>2537811.0</t>
  </si>
  <si>
    <t>2731741.0</t>
  </si>
  <si>
    <t>2730020.0</t>
  </si>
  <si>
    <t>2730520.0</t>
  </si>
  <si>
    <t>2731742.0</t>
  </si>
  <si>
    <t>2732242.0</t>
  </si>
  <si>
    <t>2650655.0</t>
  </si>
  <si>
    <t>2651656.0</t>
  </si>
  <si>
    <t>2757772.0</t>
  </si>
  <si>
    <t>2756051.0</t>
  </si>
  <si>
    <t>2756551.0</t>
  </si>
  <si>
    <t>2757773.0</t>
  </si>
  <si>
    <t>2758273.0</t>
  </si>
  <si>
    <t>2675465.0</t>
  </si>
  <si>
    <t>2676466.0</t>
  </si>
  <si>
    <t>2811694.0</t>
  </si>
  <si>
    <t>2809973.0</t>
  </si>
  <si>
    <t>2810473.0</t>
  </si>
  <si>
    <t>2811695.0</t>
  </si>
  <si>
    <t>2812195.0</t>
  </si>
  <si>
    <t>2728166.0</t>
  </si>
  <si>
    <t>2729167.0</t>
  </si>
  <si>
    <t>2857119.0</t>
  </si>
  <si>
    <t>2855398.0</t>
  </si>
  <si>
    <t>2855898.0</t>
  </si>
  <si>
    <t>2857120.0</t>
  </si>
  <si>
    <t>2857620.0</t>
  </si>
  <si>
    <t>2772370.0</t>
  </si>
  <si>
    <t>2773371.0</t>
  </si>
  <si>
    <t>b2641</t>
  </si>
  <si>
    <t>CP4-57 prophage; putative arsenite transporter; N-terminal fragment</t>
  </si>
  <si>
    <t>3008876.0</t>
  </si>
  <si>
    <t>3007155.0</t>
  </si>
  <si>
    <t>3007655.0</t>
  </si>
  <si>
    <t>3008877.0</t>
  </si>
  <si>
    <t>3009377.0</t>
  </si>
  <si>
    <t>2922906.0</t>
  </si>
  <si>
    <t>2923907.0</t>
  </si>
  <si>
    <t>3074304.0</t>
  </si>
  <si>
    <t>3072583.0</t>
  </si>
  <si>
    <t>3073083.0</t>
  </si>
  <si>
    <t>3074305.0</t>
  </si>
  <si>
    <t>3074805.0</t>
  </si>
  <si>
    <t>2987113.0</t>
  </si>
  <si>
    <t>2988114.0</t>
  </si>
  <si>
    <t>3191488.0</t>
  </si>
  <si>
    <t>3189767.0</t>
  </si>
  <si>
    <t>3190267.0</t>
  </si>
  <si>
    <t>3191489.0</t>
  </si>
  <si>
    <t>3191989.0</t>
  </si>
  <si>
    <t>3103076.0</t>
  </si>
  <si>
    <t>3104077.0</t>
  </si>
  <si>
    <t>b2961</t>
  </si>
  <si>
    <t>adenine DNA glycosylase</t>
  </si>
  <si>
    <t>3220213.0</t>
  </si>
  <si>
    <t>3218492.0</t>
  </si>
  <si>
    <t>3218992.0</t>
  </si>
  <si>
    <t>3220214.0</t>
  </si>
  <si>
    <t>3220714.0</t>
  </si>
  <si>
    <t>3130580.0</t>
  </si>
  <si>
    <t>3131581.0</t>
  </si>
  <si>
    <t>3256223.0</t>
  </si>
  <si>
    <t>3254502.0</t>
  </si>
  <si>
    <t>3255002.0</t>
  </si>
  <si>
    <t>3256224.0</t>
  </si>
  <si>
    <t>3256724.0</t>
  </si>
  <si>
    <t>3165369.0</t>
  </si>
  <si>
    <t>3166370.0</t>
  </si>
  <si>
    <t>3283171.0</t>
  </si>
  <si>
    <t>3281450.0</t>
  </si>
  <si>
    <t>3281950.0</t>
  </si>
  <si>
    <t>3283172.0</t>
  </si>
  <si>
    <t>3283672.0</t>
  </si>
  <si>
    <t>3191096.0</t>
  </si>
  <si>
    <t>3192097.0</t>
  </si>
  <si>
    <t>3306637.0</t>
  </si>
  <si>
    <t>3304916.0</t>
  </si>
  <si>
    <t>3305416.0</t>
  </si>
  <si>
    <t>3306638.0</t>
  </si>
  <si>
    <t>3307138.0</t>
  </si>
  <si>
    <t>3213341.0</t>
  </si>
  <si>
    <t>3214342.0</t>
  </si>
  <si>
    <t>3309228.0</t>
  </si>
  <si>
    <t>3307507.0</t>
  </si>
  <si>
    <t>3308007.0</t>
  </si>
  <si>
    <t>3309229.0</t>
  </si>
  <si>
    <t>3309729.0</t>
  </si>
  <si>
    <t>3214711.0</t>
  </si>
  <si>
    <t>3215712.0</t>
  </si>
  <si>
    <t>3351757.0</t>
  </si>
  <si>
    <t>3350036.0</t>
  </si>
  <si>
    <t>3350536.0</t>
  </si>
  <si>
    <t>3351758.0</t>
  </si>
  <si>
    <t>3352258.0</t>
  </si>
  <si>
    <t>3256019.0</t>
  </si>
  <si>
    <t>3257020.0</t>
  </si>
  <si>
    <t>b3110</t>
  </si>
  <si>
    <t>putative D/L-serine transporter</t>
  </si>
  <si>
    <t>3383547.0</t>
  </si>
  <si>
    <t>3381826.0</t>
  </si>
  <si>
    <t>3382326.0</t>
  </si>
  <si>
    <t>3383548.0</t>
  </si>
  <si>
    <t>3384048.0</t>
  </si>
  <si>
    <t>3286588.0</t>
  </si>
  <si>
    <t>3287589.0</t>
  </si>
  <si>
    <t>3392474.0</t>
  </si>
  <si>
    <t>3390753.0</t>
  </si>
  <si>
    <t>3391253.0</t>
  </si>
  <si>
    <t>3392475.0</t>
  </si>
  <si>
    <t>3392975.0</t>
  </si>
  <si>
    <t>3294294.0</t>
  </si>
  <si>
    <t>3295295.0</t>
  </si>
  <si>
    <t>3498843.0</t>
  </si>
  <si>
    <t>3497122.0</t>
  </si>
  <si>
    <t>3497622.0</t>
  </si>
  <si>
    <t>3498844.0</t>
  </si>
  <si>
    <t>3499344.0</t>
  </si>
  <si>
    <t>3399442.0</t>
  </si>
  <si>
    <t>3400443.0</t>
  </si>
  <si>
    <t>3588426.0</t>
  </si>
  <si>
    <t>3586705.0</t>
  </si>
  <si>
    <t>3587205.0</t>
  </si>
  <si>
    <t>3588427.0</t>
  </si>
  <si>
    <t>3588927.0</t>
  </si>
  <si>
    <t>3487804.0</t>
  </si>
  <si>
    <t>3488805.0</t>
  </si>
  <si>
    <t>3617403.0</t>
  </si>
  <si>
    <t>3615682.0</t>
  </si>
  <si>
    <t>3616182.0</t>
  </si>
  <si>
    <t>3617404.0</t>
  </si>
  <si>
    <t>3617904.0</t>
  </si>
  <si>
    <t>3515560.0</t>
  </si>
  <si>
    <t>3516561.0</t>
  </si>
  <si>
    <t>3662747.0</t>
  </si>
  <si>
    <t>3661026.0</t>
  </si>
  <si>
    <t>3661526.0</t>
  </si>
  <si>
    <t>3662748.0</t>
  </si>
  <si>
    <t>3663248.0</t>
  </si>
  <si>
    <t>3559683.0</t>
  </si>
  <si>
    <t>3560684.0</t>
  </si>
  <si>
    <t>3799241.0</t>
  </si>
  <si>
    <t>3797520.0</t>
  </si>
  <si>
    <t>3798020.0</t>
  </si>
  <si>
    <t>3799242.0</t>
  </si>
  <si>
    <t>3799742.0</t>
  </si>
  <si>
    <t>3694956.0</t>
  </si>
  <si>
    <t>3695957.0</t>
  </si>
  <si>
    <t>b3534</t>
  </si>
  <si>
    <t>cellulose biosynthesis protein</t>
  </si>
  <si>
    <t>3805586.0</t>
  </si>
  <si>
    <t>3803865.0</t>
  </si>
  <si>
    <t>3804365.0</t>
  </si>
  <si>
    <t>3805587.0</t>
  </si>
  <si>
    <t>3806087.0</t>
  </si>
  <si>
    <t>3700080.0</t>
  </si>
  <si>
    <t>3701081.0</t>
  </si>
  <si>
    <t>3922587.0</t>
  </si>
  <si>
    <t>3920866.0</t>
  </si>
  <si>
    <t>3921366.0</t>
  </si>
  <si>
    <t>3922588.0</t>
  </si>
  <si>
    <t>3923088.0</t>
  </si>
  <si>
    <t>3815860.0</t>
  </si>
  <si>
    <t>3816861.0</t>
  </si>
  <si>
    <t>3975642.0</t>
  </si>
  <si>
    <t>3973921.0</t>
  </si>
  <si>
    <t>3974421.0</t>
  </si>
  <si>
    <t>3975643.0</t>
  </si>
  <si>
    <t>3976143.0</t>
  </si>
  <si>
    <t>3867694.0</t>
  </si>
  <si>
    <t>3868695.0</t>
  </si>
  <si>
    <t>b3689</t>
  </si>
  <si>
    <t>DUF3748 domain-containing galacturonate catabolism protein YidR</t>
  </si>
  <si>
    <t>3977823.0</t>
  </si>
  <si>
    <t>3976102.0</t>
  </si>
  <si>
    <t>3976602.0</t>
  </si>
  <si>
    <t>3977824.0</t>
  </si>
  <si>
    <t>3978324.0</t>
  </si>
  <si>
    <t>3868654.0</t>
  </si>
  <si>
    <t>3869655.0</t>
  </si>
  <si>
    <t>3992238.0</t>
  </si>
  <si>
    <t>3990517.0</t>
  </si>
  <si>
    <t>3991017.0</t>
  </si>
  <si>
    <t>3992239.0</t>
  </si>
  <si>
    <t>3992739.0</t>
  </si>
  <si>
    <t>3881848.0</t>
  </si>
  <si>
    <t>3882849.0</t>
  </si>
  <si>
    <t>4108979.0</t>
  </si>
  <si>
    <t>4107258.0</t>
  </si>
  <si>
    <t>4107758.0</t>
  </si>
  <si>
    <t>4108980.0</t>
  </si>
  <si>
    <t>4109480.0</t>
  </si>
  <si>
    <t>3997368.0</t>
  </si>
  <si>
    <t>3998369.0</t>
  </si>
  <si>
    <t>4156065.0</t>
  </si>
  <si>
    <t>4154344.0</t>
  </si>
  <si>
    <t>4154844.0</t>
  </si>
  <si>
    <t>4156066.0</t>
  </si>
  <si>
    <t>4156566.0</t>
  </si>
  <si>
    <t>4043233.0</t>
  </si>
  <si>
    <t>4044234.0</t>
  </si>
  <si>
    <t>4257344.0</t>
  </si>
  <si>
    <t>4255623.0</t>
  </si>
  <si>
    <t>4256123.0</t>
  </si>
  <si>
    <t>4257345.0</t>
  </si>
  <si>
    <t>4257845.0</t>
  </si>
  <si>
    <t>4143291.0</t>
  </si>
  <si>
    <t>4144292.0</t>
  </si>
  <si>
    <t>4322196.0</t>
  </si>
  <si>
    <t>4320475.0</t>
  </si>
  <si>
    <t>4320975.0</t>
  </si>
  <si>
    <t>4322197.0</t>
  </si>
  <si>
    <t>4322697.0</t>
  </si>
  <si>
    <t>4206922.0</t>
  </si>
  <si>
    <t>4207923.0</t>
  </si>
  <si>
    <t>4355901.0</t>
  </si>
  <si>
    <t>4354180.0</t>
  </si>
  <si>
    <t>4354680.0</t>
  </si>
  <si>
    <t>4355902.0</t>
  </si>
  <si>
    <t>4356402.0</t>
  </si>
  <si>
    <t>4239406.0</t>
  </si>
  <si>
    <t>4240407.0</t>
  </si>
  <si>
    <t>b4030</t>
  </si>
  <si>
    <t>putative phosphate starvation-inducible protein</t>
  </si>
  <si>
    <t>4369867.0</t>
  </si>
  <si>
    <t>4368146.0</t>
  </si>
  <si>
    <t>4368646.0</t>
  </si>
  <si>
    <t>4369868.0</t>
  </si>
  <si>
    <t>4370368.0</t>
  </si>
  <si>
    <t>4252151.0</t>
  </si>
  <si>
    <t>4253152.0</t>
  </si>
  <si>
    <t>4377450.0</t>
  </si>
  <si>
    <t>4375729.0</t>
  </si>
  <si>
    <t>4376229.0</t>
  </si>
  <si>
    <t>4377451.0</t>
  </si>
  <si>
    <t>4377951.0</t>
  </si>
  <si>
    <t>4258513.0</t>
  </si>
  <si>
    <t>4259514.0</t>
  </si>
  <si>
    <t>b4046</t>
  </si>
  <si>
    <t>DNA-binding transcriptional repressor Zur</t>
  </si>
  <si>
    <t>4561163.0</t>
  </si>
  <si>
    <t>4559442.0</t>
  </si>
  <si>
    <t>4559942.0</t>
  </si>
  <si>
    <t>4561164.0</t>
  </si>
  <si>
    <t>4561664.0</t>
  </si>
  <si>
    <t>4441005.0</t>
  </si>
  <si>
    <t>4442006.0</t>
  </si>
  <si>
    <t>4564435.0</t>
  </si>
  <si>
    <t>4562714.0</t>
  </si>
  <si>
    <t>4563214.0</t>
  </si>
  <si>
    <t>4564436.0</t>
  </si>
  <si>
    <t>4564936.0</t>
  </si>
  <si>
    <t>4443056.0</t>
  </si>
  <si>
    <t>4444057.0</t>
  </si>
  <si>
    <t>4625706.0</t>
  </si>
  <si>
    <t>4623985.0</t>
  </si>
  <si>
    <t>4624485.0</t>
  </si>
  <si>
    <t>4625707.0</t>
  </si>
  <si>
    <t>4626207.0</t>
  </si>
  <si>
    <t>4503106.0</t>
  </si>
  <si>
    <t>4504107.0</t>
  </si>
  <si>
    <t>1057599.0</t>
  </si>
  <si>
    <t>1056282.0</t>
  </si>
  <si>
    <t>1056782.0</t>
  </si>
  <si>
    <t>1057600.0</t>
  </si>
  <si>
    <t>1058100.0</t>
  </si>
  <si>
    <t>1058820.0</t>
  </si>
  <si>
    <t>1057099.0</t>
  </si>
  <si>
    <t>1058821.0</t>
  </si>
  <si>
    <t>1059321.0</t>
  </si>
  <si>
    <t>271445.0</t>
  </si>
  <si>
    <t>1059224.0</t>
  </si>
  <si>
    <t>1058320.0</t>
  </si>
  <si>
    <t>1059225.0</t>
  </si>
  <si>
    <t>1059725.0</t>
  </si>
  <si>
    <t>1658693.0</t>
  </si>
  <si>
    <t>1656972.0</t>
  </si>
  <si>
    <t>1657472.0</t>
  </si>
  <si>
    <t>1658694.0</t>
  </si>
  <si>
    <t>1659194.0</t>
  </si>
  <si>
    <t>1659838.0</t>
  </si>
  <si>
    <t>1658193.0</t>
  </si>
  <si>
    <t>1659839.0</t>
  </si>
  <si>
    <t>1660339.0</t>
  </si>
  <si>
    <t>1931029.0</t>
  </si>
  <si>
    <t>1929308.0</t>
  </si>
  <si>
    <t>1929808.0</t>
  </si>
  <si>
    <t>1931030.0</t>
  </si>
  <si>
    <t>1931530.0</t>
  </si>
  <si>
    <t>1931925.0</t>
  </si>
  <si>
    <t>1930528.0</t>
  </si>
  <si>
    <t>1931028.0</t>
  </si>
  <si>
    <t>1931926.0</t>
  </si>
  <si>
    <t>1932426.0</t>
  </si>
  <si>
    <t>4260383.0</t>
  </si>
  <si>
    <t>4258662.0</t>
  </si>
  <si>
    <t>4259162.0</t>
  </si>
  <si>
    <t>4260384.0</t>
  </si>
  <si>
    <t>4260884.0</t>
  </si>
  <si>
    <t>4507457.0</t>
  </si>
  <si>
    <t>4507645.0</t>
  </si>
  <si>
    <t>4261869.0</t>
  </si>
  <si>
    <t>4260197.0</t>
  </si>
  <si>
    <t>4260697.0</t>
  </si>
  <si>
    <t>4261870.0</t>
  </si>
  <si>
    <t>4262370.0</t>
  </si>
  <si>
    <t>4155377.0</t>
  </si>
  <si>
    <t>4155691.0</t>
  </si>
  <si>
    <t>4263090.0</t>
  </si>
  <si>
    <t>4261369.0</t>
  </si>
  <si>
    <t>4263091.0</t>
  </si>
  <si>
    <t>4263591.0</t>
  </si>
  <si>
    <t>548076.0</t>
  </si>
  <si>
    <t>546355.0</t>
  </si>
  <si>
    <t>546855.0</t>
  </si>
  <si>
    <t>548077.0</t>
  </si>
  <si>
    <t>548577.0</t>
  </si>
  <si>
    <t>270871.0</t>
  </si>
  <si>
    <t>549467.0</t>
  </si>
  <si>
    <t>547746.0</t>
  </si>
  <si>
    <t>548246.0</t>
  </si>
  <si>
    <t>549468.0</t>
  </si>
  <si>
    <t>549968.0</t>
  </si>
  <si>
    <t>2091945.0</t>
  </si>
  <si>
    <t>2090224.0</t>
  </si>
  <si>
    <t>2090724.0</t>
  </si>
  <si>
    <t>2091946.0</t>
  </si>
  <si>
    <t>2092446.0</t>
  </si>
  <si>
    <t>2092967.0</t>
  </si>
  <si>
    <t>2091443.0</t>
  </si>
  <si>
    <t>2091943.0</t>
  </si>
  <si>
    <t>2092968.0</t>
  </si>
  <si>
    <t>2093468.0</t>
  </si>
  <si>
    <t>2989078.0</t>
  </si>
  <si>
    <t>2987357.0</t>
  </si>
  <si>
    <t>2987857.0</t>
  </si>
  <si>
    <t>2989079.0</t>
  </si>
  <si>
    <t>2989579.0</t>
  </si>
  <si>
    <t>2990670.0</t>
  </si>
  <si>
    <t>2988949.0</t>
  </si>
  <si>
    <t>2989449.0</t>
  </si>
  <si>
    <t>2990671.0</t>
  </si>
  <si>
    <t>2991171.0</t>
  </si>
  <si>
    <t>3760330.0</t>
  </si>
  <si>
    <t>3758609.0</t>
  </si>
  <si>
    <t>3759109.0</t>
  </si>
  <si>
    <t>3760331.0</t>
  </si>
  <si>
    <t>3760831.0</t>
  </si>
  <si>
    <t>b3511</t>
  </si>
  <si>
    <t>acid-resistance membrane protein</t>
  </si>
  <si>
    <t>3761530.0</t>
  </si>
  <si>
    <t>3759824.0</t>
  </si>
  <si>
    <t>3760324.0</t>
  </si>
  <si>
    <t>3761531.0</t>
  </si>
  <si>
    <t>3762031.0</t>
  </si>
  <si>
    <t>170927.0</t>
  </si>
  <si>
    <t>169206.0</t>
  </si>
  <si>
    <t>169706.0</t>
  </si>
  <si>
    <t>170928.0</t>
  </si>
  <si>
    <t>171428.0</t>
  </si>
  <si>
    <t>172066.0</t>
  </si>
  <si>
    <t>170427.0</t>
  </si>
  <si>
    <t>172067.0</t>
  </si>
  <si>
    <t>172567.0</t>
  </si>
  <si>
    <t>2921505.0</t>
  </si>
  <si>
    <t>2920249.0</t>
  </si>
  <si>
    <t>2920749.0</t>
  </si>
  <si>
    <t>2921506.0</t>
  </si>
  <si>
    <t>2922006.0</t>
  </si>
  <si>
    <t>2922721.0</t>
  </si>
  <si>
    <t>2921000.0</t>
  </si>
  <si>
    <t>2921500.0</t>
  </si>
  <si>
    <t>2922722.0</t>
  </si>
  <si>
    <t>2923222.0</t>
  </si>
  <si>
    <t>270791.0</t>
  </si>
  <si>
    <t>2923191.0</t>
  </si>
  <si>
    <t>2922221.0</t>
  </si>
  <si>
    <t>2923192.0</t>
  </si>
  <si>
    <t>2923692.0</t>
  </si>
  <si>
    <t>4299149.0</t>
  </si>
  <si>
    <t>4297704.0</t>
  </si>
  <si>
    <t>4298204.0</t>
  </si>
  <si>
    <t>4299150.0</t>
  </si>
  <si>
    <t>4299650.0</t>
  </si>
  <si>
    <t>4300368.0</t>
  </si>
  <si>
    <t>4298647.0</t>
  </si>
  <si>
    <t>4299147.0</t>
  </si>
  <si>
    <t>4300369.0</t>
  </si>
  <si>
    <t>4300869.0</t>
  </si>
  <si>
    <t>859460.0</t>
  </si>
  <si>
    <t>857739.0</t>
  </si>
  <si>
    <t>858239.0</t>
  </si>
  <si>
    <t>859461.0</t>
  </si>
  <si>
    <t>859961.0</t>
  </si>
  <si>
    <t>860322.0</t>
  </si>
  <si>
    <t>858959.0</t>
  </si>
  <si>
    <t>859459.0</t>
  </si>
  <si>
    <t>860323.0</t>
  </si>
  <si>
    <t>860823.0</t>
  </si>
  <si>
    <t>3174400.0</t>
  </si>
  <si>
    <t>3172679.0</t>
  </si>
  <si>
    <t>3173179.0</t>
  </si>
  <si>
    <t>3174401.0</t>
  </si>
  <si>
    <t>3174901.0</t>
  </si>
  <si>
    <t>1469292.0</t>
  </si>
  <si>
    <t>1469481.0</t>
  </si>
  <si>
    <t>3175936.0</t>
  </si>
  <si>
    <t>3174215.0</t>
  </si>
  <si>
    <t>3174715.0</t>
  </si>
  <si>
    <t>3175937.0</t>
  </si>
  <si>
    <t>3176437.0</t>
  </si>
  <si>
    <t>3437066.0</t>
  </si>
  <si>
    <t>3435948.0</t>
  </si>
  <si>
    <t>3436448.0</t>
  </si>
  <si>
    <t>3437067.0</t>
  </si>
  <si>
    <t>3437567.0</t>
  </si>
  <si>
    <t>3438287.0</t>
  </si>
  <si>
    <t>3436566.0</t>
  </si>
  <si>
    <t>3438288.0</t>
  </si>
  <si>
    <t>3438788.0</t>
  </si>
  <si>
    <t>270643.0</t>
  </si>
  <si>
    <t>271644.0</t>
  </si>
  <si>
    <t>3438890.0</t>
  </si>
  <si>
    <t>3437786.0</t>
  </si>
  <si>
    <t>3438286.0</t>
  </si>
  <si>
    <t>3438891.0</t>
  </si>
  <si>
    <t>3439391.0</t>
  </si>
  <si>
    <t>4628009.0</t>
  </si>
  <si>
    <t>4628010.0</t>
  </si>
  <si>
    <t>4628510.0</t>
  </si>
  <si>
    <t>4629230.0</t>
  </si>
  <si>
    <t>4627509.0</t>
  </si>
  <si>
    <t>4629231.0</t>
  </si>
  <si>
    <t>4629731.0</t>
  </si>
  <si>
    <t>4507851.0</t>
  </si>
  <si>
    <t>4508852.0</t>
  </si>
  <si>
    <t>737311.0</t>
  </si>
  <si>
    <t>735590.0</t>
  </si>
  <si>
    <t>736090.0</t>
  </si>
  <si>
    <t>737312.0</t>
  </si>
  <si>
    <t>737812.0</t>
  </si>
  <si>
    <t>738468.0</t>
  </si>
  <si>
    <t>736811.0</t>
  </si>
  <si>
    <t>738469.0</t>
  </si>
  <si>
    <t>738969.0</t>
  </si>
  <si>
    <t>1178133.0</t>
  </si>
  <si>
    <t>1176565.0</t>
  </si>
  <si>
    <t>1177065.0</t>
  </si>
  <si>
    <t>1178134.0</t>
  </si>
  <si>
    <t>1178634.0</t>
  </si>
  <si>
    <t>1179354.0</t>
  </si>
  <si>
    <t>1177633.0</t>
  </si>
  <si>
    <t>1179355.0</t>
  </si>
  <si>
    <t>1179855.0</t>
  </si>
  <si>
    <t>2354837.0</t>
  </si>
  <si>
    <t>2353520.0</t>
  </si>
  <si>
    <t>2354020.0</t>
  </si>
  <si>
    <t>2354838.0</t>
  </si>
  <si>
    <t>2355338.0</t>
  </si>
  <si>
    <t>2356058.0</t>
  </si>
  <si>
    <t>2354337.0</t>
  </si>
  <si>
    <t>2356059.0</t>
  </si>
  <si>
    <t>2356559.0</t>
  </si>
  <si>
    <t>2356462.0</t>
  </si>
  <si>
    <t>2355558.0</t>
  </si>
  <si>
    <t>2356463.0</t>
  </si>
  <si>
    <t>2356963.0</t>
  </si>
  <si>
    <t>2838745.0</t>
  </si>
  <si>
    <t>2837024.0</t>
  </si>
  <si>
    <t>2837524.0</t>
  </si>
  <si>
    <t>2838746.0</t>
  </si>
  <si>
    <t>2839246.0</t>
  </si>
  <si>
    <t>2839878.0</t>
  </si>
  <si>
    <t>2838244.0</t>
  </si>
  <si>
    <t>2838744.0</t>
  </si>
  <si>
    <t>2839879.0</t>
  </si>
  <si>
    <t>2840379.0</t>
  </si>
  <si>
    <t>b2626</t>
  </si>
  <si>
    <t>CP4-57 prophage; protein YfjJ</t>
  </si>
  <si>
    <t>4057190.0</t>
  </si>
  <si>
    <t>4055982.0</t>
  </si>
  <si>
    <t>4056482.0</t>
  </si>
  <si>
    <t>4057191.0</t>
  </si>
  <si>
    <t>4057691.0</t>
  </si>
  <si>
    <t>4058411.0</t>
  </si>
  <si>
    <t>4056690.0</t>
  </si>
  <si>
    <t>4058412.0</t>
  </si>
  <si>
    <t>4058912.0</t>
  </si>
  <si>
    <t>271554.0</t>
  </si>
  <si>
    <t>4058924.0</t>
  </si>
  <si>
    <t>4057911.0</t>
  </si>
  <si>
    <t>4058925.0</t>
  </si>
  <si>
    <t>4059425.0</t>
  </si>
  <si>
    <t>b3764</t>
  </si>
  <si>
    <t>macrodomain Ori protein</t>
  </si>
  <si>
    <t>936521.0</t>
  </si>
  <si>
    <t>935463.0</t>
  </si>
  <si>
    <t>935963.0</t>
  </si>
  <si>
    <t>936522.0</t>
  </si>
  <si>
    <t>937022.0</t>
  </si>
  <si>
    <t>937738.0</t>
  </si>
  <si>
    <t>936017.0</t>
  </si>
  <si>
    <t>936517.0</t>
  </si>
  <si>
    <t>937739.0</t>
  </si>
  <si>
    <t>938239.0</t>
  </si>
  <si>
    <t>270707.0</t>
  </si>
  <si>
    <t>271708.0</t>
  </si>
  <si>
    <t>938405.0</t>
  </si>
  <si>
    <t>937238.0</t>
  </si>
  <si>
    <t>938406.0</t>
  </si>
  <si>
    <t>938906.0</t>
  </si>
  <si>
    <t>1640174.0</t>
  </si>
  <si>
    <t>1638453.0</t>
  </si>
  <si>
    <t>1638953.0</t>
  </si>
  <si>
    <t>1640175.0</t>
  </si>
  <si>
    <t>1640675.0</t>
  </si>
  <si>
    <t>1641383.0</t>
  </si>
  <si>
    <t>1639674.0</t>
  </si>
  <si>
    <t>1641384.0</t>
  </si>
  <si>
    <t>1641884.0</t>
  </si>
  <si>
    <t>2028036.0</t>
  </si>
  <si>
    <t>2026315.0</t>
  </si>
  <si>
    <t>2026815.0</t>
  </si>
  <si>
    <t>2028037.0</t>
  </si>
  <si>
    <t>2028537.0</t>
  </si>
  <si>
    <t>2029344.0</t>
  </si>
  <si>
    <t>2027623.0</t>
  </si>
  <si>
    <t>2028123.0</t>
  </si>
  <si>
    <t>2029345.0</t>
  </si>
  <si>
    <t>2029845.0</t>
  </si>
  <si>
    <t>2185965.0</t>
  </si>
  <si>
    <t>2184244.0</t>
  </si>
  <si>
    <t>2184744.0</t>
  </si>
  <si>
    <t>2185966.0</t>
  </si>
  <si>
    <t>2186466.0</t>
  </si>
  <si>
    <t>1470341.0</t>
  </si>
  <si>
    <t>2187511.0</t>
  </si>
  <si>
    <t>2185790.0</t>
  </si>
  <si>
    <t>2186290.0</t>
  </si>
  <si>
    <t>2187512.0</t>
  </si>
  <si>
    <t>2188012.0</t>
  </si>
  <si>
    <t>97219.0</t>
  </si>
  <si>
    <t>95498.0</t>
  </si>
  <si>
    <t>95998.0</t>
  </si>
  <si>
    <t>97220.0</t>
  </si>
  <si>
    <t>97720.0</t>
  </si>
  <si>
    <t>98117.0</t>
  </si>
  <si>
    <t>96719.0</t>
  </si>
  <si>
    <t>98118.0</t>
  </si>
  <si>
    <t>98618.0</t>
  </si>
  <si>
    <t>706553.0</t>
  </si>
  <si>
    <t>704832.0</t>
  </si>
  <si>
    <t>705332.0</t>
  </si>
  <si>
    <t>707054.0</t>
  </si>
  <si>
    <t>707891.0</t>
  </si>
  <si>
    <t>706170.0</t>
  </si>
  <si>
    <t>706670.0</t>
  </si>
  <si>
    <t>707892.0</t>
  </si>
  <si>
    <t>708392.0</t>
  </si>
  <si>
    <t>b0654</t>
  </si>
  <si>
    <t>glutamate/aspartate ABC transporter membrane subunit GltJ</t>
  </si>
  <si>
    <t>2445238.0</t>
  </si>
  <si>
    <t>2443517.0</t>
  </si>
  <si>
    <t>2444017.0</t>
  </si>
  <si>
    <t>2445239.0</t>
  </si>
  <si>
    <t>2445739.0</t>
  </si>
  <si>
    <t>2446333.0</t>
  </si>
  <si>
    <t>2444735.0</t>
  </si>
  <si>
    <t>2445235.0</t>
  </si>
  <si>
    <t>2446334.0</t>
  </si>
  <si>
    <t>2446834.0</t>
  </si>
  <si>
    <t>2502858.0</t>
  </si>
  <si>
    <t>2501602.0</t>
  </si>
  <si>
    <t>2502102.0</t>
  </si>
  <si>
    <t>2502859.0</t>
  </si>
  <si>
    <t>2503359.0</t>
  </si>
  <si>
    <t>2504074.0</t>
  </si>
  <si>
    <t>2502353.0</t>
  </si>
  <si>
    <t>2502853.0</t>
  </si>
  <si>
    <t>2504075.0</t>
  </si>
  <si>
    <t>2504575.0</t>
  </si>
  <si>
    <t>2504544.0</t>
  </si>
  <si>
    <t>2503574.0</t>
  </si>
  <si>
    <t>2504545.0</t>
  </si>
  <si>
    <t>2505045.0</t>
  </si>
  <si>
    <t>3777036.0</t>
  </si>
  <si>
    <t>3775315.0</t>
  </si>
  <si>
    <t>3775815.0</t>
  </si>
  <si>
    <t>3777037.0</t>
  </si>
  <si>
    <t>3777537.0</t>
  </si>
  <si>
    <t>3778594.0</t>
  </si>
  <si>
    <t>3776873.0</t>
  </si>
  <si>
    <t>3777373.0</t>
  </si>
  <si>
    <t>3778595.0</t>
  </si>
  <si>
    <t>3779095.0</t>
  </si>
  <si>
    <t>714809.0</t>
  </si>
  <si>
    <t>713088.0</t>
  </si>
  <si>
    <t>713588.0</t>
  </si>
  <si>
    <t>714810.0</t>
  </si>
  <si>
    <t>715310.0</t>
  </si>
  <si>
    <t>716022.0</t>
  </si>
  <si>
    <t>714309.0</t>
  </si>
  <si>
    <t>716023.0</t>
  </si>
  <si>
    <t>716523.0</t>
  </si>
  <si>
    <t>1794103.0</t>
  </si>
  <si>
    <t>1793220.0</t>
  </si>
  <si>
    <t>1793720.0</t>
  </si>
  <si>
    <t>1794104.0</t>
  </si>
  <si>
    <t>1794604.0</t>
  </si>
  <si>
    <t>1795324.0</t>
  </si>
  <si>
    <t>1793603.0</t>
  </si>
  <si>
    <t>1795325.0</t>
  </si>
  <si>
    <t>1795825.0</t>
  </si>
  <si>
    <t>1796162.0</t>
  </si>
  <si>
    <t>1794824.0</t>
  </si>
  <si>
    <t>1796163.0</t>
  </si>
  <si>
    <t>1796663.0</t>
  </si>
  <si>
    <t>3078060.0</t>
  </si>
  <si>
    <t>3076339.0</t>
  </si>
  <si>
    <t>3076839.0</t>
  </si>
  <si>
    <t>3078061.0</t>
  </si>
  <si>
    <t>3078561.0</t>
  </si>
  <si>
    <t>3079115.0</t>
  </si>
  <si>
    <t>3077560.0</t>
  </si>
  <si>
    <t>3079116.0</t>
  </si>
  <si>
    <t>3079616.0</t>
  </si>
  <si>
    <t>3186362.0</t>
  </si>
  <si>
    <t>3184641.0</t>
  </si>
  <si>
    <t>3185141.0</t>
  </si>
  <si>
    <t>3186363.0</t>
  </si>
  <si>
    <t>3186863.0</t>
  </si>
  <si>
    <t>3187459.0</t>
  </si>
  <si>
    <t>3185862.0</t>
  </si>
  <si>
    <t>3187460.0</t>
  </si>
  <si>
    <t>3187960.0</t>
  </si>
  <si>
    <t>3840160.0</t>
  </si>
  <si>
    <t>3838439.0</t>
  </si>
  <si>
    <t>3838939.0</t>
  </si>
  <si>
    <t>3840161.0</t>
  </si>
  <si>
    <t>3840661.0</t>
  </si>
  <si>
    <t>3841204.0</t>
  </si>
  <si>
    <t>3839653.0</t>
  </si>
  <si>
    <t>3840153.0</t>
  </si>
  <si>
    <t>3841205.0</t>
  </si>
  <si>
    <t>3841705.0</t>
  </si>
  <si>
    <t>222304.0</t>
  </si>
  <si>
    <t>221107.0</t>
  </si>
  <si>
    <t>221607.0</t>
  </si>
  <si>
    <t>222305.0</t>
  </si>
  <si>
    <t>222805.0</t>
  </si>
  <si>
    <t>223524.0</t>
  </si>
  <si>
    <t>221803.0</t>
  </si>
  <si>
    <t>222303.0</t>
  </si>
  <si>
    <t>223525.0</t>
  </si>
  <si>
    <t>224025.0</t>
  </si>
  <si>
    <t>270736.0</t>
  </si>
  <si>
    <t>271737.0</t>
  </si>
  <si>
    <t>224049.0</t>
  </si>
  <si>
    <t>223021.0</t>
  </si>
  <si>
    <t>223521.0</t>
  </si>
  <si>
    <t>224050.0</t>
  </si>
  <si>
    <t>224550.0</t>
  </si>
  <si>
    <t>b0196</t>
  </si>
  <si>
    <t>outer membrane lipoprotein RcsF</t>
  </si>
  <si>
    <t>3613311.0</t>
  </si>
  <si>
    <t>3611590.0</t>
  </si>
  <si>
    <t>3612090.0</t>
  </si>
  <si>
    <t>3613312.0</t>
  </si>
  <si>
    <t>3613812.0</t>
  </si>
  <si>
    <t>3614842.0</t>
  </si>
  <si>
    <t>3613121.0</t>
  </si>
  <si>
    <t>3613621.0</t>
  </si>
  <si>
    <t>3614843.0</t>
  </si>
  <si>
    <t>3615343.0</t>
  </si>
  <si>
    <t>169674.0</t>
  </si>
  <si>
    <t>167953.0</t>
  </si>
  <si>
    <t>168453.0</t>
  </si>
  <si>
    <t>169675.0</t>
  </si>
  <si>
    <t>170175.0</t>
  </si>
  <si>
    <t>170607.0</t>
  </si>
  <si>
    <t>169173.0</t>
  </si>
  <si>
    <t>169673.0</t>
  </si>
  <si>
    <t>170608.0</t>
  </si>
  <si>
    <t>171108.0</t>
  </si>
  <si>
    <t>943223.0</t>
  </si>
  <si>
    <t>941502.0</t>
  </si>
  <si>
    <t>942002.0</t>
  </si>
  <si>
    <t>943224.0</t>
  </si>
  <si>
    <t>943724.0</t>
  </si>
  <si>
    <t>944316.0</t>
  </si>
  <si>
    <t>942723.0</t>
  </si>
  <si>
    <t>944317.0</t>
  </si>
  <si>
    <t>944817.0</t>
  </si>
  <si>
    <t>2571809.0</t>
  </si>
  <si>
    <t>2570088.0</t>
  </si>
  <si>
    <t>2570588.0</t>
  </si>
  <si>
    <t>2571810.0</t>
  </si>
  <si>
    <t>2572310.0</t>
  </si>
  <si>
    <t>279961.0</t>
  </si>
  <si>
    <t>280114.0</t>
  </si>
  <si>
    <t>2573380.0</t>
  </si>
  <si>
    <t>2571659.0</t>
  </si>
  <si>
    <t>2572159.0</t>
  </si>
  <si>
    <t>2573381.0</t>
  </si>
  <si>
    <t>2573881.0</t>
  </si>
  <si>
    <t>2619564.0</t>
  </si>
  <si>
    <t>2618540.0</t>
  </si>
  <si>
    <t>2619040.0</t>
  </si>
  <si>
    <t>2619565.0</t>
  </si>
  <si>
    <t>2620065.0</t>
  </si>
  <si>
    <t>2620785.0</t>
  </si>
  <si>
    <t>2619064.0</t>
  </si>
  <si>
    <t>2620786.0</t>
  </si>
  <si>
    <t>2621286.0</t>
  </si>
  <si>
    <t>270564.0</t>
  </si>
  <si>
    <t>271565.0</t>
  </si>
  <si>
    <t>2621482.0</t>
  </si>
  <si>
    <t>2620284.0</t>
  </si>
  <si>
    <t>2620784.0</t>
  </si>
  <si>
    <t>2621483.0</t>
  </si>
  <si>
    <t>2621983.0</t>
  </si>
  <si>
    <t>424273.0</t>
  </si>
  <si>
    <t>422944.0</t>
  </si>
  <si>
    <t>423444.0</t>
  </si>
  <si>
    <t>424274.0</t>
  </si>
  <si>
    <t>424774.0</t>
  </si>
  <si>
    <t>425494.0</t>
  </si>
  <si>
    <t>423773.0</t>
  </si>
  <si>
    <t>425495.0</t>
  </si>
  <si>
    <t>425995.0</t>
  </si>
  <si>
    <t>425886.0</t>
  </si>
  <si>
    <t>424994.0</t>
  </si>
  <si>
    <t>1611815.0</t>
  </si>
  <si>
    <t>1610094.0</t>
  </si>
  <si>
    <t>1610594.0</t>
  </si>
  <si>
    <t>1611816.0</t>
  </si>
  <si>
    <t>1612316.0</t>
  </si>
  <si>
    <t>1612833.0</t>
  </si>
  <si>
    <t>1611314.0</t>
  </si>
  <si>
    <t>1611814.0</t>
  </si>
  <si>
    <t>1612834.0</t>
  </si>
  <si>
    <t>1613334.0</t>
  </si>
  <si>
    <t>2313844.0</t>
  </si>
  <si>
    <t>2312908.0</t>
  </si>
  <si>
    <t>2313408.0</t>
  </si>
  <si>
    <t>2313845.0</t>
  </si>
  <si>
    <t>2314345.0</t>
  </si>
  <si>
    <t>2315061.0</t>
  </si>
  <si>
    <t>2313340.0</t>
  </si>
  <si>
    <t>2313840.0</t>
  </si>
  <si>
    <t>2315062.0</t>
  </si>
  <si>
    <t>2315562.0</t>
  </si>
  <si>
    <t>270829.0</t>
  </si>
  <si>
    <t>2315850.0</t>
  </si>
  <si>
    <t>2314561.0</t>
  </si>
  <si>
    <t>2315851.0</t>
  </si>
  <si>
    <t>3499908.0</t>
  </si>
  <si>
    <t>3498187.0</t>
  </si>
  <si>
    <t>3498687.0</t>
  </si>
  <si>
    <t>3499909.0</t>
  </si>
  <si>
    <t>3500409.0</t>
  </si>
  <si>
    <t>3501135.0</t>
  </si>
  <si>
    <t>3499414.0</t>
  </si>
  <si>
    <t>3499914.0</t>
  </si>
  <si>
    <t>3501136.0</t>
  </si>
  <si>
    <t>3501636.0</t>
  </si>
  <si>
    <t>3677464.0</t>
  </si>
  <si>
    <t>3675743.0</t>
  </si>
  <si>
    <t>3676243.0</t>
  </si>
  <si>
    <t>3677465.0</t>
  </si>
  <si>
    <t>3677965.0</t>
  </si>
  <si>
    <t>b3439</t>
  </si>
  <si>
    <t>quercetin 2;3-dioxygenase</t>
  </si>
  <si>
    <t>3678997.0</t>
  </si>
  <si>
    <t>3677276.0</t>
  </si>
  <si>
    <t>3677776.0</t>
  </si>
  <si>
    <t>3678998.0</t>
  </si>
  <si>
    <t>3679498.0</t>
  </si>
  <si>
    <t>1470328.0</t>
  </si>
  <si>
    <t>1470520.0</t>
  </si>
  <si>
    <t>4199692.0</t>
  </si>
  <si>
    <t>4197971.0</t>
  </si>
  <si>
    <t>4198471.0</t>
  </si>
  <si>
    <t>4199693.0</t>
  </si>
  <si>
    <t>4200193.0</t>
  </si>
  <si>
    <t>4199268.0</t>
  </si>
  <si>
    <t>4199768.0</t>
  </si>
  <si>
    <t>4200990.0</t>
  </si>
  <si>
    <t>4201490.0</t>
  </si>
  <si>
    <t>272418.0</t>
  </si>
  <si>
    <t>270697.0</t>
  </si>
  <si>
    <t>271197.0</t>
  </si>
  <si>
    <t>272419.0</t>
  </si>
  <si>
    <t>272919.0</t>
  </si>
  <si>
    <t>274105.0</t>
  </si>
  <si>
    <t>272384.0</t>
  </si>
  <si>
    <t>272884.0</t>
  </si>
  <si>
    <t>274106.0</t>
  </si>
  <si>
    <t>274606.0</t>
  </si>
  <si>
    <t>265093.0</t>
  </si>
  <si>
    <t>265463.0</t>
  </si>
  <si>
    <t>275229.0</t>
  </si>
  <si>
    <t>273605.0</t>
  </si>
  <si>
    <t>275230.0</t>
  </si>
  <si>
    <t>275730.0</t>
  </si>
  <si>
    <t>265462.0</t>
  </si>
  <si>
    <t>265962.0</t>
  </si>
  <si>
    <t>388392.0</t>
  </si>
  <si>
    <t>386702.0</t>
  </si>
  <si>
    <t>387202.0</t>
  </si>
  <si>
    <t>388393.0</t>
  </si>
  <si>
    <t>388893.0</t>
  </si>
  <si>
    <t>389613.0</t>
  </si>
  <si>
    <t>387892.0</t>
  </si>
  <si>
    <t>390114.0</t>
  </si>
  <si>
    <t>1469532.0</t>
  </si>
  <si>
    <t>391098.0</t>
  </si>
  <si>
    <t>389377.0</t>
  </si>
  <si>
    <t>389877.0</t>
  </si>
  <si>
    <t>391099.0</t>
  </si>
  <si>
    <t>391599.0</t>
  </si>
  <si>
    <t>2880852.0</t>
  </si>
  <si>
    <t>2879577.0</t>
  </si>
  <si>
    <t>2880077.0</t>
  </si>
  <si>
    <t>2880853.0</t>
  </si>
  <si>
    <t>2881353.0</t>
  </si>
  <si>
    <t>2882073.0</t>
  </si>
  <si>
    <t>2880352.0</t>
  </si>
  <si>
    <t>2882074.0</t>
  </si>
  <si>
    <t>2882574.0</t>
  </si>
  <si>
    <t>271487.0</t>
  </si>
  <si>
    <t>2882519.0</t>
  </si>
  <si>
    <t>2881572.0</t>
  </si>
  <si>
    <t>2882072.0</t>
  </si>
  <si>
    <t>2882520.0</t>
  </si>
  <si>
    <t>2883020.0</t>
  </si>
  <si>
    <t>2954735.0</t>
  </si>
  <si>
    <t>2953390.0</t>
  </si>
  <si>
    <t>2953890.0</t>
  </si>
  <si>
    <t>2954736.0</t>
  </si>
  <si>
    <t>2955236.0</t>
  </si>
  <si>
    <t>2955956.0</t>
  </si>
  <si>
    <t>2954235.0</t>
  </si>
  <si>
    <t>2955957.0</t>
  </si>
  <si>
    <t>2956457.0</t>
  </si>
  <si>
    <t>2956332.0</t>
  </si>
  <si>
    <t>2955456.0</t>
  </si>
  <si>
    <t>2956333.0</t>
  </si>
  <si>
    <t>2956833.0</t>
  </si>
  <si>
    <t>3346366.0</t>
  </si>
  <si>
    <t>3345085.0</t>
  </si>
  <si>
    <t>3345585.0</t>
  </si>
  <si>
    <t>3346367.0</t>
  </si>
  <si>
    <t>3346867.0</t>
  </si>
  <si>
    <t>3347587.0</t>
  </si>
  <si>
    <t>3345866.0</t>
  </si>
  <si>
    <t>3347588.0</t>
  </si>
  <si>
    <t>3348088.0</t>
  </si>
  <si>
    <t>3349058.0</t>
  </si>
  <si>
    <t>3347337.0</t>
  </si>
  <si>
    <t>3347837.0</t>
  </si>
  <si>
    <t>3349059.0</t>
  </si>
  <si>
    <t>3349559.0</t>
  </si>
  <si>
    <t>427775.0</t>
  </si>
  <si>
    <t>426853.0</t>
  </si>
  <si>
    <t>427353.0</t>
  </si>
  <si>
    <t>427776.0</t>
  </si>
  <si>
    <t>428276.0</t>
  </si>
  <si>
    <t>428996.0</t>
  </si>
  <si>
    <t>427275.0</t>
  </si>
  <si>
    <t>428997.0</t>
  </si>
  <si>
    <t>429497.0</t>
  </si>
  <si>
    <t>271463.0</t>
  </si>
  <si>
    <t>429795.0</t>
  </si>
  <si>
    <t>428494.0</t>
  </si>
  <si>
    <t>429796.0</t>
  </si>
  <si>
    <t>430296.0</t>
  </si>
  <si>
    <t>711423.0</t>
  </si>
  <si>
    <t>709702.0</t>
  </si>
  <si>
    <t>710202.0</t>
  </si>
  <si>
    <t>711424.0</t>
  </si>
  <si>
    <t>711924.0</t>
  </si>
  <si>
    <t>688945.0</t>
  </si>
  <si>
    <t>689248.0</t>
  </si>
  <si>
    <t>712447.0</t>
  </si>
  <si>
    <t>710923.0</t>
  </si>
  <si>
    <t>712448.0</t>
  </si>
  <si>
    <t>712948.0</t>
  </si>
  <si>
    <t>1212815.0</t>
  </si>
  <si>
    <t>1211094.0</t>
  </si>
  <si>
    <t>1211594.0</t>
  </si>
  <si>
    <t>1212816.0</t>
  </si>
  <si>
    <t>1213316.0</t>
  </si>
  <si>
    <t>1214277.0</t>
  </si>
  <si>
    <t>1212556.0</t>
  </si>
  <si>
    <t>1213056.0</t>
  </si>
  <si>
    <t>1214278.0</t>
  </si>
  <si>
    <t>1214778.0</t>
  </si>
  <si>
    <t>1470257.0</t>
  </si>
  <si>
    <t>3010174.0</t>
  </si>
  <si>
    <t>3009137.0</t>
  </si>
  <si>
    <t>3009637.0</t>
  </si>
  <si>
    <t>3010175.0</t>
  </si>
  <si>
    <t>3010675.0</t>
  </si>
  <si>
    <t>3011395.0</t>
  </si>
  <si>
    <t>3009674.0</t>
  </si>
  <si>
    <t>3011396.0</t>
  </si>
  <si>
    <t>3011896.0</t>
  </si>
  <si>
    <t>270724.0</t>
  </si>
  <si>
    <t>271725.0</t>
  </si>
  <si>
    <t>3012079.0</t>
  </si>
  <si>
    <t>3010887.0</t>
  </si>
  <si>
    <t>3011387.0</t>
  </si>
  <si>
    <t>3012080.0</t>
  </si>
  <si>
    <t>3012580.0</t>
  </si>
  <si>
    <t>40421.0</t>
  </si>
  <si>
    <t>38700.0</t>
  </si>
  <si>
    <t>39200.0</t>
  </si>
  <si>
    <t>40422.0</t>
  </si>
  <si>
    <t>40922.0</t>
  </si>
  <si>
    <t>b0038</t>
  </si>
  <si>
    <t>gamma-butyrobetainyl-CoA:carnitine CoA transferase</t>
  </si>
  <si>
    <t>41459.0</t>
  </si>
  <si>
    <t>39986.0</t>
  </si>
  <si>
    <t>40486.0</t>
  </si>
  <si>
    <t>41460.0</t>
  </si>
  <si>
    <t>41960.0</t>
  </si>
  <si>
    <t>42679.0</t>
  </si>
  <si>
    <t>40958.0</t>
  </si>
  <si>
    <t>41458.0</t>
  </si>
  <si>
    <t>42680.0</t>
  </si>
  <si>
    <t>43180.0</t>
  </si>
  <si>
    <t>3618587.0</t>
  </si>
  <si>
    <t>3617067.0</t>
  </si>
  <si>
    <t>3617567.0</t>
  </si>
  <si>
    <t>3618588.0</t>
  </si>
  <si>
    <t>3619088.0</t>
  </si>
  <si>
    <t>3619808.0</t>
  </si>
  <si>
    <t>3618087.0</t>
  </si>
  <si>
    <t>3619809.0</t>
  </si>
  <si>
    <t>3620309.0</t>
  </si>
  <si>
    <t>3774078.0</t>
  </si>
  <si>
    <t>3772357.0</t>
  </si>
  <si>
    <t>3772857.0</t>
  </si>
  <si>
    <t>3774079.0</t>
  </si>
  <si>
    <t>3774579.0</t>
  </si>
  <si>
    <t>3775068.0</t>
  </si>
  <si>
    <t>3773578.0</t>
  </si>
  <si>
    <t>3775069.0</t>
  </si>
  <si>
    <t>3775569.0</t>
  </si>
  <si>
    <t>2129473.0</t>
  </si>
  <si>
    <t>2127963.0</t>
  </si>
  <si>
    <t>2128463.0</t>
  </si>
  <si>
    <t>2129474.0</t>
  </si>
  <si>
    <t>2129974.0</t>
  </si>
  <si>
    <t>2130693.0</t>
  </si>
  <si>
    <t>2128972.0</t>
  </si>
  <si>
    <t>2129472.0</t>
  </si>
  <si>
    <t>2130694.0</t>
  </si>
  <si>
    <t>2131194.0</t>
  </si>
  <si>
    <t>4222726.0</t>
  </si>
  <si>
    <t>4221505.0</t>
  </si>
  <si>
    <t>4222727.0</t>
  </si>
  <si>
    <t>4223227.0</t>
  </si>
  <si>
    <t>4223761.0</t>
  </si>
  <si>
    <t>4222226.0</t>
  </si>
  <si>
    <t>4223762.0</t>
  </si>
  <si>
    <t>4224262.0</t>
  </si>
  <si>
    <t>1990406.0</t>
  </si>
  <si>
    <t>1988939.0</t>
  </si>
  <si>
    <t>1989439.0</t>
  </si>
  <si>
    <t>1990407.0</t>
  </si>
  <si>
    <t>1990907.0</t>
  </si>
  <si>
    <t>1991627.0</t>
  </si>
  <si>
    <t>1989906.0</t>
  </si>
  <si>
    <t>1991628.0</t>
  </si>
  <si>
    <t>1992128.0</t>
  </si>
  <si>
    <t>3149855.0</t>
  </si>
  <si>
    <t>3148418.0</t>
  </si>
  <si>
    <t>3148918.0</t>
  </si>
  <si>
    <t>3149856.0</t>
  </si>
  <si>
    <t>3150356.0</t>
  </si>
  <si>
    <t>b2922</t>
  </si>
  <si>
    <t>uncharacterized protein YggE</t>
  </si>
  <si>
    <t>3151074.0</t>
  </si>
  <si>
    <t>3149353.0</t>
  </si>
  <si>
    <t>3149853.0</t>
  </si>
  <si>
    <t>3151075.0</t>
  </si>
  <si>
    <t>3151575.0</t>
  </si>
  <si>
    <t>3752122.0</t>
  </si>
  <si>
    <t>3750515.0</t>
  </si>
  <si>
    <t>3751015.0</t>
  </si>
  <si>
    <t>3752123.0</t>
  </si>
  <si>
    <t>3752623.0</t>
  </si>
  <si>
    <t>3753342.0</t>
  </si>
  <si>
    <t>3751621.0</t>
  </si>
  <si>
    <t>3752121.0</t>
  </si>
  <si>
    <t>3753343.0</t>
  </si>
  <si>
    <t>3753843.0</t>
  </si>
  <si>
    <t>28143.0</t>
  </si>
  <si>
    <t>26422.0</t>
  </si>
  <si>
    <t>26922.0</t>
  </si>
  <si>
    <t>28144.0</t>
  </si>
  <si>
    <t>28644.0</t>
  </si>
  <si>
    <t>29163.0</t>
  </si>
  <si>
    <t>27643.0</t>
  </si>
  <si>
    <t>29164.0</t>
  </si>
  <si>
    <t>29664.0</t>
  </si>
  <si>
    <t>25501.0</t>
  </si>
  <si>
    <t>26001.0</t>
  </si>
  <si>
    <t>b0028</t>
  </si>
  <si>
    <t>peptidyl-prolyl cis-trans isomerase FkpB</t>
  </si>
  <si>
    <t>775845.0</t>
  </si>
  <si>
    <t>774506.0</t>
  </si>
  <si>
    <t>775006.0</t>
  </si>
  <si>
    <t>775846.0</t>
  </si>
  <si>
    <t>776346.0</t>
  </si>
  <si>
    <t>777066.0</t>
  </si>
  <si>
    <t>775345.0</t>
  </si>
  <si>
    <t>777067.0</t>
  </si>
  <si>
    <t>777567.0</t>
  </si>
  <si>
    <t>777448.0</t>
  </si>
  <si>
    <t>776566.0</t>
  </si>
  <si>
    <t>777449.0</t>
  </si>
  <si>
    <t>777949.0</t>
  </si>
  <si>
    <t>1371733.0</t>
  </si>
  <si>
    <t>1370414.0</t>
  </si>
  <si>
    <t>1370914.0</t>
  </si>
  <si>
    <t>1371734.0</t>
  </si>
  <si>
    <t>1372234.0</t>
  </si>
  <si>
    <t>1372953.0</t>
  </si>
  <si>
    <t>1371232.0</t>
  </si>
  <si>
    <t>1371732.0</t>
  </si>
  <si>
    <t>1372954.0</t>
  </si>
  <si>
    <t>1373454.0</t>
  </si>
  <si>
    <t>270529.0</t>
  </si>
  <si>
    <t>271444.0</t>
  </si>
  <si>
    <t>1373356.0</t>
  </si>
  <si>
    <t>1372453.0</t>
  </si>
  <si>
    <t>1373357.0</t>
  </si>
  <si>
    <t>1373857.0</t>
  </si>
  <si>
    <t>1877243.0</t>
  </si>
  <si>
    <t>1875522.0</t>
  </si>
  <si>
    <t>1876022.0</t>
  </si>
  <si>
    <t>1877744.0</t>
  </si>
  <si>
    <t>1878678.0</t>
  </si>
  <si>
    <t>1876957.0</t>
  </si>
  <si>
    <t>1877457.0</t>
  </si>
  <si>
    <t>1878679.0</t>
  </si>
  <si>
    <t>1879179.0</t>
  </si>
  <si>
    <t>3711543.0</t>
  </si>
  <si>
    <t>3709822.0</t>
  </si>
  <si>
    <t>3710322.0</t>
  </si>
  <si>
    <t>3711544.0</t>
  </si>
  <si>
    <t>3712044.0</t>
  </si>
  <si>
    <t>3712454.0</t>
  </si>
  <si>
    <t>3711043.0</t>
  </si>
  <si>
    <t>3712455.0</t>
  </si>
  <si>
    <t>3712955.0</t>
  </si>
  <si>
    <t>694754.0</t>
  </si>
  <si>
    <t>693033.0</t>
  </si>
  <si>
    <t>693533.0</t>
  </si>
  <si>
    <t>694755.0</t>
  </si>
  <si>
    <t>695255.0</t>
  </si>
  <si>
    <t>695908.0</t>
  </si>
  <si>
    <t>694254.0</t>
  </si>
  <si>
    <t>695909.0</t>
  </si>
  <si>
    <t>696409.0</t>
  </si>
  <si>
    <t>2025101.0</t>
  </si>
  <si>
    <t>2023760.0</t>
  </si>
  <si>
    <t>2024260.0</t>
  </si>
  <si>
    <t>2025102.0</t>
  </si>
  <si>
    <t>2025602.0</t>
  </si>
  <si>
    <t>2026322.0</t>
  </si>
  <si>
    <t>2024601.0</t>
  </si>
  <si>
    <t>2026323.0</t>
  </si>
  <si>
    <t>2026823.0</t>
  </si>
  <si>
    <t>2026702.0</t>
  </si>
  <si>
    <t>2025815.0</t>
  </si>
  <si>
    <t>2026703.0</t>
  </si>
  <si>
    <t>2027203.0</t>
  </si>
  <si>
    <t>2468964.0</t>
  </si>
  <si>
    <t>2467243.0</t>
  </si>
  <si>
    <t>2467743.0</t>
  </si>
  <si>
    <t>2468965.0</t>
  </si>
  <si>
    <t>2469465.0</t>
  </si>
  <si>
    <t>271621.0</t>
  </si>
  <si>
    <t>271773.0</t>
  </si>
  <si>
    <t>2470545.0</t>
  </si>
  <si>
    <t>2468824.0</t>
  </si>
  <si>
    <t>2469324.0</t>
  </si>
  <si>
    <t>2470546.0</t>
  </si>
  <si>
    <t>2471046.0</t>
  </si>
  <si>
    <t>279971.0</t>
  </si>
  <si>
    <t>280113.0</t>
  </si>
  <si>
    <t>160442.0</t>
  </si>
  <si>
    <t>158949.0</t>
  </si>
  <si>
    <t>159449.0</t>
  </si>
  <si>
    <t>160443.0</t>
  </si>
  <si>
    <t>160943.0</t>
  </si>
  <si>
    <t>b0141</t>
  </si>
  <si>
    <t>putative fimbrial protein YadN</t>
  </si>
  <si>
    <t>160935.0</t>
  </si>
  <si>
    <t>159942.0</t>
  </si>
  <si>
    <t>160936.0</t>
  </si>
  <si>
    <t>161436.0</t>
  </si>
  <si>
    <t>162139.0</t>
  </si>
  <si>
    <t>160418.0</t>
  </si>
  <si>
    <t>160918.0</t>
  </si>
  <si>
    <t>162140.0</t>
  </si>
  <si>
    <t>162640.0</t>
  </si>
  <si>
    <t>271517.0</t>
  </si>
  <si>
    <t>162884.0</t>
  </si>
  <si>
    <t>161639.0</t>
  </si>
  <si>
    <t>162885.0</t>
  </si>
  <si>
    <t>163385.0</t>
  </si>
  <si>
    <t>157000.0</t>
  </si>
  <si>
    <t>157280.0</t>
  </si>
  <si>
    <t>1141861.0</t>
  </si>
  <si>
    <t>1140400.0</t>
  </si>
  <si>
    <t>1140900.0</t>
  </si>
  <si>
    <t>1141862.0</t>
  </si>
  <si>
    <t>1142362.0</t>
  </si>
  <si>
    <t>1143081.0</t>
  </si>
  <si>
    <t>1141360.0</t>
  </si>
  <si>
    <t>1141860.0</t>
  </si>
  <si>
    <t>1143082.0</t>
  </si>
  <si>
    <t>1143582.0</t>
  </si>
  <si>
    <t>3141936.0</t>
  </si>
  <si>
    <t>3140858.0</t>
  </si>
  <si>
    <t>3141358.0</t>
  </si>
  <si>
    <t>3141937.0</t>
  </si>
  <si>
    <t>3142437.0</t>
  </si>
  <si>
    <t>3143157.0</t>
  </si>
  <si>
    <t>3141436.0</t>
  </si>
  <si>
    <t>3143158.0</t>
  </si>
  <si>
    <t>3143658.0</t>
  </si>
  <si>
    <t>270683.0</t>
  </si>
  <si>
    <t>271684.0</t>
  </si>
  <si>
    <t>3143800.0</t>
  </si>
  <si>
    <t>3142657.0</t>
  </si>
  <si>
    <t>3143801.0</t>
  </si>
  <si>
    <t>3144301.0</t>
  </si>
  <si>
    <t>3151795.0</t>
  </si>
  <si>
    <t>3150074.0</t>
  </si>
  <si>
    <t>3150574.0</t>
  </si>
  <si>
    <t>3151796.0</t>
  </si>
  <si>
    <t>3152296.0</t>
  </si>
  <si>
    <t>3152674.0</t>
  </si>
  <si>
    <t>3151295.0</t>
  </si>
  <si>
    <t>3152675.0</t>
  </si>
  <si>
    <t>3153175.0</t>
  </si>
  <si>
    <t>b2929</t>
  </si>
  <si>
    <t>fumarase E</t>
  </si>
  <si>
    <t>3815535.0</t>
  </si>
  <si>
    <t>3813814.0</t>
  </si>
  <si>
    <t>3814314.0</t>
  </si>
  <si>
    <t>3815536.0</t>
  </si>
  <si>
    <t>3816036.0</t>
  </si>
  <si>
    <t>3816670.0</t>
  </si>
  <si>
    <t>3815035.0</t>
  </si>
  <si>
    <t>3816671.0</t>
  </si>
  <si>
    <t>3817171.0</t>
  </si>
  <si>
    <t>4576944.0</t>
  </si>
  <si>
    <t>4575985.0</t>
  </si>
  <si>
    <t>4576485.0</t>
  </si>
  <si>
    <t>4576945.0</t>
  </si>
  <si>
    <t>4577445.0</t>
  </si>
  <si>
    <t>4578165.0</t>
  </si>
  <si>
    <t>4576444.0</t>
  </si>
  <si>
    <t>4578166.0</t>
  </si>
  <si>
    <t>4578666.0</t>
  </si>
  <si>
    <t>270802.0</t>
  </si>
  <si>
    <t>271763.0</t>
  </si>
  <si>
    <t>4578927.0</t>
  </si>
  <si>
    <t>4577665.0</t>
  </si>
  <si>
    <t>4578928.0</t>
  </si>
  <si>
    <t>4579428.0</t>
  </si>
  <si>
    <t>4456828.0</t>
  </si>
  <si>
    <t>4457328.0</t>
  </si>
  <si>
    <t>607729.0</t>
  </si>
  <si>
    <t>606008.0</t>
  </si>
  <si>
    <t>606508.0</t>
  </si>
  <si>
    <t>607730.0</t>
  </si>
  <si>
    <t>608230.0</t>
  </si>
  <si>
    <t>608822.0</t>
  </si>
  <si>
    <t>607229.0</t>
  </si>
  <si>
    <t>608823.0</t>
  </si>
  <si>
    <t>609323.0</t>
  </si>
  <si>
    <t>887201.0</t>
  </si>
  <si>
    <t>885480.0</t>
  </si>
  <si>
    <t>885980.0</t>
  </si>
  <si>
    <t>887202.0</t>
  </si>
  <si>
    <t>887702.0</t>
  </si>
  <si>
    <t>1470193.0</t>
  </si>
  <si>
    <t>888599.0</t>
  </si>
  <si>
    <t>886878.0</t>
  </si>
  <si>
    <t>887378.0</t>
  </si>
  <si>
    <t>888600.0</t>
  </si>
  <si>
    <t>889100.0</t>
  </si>
  <si>
    <t>1896478.0</t>
  </si>
  <si>
    <t>1894872.0</t>
  </si>
  <si>
    <t>1895372.0</t>
  </si>
  <si>
    <t>1896479.0</t>
  </si>
  <si>
    <t>1896979.0</t>
  </si>
  <si>
    <t>b1755</t>
  </si>
  <si>
    <t>putative ABC transporter membrane subunit YnjC</t>
  </si>
  <si>
    <t>1897699.0</t>
  </si>
  <si>
    <t>1895978.0</t>
  </si>
  <si>
    <t>1897700.0</t>
  </si>
  <si>
    <t>1898200.0</t>
  </si>
  <si>
    <t>3733367.0</t>
  </si>
  <si>
    <t>3732246.0</t>
  </si>
  <si>
    <t>3732746.0</t>
  </si>
  <si>
    <t>3733368.0</t>
  </si>
  <si>
    <t>3733868.0</t>
  </si>
  <si>
    <t>3634622.0</t>
  </si>
  <si>
    <t>3734588.0</t>
  </si>
  <si>
    <t>3732867.0</t>
  </si>
  <si>
    <t>3734589.0</t>
  </si>
  <si>
    <t>3735089.0</t>
  </si>
  <si>
    <t>270640.0</t>
  </si>
  <si>
    <t>3735188.0</t>
  </si>
  <si>
    <t>3734088.0</t>
  </si>
  <si>
    <t>3735189.0</t>
  </si>
  <si>
    <t>3735689.0</t>
  </si>
  <si>
    <t>4399884.0</t>
  </si>
  <si>
    <t>4398163.0</t>
  </si>
  <si>
    <t>4398663.0</t>
  </si>
  <si>
    <t>4399885.0</t>
  </si>
  <si>
    <t>4400385.0</t>
  </si>
  <si>
    <t>4401348.0</t>
  </si>
  <si>
    <t>4399627.0</t>
  </si>
  <si>
    <t>4400127.0</t>
  </si>
  <si>
    <t>4401349.0</t>
  </si>
  <si>
    <t>4401849.0</t>
  </si>
  <si>
    <t>4507716.0</t>
  </si>
  <si>
    <t>3449259.0</t>
  </si>
  <si>
    <t>3447698.0</t>
  </si>
  <si>
    <t>3448198.0</t>
  </si>
  <si>
    <t>3449260.0</t>
  </si>
  <si>
    <t>3449760.0</t>
  </si>
  <si>
    <t>3450477.0</t>
  </si>
  <si>
    <t>3448756.0</t>
  </si>
  <si>
    <t>3449256.0</t>
  </si>
  <si>
    <t>3450478.0</t>
  </si>
  <si>
    <t>3450978.0</t>
  </si>
  <si>
    <t>4199203.0</t>
  </si>
  <si>
    <t>4199204.0</t>
  </si>
  <si>
    <t>4199704.0</t>
  </si>
  <si>
    <t>4200800.0</t>
  </si>
  <si>
    <t>4199079.0</t>
  </si>
  <si>
    <t>4199579.0</t>
  </si>
  <si>
    <t>4200801.0</t>
  </si>
  <si>
    <t>4201301.0</t>
  </si>
  <si>
    <t>271637.0</t>
  </si>
  <si>
    <t>1224508.0</t>
  </si>
  <si>
    <t>1223206.0</t>
  </si>
  <si>
    <t>1223706.0</t>
  </si>
  <si>
    <t>1224509.0</t>
  </si>
  <si>
    <t>1225009.0</t>
  </si>
  <si>
    <t>1225728.0</t>
  </si>
  <si>
    <t>1224007.0</t>
  </si>
  <si>
    <t>1224507.0</t>
  </si>
  <si>
    <t>1225729.0</t>
  </si>
  <si>
    <t>1226229.0</t>
  </si>
  <si>
    <t>270841.0</t>
  </si>
  <si>
    <t>1226148.0</t>
  </si>
  <si>
    <t>1225227.0</t>
  </si>
  <si>
    <t>1225727.0</t>
  </si>
  <si>
    <t>1226149.0</t>
  </si>
  <si>
    <t>1226649.0</t>
  </si>
  <si>
    <t>2520301.0</t>
  </si>
  <si>
    <t>2518580.0</t>
  </si>
  <si>
    <t>2519080.0</t>
  </si>
  <si>
    <t>2520302.0</t>
  </si>
  <si>
    <t>2520802.0</t>
  </si>
  <si>
    <t>271604.0</t>
  </si>
  <si>
    <t>b2344</t>
  </si>
  <si>
    <t>long-chain fatty acid outer membrane channel/bacteriophage T2 receptor</t>
  </si>
  <si>
    <t>2521865.0</t>
  </si>
  <si>
    <t>2520144.0</t>
  </si>
  <si>
    <t>2520644.0</t>
  </si>
  <si>
    <t>2521866.0</t>
  </si>
  <si>
    <t>2522366.0</t>
  </si>
  <si>
    <t>1469453.0</t>
  </si>
  <si>
    <t>2656715.0</t>
  </si>
  <si>
    <t>2654994.0</t>
  </si>
  <si>
    <t>2655494.0</t>
  </si>
  <si>
    <t>2656716.0</t>
  </si>
  <si>
    <t>2657216.0</t>
  </si>
  <si>
    <t>4507647.0</t>
  </si>
  <si>
    <t>2658248.0</t>
  </si>
  <si>
    <t>2656527.0</t>
  </si>
  <si>
    <t>2657027.0</t>
  </si>
  <si>
    <t>2658249.0</t>
  </si>
  <si>
    <t>2658749.0</t>
  </si>
  <si>
    <t>4507451.0</t>
  </si>
  <si>
    <t>877439.0</t>
  </si>
  <si>
    <t>875718.0</t>
  </si>
  <si>
    <t>876218.0</t>
  </si>
  <si>
    <t>877440.0</t>
  </si>
  <si>
    <t>877940.0</t>
  </si>
  <si>
    <t>1470253.0</t>
  </si>
  <si>
    <t>878897.0</t>
  </si>
  <si>
    <t>877176.0</t>
  </si>
  <si>
    <t>877676.0</t>
  </si>
  <si>
    <t>878898.0</t>
  </si>
  <si>
    <t>879398.0</t>
  </si>
  <si>
    <t>1694406.0</t>
  </si>
  <si>
    <t>1692685.0</t>
  </si>
  <si>
    <t>1693185.0</t>
  </si>
  <si>
    <t>1694407.0</t>
  </si>
  <si>
    <t>1694907.0</t>
  </si>
  <si>
    <t>1695397.0</t>
  </si>
  <si>
    <t>1693905.0</t>
  </si>
  <si>
    <t>1694405.0</t>
  </si>
  <si>
    <t>1695398.0</t>
  </si>
  <si>
    <t>1695898.0</t>
  </si>
  <si>
    <t>4543936.0</t>
  </si>
  <si>
    <t>4542839.0</t>
  </si>
  <si>
    <t>4543339.0</t>
  </si>
  <si>
    <t>4543937.0</t>
  </si>
  <si>
    <t>4544437.0</t>
  </si>
  <si>
    <t>b4201</t>
  </si>
  <si>
    <t>primosomal replication protein N</t>
  </si>
  <si>
    <t>4545150.0</t>
  </si>
  <si>
    <t>4543429.0</t>
  </si>
  <si>
    <t>4543929.0</t>
  </si>
  <si>
    <t>4545151.0</t>
  </si>
  <si>
    <t>4545651.0</t>
  </si>
  <si>
    <t>270671.0</t>
  </si>
  <si>
    <t>271672.0</t>
  </si>
  <si>
    <t>4545781.0</t>
  </si>
  <si>
    <t>4544650.0</t>
  </si>
  <si>
    <t>4545782.0</t>
  </si>
  <si>
    <t>4546282.0</t>
  </si>
  <si>
    <t>462048.0</t>
  </si>
  <si>
    <t>460583.0</t>
  </si>
  <si>
    <t>461083.0</t>
  </si>
  <si>
    <t>462049.0</t>
  </si>
  <si>
    <t>462549.0</t>
  </si>
  <si>
    <t>463269.0</t>
  </si>
  <si>
    <t>461548.0</t>
  </si>
  <si>
    <t>463270.0</t>
  </si>
  <si>
    <t>463770.0</t>
  </si>
  <si>
    <t>1889950.0</t>
  </si>
  <si>
    <t>1888543.0</t>
  </si>
  <si>
    <t>1889043.0</t>
  </si>
  <si>
    <t>1889951.0</t>
  </si>
  <si>
    <t>1890451.0</t>
  </si>
  <si>
    <t>1891170.0</t>
  </si>
  <si>
    <t>1889449.0</t>
  </si>
  <si>
    <t>1889949.0</t>
  </si>
  <si>
    <t>1891171.0</t>
  </si>
  <si>
    <t>1891671.0</t>
  </si>
  <si>
    <t>2537057.0</t>
  </si>
  <si>
    <t>2535336.0</t>
  </si>
  <si>
    <t>2535836.0</t>
  </si>
  <si>
    <t>2537058.0</t>
  </si>
  <si>
    <t>2537558.0</t>
  </si>
  <si>
    <t>b2343</t>
  </si>
  <si>
    <t>DUF406 domain-containing protein YfcZ</t>
  </si>
  <si>
    <t>2538616.0</t>
  </si>
  <si>
    <t>2536895.0</t>
  </si>
  <si>
    <t>2537395.0</t>
  </si>
  <si>
    <t>2538617.0</t>
  </si>
  <si>
    <t>2539117.0</t>
  </si>
  <si>
    <t>271599.0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</si>
</sst>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sz val="10"/>
      <color rgb="FF000000"/>
      <name val="DejaVu Sans"/>
    </font>
    <font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DDDDDD"/>
        <bgColor rgb="FFCCCCCC"/>
      </patternFill>
    </fill>
    <fill>
      <patternFill patternType="solid">
        <fgColor rgb="FF00A933"/>
        <bgColor rgb="FF008000"/>
      </patternFill>
    </fill>
    <fill>
      <patternFill patternType="solid">
        <fgColor rgb="FFCCCCCC"/>
        <bgColor rgb="FFC0C0C0"/>
      </patternFill>
    </fill>
    <fill>
      <patternFill patternType="solid">
        <fgColor rgb="FFC0C0C0"/>
        <bgColor rgb="FFCCCCCC"/>
      </patternFill>
    </fill>
    <fill>
      <patternFill patternType="solid">
        <fgColor rgb="FFFFFFFF"/>
        <bgColor rgb="FFFFFFCC"/>
      </patternFill>
    </fill>
  </fills>
  <borders count="7">
    <border>
      <left/>
      <right/>
      <top/>
      <bottom/>
      <diagonal/>
    </border>
    <border>
      <left/>
      <right/>
      <top/>
      <bottom style="hair">
        <color auto="1"/>
      </bottom>
      <diagonal/>
    </border>
    <border>
      <left style="hair">
        <color rgb="FFC0C0C0"/>
      </left>
      <right style="hair">
        <color rgb="FFC0C0C0"/>
      </right>
      <top style="hair">
        <color rgb="FFC0C0C0"/>
      </top>
      <bottom style="hair">
        <color rgb="FFC0C0C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rgb="FFC0C0C0"/>
      </left>
      <right style="hair">
        <color rgb="FFC0C0C0"/>
      </right>
      <top/>
      <bottom style="hair">
        <color rgb="FFC0C0C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Border="1"/>
    <xf numFmtId="0" fontId="0" fillId="0" borderId="0" xfId="0" applyBorder="1"/>
    <xf numFmtId="0" fontId="0" fillId="0" borderId="0" xfId="0"/>
    <xf numFmtId="0" fontId="0" fillId="0" borderId="1" xfId="0" applyBorder="1"/>
    <xf numFmtId="0" fontId="0" fillId="0" borderId="1" xfId="0" applyFont="1" applyBorder="1"/>
    <xf numFmtId="0" fontId="2" fillId="0" borderId="0" xfId="0" applyFont="1"/>
    <xf numFmtId="0" fontId="4" fillId="6" borderId="2" xfId="0" applyFont="1" applyFill="1" applyBorder="1"/>
    <xf numFmtId="0" fontId="1" fillId="4" borderId="3" xfId="0" applyFont="1" applyFill="1" applyBorder="1"/>
    <xf numFmtId="0" fontId="1" fillId="4" borderId="4" xfId="0" applyFont="1" applyFill="1" applyBorder="1"/>
    <xf numFmtId="0" fontId="1" fillId="4" borderId="5" xfId="0" applyFont="1" applyFill="1" applyBorder="1"/>
    <xf numFmtId="0" fontId="4" fillId="6" borderId="6" xfId="0" applyFont="1" applyFill="1" applyBorder="1"/>
    <xf numFmtId="0" fontId="1" fillId="0" borderId="3" xfId="0" applyFont="1" applyBorder="1"/>
    <xf numFmtId="0" fontId="1" fillId="0" borderId="4" xfId="0" applyFont="1" applyBorder="1"/>
    <xf numFmtId="0" fontId="3" fillId="5" borderId="4" xfId="0" applyFont="1" applyFill="1" applyBorder="1" applyAlignment="1">
      <alignment horizontal="center"/>
    </xf>
    <xf numFmtId="0" fontId="3" fillId="5" borderId="5" xfId="0" applyFont="1" applyFill="1" applyBorder="1" applyAlignment="1">
      <alignment horizontal="center"/>
    </xf>
    <xf numFmtId="0" fontId="1" fillId="2" borderId="3" xfId="0" applyFont="1" applyFill="1" applyBorder="1"/>
    <xf numFmtId="0" fontId="1" fillId="2" borderId="4" xfId="0" applyFont="1" applyFill="1" applyBorder="1"/>
    <xf numFmtId="0" fontId="1" fillId="3" borderId="4" xfId="0" applyFont="1" applyFill="1" applyBorder="1"/>
    <xf numFmtId="0" fontId="0" fillId="4" borderId="4" xfId="0" applyFill="1" applyBorder="1"/>
    <xf numFmtId="0" fontId="0" fillId="4" borderId="5" xfId="0" applyFill="1" applyBorder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CC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DDDDD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00A933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5"/>
  <sheetViews>
    <sheetView topLeftCell="F1" zoomScaleNormal="100" workbookViewId="0">
      <selection activeCell="Q3" sqref="Q3"/>
    </sheetView>
  </sheetViews>
  <sheetFormatPr defaultColWidth="11.5703125" defaultRowHeight="12.75" x14ac:dyDescent="0.2"/>
  <cols>
    <col min="1" max="1" width="13.140625" customWidth="1"/>
    <col min="8" max="8" width="14.140625" customWidth="1"/>
    <col min="17" max="17" width="30.7109375" customWidth="1"/>
  </cols>
  <sheetData>
    <row r="1" spans="1:19" s="3" customFormat="1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2"/>
      <c r="R1" s="2"/>
      <c r="S1" s="2"/>
    </row>
    <row r="2" spans="1:19" s="3" customForma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2"/>
      <c r="R2" s="4"/>
      <c r="S2" s="4"/>
    </row>
    <row r="3" spans="1:19" x14ac:dyDescent="0.2">
      <c r="A3" s="16" t="s">
        <v>1</v>
      </c>
      <c r="B3" s="17" t="s">
        <v>2</v>
      </c>
      <c r="C3" s="17" t="s">
        <v>3</v>
      </c>
      <c r="D3" s="17" t="s">
        <v>4</v>
      </c>
      <c r="E3" s="17" t="s">
        <v>5</v>
      </c>
      <c r="F3" s="17" t="s">
        <v>6</v>
      </c>
      <c r="G3" s="17" t="s">
        <v>7</v>
      </c>
      <c r="H3" s="17" t="s">
        <v>8</v>
      </c>
      <c r="I3" s="18" t="s">
        <v>9</v>
      </c>
      <c r="J3" s="17" t="s">
        <v>10</v>
      </c>
      <c r="K3" s="18" t="s">
        <v>11</v>
      </c>
      <c r="L3" s="17" t="s">
        <v>12</v>
      </c>
      <c r="M3" s="18" t="s">
        <v>13</v>
      </c>
      <c r="N3" s="18" t="s">
        <v>14</v>
      </c>
      <c r="O3" s="18" t="s">
        <v>15</v>
      </c>
      <c r="P3" s="17" t="s">
        <v>16</v>
      </c>
      <c r="Q3" s="17" t="s">
        <v>17</v>
      </c>
      <c r="R3" s="5"/>
      <c r="S3" s="5"/>
    </row>
    <row r="4" spans="1:19" x14ac:dyDescent="0.2">
      <c r="A4" t="s">
        <v>18</v>
      </c>
      <c r="B4">
        <f>SUM('ISCompare results(ISFinder DB) '!A2:A3233)</f>
        <v>2819</v>
      </c>
      <c r="C4">
        <f>SUM('ISCompare results(ISFinder DB) '!B2:B3233)</f>
        <v>2973</v>
      </c>
      <c r="D4">
        <f>SUM('ISCompare results(ISFinder DB) '!C2:C3233)</f>
        <v>0</v>
      </c>
      <c r="E4">
        <f>SUM('ISCompare results(ISFinder DB) '!D2:D3233)</f>
        <v>232</v>
      </c>
      <c r="F4">
        <f>SUM('ISCompare results(ISFinder DB) '!E2:E3233)</f>
        <v>181</v>
      </c>
      <c r="G4">
        <f>SUM('ISCompare results(ISFinder DB) '!F2:F3233)</f>
        <v>27</v>
      </c>
      <c r="H4">
        <f>B4+F4</f>
        <v>3000</v>
      </c>
      <c r="I4">
        <f>B4/H4</f>
        <v>0.93966666666666665</v>
      </c>
      <c r="J4">
        <f>C4/H4</f>
        <v>0.99099999999999999</v>
      </c>
      <c r="K4">
        <f>B4/(B4+D4)</f>
        <v>1</v>
      </c>
      <c r="L4">
        <f>C4/(C4+E4)</f>
        <v>0.927613104524181</v>
      </c>
      <c r="M4">
        <f>2*(K4*I4)/(K4+I4)</f>
        <v>0.96889499914074584</v>
      </c>
      <c r="N4">
        <f>(1+N$6^2)*(K4*I4)/(N$6^2*K4+I4)</f>
        <v>0.98732137853740543</v>
      </c>
      <c r="O4">
        <f>(1+O$6^2)*(L4*J4)/(O$6^2*L4+J4)</f>
        <v>0.9776389345609996</v>
      </c>
      <c r="P4">
        <v>386</v>
      </c>
      <c r="Q4">
        <v>295</v>
      </c>
    </row>
    <row r="5" spans="1:19" x14ac:dyDescent="0.2">
      <c r="A5" t="s">
        <v>19</v>
      </c>
      <c r="B5">
        <f>SUM('ISCompare results for IS30'!A2:A3234)</f>
        <v>2809</v>
      </c>
      <c r="C5">
        <f>SUM('ISCompare results for IS30'!B2:B3234)</f>
        <v>2971</v>
      </c>
      <c r="D5">
        <f>SUM('ISCompare results for IS30'!C2:C3234)</f>
        <v>0</v>
      </c>
      <c r="E5">
        <f>SUM('ISCompare results for IS30'!D2:D3234)</f>
        <v>55</v>
      </c>
      <c r="F5">
        <f>SUM('ISCompare results for IS30'!E2:E3234)</f>
        <v>191</v>
      </c>
      <c r="G5">
        <f>SUM('ISCompare results for IS30'!F2:F3234)</f>
        <v>29</v>
      </c>
      <c r="H5">
        <f>B5+F5</f>
        <v>3000</v>
      </c>
      <c r="I5">
        <f>B5/H5</f>
        <v>0.93633333333333335</v>
      </c>
      <c r="J5">
        <f>C5/H5</f>
        <v>0.99033333333333329</v>
      </c>
      <c r="K5">
        <f>B5/(B5+D5)</f>
        <v>1</v>
      </c>
      <c r="L5">
        <f>C5/(C5+E5)</f>
        <v>0.98182419035029744</v>
      </c>
      <c r="M5">
        <f>2*(K5*I5)/(K5+I5)</f>
        <v>0.96711998622826656</v>
      </c>
      <c r="N5">
        <f>(1+N$6^2)*(K5*I5)/(N$6^2*K5+I5)</f>
        <v>0.9865833099185165</v>
      </c>
      <c r="O5">
        <f>(1+O$6^2)*(L5*J5)/(O$6^2*L5+J5)</f>
        <v>0.98861972580859836</v>
      </c>
      <c r="P5">
        <v>217</v>
      </c>
      <c r="Q5">
        <v>217</v>
      </c>
    </row>
    <row r="6" spans="1:19" x14ac:dyDescent="0.2">
      <c r="M6" s="6" t="s">
        <v>20</v>
      </c>
      <c r="N6" s="6">
        <v>0.5</v>
      </c>
      <c r="O6" s="6">
        <v>2</v>
      </c>
    </row>
    <row r="7" spans="1:19" x14ac:dyDescent="0.2">
      <c r="A7" t="s">
        <v>21</v>
      </c>
      <c r="B7">
        <v>2819</v>
      </c>
      <c r="C7">
        <v>2973</v>
      </c>
      <c r="D7">
        <v>0</v>
      </c>
      <c r="E7">
        <f>232-91</f>
        <v>141</v>
      </c>
      <c r="F7">
        <v>181</v>
      </c>
      <c r="G7">
        <v>27</v>
      </c>
      <c r="H7">
        <v>3000</v>
      </c>
      <c r="I7">
        <f>B7/H7</f>
        <v>0.93966666666666665</v>
      </c>
      <c r="J7">
        <f>C7/H7</f>
        <v>0.99099999999999999</v>
      </c>
      <c r="K7">
        <f>B7/(B7+D7)</f>
        <v>1</v>
      </c>
      <c r="L7">
        <f>C7/(C7+E7)</f>
        <v>0.95472061657032758</v>
      </c>
      <c r="M7">
        <f>2*(K7*I7)/(K7+I7)</f>
        <v>0.96889499914074584</v>
      </c>
      <c r="N7">
        <f>(1+N$6^2)*(K7*I7)/(N$6^2*K7+I7)</f>
        <v>0.98732137853740543</v>
      </c>
      <c r="O7">
        <f>(1+O$6^2)*(L7*J7)/(O$6^2*L7+J7)</f>
        <v>0.98352520841603808</v>
      </c>
    </row>
    <row r="10" spans="1:19" x14ac:dyDescent="0.2">
      <c r="A10" t="s">
        <v>22</v>
      </c>
    </row>
    <row r="11" spans="1:19" x14ac:dyDescent="0.2">
      <c r="A11" t="s">
        <v>23</v>
      </c>
    </row>
    <row r="13" spans="1:19" x14ac:dyDescent="0.2">
      <c r="A13" s="8" t="s">
        <v>24</v>
      </c>
      <c r="B13" s="9" t="s">
        <v>25</v>
      </c>
      <c r="C13" s="9" t="s">
        <v>26</v>
      </c>
      <c r="D13" s="19"/>
      <c r="E13" s="19"/>
      <c r="F13" s="20"/>
    </row>
    <row r="14" spans="1:19" x14ac:dyDescent="0.2">
      <c r="A14">
        <f>P4/H4*100</f>
        <v>12.866666666666667</v>
      </c>
      <c r="B14">
        <f>154/P4*100</f>
        <v>39.896373056994818</v>
      </c>
      <c r="C14">
        <f>154/Q4*100</f>
        <v>52.20338983050847</v>
      </c>
    </row>
    <row r="15" spans="1:19" x14ac:dyDescent="0.2">
      <c r="A15">
        <f>P5/H5*100</f>
        <v>7.2333333333333334</v>
      </c>
      <c r="B15">
        <f>162/P5*100</f>
        <v>74.654377880184327</v>
      </c>
      <c r="C15">
        <f>162/Q5*100</f>
        <v>74.654377880184327</v>
      </c>
    </row>
  </sheetData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3001"/>
  <sheetViews>
    <sheetView zoomScaleNormal="100" workbookViewId="0">
      <selection activeCell="F8" sqref="F8"/>
    </sheetView>
  </sheetViews>
  <sheetFormatPr defaultColWidth="11.5703125" defaultRowHeight="12.75" x14ac:dyDescent="0.2"/>
  <cols>
    <col min="1" max="1" width="5.42578125" customWidth="1"/>
    <col min="2" max="2" width="7.5703125" customWidth="1"/>
    <col min="3" max="3" width="9.85546875" customWidth="1"/>
  </cols>
  <sheetData>
    <row r="1" spans="1:3" x14ac:dyDescent="0.2">
      <c r="A1" s="8" t="s">
        <v>27</v>
      </c>
      <c r="B1" s="9" t="s">
        <v>28</v>
      </c>
      <c r="C1" s="10" t="s">
        <v>29</v>
      </c>
    </row>
    <row r="2" spans="1:3" x14ac:dyDescent="0.2">
      <c r="A2">
        <v>1</v>
      </c>
      <c r="B2" t="s">
        <v>30</v>
      </c>
      <c r="C2">
        <v>28586</v>
      </c>
    </row>
    <row r="3" spans="1:3" x14ac:dyDescent="0.2">
      <c r="A3">
        <v>2</v>
      </c>
      <c r="B3" t="s">
        <v>30</v>
      </c>
      <c r="C3">
        <v>46521</v>
      </c>
    </row>
    <row r="4" spans="1:3" x14ac:dyDescent="0.2">
      <c r="A4">
        <v>3</v>
      </c>
      <c r="B4" t="s">
        <v>30</v>
      </c>
      <c r="C4">
        <v>136654</v>
      </c>
    </row>
    <row r="5" spans="1:3" x14ac:dyDescent="0.2">
      <c r="A5">
        <v>4</v>
      </c>
      <c r="B5" t="s">
        <v>30</v>
      </c>
      <c r="C5">
        <v>185377</v>
      </c>
    </row>
    <row r="6" spans="1:3" x14ac:dyDescent="0.2">
      <c r="A6">
        <v>5</v>
      </c>
      <c r="B6" t="s">
        <v>30</v>
      </c>
      <c r="C6">
        <v>221159</v>
      </c>
    </row>
    <row r="7" spans="1:3" x14ac:dyDescent="0.2">
      <c r="A7">
        <v>6</v>
      </c>
      <c r="B7" t="s">
        <v>30</v>
      </c>
      <c r="C7">
        <v>232603</v>
      </c>
    </row>
    <row r="8" spans="1:3" x14ac:dyDescent="0.2">
      <c r="A8">
        <v>7</v>
      </c>
      <c r="B8" t="s">
        <v>30</v>
      </c>
      <c r="C8">
        <v>232631</v>
      </c>
    </row>
    <row r="9" spans="1:3" x14ac:dyDescent="0.2">
      <c r="A9">
        <v>8</v>
      </c>
      <c r="B9" t="s">
        <v>30</v>
      </c>
      <c r="C9">
        <v>233738</v>
      </c>
    </row>
    <row r="10" spans="1:3" x14ac:dyDescent="0.2">
      <c r="A10">
        <v>9</v>
      </c>
      <c r="B10" t="s">
        <v>30</v>
      </c>
      <c r="C10">
        <v>281993</v>
      </c>
    </row>
    <row r="11" spans="1:3" x14ac:dyDescent="0.2">
      <c r="A11">
        <v>10</v>
      </c>
      <c r="B11" t="s">
        <v>30</v>
      </c>
      <c r="C11">
        <v>319554</v>
      </c>
    </row>
    <row r="12" spans="1:3" x14ac:dyDescent="0.2">
      <c r="A12">
        <v>11</v>
      </c>
      <c r="B12" t="s">
        <v>30</v>
      </c>
      <c r="C12">
        <v>339984</v>
      </c>
    </row>
    <row r="13" spans="1:3" x14ac:dyDescent="0.2">
      <c r="A13">
        <v>12</v>
      </c>
      <c r="B13" t="s">
        <v>30</v>
      </c>
      <c r="C13">
        <v>411873</v>
      </c>
    </row>
    <row r="14" spans="1:3" x14ac:dyDescent="0.2">
      <c r="A14">
        <v>13</v>
      </c>
      <c r="B14" t="s">
        <v>30</v>
      </c>
      <c r="C14">
        <v>481930</v>
      </c>
    </row>
    <row r="15" spans="1:3" x14ac:dyDescent="0.2">
      <c r="A15">
        <v>14</v>
      </c>
      <c r="B15" t="s">
        <v>30</v>
      </c>
      <c r="C15">
        <v>533477</v>
      </c>
    </row>
    <row r="16" spans="1:3" x14ac:dyDescent="0.2">
      <c r="A16">
        <v>15</v>
      </c>
      <c r="B16" t="s">
        <v>30</v>
      </c>
      <c r="C16">
        <v>628217</v>
      </c>
    </row>
    <row r="17" spans="1:3" x14ac:dyDescent="0.2">
      <c r="A17">
        <v>16</v>
      </c>
      <c r="B17" t="s">
        <v>30</v>
      </c>
      <c r="C17">
        <v>694405</v>
      </c>
    </row>
    <row r="18" spans="1:3" x14ac:dyDescent="0.2">
      <c r="A18">
        <v>17</v>
      </c>
      <c r="B18" t="s">
        <v>30</v>
      </c>
      <c r="C18">
        <v>702884</v>
      </c>
    </row>
    <row r="19" spans="1:3" x14ac:dyDescent="0.2">
      <c r="A19">
        <v>18</v>
      </c>
      <c r="B19" t="s">
        <v>30</v>
      </c>
      <c r="C19">
        <v>740643</v>
      </c>
    </row>
    <row r="20" spans="1:3" x14ac:dyDescent="0.2">
      <c r="A20">
        <v>19</v>
      </c>
      <c r="B20" t="s">
        <v>30</v>
      </c>
      <c r="C20">
        <v>763460</v>
      </c>
    </row>
    <row r="21" spans="1:3" x14ac:dyDescent="0.2">
      <c r="A21">
        <v>20</v>
      </c>
      <c r="B21" t="s">
        <v>30</v>
      </c>
      <c r="C21">
        <v>1073554</v>
      </c>
    </row>
    <row r="22" spans="1:3" x14ac:dyDescent="0.2">
      <c r="A22">
        <v>21</v>
      </c>
      <c r="B22" t="s">
        <v>30</v>
      </c>
      <c r="C22">
        <v>1109372</v>
      </c>
    </row>
    <row r="23" spans="1:3" x14ac:dyDescent="0.2">
      <c r="A23">
        <v>22</v>
      </c>
      <c r="B23" t="s">
        <v>30</v>
      </c>
      <c r="C23">
        <v>1162082</v>
      </c>
    </row>
    <row r="24" spans="1:3" x14ac:dyDescent="0.2">
      <c r="A24">
        <v>23</v>
      </c>
      <c r="B24" t="s">
        <v>30</v>
      </c>
      <c r="C24">
        <v>1201747</v>
      </c>
    </row>
    <row r="25" spans="1:3" x14ac:dyDescent="0.2">
      <c r="A25">
        <v>24</v>
      </c>
      <c r="B25" t="s">
        <v>30</v>
      </c>
      <c r="C25">
        <v>1211618</v>
      </c>
    </row>
    <row r="26" spans="1:3" x14ac:dyDescent="0.2">
      <c r="A26">
        <v>25</v>
      </c>
      <c r="B26" t="s">
        <v>30</v>
      </c>
      <c r="C26">
        <v>1262519</v>
      </c>
    </row>
    <row r="27" spans="1:3" x14ac:dyDescent="0.2">
      <c r="A27">
        <v>26</v>
      </c>
      <c r="B27" t="s">
        <v>30</v>
      </c>
      <c r="C27">
        <v>1379184</v>
      </c>
    </row>
    <row r="28" spans="1:3" x14ac:dyDescent="0.2">
      <c r="A28">
        <v>27</v>
      </c>
      <c r="B28" t="s">
        <v>30</v>
      </c>
      <c r="C28">
        <v>1422406</v>
      </c>
    </row>
    <row r="29" spans="1:3" x14ac:dyDescent="0.2">
      <c r="A29">
        <v>28</v>
      </c>
      <c r="B29" t="s">
        <v>30</v>
      </c>
      <c r="C29">
        <v>1442225</v>
      </c>
    </row>
    <row r="30" spans="1:3" x14ac:dyDescent="0.2">
      <c r="A30">
        <v>29</v>
      </c>
      <c r="B30" t="s">
        <v>30</v>
      </c>
      <c r="C30">
        <v>1460624</v>
      </c>
    </row>
    <row r="31" spans="1:3" x14ac:dyDescent="0.2">
      <c r="A31">
        <v>30</v>
      </c>
      <c r="B31" t="s">
        <v>30</v>
      </c>
      <c r="C31">
        <v>1466866</v>
      </c>
    </row>
    <row r="32" spans="1:3" x14ac:dyDescent="0.2">
      <c r="A32">
        <v>31</v>
      </c>
      <c r="B32" t="s">
        <v>30</v>
      </c>
      <c r="C32">
        <v>1479386</v>
      </c>
    </row>
    <row r="33" spans="1:3" x14ac:dyDescent="0.2">
      <c r="A33">
        <v>32</v>
      </c>
      <c r="B33" t="s">
        <v>30</v>
      </c>
      <c r="C33">
        <v>1604894</v>
      </c>
    </row>
    <row r="34" spans="1:3" x14ac:dyDescent="0.2">
      <c r="A34">
        <v>33</v>
      </c>
      <c r="B34" t="s">
        <v>30</v>
      </c>
      <c r="C34">
        <v>1617060</v>
      </c>
    </row>
    <row r="35" spans="1:3" x14ac:dyDescent="0.2">
      <c r="A35">
        <v>34</v>
      </c>
      <c r="B35" t="s">
        <v>30</v>
      </c>
      <c r="C35">
        <v>1626616</v>
      </c>
    </row>
    <row r="36" spans="1:3" x14ac:dyDescent="0.2">
      <c r="A36">
        <v>35</v>
      </c>
      <c r="B36" t="s">
        <v>30</v>
      </c>
      <c r="C36">
        <v>1648070</v>
      </c>
    </row>
    <row r="37" spans="1:3" x14ac:dyDescent="0.2">
      <c r="A37">
        <v>36</v>
      </c>
      <c r="B37" t="s">
        <v>30</v>
      </c>
      <c r="C37">
        <v>1658419</v>
      </c>
    </row>
    <row r="38" spans="1:3" x14ac:dyDescent="0.2">
      <c r="A38">
        <v>37</v>
      </c>
      <c r="B38" t="s">
        <v>30</v>
      </c>
      <c r="C38">
        <v>1754446</v>
      </c>
    </row>
    <row r="39" spans="1:3" x14ac:dyDescent="0.2">
      <c r="A39">
        <v>38</v>
      </c>
      <c r="B39" t="s">
        <v>30</v>
      </c>
      <c r="C39">
        <v>1754547</v>
      </c>
    </row>
    <row r="40" spans="1:3" x14ac:dyDescent="0.2">
      <c r="A40">
        <v>39</v>
      </c>
      <c r="B40" t="s">
        <v>30</v>
      </c>
      <c r="C40">
        <v>1780648</v>
      </c>
    </row>
    <row r="41" spans="1:3" x14ac:dyDescent="0.2">
      <c r="A41">
        <v>40</v>
      </c>
      <c r="B41" t="s">
        <v>30</v>
      </c>
      <c r="C41">
        <v>1798464</v>
      </c>
    </row>
    <row r="42" spans="1:3" x14ac:dyDescent="0.2">
      <c r="A42">
        <v>41</v>
      </c>
      <c r="B42" t="s">
        <v>30</v>
      </c>
      <c r="C42">
        <v>1853479</v>
      </c>
    </row>
    <row r="43" spans="1:3" x14ac:dyDescent="0.2">
      <c r="A43">
        <v>42</v>
      </c>
      <c r="B43" t="s">
        <v>30</v>
      </c>
      <c r="C43">
        <v>1890504</v>
      </c>
    </row>
    <row r="44" spans="1:3" x14ac:dyDescent="0.2">
      <c r="A44">
        <v>43</v>
      </c>
      <c r="B44" t="s">
        <v>30</v>
      </c>
      <c r="C44">
        <v>1934972</v>
      </c>
    </row>
    <row r="45" spans="1:3" x14ac:dyDescent="0.2">
      <c r="A45">
        <v>44</v>
      </c>
      <c r="B45" t="s">
        <v>30</v>
      </c>
      <c r="C45">
        <v>1943605</v>
      </c>
    </row>
    <row r="46" spans="1:3" x14ac:dyDescent="0.2">
      <c r="A46">
        <v>45</v>
      </c>
      <c r="B46" t="s">
        <v>30</v>
      </c>
      <c r="C46">
        <v>2023507</v>
      </c>
    </row>
    <row r="47" spans="1:3" x14ac:dyDescent="0.2">
      <c r="A47">
        <v>46</v>
      </c>
      <c r="B47" t="s">
        <v>30</v>
      </c>
      <c r="C47">
        <v>2075131</v>
      </c>
    </row>
    <row r="48" spans="1:3" x14ac:dyDescent="0.2">
      <c r="A48">
        <v>47</v>
      </c>
      <c r="B48" t="s">
        <v>30</v>
      </c>
      <c r="C48">
        <v>2104936</v>
      </c>
    </row>
    <row r="49" spans="1:3" x14ac:dyDescent="0.2">
      <c r="A49">
        <v>48</v>
      </c>
      <c r="B49" t="s">
        <v>30</v>
      </c>
      <c r="C49">
        <v>2167656</v>
      </c>
    </row>
    <row r="50" spans="1:3" x14ac:dyDescent="0.2">
      <c r="A50">
        <v>49</v>
      </c>
      <c r="B50" t="s">
        <v>30</v>
      </c>
      <c r="C50">
        <v>2178611</v>
      </c>
    </row>
    <row r="51" spans="1:3" x14ac:dyDescent="0.2">
      <c r="A51">
        <v>50</v>
      </c>
      <c r="B51" t="s">
        <v>30</v>
      </c>
      <c r="C51">
        <v>2231150</v>
      </c>
    </row>
    <row r="52" spans="1:3" x14ac:dyDescent="0.2">
      <c r="A52">
        <v>51</v>
      </c>
      <c r="B52" t="s">
        <v>30</v>
      </c>
      <c r="C52">
        <v>2254416</v>
      </c>
    </row>
    <row r="53" spans="1:3" x14ac:dyDescent="0.2">
      <c r="A53">
        <v>52</v>
      </c>
      <c r="B53" t="s">
        <v>30</v>
      </c>
      <c r="C53">
        <v>2258792</v>
      </c>
    </row>
    <row r="54" spans="1:3" x14ac:dyDescent="0.2">
      <c r="A54">
        <v>53</v>
      </c>
      <c r="B54" t="s">
        <v>30</v>
      </c>
      <c r="C54">
        <v>2323694</v>
      </c>
    </row>
    <row r="55" spans="1:3" x14ac:dyDescent="0.2">
      <c r="A55">
        <v>54</v>
      </c>
      <c r="B55" t="s">
        <v>30</v>
      </c>
      <c r="C55">
        <v>2410789</v>
      </c>
    </row>
    <row r="56" spans="1:3" x14ac:dyDescent="0.2">
      <c r="A56">
        <v>55</v>
      </c>
      <c r="B56" t="s">
        <v>30</v>
      </c>
      <c r="C56">
        <v>2444143</v>
      </c>
    </row>
    <row r="57" spans="1:3" x14ac:dyDescent="0.2">
      <c r="A57">
        <v>56</v>
      </c>
      <c r="B57" t="s">
        <v>30</v>
      </c>
      <c r="C57">
        <v>2449745</v>
      </c>
    </row>
    <row r="58" spans="1:3" x14ac:dyDescent="0.2">
      <c r="A58">
        <v>57</v>
      </c>
      <c r="B58" t="s">
        <v>30</v>
      </c>
      <c r="C58">
        <v>2565675</v>
      </c>
    </row>
    <row r="59" spans="1:3" x14ac:dyDescent="0.2">
      <c r="A59">
        <v>58</v>
      </c>
      <c r="B59" t="s">
        <v>30</v>
      </c>
      <c r="C59">
        <v>2742000</v>
      </c>
    </row>
    <row r="60" spans="1:3" x14ac:dyDescent="0.2">
      <c r="A60">
        <v>59</v>
      </c>
      <c r="B60" t="s">
        <v>30</v>
      </c>
      <c r="C60">
        <v>2854403</v>
      </c>
    </row>
    <row r="61" spans="1:3" x14ac:dyDescent="0.2">
      <c r="A61">
        <v>60</v>
      </c>
      <c r="B61" t="s">
        <v>30</v>
      </c>
      <c r="C61">
        <v>2875762</v>
      </c>
    </row>
    <row r="62" spans="1:3" x14ac:dyDescent="0.2">
      <c r="A62">
        <v>61</v>
      </c>
      <c r="B62" t="s">
        <v>30</v>
      </c>
      <c r="C62">
        <v>2893718</v>
      </c>
    </row>
    <row r="63" spans="1:3" x14ac:dyDescent="0.2">
      <c r="A63">
        <v>62</v>
      </c>
      <c r="B63" t="s">
        <v>30</v>
      </c>
      <c r="C63">
        <v>2944650</v>
      </c>
    </row>
    <row r="64" spans="1:3" x14ac:dyDescent="0.2">
      <c r="A64">
        <v>63</v>
      </c>
      <c r="B64" t="s">
        <v>30</v>
      </c>
      <c r="C64">
        <v>3007937</v>
      </c>
    </row>
    <row r="65" spans="1:3" x14ac:dyDescent="0.2">
      <c r="A65">
        <v>64</v>
      </c>
      <c r="B65" t="s">
        <v>30</v>
      </c>
      <c r="C65">
        <v>3069413</v>
      </c>
    </row>
    <row r="66" spans="1:3" x14ac:dyDescent="0.2">
      <c r="A66">
        <v>65</v>
      </c>
      <c r="B66" t="s">
        <v>30</v>
      </c>
      <c r="C66">
        <v>3245999</v>
      </c>
    </row>
    <row r="67" spans="1:3" x14ac:dyDescent="0.2">
      <c r="A67">
        <v>66</v>
      </c>
      <c r="B67" t="s">
        <v>30</v>
      </c>
      <c r="C67">
        <v>3260495</v>
      </c>
    </row>
    <row r="68" spans="1:3" x14ac:dyDescent="0.2">
      <c r="A68">
        <v>67</v>
      </c>
      <c r="B68" t="s">
        <v>30</v>
      </c>
      <c r="C68">
        <v>3275950</v>
      </c>
    </row>
    <row r="69" spans="1:3" x14ac:dyDescent="0.2">
      <c r="A69">
        <v>68</v>
      </c>
      <c r="B69" t="s">
        <v>30</v>
      </c>
      <c r="C69">
        <v>3297068</v>
      </c>
    </row>
    <row r="70" spans="1:3" x14ac:dyDescent="0.2">
      <c r="A70">
        <v>69</v>
      </c>
      <c r="B70" t="s">
        <v>30</v>
      </c>
      <c r="C70">
        <v>3344596</v>
      </c>
    </row>
    <row r="71" spans="1:3" x14ac:dyDescent="0.2">
      <c r="A71">
        <v>70</v>
      </c>
      <c r="B71" t="s">
        <v>30</v>
      </c>
      <c r="C71">
        <v>3353954</v>
      </c>
    </row>
    <row r="72" spans="1:3" x14ac:dyDescent="0.2">
      <c r="A72">
        <v>71</v>
      </c>
      <c r="B72" t="s">
        <v>30</v>
      </c>
      <c r="C72">
        <v>3356035</v>
      </c>
    </row>
    <row r="73" spans="1:3" x14ac:dyDescent="0.2">
      <c r="A73">
        <v>72</v>
      </c>
      <c r="B73" t="s">
        <v>30</v>
      </c>
      <c r="C73">
        <v>3425882</v>
      </c>
    </row>
    <row r="74" spans="1:3" x14ac:dyDescent="0.2">
      <c r="A74">
        <v>73</v>
      </c>
      <c r="B74" t="s">
        <v>30</v>
      </c>
      <c r="C74">
        <v>3519281</v>
      </c>
    </row>
    <row r="75" spans="1:3" x14ac:dyDescent="0.2">
      <c r="A75">
        <v>74</v>
      </c>
      <c r="B75" t="s">
        <v>30</v>
      </c>
      <c r="C75">
        <v>3541370</v>
      </c>
    </row>
    <row r="76" spans="1:3" x14ac:dyDescent="0.2">
      <c r="A76">
        <v>75</v>
      </c>
      <c r="B76" t="s">
        <v>30</v>
      </c>
      <c r="C76">
        <v>3593161</v>
      </c>
    </row>
    <row r="77" spans="1:3" x14ac:dyDescent="0.2">
      <c r="A77">
        <v>76</v>
      </c>
      <c r="B77" t="s">
        <v>30</v>
      </c>
      <c r="C77">
        <v>3679224</v>
      </c>
    </row>
    <row r="78" spans="1:3" x14ac:dyDescent="0.2">
      <c r="A78">
        <v>77</v>
      </c>
      <c r="B78" t="s">
        <v>30</v>
      </c>
      <c r="C78">
        <v>3739873</v>
      </c>
    </row>
    <row r="79" spans="1:3" x14ac:dyDescent="0.2">
      <c r="A79">
        <v>78</v>
      </c>
      <c r="B79" t="s">
        <v>30</v>
      </c>
      <c r="C79">
        <v>3770628</v>
      </c>
    </row>
    <row r="80" spans="1:3" x14ac:dyDescent="0.2">
      <c r="A80">
        <v>79</v>
      </c>
      <c r="B80" t="s">
        <v>30</v>
      </c>
      <c r="C80">
        <v>3776936</v>
      </c>
    </row>
    <row r="81" spans="1:3" x14ac:dyDescent="0.2">
      <c r="A81">
        <v>80</v>
      </c>
      <c r="B81" t="s">
        <v>30</v>
      </c>
      <c r="C81">
        <v>3778491</v>
      </c>
    </row>
    <row r="82" spans="1:3" x14ac:dyDescent="0.2">
      <c r="A82">
        <v>81</v>
      </c>
      <c r="B82" t="s">
        <v>30</v>
      </c>
      <c r="C82">
        <v>3787479</v>
      </c>
    </row>
    <row r="83" spans="1:3" x14ac:dyDescent="0.2">
      <c r="A83">
        <v>82</v>
      </c>
      <c r="B83" t="s">
        <v>30</v>
      </c>
      <c r="C83">
        <v>3788811</v>
      </c>
    </row>
    <row r="84" spans="1:3" x14ac:dyDescent="0.2">
      <c r="A84">
        <v>83</v>
      </c>
      <c r="B84" t="s">
        <v>30</v>
      </c>
      <c r="C84">
        <v>3901471</v>
      </c>
    </row>
    <row r="85" spans="1:3" x14ac:dyDescent="0.2">
      <c r="A85">
        <v>84</v>
      </c>
      <c r="B85" t="s">
        <v>30</v>
      </c>
      <c r="C85">
        <v>4003056</v>
      </c>
    </row>
    <row r="86" spans="1:3" x14ac:dyDescent="0.2">
      <c r="A86">
        <v>85</v>
      </c>
      <c r="B86" t="s">
        <v>30</v>
      </c>
      <c r="C86">
        <v>4014898</v>
      </c>
    </row>
    <row r="87" spans="1:3" x14ac:dyDescent="0.2">
      <c r="A87">
        <v>86</v>
      </c>
      <c r="B87" t="s">
        <v>30</v>
      </c>
      <c r="C87">
        <v>4028167</v>
      </c>
    </row>
    <row r="88" spans="1:3" x14ac:dyDescent="0.2">
      <c r="A88">
        <v>87</v>
      </c>
      <c r="B88" t="s">
        <v>30</v>
      </c>
      <c r="C88">
        <v>4030219</v>
      </c>
    </row>
    <row r="89" spans="1:3" x14ac:dyDescent="0.2">
      <c r="A89">
        <v>88</v>
      </c>
      <c r="B89" t="s">
        <v>30</v>
      </c>
      <c r="C89">
        <v>4049820</v>
      </c>
    </row>
    <row r="90" spans="1:3" x14ac:dyDescent="0.2">
      <c r="A90">
        <v>89</v>
      </c>
      <c r="B90" t="s">
        <v>30</v>
      </c>
      <c r="C90">
        <v>4059037</v>
      </c>
    </row>
    <row r="91" spans="1:3" x14ac:dyDescent="0.2">
      <c r="A91">
        <v>90</v>
      </c>
      <c r="B91" t="s">
        <v>30</v>
      </c>
      <c r="C91">
        <v>4065997</v>
      </c>
    </row>
    <row r="92" spans="1:3" x14ac:dyDescent="0.2">
      <c r="A92">
        <v>91</v>
      </c>
      <c r="B92" t="s">
        <v>30</v>
      </c>
      <c r="C92">
        <v>4096784</v>
      </c>
    </row>
    <row r="93" spans="1:3" x14ac:dyDescent="0.2">
      <c r="A93">
        <v>92</v>
      </c>
      <c r="B93" t="s">
        <v>30</v>
      </c>
      <c r="C93">
        <v>4158679</v>
      </c>
    </row>
    <row r="94" spans="1:3" x14ac:dyDescent="0.2">
      <c r="A94">
        <v>93</v>
      </c>
      <c r="B94" t="s">
        <v>30</v>
      </c>
      <c r="C94">
        <v>4189125</v>
      </c>
    </row>
    <row r="95" spans="1:3" x14ac:dyDescent="0.2">
      <c r="A95">
        <v>94</v>
      </c>
      <c r="B95" t="s">
        <v>30</v>
      </c>
      <c r="C95">
        <v>4196931</v>
      </c>
    </row>
    <row r="96" spans="1:3" x14ac:dyDescent="0.2">
      <c r="A96">
        <v>95</v>
      </c>
      <c r="B96" t="s">
        <v>30</v>
      </c>
      <c r="C96">
        <v>4278846</v>
      </c>
    </row>
    <row r="97" spans="1:3" x14ac:dyDescent="0.2">
      <c r="A97">
        <v>96</v>
      </c>
      <c r="B97" t="s">
        <v>30</v>
      </c>
      <c r="C97">
        <v>4288542</v>
      </c>
    </row>
    <row r="98" spans="1:3" x14ac:dyDescent="0.2">
      <c r="A98">
        <v>97</v>
      </c>
      <c r="B98" t="s">
        <v>30</v>
      </c>
      <c r="C98">
        <v>4302160</v>
      </c>
    </row>
    <row r="99" spans="1:3" x14ac:dyDescent="0.2">
      <c r="A99">
        <v>98</v>
      </c>
      <c r="B99" t="s">
        <v>30</v>
      </c>
      <c r="C99">
        <v>4464175</v>
      </c>
    </row>
    <row r="100" spans="1:3" x14ac:dyDescent="0.2">
      <c r="A100">
        <v>99</v>
      </c>
      <c r="B100" t="s">
        <v>30</v>
      </c>
      <c r="C100">
        <v>4542458</v>
      </c>
    </row>
    <row r="101" spans="1:3" x14ac:dyDescent="0.2">
      <c r="A101">
        <v>100</v>
      </c>
      <c r="B101" t="s">
        <v>30</v>
      </c>
      <c r="C101">
        <v>4632977</v>
      </c>
    </row>
    <row r="102" spans="1:3" x14ac:dyDescent="0.2">
      <c r="A102">
        <v>101</v>
      </c>
      <c r="B102" t="s">
        <v>31</v>
      </c>
      <c r="C102">
        <v>24841</v>
      </c>
    </row>
    <row r="103" spans="1:3" x14ac:dyDescent="0.2">
      <c r="A103">
        <v>102</v>
      </c>
      <c r="B103" t="s">
        <v>31</v>
      </c>
      <c r="C103">
        <v>44068</v>
      </c>
    </row>
    <row r="104" spans="1:3" x14ac:dyDescent="0.2">
      <c r="A104">
        <v>103</v>
      </c>
      <c r="B104" t="s">
        <v>31</v>
      </c>
      <c r="C104">
        <v>132117</v>
      </c>
    </row>
    <row r="105" spans="1:3" x14ac:dyDescent="0.2">
      <c r="A105">
        <v>104</v>
      </c>
      <c r="B105" t="s">
        <v>31</v>
      </c>
      <c r="C105">
        <v>307869</v>
      </c>
    </row>
    <row r="106" spans="1:3" x14ac:dyDescent="0.2">
      <c r="A106">
        <v>105</v>
      </c>
      <c r="B106" t="s">
        <v>31</v>
      </c>
      <c r="C106">
        <v>332708</v>
      </c>
    </row>
    <row r="107" spans="1:3" x14ac:dyDescent="0.2">
      <c r="A107">
        <v>106</v>
      </c>
      <c r="B107" t="s">
        <v>31</v>
      </c>
      <c r="C107">
        <v>356245</v>
      </c>
    </row>
    <row r="108" spans="1:3" x14ac:dyDescent="0.2">
      <c r="A108">
        <v>107</v>
      </c>
      <c r="B108" t="s">
        <v>31</v>
      </c>
      <c r="C108">
        <v>398655</v>
      </c>
    </row>
    <row r="109" spans="1:3" x14ac:dyDescent="0.2">
      <c r="A109">
        <v>108</v>
      </c>
      <c r="B109" t="s">
        <v>31</v>
      </c>
      <c r="C109">
        <v>409563</v>
      </c>
    </row>
    <row r="110" spans="1:3" x14ac:dyDescent="0.2">
      <c r="A110">
        <v>109</v>
      </c>
      <c r="B110" t="s">
        <v>31</v>
      </c>
      <c r="C110">
        <v>437142</v>
      </c>
    </row>
    <row r="111" spans="1:3" x14ac:dyDescent="0.2">
      <c r="A111">
        <v>110</v>
      </c>
      <c r="B111" t="s">
        <v>31</v>
      </c>
      <c r="C111">
        <v>597599</v>
      </c>
    </row>
    <row r="112" spans="1:3" x14ac:dyDescent="0.2">
      <c r="A112">
        <v>111</v>
      </c>
      <c r="B112" t="s">
        <v>31</v>
      </c>
      <c r="C112">
        <v>608814</v>
      </c>
    </row>
    <row r="113" spans="1:3" x14ac:dyDescent="0.2">
      <c r="A113">
        <v>112</v>
      </c>
      <c r="B113" t="s">
        <v>31</v>
      </c>
      <c r="C113">
        <v>616630</v>
      </c>
    </row>
    <row r="114" spans="1:3" x14ac:dyDescent="0.2">
      <c r="A114">
        <v>113</v>
      </c>
      <c r="B114" t="s">
        <v>31</v>
      </c>
      <c r="C114">
        <v>627397</v>
      </c>
    </row>
    <row r="115" spans="1:3" x14ac:dyDescent="0.2">
      <c r="A115">
        <v>114</v>
      </c>
      <c r="B115" t="s">
        <v>31</v>
      </c>
      <c r="C115">
        <v>635772</v>
      </c>
    </row>
    <row r="116" spans="1:3" x14ac:dyDescent="0.2">
      <c r="A116">
        <v>115</v>
      </c>
      <c r="B116" t="s">
        <v>31</v>
      </c>
      <c r="C116">
        <v>687577</v>
      </c>
    </row>
    <row r="117" spans="1:3" x14ac:dyDescent="0.2">
      <c r="A117">
        <v>116</v>
      </c>
      <c r="B117" t="s">
        <v>31</v>
      </c>
      <c r="C117">
        <v>808855</v>
      </c>
    </row>
    <row r="118" spans="1:3" x14ac:dyDescent="0.2">
      <c r="A118">
        <v>117</v>
      </c>
      <c r="B118" t="s">
        <v>31</v>
      </c>
      <c r="C118">
        <v>835866</v>
      </c>
    </row>
    <row r="119" spans="1:3" x14ac:dyDescent="0.2">
      <c r="A119">
        <v>118</v>
      </c>
      <c r="B119" t="s">
        <v>31</v>
      </c>
      <c r="C119">
        <v>862047</v>
      </c>
    </row>
    <row r="120" spans="1:3" x14ac:dyDescent="0.2">
      <c r="A120">
        <v>119</v>
      </c>
      <c r="B120" t="s">
        <v>31</v>
      </c>
      <c r="C120">
        <v>869092</v>
      </c>
    </row>
    <row r="121" spans="1:3" x14ac:dyDescent="0.2">
      <c r="A121">
        <v>120</v>
      </c>
      <c r="B121" t="s">
        <v>31</v>
      </c>
      <c r="C121">
        <v>1029574</v>
      </c>
    </row>
    <row r="122" spans="1:3" x14ac:dyDescent="0.2">
      <c r="A122">
        <v>121</v>
      </c>
      <c r="B122" t="s">
        <v>31</v>
      </c>
      <c r="C122">
        <v>1083997</v>
      </c>
    </row>
    <row r="123" spans="1:3" x14ac:dyDescent="0.2">
      <c r="A123">
        <v>122</v>
      </c>
      <c r="B123" t="s">
        <v>31</v>
      </c>
      <c r="C123">
        <v>1091862</v>
      </c>
    </row>
    <row r="124" spans="1:3" x14ac:dyDescent="0.2">
      <c r="A124">
        <v>123</v>
      </c>
      <c r="B124" t="s">
        <v>31</v>
      </c>
      <c r="C124">
        <v>1119315</v>
      </c>
    </row>
    <row r="125" spans="1:3" x14ac:dyDescent="0.2">
      <c r="A125">
        <v>124</v>
      </c>
      <c r="B125" t="s">
        <v>31</v>
      </c>
      <c r="C125">
        <v>1122081</v>
      </c>
    </row>
    <row r="126" spans="1:3" x14ac:dyDescent="0.2">
      <c r="A126">
        <v>125</v>
      </c>
      <c r="B126" t="s">
        <v>31</v>
      </c>
      <c r="C126">
        <v>1249180</v>
      </c>
    </row>
    <row r="127" spans="1:3" x14ac:dyDescent="0.2">
      <c r="A127">
        <v>126</v>
      </c>
      <c r="B127" t="s">
        <v>31</v>
      </c>
      <c r="C127">
        <v>1289364</v>
      </c>
    </row>
    <row r="128" spans="1:3" x14ac:dyDescent="0.2">
      <c r="A128">
        <v>127</v>
      </c>
      <c r="B128" t="s">
        <v>31</v>
      </c>
      <c r="C128">
        <v>1308127</v>
      </c>
    </row>
    <row r="129" spans="1:3" x14ac:dyDescent="0.2">
      <c r="A129">
        <v>128</v>
      </c>
      <c r="B129" t="s">
        <v>31</v>
      </c>
      <c r="C129">
        <v>1445491</v>
      </c>
    </row>
    <row r="130" spans="1:3" x14ac:dyDescent="0.2">
      <c r="A130">
        <v>129</v>
      </c>
      <c r="B130" t="s">
        <v>31</v>
      </c>
      <c r="C130">
        <v>1455930</v>
      </c>
    </row>
    <row r="131" spans="1:3" x14ac:dyDescent="0.2">
      <c r="A131">
        <v>130</v>
      </c>
      <c r="B131" t="s">
        <v>31</v>
      </c>
      <c r="C131">
        <v>1540716</v>
      </c>
    </row>
    <row r="132" spans="1:3" x14ac:dyDescent="0.2">
      <c r="A132">
        <v>131</v>
      </c>
      <c r="B132" t="s">
        <v>31</v>
      </c>
      <c r="C132">
        <v>1596010</v>
      </c>
    </row>
    <row r="133" spans="1:3" x14ac:dyDescent="0.2">
      <c r="A133">
        <v>132</v>
      </c>
      <c r="B133" t="s">
        <v>31</v>
      </c>
      <c r="C133">
        <v>1606200</v>
      </c>
    </row>
    <row r="134" spans="1:3" x14ac:dyDescent="0.2">
      <c r="A134">
        <v>133</v>
      </c>
      <c r="B134" t="s">
        <v>31</v>
      </c>
      <c r="C134">
        <v>1608116</v>
      </c>
    </row>
    <row r="135" spans="1:3" x14ac:dyDescent="0.2">
      <c r="A135">
        <v>134</v>
      </c>
      <c r="B135" t="s">
        <v>31</v>
      </c>
      <c r="C135">
        <v>1648241</v>
      </c>
    </row>
    <row r="136" spans="1:3" x14ac:dyDescent="0.2">
      <c r="A136">
        <v>135</v>
      </c>
      <c r="B136" t="s">
        <v>31</v>
      </c>
      <c r="C136">
        <v>1675098</v>
      </c>
    </row>
    <row r="137" spans="1:3" x14ac:dyDescent="0.2">
      <c r="A137">
        <v>136</v>
      </c>
      <c r="B137" t="s">
        <v>31</v>
      </c>
      <c r="C137">
        <v>1693219</v>
      </c>
    </row>
    <row r="138" spans="1:3" x14ac:dyDescent="0.2">
      <c r="A138">
        <v>137</v>
      </c>
      <c r="B138" t="s">
        <v>31</v>
      </c>
      <c r="C138">
        <v>1700034</v>
      </c>
    </row>
    <row r="139" spans="1:3" x14ac:dyDescent="0.2">
      <c r="A139">
        <v>138</v>
      </c>
      <c r="B139" t="s">
        <v>31</v>
      </c>
      <c r="C139">
        <v>1713308</v>
      </c>
    </row>
    <row r="140" spans="1:3" x14ac:dyDescent="0.2">
      <c r="A140">
        <v>139</v>
      </c>
      <c r="B140" t="s">
        <v>31</v>
      </c>
      <c r="C140">
        <v>1745003</v>
      </c>
    </row>
    <row r="141" spans="1:3" x14ac:dyDescent="0.2">
      <c r="A141">
        <v>140</v>
      </c>
      <c r="B141" t="s">
        <v>31</v>
      </c>
      <c r="C141">
        <v>1864262</v>
      </c>
    </row>
    <row r="142" spans="1:3" x14ac:dyDescent="0.2">
      <c r="A142">
        <v>141</v>
      </c>
      <c r="B142" t="s">
        <v>31</v>
      </c>
      <c r="C142">
        <v>1890548</v>
      </c>
    </row>
    <row r="143" spans="1:3" x14ac:dyDescent="0.2">
      <c r="A143">
        <v>142</v>
      </c>
      <c r="B143" t="s">
        <v>31</v>
      </c>
      <c r="C143">
        <v>1936134</v>
      </c>
    </row>
    <row r="144" spans="1:3" x14ac:dyDescent="0.2">
      <c r="A144">
        <v>143</v>
      </c>
      <c r="B144" t="s">
        <v>31</v>
      </c>
      <c r="C144">
        <v>2052101</v>
      </c>
    </row>
    <row r="145" spans="1:3" x14ac:dyDescent="0.2">
      <c r="A145">
        <v>144</v>
      </c>
      <c r="B145" t="s">
        <v>31</v>
      </c>
      <c r="C145">
        <v>2149573</v>
      </c>
    </row>
    <row r="146" spans="1:3" x14ac:dyDescent="0.2">
      <c r="A146">
        <v>145</v>
      </c>
      <c r="B146" t="s">
        <v>31</v>
      </c>
      <c r="C146">
        <v>2185564</v>
      </c>
    </row>
    <row r="147" spans="1:3" x14ac:dyDescent="0.2">
      <c r="A147">
        <v>146</v>
      </c>
      <c r="B147" t="s">
        <v>31</v>
      </c>
      <c r="C147">
        <v>2199043</v>
      </c>
    </row>
    <row r="148" spans="1:3" x14ac:dyDescent="0.2">
      <c r="A148">
        <v>147</v>
      </c>
      <c r="B148" t="s">
        <v>31</v>
      </c>
      <c r="C148">
        <v>2284693</v>
      </c>
    </row>
    <row r="149" spans="1:3" x14ac:dyDescent="0.2">
      <c r="A149">
        <v>148</v>
      </c>
      <c r="B149" t="s">
        <v>31</v>
      </c>
      <c r="C149">
        <v>2307618</v>
      </c>
    </row>
    <row r="150" spans="1:3" x14ac:dyDescent="0.2">
      <c r="A150">
        <v>149</v>
      </c>
      <c r="B150" t="s">
        <v>31</v>
      </c>
      <c r="C150">
        <v>2376337</v>
      </c>
    </row>
    <row r="151" spans="1:3" x14ac:dyDescent="0.2">
      <c r="A151">
        <v>150</v>
      </c>
      <c r="B151" t="s">
        <v>31</v>
      </c>
      <c r="C151">
        <v>2448136</v>
      </c>
    </row>
    <row r="152" spans="1:3" x14ac:dyDescent="0.2">
      <c r="A152">
        <v>151</v>
      </c>
      <c r="B152" t="s">
        <v>31</v>
      </c>
      <c r="C152">
        <v>2459326</v>
      </c>
    </row>
    <row r="153" spans="1:3" x14ac:dyDescent="0.2">
      <c r="A153">
        <v>152</v>
      </c>
      <c r="B153" t="s">
        <v>31</v>
      </c>
      <c r="C153">
        <v>2506642</v>
      </c>
    </row>
    <row r="154" spans="1:3" x14ac:dyDescent="0.2">
      <c r="A154">
        <v>153</v>
      </c>
      <c r="B154" t="s">
        <v>31</v>
      </c>
      <c r="C154">
        <v>2507646</v>
      </c>
    </row>
    <row r="155" spans="1:3" x14ac:dyDescent="0.2">
      <c r="A155">
        <v>154</v>
      </c>
      <c r="B155" t="s">
        <v>31</v>
      </c>
      <c r="C155">
        <v>2540869</v>
      </c>
    </row>
    <row r="156" spans="1:3" x14ac:dyDescent="0.2">
      <c r="A156">
        <v>155</v>
      </c>
      <c r="B156" t="s">
        <v>31</v>
      </c>
      <c r="C156">
        <v>2651860</v>
      </c>
    </row>
    <row r="157" spans="1:3" x14ac:dyDescent="0.2">
      <c r="A157">
        <v>156</v>
      </c>
      <c r="B157" t="s">
        <v>31</v>
      </c>
      <c r="C157">
        <v>2712943</v>
      </c>
    </row>
    <row r="158" spans="1:3" x14ac:dyDescent="0.2">
      <c r="A158">
        <v>157</v>
      </c>
      <c r="B158" t="s">
        <v>31</v>
      </c>
      <c r="C158">
        <v>2720226</v>
      </c>
    </row>
    <row r="159" spans="1:3" x14ac:dyDescent="0.2">
      <c r="A159">
        <v>158</v>
      </c>
      <c r="B159" t="s">
        <v>31</v>
      </c>
      <c r="C159">
        <v>2823780</v>
      </c>
    </row>
    <row r="160" spans="1:3" x14ac:dyDescent="0.2">
      <c r="A160">
        <v>159</v>
      </c>
      <c r="B160" t="s">
        <v>31</v>
      </c>
      <c r="C160">
        <v>2902174</v>
      </c>
    </row>
    <row r="161" spans="1:3" x14ac:dyDescent="0.2">
      <c r="A161">
        <v>160</v>
      </c>
      <c r="B161" t="s">
        <v>31</v>
      </c>
      <c r="C161">
        <v>2981376</v>
      </c>
    </row>
    <row r="162" spans="1:3" x14ac:dyDescent="0.2">
      <c r="A162">
        <v>161</v>
      </c>
      <c r="B162" t="s">
        <v>31</v>
      </c>
      <c r="C162">
        <v>2997946</v>
      </c>
    </row>
    <row r="163" spans="1:3" x14ac:dyDescent="0.2">
      <c r="A163">
        <v>162</v>
      </c>
      <c r="B163" t="s">
        <v>31</v>
      </c>
      <c r="C163">
        <v>3076646</v>
      </c>
    </row>
    <row r="164" spans="1:3" x14ac:dyDescent="0.2">
      <c r="A164">
        <v>163</v>
      </c>
      <c r="B164" t="s">
        <v>31</v>
      </c>
      <c r="C164">
        <v>3132235</v>
      </c>
    </row>
    <row r="165" spans="1:3" x14ac:dyDescent="0.2">
      <c r="A165">
        <v>164</v>
      </c>
      <c r="B165" t="s">
        <v>31</v>
      </c>
      <c r="C165">
        <v>3147950</v>
      </c>
    </row>
    <row r="166" spans="1:3" x14ac:dyDescent="0.2">
      <c r="A166">
        <v>165</v>
      </c>
      <c r="B166" t="s">
        <v>31</v>
      </c>
      <c r="C166">
        <v>3243083</v>
      </c>
    </row>
    <row r="167" spans="1:3" x14ac:dyDescent="0.2">
      <c r="A167">
        <v>166</v>
      </c>
      <c r="B167" t="s">
        <v>31</v>
      </c>
      <c r="C167">
        <v>3274099</v>
      </c>
    </row>
    <row r="168" spans="1:3" x14ac:dyDescent="0.2">
      <c r="A168">
        <v>167</v>
      </c>
      <c r="B168" t="s">
        <v>31</v>
      </c>
      <c r="C168">
        <v>3307813</v>
      </c>
    </row>
    <row r="169" spans="1:3" x14ac:dyDescent="0.2">
      <c r="A169">
        <v>168</v>
      </c>
      <c r="B169" t="s">
        <v>31</v>
      </c>
      <c r="C169">
        <v>3355378</v>
      </c>
    </row>
    <row r="170" spans="1:3" x14ac:dyDescent="0.2">
      <c r="A170">
        <v>169</v>
      </c>
      <c r="B170" t="s">
        <v>31</v>
      </c>
      <c r="C170">
        <v>3456095</v>
      </c>
    </row>
    <row r="171" spans="1:3" x14ac:dyDescent="0.2">
      <c r="A171">
        <v>170</v>
      </c>
      <c r="B171" t="s">
        <v>31</v>
      </c>
      <c r="C171">
        <v>3456236</v>
      </c>
    </row>
    <row r="172" spans="1:3" x14ac:dyDescent="0.2">
      <c r="A172">
        <v>171</v>
      </c>
      <c r="B172" t="s">
        <v>31</v>
      </c>
      <c r="C172">
        <v>3470653</v>
      </c>
    </row>
    <row r="173" spans="1:3" x14ac:dyDescent="0.2">
      <c r="A173">
        <v>172</v>
      </c>
      <c r="B173" t="s">
        <v>31</v>
      </c>
      <c r="C173">
        <v>3476285</v>
      </c>
    </row>
    <row r="174" spans="1:3" x14ac:dyDescent="0.2">
      <c r="A174">
        <v>173</v>
      </c>
      <c r="B174" t="s">
        <v>31</v>
      </c>
      <c r="C174">
        <v>3485390</v>
      </c>
    </row>
    <row r="175" spans="1:3" x14ac:dyDescent="0.2">
      <c r="A175">
        <v>174</v>
      </c>
      <c r="B175" t="s">
        <v>31</v>
      </c>
      <c r="C175">
        <v>3496943</v>
      </c>
    </row>
    <row r="176" spans="1:3" x14ac:dyDescent="0.2">
      <c r="A176">
        <v>175</v>
      </c>
      <c r="B176" t="s">
        <v>31</v>
      </c>
      <c r="C176">
        <v>3512177</v>
      </c>
    </row>
    <row r="177" spans="1:3" x14ac:dyDescent="0.2">
      <c r="A177">
        <v>176</v>
      </c>
      <c r="B177" t="s">
        <v>31</v>
      </c>
      <c r="C177">
        <v>3517915</v>
      </c>
    </row>
    <row r="178" spans="1:3" x14ac:dyDescent="0.2">
      <c r="A178">
        <v>177</v>
      </c>
      <c r="B178" t="s">
        <v>31</v>
      </c>
      <c r="C178">
        <v>3530796</v>
      </c>
    </row>
    <row r="179" spans="1:3" x14ac:dyDescent="0.2">
      <c r="A179">
        <v>178</v>
      </c>
      <c r="B179" t="s">
        <v>31</v>
      </c>
      <c r="C179">
        <v>3541207</v>
      </c>
    </row>
    <row r="180" spans="1:3" x14ac:dyDescent="0.2">
      <c r="A180">
        <v>179</v>
      </c>
      <c r="B180" t="s">
        <v>31</v>
      </c>
      <c r="C180">
        <v>3585254</v>
      </c>
    </row>
    <row r="181" spans="1:3" x14ac:dyDescent="0.2">
      <c r="A181">
        <v>180</v>
      </c>
      <c r="B181" t="s">
        <v>31</v>
      </c>
      <c r="C181">
        <v>3633940</v>
      </c>
    </row>
    <row r="182" spans="1:3" x14ac:dyDescent="0.2">
      <c r="A182">
        <v>181</v>
      </c>
      <c r="B182" t="s">
        <v>31</v>
      </c>
      <c r="C182">
        <v>3641955</v>
      </c>
    </row>
    <row r="183" spans="1:3" x14ac:dyDescent="0.2">
      <c r="A183">
        <v>182</v>
      </c>
      <c r="B183" t="s">
        <v>31</v>
      </c>
      <c r="C183">
        <v>3654471</v>
      </c>
    </row>
    <row r="184" spans="1:3" x14ac:dyDescent="0.2">
      <c r="A184">
        <v>183</v>
      </c>
      <c r="B184" t="s">
        <v>31</v>
      </c>
      <c r="C184">
        <v>3686472</v>
      </c>
    </row>
    <row r="185" spans="1:3" x14ac:dyDescent="0.2">
      <c r="A185">
        <v>184</v>
      </c>
      <c r="B185" t="s">
        <v>31</v>
      </c>
      <c r="C185">
        <v>3751881</v>
      </c>
    </row>
    <row r="186" spans="1:3" x14ac:dyDescent="0.2">
      <c r="A186">
        <v>185</v>
      </c>
      <c r="B186" t="s">
        <v>31</v>
      </c>
      <c r="C186">
        <v>3762001</v>
      </c>
    </row>
    <row r="187" spans="1:3" x14ac:dyDescent="0.2">
      <c r="A187">
        <v>186</v>
      </c>
      <c r="B187" t="s">
        <v>31</v>
      </c>
      <c r="C187">
        <v>3817650</v>
      </c>
    </row>
    <row r="188" spans="1:3" x14ac:dyDescent="0.2">
      <c r="A188">
        <v>187</v>
      </c>
      <c r="B188" t="s">
        <v>31</v>
      </c>
      <c r="C188">
        <v>3894978</v>
      </c>
    </row>
    <row r="189" spans="1:3" x14ac:dyDescent="0.2">
      <c r="A189">
        <v>188</v>
      </c>
      <c r="B189" t="s">
        <v>31</v>
      </c>
      <c r="C189">
        <v>3913175</v>
      </c>
    </row>
    <row r="190" spans="1:3" x14ac:dyDescent="0.2">
      <c r="A190">
        <v>189</v>
      </c>
      <c r="B190" t="s">
        <v>31</v>
      </c>
      <c r="C190">
        <v>4036576</v>
      </c>
    </row>
    <row r="191" spans="1:3" x14ac:dyDescent="0.2">
      <c r="A191">
        <v>190</v>
      </c>
      <c r="B191" t="s">
        <v>31</v>
      </c>
      <c r="C191">
        <v>4122756</v>
      </c>
    </row>
    <row r="192" spans="1:3" x14ac:dyDescent="0.2">
      <c r="A192">
        <v>191</v>
      </c>
      <c r="B192" t="s">
        <v>31</v>
      </c>
      <c r="C192">
        <v>4168702</v>
      </c>
    </row>
    <row r="193" spans="1:3" x14ac:dyDescent="0.2">
      <c r="A193">
        <v>192</v>
      </c>
      <c r="B193" t="s">
        <v>31</v>
      </c>
      <c r="C193">
        <v>4169144</v>
      </c>
    </row>
    <row r="194" spans="1:3" x14ac:dyDescent="0.2">
      <c r="A194">
        <v>193</v>
      </c>
      <c r="B194" t="s">
        <v>31</v>
      </c>
      <c r="C194">
        <v>4183593</v>
      </c>
    </row>
    <row r="195" spans="1:3" x14ac:dyDescent="0.2">
      <c r="A195">
        <v>194</v>
      </c>
      <c r="B195" t="s">
        <v>31</v>
      </c>
      <c r="C195">
        <v>4186267</v>
      </c>
    </row>
    <row r="196" spans="1:3" x14ac:dyDescent="0.2">
      <c r="A196">
        <v>195</v>
      </c>
      <c r="B196" t="s">
        <v>31</v>
      </c>
      <c r="C196">
        <v>4248871</v>
      </c>
    </row>
    <row r="197" spans="1:3" x14ac:dyDescent="0.2">
      <c r="A197">
        <v>196</v>
      </c>
      <c r="B197" t="s">
        <v>31</v>
      </c>
      <c r="C197">
        <v>4268478</v>
      </c>
    </row>
    <row r="198" spans="1:3" x14ac:dyDescent="0.2">
      <c r="A198">
        <v>197</v>
      </c>
      <c r="B198" t="s">
        <v>31</v>
      </c>
      <c r="C198">
        <v>4293674</v>
      </c>
    </row>
    <row r="199" spans="1:3" x14ac:dyDescent="0.2">
      <c r="A199">
        <v>198</v>
      </c>
      <c r="B199" t="s">
        <v>31</v>
      </c>
      <c r="C199">
        <v>4478655</v>
      </c>
    </row>
    <row r="200" spans="1:3" x14ac:dyDescent="0.2">
      <c r="A200">
        <v>199</v>
      </c>
      <c r="B200" t="s">
        <v>31</v>
      </c>
      <c r="C200">
        <v>4594169</v>
      </c>
    </row>
    <row r="201" spans="1:3" x14ac:dyDescent="0.2">
      <c r="A201">
        <v>200</v>
      </c>
      <c r="B201" t="s">
        <v>31</v>
      </c>
      <c r="C201">
        <v>4622928</v>
      </c>
    </row>
    <row r="202" spans="1:3" x14ac:dyDescent="0.2">
      <c r="A202">
        <v>201</v>
      </c>
      <c r="B202" t="s">
        <v>32</v>
      </c>
      <c r="C202">
        <v>71181</v>
      </c>
    </row>
    <row r="203" spans="1:3" x14ac:dyDescent="0.2">
      <c r="A203">
        <v>202</v>
      </c>
      <c r="B203" t="s">
        <v>32</v>
      </c>
      <c r="C203">
        <v>162247</v>
      </c>
    </row>
    <row r="204" spans="1:3" x14ac:dyDescent="0.2">
      <c r="A204">
        <v>203</v>
      </c>
      <c r="B204" t="s">
        <v>32</v>
      </c>
      <c r="C204">
        <v>183914</v>
      </c>
    </row>
    <row r="205" spans="1:3" x14ac:dyDescent="0.2">
      <c r="A205">
        <v>204</v>
      </c>
      <c r="B205" t="s">
        <v>32</v>
      </c>
      <c r="C205">
        <v>221266</v>
      </c>
    </row>
    <row r="206" spans="1:3" x14ac:dyDescent="0.2">
      <c r="A206">
        <v>205</v>
      </c>
      <c r="B206" t="s">
        <v>32</v>
      </c>
      <c r="C206">
        <v>364297</v>
      </c>
    </row>
    <row r="207" spans="1:3" x14ac:dyDescent="0.2">
      <c r="A207">
        <v>206</v>
      </c>
      <c r="B207" t="s">
        <v>32</v>
      </c>
      <c r="C207">
        <v>413474</v>
      </c>
    </row>
    <row r="208" spans="1:3" x14ac:dyDescent="0.2">
      <c r="A208">
        <v>207</v>
      </c>
      <c r="B208" t="s">
        <v>32</v>
      </c>
      <c r="C208">
        <v>539819</v>
      </c>
    </row>
    <row r="209" spans="1:3" x14ac:dyDescent="0.2">
      <c r="A209">
        <v>208</v>
      </c>
      <c r="B209" t="s">
        <v>32</v>
      </c>
      <c r="C209">
        <v>555991</v>
      </c>
    </row>
    <row r="210" spans="1:3" x14ac:dyDescent="0.2">
      <c r="A210">
        <v>209</v>
      </c>
      <c r="B210" t="s">
        <v>32</v>
      </c>
      <c r="C210">
        <v>622653</v>
      </c>
    </row>
    <row r="211" spans="1:3" x14ac:dyDescent="0.2">
      <c r="A211">
        <v>210</v>
      </c>
      <c r="B211" t="s">
        <v>32</v>
      </c>
      <c r="C211">
        <v>631834</v>
      </c>
    </row>
    <row r="212" spans="1:3" x14ac:dyDescent="0.2">
      <c r="A212">
        <v>211</v>
      </c>
      <c r="B212" t="s">
        <v>32</v>
      </c>
      <c r="C212">
        <v>720670</v>
      </c>
    </row>
    <row r="213" spans="1:3" x14ac:dyDescent="0.2">
      <c r="A213">
        <v>212</v>
      </c>
      <c r="B213" t="s">
        <v>32</v>
      </c>
      <c r="C213">
        <v>766234</v>
      </c>
    </row>
    <row r="214" spans="1:3" x14ac:dyDescent="0.2">
      <c r="A214">
        <v>213</v>
      </c>
      <c r="B214" t="s">
        <v>32</v>
      </c>
      <c r="C214">
        <v>799952</v>
      </c>
    </row>
    <row r="215" spans="1:3" x14ac:dyDescent="0.2">
      <c r="A215">
        <v>214</v>
      </c>
      <c r="B215" t="s">
        <v>32</v>
      </c>
      <c r="C215">
        <v>851713</v>
      </c>
    </row>
    <row r="216" spans="1:3" x14ac:dyDescent="0.2">
      <c r="A216">
        <v>215</v>
      </c>
      <c r="B216" t="s">
        <v>32</v>
      </c>
      <c r="C216">
        <v>915936</v>
      </c>
    </row>
    <row r="217" spans="1:3" x14ac:dyDescent="0.2">
      <c r="A217">
        <v>216</v>
      </c>
      <c r="B217" t="s">
        <v>32</v>
      </c>
      <c r="C217">
        <v>930680</v>
      </c>
    </row>
    <row r="218" spans="1:3" x14ac:dyDescent="0.2">
      <c r="A218">
        <v>217</v>
      </c>
      <c r="B218" t="s">
        <v>32</v>
      </c>
      <c r="C218">
        <v>951755</v>
      </c>
    </row>
    <row r="219" spans="1:3" x14ac:dyDescent="0.2">
      <c r="A219">
        <v>218</v>
      </c>
      <c r="B219" t="s">
        <v>32</v>
      </c>
      <c r="C219">
        <v>993647</v>
      </c>
    </row>
    <row r="220" spans="1:3" x14ac:dyDescent="0.2">
      <c r="A220">
        <v>219</v>
      </c>
      <c r="B220" t="s">
        <v>32</v>
      </c>
      <c r="C220">
        <v>1047619</v>
      </c>
    </row>
    <row r="221" spans="1:3" x14ac:dyDescent="0.2">
      <c r="A221">
        <v>220</v>
      </c>
      <c r="B221" t="s">
        <v>32</v>
      </c>
      <c r="C221">
        <v>1095174</v>
      </c>
    </row>
    <row r="222" spans="1:3" x14ac:dyDescent="0.2">
      <c r="A222">
        <v>221</v>
      </c>
      <c r="B222" t="s">
        <v>32</v>
      </c>
      <c r="C222">
        <v>1142139</v>
      </c>
    </row>
    <row r="223" spans="1:3" x14ac:dyDescent="0.2">
      <c r="A223">
        <v>222</v>
      </c>
      <c r="B223" t="s">
        <v>32</v>
      </c>
      <c r="C223">
        <v>1153760</v>
      </c>
    </row>
    <row r="224" spans="1:3" x14ac:dyDescent="0.2">
      <c r="A224">
        <v>223</v>
      </c>
      <c r="B224" t="s">
        <v>32</v>
      </c>
      <c r="C224">
        <v>1182149</v>
      </c>
    </row>
    <row r="225" spans="1:3" x14ac:dyDescent="0.2">
      <c r="A225">
        <v>224</v>
      </c>
      <c r="B225" t="s">
        <v>32</v>
      </c>
      <c r="C225">
        <v>1235743</v>
      </c>
    </row>
    <row r="226" spans="1:3" x14ac:dyDescent="0.2">
      <c r="A226">
        <v>225</v>
      </c>
      <c r="B226" t="s">
        <v>32</v>
      </c>
      <c r="C226">
        <v>1276958</v>
      </c>
    </row>
    <row r="227" spans="1:3" x14ac:dyDescent="0.2">
      <c r="A227">
        <v>226</v>
      </c>
      <c r="B227" t="s">
        <v>32</v>
      </c>
      <c r="C227">
        <v>1356582</v>
      </c>
    </row>
    <row r="228" spans="1:3" x14ac:dyDescent="0.2">
      <c r="A228">
        <v>227</v>
      </c>
      <c r="B228" t="s">
        <v>32</v>
      </c>
      <c r="C228">
        <v>1453849</v>
      </c>
    </row>
    <row r="229" spans="1:3" x14ac:dyDescent="0.2">
      <c r="A229">
        <v>228</v>
      </c>
      <c r="B229" t="s">
        <v>32</v>
      </c>
      <c r="C229">
        <v>1473125</v>
      </c>
    </row>
    <row r="230" spans="1:3" x14ac:dyDescent="0.2">
      <c r="A230">
        <v>229</v>
      </c>
      <c r="B230" t="s">
        <v>32</v>
      </c>
      <c r="C230">
        <v>1561800</v>
      </c>
    </row>
    <row r="231" spans="1:3" x14ac:dyDescent="0.2">
      <c r="A231">
        <v>230</v>
      </c>
      <c r="B231" t="s">
        <v>32</v>
      </c>
      <c r="C231">
        <v>1594107</v>
      </c>
    </row>
    <row r="232" spans="1:3" x14ac:dyDescent="0.2">
      <c r="A232">
        <v>231</v>
      </c>
      <c r="B232" t="s">
        <v>32</v>
      </c>
      <c r="C232">
        <v>1621157</v>
      </c>
    </row>
    <row r="233" spans="1:3" x14ac:dyDescent="0.2">
      <c r="A233">
        <v>232</v>
      </c>
      <c r="B233" t="s">
        <v>32</v>
      </c>
      <c r="C233">
        <v>1660984</v>
      </c>
    </row>
    <row r="234" spans="1:3" x14ac:dyDescent="0.2">
      <c r="A234">
        <v>233</v>
      </c>
      <c r="B234" t="s">
        <v>32</v>
      </c>
      <c r="C234">
        <v>1759239</v>
      </c>
    </row>
    <row r="235" spans="1:3" x14ac:dyDescent="0.2">
      <c r="A235">
        <v>234</v>
      </c>
      <c r="B235" t="s">
        <v>32</v>
      </c>
      <c r="C235">
        <v>1875031</v>
      </c>
    </row>
    <row r="236" spans="1:3" x14ac:dyDescent="0.2">
      <c r="A236">
        <v>235</v>
      </c>
      <c r="B236" t="s">
        <v>32</v>
      </c>
      <c r="C236">
        <v>1900160</v>
      </c>
    </row>
    <row r="237" spans="1:3" x14ac:dyDescent="0.2">
      <c r="A237">
        <v>236</v>
      </c>
      <c r="B237" t="s">
        <v>32</v>
      </c>
      <c r="C237">
        <v>1936457</v>
      </c>
    </row>
    <row r="238" spans="1:3" x14ac:dyDescent="0.2">
      <c r="A238">
        <v>237</v>
      </c>
      <c r="B238" t="s">
        <v>32</v>
      </c>
      <c r="C238">
        <v>2017556</v>
      </c>
    </row>
    <row r="239" spans="1:3" x14ac:dyDescent="0.2">
      <c r="A239">
        <v>238</v>
      </c>
      <c r="B239" t="s">
        <v>32</v>
      </c>
      <c r="C239">
        <v>2044316</v>
      </c>
    </row>
    <row r="240" spans="1:3" x14ac:dyDescent="0.2">
      <c r="A240">
        <v>239</v>
      </c>
      <c r="B240" t="s">
        <v>32</v>
      </c>
      <c r="C240">
        <v>2081486</v>
      </c>
    </row>
    <row r="241" spans="1:3" x14ac:dyDescent="0.2">
      <c r="A241">
        <v>240</v>
      </c>
      <c r="B241" t="s">
        <v>32</v>
      </c>
      <c r="C241">
        <v>2158747</v>
      </c>
    </row>
    <row r="242" spans="1:3" x14ac:dyDescent="0.2">
      <c r="A242">
        <v>241</v>
      </c>
      <c r="B242" t="s">
        <v>32</v>
      </c>
      <c r="C242">
        <v>2200710</v>
      </c>
    </row>
    <row r="243" spans="1:3" x14ac:dyDescent="0.2">
      <c r="A243">
        <v>242</v>
      </c>
      <c r="B243" t="s">
        <v>32</v>
      </c>
      <c r="C243">
        <v>2245781</v>
      </c>
    </row>
    <row r="244" spans="1:3" x14ac:dyDescent="0.2">
      <c r="A244">
        <v>243</v>
      </c>
      <c r="B244" t="s">
        <v>32</v>
      </c>
      <c r="C244">
        <v>2321969</v>
      </c>
    </row>
    <row r="245" spans="1:3" x14ac:dyDescent="0.2">
      <c r="A245">
        <v>244</v>
      </c>
      <c r="B245" t="s">
        <v>32</v>
      </c>
      <c r="C245">
        <v>2332835</v>
      </c>
    </row>
    <row r="246" spans="1:3" x14ac:dyDescent="0.2">
      <c r="A246">
        <v>245</v>
      </c>
      <c r="B246" t="s">
        <v>32</v>
      </c>
      <c r="C246">
        <v>2404428</v>
      </c>
    </row>
    <row r="247" spans="1:3" x14ac:dyDescent="0.2">
      <c r="A247">
        <v>246</v>
      </c>
      <c r="B247" t="s">
        <v>32</v>
      </c>
      <c r="C247">
        <v>2413613</v>
      </c>
    </row>
    <row r="248" spans="1:3" x14ac:dyDescent="0.2">
      <c r="A248">
        <v>247</v>
      </c>
      <c r="B248" t="s">
        <v>32</v>
      </c>
      <c r="C248">
        <v>2456482</v>
      </c>
    </row>
    <row r="249" spans="1:3" x14ac:dyDescent="0.2">
      <c r="A249">
        <v>248</v>
      </c>
      <c r="B249" t="s">
        <v>32</v>
      </c>
      <c r="C249">
        <v>2484594</v>
      </c>
    </row>
    <row r="250" spans="1:3" x14ac:dyDescent="0.2">
      <c r="A250">
        <v>249</v>
      </c>
      <c r="B250" t="s">
        <v>32</v>
      </c>
      <c r="C250">
        <v>2489386</v>
      </c>
    </row>
    <row r="251" spans="1:3" x14ac:dyDescent="0.2">
      <c r="A251">
        <v>250</v>
      </c>
      <c r="B251" t="s">
        <v>32</v>
      </c>
      <c r="C251">
        <v>2675772</v>
      </c>
    </row>
    <row r="252" spans="1:3" x14ac:dyDescent="0.2">
      <c r="A252">
        <v>251</v>
      </c>
      <c r="B252" t="s">
        <v>32</v>
      </c>
      <c r="C252">
        <v>2692331</v>
      </c>
    </row>
    <row r="253" spans="1:3" x14ac:dyDescent="0.2">
      <c r="A253">
        <v>252</v>
      </c>
      <c r="B253" t="s">
        <v>32</v>
      </c>
      <c r="C253">
        <v>2700916</v>
      </c>
    </row>
    <row r="254" spans="1:3" x14ac:dyDescent="0.2">
      <c r="A254">
        <v>253</v>
      </c>
      <c r="B254" t="s">
        <v>32</v>
      </c>
      <c r="C254">
        <v>2743671</v>
      </c>
    </row>
    <row r="255" spans="1:3" x14ac:dyDescent="0.2">
      <c r="A255">
        <v>254</v>
      </c>
      <c r="B255" t="s">
        <v>32</v>
      </c>
      <c r="C255">
        <v>2771663</v>
      </c>
    </row>
    <row r="256" spans="1:3" x14ac:dyDescent="0.2">
      <c r="A256">
        <v>255</v>
      </c>
      <c r="B256" t="s">
        <v>32</v>
      </c>
      <c r="C256">
        <v>2773270</v>
      </c>
    </row>
    <row r="257" spans="1:3" x14ac:dyDescent="0.2">
      <c r="A257">
        <v>256</v>
      </c>
      <c r="B257" t="s">
        <v>32</v>
      </c>
      <c r="C257">
        <v>2775736</v>
      </c>
    </row>
    <row r="258" spans="1:3" x14ac:dyDescent="0.2">
      <c r="A258">
        <v>257</v>
      </c>
      <c r="B258" t="s">
        <v>32</v>
      </c>
      <c r="C258">
        <v>2791595</v>
      </c>
    </row>
    <row r="259" spans="1:3" x14ac:dyDescent="0.2">
      <c r="A259">
        <v>258</v>
      </c>
      <c r="B259" t="s">
        <v>32</v>
      </c>
      <c r="C259">
        <v>2794455</v>
      </c>
    </row>
    <row r="260" spans="1:3" x14ac:dyDescent="0.2">
      <c r="A260">
        <v>259</v>
      </c>
      <c r="B260" t="s">
        <v>32</v>
      </c>
      <c r="C260">
        <v>2944211</v>
      </c>
    </row>
    <row r="261" spans="1:3" x14ac:dyDescent="0.2">
      <c r="A261">
        <v>260</v>
      </c>
      <c r="B261" t="s">
        <v>32</v>
      </c>
      <c r="C261">
        <v>2969638</v>
      </c>
    </row>
    <row r="262" spans="1:3" x14ac:dyDescent="0.2">
      <c r="A262">
        <v>261</v>
      </c>
      <c r="B262" t="s">
        <v>32</v>
      </c>
      <c r="C262">
        <v>2981293</v>
      </c>
    </row>
    <row r="263" spans="1:3" x14ac:dyDescent="0.2">
      <c r="A263">
        <v>262</v>
      </c>
      <c r="B263" t="s">
        <v>32</v>
      </c>
      <c r="C263">
        <v>3007911</v>
      </c>
    </row>
    <row r="264" spans="1:3" x14ac:dyDescent="0.2">
      <c r="A264">
        <v>263</v>
      </c>
      <c r="B264" t="s">
        <v>32</v>
      </c>
      <c r="C264">
        <v>3071039</v>
      </c>
    </row>
    <row r="265" spans="1:3" x14ac:dyDescent="0.2">
      <c r="A265">
        <v>264</v>
      </c>
      <c r="B265" t="s">
        <v>32</v>
      </c>
      <c r="C265">
        <v>3151073</v>
      </c>
    </row>
    <row r="266" spans="1:3" x14ac:dyDescent="0.2">
      <c r="A266">
        <v>265</v>
      </c>
      <c r="B266" t="s">
        <v>32</v>
      </c>
      <c r="C266">
        <v>3190441</v>
      </c>
    </row>
    <row r="267" spans="1:3" x14ac:dyDescent="0.2">
      <c r="A267">
        <v>266</v>
      </c>
      <c r="B267" t="s">
        <v>32</v>
      </c>
      <c r="C267">
        <v>3254892</v>
      </c>
    </row>
    <row r="268" spans="1:3" x14ac:dyDescent="0.2">
      <c r="A268">
        <v>267</v>
      </c>
      <c r="B268" t="s">
        <v>32</v>
      </c>
      <c r="C268">
        <v>3289760</v>
      </c>
    </row>
    <row r="269" spans="1:3" x14ac:dyDescent="0.2">
      <c r="A269">
        <v>268</v>
      </c>
      <c r="B269" t="s">
        <v>32</v>
      </c>
      <c r="C269">
        <v>3308990</v>
      </c>
    </row>
    <row r="270" spans="1:3" x14ac:dyDescent="0.2">
      <c r="A270">
        <v>269</v>
      </c>
      <c r="B270" t="s">
        <v>32</v>
      </c>
      <c r="C270">
        <v>3343918</v>
      </c>
    </row>
    <row r="271" spans="1:3" x14ac:dyDescent="0.2">
      <c r="A271">
        <v>270</v>
      </c>
      <c r="B271" t="s">
        <v>32</v>
      </c>
      <c r="C271">
        <v>3365258</v>
      </c>
    </row>
    <row r="272" spans="1:3" x14ac:dyDescent="0.2">
      <c r="A272">
        <v>271</v>
      </c>
      <c r="B272" t="s">
        <v>32</v>
      </c>
      <c r="C272">
        <v>3398863</v>
      </c>
    </row>
    <row r="273" spans="1:3" x14ac:dyDescent="0.2">
      <c r="A273">
        <v>272</v>
      </c>
      <c r="B273" t="s">
        <v>32</v>
      </c>
      <c r="C273">
        <v>3430284</v>
      </c>
    </row>
    <row r="274" spans="1:3" x14ac:dyDescent="0.2">
      <c r="A274">
        <v>273</v>
      </c>
      <c r="B274" t="s">
        <v>32</v>
      </c>
      <c r="C274">
        <v>3439374</v>
      </c>
    </row>
    <row r="275" spans="1:3" x14ac:dyDescent="0.2">
      <c r="A275">
        <v>274</v>
      </c>
      <c r="B275" t="s">
        <v>32</v>
      </c>
      <c r="C275">
        <v>3520936</v>
      </c>
    </row>
    <row r="276" spans="1:3" x14ac:dyDescent="0.2">
      <c r="A276">
        <v>275</v>
      </c>
      <c r="B276" t="s">
        <v>32</v>
      </c>
      <c r="C276">
        <v>3539631</v>
      </c>
    </row>
    <row r="277" spans="1:3" x14ac:dyDescent="0.2">
      <c r="A277">
        <v>276</v>
      </c>
      <c r="B277" t="s">
        <v>32</v>
      </c>
      <c r="C277">
        <v>3548482</v>
      </c>
    </row>
    <row r="278" spans="1:3" x14ac:dyDescent="0.2">
      <c r="A278">
        <v>277</v>
      </c>
      <c r="B278" t="s">
        <v>32</v>
      </c>
      <c r="C278">
        <v>3577842</v>
      </c>
    </row>
    <row r="279" spans="1:3" x14ac:dyDescent="0.2">
      <c r="A279">
        <v>278</v>
      </c>
      <c r="B279" t="s">
        <v>32</v>
      </c>
      <c r="C279">
        <v>3610435</v>
      </c>
    </row>
    <row r="280" spans="1:3" x14ac:dyDescent="0.2">
      <c r="A280">
        <v>279</v>
      </c>
      <c r="B280" t="s">
        <v>32</v>
      </c>
      <c r="C280">
        <v>3617327</v>
      </c>
    </row>
    <row r="281" spans="1:3" x14ac:dyDescent="0.2">
      <c r="A281">
        <v>280</v>
      </c>
      <c r="B281" t="s">
        <v>32</v>
      </c>
      <c r="C281">
        <v>3653463</v>
      </c>
    </row>
    <row r="282" spans="1:3" x14ac:dyDescent="0.2">
      <c r="A282">
        <v>281</v>
      </c>
      <c r="B282" t="s">
        <v>32</v>
      </c>
      <c r="C282">
        <v>3710579</v>
      </c>
    </row>
    <row r="283" spans="1:3" x14ac:dyDescent="0.2">
      <c r="A283">
        <v>282</v>
      </c>
      <c r="B283" t="s">
        <v>32</v>
      </c>
      <c r="C283">
        <v>3805188</v>
      </c>
    </row>
    <row r="284" spans="1:3" x14ac:dyDescent="0.2">
      <c r="A284">
        <v>283</v>
      </c>
      <c r="B284" t="s">
        <v>32</v>
      </c>
      <c r="C284">
        <v>3836208</v>
      </c>
    </row>
    <row r="285" spans="1:3" x14ac:dyDescent="0.2">
      <c r="A285">
        <v>284</v>
      </c>
      <c r="B285" t="s">
        <v>32</v>
      </c>
      <c r="C285">
        <v>3861386</v>
      </c>
    </row>
    <row r="286" spans="1:3" x14ac:dyDescent="0.2">
      <c r="A286">
        <v>285</v>
      </c>
      <c r="B286" t="s">
        <v>32</v>
      </c>
      <c r="C286">
        <v>3946052</v>
      </c>
    </row>
    <row r="287" spans="1:3" x14ac:dyDescent="0.2">
      <c r="A287">
        <v>286</v>
      </c>
      <c r="B287" t="s">
        <v>32</v>
      </c>
      <c r="C287">
        <v>3978372</v>
      </c>
    </row>
    <row r="288" spans="1:3" x14ac:dyDescent="0.2">
      <c r="A288">
        <v>287</v>
      </c>
      <c r="B288" t="s">
        <v>32</v>
      </c>
      <c r="C288">
        <v>4149779</v>
      </c>
    </row>
    <row r="289" spans="1:3" x14ac:dyDescent="0.2">
      <c r="A289">
        <v>288</v>
      </c>
      <c r="B289" t="s">
        <v>32</v>
      </c>
      <c r="C289">
        <v>4174122</v>
      </c>
    </row>
    <row r="290" spans="1:3" x14ac:dyDescent="0.2">
      <c r="A290">
        <v>289</v>
      </c>
      <c r="B290" t="s">
        <v>32</v>
      </c>
      <c r="C290">
        <v>4255873</v>
      </c>
    </row>
    <row r="291" spans="1:3" x14ac:dyDescent="0.2">
      <c r="A291">
        <v>290</v>
      </c>
      <c r="B291" t="s">
        <v>32</v>
      </c>
      <c r="C291">
        <v>4257886</v>
      </c>
    </row>
    <row r="292" spans="1:3" x14ac:dyDescent="0.2">
      <c r="A292">
        <v>291</v>
      </c>
      <c r="B292" t="s">
        <v>32</v>
      </c>
      <c r="C292">
        <v>4283254</v>
      </c>
    </row>
    <row r="293" spans="1:3" x14ac:dyDescent="0.2">
      <c r="A293">
        <v>292</v>
      </c>
      <c r="B293" t="s">
        <v>32</v>
      </c>
      <c r="C293">
        <v>4329380</v>
      </c>
    </row>
    <row r="294" spans="1:3" x14ac:dyDescent="0.2">
      <c r="A294">
        <v>293</v>
      </c>
      <c r="B294" t="s">
        <v>32</v>
      </c>
      <c r="C294">
        <v>4347975</v>
      </c>
    </row>
    <row r="295" spans="1:3" x14ac:dyDescent="0.2">
      <c r="A295">
        <v>294</v>
      </c>
      <c r="B295" t="s">
        <v>32</v>
      </c>
      <c r="C295">
        <v>4418330</v>
      </c>
    </row>
    <row r="296" spans="1:3" x14ac:dyDescent="0.2">
      <c r="A296">
        <v>295</v>
      </c>
      <c r="B296" t="s">
        <v>32</v>
      </c>
      <c r="C296">
        <v>4450717</v>
      </c>
    </row>
    <row r="297" spans="1:3" x14ac:dyDescent="0.2">
      <c r="A297">
        <v>296</v>
      </c>
      <c r="B297" t="s">
        <v>32</v>
      </c>
      <c r="C297">
        <v>4465752</v>
      </c>
    </row>
    <row r="298" spans="1:3" x14ac:dyDescent="0.2">
      <c r="A298">
        <v>297</v>
      </c>
      <c r="B298" t="s">
        <v>32</v>
      </c>
      <c r="C298">
        <v>4469622</v>
      </c>
    </row>
    <row r="299" spans="1:3" x14ac:dyDescent="0.2">
      <c r="A299">
        <v>298</v>
      </c>
      <c r="B299" t="s">
        <v>32</v>
      </c>
      <c r="C299">
        <v>4629997</v>
      </c>
    </row>
    <row r="300" spans="1:3" x14ac:dyDescent="0.2">
      <c r="A300">
        <v>299</v>
      </c>
      <c r="B300" t="s">
        <v>32</v>
      </c>
      <c r="C300">
        <v>4635383</v>
      </c>
    </row>
    <row r="301" spans="1:3" x14ac:dyDescent="0.2">
      <c r="A301">
        <v>300</v>
      </c>
      <c r="B301" t="s">
        <v>32</v>
      </c>
      <c r="C301">
        <v>4639958</v>
      </c>
    </row>
    <row r="302" spans="1:3" x14ac:dyDescent="0.2">
      <c r="A302">
        <v>301</v>
      </c>
      <c r="B302" t="s">
        <v>33</v>
      </c>
      <c r="C302">
        <v>36346</v>
      </c>
    </row>
    <row r="303" spans="1:3" x14ac:dyDescent="0.2">
      <c r="A303">
        <v>302</v>
      </c>
      <c r="B303" t="s">
        <v>33</v>
      </c>
      <c r="C303">
        <v>119770</v>
      </c>
    </row>
    <row r="304" spans="1:3" x14ac:dyDescent="0.2">
      <c r="A304">
        <v>303</v>
      </c>
      <c r="B304" t="s">
        <v>33</v>
      </c>
      <c r="C304">
        <v>218169</v>
      </c>
    </row>
    <row r="305" spans="1:3" x14ac:dyDescent="0.2">
      <c r="A305">
        <v>304</v>
      </c>
      <c r="B305" t="s">
        <v>33</v>
      </c>
      <c r="C305">
        <v>238030</v>
      </c>
    </row>
    <row r="306" spans="1:3" x14ac:dyDescent="0.2">
      <c r="A306">
        <v>305</v>
      </c>
      <c r="B306" t="s">
        <v>33</v>
      </c>
      <c r="C306">
        <v>353912</v>
      </c>
    </row>
    <row r="307" spans="1:3" x14ac:dyDescent="0.2">
      <c r="A307">
        <v>306</v>
      </c>
      <c r="B307" t="s">
        <v>33</v>
      </c>
      <c r="C307">
        <v>370195</v>
      </c>
    </row>
    <row r="308" spans="1:3" x14ac:dyDescent="0.2">
      <c r="A308">
        <v>307</v>
      </c>
      <c r="B308" t="s">
        <v>33</v>
      </c>
      <c r="C308">
        <v>390933</v>
      </c>
    </row>
    <row r="309" spans="1:3" x14ac:dyDescent="0.2">
      <c r="A309">
        <v>308</v>
      </c>
      <c r="B309" t="s">
        <v>33</v>
      </c>
      <c r="C309">
        <v>488699</v>
      </c>
    </row>
    <row r="310" spans="1:3" x14ac:dyDescent="0.2">
      <c r="A310">
        <v>309</v>
      </c>
      <c r="B310" t="s">
        <v>33</v>
      </c>
      <c r="C310">
        <v>491126</v>
      </c>
    </row>
    <row r="311" spans="1:3" x14ac:dyDescent="0.2">
      <c r="A311">
        <v>310</v>
      </c>
      <c r="B311" t="s">
        <v>33</v>
      </c>
      <c r="C311">
        <v>505247</v>
      </c>
    </row>
    <row r="312" spans="1:3" x14ac:dyDescent="0.2">
      <c r="A312">
        <v>311</v>
      </c>
      <c r="B312" t="s">
        <v>33</v>
      </c>
      <c r="C312">
        <v>587166</v>
      </c>
    </row>
    <row r="313" spans="1:3" x14ac:dyDescent="0.2">
      <c r="A313">
        <v>312</v>
      </c>
      <c r="B313" t="s">
        <v>33</v>
      </c>
      <c r="C313">
        <v>599438</v>
      </c>
    </row>
    <row r="314" spans="1:3" x14ac:dyDescent="0.2">
      <c r="A314">
        <v>313</v>
      </c>
      <c r="B314" t="s">
        <v>33</v>
      </c>
      <c r="C314">
        <v>625518</v>
      </c>
    </row>
    <row r="315" spans="1:3" x14ac:dyDescent="0.2">
      <c r="A315">
        <v>314</v>
      </c>
      <c r="B315" t="s">
        <v>33</v>
      </c>
      <c r="C315">
        <v>748683</v>
      </c>
    </row>
    <row r="316" spans="1:3" x14ac:dyDescent="0.2">
      <c r="A316">
        <v>315</v>
      </c>
      <c r="B316" t="s">
        <v>33</v>
      </c>
      <c r="C316">
        <v>784975</v>
      </c>
    </row>
    <row r="317" spans="1:3" x14ac:dyDescent="0.2">
      <c r="A317">
        <v>316</v>
      </c>
      <c r="B317" t="s">
        <v>33</v>
      </c>
      <c r="C317">
        <v>787128</v>
      </c>
    </row>
    <row r="318" spans="1:3" x14ac:dyDescent="0.2">
      <c r="A318">
        <v>317</v>
      </c>
      <c r="B318" t="s">
        <v>33</v>
      </c>
      <c r="C318">
        <v>925978</v>
      </c>
    </row>
    <row r="319" spans="1:3" x14ac:dyDescent="0.2">
      <c r="A319">
        <v>318</v>
      </c>
      <c r="B319" t="s">
        <v>33</v>
      </c>
      <c r="C319">
        <v>941810</v>
      </c>
    </row>
    <row r="320" spans="1:3" x14ac:dyDescent="0.2">
      <c r="A320">
        <v>319</v>
      </c>
      <c r="B320" t="s">
        <v>33</v>
      </c>
      <c r="C320">
        <v>949766</v>
      </c>
    </row>
    <row r="321" spans="1:3" x14ac:dyDescent="0.2">
      <c r="A321">
        <v>320</v>
      </c>
      <c r="B321" t="s">
        <v>33</v>
      </c>
      <c r="C321">
        <v>952469</v>
      </c>
    </row>
    <row r="322" spans="1:3" x14ac:dyDescent="0.2">
      <c r="A322">
        <v>321</v>
      </c>
      <c r="B322" t="s">
        <v>33</v>
      </c>
      <c r="C322">
        <v>957438</v>
      </c>
    </row>
    <row r="323" spans="1:3" x14ac:dyDescent="0.2">
      <c r="A323">
        <v>322</v>
      </c>
      <c r="B323" t="s">
        <v>33</v>
      </c>
      <c r="C323">
        <v>1000174</v>
      </c>
    </row>
    <row r="324" spans="1:3" x14ac:dyDescent="0.2">
      <c r="A324">
        <v>323</v>
      </c>
      <c r="B324" t="s">
        <v>33</v>
      </c>
      <c r="C324">
        <v>1010069</v>
      </c>
    </row>
    <row r="325" spans="1:3" x14ac:dyDescent="0.2">
      <c r="A325">
        <v>324</v>
      </c>
      <c r="B325" t="s">
        <v>33</v>
      </c>
      <c r="C325">
        <v>1018065</v>
      </c>
    </row>
    <row r="326" spans="1:3" x14ac:dyDescent="0.2">
      <c r="A326">
        <v>325</v>
      </c>
      <c r="B326" t="s">
        <v>33</v>
      </c>
      <c r="C326">
        <v>1089511</v>
      </c>
    </row>
    <row r="327" spans="1:3" x14ac:dyDescent="0.2">
      <c r="A327">
        <v>326</v>
      </c>
      <c r="B327" t="s">
        <v>33</v>
      </c>
      <c r="C327">
        <v>1100198</v>
      </c>
    </row>
    <row r="328" spans="1:3" x14ac:dyDescent="0.2">
      <c r="A328">
        <v>327</v>
      </c>
      <c r="B328" t="s">
        <v>33</v>
      </c>
      <c r="C328">
        <v>1120153</v>
      </c>
    </row>
    <row r="329" spans="1:3" x14ac:dyDescent="0.2">
      <c r="A329">
        <v>328</v>
      </c>
      <c r="B329" t="s">
        <v>33</v>
      </c>
      <c r="C329">
        <v>1273496</v>
      </c>
    </row>
    <row r="330" spans="1:3" x14ac:dyDescent="0.2">
      <c r="A330">
        <v>329</v>
      </c>
      <c r="B330" t="s">
        <v>33</v>
      </c>
      <c r="C330">
        <v>1359479</v>
      </c>
    </row>
    <row r="331" spans="1:3" x14ac:dyDescent="0.2">
      <c r="A331">
        <v>330</v>
      </c>
      <c r="B331" t="s">
        <v>33</v>
      </c>
      <c r="C331">
        <v>1388720</v>
      </c>
    </row>
    <row r="332" spans="1:3" x14ac:dyDescent="0.2">
      <c r="A332">
        <v>331</v>
      </c>
      <c r="B332" t="s">
        <v>33</v>
      </c>
      <c r="C332">
        <v>1431482</v>
      </c>
    </row>
    <row r="333" spans="1:3" x14ac:dyDescent="0.2">
      <c r="A333">
        <v>332</v>
      </c>
      <c r="B333" t="s">
        <v>33</v>
      </c>
      <c r="C333">
        <v>1485752</v>
      </c>
    </row>
    <row r="334" spans="1:3" x14ac:dyDescent="0.2">
      <c r="A334">
        <v>333</v>
      </c>
      <c r="B334" t="s">
        <v>33</v>
      </c>
      <c r="C334">
        <v>1530470</v>
      </c>
    </row>
    <row r="335" spans="1:3" x14ac:dyDescent="0.2">
      <c r="A335">
        <v>334</v>
      </c>
      <c r="B335" t="s">
        <v>33</v>
      </c>
      <c r="C335">
        <v>1530569</v>
      </c>
    </row>
    <row r="336" spans="1:3" x14ac:dyDescent="0.2">
      <c r="A336">
        <v>335</v>
      </c>
      <c r="B336" t="s">
        <v>33</v>
      </c>
      <c r="C336">
        <v>1667285</v>
      </c>
    </row>
    <row r="337" spans="1:3" x14ac:dyDescent="0.2">
      <c r="A337">
        <v>336</v>
      </c>
      <c r="B337" t="s">
        <v>33</v>
      </c>
      <c r="C337">
        <v>1669386</v>
      </c>
    </row>
    <row r="338" spans="1:3" x14ac:dyDescent="0.2">
      <c r="A338">
        <v>337</v>
      </c>
      <c r="B338" t="s">
        <v>33</v>
      </c>
      <c r="C338">
        <v>1717319</v>
      </c>
    </row>
    <row r="339" spans="1:3" x14ac:dyDescent="0.2">
      <c r="A339">
        <v>338</v>
      </c>
      <c r="B339" t="s">
        <v>33</v>
      </c>
      <c r="C339">
        <v>1746036</v>
      </c>
    </row>
    <row r="340" spans="1:3" x14ac:dyDescent="0.2">
      <c r="A340">
        <v>339</v>
      </c>
      <c r="B340" t="s">
        <v>33</v>
      </c>
      <c r="C340">
        <v>1801578</v>
      </c>
    </row>
    <row r="341" spans="1:3" x14ac:dyDescent="0.2">
      <c r="A341">
        <v>340</v>
      </c>
      <c r="B341" t="s">
        <v>33</v>
      </c>
      <c r="C341">
        <v>1874690</v>
      </c>
    </row>
    <row r="342" spans="1:3" x14ac:dyDescent="0.2">
      <c r="A342">
        <v>341</v>
      </c>
      <c r="B342" t="s">
        <v>33</v>
      </c>
      <c r="C342">
        <v>1957946</v>
      </c>
    </row>
    <row r="343" spans="1:3" x14ac:dyDescent="0.2">
      <c r="A343">
        <v>342</v>
      </c>
      <c r="B343" t="s">
        <v>33</v>
      </c>
      <c r="C343">
        <v>2022861</v>
      </c>
    </row>
    <row r="344" spans="1:3" x14ac:dyDescent="0.2">
      <c r="A344">
        <v>343</v>
      </c>
      <c r="B344" t="s">
        <v>33</v>
      </c>
      <c r="C344">
        <v>2053833</v>
      </c>
    </row>
    <row r="345" spans="1:3" x14ac:dyDescent="0.2">
      <c r="A345">
        <v>344</v>
      </c>
      <c r="B345" t="s">
        <v>33</v>
      </c>
      <c r="C345">
        <v>2088530</v>
      </c>
    </row>
    <row r="346" spans="1:3" x14ac:dyDescent="0.2">
      <c r="A346">
        <v>345</v>
      </c>
      <c r="B346" t="s">
        <v>33</v>
      </c>
      <c r="C346">
        <v>2126922</v>
      </c>
    </row>
    <row r="347" spans="1:3" x14ac:dyDescent="0.2">
      <c r="A347">
        <v>346</v>
      </c>
      <c r="B347" t="s">
        <v>33</v>
      </c>
      <c r="C347">
        <v>2131863</v>
      </c>
    </row>
    <row r="348" spans="1:3" x14ac:dyDescent="0.2">
      <c r="A348">
        <v>347</v>
      </c>
      <c r="B348" t="s">
        <v>33</v>
      </c>
      <c r="C348">
        <v>2258971</v>
      </c>
    </row>
    <row r="349" spans="1:3" x14ac:dyDescent="0.2">
      <c r="A349">
        <v>348</v>
      </c>
      <c r="B349" t="s">
        <v>33</v>
      </c>
      <c r="C349">
        <v>2268282</v>
      </c>
    </row>
    <row r="350" spans="1:3" x14ac:dyDescent="0.2">
      <c r="A350">
        <v>349</v>
      </c>
      <c r="B350" t="s">
        <v>33</v>
      </c>
      <c r="C350">
        <v>2281218</v>
      </c>
    </row>
    <row r="351" spans="1:3" x14ac:dyDescent="0.2">
      <c r="A351">
        <v>350</v>
      </c>
      <c r="B351" t="s">
        <v>33</v>
      </c>
      <c r="C351">
        <v>2415042</v>
      </c>
    </row>
    <row r="352" spans="1:3" x14ac:dyDescent="0.2">
      <c r="A352">
        <v>351</v>
      </c>
      <c r="B352" t="s">
        <v>33</v>
      </c>
      <c r="C352">
        <v>2489942</v>
      </c>
    </row>
    <row r="353" spans="1:3" x14ac:dyDescent="0.2">
      <c r="A353">
        <v>352</v>
      </c>
      <c r="B353" t="s">
        <v>33</v>
      </c>
      <c r="C353">
        <v>2515960</v>
      </c>
    </row>
    <row r="354" spans="1:3" x14ac:dyDescent="0.2">
      <c r="A354">
        <v>353</v>
      </c>
      <c r="B354" t="s">
        <v>33</v>
      </c>
      <c r="C354">
        <v>2613563</v>
      </c>
    </row>
    <row r="355" spans="1:3" x14ac:dyDescent="0.2">
      <c r="A355">
        <v>354</v>
      </c>
      <c r="B355" t="s">
        <v>33</v>
      </c>
      <c r="C355">
        <v>2638510</v>
      </c>
    </row>
    <row r="356" spans="1:3" x14ac:dyDescent="0.2">
      <c r="A356">
        <v>355</v>
      </c>
      <c r="B356" t="s">
        <v>33</v>
      </c>
      <c r="C356">
        <v>2670864</v>
      </c>
    </row>
    <row r="357" spans="1:3" x14ac:dyDescent="0.2">
      <c r="A357">
        <v>356</v>
      </c>
      <c r="B357" t="s">
        <v>33</v>
      </c>
      <c r="C357">
        <v>2733401</v>
      </c>
    </row>
    <row r="358" spans="1:3" x14ac:dyDescent="0.2">
      <c r="A358">
        <v>357</v>
      </c>
      <c r="B358" t="s">
        <v>33</v>
      </c>
      <c r="C358">
        <v>2842950</v>
      </c>
    </row>
    <row r="359" spans="1:3" x14ac:dyDescent="0.2">
      <c r="A359">
        <v>358</v>
      </c>
      <c r="B359" t="s">
        <v>33</v>
      </c>
      <c r="C359">
        <v>2920213</v>
      </c>
    </row>
    <row r="360" spans="1:3" x14ac:dyDescent="0.2">
      <c r="A360">
        <v>359</v>
      </c>
      <c r="B360" t="s">
        <v>33</v>
      </c>
      <c r="C360">
        <v>2931078</v>
      </c>
    </row>
    <row r="361" spans="1:3" x14ac:dyDescent="0.2">
      <c r="A361">
        <v>360</v>
      </c>
      <c r="B361" t="s">
        <v>33</v>
      </c>
      <c r="C361">
        <v>2941393</v>
      </c>
    </row>
    <row r="362" spans="1:3" x14ac:dyDescent="0.2">
      <c r="A362">
        <v>361</v>
      </c>
      <c r="B362" t="s">
        <v>33</v>
      </c>
      <c r="C362">
        <v>2954862</v>
      </c>
    </row>
    <row r="363" spans="1:3" x14ac:dyDescent="0.2">
      <c r="A363">
        <v>362</v>
      </c>
      <c r="B363" t="s">
        <v>33</v>
      </c>
      <c r="C363">
        <v>3019502</v>
      </c>
    </row>
    <row r="364" spans="1:3" x14ac:dyDescent="0.2">
      <c r="A364">
        <v>363</v>
      </c>
      <c r="B364" t="s">
        <v>33</v>
      </c>
      <c r="C364">
        <v>3151596</v>
      </c>
    </row>
    <row r="365" spans="1:3" x14ac:dyDescent="0.2">
      <c r="A365">
        <v>364</v>
      </c>
      <c r="B365" t="s">
        <v>33</v>
      </c>
      <c r="C365">
        <v>3156765</v>
      </c>
    </row>
    <row r="366" spans="1:3" x14ac:dyDescent="0.2">
      <c r="A366">
        <v>365</v>
      </c>
      <c r="B366" t="s">
        <v>33</v>
      </c>
      <c r="C366">
        <v>3180456</v>
      </c>
    </row>
    <row r="367" spans="1:3" x14ac:dyDescent="0.2">
      <c r="A367">
        <v>366</v>
      </c>
      <c r="B367" t="s">
        <v>33</v>
      </c>
      <c r="C367">
        <v>3205407</v>
      </c>
    </row>
    <row r="368" spans="1:3" x14ac:dyDescent="0.2">
      <c r="A368">
        <v>367</v>
      </c>
      <c r="B368" t="s">
        <v>33</v>
      </c>
      <c r="C368">
        <v>3294867</v>
      </c>
    </row>
    <row r="369" spans="1:3" x14ac:dyDescent="0.2">
      <c r="A369">
        <v>368</v>
      </c>
      <c r="B369" t="s">
        <v>33</v>
      </c>
      <c r="C369">
        <v>3309394</v>
      </c>
    </row>
    <row r="370" spans="1:3" x14ac:dyDescent="0.2">
      <c r="A370">
        <v>369</v>
      </c>
      <c r="B370" t="s">
        <v>33</v>
      </c>
      <c r="C370">
        <v>3351736</v>
      </c>
    </row>
    <row r="371" spans="1:3" x14ac:dyDescent="0.2">
      <c r="A371">
        <v>370</v>
      </c>
      <c r="B371" t="s">
        <v>33</v>
      </c>
      <c r="C371">
        <v>3366877</v>
      </c>
    </row>
    <row r="372" spans="1:3" x14ac:dyDescent="0.2">
      <c r="A372">
        <v>371</v>
      </c>
      <c r="B372" t="s">
        <v>33</v>
      </c>
      <c r="C372">
        <v>3392118</v>
      </c>
    </row>
    <row r="373" spans="1:3" x14ac:dyDescent="0.2">
      <c r="A373">
        <v>372</v>
      </c>
      <c r="B373" t="s">
        <v>33</v>
      </c>
      <c r="C373">
        <v>3440295</v>
      </c>
    </row>
    <row r="374" spans="1:3" x14ac:dyDescent="0.2">
      <c r="A374">
        <v>373</v>
      </c>
      <c r="B374" t="s">
        <v>33</v>
      </c>
      <c r="C374">
        <v>3537081</v>
      </c>
    </row>
    <row r="375" spans="1:3" x14ac:dyDescent="0.2">
      <c r="A375">
        <v>374</v>
      </c>
      <c r="B375" t="s">
        <v>33</v>
      </c>
      <c r="C375">
        <v>3634993</v>
      </c>
    </row>
    <row r="376" spans="1:3" x14ac:dyDescent="0.2">
      <c r="A376">
        <v>375</v>
      </c>
      <c r="B376" t="s">
        <v>33</v>
      </c>
      <c r="C376">
        <v>3648419</v>
      </c>
    </row>
    <row r="377" spans="1:3" x14ac:dyDescent="0.2">
      <c r="A377">
        <v>376</v>
      </c>
      <c r="B377" t="s">
        <v>33</v>
      </c>
      <c r="C377">
        <v>3660215</v>
      </c>
    </row>
    <row r="378" spans="1:3" x14ac:dyDescent="0.2">
      <c r="A378">
        <v>377</v>
      </c>
      <c r="B378" t="s">
        <v>33</v>
      </c>
      <c r="C378">
        <v>3700344</v>
      </c>
    </row>
    <row r="379" spans="1:3" x14ac:dyDescent="0.2">
      <c r="A379">
        <v>378</v>
      </c>
      <c r="B379" t="s">
        <v>33</v>
      </c>
      <c r="C379">
        <v>3765578</v>
      </c>
    </row>
    <row r="380" spans="1:3" x14ac:dyDescent="0.2">
      <c r="A380">
        <v>379</v>
      </c>
      <c r="B380" t="s">
        <v>33</v>
      </c>
      <c r="C380">
        <v>3771325</v>
      </c>
    </row>
    <row r="381" spans="1:3" x14ac:dyDescent="0.2">
      <c r="A381">
        <v>380</v>
      </c>
      <c r="B381" t="s">
        <v>33</v>
      </c>
      <c r="C381">
        <v>3825158</v>
      </c>
    </row>
    <row r="382" spans="1:3" x14ac:dyDescent="0.2">
      <c r="A382">
        <v>381</v>
      </c>
      <c r="B382" t="s">
        <v>33</v>
      </c>
      <c r="C382">
        <v>3899874</v>
      </c>
    </row>
    <row r="383" spans="1:3" x14ac:dyDescent="0.2">
      <c r="A383">
        <v>382</v>
      </c>
      <c r="B383" t="s">
        <v>33</v>
      </c>
      <c r="C383">
        <v>3946541</v>
      </c>
    </row>
    <row r="384" spans="1:3" x14ac:dyDescent="0.2">
      <c r="A384">
        <v>383</v>
      </c>
      <c r="B384" t="s">
        <v>33</v>
      </c>
      <c r="C384">
        <v>3974322</v>
      </c>
    </row>
    <row r="385" spans="1:3" x14ac:dyDescent="0.2">
      <c r="A385">
        <v>384</v>
      </c>
      <c r="B385" t="s">
        <v>33</v>
      </c>
      <c r="C385">
        <v>3987780</v>
      </c>
    </row>
    <row r="386" spans="1:3" x14ac:dyDescent="0.2">
      <c r="A386">
        <v>385</v>
      </c>
      <c r="B386" t="s">
        <v>33</v>
      </c>
      <c r="C386">
        <v>3988023</v>
      </c>
    </row>
    <row r="387" spans="1:3" x14ac:dyDescent="0.2">
      <c r="A387">
        <v>386</v>
      </c>
      <c r="B387" t="s">
        <v>33</v>
      </c>
      <c r="C387">
        <v>3990901</v>
      </c>
    </row>
    <row r="388" spans="1:3" x14ac:dyDescent="0.2">
      <c r="A388">
        <v>387</v>
      </c>
      <c r="B388" t="s">
        <v>33</v>
      </c>
      <c r="C388">
        <v>4140838</v>
      </c>
    </row>
    <row r="389" spans="1:3" x14ac:dyDescent="0.2">
      <c r="A389">
        <v>388</v>
      </c>
      <c r="B389" t="s">
        <v>33</v>
      </c>
      <c r="C389">
        <v>4188116</v>
      </c>
    </row>
    <row r="390" spans="1:3" x14ac:dyDescent="0.2">
      <c r="A390">
        <v>389</v>
      </c>
      <c r="B390" t="s">
        <v>33</v>
      </c>
      <c r="C390">
        <v>4189756</v>
      </c>
    </row>
    <row r="391" spans="1:3" x14ac:dyDescent="0.2">
      <c r="A391">
        <v>390</v>
      </c>
      <c r="B391" t="s">
        <v>33</v>
      </c>
      <c r="C391">
        <v>4209246</v>
      </c>
    </row>
    <row r="392" spans="1:3" x14ac:dyDescent="0.2">
      <c r="A392">
        <v>391</v>
      </c>
      <c r="B392" t="s">
        <v>33</v>
      </c>
      <c r="C392">
        <v>4297329</v>
      </c>
    </row>
    <row r="393" spans="1:3" x14ac:dyDescent="0.2">
      <c r="A393">
        <v>392</v>
      </c>
      <c r="B393" t="s">
        <v>33</v>
      </c>
      <c r="C393">
        <v>4338282</v>
      </c>
    </row>
    <row r="394" spans="1:3" x14ac:dyDescent="0.2">
      <c r="A394">
        <v>393</v>
      </c>
      <c r="B394" t="s">
        <v>33</v>
      </c>
      <c r="C394">
        <v>4338346</v>
      </c>
    </row>
    <row r="395" spans="1:3" x14ac:dyDescent="0.2">
      <c r="A395">
        <v>394</v>
      </c>
      <c r="B395" t="s">
        <v>33</v>
      </c>
      <c r="C395">
        <v>4378103</v>
      </c>
    </row>
    <row r="396" spans="1:3" x14ac:dyDescent="0.2">
      <c r="A396">
        <v>395</v>
      </c>
      <c r="B396" t="s">
        <v>33</v>
      </c>
      <c r="C396">
        <v>4412796</v>
      </c>
    </row>
    <row r="397" spans="1:3" x14ac:dyDescent="0.2">
      <c r="A397">
        <v>396</v>
      </c>
      <c r="B397" t="s">
        <v>33</v>
      </c>
      <c r="C397">
        <v>4490609</v>
      </c>
    </row>
    <row r="398" spans="1:3" x14ac:dyDescent="0.2">
      <c r="A398">
        <v>397</v>
      </c>
      <c r="B398" t="s">
        <v>33</v>
      </c>
      <c r="C398">
        <v>4541289</v>
      </c>
    </row>
    <row r="399" spans="1:3" x14ac:dyDescent="0.2">
      <c r="A399">
        <v>398</v>
      </c>
      <c r="B399" t="s">
        <v>33</v>
      </c>
      <c r="C399">
        <v>4547589</v>
      </c>
    </row>
    <row r="400" spans="1:3" x14ac:dyDescent="0.2">
      <c r="A400">
        <v>399</v>
      </c>
      <c r="B400" t="s">
        <v>33</v>
      </c>
      <c r="C400">
        <v>4568814</v>
      </c>
    </row>
    <row r="401" spans="1:3" x14ac:dyDescent="0.2">
      <c r="A401">
        <v>400</v>
      </c>
      <c r="B401" t="s">
        <v>33</v>
      </c>
      <c r="C401">
        <v>4600742</v>
      </c>
    </row>
    <row r="402" spans="1:3" x14ac:dyDescent="0.2">
      <c r="A402">
        <v>401</v>
      </c>
      <c r="B402" t="s">
        <v>34</v>
      </c>
      <c r="C402">
        <v>92434</v>
      </c>
    </row>
    <row r="403" spans="1:3" x14ac:dyDescent="0.2">
      <c r="A403">
        <v>402</v>
      </c>
      <c r="B403" t="s">
        <v>34</v>
      </c>
      <c r="C403">
        <v>211707</v>
      </c>
    </row>
    <row r="404" spans="1:3" x14ac:dyDescent="0.2">
      <c r="A404">
        <v>403</v>
      </c>
      <c r="B404" t="s">
        <v>34</v>
      </c>
      <c r="C404">
        <v>275753</v>
      </c>
    </row>
    <row r="405" spans="1:3" x14ac:dyDescent="0.2">
      <c r="A405">
        <v>404</v>
      </c>
      <c r="B405" t="s">
        <v>34</v>
      </c>
      <c r="C405">
        <v>285088</v>
      </c>
    </row>
    <row r="406" spans="1:3" x14ac:dyDescent="0.2">
      <c r="A406">
        <v>405</v>
      </c>
      <c r="B406" t="s">
        <v>34</v>
      </c>
      <c r="C406">
        <v>340169</v>
      </c>
    </row>
    <row r="407" spans="1:3" x14ac:dyDescent="0.2">
      <c r="A407">
        <v>406</v>
      </c>
      <c r="B407" t="s">
        <v>34</v>
      </c>
      <c r="C407">
        <v>473511</v>
      </c>
    </row>
    <row r="408" spans="1:3" x14ac:dyDescent="0.2">
      <c r="A408">
        <v>407</v>
      </c>
      <c r="B408" t="s">
        <v>34</v>
      </c>
      <c r="C408">
        <v>484993</v>
      </c>
    </row>
    <row r="409" spans="1:3" x14ac:dyDescent="0.2">
      <c r="A409">
        <v>408</v>
      </c>
      <c r="B409" t="s">
        <v>34</v>
      </c>
      <c r="C409">
        <v>513478</v>
      </c>
    </row>
    <row r="410" spans="1:3" x14ac:dyDescent="0.2">
      <c r="A410">
        <v>409</v>
      </c>
      <c r="B410" t="s">
        <v>34</v>
      </c>
      <c r="C410">
        <v>582398</v>
      </c>
    </row>
    <row r="411" spans="1:3" x14ac:dyDescent="0.2">
      <c r="A411">
        <v>410</v>
      </c>
      <c r="B411" t="s">
        <v>34</v>
      </c>
      <c r="C411">
        <v>624685</v>
      </c>
    </row>
    <row r="412" spans="1:3" x14ac:dyDescent="0.2">
      <c r="A412">
        <v>411</v>
      </c>
      <c r="B412" t="s">
        <v>34</v>
      </c>
      <c r="C412">
        <v>668439</v>
      </c>
    </row>
    <row r="413" spans="1:3" x14ac:dyDescent="0.2">
      <c r="A413">
        <v>412</v>
      </c>
      <c r="B413" t="s">
        <v>34</v>
      </c>
      <c r="C413">
        <v>708711</v>
      </c>
    </row>
    <row r="414" spans="1:3" x14ac:dyDescent="0.2">
      <c r="A414">
        <v>413</v>
      </c>
      <c r="B414" t="s">
        <v>34</v>
      </c>
      <c r="C414">
        <v>722380</v>
      </c>
    </row>
    <row r="415" spans="1:3" x14ac:dyDescent="0.2">
      <c r="A415">
        <v>414</v>
      </c>
      <c r="B415" t="s">
        <v>34</v>
      </c>
      <c r="C415">
        <v>770307</v>
      </c>
    </row>
    <row r="416" spans="1:3" x14ac:dyDescent="0.2">
      <c r="A416">
        <v>415</v>
      </c>
      <c r="B416" t="s">
        <v>34</v>
      </c>
      <c r="C416">
        <v>772624</v>
      </c>
    </row>
    <row r="417" spans="1:3" x14ac:dyDescent="0.2">
      <c r="A417">
        <v>416</v>
      </c>
      <c r="B417" t="s">
        <v>34</v>
      </c>
      <c r="C417">
        <v>802280</v>
      </c>
    </row>
    <row r="418" spans="1:3" x14ac:dyDescent="0.2">
      <c r="A418">
        <v>417</v>
      </c>
      <c r="B418" t="s">
        <v>34</v>
      </c>
      <c r="C418">
        <v>838921</v>
      </c>
    </row>
    <row r="419" spans="1:3" x14ac:dyDescent="0.2">
      <c r="A419">
        <v>418</v>
      </c>
      <c r="B419" t="s">
        <v>34</v>
      </c>
      <c r="C419">
        <v>849743</v>
      </c>
    </row>
    <row r="420" spans="1:3" x14ac:dyDescent="0.2">
      <c r="A420">
        <v>419</v>
      </c>
      <c r="B420" t="s">
        <v>34</v>
      </c>
      <c r="C420">
        <v>927273</v>
      </c>
    </row>
    <row r="421" spans="1:3" x14ac:dyDescent="0.2">
      <c r="A421">
        <v>420</v>
      </c>
      <c r="B421" t="s">
        <v>34</v>
      </c>
      <c r="C421">
        <v>1005790</v>
      </c>
    </row>
    <row r="422" spans="1:3" x14ac:dyDescent="0.2">
      <c r="A422">
        <v>421</v>
      </c>
      <c r="B422" t="s">
        <v>34</v>
      </c>
      <c r="C422">
        <v>1032995</v>
      </c>
    </row>
    <row r="423" spans="1:3" x14ac:dyDescent="0.2">
      <c r="A423">
        <v>422</v>
      </c>
      <c r="B423" t="s">
        <v>34</v>
      </c>
      <c r="C423">
        <v>1046617</v>
      </c>
    </row>
    <row r="424" spans="1:3" x14ac:dyDescent="0.2">
      <c r="A424">
        <v>423</v>
      </c>
      <c r="B424" t="s">
        <v>34</v>
      </c>
      <c r="C424">
        <v>1136708</v>
      </c>
    </row>
    <row r="425" spans="1:3" x14ac:dyDescent="0.2">
      <c r="A425">
        <v>424</v>
      </c>
      <c r="B425" t="s">
        <v>34</v>
      </c>
      <c r="C425">
        <v>1216795</v>
      </c>
    </row>
    <row r="426" spans="1:3" x14ac:dyDescent="0.2">
      <c r="A426">
        <v>425</v>
      </c>
      <c r="B426" t="s">
        <v>34</v>
      </c>
      <c r="C426">
        <v>1280454</v>
      </c>
    </row>
    <row r="427" spans="1:3" x14ac:dyDescent="0.2">
      <c r="A427">
        <v>426</v>
      </c>
      <c r="B427" t="s">
        <v>34</v>
      </c>
      <c r="C427">
        <v>1325818</v>
      </c>
    </row>
    <row r="428" spans="1:3" x14ac:dyDescent="0.2">
      <c r="A428">
        <v>427</v>
      </c>
      <c r="B428" t="s">
        <v>34</v>
      </c>
      <c r="C428">
        <v>1326634</v>
      </c>
    </row>
    <row r="429" spans="1:3" x14ac:dyDescent="0.2">
      <c r="A429">
        <v>428</v>
      </c>
      <c r="B429" t="s">
        <v>34</v>
      </c>
      <c r="C429">
        <v>1340239</v>
      </c>
    </row>
    <row r="430" spans="1:3" x14ac:dyDescent="0.2">
      <c r="A430">
        <v>429</v>
      </c>
      <c r="B430" t="s">
        <v>34</v>
      </c>
      <c r="C430">
        <v>1347554</v>
      </c>
    </row>
    <row r="431" spans="1:3" x14ac:dyDescent="0.2">
      <c r="A431">
        <v>430</v>
      </c>
      <c r="B431" t="s">
        <v>34</v>
      </c>
      <c r="C431">
        <v>1351065</v>
      </c>
    </row>
    <row r="432" spans="1:3" x14ac:dyDescent="0.2">
      <c r="A432">
        <v>431</v>
      </c>
      <c r="B432" t="s">
        <v>34</v>
      </c>
      <c r="C432">
        <v>1395060</v>
      </c>
    </row>
    <row r="433" spans="1:3" x14ac:dyDescent="0.2">
      <c r="A433">
        <v>432</v>
      </c>
      <c r="B433" t="s">
        <v>34</v>
      </c>
      <c r="C433">
        <v>1421962</v>
      </c>
    </row>
    <row r="434" spans="1:3" x14ac:dyDescent="0.2">
      <c r="A434">
        <v>433</v>
      </c>
      <c r="B434" t="s">
        <v>34</v>
      </c>
      <c r="C434">
        <v>1454343</v>
      </c>
    </row>
    <row r="435" spans="1:3" x14ac:dyDescent="0.2">
      <c r="A435">
        <v>434</v>
      </c>
      <c r="B435" t="s">
        <v>34</v>
      </c>
      <c r="C435">
        <v>1463036</v>
      </c>
    </row>
    <row r="436" spans="1:3" x14ac:dyDescent="0.2">
      <c r="A436">
        <v>435</v>
      </c>
      <c r="B436" t="s">
        <v>34</v>
      </c>
      <c r="C436">
        <v>1626400</v>
      </c>
    </row>
    <row r="437" spans="1:3" x14ac:dyDescent="0.2">
      <c r="A437">
        <v>436</v>
      </c>
      <c r="B437" t="s">
        <v>34</v>
      </c>
      <c r="C437">
        <v>1672307</v>
      </c>
    </row>
    <row r="438" spans="1:3" x14ac:dyDescent="0.2">
      <c r="A438">
        <v>437</v>
      </c>
      <c r="B438" t="s">
        <v>34</v>
      </c>
      <c r="C438">
        <v>1685413</v>
      </c>
    </row>
    <row r="439" spans="1:3" x14ac:dyDescent="0.2">
      <c r="A439">
        <v>438</v>
      </c>
      <c r="B439" t="s">
        <v>34</v>
      </c>
      <c r="C439">
        <v>1754106</v>
      </c>
    </row>
    <row r="440" spans="1:3" x14ac:dyDescent="0.2">
      <c r="A440">
        <v>439</v>
      </c>
      <c r="B440" t="s">
        <v>34</v>
      </c>
      <c r="C440">
        <v>1766339</v>
      </c>
    </row>
    <row r="441" spans="1:3" x14ac:dyDescent="0.2">
      <c r="A441">
        <v>440</v>
      </c>
      <c r="B441" t="s">
        <v>34</v>
      </c>
      <c r="C441">
        <v>1770964</v>
      </c>
    </row>
    <row r="442" spans="1:3" x14ac:dyDescent="0.2">
      <c r="A442">
        <v>441</v>
      </c>
      <c r="B442" t="s">
        <v>34</v>
      </c>
      <c r="C442">
        <v>1788533</v>
      </c>
    </row>
    <row r="443" spans="1:3" x14ac:dyDescent="0.2">
      <c r="A443">
        <v>442</v>
      </c>
      <c r="B443" t="s">
        <v>34</v>
      </c>
      <c r="C443">
        <v>1813645</v>
      </c>
    </row>
    <row r="444" spans="1:3" x14ac:dyDescent="0.2">
      <c r="A444">
        <v>443</v>
      </c>
      <c r="B444" t="s">
        <v>34</v>
      </c>
      <c r="C444">
        <v>1861846</v>
      </c>
    </row>
    <row r="445" spans="1:3" x14ac:dyDescent="0.2">
      <c r="A445">
        <v>444</v>
      </c>
      <c r="B445" t="s">
        <v>34</v>
      </c>
      <c r="C445">
        <v>1894059</v>
      </c>
    </row>
    <row r="446" spans="1:3" x14ac:dyDescent="0.2">
      <c r="A446">
        <v>445</v>
      </c>
      <c r="B446" t="s">
        <v>34</v>
      </c>
      <c r="C446">
        <v>1905151</v>
      </c>
    </row>
    <row r="447" spans="1:3" x14ac:dyDescent="0.2">
      <c r="A447">
        <v>446</v>
      </c>
      <c r="B447" t="s">
        <v>34</v>
      </c>
      <c r="C447">
        <v>1914640</v>
      </c>
    </row>
    <row r="448" spans="1:3" x14ac:dyDescent="0.2">
      <c r="A448">
        <v>447</v>
      </c>
      <c r="B448" t="s">
        <v>34</v>
      </c>
      <c r="C448">
        <v>1936055</v>
      </c>
    </row>
    <row r="449" spans="1:3" x14ac:dyDescent="0.2">
      <c r="A449">
        <v>448</v>
      </c>
      <c r="B449" t="s">
        <v>34</v>
      </c>
      <c r="C449">
        <v>1985530</v>
      </c>
    </row>
    <row r="450" spans="1:3" x14ac:dyDescent="0.2">
      <c r="A450">
        <v>449</v>
      </c>
      <c r="B450" t="s">
        <v>34</v>
      </c>
      <c r="C450">
        <v>2015094</v>
      </c>
    </row>
    <row r="451" spans="1:3" x14ac:dyDescent="0.2">
      <c r="A451">
        <v>450</v>
      </c>
      <c r="B451" t="s">
        <v>34</v>
      </c>
      <c r="C451">
        <v>2034609</v>
      </c>
    </row>
    <row r="452" spans="1:3" x14ac:dyDescent="0.2">
      <c r="A452">
        <v>451</v>
      </c>
      <c r="B452" t="s">
        <v>34</v>
      </c>
      <c r="C452">
        <v>2102212</v>
      </c>
    </row>
    <row r="453" spans="1:3" x14ac:dyDescent="0.2">
      <c r="A453">
        <v>452</v>
      </c>
      <c r="B453" t="s">
        <v>34</v>
      </c>
      <c r="C453">
        <v>2220417</v>
      </c>
    </row>
    <row r="454" spans="1:3" x14ac:dyDescent="0.2">
      <c r="A454">
        <v>453</v>
      </c>
      <c r="B454" t="s">
        <v>34</v>
      </c>
      <c r="C454">
        <v>2286926</v>
      </c>
    </row>
    <row r="455" spans="1:3" x14ac:dyDescent="0.2">
      <c r="A455">
        <v>454</v>
      </c>
      <c r="B455" t="s">
        <v>34</v>
      </c>
      <c r="C455">
        <v>2294111</v>
      </c>
    </row>
    <row r="456" spans="1:3" x14ac:dyDescent="0.2">
      <c r="A456">
        <v>455</v>
      </c>
      <c r="B456" t="s">
        <v>34</v>
      </c>
      <c r="C456">
        <v>2317578</v>
      </c>
    </row>
    <row r="457" spans="1:3" x14ac:dyDescent="0.2">
      <c r="A457">
        <v>456</v>
      </c>
      <c r="B457" t="s">
        <v>34</v>
      </c>
      <c r="C457">
        <v>2326348</v>
      </c>
    </row>
    <row r="458" spans="1:3" x14ac:dyDescent="0.2">
      <c r="A458">
        <v>457</v>
      </c>
      <c r="B458" t="s">
        <v>34</v>
      </c>
      <c r="C458">
        <v>2688433</v>
      </c>
    </row>
    <row r="459" spans="1:3" x14ac:dyDescent="0.2">
      <c r="A459">
        <v>458</v>
      </c>
      <c r="B459" t="s">
        <v>34</v>
      </c>
      <c r="C459">
        <v>2753018</v>
      </c>
    </row>
    <row r="460" spans="1:3" x14ac:dyDescent="0.2">
      <c r="A460">
        <v>459</v>
      </c>
      <c r="B460" t="s">
        <v>34</v>
      </c>
      <c r="C460">
        <v>2785755</v>
      </c>
    </row>
    <row r="461" spans="1:3" x14ac:dyDescent="0.2">
      <c r="A461">
        <v>460</v>
      </c>
      <c r="B461" t="s">
        <v>34</v>
      </c>
      <c r="C461">
        <v>2814728</v>
      </c>
    </row>
    <row r="462" spans="1:3" x14ac:dyDescent="0.2">
      <c r="A462">
        <v>461</v>
      </c>
      <c r="B462" t="s">
        <v>34</v>
      </c>
      <c r="C462">
        <v>2884378</v>
      </c>
    </row>
    <row r="463" spans="1:3" x14ac:dyDescent="0.2">
      <c r="A463">
        <v>462</v>
      </c>
      <c r="B463" t="s">
        <v>34</v>
      </c>
      <c r="C463">
        <v>2928412</v>
      </c>
    </row>
    <row r="464" spans="1:3" x14ac:dyDescent="0.2">
      <c r="A464">
        <v>463</v>
      </c>
      <c r="B464" t="s">
        <v>34</v>
      </c>
      <c r="C464">
        <v>2964574</v>
      </c>
    </row>
    <row r="465" spans="1:3" x14ac:dyDescent="0.2">
      <c r="A465">
        <v>464</v>
      </c>
      <c r="B465" t="s">
        <v>34</v>
      </c>
      <c r="C465">
        <v>3015301</v>
      </c>
    </row>
    <row r="466" spans="1:3" x14ac:dyDescent="0.2">
      <c r="A466">
        <v>465</v>
      </c>
      <c r="B466" t="s">
        <v>34</v>
      </c>
      <c r="C466">
        <v>3104990</v>
      </c>
    </row>
    <row r="467" spans="1:3" x14ac:dyDescent="0.2">
      <c r="A467">
        <v>466</v>
      </c>
      <c r="B467" t="s">
        <v>34</v>
      </c>
      <c r="C467">
        <v>3132839</v>
      </c>
    </row>
    <row r="468" spans="1:3" x14ac:dyDescent="0.2">
      <c r="A468">
        <v>467</v>
      </c>
      <c r="B468" t="s">
        <v>34</v>
      </c>
      <c r="C468">
        <v>3213386</v>
      </c>
    </row>
    <row r="469" spans="1:3" x14ac:dyDescent="0.2">
      <c r="A469">
        <v>468</v>
      </c>
      <c r="B469" t="s">
        <v>34</v>
      </c>
      <c r="C469">
        <v>3227332</v>
      </c>
    </row>
    <row r="470" spans="1:3" x14ac:dyDescent="0.2">
      <c r="A470">
        <v>469</v>
      </c>
      <c r="B470" t="s">
        <v>34</v>
      </c>
      <c r="C470">
        <v>3236674</v>
      </c>
    </row>
    <row r="471" spans="1:3" x14ac:dyDescent="0.2">
      <c r="A471">
        <v>470</v>
      </c>
      <c r="B471" t="s">
        <v>34</v>
      </c>
      <c r="C471">
        <v>3250965</v>
      </c>
    </row>
    <row r="472" spans="1:3" x14ac:dyDescent="0.2">
      <c r="A472">
        <v>471</v>
      </c>
      <c r="B472" t="s">
        <v>34</v>
      </c>
      <c r="C472">
        <v>3263731</v>
      </c>
    </row>
    <row r="473" spans="1:3" x14ac:dyDescent="0.2">
      <c r="A473">
        <v>472</v>
      </c>
      <c r="B473" t="s">
        <v>34</v>
      </c>
      <c r="C473">
        <v>3290948</v>
      </c>
    </row>
    <row r="474" spans="1:3" x14ac:dyDescent="0.2">
      <c r="A474">
        <v>473</v>
      </c>
      <c r="B474" t="s">
        <v>34</v>
      </c>
      <c r="C474">
        <v>3476572</v>
      </c>
    </row>
    <row r="475" spans="1:3" x14ac:dyDescent="0.2">
      <c r="A475">
        <v>474</v>
      </c>
      <c r="B475" t="s">
        <v>34</v>
      </c>
      <c r="C475">
        <v>3489855</v>
      </c>
    </row>
    <row r="476" spans="1:3" x14ac:dyDescent="0.2">
      <c r="A476">
        <v>475</v>
      </c>
      <c r="B476" t="s">
        <v>34</v>
      </c>
      <c r="C476">
        <v>3556328</v>
      </c>
    </row>
    <row r="477" spans="1:3" x14ac:dyDescent="0.2">
      <c r="A477">
        <v>476</v>
      </c>
      <c r="B477" t="s">
        <v>34</v>
      </c>
      <c r="C477">
        <v>3609236</v>
      </c>
    </row>
    <row r="478" spans="1:3" x14ac:dyDescent="0.2">
      <c r="A478">
        <v>477</v>
      </c>
      <c r="B478" t="s">
        <v>34</v>
      </c>
      <c r="C478">
        <v>3726458</v>
      </c>
    </row>
    <row r="479" spans="1:3" x14ac:dyDescent="0.2">
      <c r="A479">
        <v>478</v>
      </c>
      <c r="B479" t="s">
        <v>34</v>
      </c>
      <c r="C479">
        <v>3777363</v>
      </c>
    </row>
    <row r="480" spans="1:3" x14ac:dyDescent="0.2">
      <c r="A480">
        <v>479</v>
      </c>
      <c r="B480" t="s">
        <v>34</v>
      </c>
      <c r="C480">
        <v>3912661</v>
      </c>
    </row>
    <row r="481" spans="1:3" x14ac:dyDescent="0.2">
      <c r="A481">
        <v>480</v>
      </c>
      <c r="B481" t="s">
        <v>34</v>
      </c>
      <c r="C481">
        <v>3935398</v>
      </c>
    </row>
    <row r="482" spans="1:3" x14ac:dyDescent="0.2">
      <c r="A482">
        <v>481</v>
      </c>
      <c r="B482" t="s">
        <v>34</v>
      </c>
      <c r="C482">
        <v>3987218</v>
      </c>
    </row>
    <row r="483" spans="1:3" x14ac:dyDescent="0.2">
      <c r="A483">
        <v>482</v>
      </c>
      <c r="B483" t="s">
        <v>34</v>
      </c>
      <c r="C483">
        <v>3998497</v>
      </c>
    </row>
    <row r="484" spans="1:3" x14ac:dyDescent="0.2">
      <c r="A484">
        <v>483</v>
      </c>
      <c r="B484" t="s">
        <v>34</v>
      </c>
      <c r="C484">
        <v>4080631</v>
      </c>
    </row>
    <row r="485" spans="1:3" x14ac:dyDescent="0.2">
      <c r="A485">
        <v>484</v>
      </c>
      <c r="B485" t="s">
        <v>34</v>
      </c>
      <c r="C485">
        <v>4082925</v>
      </c>
    </row>
    <row r="486" spans="1:3" x14ac:dyDescent="0.2">
      <c r="A486">
        <v>485</v>
      </c>
      <c r="B486" t="s">
        <v>34</v>
      </c>
      <c r="C486">
        <v>4092408</v>
      </c>
    </row>
    <row r="487" spans="1:3" x14ac:dyDescent="0.2">
      <c r="A487">
        <v>486</v>
      </c>
      <c r="B487" t="s">
        <v>34</v>
      </c>
      <c r="C487">
        <v>4109297</v>
      </c>
    </row>
    <row r="488" spans="1:3" x14ac:dyDescent="0.2">
      <c r="A488">
        <v>487</v>
      </c>
      <c r="B488" t="s">
        <v>34</v>
      </c>
      <c r="C488">
        <v>4122593</v>
      </c>
    </row>
    <row r="489" spans="1:3" x14ac:dyDescent="0.2">
      <c r="A489">
        <v>488</v>
      </c>
      <c r="B489" t="s">
        <v>34</v>
      </c>
      <c r="C489">
        <v>4135317</v>
      </c>
    </row>
    <row r="490" spans="1:3" x14ac:dyDescent="0.2">
      <c r="A490">
        <v>489</v>
      </c>
      <c r="B490" t="s">
        <v>34</v>
      </c>
      <c r="C490">
        <v>4187157</v>
      </c>
    </row>
    <row r="491" spans="1:3" x14ac:dyDescent="0.2">
      <c r="A491">
        <v>490</v>
      </c>
      <c r="B491" t="s">
        <v>34</v>
      </c>
      <c r="C491">
        <v>4194136</v>
      </c>
    </row>
    <row r="492" spans="1:3" x14ac:dyDescent="0.2">
      <c r="A492">
        <v>491</v>
      </c>
      <c r="B492" t="s">
        <v>34</v>
      </c>
      <c r="C492">
        <v>4228089</v>
      </c>
    </row>
    <row r="493" spans="1:3" x14ac:dyDescent="0.2">
      <c r="A493">
        <v>492</v>
      </c>
      <c r="B493" t="s">
        <v>34</v>
      </c>
      <c r="C493">
        <v>4229638</v>
      </c>
    </row>
    <row r="494" spans="1:3" x14ac:dyDescent="0.2">
      <c r="A494">
        <v>493</v>
      </c>
      <c r="B494" t="s">
        <v>34</v>
      </c>
      <c r="C494">
        <v>4244761</v>
      </c>
    </row>
    <row r="495" spans="1:3" x14ac:dyDescent="0.2">
      <c r="A495">
        <v>494</v>
      </c>
      <c r="B495" t="s">
        <v>34</v>
      </c>
      <c r="C495">
        <v>4260349</v>
      </c>
    </row>
    <row r="496" spans="1:3" x14ac:dyDescent="0.2">
      <c r="A496">
        <v>495</v>
      </c>
      <c r="B496" t="s">
        <v>34</v>
      </c>
      <c r="C496">
        <v>4364720</v>
      </c>
    </row>
    <row r="497" spans="1:3" x14ac:dyDescent="0.2">
      <c r="A497">
        <v>496</v>
      </c>
      <c r="B497" t="s">
        <v>34</v>
      </c>
      <c r="C497">
        <v>4447258</v>
      </c>
    </row>
    <row r="498" spans="1:3" x14ac:dyDescent="0.2">
      <c r="A498">
        <v>497</v>
      </c>
      <c r="B498" t="s">
        <v>34</v>
      </c>
      <c r="C498">
        <v>4535600</v>
      </c>
    </row>
    <row r="499" spans="1:3" x14ac:dyDescent="0.2">
      <c r="A499">
        <v>498</v>
      </c>
      <c r="B499" t="s">
        <v>34</v>
      </c>
      <c r="C499">
        <v>4552016</v>
      </c>
    </row>
    <row r="500" spans="1:3" x14ac:dyDescent="0.2">
      <c r="A500">
        <v>499</v>
      </c>
      <c r="B500" t="s">
        <v>34</v>
      </c>
      <c r="C500">
        <v>4576388</v>
      </c>
    </row>
    <row r="501" spans="1:3" x14ac:dyDescent="0.2">
      <c r="A501">
        <v>500</v>
      </c>
      <c r="B501" t="s">
        <v>34</v>
      </c>
      <c r="C501">
        <v>4597836</v>
      </c>
    </row>
    <row r="502" spans="1:3" x14ac:dyDescent="0.2">
      <c r="A502">
        <v>501</v>
      </c>
      <c r="B502" t="s">
        <v>35</v>
      </c>
      <c r="C502">
        <v>15796</v>
      </c>
    </row>
    <row r="503" spans="1:3" x14ac:dyDescent="0.2">
      <c r="A503">
        <v>502</v>
      </c>
      <c r="B503" t="s">
        <v>35</v>
      </c>
      <c r="C503">
        <v>109346</v>
      </c>
    </row>
    <row r="504" spans="1:3" x14ac:dyDescent="0.2">
      <c r="A504">
        <v>503</v>
      </c>
      <c r="B504" t="s">
        <v>35</v>
      </c>
      <c r="C504">
        <v>119049</v>
      </c>
    </row>
    <row r="505" spans="1:3" x14ac:dyDescent="0.2">
      <c r="A505">
        <v>504</v>
      </c>
      <c r="B505" t="s">
        <v>35</v>
      </c>
      <c r="C505">
        <v>161650</v>
      </c>
    </row>
    <row r="506" spans="1:3" x14ac:dyDescent="0.2">
      <c r="A506">
        <v>505</v>
      </c>
      <c r="B506" t="s">
        <v>35</v>
      </c>
      <c r="C506">
        <v>164003</v>
      </c>
    </row>
    <row r="507" spans="1:3" x14ac:dyDescent="0.2">
      <c r="A507">
        <v>506</v>
      </c>
      <c r="B507" t="s">
        <v>35</v>
      </c>
      <c r="C507">
        <v>204259</v>
      </c>
    </row>
    <row r="508" spans="1:3" x14ac:dyDescent="0.2">
      <c r="A508">
        <v>507</v>
      </c>
      <c r="B508" t="s">
        <v>35</v>
      </c>
      <c r="C508">
        <v>264860</v>
      </c>
    </row>
    <row r="509" spans="1:3" x14ac:dyDescent="0.2">
      <c r="A509">
        <v>508</v>
      </c>
      <c r="B509" t="s">
        <v>35</v>
      </c>
      <c r="C509">
        <v>293915</v>
      </c>
    </row>
    <row r="510" spans="1:3" x14ac:dyDescent="0.2">
      <c r="A510">
        <v>509</v>
      </c>
      <c r="B510" t="s">
        <v>35</v>
      </c>
      <c r="C510">
        <v>294513</v>
      </c>
    </row>
    <row r="511" spans="1:3" x14ac:dyDescent="0.2">
      <c r="A511">
        <v>510</v>
      </c>
      <c r="B511" t="s">
        <v>35</v>
      </c>
      <c r="C511">
        <v>333377</v>
      </c>
    </row>
    <row r="512" spans="1:3" x14ac:dyDescent="0.2">
      <c r="A512">
        <v>511</v>
      </c>
      <c r="B512" t="s">
        <v>35</v>
      </c>
      <c r="C512">
        <v>351943</v>
      </c>
    </row>
    <row r="513" spans="1:3" x14ac:dyDescent="0.2">
      <c r="A513">
        <v>512</v>
      </c>
      <c r="B513" t="s">
        <v>35</v>
      </c>
      <c r="C513">
        <v>376550</v>
      </c>
    </row>
    <row r="514" spans="1:3" x14ac:dyDescent="0.2">
      <c r="A514">
        <v>513</v>
      </c>
      <c r="B514" t="s">
        <v>35</v>
      </c>
      <c r="C514">
        <v>389615</v>
      </c>
    </row>
    <row r="515" spans="1:3" x14ac:dyDescent="0.2">
      <c r="A515">
        <v>514</v>
      </c>
      <c r="B515" t="s">
        <v>35</v>
      </c>
      <c r="C515">
        <v>416776</v>
      </c>
    </row>
    <row r="516" spans="1:3" x14ac:dyDescent="0.2">
      <c r="A516">
        <v>515</v>
      </c>
      <c r="B516" t="s">
        <v>35</v>
      </c>
      <c r="C516">
        <v>427088</v>
      </c>
    </row>
    <row r="517" spans="1:3" x14ac:dyDescent="0.2">
      <c r="A517">
        <v>516</v>
      </c>
      <c r="B517" t="s">
        <v>35</v>
      </c>
      <c r="C517">
        <v>467923</v>
      </c>
    </row>
    <row r="518" spans="1:3" x14ac:dyDescent="0.2">
      <c r="A518">
        <v>517</v>
      </c>
      <c r="B518" t="s">
        <v>35</v>
      </c>
      <c r="C518">
        <v>588773</v>
      </c>
    </row>
    <row r="519" spans="1:3" x14ac:dyDescent="0.2">
      <c r="A519">
        <v>518</v>
      </c>
      <c r="B519" t="s">
        <v>35</v>
      </c>
      <c r="C519">
        <v>637182</v>
      </c>
    </row>
    <row r="520" spans="1:3" x14ac:dyDescent="0.2">
      <c r="A520">
        <v>519</v>
      </c>
      <c r="B520" t="s">
        <v>35</v>
      </c>
      <c r="C520">
        <v>664149</v>
      </c>
    </row>
    <row r="521" spans="1:3" x14ac:dyDescent="0.2">
      <c r="A521">
        <v>520</v>
      </c>
      <c r="B521" t="s">
        <v>35</v>
      </c>
      <c r="C521">
        <v>913781</v>
      </c>
    </row>
    <row r="522" spans="1:3" x14ac:dyDescent="0.2">
      <c r="A522">
        <v>521</v>
      </c>
      <c r="B522" t="s">
        <v>35</v>
      </c>
      <c r="C522">
        <v>942389</v>
      </c>
    </row>
    <row r="523" spans="1:3" x14ac:dyDescent="0.2">
      <c r="A523">
        <v>522</v>
      </c>
      <c r="B523" t="s">
        <v>35</v>
      </c>
      <c r="C523">
        <v>964196</v>
      </c>
    </row>
    <row r="524" spans="1:3" x14ac:dyDescent="0.2">
      <c r="A524">
        <v>523</v>
      </c>
      <c r="B524" t="s">
        <v>35</v>
      </c>
      <c r="C524">
        <v>1085611</v>
      </c>
    </row>
    <row r="525" spans="1:3" x14ac:dyDescent="0.2">
      <c r="A525">
        <v>524</v>
      </c>
      <c r="B525" t="s">
        <v>35</v>
      </c>
      <c r="C525">
        <v>1139858</v>
      </c>
    </row>
    <row r="526" spans="1:3" x14ac:dyDescent="0.2">
      <c r="A526">
        <v>525</v>
      </c>
      <c r="B526" t="s">
        <v>35</v>
      </c>
      <c r="C526">
        <v>1287899</v>
      </c>
    </row>
    <row r="527" spans="1:3" x14ac:dyDescent="0.2">
      <c r="A527">
        <v>526</v>
      </c>
      <c r="B527" t="s">
        <v>35</v>
      </c>
      <c r="C527">
        <v>1299087</v>
      </c>
    </row>
    <row r="528" spans="1:3" x14ac:dyDescent="0.2">
      <c r="A528">
        <v>527</v>
      </c>
      <c r="B528" t="s">
        <v>35</v>
      </c>
      <c r="C528">
        <v>1300356</v>
      </c>
    </row>
    <row r="529" spans="1:3" x14ac:dyDescent="0.2">
      <c r="A529">
        <v>528</v>
      </c>
      <c r="B529" t="s">
        <v>35</v>
      </c>
      <c r="C529">
        <v>1375409</v>
      </c>
    </row>
    <row r="530" spans="1:3" x14ac:dyDescent="0.2">
      <c r="A530">
        <v>529</v>
      </c>
      <c r="B530" t="s">
        <v>35</v>
      </c>
      <c r="C530">
        <v>1389972</v>
      </c>
    </row>
    <row r="531" spans="1:3" x14ac:dyDescent="0.2">
      <c r="A531">
        <v>530</v>
      </c>
      <c r="B531" t="s">
        <v>35</v>
      </c>
      <c r="C531">
        <v>1404885</v>
      </c>
    </row>
    <row r="532" spans="1:3" x14ac:dyDescent="0.2">
      <c r="A532">
        <v>531</v>
      </c>
      <c r="B532" t="s">
        <v>35</v>
      </c>
      <c r="C532">
        <v>1434627</v>
      </c>
    </row>
    <row r="533" spans="1:3" x14ac:dyDescent="0.2">
      <c r="A533">
        <v>532</v>
      </c>
      <c r="B533" t="s">
        <v>35</v>
      </c>
      <c r="C533">
        <v>1491879</v>
      </c>
    </row>
    <row r="534" spans="1:3" x14ac:dyDescent="0.2">
      <c r="A534">
        <v>533</v>
      </c>
      <c r="B534" t="s">
        <v>35</v>
      </c>
      <c r="C534">
        <v>1524045</v>
      </c>
    </row>
    <row r="535" spans="1:3" x14ac:dyDescent="0.2">
      <c r="A535">
        <v>534</v>
      </c>
      <c r="B535" t="s">
        <v>35</v>
      </c>
      <c r="C535">
        <v>1530469</v>
      </c>
    </row>
    <row r="536" spans="1:3" x14ac:dyDescent="0.2">
      <c r="A536">
        <v>535</v>
      </c>
      <c r="B536" t="s">
        <v>35</v>
      </c>
      <c r="C536">
        <v>1621724</v>
      </c>
    </row>
    <row r="537" spans="1:3" x14ac:dyDescent="0.2">
      <c r="A537">
        <v>536</v>
      </c>
      <c r="B537" t="s">
        <v>35</v>
      </c>
      <c r="C537">
        <v>1718922</v>
      </c>
    </row>
    <row r="538" spans="1:3" x14ac:dyDescent="0.2">
      <c r="A538">
        <v>537</v>
      </c>
      <c r="B538" t="s">
        <v>35</v>
      </c>
      <c r="C538">
        <v>1722833</v>
      </c>
    </row>
    <row r="539" spans="1:3" x14ac:dyDescent="0.2">
      <c r="A539">
        <v>538</v>
      </c>
      <c r="B539" t="s">
        <v>35</v>
      </c>
      <c r="C539">
        <v>1724574</v>
      </c>
    </row>
    <row r="540" spans="1:3" x14ac:dyDescent="0.2">
      <c r="A540">
        <v>539</v>
      </c>
      <c r="B540" t="s">
        <v>35</v>
      </c>
      <c r="C540">
        <v>1742128</v>
      </c>
    </row>
    <row r="541" spans="1:3" x14ac:dyDescent="0.2">
      <c r="A541">
        <v>540</v>
      </c>
      <c r="B541" t="s">
        <v>35</v>
      </c>
      <c r="C541">
        <v>1776446</v>
      </c>
    </row>
    <row r="542" spans="1:3" x14ac:dyDescent="0.2">
      <c r="A542">
        <v>541</v>
      </c>
      <c r="B542" t="s">
        <v>35</v>
      </c>
      <c r="C542">
        <v>1801751</v>
      </c>
    </row>
    <row r="543" spans="1:3" x14ac:dyDescent="0.2">
      <c r="A543">
        <v>542</v>
      </c>
      <c r="B543" t="s">
        <v>35</v>
      </c>
      <c r="C543">
        <v>1846232</v>
      </c>
    </row>
    <row r="544" spans="1:3" x14ac:dyDescent="0.2">
      <c r="A544">
        <v>543</v>
      </c>
      <c r="B544" t="s">
        <v>35</v>
      </c>
      <c r="C544">
        <v>1848569</v>
      </c>
    </row>
    <row r="545" spans="1:3" x14ac:dyDescent="0.2">
      <c r="A545">
        <v>544</v>
      </c>
      <c r="B545" t="s">
        <v>35</v>
      </c>
      <c r="C545">
        <v>1876024</v>
      </c>
    </row>
    <row r="546" spans="1:3" x14ac:dyDescent="0.2">
      <c r="A546">
        <v>545</v>
      </c>
      <c r="B546" t="s">
        <v>35</v>
      </c>
      <c r="C546">
        <v>1965367</v>
      </c>
    </row>
    <row r="547" spans="1:3" x14ac:dyDescent="0.2">
      <c r="A547">
        <v>546</v>
      </c>
      <c r="B547" t="s">
        <v>35</v>
      </c>
      <c r="C547">
        <v>2013991</v>
      </c>
    </row>
    <row r="548" spans="1:3" x14ac:dyDescent="0.2">
      <c r="A548">
        <v>547</v>
      </c>
      <c r="B548" t="s">
        <v>35</v>
      </c>
      <c r="C548">
        <v>2035892</v>
      </c>
    </row>
    <row r="549" spans="1:3" x14ac:dyDescent="0.2">
      <c r="A549">
        <v>548</v>
      </c>
      <c r="B549" t="s">
        <v>35</v>
      </c>
      <c r="C549">
        <v>2048866</v>
      </c>
    </row>
    <row r="550" spans="1:3" x14ac:dyDescent="0.2">
      <c r="A550">
        <v>549</v>
      </c>
      <c r="B550" t="s">
        <v>35</v>
      </c>
      <c r="C550">
        <v>2162094</v>
      </c>
    </row>
    <row r="551" spans="1:3" x14ac:dyDescent="0.2">
      <c r="A551">
        <v>550</v>
      </c>
      <c r="B551" t="s">
        <v>35</v>
      </c>
      <c r="C551">
        <v>2180351</v>
      </c>
    </row>
    <row r="552" spans="1:3" x14ac:dyDescent="0.2">
      <c r="A552">
        <v>551</v>
      </c>
      <c r="B552" t="s">
        <v>35</v>
      </c>
      <c r="C552">
        <v>2254240</v>
      </c>
    </row>
    <row r="553" spans="1:3" x14ac:dyDescent="0.2">
      <c r="A553">
        <v>552</v>
      </c>
      <c r="B553" t="s">
        <v>35</v>
      </c>
      <c r="C553">
        <v>2258007</v>
      </c>
    </row>
    <row r="554" spans="1:3" x14ac:dyDescent="0.2">
      <c r="A554">
        <v>553</v>
      </c>
      <c r="B554" t="s">
        <v>35</v>
      </c>
      <c r="C554">
        <v>2324352</v>
      </c>
    </row>
    <row r="555" spans="1:3" x14ac:dyDescent="0.2">
      <c r="A555">
        <v>554</v>
      </c>
      <c r="B555" t="s">
        <v>35</v>
      </c>
      <c r="C555">
        <v>2361207</v>
      </c>
    </row>
    <row r="556" spans="1:3" x14ac:dyDescent="0.2">
      <c r="A556">
        <v>555</v>
      </c>
      <c r="B556" t="s">
        <v>35</v>
      </c>
      <c r="C556">
        <v>2406805</v>
      </c>
    </row>
    <row r="557" spans="1:3" x14ac:dyDescent="0.2">
      <c r="A557">
        <v>556</v>
      </c>
      <c r="B557" t="s">
        <v>35</v>
      </c>
      <c r="C557">
        <v>2431774</v>
      </c>
    </row>
    <row r="558" spans="1:3" x14ac:dyDescent="0.2">
      <c r="A558">
        <v>557</v>
      </c>
      <c r="B558" t="s">
        <v>35</v>
      </c>
      <c r="C558">
        <v>2493155</v>
      </c>
    </row>
    <row r="559" spans="1:3" x14ac:dyDescent="0.2">
      <c r="A559">
        <v>558</v>
      </c>
      <c r="B559" t="s">
        <v>35</v>
      </c>
      <c r="C559">
        <v>2545195</v>
      </c>
    </row>
    <row r="560" spans="1:3" x14ac:dyDescent="0.2">
      <c r="A560">
        <v>559</v>
      </c>
      <c r="B560" t="s">
        <v>35</v>
      </c>
      <c r="C560">
        <v>2553382</v>
      </c>
    </row>
    <row r="561" spans="1:3" x14ac:dyDescent="0.2">
      <c r="A561">
        <v>560</v>
      </c>
      <c r="B561" t="s">
        <v>35</v>
      </c>
      <c r="C561">
        <v>2560113</v>
      </c>
    </row>
    <row r="562" spans="1:3" x14ac:dyDescent="0.2">
      <c r="A562">
        <v>561</v>
      </c>
      <c r="B562" t="s">
        <v>35</v>
      </c>
      <c r="C562">
        <v>2568988</v>
      </c>
    </row>
    <row r="563" spans="1:3" x14ac:dyDescent="0.2">
      <c r="A563">
        <v>562</v>
      </c>
      <c r="B563" t="s">
        <v>35</v>
      </c>
      <c r="C563">
        <v>2702757</v>
      </c>
    </row>
    <row r="564" spans="1:3" x14ac:dyDescent="0.2">
      <c r="A564">
        <v>563</v>
      </c>
      <c r="B564" t="s">
        <v>35</v>
      </c>
      <c r="C564">
        <v>2705516</v>
      </c>
    </row>
    <row r="565" spans="1:3" x14ac:dyDescent="0.2">
      <c r="A565">
        <v>564</v>
      </c>
      <c r="B565" t="s">
        <v>35</v>
      </c>
      <c r="C565">
        <v>2707588</v>
      </c>
    </row>
    <row r="566" spans="1:3" x14ac:dyDescent="0.2">
      <c r="A566">
        <v>565</v>
      </c>
      <c r="B566" t="s">
        <v>35</v>
      </c>
      <c r="C566">
        <v>2796669</v>
      </c>
    </row>
    <row r="567" spans="1:3" x14ac:dyDescent="0.2">
      <c r="A567">
        <v>566</v>
      </c>
      <c r="B567" t="s">
        <v>35</v>
      </c>
      <c r="C567">
        <v>2821392</v>
      </c>
    </row>
    <row r="568" spans="1:3" x14ac:dyDescent="0.2">
      <c r="A568">
        <v>567</v>
      </c>
      <c r="B568" t="s">
        <v>35</v>
      </c>
      <c r="C568">
        <v>2833023</v>
      </c>
    </row>
    <row r="569" spans="1:3" x14ac:dyDescent="0.2">
      <c r="A569">
        <v>568</v>
      </c>
      <c r="B569" t="s">
        <v>35</v>
      </c>
      <c r="C569">
        <v>2865785</v>
      </c>
    </row>
    <row r="570" spans="1:3" x14ac:dyDescent="0.2">
      <c r="A570">
        <v>569</v>
      </c>
      <c r="B570" t="s">
        <v>35</v>
      </c>
      <c r="C570">
        <v>2922738</v>
      </c>
    </row>
    <row r="571" spans="1:3" x14ac:dyDescent="0.2">
      <c r="A571">
        <v>570</v>
      </c>
      <c r="B571" t="s">
        <v>35</v>
      </c>
      <c r="C571">
        <v>2935779</v>
      </c>
    </row>
    <row r="572" spans="1:3" x14ac:dyDescent="0.2">
      <c r="A572">
        <v>571</v>
      </c>
      <c r="B572" t="s">
        <v>35</v>
      </c>
      <c r="C572">
        <v>3068981</v>
      </c>
    </row>
    <row r="573" spans="1:3" x14ac:dyDescent="0.2">
      <c r="A573">
        <v>572</v>
      </c>
      <c r="B573" t="s">
        <v>35</v>
      </c>
      <c r="C573">
        <v>3082947</v>
      </c>
    </row>
    <row r="574" spans="1:3" x14ac:dyDescent="0.2">
      <c r="A574">
        <v>573</v>
      </c>
      <c r="B574" t="s">
        <v>35</v>
      </c>
      <c r="C574">
        <v>3099432</v>
      </c>
    </row>
    <row r="575" spans="1:3" x14ac:dyDescent="0.2">
      <c r="A575">
        <v>574</v>
      </c>
      <c r="B575" t="s">
        <v>35</v>
      </c>
      <c r="C575">
        <v>3127471</v>
      </c>
    </row>
    <row r="576" spans="1:3" x14ac:dyDescent="0.2">
      <c r="A576">
        <v>575</v>
      </c>
      <c r="B576" t="s">
        <v>35</v>
      </c>
      <c r="C576">
        <v>3317471</v>
      </c>
    </row>
    <row r="577" spans="1:3" x14ac:dyDescent="0.2">
      <c r="A577">
        <v>576</v>
      </c>
      <c r="B577" t="s">
        <v>35</v>
      </c>
      <c r="C577">
        <v>3379301</v>
      </c>
    </row>
    <row r="578" spans="1:3" x14ac:dyDescent="0.2">
      <c r="A578">
        <v>577</v>
      </c>
      <c r="B578" t="s">
        <v>35</v>
      </c>
      <c r="C578">
        <v>3384653</v>
      </c>
    </row>
    <row r="579" spans="1:3" x14ac:dyDescent="0.2">
      <c r="A579">
        <v>578</v>
      </c>
      <c r="B579" t="s">
        <v>35</v>
      </c>
      <c r="C579">
        <v>3454829</v>
      </c>
    </row>
    <row r="580" spans="1:3" x14ac:dyDescent="0.2">
      <c r="A580">
        <v>579</v>
      </c>
      <c r="B580" t="s">
        <v>35</v>
      </c>
      <c r="C580">
        <v>3519228</v>
      </c>
    </row>
    <row r="581" spans="1:3" x14ac:dyDescent="0.2">
      <c r="A581">
        <v>580</v>
      </c>
      <c r="B581" t="s">
        <v>35</v>
      </c>
      <c r="C581">
        <v>3593911</v>
      </c>
    </row>
    <row r="582" spans="1:3" x14ac:dyDescent="0.2">
      <c r="A582">
        <v>581</v>
      </c>
      <c r="B582" t="s">
        <v>35</v>
      </c>
      <c r="C582">
        <v>3740928</v>
      </c>
    </row>
    <row r="583" spans="1:3" x14ac:dyDescent="0.2">
      <c r="A583">
        <v>582</v>
      </c>
      <c r="B583" t="s">
        <v>35</v>
      </c>
      <c r="C583">
        <v>3777008</v>
      </c>
    </row>
    <row r="584" spans="1:3" x14ac:dyDescent="0.2">
      <c r="A584">
        <v>583</v>
      </c>
      <c r="B584" t="s">
        <v>35</v>
      </c>
      <c r="C584">
        <v>3822008</v>
      </c>
    </row>
    <row r="585" spans="1:3" x14ac:dyDescent="0.2">
      <c r="A585">
        <v>584</v>
      </c>
      <c r="B585" t="s">
        <v>35</v>
      </c>
      <c r="C585">
        <v>3856716</v>
      </c>
    </row>
    <row r="586" spans="1:3" x14ac:dyDescent="0.2">
      <c r="A586">
        <v>585</v>
      </c>
      <c r="B586" t="s">
        <v>35</v>
      </c>
      <c r="C586">
        <v>3881001</v>
      </c>
    </row>
    <row r="587" spans="1:3" x14ac:dyDescent="0.2">
      <c r="A587">
        <v>586</v>
      </c>
      <c r="B587" t="s">
        <v>35</v>
      </c>
      <c r="C587">
        <v>3912492</v>
      </c>
    </row>
    <row r="588" spans="1:3" x14ac:dyDescent="0.2">
      <c r="A588">
        <v>587</v>
      </c>
      <c r="B588" t="s">
        <v>35</v>
      </c>
      <c r="C588">
        <v>3958374</v>
      </c>
    </row>
    <row r="589" spans="1:3" x14ac:dyDescent="0.2">
      <c r="A589">
        <v>588</v>
      </c>
      <c r="B589" t="s">
        <v>35</v>
      </c>
      <c r="C589">
        <v>4048712</v>
      </c>
    </row>
    <row r="590" spans="1:3" x14ac:dyDescent="0.2">
      <c r="A590">
        <v>589</v>
      </c>
      <c r="B590" t="s">
        <v>35</v>
      </c>
      <c r="C590">
        <v>4052723</v>
      </c>
    </row>
    <row r="591" spans="1:3" x14ac:dyDescent="0.2">
      <c r="A591">
        <v>590</v>
      </c>
      <c r="B591" t="s">
        <v>35</v>
      </c>
      <c r="C591">
        <v>4058719</v>
      </c>
    </row>
    <row r="592" spans="1:3" x14ac:dyDescent="0.2">
      <c r="A592">
        <v>591</v>
      </c>
      <c r="B592" t="s">
        <v>35</v>
      </c>
      <c r="C592">
        <v>4070676</v>
      </c>
    </row>
    <row r="593" spans="1:3" x14ac:dyDescent="0.2">
      <c r="A593">
        <v>592</v>
      </c>
      <c r="B593" t="s">
        <v>35</v>
      </c>
      <c r="C593">
        <v>4075609</v>
      </c>
    </row>
    <row r="594" spans="1:3" x14ac:dyDescent="0.2">
      <c r="A594">
        <v>593</v>
      </c>
      <c r="B594" t="s">
        <v>35</v>
      </c>
      <c r="C594">
        <v>4255672</v>
      </c>
    </row>
    <row r="595" spans="1:3" x14ac:dyDescent="0.2">
      <c r="A595">
        <v>594</v>
      </c>
      <c r="B595" t="s">
        <v>35</v>
      </c>
      <c r="C595">
        <v>4310350</v>
      </c>
    </row>
    <row r="596" spans="1:3" x14ac:dyDescent="0.2">
      <c r="A596">
        <v>595</v>
      </c>
      <c r="B596" t="s">
        <v>35</v>
      </c>
      <c r="C596">
        <v>4315127</v>
      </c>
    </row>
    <row r="597" spans="1:3" x14ac:dyDescent="0.2">
      <c r="A597">
        <v>596</v>
      </c>
      <c r="B597" t="s">
        <v>35</v>
      </c>
      <c r="C597">
        <v>4347000</v>
      </c>
    </row>
    <row r="598" spans="1:3" x14ac:dyDescent="0.2">
      <c r="A598">
        <v>597</v>
      </c>
      <c r="B598" t="s">
        <v>35</v>
      </c>
      <c r="C598">
        <v>4347079</v>
      </c>
    </row>
    <row r="599" spans="1:3" x14ac:dyDescent="0.2">
      <c r="A599">
        <v>598</v>
      </c>
      <c r="B599" t="s">
        <v>35</v>
      </c>
      <c r="C599">
        <v>4567092</v>
      </c>
    </row>
    <row r="600" spans="1:3" x14ac:dyDescent="0.2">
      <c r="A600">
        <v>599</v>
      </c>
      <c r="B600" t="s">
        <v>35</v>
      </c>
      <c r="C600">
        <v>4569791</v>
      </c>
    </row>
    <row r="601" spans="1:3" x14ac:dyDescent="0.2">
      <c r="A601">
        <v>600</v>
      </c>
      <c r="B601" t="s">
        <v>35</v>
      </c>
      <c r="C601">
        <v>4578648</v>
      </c>
    </row>
    <row r="602" spans="1:3" x14ac:dyDescent="0.2">
      <c r="A602">
        <v>601</v>
      </c>
      <c r="B602" t="s">
        <v>36</v>
      </c>
      <c r="C602">
        <v>33946</v>
      </c>
    </row>
    <row r="603" spans="1:3" x14ac:dyDescent="0.2">
      <c r="A603">
        <v>602</v>
      </c>
      <c r="B603" t="s">
        <v>36</v>
      </c>
      <c r="C603">
        <v>71895</v>
      </c>
    </row>
    <row r="604" spans="1:3" x14ac:dyDescent="0.2">
      <c r="A604">
        <v>603</v>
      </c>
      <c r="B604" t="s">
        <v>36</v>
      </c>
      <c r="C604">
        <v>98241</v>
      </c>
    </row>
    <row r="605" spans="1:3" x14ac:dyDescent="0.2">
      <c r="A605">
        <v>604</v>
      </c>
      <c r="B605" t="s">
        <v>36</v>
      </c>
      <c r="C605">
        <v>121127</v>
      </c>
    </row>
    <row r="606" spans="1:3" x14ac:dyDescent="0.2">
      <c r="A606">
        <v>605</v>
      </c>
      <c r="B606" t="s">
        <v>36</v>
      </c>
      <c r="C606">
        <v>246891</v>
      </c>
    </row>
    <row r="607" spans="1:3" x14ac:dyDescent="0.2">
      <c r="A607">
        <v>606</v>
      </c>
      <c r="B607" t="s">
        <v>36</v>
      </c>
      <c r="C607">
        <v>283695</v>
      </c>
    </row>
    <row r="608" spans="1:3" x14ac:dyDescent="0.2">
      <c r="A608">
        <v>607</v>
      </c>
      <c r="B608" t="s">
        <v>36</v>
      </c>
      <c r="C608">
        <v>287649</v>
      </c>
    </row>
    <row r="609" spans="1:3" x14ac:dyDescent="0.2">
      <c r="A609">
        <v>608</v>
      </c>
      <c r="B609" t="s">
        <v>36</v>
      </c>
      <c r="C609">
        <v>293593</v>
      </c>
    </row>
    <row r="610" spans="1:3" x14ac:dyDescent="0.2">
      <c r="A610">
        <v>609</v>
      </c>
      <c r="B610" t="s">
        <v>36</v>
      </c>
      <c r="C610">
        <v>300920</v>
      </c>
    </row>
    <row r="611" spans="1:3" x14ac:dyDescent="0.2">
      <c r="A611">
        <v>610</v>
      </c>
      <c r="B611" t="s">
        <v>36</v>
      </c>
      <c r="C611">
        <v>361350</v>
      </c>
    </row>
    <row r="612" spans="1:3" x14ac:dyDescent="0.2">
      <c r="A612">
        <v>611</v>
      </c>
      <c r="B612" t="s">
        <v>36</v>
      </c>
      <c r="C612">
        <v>484929</v>
      </c>
    </row>
    <row r="613" spans="1:3" x14ac:dyDescent="0.2">
      <c r="A613">
        <v>612</v>
      </c>
      <c r="B613" t="s">
        <v>36</v>
      </c>
      <c r="C613">
        <v>571247</v>
      </c>
    </row>
    <row r="614" spans="1:3" x14ac:dyDescent="0.2">
      <c r="A614">
        <v>613</v>
      </c>
      <c r="B614" t="s">
        <v>36</v>
      </c>
      <c r="C614">
        <v>626015</v>
      </c>
    </row>
    <row r="615" spans="1:3" x14ac:dyDescent="0.2">
      <c r="A615">
        <v>614</v>
      </c>
      <c r="B615" t="s">
        <v>36</v>
      </c>
      <c r="C615">
        <v>655196</v>
      </c>
    </row>
    <row r="616" spans="1:3" x14ac:dyDescent="0.2">
      <c r="A616">
        <v>615</v>
      </c>
      <c r="B616" t="s">
        <v>36</v>
      </c>
      <c r="C616">
        <v>723148</v>
      </c>
    </row>
    <row r="617" spans="1:3" x14ac:dyDescent="0.2">
      <c r="A617">
        <v>616</v>
      </c>
      <c r="B617" t="s">
        <v>36</v>
      </c>
      <c r="C617">
        <v>752879</v>
      </c>
    </row>
    <row r="618" spans="1:3" x14ac:dyDescent="0.2">
      <c r="A618">
        <v>617</v>
      </c>
      <c r="B618" t="s">
        <v>36</v>
      </c>
      <c r="C618">
        <v>774996</v>
      </c>
    </row>
    <row r="619" spans="1:3" x14ac:dyDescent="0.2">
      <c r="A619">
        <v>618</v>
      </c>
      <c r="B619" t="s">
        <v>36</v>
      </c>
      <c r="C619">
        <v>794730</v>
      </c>
    </row>
    <row r="620" spans="1:3" x14ac:dyDescent="0.2">
      <c r="A620">
        <v>619</v>
      </c>
      <c r="B620" t="s">
        <v>36</v>
      </c>
      <c r="C620">
        <v>861815</v>
      </c>
    </row>
    <row r="621" spans="1:3" x14ac:dyDescent="0.2">
      <c r="A621">
        <v>620</v>
      </c>
      <c r="B621" t="s">
        <v>36</v>
      </c>
      <c r="C621">
        <v>867277</v>
      </c>
    </row>
    <row r="622" spans="1:3" x14ac:dyDescent="0.2">
      <c r="A622">
        <v>621</v>
      </c>
      <c r="B622" t="s">
        <v>36</v>
      </c>
      <c r="C622">
        <v>867834</v>
      </c>
    </row>
    <row r="623" spans="1:3" x14ac:dyDescent="0.2">
      <c r="A623">
        <v>622</v>
      </c>
      <c r="B623" t="s">
        <v>36</v>
      </c>
      <c r="C623">
        <v>918680</v>
      </c>
    </row>
    <row r="624" spans="1:3" x14ac:dyDescent="0.2">
      <c r="A624">
        <v>623</v>
      </c>
      <c r="B624" t="s">
        <v>36</v>
      </c>
      <c r="C624">
        <v>1023489</v>
      </c>
    </row>
    <row r="625" spans="1:3" x14ac:dyDescent="0.2">
      <c r="A625">
        <v>624</v>
      </c>
      <c r="B625" t="s">
        <v>36</v>
      </c>
      <c r="C625">
        <v>1029347</v>
      </c>
    </row>
    <row r="626" spans="1:3" x14ac:dyDescent="0.2">
      <c r="A626">
        <v>625</v>
      </c>
      <c r="B626" t="s">
        <v>36</v>
      </c>
      <c r="C626">
        <v>1033724</v>
      </c>
    </row>
    <row r="627" spans="1:3" x14ac:dyDescent="0.2">
      <c r="A627">
        <v>626</v>
      </c>
      <c r="B627" t="s">
        <v>36</v>
      </c>
      <c r="C627">
        <v>1063106</v>
      </c>
    </row>
    <row r="628" spans="1:3" x14ac:dyDescent="0.2">
      <c r="A628">
        <v>627</v>
      </c>
      <c r="B628" t="s">
        <v>36</v>
      </c>
      <c r="C628">
        <v>1109521</v>
      </c>
    </row>
    <row r="629" spans="1:3" x14ac:dyDescent="0.2">
      <c r="A629">
        <v>628</v>
      </c>
      <c r="B629" t="s">
        <v>36</v>
      </c>
      <c r="C629">
        <v>1114232</v>
      </c>
    </row>
    <row r="630" spans="1:3" x14ac:dyDescent="0.2">
      <c r="A630">
        <v>629</v>
      </c>
      <c r="B630" t="s">
        <v>36</v>
      </c>
      <c r="C630">
        <v>1119208</v>
      </c>
    </row>
    <row r="631" spans="1:3" x14ac:dyDescent="0.2">
      <c r="A631">
        <v>630</v>
      </c>
      <c r="B631" t="s">
        <v>36</v>
      </c>
      <c r="C631">
        <v>1142331</v>
      </c>
    </row>
    <row r="632" spans="1:3" x14ac:dyDescent="0.2">
      <c r="A632">
        <v>631</v>
      </c>
      <c r="B632" t="s">
        <v>36</v>
      </c>
      <c r="C632">
        <v>1160231</v>
      </c>
    </row>
    <row r="633" spans="1:3" x14ac:dyDescent="0.2">
      <c r="A633">
        <v>632</v>
      </c>
      <c r="B633" t="s">
        <v>36</v>
      </c>
      <c r="C633">
        <v>1288442</v>
      </c>
    </row>
    <row r="634" spans="1:3" x14ac:dyDescent="0.2">
      <c r="A634">
        <v>633</v>
      </c>
      <c r="B634" t="s">
        <v>36</v>
      </c>
      <c r="C634">
        <v>1448964</v>
      </c>
    </row>
    <row r="635" spans="1:3" x14ac:dyDescent="0.2">
      <c r="A635">
        <v>634</v>
      </c>
      <c r="B635" t="s">
        <v>36</v>
      </c>
      <c r="C635">
        <v>1474096</v>
      </c>
    </row>
    <row r="636" spans="1:3" x14ac:dyDescent="0.2">
      <c r="A636">
        <v>635</v>
      </c>
      <c r="B636" t="s">
        <v>36</v>
      </c>
      <c r="C636">
        <v>1565651</v>
      </c>
    </row>
    <row r="637" spans="1:3" x14ac:dyDescent="0.2">
      <c r="A637">
        <v>636</v>
      </c>
      <c r="B637" t="s">
        <v>36</v>
      </c>
      <c r="C637">
        <v>1599246</v>
      </c>
    </row>
    <row r="638" spans="1:3" x14ac:dyDescent="0.2">
      <c r="A638">
        <v>637</v>
      </c>
      <c r="B638" t="s">
        <v>36</v>
      </c>
      <c r="C638">
        <v>1729614</v>
      </c>
    </row>
    <row r="639" spans="1:3" x14ac:dyDescent="0.2">
      <c r="A639">
        <v>638</v>
      </c>
      <c r="B639" t="s">
        <v>36</v>
      </c>
      <c r="C639">
        <v>1789616</v>
      </c>
    </row>
    <row r="640" spans="1:3" x14ac:dyDescent="0.2">
      <c r="A640">
        <v>639</v>
      </c>
      <c r="B640" t="s">
        <v>36</v>
      </c>
      <c r="C640">
        <v>1839455</v>
      </c>
    </row>
    <row r="641" spans="1:3" x14ac:dyDescent="0.2">
      <c r="A641">
        <v>640</v>
      </c>
      <c r="B641" t="s">
        <v>36</v>
      </c>
      <c r="C641">
        <v>1874348</v>
      </c>
    </row>
    <row r="642" spans="1:3" x14ac:dyDescent="0.2">
      <c r="A642">
        <v>641</v>
      </c>
      <c r="B642" t="s">
        <v>36</v>
      </c>
      <c r="C642">
        <v>1916540</v>
      </c>
    </row>
    <row r="643" spans="1:3" x14ac:dyDescent="0.2">
      <c r="A643">
        <v>642</v>
      </c>
      <c r="B643" t="s">
        <v>36</v>
      </c>
      <c r="C643">
        <v>1938729</v>
      </c>
    </row>
    <row r="644" spans="1:3" x14ac:dyDescent="0.2">
      <c r="A644">
        <v>643</v>
      </c>
      <c r="B644" t="s">
        <v>36</v>
      </c>
      <c r="C644">
        <v>1972152</v>
      </c>
    </row>
    <row r="645" spans="1:3" x14ac:dyDescent="0.2">
      <c r="A645">
        <v>644</v>
      </c>
      <c r="B645" t="s">
        <v>36</v>
      </c>
      <c r="C645">
        <v>1983153</v>
      </c>
    </row>
    <row r="646" spans="1:3" x14ac:dyDescent="0.2">
      <c r="A646">
        <v>645</v>
      </c>
      <c r="B646" t="s">
        <v>36</v>
      </c>
      <c r="C646">
        <v>2029386</v>
      </c>
    </row>
    <row r="647" spans="1:3" x14ac:dyDescent="0.2">
      <c r="A647">
        <v>646</v>
      </c>
      <c r="B647" t="s">
        <v>36</v>
      </c>
      <c r="C647">
        <v>2088760</v>
      </c>
    </row>
    <row r="648" spans="1:3" x14ac:dyDescent="0.2">
      <c r="A648">
        <v>647</v>
      </c>
      <c r="B648" t="s">
        <v>36</v>
      </c>
      <c r="C648">
        <v>2160659</v>
      </c>
    </row>
    <row r="649" spans="1:3" x14ac:dyDescent="0.2">
      <c r="A649">
        <v>648</v>
      </c>
      <c r="B649" t="s">
        <v>36</v>
      </c>
      <c r="C649">
        <v>2228986</v>
      </c>
    </row>
    <row r="650" spans="1:3" x14ac:dyDescent="0.2">
      <c r="A650">
        <v>649</v>
      </c>
      <c r="B650" t="s">
        <v>36</v>
      </c>
      <c r="C650">
        <v>2293595</v>
      </c>
    </row>
    <row r="651" spans="1:3" x14ac:dyDescent="0.2">
      <c r="A651">
        <v>650</v>
      </c>
      <c r="B651" t="s">
        <v>36</v>
      </c>
      <c r="C651">
        <v>2301753</v>
      </c>
    </row>
    <row r="652" spans="1:3" x14ac:dyDescent="0.2">
      <c r="A652">
        <v>651</v>
      </c>
      <c r="B652" t="s">
        <v>36</v>
      </c>
      <c r="C652">
        <v>2376996</v>
      </c>
    </row>
    <row r="653" spans="1:3" x14ac:dyDescent="0.2">
      <c r="A653">
        <v>652</v>
      </c>
      <c r="B653" t="s">
        <v>36</v>
      </c>
      <c r="C653">
        <v>2457745</v>
      </c>
    </row>
    <row r="654" spans="1:3" x14ac:dyDescent="0.2">
      <c r="A654">
        <v>653</v>
      </c>
      <c r="B654" t="s">
        <v>36</v>
      </c>
      <c r="C654">
        <v>2460147</v>
      </c>
    </row>
    <row r="655" spans="1:3" x14ac:dyDescent="0.2">
      <c r="A655">
        <v>654</v>
      </c>
      <c r="B655" t="s">
        <v>36</v>
      </c>
      <c r="C655">
        <v>2613658</v>
      </c>
    </row>
    <row r="656" spans="1:3" x14ac:dyDescent="0.2">
      <c r="A656">
        <v>655</v>
      </c>
      <c r="B656" t="s">
        <v>36</v>
      </c>
      <c r="C656">
        <v>2613813</v>
      </c>
    </row>
    <row r="657" spans="1:3" x14ac:dyDescent="0.2">
      <c r="A657">
        <v>656</v>
      </c>
      <c r="B657" t="s">
        <v>36</v>
      </c>
      <c r="C657">
        <v>2716211</v>
      </c>
    </row>
    <row r="658" spans="1:3" x14ac:dyDescent="0.2">
      <c r="A658">
        <v>657</v>
      </c>
      <c r="B658" t="s">
        <v>36</v>
      </c>
      <c r="C658">
        <v>2763067</v>
      </c>
    </row>
    <row r="659" spans="1:3" x14ac:dyDescent="0.2">
      <c r="A659">
        <v>658</v>
      </c>
      <c r="B659" t="s">
        <v>36</v>
      </c>
      <c r="C659">
        <v>2838639</v>
      </c>
    </row>
    <row r="660" spans="1:3" x14ac:dyDescent="0.2">
      <c r="A660">
        <v>659</v>
      </c>
      <c r="B660" t="s">
        <v>36</v>
      </c>
      <c r="C660">
        <v>2884349</v>
      </c>
    </row>
    <row r="661" spans="1:3" x14ac:dyDescent="0.2">
      <c r="A661">
        <v>660</v>
      </c>
      <c r="B661" t="s">
        <v>36</v>
      </c>
      <c r="C661">
        <v>2907512</v>
      </c>
    </row>
    <row r="662" spans="1:3" x14ac:dyDescent="0.2">
      <c r="A662">
        <v>661</v>
      </c>
      <c r="B662" t="s">
        <v>36</v>
      </c>
      <c r="C662">
        <v>3011196</v>
      </c>
    </row>
    <row r="663" spans="1:3" x14ac:dyDescent="0.2">
      <c r="A663">
        <v>662</v>
      </c>
      <c r="B663" t="s">
        <v>36</v>
      </c>
      <c r="C663">
        <v>3012680</v>
      </c>
    </row>
    <row r="664" spans="1:3" x14ac:dyDescent="0.2">
      <c r="A664">
        <v>663</v>
      </c>
      <c r="B664" t="s">
        <v>36</v>
      </c>
      <c r="C664">
        <v>3032718</v>
      </c>
    </row>
    <row r="665" spans="1:3" x14ac:dyDescent="0.2">
      <c r="A665">
        <v>664</v>
      </c>
      <c r="B665" t="s">
        <v>36</v>
      </c>
      <c r="C665">
        <v>3046702</v>
      </c>
    </row>
    <row r="666" spans="1:3" x14ac:dyDescent="0.2">
      <c r="A666">
        <v>665</v>
      </c>
      <c r="B666" t="s">
        <v>36</v>
      </c>
      <c r="C666">
        <v>3067561</v>
      </c>
    </row>
    <row r="667" spans="1:3" x14ac:dyDescent="0.2">
      <c r="A667">
        <v>666</v>
      </c>
      <c r="B667" t="s">
        <v>36</v>
      </c>
      <c r="C667">
        <v>3070678</v>
      </c>
    </row>
    <row r="668" spans="1:3" x14ac:dyDescent="0.2">
      <c r="A668">
        <v>667</v>
      </c>
      <c r="B668" t="s">
        <v>36</v>
      </c>
      <c r="C668">
        <v>3105223</v>
      </c>
    </row>
    <row r="669" spans="1:3" x14ac:dyDescent="0.2">
      <c r="A669">
        <v>668</v>
      </c>
      <c r="B669" t="s">
        <v>36</v>
      </c>
      <c r="C669">
        <v>3112503</v>
      </c>
    </row>
    <row r="670" spans="1:3" x14ac:dyDescent="0.2">
      <c r="A670">
        <v>669</v>
      </c>
      <c r="B670" t="s">
        <v>36</v>
      </c>
      <c r="C670">
        <v>3149308</v>
      </c>
    </row>
    <row r="671" spans="1:3" x14ac:dyDescent="0.2">
      <c r="A671">
        <v>670</v>
      </c>
      <c r="B671" t="s">
        <v>36</v>
      </c>
      <c r="C671">
        <v>3168090</v>
      </c>
    </row>
    <row r="672" spans="1:3" x14ac:dyDescent="0.2">
      <c r="A672">
        <v>671</v>
      </c>
      <c r="B672" t="s">
        <v>36</v>
      </c>
      <c r="C672">
        <v>3179067</v>
      </c>
    </row>
    <row r="673" spans="1:3" x14ac:dyDescent="0.2">
      <c r="A673">
        <v>672</v>
      </c>
      <c r="B673" t="s">
        <v>36</v>
      </c>
      <c r="C673">
        <v>3268586</v>
      </c>
    </row>
    <row r="674" spans="1:3" x14ac:dyDescent="0.2">
      <c r="A674">
        <v>673</v>
      </c>
      <c r="B674" t="s">
        <v>36</v>
      </c>
      <c r="C674">
        <v>3277208</v>
      </c>
    </row>
    <row r="675" spans="1:3" x14ac:dyDescent="0.2">
      <c r="A675">
        <v>674</v>
      </c>
      <c r="B675" t="s">
        <v>36</v>
      </c>
      <c r="C675">
        <v>3383223</v>
      </c>
    </row>
    <row r="676" spans="1:3" x14ac:dyDescent="0.2">
      <c r="A676">
        <v>675</v>
      </c>
      <c r="B676" t="s">
        <v>36</v>
      </c>
      <c r="C676">
        <v>3429888</v>
      </c>
    </row>
    <row r="677" spans="1:3" x14ac:dyDescent="0.2">
      <c r="A677">
        <v>676</v>
      </c>
      <c r="B677" t="s">
        <v>36</v>
      </c>
      <c r="C677">
        <v>3447950</v>
      </c>
    </row>
    <row r="678" spans="1:3" x14ac:dyDescent="0.2">
      <c r="A678">
        <v>677</v>
      </c>
      <c r="B678" t="s">
        <v>36</v>
      </c>
      <c r="C678">
        <v>3450556</v>
      </c>
    </row>
    <row r="679" spans="1:3" x14ac:dyDescent="0.2">
      <c r="A679">
        <v>678</v>
      </c>
      <c r="B679" t="s">
        <v>36</v>
      </c>
      <c r="C679">
        <v>3471339</v>
      </c>
    </row>
    <row r="680" spans="1:3" x14ac:dyDescent="0.2">
      <c r="A680">
        <v>679</v>
      </c>
      <c r="B680" t="s">
        <v>36</v>
      </c>
      <c r="C680">
        <v>3485250</v>
      </c>
    </row>
    <row r="681" spans="1:3" x14ac:dyDescent="0.2">
      <c r="A681">
        <v>680</v>
      </c>
      <c r="B681" t="s">
        <v>36</v>
      </c>
      <c r="C681">
        <v>3494125</v>
      </c>
    </row>
    <row r="682" spans="1:3" x14ac:dyDescent="0.2">
      <c r="A682">
        <v>681</v>
      </c>
      <c r="B682" t="s">
        <v>36</v>
      </c>
      <c r="C682">
        <v>3567323</v>
      </c>
    </row>
    <row r="683" spans="1:3" x14ac:dyDescent="0.2">
      <c r="A683">
        <v>682</v>
      </c>
      <c r="B683" t="s">
        <v>36</v>
      </c>
      <c r="C683">
        <v>3595437</v>
      </c>
    </row>
    <row r="684" spans="1:3" x14ac:dyDescent="0.2">
      <c r="A684">
        <v>683</v>
      </c>
      <c r="B684" t="s">
        <v>36</v>
      </c>
      <c r="C684">
        <v>3628211</v>
      </c>
    </row>
    <row r="685" spans="1:3" x14ac:dyDescent="0.2">
      <c r="A685">
        <v>684</v>
      </c>
      <c r="B685" t="s">
        <v>36</v>
      </c>
      <c r="C685">
        <v>3653020</v>
      </c>
    </row>
    <row r="686" spans="1:3" x14ac:dyDescent="0.2">
      <c r="A686">
        <v>685</v>
      </c>
      <c r="B686" t="s">
        <v>36</v>
      </c>
      <c r="C686">
        <v>3685313</v>
      </c>
    </row>
    <row r="687" spans="1:3" x14ac:dyDescent="0.2">
      <c r="A687">
        <v>686</v>
      </c>
      <c r="B687" t="s">
        <v>36</v>
      </c>
      <c r="C687">
        <v>3709225</v>
      </c>
    </row>
    <row r="688" spans="1:3" x14ac:dyDescent="0.2">
      <c r="A688">
        <v>687</v>
      </c>
      <c r="B688" t="s">
        <v>36</v>
      </c>
      <c r="C688">
        <v>3715874</v>
      </c>
    </row>
    <row r="689" spans="1:3" x14ac:dyDescent="0.2">
      <c r="A689">
        <v>688</v>
      </c>
      <c r="B689" t="s">
        <v>36</v>
      </c>
      <c r="C689">
        <v>3748167</v>
      </c>
    </row>
    <row r="690" spans="1:3" x14ac:dyDescent="0.2">
      <c r="A690">
        <v>689</v>
      </c>
      <c r="B690" t="s">
        <v>36</v>
      </c>
      <c r="C690">
        <v>3779409</v>
      </c>
    </row>
    <row r="691" spans="1:3" x14ac:dyDescent="0.2">
      <c r="A691">
        <v>690</v>
      </c>
      <c r="B691" t="s">
        <v>36</v>
      </c>
      <c r="C691">
        <v>3790385</v>
      </c>
    </row>
    <row r="692" spans="1:3" x14ac:dyDescent="0.2">
      <c r="A692">
        <v>691</v>
      </c>
      <c r="B692" t="s">
        <v>36</v>
      </c>
      <c r="C692">
        <v>3991229</v>
      </c>
    </row>
    <row r="693" spans="1:3" x14ac:dyDescent="0.2">
      <c r="A693">
        <v>692</v>
      </c>
      <c r="B693" t="s">
        <v>36</v>
      </c>
      <c r="C693">
        <v>4019517</v>
      </c>
    </row>
    <row r="694" spans="1:3" x14ac:dyDescent="0.2">
      <c r="A694">
        <v>693</v>
      </c>
      <c r="B694" t="s">
        <v>36</v>
      </c>
      <c r="C694">
        <v>4048990</v>
      </c>
    </row>
    <row r="695" spans="1:3" x14ac:dyDescent="0.2">
      <c r="A695">
        <v>694</v>
      </c>
      <c r="B695" t="s">
        <v>36</v>
      </c>
      <c r="C695">
        <v>4069360</v>
      </c>
    </row>
    <row r="696" spans="1:3" x14ac:dyDescent="0.2">
      <c r="A696">
        <v>695</v>
      </c>
      <c r="B696" t="s">
        <v>36</v>
      </c>
      <c r="C696">
        <v>4126788</v>
      </c>
    </row>
    <row r="697" spans="1:3" x14ac:dyDescent="0.2">
      <c r="A697">
        <v>696</v>
      </c>
      <c r="B697" t="s">
        <v>36</v>
      </c>
      <c r="C697">
        <v>4190875</v>
      </c>
    </row>
    <row r="698" spans="1:3" x14ac:dyDescent="0.2">
      <c r="A698">
        <v>697</v>
      </c>
      <c r="B698" t="s">
        <v>36</v>
      </c>
      <c r="C698">
        <v>4376944</v>
      </c>
    </row>
    <row r="699" spans="1:3" x14ac:dyDescent="0.2">
      <c r="A699">
        <v>698</v>
      </c>
      <c r="B699" t="s">
        <v>36</v>
      </c>
      <c r="C699">
        <v>4486936</v>
      </c>
    </row>
    <row r="700" spans="1:3" x14ac:dyDescent="0.2">
      <c r="A700">
        <v>699</v>
      </c>
      <c r="B700" t="s">
        <v>36</v>
      </c>
      <c r="C700">
        <v>4510454</v>
      </c>
    </row>
    <row r="701" spans="1:3" x14ac:dyDescent="0.2">
      <c r="A701">
        <v>700</v>
      </c>
      <c r="B701" t="s">
        <v>36</v>
      </c>
      <c r="C701">
        <v>4602807</v>
      </c>
    </row>
    <row r="702" spans="1:3" x14ac:dyDescent="0.2">
      <c r="A702">
        <v>701</v>
      </c>
      <c r="B702" t="s">
        <v>37</v>
      </c>
      <c r="C702">
        <v>9589</v>
      </c>
    </row>
    <row r="703" spans="1:3" x14ac:dyDescent="0.2">
      <c r="A703">
        <v>702</v>
      </c>
      <c r="B703" t="s">
        <v>37</v>
      </c>
      <c r="C703">
        <v>23941</v>
      </c>
    </row>
    <row r="704" spans="1:3" x14ac:dyDescent="0.2">
      <c r="A704">
        <v>703</v>
      </c>
      <c r="B704" t="s">
        <v>37</v>
      </c>
      <c r="C704">
        <v>59612</v>
      </c>
    </row>
    <row r="705" spans="1:3" x14ac:dyDescent="0.2">
      <c r="A705">
        <v>704</v>
      </c>
      <c r="B705" t="s">
        <v>37</v>
      </c>
      <c r="C705">
        <v>87078</v>
      </c>
    </row>
    <row r="706" spans="1:3" x14ac:dyDescent="0.2">
      <c r="A706">
        <v>705</v>
      </c>
      <c r="B706" t="s">
        <v>37</v>
      </c>
      <c r="C706">
        <v>124198</v>
      </c>
    </row>
    <row r="707" spans="1:3" x14ac:dyDescent="0.2">
      <c r="A707">
        <v>706</v>
      </c>
      <c r="B707" t="s">
        <v>37</v>
      </c>
      <c r="C707">
        <v>133163</v>
      </c>
    </row>
    <row r="708" spans="1:3" x14ac:dyDescent="0.2">
      <c r="A708">
        <v>707</v>
      </c>
      <c r="B708" t="s">
        <v>37</v>
      </c>
      <c r="C708">
        <v>191289</v>
      </c>
    </row>
    <row r="709" spans="1:3" x14ac:dyDescent="0.2">
      <c r="A709">
        <v>708</v>
      </c>
      <c r="B709" t="s">
        <v>37</v>
      </c>
      <c r="C709">
        <v>260447</v>
      </c>
    </row>
    <row r="710" spans="1:3" x14ac:dyDescent="0.2">
      <c r="A710">
        <v>709</v>
      </c>
      <c r="B710" t="s">
        <v>37</v>
      </c>
      <c r="C710">
        <v>473399</v>
      </c>
    </row>
    <row r="711" spans="1:3" x14ac:dyDescent="0.2">
      <c r="A711">
        <v>710</v>
      </c>
      <c r="B711" t="s">
        <v>37</v>
      </c>
      <c r="C711">
        <v>505965</v>
      </c>
    </row>
    <row r="712" spans="1:3" x14ac:dyDescent="0.2">
      <c r="A712">
        <v>711</v>
      </c>
      <c r="B712" t="s">
        <v>37</v>
      </c>
      <c r="C712">
        <v>534501</v>
      </c>
    </row>
    <row r="713" spans="1:3" x14ac:dyDescent="0.2">
      <c r="A713">
        <v>712</v>
      </c>
      <c r="B713" t="s">
        <v>37</v>
      </c>
      <c r="C713">
        <v>537639</v>
      </c>
    </row>
    <row r="714" spans="1:3" x14ac:dyDescent="0.2">
      <c r="A714">
        <v>713</v>
      </c>
      <c r="B714" t="s">
        <v>37</v>
      </c>
      <c r="C714">
        <v>564394</v>
      </c>
    </row>
    <row r="715" spans="1:3" x14ac:dyDescent="0.2">
      <c r="A715">
        <v>714</v>
      </c>
      <c r="B715" t="s">
        <v>37</v>
      </c>
      <c r="C715">
        <v>591209</v>
      </c>
    </row>
    <row r="716" spans="1:3" x14ac:dyDescent="0.2">
      <c r="A716">
        <v>715</v>
      </c>
      <c r="B716" t="s">
        <v>37</v>
      </c>
      <c r="C716">
        <v>667435</v>
      </c>
    </row>
    <row r="717" spans="1:3" x14ac:dyDescent="0.2">
      <c r="A717">
        <v>716</v>
      </c>
      <c r="B717" t="s">
        <v>37</v>
      </c>
      <c r="C717">
        <v>674379</v>
      </c>
    </row>
    <row r="718" spans="1:3" x14ac:dyDescent="0.2">
      <c r="A718">
        <v>717</v>
      </c>
      <c r="B718" t="s">
        <v>37</v>
      </c>
      <c r="C718">
        <v>702472</v>
      </c>
    </row>
    <row r="719" spans="1:3" x14ac:dyDescent="0.2">
      <c r="A719">
        <v>718</v>
      </c>
      <c r="B719" t="s">
        <v>37</v>
      </c>
      <c r="C719">
        <v>716587</v>
      </c>
    </row>
    <row r="720" spans="1:3" x14ac:dyDescent="0.2">
      <c r="A720">
        <v>719</v>
      </c>
      <c r="B720" t="s">
        <v>37</v>
      </c>
      <c r="C720">
        <v>818582</v>
      </c>
    </row>
    <row r="721" spans="1:3" x14ac:dyDescent="0.2">
      <c r="A721">
        <v>720</v>
      </c>
      <c r="B721" t="s">
        <v>37</v>
      </c>
      <c r="C721">
        <v>849497</v>
      </c>
    </row>
    <row r="722" spans="1:3" x14ac:dyDescent="0.2">
      <c r="A722">
        <v>721</v>
      </c>
      <c r="B722" t="s">
        <v>37</v>
      </c>
      <c r="C722">
        <v>866906</v>
      </c>
    </row>
    <row r="723" spans="1:3" x14ac:dyDescent="0.2">
      <c r="A723">
        <v>722</v>
      </c>
      <c r="B723" t="s">
        <v>37</v>
      </c>
      <c r="C723">
        <v>878537</v>
      </c>
    </row>
    <row r="724" spans="1:3" x14ac:dyDescent="0.2">
      <c r="A724">
        <v>723</v>
      </c>
      <c r="B724" t="s">
        <v>37</v>
      </c>
      <c r="C724">
        <v>940142</v>
      </c>
    </row>
    <row r="725" spans="1:3" x14ac:dyDescent="0.2">
      <c r="A725">
        <v>724</v>
      </c>
      <c r="B725" t="s">
        <v>37</v>
      </c>
      <c r="C725">
        <v>974290</v>
      </c>
    </row>
    <row r="726" spans="1:3" x14ac:dyDescent="0.2">
      <c r="A726">
        <v>725</v>
      </c>
      <c r="B726" t="s">
        <v>37</v>
      </c>
      <c r="C726">
        <v>1141140</v>
      </c>
    </row>
    <row r="727" spans="1:3" x14ac:dyDescent="0.2">
      <c r="A727">
        <v>726</v>
      </c>
      <c r="B727" t="s">
        <v>37</v>
      </c>
      <c r="C727">
        <v>1147714</v>
      </c>
    </row>
    <row r="728" spans="1:3" x14ac:dyDescent="0.2">
      <c r="A728">
        <v>727</v>
      </c>
      <c r="B728" t="s">
        <v>37</v>
      </c>
      <c r="C728">
        <v>1233070</v>
      </c>
    </row>
    <row r="729" spans="1:3" x14ac:dyDescent="0.2">
      <c r="A729">
        <v>728</v>
      </c>
      <c r="B729" t="s">
        <v>37</v>
      </c>
      <c r="C729">
        <v>1248299</v>
      </c>
    </row>
    <row r="730" spans="1:3" x14ac:dyDescent="0.2">
      <c r="A730">
        <v>729</v>
      </c>
      <c r="B730" t="s">
        <v>37</v>
      </c>
      <c r="C730">
        <v>1296359</v>
      </c>
    </row>
    <row r="731" spans="1:3" x14ac:dyDescent="0.2">
      <c r="A731">
        <v>730</v>
      </c>
      <c r="B731" t="s">
        <v>37</v>
      </c>
      <c r="C731">
        <v>1297755</v>
      </c>
    </row>
    <row r="732" spans="1:3" x14ac:dyDescent="0.2">
      <c r="A732">
        <v>731</v>
      </c>
      <c r="B732" t="s">
        <v>37</v>
      </c>
      <c r="C732">
        <v>1375362</v>
      </c>
    </row>
    <row r="733" spans="1:3" x14ac:dyDescent="0.2">
      <c r="A733">
        <v>732</v>
      </c>
      <c r="B733" t="s">
        <v>37</v>
      </c>
      <c r="C733">
        <v>1511147</v>
      </c>
    </row>
    <row r="734" spans="1:3" x14ac:dyDescent="0.2">
      <c r="A734">
        <v>733</v>
      </c>
      <c r="B734" t="s">
        <v>37</v>
      </c>
      <c r="C734">
        <v>1597019</v>
      </c>
    </row>
    <row r="735" spans="1:3" x14ac:dyDescent="0.2">
      <c r="A735">
        <v>734</v>
      </c>
      <c r="B735" t="s">
        <v>37</v>
      </c>
      <c r="C735">
        <v>1674815</v>
      </c>
    </row>
    <row r="736" spans="1:3" x14ac:dyDescent="0.2">
      <c r="A736">
        <v>735</v>
      </c>
      <c r="B736" t="s">
        <v>37</v>
      </c>
      <c r="C736">
        <v>1752476</v>
      </c>
    </row>
    <row r="737" spans="1:3" x14ac:dyDescent="0.2">
      <c r="A737">
        <v>736</v>
      </c>
      <c r="B737" t="s">
        <v>37</v>
      </c>
      <c r="C737">
        <v>1780082</v>
      </c>
    </row>
    <row r="738" spans="1:3" x14ac:dyDescent="0.2">
      <c r="A738">
        <v>737</v>
      </c>
      <c r="B738" t="s">
        <v>37</v>
      </c>
      <c r="C738">
        <v>1946705</v>
      </c>
    </row>
    <row r="739" spans="1:3" x14ac:dyDescent="0.2">
      <c r="A739">
        <v>738</v>
      </c>
      <c r="B739" t="s">
        <v>37</v>
      </c>
      <c r="C739">
        <v>2006293</v>
      </c>
    </row>
    <row r="740" spans="1:3" x14ac:dyDescent="0.2">
      <c r="A740">
        <v>739</v>
      </c>
      <c r="B740" t="s">
        <v>37</v>
      </c>
      <c r="C740">
        <v>2006418</v>
      </c>
    </row>
    <row r="741" spans="1:3" x14ac:dyDescent="0.2">
      <c r="A741">
        <v>740</v>
      </c>
      <c r="B741" t="s">
        <v>37</v>
      </c>
      <c r="C741">
        <v>2006978</v>
      </c>
    </row>
    <row r="742" spans="1:3" x14ac:dyDescent="0.2">
      <c r="A742">
        <v>741</v>
      </c>
      <c r="B742" t="s">
        <v>37</v>
      </c>
      <c r="C742">
        <v>2019045</v>
      </c>
    </row>
    <row r="743" spans="1:3" x14ac:dyDescent="0.2">
      <c r="A743">
        <v>742</v>
      </c>
      <c r="B743" t="s">
        <v>37</v>
      </c>
      <c r="C743">
        <v>2115359</v>
      </c>
    </row>
    <row r="744" spans="1:3" x14ac:dyDescent="0.2">
      <c r="A744">
        <v>743</v>
      </c>
      <c r="B744" t="s">
        <v>37</v>
      </c>
      <c r="C744">
        <v>2255350</v>
      </c>
    </row>
    <row r="745" spans="1:3" x14ac:dyDescent="0.2">
      <c r="A745">
        <v>744</v>
      </c>
      <c r="B745" t="s">
        <v>37</v>
      </c>
      <c r="C745">
        <v>2279423</v>
      </c>
    </row>
    <row r="746" spans="1:3" x14ac:dyDescent="0.2">
      <c r="A746">
        <v>745</v>
      </c>
      <c r="B746" t="s">
        <v>37</v>
      </c>
      <c r="C746">
        <v>2287877</v>
      </c>
    </row>
    <row r="747" spans="1:3" x14ac:dyDescent="0.2">
      <c r="A747">
        <v>746</v>
      </c>
      <c r="B747" t="s">
        <v>37</v>
      </c>
      <c r="C747">
        <v>2477238</v>
      </c>
    </row>
    <row r="748" spans="1:3" x14ac:dyDescent="0.2">
      <c r="A748">
        <v>747</v>
      </c>
      <c r="B748" t="s">
        <v>37</v>
      </c>
      <c r="C748">
        <v>2480137</v>
      </c>
    </row>
    <row r="749" spans="1:3" x14ac:dyDescent="0.2">
      <c r="A749">
        <v>748</v>
      </c>
      <c r="B749" t="s">
        <v>37</v>
      </c>
      <c r="C749">
        <v>2515413</v>
      </c>
    </row>
    <row r="750" spans="1:3" x14ac:dyDescent="0.2">
      <c r="A750">
        <v>749</v>
      </c>
      <c r="B750" t="s">
        <v>37</v>
      </c>
      <c r="C750">
        <v>2534536</v>
      </c>
    </row>
    <row r="751" spans="1:3" x14ac:dyDescent="0.2">
      <c r="A751">
        <v>750</v>
      </c>
      <c r="B751" t="s">
        <v>37</v>
      </c>
      <c r="C751">
        <v>2584400</v>
      </c>
    </row>
    <row r="752" spans="1:3" x14ac:dyDescent="0.2">
      <c r="A752">
        <v>751</v>
      </c>
      <c r="B752" t="s">
        <v>37</v>
      </c>
      <c r="C752">
        <v>2662886</v>
      </c>
    </row>
    <row r="753" spans="1:3" x14ac:dyDescent="0.2">
      <c r="A753">
        <v>752</v>
      </c>
      <c r="B753" t="s">
        <v>37</v>
      </c>
      <c r="C753">
        <v>2692225</v>
      </c>
    </row>
    <row r="754" spans="1:3" x14ac:dyDescent="0.2">
      <c r="A754">
        <v>753</v>
      </c>
      <c r="B754" t="s">
        <v>37</v>
      </c>
      <c r="C754">
        <v>2705613</v>
      </c>
    </row>
    <row r="755" spans="1:3" x14ac:dyDescent="0.2">
      <c r="A755">
        <v>754</v>
      </c>
      <c r="B755" t="s">
        <v>37</v>
      </c>
      <c r="C755">
        <v>2714546</v>
      </c>
    </row>
    <row r="756" spans="1:3" x14ac:dyDescent="0.2">
      <c r="A756">
        <v>755</v>
      </c>
      <c r="B756" t="s">
        <v>37</v>
      </c>
      <c r="C756">
        <v>2744599</v>
      </c>
    </row>
    <row r="757" spans="1:3" x14ac:dyDescent="0.2">
      <c r="A757">
        <v>756</v>
      </c>
      <c r="B757" t="s">
        <v>37</v>
      </c>
      <c r="C757">
        <v>2797724</v>
      </c>
    </row>
    <row r="758" spans="1:3" x14ac:dyDescent="0.2">
      <c r="A758">
        <v>757</v>
      </c>
      <c r="B758" t="s">
        <v>37</v>
      </c>
      <c r="C758">
        <v>2818625</v>
      </c>
    </row>
    <row r="759" spans="1:3" x14ac:dyDescent="0.2">
      <c r="A759">
        <v>758</v>
      </c>
      <c r="B759" t="s">
        <v>37</v>
      </c>
      <c r="C759">
        <v>2993020</v>
      </c>
    </row>
    <row r="760" spans="1:3" x14ac:dyDescent="0.2">
      <c r="A760">
        <v>759</v>
      </c>
      <c r="B760" t="s">
        <v>37</v>
      </c>
      <c r="C760">
        <v>3099625</v>
      </c>
    </row>
    <row r="761" spans="1:3" x14ac:dyDescent="0.2">
      <c r="A761">
        <v>760</v>
      </c>
      <c r="B761" t="s">
        <v>37</v>
      </c>
      <c r="C761">
        <v>3224187</v>
      </c>
    </row>
    <row r="762" spans="1:3" x14ac:dyDescent="0.2">
      <c r="A762">
        <v>761</v>
      </c>
      <c r="B762" t="s">
        <v>37</v>
      </c>
      <c r="C762">
        <v>3281862</v>
      </c>
    </row>
    <row r="763" spans="1:3" x14ac:dyDescent="0.2">
      <c r="A763">
        <v>762</v>
      </c>
      <c r="B763" t="s">
        <v>37</v>
      </c>
      <c r="C763">
        <v>3302080</v>
      </c>
    </row>
    <row r="764" spans="1:3" x14ac:dyDescent="0.2">
      <c r="A764">
        <v>763</v>
      </c>
      <c r="B764" t="s">
        <v>37</v>
      </c>
      <c r="C764">
        <v>3351169</v>
      </c>
    </row>
    <row r="765" spans="1:3" x14ac:dyDescent="0.2">
      <c r="A765">
        <v>764</v>
      </c>
      <c r="B765" t="s">
        <v>37</v>
      </c>
      <c r="C765">
        <v>3379976</v>
      </c>
    </row>
    <row r="766" spans="1:3" x14ac:dyDescent="0.2">
      <c r="A766">
        <v>765</v>
      </c>
      <c r="B766" t="s">
        <v>37</v>
      </c>
      <c r="C766">
        <v>3380529</v>
      </c>
    </row>
    <row r="767" spans="1:3" x14ac:dyDescent="0.2">
      <c r="A767">
        <v>766</v>
      </c>
      <c r="B767" t="s">
        <v>37</v>
      </c>
      <c r="C767">
        <v>3411959</v>
      </c>
    </row>
    <row r="768" spans="1:3" x14ac:dyDescent="0.2">
      <c r="A768">
        <v>767</v>
      </c>
      <c r="B768" t="s">
        <v>37</v>
      </c>
      <c r="C768">
        <v>3423763</v>
      </c>
    </row>
    <row r="769" spans="1:3" x14ac:dyDescent="0.2">
      <c r="A769">
        <v>768</v>
      </c>
      <c r="B769" t="s">
        <v>37</v>
      </c>
      <c r="C769">
        <v>3462998</v>
      </c>
    </row>
    <row r="770" spans="1:3" x14ac:dyDescent="0.2">
      <c r="A770">
        <v>769</v>
      </c>
      <c r="B770" t="s">
        <v>37</v>
      </c>
      <c r="C770">
        <v>3489995</v>
      </c>
    </row>
    <row r="771" spans="1:3" x14ac:dyDescent="0.2">
      <c r="A771">
        <v>770</v>
      </c>
      <c r="B771" t="s">
        <v>37</v>
      </c>
      <c r="C771">
        <v>3518899</v>
      </c>
    </row>
    <row r="772" spans="1:3" x14ac:dyDescent="0.2">
      <c r="A772">
        <v>771</v>
      </c>
      <c r="B772" t="s">
        <v>37</v>
      </c>
      <c r="C772">
        <v>3519519</v>
      </c>
    </row>
    <row r="773" spans="1:3" x14ac:dyDescent="0.2">
      <c r="A773">
        <v>772</v>
      </c>
      <c r="B773" t="s">
        <v>37</v>
      </c>
      <c r="C773">
        <v>3539848</v>
      </c>
    </row>
    <row r="774" spans="1:3" x14ac:dyDescent="0.2">
      <c r="A774">
        <v>773</v>
      </c>
      <c r="B774" t="s">
        <v>37</v>
      </c>
      <c r="C774">
        <v>3562267</v>
      </c>
    </row>
    <row r="775" spans="1:3" x14ac:dyDescent="0.2">
      <c r="A775">
        <v>774</v>
      </c>
      <c r="B775" t="s">
        <v>37</v>
      </c>
      <c r="C775">
        <v>3810973</v>
      </c>
    </row>
    <row r="776" spans="1:3" x14ac:dyDescent="0.2">
      <c r="A776">
        <v>775</v>
      </c>
      <c r="B776" t="s">
        <v>37</v>
      </c>
      <c r="C776">
        <v>3847239</v>
      </c>
    </row>
    <row r="777" spans="1:3" x14ac:dyDescent="0.2">
      <c r="A777">
        <v>776</v>
      </c>
      <c r="B777" t="s">
        <v>37</v>
      </c>
      <c r="C777">
        <v>3863581</v>
      </c>
    </row>
    <row r="778" spans="1:3" x14ac:dyDescent="0.2">
      <c r="A778">
        <v>777</v>
      </c>
      <c r="B778" t="s">
        <v>37</v>
      </c>
      <c r="C778">
        <v>3875064</v>
      </c>
    </row>
    <row r="779" spans="1:3" x14ac:dyDescent="0.2">
      <c r="A779">
        <v>778</v>
      </c>
      <c r="B779" t="s">
        <v>37</v>
      </c>
      <c r="C779">
        <v>3901408</v>
      </c>
    </row>
    <row r="780" spans="1:3" x14ac:dyDescent="0.2">
      <c r="A780">
        <v>779</v>
      </c>
      <c r="B780" t="s">
        <v>37</v>
      </c>
      <c r="C780">
        <v>3905865</v>
      </c>
    </row>
    <row r="781" spans="1:3" x14ac:dyDescent="0.2">
      <c r="A781">
        <v>780</v>
      </c>
      <c r="B781" t="s">
        <v>37</v>
      </c>
      <c r="C781">
        <v>3953173</v>
      </c>
    </row>
    <row r="782" spans="1:3" x14ac:dyDescent="0.2">
      <c r="A782">
        <v>781</v>
      </c>
      <c r="B782" t="s">
        <v>37</v>
      </c>
      <c r="C782">
        <v>4012531</v>
      </c>
    </row>
    <row r="783" spans="1:3" x14ac:dyDescent="0.2">
      <c r="A783">
        <v>782</v>
      </c>
      <c r="B783" t="s">
        <v>37</v>
      </c>
      <c r="C783">
        <v>4028789</v>
      </c>
    </row>
    <row r="784" spans="1:3" x14ac:dyDescent="0.2">
      <c r="A784">
        <v>783</v>
      </c>
      <c r="B784" t="s">
        <v>37</v>
      </c>
      <c r="C784">
        <v>4102022</v>
      </c>
    </row>
    <row r="785" spans="1:3" x14ac:dyDescent="0.2">
      <c r="A785">
        <v>784</v>
      </c>
      <c r="B785" t="s">
        <v>37</v>
      </c>
      <c r="C785">
        <v>4233912</v>
      </c>
    </row>
    <row r="786" spans="1:3" x14ac:dyDescent="0.2">
      <c r="A786">
        <v>785</v>
      </c>
      <c r="B786" t="s">
        <v>37</v>
      </c>
      <c r="C786">
        <v>4248522</v>
      </c>
    </row>
    <row r="787" spans="1:3" x14ac:dyDescent="0.2">
      <c r="A787">
        <v>786</v>
      </c>
      <c r="B787" t="s">
        <v>37</v>
      </c>
      <c r="C787">
        <v>4263470</v>
      </c>
    </row>
    <row r="788" spans="1:3" x14ac:dyDescent="0.2">
      <c r="A788">
        <v>787</v>
      </c>
      <c r="B788" t="s">
        <v>37</v>
      </c>
      <c r="C788">
        <v>4301931</v>
      </c>
    </row>
    <row r="789" spans="1:3" x14ac:dyDescent="0.2">
      <c r="A789">
        <v>788</v>
      </c>
      <c r="B789" t="s">
        <v>37</v>
      </c>
      <c r="C789">
        <v>4330769</v>
      </c>
    </row>
    <row r="790" spans="1:3" x14ac:dyDescent="0.2">
      <c r="A790">
        <v>789</v>
      </c>
      <c r="B790" t="s">
        <v>37</v>
      </c>
      <c r="C790">
        <v>4384322</v>
      </c>
    </row>
    <row r="791" spans="1:3" x14ac:dyDescent="0.2">
      <c r="A791">
        <v>790</v>
      </c>
      <c r="B791" t="s">
        <v>37</v>
      </c>
      <c r="C791">
        <v>4460617</v>
      </c>
    </row>
    <row r="792" spans="1:3" x14ac:dyDescent="0.2">
      <c r="A792">
        <v>791</v>
      </c>
      <c r="B792" t="s">
        <v>37</v>
      </c>
      <c r="C792">
        <v>4467743</v>
      </c>
    </row>
    <row r="793" spans="1:3" x14ac:dyDescent="0.2">
      <c r="A793">
        <v>792</v>
      </c>
      <c r="B793" t="s">
        <v>37</v>
      </c>
      <c r="C793">
        <v>4491303</v>
      </c>
    </row>
    <row r="794" spans="1:3" x14ac:dyDescent="0.2">
      <c r="A794">
        <v>793</v>
      </c>
      <c r="B794" t="s">
        <v>37</v>
      </c>
      <c r="C794">
        <v>4500933</v>
      </c>
    </row>
    <row r="795" spans="1:3" x14ac:dyDescent="0.2">
      <c r="A795">
        <v>794</v>
      </c>
      <c r="B795" t="s">
        <v>37</v>
      </c>
      <c r="C795">
        <v>4521939</v>
      </c>
    </row>
    <row r="796" spans="1:3" x14ac:dyDescent="0.2">
      <c r="A796">
        <v>795</v>
      </c>
      <c r="B796" t="s">
        <v>37</v>
      </c>
      <c r="C796">
        <v>4531180</v>
      </c>
    </row>
    <row r="797" spans="1:3" x14ac:dyDescent="0.2">
      <c r="A797">
        <v>796</v>
      </c>
      <c r="B797" t="s">
        <v>37</v>
      </c>
      <c r="C797">
        <v>4533951</v>
      </c>
    </row>
    <row r="798" spans="1:3" x14ac:dyDescent="0.2">
      <c r="A798">
        <v>797</v>
      </c>
      <c r="B798" t="s">
        <v>37</v>
      </c>
      <c r="C798">
        <v>4538104</v>
      </c>
    </row>
    <row r="799" spans="1:3" x14ac:dyDescent="0.2">
      <c r="A799">
        <v>798</v>
      </c>
      <c r="B799" t="s">
        <v>37</v>
      </c>
      <c r="C799">
        <v>4570817</v>
      </c>
    </row>
    <row r="800" spans="1:3" x14ac:dyDescent="0.2">
      <c r="A800">
        <v>799</v>
      </c>
      <c r="B800" t="s">
        <v>37</v>
      </c>
      <c r="C800">
        <v>4585246</v>
      </c>
    </row>
    <row r="801" spans="1:3" x14ac:dyDescent="0.2">
      <c r="A801">
        <v>800</v>
      </c>
      <c r="B801" t="s">
        <v>37</v>
      </c>
      <c r="C801">
        <v>4604727</v>
      </c>
    </row>
    <row r="802" spans="1:3" x14ac:dyDescent="0.2">
      <c r="A802">
        <v>801</v>
      </c>
      <c r="B802" t="s">
        <v>38</v>
      </c>
      <c r="C802">
        <v>5404</v>
      </c>
    </row>
    <row r="803" spans="1:3" x14ac:dyDescent="0.2">
      <c r="A803">
        <v>802</v>
      </c>
      <c r="B803" t="s">
        <v>38</v>
      </c>
      <c r="C803">
        <v>103445</v>
      </c>
    </row>
    <row r="804" spans="1:3" x14ac:dyDescent="0.2">
      <c r="A804">
        <v>803</v>
      </c>
      <c r="B804" t="s">
        <v>38</v>
      </c>
      <c r="C804">
        <v>164735</v>
      </c>
    </row>
    <row r="805" spans="1:3" x14ac:dyDescent="0.2">
      <c r="A805">
        <v>804</v>
      </c>
      <c r="B805" t="s">
        <v>38</v>
      </c>
      <c r="C805">
        <v>197697</v>
      </c>
    </row>
    <row r="806" spans="1:3" x14ac:dyDescent="0.2">
      <c r="A806">
        <v>805</v>
      </c>
      <c r="B806" t="s">
        <v>38</v>
      </c>
      <c r="C806">
        <v>214644</v>
      </c>
    </row>
    <row r="807" spans="1:3" x14ac:dyDescent="0.2">
      <c r="A807">
        <v>806</v>
      </c>
      <c r="B807" t="s">
        <v>38</v>
      </c>
      <c r="C807">
        <v>277537</v>
      </c>
    </row>
    <row r="808" spans="1:3" x14ac:dyDescent="0.2">
      <c r="A808">
        <v>807</v>
      </c>
      <c r="B808" t="s">
        <v>38</v>
      </c>
      <c r="C808">
        <v>296782</v>
      </c>
    </row>
    <row r="809" spans="1:3" x14ac:dyDescent="0.2">
      <c r="A809">
        <v>808</v>
      </c>
      <c r="B809" t="s">
        <v>38</v>
      </c>
      <c r="C809">
        <v>382680</v>
      </c>
    </row>
    <row r="810" spans="1:3" x14ac:dyDescent="0.2">
      <c r="A810">
        <v>809</v>
      </c>
      <c r="B810" t="s">
        <v>38</v>
      </c>
      <c r="C810">
        <v>463776</v>
      </c>
    </row>
    <row r="811" spans="1:3" x14ac:dyDescent="0.2">
      <c r="A811">
        <v>810</v>
      </c>
      <c r="B811" t="s">
        <v>38</v>
      </c>
      <c r="C811">
        <v>487728</v>
      </c>
    </row>
    <row r="812" spans="1:3" x14ac:dyDescent="0.2">
      <c r="A812">
        <v>811</v>
      </c>
      <c r="B812" t="s">
        <v>38</v>
      </c>
      <c r="C812">
        <v>537965</v>
      </c>
    </row>
    <row r="813" spans="1:3" x14ac:dyDescent="0.2">
      <c r="A813">
        <v>812</v>
      </c>
      <c r="B813" t="s">
        <v>38</v>
      </c>
      <c r="C813">
        <v>566015</v>
      </c>
    </row>
    <row r="814" spans="1:3" x14ac:dyDescent="0.2">
      <c r="A814">
        <v>813</v>
      </c>
      <c r="B814" t="s">
        <v>38</v>
      </c>
      <c r="C814">
        <v>637184</v>
      </c>
    </row>
    <row r="815" spans="1:3" x14ac:dyDescent="0.2">
      <c r="A815">
        <v>814</v>
      </c>
      <c r="B815" t="s">
        <v>38</v>
      </c>
      <c r="C815">
        <v>638734</v>
      </c>
    </row>
    <row r="816" spans="1:3" x14ac:dyDescent="0.2">
      <c r="A816">
        <v>815</v>
      </c>
      <c r="B816" t="s">
        <v>38</v>
      </c>
      <c r="C816">
        <v>754397</v>
      </c>
    </row>
    <row r="817" spans="1:3" x14ac:dyDescent="0.2">
      <c r="A817">
        <v>816</v>
      </c>
      <c r="B817" t="s">
        <v>38</v>
      </c>
      <c r="C817">
        <v>777334</v>
      </c>
    </row>
    <row r="818" spans="1:3" x14ac:dyDescent="0.2">
      <c r="A818">
        <v>817</v>
      </c>
      <c r="B818" t="s">
        <v>38</v>
      </c>
      <c r="C818">
        <v>821761</v>
      </c>
    </row>
    <row r="819" spans="1:3" x14ac:dyDescent="0.2">
      <c r="A819">
        <v>818</v>
      </c>
      <c r="B819" t="s">
        <v>38</v>
      </c>
      <c r="C819">
        <v>824109</v>
      </c>
    </row>
    <row r="820" spans="1:3" x14ac:dyDescent="0.2">
      <c r="A820">
        <v>819</v>
      </c>
      <c r="B820" t="s">
        <v>38</v>
      </c>
      <c r="C820">
        <v>827914</v>
      </c>
    </row>
    <row r="821" spans="1:3" x14ac:dyDescent="0.2">
      <c r="A821">
        <v>820</v>
      </c>
      <c r="B821" t="s">
        <v>38</v>
      </c>
      <c r="C821">
        <v>942173</v>
      </c>
    </row>
    <row r="822" spans="1:3" x14ac:dyDescent="0.2">
      <c r="A822">
        <v>821</v>
      </c>
      <c r="B822" t="s">
        <v>38</v>
      </c>
      <c r="C822">
        <v>990784</v>
      </c>
    </row>
    <row r="823" spans="1:3" x14ac:dyDescent="0.2">
      <c r="A823">
        <v>822</v>
      </c>
      <c r="B823" t="s">
        <v>38</v>
      </c>
      <c r="C823">
        <v>1020279</v>
      </c>
    </row>
    <row r="824" spans="1:3" x14ac:dyDescent="0.2">
      <c r="A824">
        <v>823</v>
      </c>
      <c r="B824" t="s">
        <v>38</v>
      </c>
      <c r="C824">
        <v>1020971</v>
      </c>
    </row>
    <row r="825" spans="1:3" x14ac:dyDescent="0.2">
      <c r="A825">
        <v>824</v>
      </c>
      <c r="B825" t="s">
        <v>38</v>
      </c>
      <c r="C825">
        <v>1181937</v>
      </c>
    </row>
    <row r="826" spans="1:3" x14ac:dyDescent="0.2">
      <c r="A826">
        <v>825</v>
      </c>
      <c r="B826" t="s">
        <v>38</v>
      </c>
      <c r="C826">
        <v>1213364</v>
      </c>
    </row>
    <row r="827" spans="1:3" x14ac:dyDescent="0.2">
      <c r="A827">
        <v>826</v>
      </c>
      <c r="B827" t="s">
        <v>38</v>
      </c>
      <c r="C827">
        <v>1273376</v>
      </c>
    </row>
    <row r="828" spans="1:3" x14ac:dyDescent="0.2">
      <c r="A828">
        <v>827</v>
      </c>
      <c r="B828" t="s">
        <v>38</v>
      </c>
      <c r="C828">
        <v>1285255</v>
      </c>
    </row>
    <row r="829" spans="1:3" x14ac:dyDescent="0.2">
      <c r="A829">
        <v>828</v>
      </c>
      <c r="B829" t="s">
        <v>38</v>
      </c>
      <c r="C829">
        <v>1310952</v>
      </c>
    </row>
    <row r="830" spans="1:3" x14ac:dyDescent="0.2">
      <c r="A830">
        <v>829</v>
      </c>
      <c r="B830" t="s">
        <v>38</v>
      </c>
      <c r="C830">
        <v>1338038</v>
      </c>
    </row>
    <row r="831" spans="1:3" x14ac:dyDescent="0.2">
      <c r="A831">
        <v>830</v>
      </c>
      <c r="B831" t="s">
        <v>38</v>
      </c>
      <c r="C831">
        <v>1423120</v>
      </c>
    </row>
    <row r="832" spans="1:3" x14ac:dyDescent="0.2">
      <c r="A832">
        <v>831</v>
      </c>
      <c r="B832" t="s">
        <v>38</v>
      </c>
      <c r="C832">
        <v>1461466</v>
      </c>
    </row>
    <row r="833" spans="1:3" x14ac:dyDescent="0.2">
      <c r="A833">
        <v>832</v>
      </c>
      <c r="B833" t="s">
        <v>38</v>
      </c>
      <c r="C833">
        <v>1572742</v>
      </c>
    </row>
    <row r="834" spans="1:3" x14ac:dyDescent="0.2">
      <c r="A834">
        <v>833</v>
      </c>
      <c r="B834" t="s">
        <v>38</v>
      </c>
      <c r="C834">
        <v>1624191</v>
      </c>
    </row>
    <row r="835" spans="1:3" x14ac:dyDescent="0.2">
      <c r="A835">
        <v>834</v>
      </c>
      <c r="B835" t="s">
        <v>38</v>
      </c>
      <c r="C835">
        <v>1685635</v>
      </c>
    </row>
    <row r="836" spans="1:3" x14ac:dyDescent="0.2">
      <c r="A836">
        <v>835</v>
      </c>
      <c r="B836" t="s">
        <v>38</v>
      </c>
      <c r="C836">
        <v>1743444</v>
      </c>
    </row>
    <row r="837" spans="1:3" x14ac:dyDescent="0.2">
      <c r="A837">
        <v>836</v>
      </c>
      <c r="B837" t="s">
        <v>38</v>
      </c>
      <c r="C837">
        <v>1773246</v>
      </c>
    </row>
    <row r="838" spans="1:3" x14ac:dyDescent="0.2">
      <c r="A838">
        <v>837</v>
      </c>
      <c r="B838" t="s">
        <v>38</v>
      </c>
      <c r="C838">
        <v>1775852</v>
      </c>
    </row>
    <row r="839" spans="1:3" x14ac:dyDescent="0.2">
      <c r="A839">
        <v>838</v>
      </c>
      <c r="B839" t="s">
        <v>38</v>
      </c>
      <c r="C839">
        <v>1813545</v>
      </c>
    </row>
    <row r="840" spans="1:3" x14ac:dyDescent="0.2">
      <c r="A840">
        <v>839</v>
      </c>
      <c r="B840" t="s">
        <v>38</v>
      </c>
      <c r="C840">
        <v>1862116</v>
      </c>
    </row>
    <row r="841" spans="1:3" x14ac:dyDescent="0.2">
      <c r="A841">
        <v>840</v>
      </c>
      <c r="B841" t="s">
        <v>38</v>
      </c>
      <c r="C841">
        <v>1909761</v>
      </c>
    </row>
    <row r="842" spans="1:3" x14ac:dyDescent="0.2">
      <c r="A842">
        <v>841</v>
      </c>
      <c r="B842" t="s">
        <v>38</v>
      </c>
      <c r="C842">
        <v>1915791</v>
      </c>
    </row>
    <row r="843" spans="1:3" x14ac:dyDescent="0.2">
      <c r="A843">
        <v>842</v>
      </c>
      <c r="B843" t="s">
        <v>38</v>
      </c>
      <c r="C843">
        <v>1927824</v>
      </c>
    </row>
    <row r="844" spans="1:3" x14ac:dyDescent="0.2">
      <c r="A844">
        <v>843</v>
      </c>
      <c r="B844" t="s">
        <v>38</v>
      </c>
      <c r="C844">
        <v>1993170</v>
      </c>
    </row>
    <row r="845" spans="1:3" x14ac:dyDescent="0.2">
      <c r="A845">
        <v>844</v>
      </c>
      <c r="B845" t="s">
        <v>38</v>
      </c>
      <c r="C845">
        <v>2058543</v>
      </c>
    </row>
    <row r="846" spans="1:3" x14ac:dyDescent="0.2">
      <c r="A846">
        <v>845</v>
      </c>
      <c r="B846" t="s">
        <v>38</v>
      </c>
      <c r="C846">
        <v>2094323</v>
      </c>
    </row>
    <row r="847" spans="1:3" x14ac:dyDescent="0.2">
      <c r="A847">
        <v>846</v>
      </c>
      <c r="B847" t="s">
        <v>38</v>
      </c>
      <c r="C847">
        <v>2170556</v>
      </c>
    </row>
    <row r="848" spans="1:3" x14ac:dyDescent="0.2">
      <c r="A848">
        <v>847</v>
      </c>
      <c r="B848" t="s">
        <v>38</v>
      </c>
      <c r="C848">
        <v>2201337</v>
      </c>
    </row>
    <row r="849" spans="1:3" x14ac:dyDescent="0.2">
      <c r="A849">
        <v>848</v>
      </c>
      <c r="B849" t="s">
        <v>38</v>
      </c>
      <c r="C849">
        <v>2205067</v>
      </c>
    </row>
    <row r="850" spans="1:3" x14ac:dyDescent="0.2">
      <c r="A850">
        <v>849</v>
      </c>
      <c r="B850" t="s">
        <v>38</v>
      </c>
      <c r="C850">
        <v>2207015</v>
      </c>
    </row>
    <row r="851" spans="1:3" x14ac:dyDescent="0.2">
      <c r="A851">
        <v>850</v>
      </c>
      <c r="B851" t="s">
        <v>38</v>
      </c>
      <c r="C851">
        <v>2394121</v>
      </c>
    </row>
    <row r="852" spans="1:3" x14ac:dyDescent="0.2">
      <c r="A852">
        <v>851</v>
      </c>
      <c r="B852" t="s">
        <v>38</v>
      </c>
      <c r="C852">
        <v>2437074</v>
      </c>
    </row>
    <row r="853" spans="1:3" x14ac:dyDescent="0.2">
      <c r="A853">
        <v>852</v>
      </c>
      <c r="B853" t="s">
        <v>38</v>
      </c>
      <c r="C853">
        <v>2449652</v>
      </c>
    </row>
    <row r="854" spans="1:3" x14ac:dyDescent="0.2">
      <c r="A854">
        <v>853</v>
      </c>
      <c r="B854" t="s">
        <v>38</v>
      </c>
      <c r="C854">
        <v>2450818</v>
      </c>
    </row>
    <row r="855" spans="1:3" x14ac:dyDescent="0.2">
      <c r="A855">
        <v>854</v>
      </c>
      <c r="B855" t="s">
        <v>38</v>
      </c>
      <c r="C855">
        <v>2555105</v>
      </c>
    </row>
    <row r="856" spans="1:3" x14ac:dyDescent="0.2">
      <c r="A856">
        <v>855</v>
      </c>
      <c r="B856" t="s">
        <v>38</v>
      </c>
      <c r="C856">
        <v>2560860</v>
      </c>
    </row>
    <row r="857" spans="1:3" x14ac:dyDescent="0.2">
      <c r="A857">
        <v>856</v>
      </c>
      <c r="B857" t="s">
        <v>38</v>
      </c>
      <c r="C857">
        <v>2566817</v>
      </c>
    </row>
    <row r="858" spans="1:3" x14ac:dyDescent="0.2">
      <c r="A858">
        <v>857</v>
      </c>
      <c r="B858" t="s">
        <v>38</v>
      </c>
      <c r="C858">
        <v>2600141</v>
      </c>
    </row>
    <row r="859" spans="1:3" x14ac:dyDescent="0.2">
      <c r="A859">
        <v>858</v>
      </c>
      <c r="B859" t="s">
        <v>38</v>
      </c>
      <c r="C859">
        <v>2603845</v>
      </c>
    </row>
    <row r="860" spans="1:3" x14ac:dyDescent="0.2">
      <c r="A860">
        <v>859</v>
      </c>
      <c r="B860" t="s">
        <v>38</v>
      </c>
      <c r="C860">
        <v>2634464</v>
      </c>
    </row>
    <row r="861" spans="1:3" x14ac:dyDescent="0.2">
      <c r="A861">
        <v>860</v>
      </c>
      <c r="B861" t="s">
        <v>38</v>
      </c>
      <c r="C861">
        <v>2664311</v>
      </c>
    </row>
    <row r="862" spans="1:3" x14ac:dyDescent="0.2">
      <c r="A862">
        <v>861</v>
      </c>
      <c r="B862" t="s">
        <v>38</v>
      </c>
      <c r="C862">
        <v>2704099</v>
      </c>
    </row>
    <row r="863" spans="1:3" x14ac:dyDescent="0.2">
      <c r="A863">
        <v>862</v>
      </c>
      <c r="B863" t="s">
        <v>38</v>
      </c>
      <c r="C863">
        <v>2819307</v>
      </c>
    </row>
    <row r="864" spans="1:3" x14ac:dyDescent="0.2">
      <c r="A864">
        <v>863</v>
      </c>
      <c r="B864" t="s">
        <v>38</v>
      </c>
      <c r="C864">
        <v>2822612</v>
      </c>
    </row>
    <row r="865" spans="1:3" x14ac:dyDescent="0.2">
      <c r="A865">
        <v>864</v>
      </c>
      <c r="B865" t="s">
        <v>38</v>
      </c>
      <c r="C865">
        <v>2931777</v>
      </c>
    </row>
    <row r="866" spans="1:3" x14ac:dyDescent="0.2">
      <c r="A866">
        <v>865</v>
      </c>
      <c r="B866" t="s">
        <v>38</v>
      </c>
      <c r="C866">
        <v>2935504</v>
      </c>
    </row>
    <row r="867" spans="1:3" x14ac:dyDescent="0.2">
      <c r="A867">
        <v>866</v>
      </c>
      <c r="B867" t="s">
        <v>38</v>
      </c>
      <c r="C867">
        <v>3134538</v>
      </c>
    </row>
    <row r="868" spans="1:3" x14ac:dyDescent="0.2">
      <c r="A868">
        <v>867</v>
      </c>
      <c r="B868" t="s">
        <v>38</v>
      </c>
      <c r="C868">
        <v>3143865</v>
      </c>
    </row>
    <row r="869" spans="1:3" x14ac:dyDescent="0.2">
      <c r="A869">
        <v>868</v>
      </c>
      <c r="B869" t="s">
        <v>38</v>
      </c>
      <c r="C869">
        <v>3159671</v>
      </c>
    </row>
    <row r="870" spans="1:3" x14ac:dyDescent="0.2">
      <c r="A870">
        <v>869</v>
      </c>
      <c r="B870" t="s">
        <v>38</v>
      </c>
      <c r="C870">
        <v>3171256</v>
      </c>
    </row>
    <row r="871" spans="1:3" x14ac:dyDescent="0.2">
      <c r="A871">
        <v>870</v>
      </c>
      <c r="B871" t="s">
        <v>38</v>
      </c>
      <c r="C871">
        <v>3174444</v>
      </c>
    </row>
    <row r="872" spans="1:3" x14ac:dyDescent="0.2">
      <c r="A872">
        <v>871</v>
      </c>
      <c r="B872" t="s">
        <v>38</v>
      </c>
      <c r="C872">
        <v>3174523</v>
      </c>
    </row>
    <row r="873" spans="1:3" x14ac:dyDescent="0.2">
      <c r="A873">
        <v>872</v>
      </c>
      <c r="B873" t="s">
        <v>38</v>
      </c>
      <c r="C873">
        <v>3176760</v>
      </c>
    </row>
    <row r="874" spans="1:3" x14ac:dyDescent="0.2">
      <c r="A874">
        <v>873</v>
      </c>
      <c r="B874" t="s">
        <v>38</v>
      </c>
      <c r="C874">
        <v>3218904</v>
      </c>
    </row>
    <row r="875" spans="1:3" x14ac:dyDescent="0.2">
      <c r="A875">
        <v>874</v>
      </c>
      <c r="B875" t="s">
        <v>38</v>
      </c>
      <c r="C875">
        <v>3405976</v>
      </c>
    </row>
    <row r="876" spans="1:3" x14ac:dyDescent="0.2">
      <c r="A876">
        <v>875</v>
      </c>
      <c r="B876" t="s">
        <v>38</v>
      </c>
      <c r="C876">
        <v>3465328</v>
      </c>
    </row>
    <row r="877" spans="1:3" x14ac:dyDescent="0.2">
      <c r="A877">
        <v>876</v>
      </c>
      <c r="B877" t="s">
        <v>38</v>
      </c>
      <c r="C877">
        <v>3478589</v>
      </c>
    </row>
    <row r="878" spans="1:3" x14ac:dyDescent="0.2">
      <c r="A878">
        <v>877</v>
      </c>
      <c r="B878" t="s">
        <v>38</v>
      </c>
      <c r="C878">
        <v>3583426</v>
      </c>
    </row>
    <row r="879" spans="1:3" x14ac:dyDescent="0.2">
      <c r="A879">
        <v>878</v>
      </c>
      <c r="B879" t="s">
        <v>38</v>
      </c>
      <c r="C879">
        <v>3613800</v>
      </c>
    </row>
    <row r="880" spans="1:3" x14ac:dyDescent="0.2">
      <c r="A880">
        <v>879</v>
      </c>
      <c r="B880" t="s">
        <v>38</v>
      </c>
      <c r="C880">
        <v>3684546</v>
      </c>
    </row>
    <row r="881" spans="1:3" x14ac:dyDescent="0.2">
      <c r="A881">
        <v>880</v>
      </c>
      <c r="B881" t="s">
        <v>38</v>
      </c>
      <c r="C881">
        <v>3850818</v>
      </c>
    </row>
    <row r="882" spans="1:3" x14ac:dyDescent="0.2">
      <c r="A882">
        <v>881</v>
      </c>
      <c r="B882" t="s">
        <v>38</v>
      </c>
      <c r="C882">
        <v>3892448</v>
      </c>
    </row>
    <row r="883" spans="1:3" x14ac:dyDescent="0.2">
      <c r="A883">
        <v>882</v>
      </c>
      <c r="B883" t="s">
        <v>38</v>
      </c>
      <c r="C883">
        <v>3993808</v>
      </c>
    </row>
    <row r="884" spans="1:3" x14ac:dyDescent="0.2">
      <c r="A884">
        <v>883</v>
      </c>
      <c r="B884" t="s">
        <v>38</v>
      </c>
      <c r="C884">
        <v>4043870</v>
      </c>
    </row>
    <row r="885" spans="1:3" x14ac:dyDescent="0.2">
      <c r="A885">
        <v>884</v>
      </c>
      <c r="B885" t="s">
        <v>38</v>
      </c>
      <c r="C885">
        <v>4049868</v>
      </c>
    </row>
    <row r="886" spans="1:3" x14ac:dyDescent="0.2">
      <c r="A886">
        <v>885</v>
      </c>
      <c r="B886" t="s">
        <v>38</v>
      </c>
      <c r="C886">
        <v>4096097</v>
      </c>
    </row>
    <row r="887" spans="1:3" x14ac:dyDescent="0.2">
      <c r="A887">
        <v>886</v>
      </c>
      <c r="B887" t="s">
        <v>38</v>
      </c>
      <c r="C887">
        <v>4124610</v>
      </c>
    </row>
    <row r="888" spans="1:3" x14ac:dyDescent="0.2">
      <c r="A888">
        <v>887</v>
      </c>
      <c r="B888" t="s">
        <v>38</v>
      </c>
      <c r="C888">
        <v>4156647</v>
      </c>
    </row>
    <row r="889" spans="1:3" x14ac:dyDescent="0.2">
      <c r="A889">
        <v>888</v>
      </c>
      <c r="B889" t="s">
        <v>38</v>
      </c>
      <c r="C889">
        <v>4172070</v>
      </c>
    </row>
    <row r="890" spans="1:3" x14ac:dyDescent="0.2">
      <c r="A890">
        <v>889</v>
      </c>
      <c r="B890" t="s">
        <v>38</v>
      </c>
      <c r="C890">
        <v>4191995</v>
      </c>
    </row>
    <row r="891" spans="1:3" x14ac:dyDescent="0.2">
      <c r="A891">
        <v>890</v>
      </c>
      <c r="B891" t="s">
        <v>38</v>
      </c>
      <c r="C891">
        <v>4207352</v>
      </c>
    </row>
    <row r="892" spans="1:3" x14ac:dyDescent="0.2">
      <c r="A892">
        <v>891</v>
      </c>
      <c r="B892" t="s">
        <v>38</v>
      </c>
      <c r="C892">
        <v>4211201</v>
      </c>
    </row>
    <row r="893" spans="1:3" x14ac:dyDescent="0.2">
      <c r="A893">
        <v>892</v>
      </c>
      <c r="B893" t="s">
        <v>38</v>
      </c>
      <c r="C893">
        <v>4233919</v>
      </c>
    </row>
    <row r="894" spans="1:3" x14ac:dyDescent="0.2">
      <c r="A894">
        <v>893</v>
      </c>
      <c r="B894" t="s">
        <v>38</v>
      </c>
      <c r="C894">
        <v>4249426</v>
      </c>
    </row>
    <row r="895" spans="1:3" x14ac:dyDescent="0.2">
      <c r="A895">
        <v>894</v>
      </c>
      <c r="B895" t="s">
        <v>38</v>
      </c>
      <c r="C895">
        <v>4320529</v>
      </c>
    </row>
    <row r="896" spans="1:3" x14ac:dyDescent="0.2">
      <c r="A896">
        <v>895</v>
      </c>
      <c r="B896" t="s">
        <v>38</v>
      </c>
      <c r="C896">
        <v>4424698</v>
      </c>
    </row>
    <row r="897" spans="1:3" x14ac:dyDescent="0.2">
      <c r="A897">
        <v>896</v>
      </c>
      <c r="B897" t="s">
        <v>38</v>
      </c>
      <c r="C897">
        <v>4447468</v>
      </c>
    </row>
    <row r="898" spans="1:3" x14ac:dyDescent="0.2">
      <c r="A898">
        <v>897</v>
      </c>
      <c r="B898" t="s">
        <v>38</v>
      </c>
      <c r="C898">
        <v>4449671</v>
      </c>
    </row>
    <row r="899" spans="1:3" x14ac:dyDescent="0.2">
      <c r="A899">
        <v>898</v>
      </c>
      <c r="B899" t="s">
        <v>38</v>
      </c>
      <c r="C899">
        <v>4483837</v>
      </c>
    </row>
    <row r="900" spans="1:3" x14ac:dyDescent="0.2">
      <c r="A900">
        <v>899</v>
      </c>
      <c r="B900" t="s">
        <v>38</v>
      </c>
      <c r="C900">
        <v>4512686</v>
      </c>
    </row>
    <row r="901" spans="1:3" x14ac:dyDescent="0.2">
      <c r="A901">
        <v>900</v>
      </c>
      <c r="B901" t="s">
        <v>38</v>
      </c>
      <c r="C901">
        <v>4535433</v>
      </c>
    </row>
    <row r="902" spans="1:3" x14ac:dyDescent="0.2">
      <c r="A902">
        <v>901</v>
      </c>
      <c r="B902" t="s">
        <v>39</v>
      </c>
      <c r="C902">
        <v>606</v>
      </c>
    </row>
    <row r="903" spans="1:3" x14ac:dyDescent="0.2">
      <c r="A903">
        <v>902</v>
      </c>
      <c r="B903" t="s">
        <v>39</v>
      </c>
      <c r="C903">
        <v>10899</v>
      </c>
    </row>
    <row r="904" spans="1:3" x14ac:dyDescent="0.2">
      <c r="A904">
        <v>903</v>
      </c>
      <c r="B904" t="s">
        <v>39</v>
      </c>
      <c r="C904">
        <v>24656</v>
      </c>
    </row>
    <row r="905" spans="1:3" x14ac:dyDescent="0.2">
      <c r="A905">
        <v>904</v>
      </c>
      <c r="B905" t="s">
        <v>39</v>
      </c>
      <c r="C905">
        <v>31815</v>
      </c>
    </row>
    <row r="906" spans="1:3" x14ac:dyDescent="0.2">
      <c r="A906">
        <v>905</v>
      </c>
      <c r="B906" t="s">
        <v>39</v>
      </c>
      <c r="C906">
        <v>201940</v>
      </c>
    </row>
    <row r="907" spans="1:3" x14ac:dyDescent="0.2">
      <c r="A907">
        <v>906</v>
      </c>
      <c r="B907" t="s">
        <v>39</v>
      </c>
      <c r="C907">
        <v>251053</v>
      </c>
    </row>
    <row r="908" spans="1:3" x14ac:dyDescent="0.2">
      <c r="A908">
        <v>907</v>
      </c>
      <c r="B908" t="s">
        <v>39</v>
      </c>
      <c r="C908">
        <v>309030</v>
      </c>
    </row>
    <row r="909" spans="1:3" x14ac:dyDescent="0.2">
      <c r="A909">
        <v>908</v>
      </c>
      <c r="B909" t="s">
        <v>39</v>
      </c>
      <c r="C909">
        <v>509513</v>
      </c>
    </row>
    <row r="910" spans="1:3" x14ac:dyDescent="0.2">
      <c r="A910">
        <v>909</v>
      </c>
      <c r="B910" t="s">
        <v>39</v>
      </c>
      <c r="C910">
        <v>557112</v>
      </c>
    </row>
    <row r="911" spans="1:3" x14ac:dyDescent="0.2">
      <c r="A911">
        <v>910</v>
      </c>
      <c r="B911" t="s">
        <v>39</v>
      </c>
      <c r="C911">
        <v>592498</v>
      </c>
    </row>
    <row r="912" spans="1:3" x14ac:dyDescent="0.2">
      <c r="A912">
        <v>911</v>
      </c>
      <c r="B912" t="s">
        <v>39</v>
      </c>
      <c r="C912">
        <v>637245</v>
      </c>
    </row>
    <row r="913" spans="1:3" x14ac:dyDescent="0.2">
      <c r="A913">
        <v>912</v>
      </c>
      <c r="B913" t="s">
        <v>39</v>
      </c>
      <c r="C913">
        <v>771342</v>
      </c>
    </row>
    <row r="914" spans="1:3" x14ac:dyDescent="0.2">
      <c r="A914">
        <v>913</v>
      </c>
      <c r="B914" t="s">
        <v>39</v>
      </c>
      <c r="C914">
        <v>800629</v>
      </c>
    </row>
    <row r="915" spans="1:3" x14ac:dyDescent="0.2">
      <c r="A915">
        <v>914</v>
      </c>
      <c r="B915" t="s">
        <v>39</v>
      </c>
      <c r="C915">
        <v>828778</v>
      </c>
    </row>
    <row r="916" spans="1:3" x14ac:dyDescent="0.2">
      <c r="A916">
        <v>915</v>
      </c>
      <c r="B916" t="s">
        <v>39</v>
      </c>
      <c r="C916">
        <v>843989</v>
      </c>
    </row>
    <row r="917" spans="1:3" x14ac:dyDescent="0.2">
      <c r="A917">
        <v>916</v>
      </c>
      <c r="B917" t="s">
        <v>39</v>
      </c>
      <c r="C917">
        <v>916144</v>
      </c>
    </row>
    <row r="918" spans="1:3" x14ac:dyDescent="0.2">
      <c r="A918">
        <v>917</v>
      </c>
      <c r="B918" t="s">
        <v>39</v>
      </c>
      <c r="C918">
        <v>1065368</v>
      </c>
    </row>
    <row r="919" spans="1:3" x14ac:dyDescent="0.2">
      <c r="A919">
        <v>918</v>
      </c>
      <c r="B919" t="s">
        <v>39</v>
      </c>
      <c r="C919">
        <v>1194247</v>
      </c>
    </row>
    <row r="920" spans="1:3" x14ac:dyDescent="0.2">
      <c r="A920">
        <v>919</v>
      </c>
      <c r="B920" t="s">
        <v>39</v>
      </c>
      <c r="C920">
        <v>1223127</v>
      </c>
    </row>
    <row r="921" spans="1:3" x14ac:dyDescent="0.2">
      <c r="A921">
        <v>920</v>
      </c>
      <c r="B921" t="s">
        <v>39</v>
      </c>
      <c r="C921">
        <v>1260133</v>
      </c>
    </row>
    <row r="922" spans="1:3" x14ac:dyDescent="0.2">
      <c r="A922">
        <v>921</v>
      </c>
      <c r="B922" t="s">
        <v>39</v>
      </c>
      <c r="C922">
        <v>1262990</v>
      </c>
    </row>
    <row r="923" spans="1:3" x14ac:dyDescent="0.2">
      <c r="A923">
        <v>922</v>
      </c>
      <c r="B923" t="s">
        <v>39</v>
      </c>
      <c r="C923">
        <v>1361495</v>
      </c>
    </row>
    <row r="924" spans="1:3" x14ac:dyDescent="0.2">
      <c r="A924">
        <v>923</v>
      </c>
      <c r="B924" t="s">
        <v>39</v>
      </c>
      <c r="C924">
        <v>1367631</v>
      </c>
    </row>
    <row r="925" spans="1:3" x14ac:dyDescent="0.2">
      <c r="A925">
        <v>924</v>
      </c>
      <c r="B925" t="s">
        <v>39</v>
      </c>
      <c r="C925">
        <v>1433494</v>
      </c>
    </row>
    <row r="926" spans="1:3" x14ac:dyDescent="0.2">
      <c r="A926">
        <v>925</v>
      </c>
      <c r="B926" t="s">
        <v>39</v>
      </c>
      <c r="C926">
        <v>1565522</v>
      </c>
    </row>
    <row r="927" spans="1:3" x14ac:dyDescent="0.2">
      <c r="A927">
        <v>926</v>
      </c>
      <c r="B927" t="s">
        <v>39</v>
      </c>
      <c r="C927">
        <v>1571088</v>
      </c>
    </row>
    <row r="928" spans="1:3" x14ac:dyDescent="0.2">
      <c r="A928">
        <v>927</v>
      </c>
      <c r="B928" t="s">
        <v>39</v>
      </c>
      <c r="C928">
        <v>1579999</v>
      </c>
    </row>
    <row r="929" spans="1:3" x14ac:dyDescent="0.2">
      <c r="A929">
        <v>928</v>
      </c>
      <c r="B929" t="s">
        <v>39</v>
      </c>
      <c r="C929">
        <v>1613064</v>
      </c>
    </row>
    <row r="930" spans="1:3" x14ac:dyDescent="0.2">
      <c r="A930">
        <v>929</v>
      </c>
      <c r="B930" t="s">
        <v>39</v>
      </c>
      <c r="C930">
        <v>1621533</v>
      </c>
    </row>
    <row r="931" spans="1:3" x14ac:dyDescent="0.2">
      <c r="A931">
        <v>930</v>
      </c>
      <c r="B931" t="s">
        <v>39</v>
      </c>
      <c r="C931">
        <v>1650571</v>
      </c>
    </row>
    <row r="932" spans="1:3" x14ac:dyDescent="0.2">
      <c r="A932">
        <v>931</v>
      </c>
      <c r="B932" t="s">
        <v>39</v>
      </c>
      <c r="C932">
        <v>1687890</v>
      </c>
    </row>
    <row r="933" spans="1:3" x14ac:dyDescent="0.2">
      <c r="A933">
        <v>932</v>
      </c>
      <c r="B933" t="s">
        <v>39</v>
      </c>
      <c r="C933">
        <v>1718090</v>
      </c>
    </row>
    <row r="934" spans="1:3" x14ac:dyDescent="0.2">
      <c r="A934">
        <v>933</v>
      </c>
      <c r="B934" t="s">
        <v>39</v>
      </c>
      <c r="C934">
        <v>1726379</v>
      </c>
    </row>
    <row r="935" spans="1:3" x14ac:dyDescent="0.2">
      <c r="A935">
        <v>934</v>
      </c>
      <c r="B935" t="s">
        <v>39</v>
      </c>
      <c r="C935">
        <v>1838465</v>
      </c>
    </row>
    <row r="936" spans="1:3" x14ac:dyDescent="0.2">
      <c r="A936">
        <v>935</v>
      </c>
      <c r="B936" t="s">
        <v>39</v>
      </c>
      <c r="C936">
        <v>1858811</v>
      </c>
    </row>
    <row r="937" spans="1:3" x14ac:dyDescent="0.2">
      <c r="A937">
        <v>936</v>
      </c>
      <c r="B937" t="s">
        <v>39</v>
      </c>
      <c r="C937">
        <v>1899065</v>
      </c>
    </row>
    <row r="938" spans="1:3" x14ac:dyDescent="0.2">
      <c r="A938">
        <v>937</v>
      </c>
      <c r="B938" t="s">
        <v>39</v>
      </c>
      <c r="C938">
        <v>1907493</v>
      </c>
    </row>
    <row r="939" spans="1:3" x14ac:dyDescent="0.2">
      <c r="A939">
        <v>938</v>
      </c>
      <c r="B939" t="s">
        <v>39</v>
      </c>
      <c r="C939">
        <v>1924412</v>
      </c>
    </row>
    <row r="940" spans="1:3" x14ac:dyDescent="0.2">
      <c r="A940">
        <v>939</v>
      </c>
      <c r="B940" t="s">
        <v>39</v>
      </c>
      <c r="C940">
        <v>1942736</v>
      </c>
    </row>
    <row r="941" spans="1:3" x14ac:dyDescent="0.2">
      <c r="A941">
        <v>940</v>
      </c>
      <c r="B941" t="s">
        <v>39</v>
      </c>
      <c r="C941">
        <v>1964417</v>
      </c>
    </row>
    <row r="942" spans="1:3" x14ac:dyDescent="0.2">
      <c r="A942">
        <v>941</v>
      </c>
      <c r="B942" t="s">
        <v>39</v>
      </c>
      <c r="C942">
        <v>2029585</v>
      </c>
    </row>
    <row r="943" spans="1:3" x14ac:dyDescent="0.2">
      <c r="A943">
        <v>942</v>
      </c>
      <c r="B943" t="s">
        <v>39</v>
      </c>
      <c r="C943">
        <v>2059239</v>
      </c>
    </row>
    <row r="944" spans="1:3" x14ac:dyDescent="0.2">
      <c r="A944">
        <v>943</v>
      </c>
      <c r="B944" t="s">
        <v>39</v>
      </c>
      <c r="C944">
        <v>2089233</v>
      </c>
    </row>
    <row r="945" spans="1:3" x14ac:dyDescent="0.2">
      <c r="A945">
        <v>944</v>
      </c>
      <c r="B945" t="s">
        <v>39</v>
      </c>
      <c r="C945">
        <v>2116351</v>
      </c>
    </row>
    <row r="946" spans="1:3" x14ac:dyDescent="0.2">
      <c r="A946">
        <v>945</v>
      </c>
      <c r="B946" t="s">
        <v>39</v>
      </c>
      <c r="C946">
        <v>2164269</v>
      </c>
    </row>
    <row r="947" spans="1:3" x14ac:dyDescent="0.2">
      <c r="A947">
        <v>946</v>
      </c>
      <c r="B947" t="s">
        <v>39</v>
      </c>
      <c r="C947">
        <v>2220232</v>
      </c>
    </row>
    <row r="948" spans="1:3" x14ac:dyDescent="0.2">
      <c r="A948">
        <v>947</v>
      </c>
      <c r="B948" t="s">
        <v>39</v>
      </c>
      <c r="C948">
        <v>2225162</v>
      </c>
    </row>
    <row r="949" spans="1:3" x14ac:dyDescent="0.2">
      <c r="A949">
        <v>948</v>
      </c>
      <c r="B949" t="s">
        <v>39</v>
      </c>
      <c r="C949">
        <v>2279447</v>
      </c>
    </row>
    <row r="950" spans="1:3" x14ac:dyDescent="0.2">
      <c r="A950">
        <v>949</v>
      </c>
      <c r="B950" t="s">
        <v>39</v>
      </c>
      <c r="C950">
        <v>2336295</v>
      </c>
    </row>
    <row r="951" spans="1:3" x14ac:dyDescent="0.2">
      <c r="A951">
        <v>950</v>
      </c>
      <c r="B951" t="s">
        <v>39</v>
      </c>
      <c r="C951">
        <v>2403789</v>
      </c>
    </row>
    <row r="952" spans="1:3" x14ac:dyDescent="0.2">
      <c r="A952">
        <v>951</v>
      </c>
      <c r="B952" t="s">
        <v>39</v>
      </c>
      <c r="C952">
        <v>2407784</v>
      </c>
    </row>
    <row r="953" spans="1:3" x14ac:dyDescent="0.2">
      <c r="A953">
        <v>952</v>
      </c>
      <c r="B953" t="s">
        <v>39</v>
      </c>
      <c r="C953">
        <v>2449885</v>
      </c>
    </row>
    <row r="954" spans="1:3" x14ac:dyDescent="0.2">
      <c r="A954">
        <v>953</v>
      </c>
      <c r="B954" t="s">
        <v>39</v>
      </c>
      <c r="C954">
        <v>2474280</v>
      </c>
    </row>
    <row r="955" spans="1:3" x14ac:dyDescent="0.2">
      <c r="A955">
        <v>954</v>
      </c>
      <c r="B955" t="s">
        <v>39</v>
      </c>
      <c r="C955">
        <v>2517121</v>
      </c>
    </row>
    <row r="956" spans="1:3" x14ac:dyDescent="0.2">
      <c r="A956">
        <v>955</v>
      </c>
      <c r="B956" t="s">
        <v>39</v>
      </c>
      <c r="C956">
        <v>2521813</v>
      </c>
    </row>
    <row r="957" spans="1:3" x14ac:dyDescent="0.2">
      <c r="A957">
        <v>956</v>
      </c>
      <c r="B957" t="s">
        <v>39</v>
      </c>
      <c r="C957">
        <v>2553453</v>
      </c>
    </row>
    <row r="958" spans="1:3" x14ac:dyDescent="0.2">
      <c r="A958">
        <v>957</v>
      </c>
      <c r="B958" t="s">
        <v>39</v>
      </c>
      <c r="C958">
        <v>2652541</v>
      </c>
    </row>
    <row r="959" spans="1:3" x14ac:dyDescent="0.2">
      <c r="A959">
        <v>958</v>
      </c>
      <c r="B959" t="s">
        <v>39</v>
      </c>
      <c r="C959">
        <v>2688809</v>
      </c>
    </row>
    <row r="960" spans="1:3" x14ac:dyDescent="0.2">
      <c r="A960">
        <v>959</v>
      </c>
      <c r="B960" t="s">
        <v>39</v>
      </c>
      <c r="C960">
        <v>2730180</v>
      </c>
    </row>
    <row r="961" spans="1:3" x14ac:dyDescent="0.2">
      <c r="A961">
        <v>960</v>
      </c>
      <c r="B961" t="s">
        <v>39</v>
      </c>
      <c r="C961">
        <v>2730936</v>
      </c>
    </row>
    <row r="962" spans="1:3" x14ac:dyDescent="0.2">
      <c r="A962">
        <v>961</v>
      </c>
      <c r="B962" t="s">
        <v>39</v>
      </c>
      <c r="C962">
        <v>2767076</v>
      </c>
    </row>
    <row r="963" spans="1:3" x14ac:dyDescent="0.2">
      <c r="A963">
        <v>962</v>
      </c>
      <c r="B963" t="s">
        <v>39</v>
      </c>
      <c r="C963">
        <v>3003465</v>
      </c>
    </row>
    <row r="964" spans="1:3" x14ac:dyDescent="0.2">
      <c r="A964">
        <v>963</v>
      </c>
      <c r="B964" t="s">
        <v>39</v>
      </c>
      <c r="C964">
        <v>3110612</v>
      </c>
    </row>
    <row r="965" spans="1:3" x14ac:dyDescent="0.2">
      <c r="A965">
        <v>964</v>
      </c>
      <c r="B965" t="s">
        <v>39</v>
      </c>
      <c r="C965">
        <v>3239566</v>
      </c>
    </row>
    <row r="966" spans="1:3" x14ac:dyDescent="0.2">
      <c r="A966">
        <v>965</v>
      </c>
      <c r="B966" t="s">
        <v>39</v>
      </c>
      <c r="C966">
        <v>3269244</v>
      </c>
    </row>
    <row r="967" spans="1:3" x14ac:dyDescent="0.2">
      <c r="A967">
        <v>966</v>
      </c>
      <c r="B967" t="s">
        <v>39</v>
      </c>
      <c r="C967">
        <v>3341029</v>
      </c>
    </row>
    <row r="968" spans="1:3" x14ac:dyDescent="0.2">
      <c r="A968">
        <v>967</v>
      </c>
      <c r="B968" t="s">
        <v>39</v>
      </c>
      <c r="C968">
        <v>3348610</v>
      </c>
    </row>
    <row r="969" spans="1:3" x14ac:dyDescent="0.2">
      <c r="A969">
        <v>968</v>
      </c>
      <c r="B969" t="s">
        <v>39</v>
      </c>
      <c r="C969">
        <v>3384273</v>
      </c>
    </row>
    <row r="970" spans="1:3" x14ac:dyDescent="0.2">
      <c r="A970">
        <v>969</v>
      </c>
      <c r="B970" t="s">
        <v>39</v>
      </c>
      <c r="C970">
        <v>3436400</v>
      </c>
    </row>
    <row r="971" spans="1:3" x14ac:dyDescent="0.2">
      <c r="A971">
        <v>970</v>
      </c>
      <c r="B971" t="s">
        <v>39</v>
      </c>
      <c r="C971">
        <v>3548957</v>
      </c>
    </row>
    <row r="972" spans="1:3" x14ac:dyDescent="0.2">
      <c r="A972">
        <v>971</v>
      </c>
      <c r="B972" t="s">
        <v>39</v>
      </c>
      <c r="C972">
        <v>3573612</v>
      </c>
    </row>
    <row r="973" spans="1:3" x14ac:dyDescent="0.2">
      <c r="A973">
        <v>972</v>
      </c>
      <c r="B973" t="s">
        <v>39</v>
      </c>
      <c r="C973">
        <v>3581749</v>
      </c>
    </row>
    <row r="974" spans="1:3" x14ac:dyDescent="0.2">
      <c r="A974">
        <v>973</v>
      </c>
      <c r="B974" t="s">
        <v>39</v>
      </c>
      <c r="C974">
        <v>3846250</v>
      </c>
    </row>
    <row r="975" spans="1:3" x14ac:dyDescent="0.2">
      <c r="A975">
        <v>974</v>
      </c>
      <c r="B975" t="s">
        <v>39</v>
      </c>
      <c r="C975">
        <v>3910474</v>
      </c>
    </row>
    <row r="976" spans="1:3" x14ac:dyDescent="0.2">
      <c r="A976">
        <v>975</v>
      </c>
      <c r="B976" t="s">
        <v>39</v>
      </c>
      <c r="C976">
        <v>3913276</v>
      </c>
    </row>
    <row r="977" spans="1:3" x14ac:dyDescent="0.2">
      <c r="A977">
        <v>976</v>
      </c>
      <c r="B977" t="s">
        <v>39</v>
      </c>
      <c r="C977">
        <v>3924503</v>
      </c>
    </row>
    <row r="978" spans="1:3" x14ac:dyDescent="0.2">
      <c r="A978">
        <v>977</v>
      </c>
      <c r="B978" t="s">
        <v>39</v>
      </c>
      <c r="C978">
        <v>3941877</v>
      </c>
    </row>
    <row r="979" spans="1:3" x14ac:dyDescent="0.2">
      <c r="A979">
        <v>978</v>
      </c>
      <c r="B979" t="s">
        <v>39</v>
      </c>
      <c r="C979">
        <v>3974727</v>
      </c>
    </row>
    <row r="980" spans="1:3" x14ac:dyDescent="0.2">
      <c r="A980">
        <v>979</v>
      </c>
      <c r="B980" t="s">
        <v>39</v>
      </c>
      <c r="C980">
        <v>3985512</v>
      </c>
    </row>
    <row r="981" spans="1:3" x14ac:dyDescent="0.2">
      <c r="A981">
        <v>980</v>
      </c>
      <c r="B981" t="s">
        <v>39</v>
      </c>
      <c r="C981">
        <v>3990286</v>
      </c>
    </row>
    <row r="982" spans="1:3" x14ac:dyDescent="0.2">
      <c r="A982">
        <v>981</v>
      </c>
      <c r="B982" t="s">
        <v>39</v>
      </c>
      <c r="C982">
        <v>4053225</v>
      </c>
    </row>
    <row r="983" spans="1:3" x14ac:dyDescent="0.2">
      <c r="A983">
        <v>982</v>
      </c>
      <c r="B983" t="s">
        <v>39</v>
      </c>
      <c r="C983">
        <v>4143959</v>
      </c>
    </row>
    <row r="984" spans="1:3" x14ac:dyDescent="0.2">
      <c r="A984">
        <v>983</v>
      </c>
      <c r="B984" t="s">
        <v>39</v>
      </c>
      <c r="C984">
        <v>4144530</v>
      </c>
    </row>
    <row r="985" spans="1:3" x14ac:dyDescent="0.2">
      <c r="A985">
        <v>984</v>
      </c>
      <c r="B985" t="s">
        <v>39</v>
      </c>
      <c r="C985">
        <v>4164642</v>
      </c>
    </row>
    <row r="986" spans="1:3" x14ac:dyDescent="0.2">
      <c r="A986">
        <v>985</v>
      </c>
      <c r="B986" t="s">
        <v>39</v>
      </c>
      <c r="C986">
        <v>4197368</v>
      </c>
    </row>
    <row r="987" spans="1:3" x14ac:dyDescent="0.2">
      <c r="A987">
        <v>986</v>
      </c>
      <c r="B987" t="s">
        <v>39</v>
      </c>
      <c r="C987">
        <v>4198207</v>
      </c>
    </row>
    <row r="988" spans="1:3" x14ac:dyDescent="0.2">
      <c r="A988">
        <v>987</v>
      </c>
      <c r="B988" t="s">
        <v>39</v>
      </c>
      <c r="C988">
        <v>4221456</v>
      </c>
    </row>
    <row r="989" spans="1:3" x14ac:dyDescent="0.2">
      <c r="A989">
        <v>988</v>
      </c>
      <c r="B989" t="s">
        <v>39</v>
      </c>
      <c r="C989">
        <v>4232559</v>
      </c>
    </row>
    <row r="990" spans="1:3" x14ac:dyDescent="0.2">
      <c r="A990">
        <v>989</v>
      </c>
      <c r="B990" t="s">
        <v>39</v>
      </c>
      <c r="C990">
        <v>4345960</v>
      </c>
    </row>
    <row r="991" spans="1:3" x14ac:dyDescent="0.2">
      <c r="A991">
        <v>990</v>
      </c>
      <c r="B991" t="s">
        <v>39</v>
      </c>
      <c r="C991">
        <v>4355122</v>
      </c>
    </row>
    <row r="992" spans="1:3" x14ac:dyDescent="0.2">
      <c r="A992">
        <v>991</v>
      </c>
      <c r="B992" t="s">
        <v>39</v>
      </c>
      <c r="C992">
        <v>4408156</v>
      </c>
    </row>
    <row r="993" spans="1:3" x14ac:dyDescent="0.2">
      <c r="A993">
        <v>992</v>
      </c>
      <c r="B993" t="s">
        <v>39</v>
      </c>
      <c r="C993">
        <v>4411355</v>
      </c>
    </row>
    <row r="994" spans="1:3" x14ac:dyDescent="0.2">
      <c r="A994">
        <v>993</v>
      </c>
      <c r="B994" t="s">
        <v>39</v>
      </c>
      <c r="C994">
        <v>4421271</v>
      </c>
    </row>
    <row r="995" spans="1:3" x14ac:dyDescent="0.2">
      <c r="A995">
        <v>994</v>
      </c>
      <c r="B995" t="s">
        <v>39</v>
      </c>
      <c r="C995">
        <v>4441836</v>
      </c>
    </row>
    <row r="996" spans="1:3" x14ac:dyDescent="0.2">
      <c r="A996">
        <v>995</v>
      </c>
      <c r="B996" t="s">
        <v>39</v>
      </c>
      <c r="C996">
        <v>4442369</v>
      </c>
    </row>
    <row r="997" spans="1:3" x14ac:dyDescent="0.2">
      <c r="A997">
        <v>996</v>
      </c>
      <c r="B997" t="s">
        <v>39</v>
      </c>
      <c r="C997">
        <v>4451990</v>
      </c>
    </row>
    <row r="998" spans="1:3" x14ac:dyDescent="0.2">
      <c r="A998">
        <v>997</v>
      </c>
      <c r="B998" t="s">
        <v>39</v>
      </c>
      <c r="C998">
        <v>4453126</v>
      </c>
    </row>
    <row r="999" spans="1:3" x14ac:dyDescent="0.2">
      <c r="A999">
        <v>998</v>
      </c>
      <c r="B999" t="s">
        <v>39</v>
      </c>
      <c r="C999">
        <v>4462294</v>
      </c>
    </row>
    <row r="1000" spans="1:3" x14ac:dyDescent="0.2">
      <c r="A1000">
        <v>999</v>
      </c>
      <c r="B1000" t="s">
        <v>39</v>
      </c>
      <c r="C1000">
        <v>4596979</v>
      </c>
    </row>
    <row r="1001" spans="1:3" x14ac:dyDescent="0.2">
      <c r="A1001">
        <v>1000</v>
      </c>
      <c r="B1001" t="s">
        <v>39</v>
      </c>
      <c r="C1001">
        <v>4626268</v>
      </c>
    </row>
    <row r="1002" spans="1:3" x14ac:dyDescent="0.2">
      <c r="A1002">
        <v>1001</v>
      </c>
      <c r="B1002" t="s">
        <v>40</v>
      </c>
      <c r="C1002">
        <v>33748</v>
      </c>
    </row>
    <row r="1003" spans="1:3" x14ac:dyDescent="0.2">
      <c r="A1003">
        <v>1002</v>
      </c>
      <c r="B1003" t="s">
        <v>40</v>
      </c>
      <c r="C1003">
        <v>81723</v>
      </c>
    </row>
    <row r="1004" spans="1:3" x14ac:dyDescent="0.2">
      <c r="A1004">
        <v>1003</v>
      </c>
      <c r="B1004" t="s">
        <v>40</v>
      </c>
      <c r="C1004">
        <v>191603</v>
      </c>
    </row>
    <row r="1005" spans="1:3" x14ac:dyDescent="0.2">
      <c r="A1005">
        <v>1004</v>
      </c>
      <c r="B1005" t="s">
        <v>40</v>
      </c>
      <c r="C1005">
        <v>196410</v>
      </c>
    </row>
    <row r="1006" spans="1:3" x14ac:dyDescent="0.2">
      <c r="A1006">
        <v>1005</v>
      </c>
      <c r="B1006" t="s">
        <v>40</v>
      </c>
      <c r="C1006">
        <v>198330</v>
      </c>
    </row>
    <row r="1007" spans="1:3" x14ac:dyDescent="0.2">
      <c r="A1007">
        <v>1006</v>
      </c>
      <c r="B1007" t="s">
        <v>40</v>
      </c>
      <c r="C1007">
        <v>215901</v>
      </c>
    </row>
    <row r="1008" spans="1:3" x14ac:dyDescent="0.2">
      <c r="A1008">
        <v>1007</v>
      </c>
      <c r="B1008" t="s">
        <v>40</v>
      </c>
      <c r="C1008">
        <v>307752</v>
      </c>
    </row>
    <row r="1009" spans="1:3" x14ac:dyDescent="0.2">
      <c r="A1009">
        <v>1008</v>
      </c>
      <c r="B1009" t="s">
        <v>40</v>
      </c>
      <c r="C1009">
        <v>307869</v>
      </c>
    </row>
    <row r="1010" spans="1:3" x14ac:dyDescent="0.2">
      <c r="A1010">
        <v>1009</v>
      </c>
      <c r="B1010" t="s">
        <v>40</v>
      </c>
      <c r="C1010">
        <v>339947</v>
      </c>
    </row>
    <row r="1011" spans="1:3" x14ac:dyDescent="0.2">
      <c r="A1011">
        <v>1010</v>
      </c>
      <c r="B1011" t="s">
        <v>40</v>
      </c>
      <c r="C1011">
        <v>521733</v>
      </c>
    </row>
    <row r="1012" spans="1:3" x14ac:dyDescent="0.2">
      <c r="A1012">
        <v>1011</v>
      </c>
      <c r="B1012" t="s">
        <v>40</v>
      </c>
      <c r="C1012">
        <v>553294</v>
      </c>
    </row>
    <row r="1013" spans="1:3" x14ac:dyDescent="0.2">
      <c r="A1013">
        <v>1012</v>
      </c>
      <c r="B1013" t="s">
        <v>40</v>
      </c>
      <c r="C1013">
        <v>660682</v>
      </c>
    </row>
    <row r="1014" spans="1:3" x14ac:dyDescent="0.2">
      <c r="A1014">
        <v>1013</v>
      </c>
      <c r="B1014" t="s">
        <v>40</v>
      </c>
      <c r="C1014">
        <v>672848</v>
      </c>
    </row>
    <row r="1015" spans="1:3" x14ac:dyDescent="0.2">
      <c r="A1015">
        <v>1014</v>
      </c>
      <c r="B1015" t="s">
        <v>40</v>
      </c>
      <c r="C1015">
        <v>677765</v>
      </c>
    </row>
    <row r="1016" spans="1:3" x14ac:dyDescent="0.2">
      <c r="A1016">
        <v>1015</v>
      </c>
      <c r="B1016" t="s">
        <v>40</v>
      </c>
      <c r="C1016">
        <v>698352</v>
      </c>
    </row>
    <row r="1017" spans="1:3" x14ac:dyDescent="0.2">
      <c r="A1017">
        <v>1016</v>
      </c>
      <c r="B1017" t="s">
        <v>40</v>
      </c>
      <c r="C1017">
        <v>740328</v>
      </c>
    </row>
    <row r="1018" spans="1:3" x14ac:dyDescent="0.2">
      <c r="A1018">
        <v>1017</v>
      </c>
      <c r="B1018" t="s">
        <v>40</v>
      </c>
      <c r="C1018">
        <v>842853</v>
      </c>
    </row>
    <row r="1019" spans="1:3" x14ac:dyDescent="0.2">
      <c r="A1019">
        <v>1018</v>
      </c>
      <c r="B1019" t="s">
        <v>40</v>
      </c>
      <c r="C1019">
        <v>873149</v>
      </c>
    </row>
    <row r="1020" spans="1:3" x14ac:dyDescent="0.2">
      <c r="A1020">
        <v>1019</v>
      </c>
      <c r="B1020" t="s">
        <v>40</v>
      </c>
      <c r="C1020">
        <v>893879</v>
      </c>
    </row>
    <row r="1021" spans="1:3" x14ac:dyDescent="0.2">
      <c r="A1021">
        <v>1020</v>
      </c>
      <c r="B1021" t="s">
        <v>40</v>
      </c>
      <c r="C1021">
        <v>982236</v>
      </c>
    </row>
    <row r="1022" spans="1:3" x14ac:dyDescent="0.2">
      <c r="A1022">
        <v>1021</v>
      </c>
      <c r="B1022" t="s">
        <v>40</v>
      </c>
      <c r="C1022">
        <v>1024310</v>
      </c>
    </row>
    <row r="1023" spans="1:3" x14ac:dyDescent="0.2">
      <c r="A1023">
        <v>1022</v>
      </c>
      <c r="B1023" t="s">
        <v>40</v>
      </c>
      <c r="C1023">
        <v>1070614</v>
      </c>
    </row>
    <row r="1024" spans="1:3" x14ac:dyDescent="0.2">
      <c r="A1024">
        <v>1023</v>
      </c>
      <c r="B1024" t="s">
        <v>40</v>
      </c>
      <c r="C1024">
        <v>1236460</v>
      </c>
    </row>
    <row r="1025" spans="1:3" x14ac:dyDescent="0.2">
      <c r="A1025">
        <v>1024</v>
      </c>
      <c r="B1025" t="s">
        <v>40</v>
      </c>
      <c r="C1025">
        <v>1300678</v>
      </c>
    </row>
    <row r="1026" spans="1:3" x14ac:dyDescent="0.2">
      <c r="A1026">
        <v>1025</v>
      </c>
      <c r="B1026" t="s">
        <v>40</v>
      </c>
      <c r="C1026">
        <v>1345340</v>
      </c>
    </row>
    <row r="1027" spans="1:3" x14ac:dyDescent="0.2">
      <c r="A1027">
        <v>1026</v>
      </c>
      <c r="B1027" t="s">
        <v>40</v>
      </c>
      <c r="C1027">
        <v>1379520</v>
      </c>
    </row>
    <row r="1028" spans="1:3" x14ac:dyDescent="0.2">
      <c r="A1028">
        <v>1027</v>
      </c>
      <c r="B1028" t="s">
        <v>40</v>
      </c>
      <c r="C1028">
        <v>1444151</v>
      </c>
    </row>
    <row r="1029" spans="1:3" x14ac:dyDescent="0.2">
      <c r="A1029">
        <v>1028</v>
      </c>
      <c r="B1029" t="s">
        <v>40</v>
      </c>
      <c r="C1029">
        <v>1454002</v>
      </c>
    </row>
    <row r="1030" spans="1:3" x14ac:dyDescent="0.2">
      <c r="A1030">
        <v>1029</v>
      </c>
      <c r="B1030" t="s">
        <v>40</v>
      </c>
      <c r="C1030">
        <v>1473256</v>
      </c>
    </row>
    <row r="1031" spans="1:3" x14ac:dyDescent="0.2">
      <c r="A1031">
        <v>1030</v>
      </c>
      <c r="B1031" t="s">
        <v>40</v>
      </c>
      <c r="C1031">
        <v>1477234</v>
      </c>
    </row>
    <row r="1032" spans="1:3" x14ac:dyDescent="0.2">
      <c r="A1032">
        <v>1031</v>
      </c>
      <c r="B1032" t="s">
        <v>40</v>
      </c>
      <c r="C1032">
        <v>1502979</v>
      </c>
    </row>
    <row r="1033" spans="1:3" x14ac:dyDescent="0.2">
      <c r="A1033">
        <v>1032</v>
      </c>
      <c r="B1033" t="s">
        <v>40</v>
      </c>
      <c r="C1033">
        <v>1590442</v>
      </c>
    </row>
    <row r="1034" spans="1:3" x14ac:dyDescent="0.2">
      <c r="A1034">
        <v>1033</v>
      </c>
      <c r="B1034" t="s">
        <v>40</v>
      </c>
      <c r="C1034">
        <v>1613086</v>
      </c>
    </row>
    <row r="1035" spans="1:3" x14ac:dyDescent="0.2">
      <c r="A1035">
        <v>1034</v>
      </c>
      <c r="B1035" t="s">
        <v>40</v>
      </c>
      <c r="C1035">
        <v>1688524</v>
      </c>
    </row>
    <row r="1036" spans="1:3" x14ac:dyDescent="0.2">
      <c r="A1036">
        <v>1035</v>
      </c>
      <c r="B1036" t="s">
        <v>40</v>
      </c>
      <c r="C1036">
        <v>1716448</v>
      </c>
    </row>
    <row r="1037" spans="1:3" x14ac:dyDescent="0.2">
      <c r="A1037">
        <v>1036</v>
      </c>
      <c r="B1037" t="s">
        <v>40</v>
      </c>
      <c r="C1037">
        <v>1806804</v>
      </c>
    </row>
    <row r="1038" spans="1:3" x14ac:dyDescent="0.2">
      <c r="A1038">
        <v>1037</v>
      </c>
      <c r="B1038" t="s">
        <v>40</v>
      </c>
      <c r="C1038">
        <v>1816063</v>
      </c>
    </row>
    <row r="1039" spans="1:3" x14ac:dyDescent="0.2">
      <c r="A1039">
        <v>1038</v>
      </c>
      <c r="B1039" t="s">
        <v>40</v>
      </c>
      <c r="C1039">
        <v>1828840</v>
      </c>
    </row>
    <row r="1040" spans="1:3" x14ac:dyDescent="0.2">
      <c r="A1040">
        <v>1039</v>
      </c>
      <c r="B1040" t="s">
        <v>40</v>
      </c>
      <c r="C1040">
        <v>1874653</v>
      </c>
    </row>
    <row r="1041" spans="1:3" x14ac:dyDescent="0.2">
      <c r="A1041">
        <v>1040</v>
      </c>
      <c r="B1041" t="s">
        <v>40</v>
      </c>
      <c r="C1041">
        <v>1880892</v>
      </c>
    </row>
    <row r="1042" spans="1:3" x14ac:dyDescent="0.2">
      <c r="A1042">
        <v>1041</v>
      </c>
      <c r="B1042" t="s">
        <v>40</v>
      </c>
      <c r="C1042">
        <v>1921741</v>
      </c>
    </row>
    <row r="1043" spans="1:3" x14ac:dyDescent="0.2">
      <c r="A1043">
        <v>1042</v>
      </c>
      <c r="B1043" t="s">
        <v>40</v>
      </c>
      <c r="C1043">
        <v>1923786</v>
      </c>
    </row>
    <row r="1044" spans="1:3" x14ac:dyDescent="0.2">
      <c r="A1044">
        <v>1043</v>
      </c>
      <c r="B1044" t="s">
        <v>40</v>
      </c>
      <c r="C1044">
        <v>1934553</v>
      </c>
    </row>
    <row r="1045" spans="1:3" x14ac:dyDescent="0.2">
      <c r="A1045">
        <v>1044</v>
      </c>
      <c r="B1045" t="s">
        <v>40</v>
      </c>
      <c r="C1045">
        <v>1967302</v>
      </c>
    </row>
    <row r="1046" spans="1:3" x14ac:dyDescent="0.2">
      <c r="A1046">
        <v>1045</v>
      </c>
      <c r="B1046" t="s">
        <v>40</v>
      </c>
      <c r="C1046">
        <v>2018467</v>
      </c>
    </row>
    <row r="1047" spans="1:3" x14ac:dyDescent="0.2">
      <c r="A1047">
        <v>1046</v>
      </c>
      <c r="B1047" t="s">
        <v>40</v>
      </c>
      <c r="C1047">
        <v>2035882</v>
      </c>
    </row>
    <row r="1048" spans="1:3" x14ac:dyDescent="0.2">
      <c r="A1048">
        <v>1047</v>
      </c>
      <c r="B1048" t="s">
        <v>40</v>
      </c>
      <c r="C1048">
        <v>2055628</v>
      </c>
    </row>
    <row r="1049" spans="1:3" x14ac:dyDescent="0.2">
      <c r="A1049">
        <v>1048</v>
      </c>
      <c r="B1049" t="s">
        <v>40</v>
      </c>
      <c r="C1049">
        <v>2103289</v>
      </c>
    </row>
    <row r="1050" spans="1:3" x14ac:dyDescent="0.2">
      <c r="A1050">
        <v>1049</v>
      </c>
      <c r="B1050" t="s">
        <v>40</v>
      </c>
      <c r="C1050">
        <v>2165907</v>
      </c>
    </row>
    <row r="1051" spans="1:3" x14ac:dyDescent="0.2">
      <c r="A1051">
        <v>1050</v>
      </c>
      <c r="B1051" t="s">
        <v>40</v>
      </c>
      <c r="C1051">
        <v>2226102</v>
      </c>
    </row>
    <row r="1052" spans="1:3" x14ac:dyDescent="0.2">
      <c r="A1052">
        <v>1051</v>
      </c>
      <c r="B1052" t="s">
        <v>40</v>
      </c>
      <c r="C1052">
        <v>2271982</v>
      </c>
    </row>
    <row r="1053" spans="1:3" x14ac:dyDescent="0.2">
      <c r="A1053">
        <v>1052</v>
      </c>
      <c r="B1053" t="s">
        <v>40</v>
      </c>
      <c r="C1053">
        <v>2284089</v>
      </c>
    </row>
    <row r="1054" spans="1:3" x14ac:dyDescent="0.2">
      <c r="A1054">
        <v>1053</v>
      </c>
      <c r="B1054" t="s">
        <v>40</v>
      </c>
      <c r="C1054">
        <v>2292578</v>
      </c>
    </row>
    <row r="1055" spans="1:3" x14ac:dyDescent="0.2">
      <c r="A1055">
        <v>1054</v>
      </c>
      <c r="B1055" t="s">
        <v>40</v>
      </c>
      <c r="C1055">
        <v>2299432</v>
      </c>
    </row>
    <row r="1056" spans="1:3" x14ac:dyDescent="0.2">
      <c r="A1056">
        <v>1055</v>
      </c>
      <c r="B1056" t="s">
        <v>40</v>
      </c>
      <c r="C1056">
        <v>2315131</v>
      </c>
    </row>
    <row r="1057" spans="1:3" x14ac:dyDescent="0.2">
      <c r="A1057">
        <v>1056</v>
      </c>
      <c r="B1057" t="s">
        <v>40</v>
      </c>
      <c r="C1057">
        <v>2321539</v>
      </c>
    </row>
    <row r="1058" spans="1:3" x14ac:dyDescent="0.2">
      <c r="A1058">
        <v>1057</v>
      </c>
      <c r="B1058" t="s">
        <v>40</v>
      </c>
      <c r="C1058">
        <v>2349015</v>
      </c>
    </row>
    <row r="1059" spans="1:3" x14ac:dyDescent="0.2">
      <c r="A1059">
        <v>1058</v>
      </c>
      <c r="B1059" t="s">
        <v>40</v>
      </c>
      <c r="C1059">
        <v>2349103</v>
      </c>
    </row>
    <row r="1060" spans="1:3" x14ac:dyDescent="0.2">
      <c r="A1060">
        <v>1059</v>
      </c>
      <c r="B1060" t="s">
        <v>40</v>
      </c>
      <c r="C1060">
        <v>2374259</v>
      </c>
    </row>
    <row r="1061" spans="1:3" x14ac:dyDescent="0.2">
      <c r="A1061">
        <v>1060</v>
      </c>
      <c r="B1061" t="s">
        <v>40</v>
      </c>
      <c r="C1061">
        <v>2558722</v>
      </c>
    </row>
    <row r="1062" spans="1:3" x14ac:dyDescent="0.2">
      <c r="A1062">
        <v>1061</v>
      </c>
      <c r="B1062" t="s">
        <v>40</v>
      </c>
      <c r="C1062">
        <v>2694323</v>
      </c>
    </row>
    <row r="1063" spans="1:3" x14ac:dyDescent="0.2">
      <c r="A1063">
        <v>1062</v>
      </c>
      <c r="B1063" t="s">
        <v>40</v>
      </c>
      <c r="C1063">
        <v>2697120</v>
      </c>
    </row>
    <row r="1064" spans="1:3" x14ac:dyDescent="0.2">
      <c r="A1064">
        <v>1063</v>
      </c>
      <c r="B1064" t="s">
        <v>40</v>
      </c>
      <c r="C1064">
        <v>2854315</v>
      </c>
    </row>
    <row r="1065" spans="1:3" x14ac:dyDescent="0.2">
      <c r="A1065">
        <v>1064</v>
      </c>
      <c r="B1065" t="s">
        <v>40</v>
      </c>
      <c r="C1065">
        <v>2888949</v>
      </c>
    </row>
    <row r="1066" spans="1:3" x14ac:dyDescent="0.2">
      <c r="A1066">
        <v>1065</v>
      </c>
      <c r="B1066" t="s">
        <v>40</v>
      </c>
      <c r="C1066">
        <v>2903305</v>
      </c>
    </row>
    <row r="1067" spans="1:3" x14ac:dyDescent="0.2">
      <c r="A1067">
        <v>1066</v>
      </c>
      <c r="B1067" t="s">
        <v>40</v>
      </c>
      <c r="C1067">
        <v>2922794</v>
      </c>
    </row>
    <row r="1068" spans="1:3" x14ac:dyDescent="0.2">
      <c r="A1068">
        <v>1067</v>
      </c>
      <c r="B1068" t="s">
        <v>40</v>
      </c>
      <c r="C1068">
        <v>2924066</v>
      </c>
    </row>
    <row r="1069" spans="1:3" x14ac:dyDescent="0.2">
      <c r="A1069">
        <v>1068</v>
      </c>
      <c r="B1069" t="s">
        <v>40</v>
      </c>
      <c r="C1069">
        <v>2970684</v>
      </c>
    </row>
    <row r="1070" spans="1:3" x14ac:dyDescent="0.2">
      <c r="A1070">
        <v>1069</v>
      </c>
      <c r="B1070" t="s">
        <v>40</v>
      </c>
      <c r="C1070">
        <v>2980972</v>
      </c>
    </row>
    <row r="1071" spans="1:3" x14ac:dyDescent="0.2">
      <c r="A1071">
        <v>1070</v>
      </c>
      <c r="B1071" t="s">
        <v>40</v>
      </c>
      <c r="C1071">
        <v>3041751</v>
      </c>
    </row>
    <row r="1072" spans="1:3" x14ac:dyDescent="0.2">
      <c r="A1072">
        <v>1071</v>
      </c>
      <c r="B1072" t="s">
        <v>40</v>
      </c>
      <c r="C1072">
        <v>3087565</v>
      </c>
    </row>
    <row r="1073" spans="1:3" x14ac:dyDescent="0.2">
      <c r="A1073">
        <v>1072</v>
      </c>
      <c r="B1073" t="s">
        <v>40</v>
      </c>
      <c r="C1073">
        <v>3177045</v>
      </c>
    </row>
    <row r="1074" spans="1:3" x14ac:dyDescent="0.2">
      <c r="A1074">
        <v>1073</v>
      </c>
      <c r="B1074" t="s">
        <v>40</v>
      </c>
      <c r="C1074">
        <v>3324761</v>
      </c>
    </row>
    <row r="1075" spans="1:3" x14ac:dyDescent="0.2">
      <c r="A1075">
        <v>1074</v>
      </c>
      <c r="B1075" t="s">
        <v>40</v>
      </c>
      <c r="C1075">
        <v>3475789</v>
      </c>
    </row>
    <row r="1076" spans="1:3" x14ac:dyDescent="0.2">
      <c r="A1076">
        <v>1075</v>
      </c>
      <c r="B1076" t="s">
        <v>40</v>
      </c>
      <c r="C1076">
        <v>3517303</v>
      </c>
    </row>
    <row r="1077" spans="1:3" x14ac:dyDescent="0.2">
      <c r="A1077">
        <v>1076</v>
      </c>
      <c r="B1077" t="s">
        <v>40</v>
      </c>
      <c r="C1077">
        <v>3631019</v>
      </c>
    </row>
    <row r="1078" spans="1:3" x14ac:dyDescent="0.2">
      <c r="A1078">
        <v>1077</v>
      </c>
      <c r="B1078" t="s">
        <v>40</v>
      </c>
      <c r="C1078">
        <v>3638570</v>
      </c>
    </row>
    <row r="1079" spans="1:3" x14ac:dyDescent="0.2">
      <c r="A1079">
        <v>1078</v>
      </c>
      <c r="B1079" t="s">
        <v>40</v>
      </c>
      <c r="C1079">
        <v>3661079</v>
      </c>
    </row>
    <row r="1080" spans="1:3" x14ac:dyDescent="0.2">
      <c r="A1080">
        <v>1079</v>
      </c>
      <c r="B1080" t="s">
        <v>40</v>
      </c>
      <c r="C1080">
        <v>3814034</v>
      </c>
    </row>
    <row r="1081" spans="1:3" x14ac:dyDescent="0.2">
      <c r="A1081">
        <v>1080</v>
      </c>
      <c r="B1081" t="s">
        <v>40</v>
      </c>
      <c r="C1081">
        <v>3862523</v>
      </c>
    </row>
    <row r="1082" spans="1:3" x14ac:dyDescent="0.2">
      <c r="A1082">
        <v>1081</v>
      </c>
      <c r="B1082" t="s">
        <v>40</v>
      </c>
      <c r="C1082">
        <v>3871099</v>
      </c>
    </row>
    <row r="1083" spans="1:3" x14ac:dyDescent="0.2">
      <c r="A1083">
        <v>1082</v>
      </c>
      <c r="B1083" t="s">
        <v>40</v>
      </c>
      <c r="C1083">
        <v>3882350</v>
      </c>
    </row>
    <row r="1084" spans="1:3" x14ac:dyDescent="0.2">
      <c r="A1084">
        <v>1083</v>
      </c>
      <c r="B1084" t="s">
        <v>40</v>
      </c>
      <c r="C1084">
        <v>3912203</v>
      </c>
    </row>
    <row r="1085" spans="1:3" x14ac:dyDescent="0.2">
      <c r="A1085">
        <v>1084</v>
      </c>
      <c r="B1085" t="s">
        <v>40</v>
      </c>
      <c r="C1085">
        <v>3933746</v>
      </c>
    </row>
    <row r="1086" spans="1:3" x14ac:dyDescent="0.2">
      <c r="A1086">
        <v>1085</v>
      </c>
      <c r="B1086" t="s">
        <v>40</v>
      </c>
      <c r="C1086">
        <v>4003539</v>
      </c>
    </row>
    <row r="1087" spans="1:3" x14ac:dyDescent="0.2">
      <c r="A1087">
        <v>1086</v>
      </c>
      <c r="B1087" t="s">
        <v>40</v>
      </c>
      <c r="C1087">
        <v>4113330</v>
      </c>
    </row>
    <row r="1088" spans="1:3" x14ac:dyDescent="0.2">
      <c r="A1088">
        <v>1087</v>
      </c>
      <c r="B1088" t="s">
        <v>40</v>
      </c>
      <c r="C1088">
        <v>4120871</v>
      </c>
    </row>
    <row r="1089" spans="1:3" x14ac:dyDescent="0.2">
      <c r="A1089">
        <v>1088</v>
      </c>
      <c r="B1089" t="s">
        <v>40</v>
      </c>
      <c r="C1089">
        <v>4122306</v>
      </c>
    </row>
    <row r="1090" spans="1:3" x14ac:dyDescent="0.2">
      <c r="A1090">
        <v>1089</v>
      </c>
      <c r="B1090" t="s">
        <v>40</v>
      </c>
      <c r="C1090">
        <v>4127179</v>
      </c>
    </row>
    <row r="1091" spans="1:3" x14ac:dyDescent="0.2">
      <c r="A1091">
        <v>1090</v>
      </c>
      <c r="B1091" t="s">
        <v>40</v>
      </c>
      <c r="C1091">
        <v>4154096</v>
      </c>
    </row>
    <row r="1092" spans="1:3" x14ac:dyDescent="0.2">
      <c r="A1092">
        <v>1091</v>
      </c>
      <c r="B1092" t="s">
        <v>40</v>
      </c>
      <c r="C1092">
        <v>4192126</v>
      </c>
    </row>
    <row r="1093" spans="1:3" x14ac:dyDescent="0.2">
      <c r="A1093">
        <v>1092</v>
      </c>
      <c r="B1093" t="s">
        <v>40</v>
      </c>
      <c r="C1093">
        <v>4244705</v>
      </c>
    </row>
    <row r="1094" spans="1:3" x14ac:dyDescent="0.2">
      <c r="A1094">
        <v>1093</v>
      </c>
      <c r="B1094" t="s">
        <v>40</v>
      </c>
      <c r="C1094">
        <v>4352805</v>
      </c>
    </row>
    <row r="1095" spans="1:3" x14ac:dyDescent="0.2">
      <c r="A1095">
        <v>1094</v>
      </c>
      <c r="B1095" t="s">
        <v>40</v>
      </c>
      <c r="C1095">
        <v>4376379</v>
      </c>
    </row>
    <row r="1096" spans="1:3" x14ac:dyDescent="0.2">
      <c r="A1096">
        <v>1095</v>
      </c>
      <c r="B1096" t="s">
        <v>40</v>
      </c>
      <c r="C1096">
        <v>4395843</v>
      </c>
    </row>
    <row r="1097" spans="1:3" x14ac:dyDescent="0.2">
      <c r="A1097">
        <v>1096</v>
      </c>
      <c r="B1097" t="s">
        <v>40</v>
      </c>
      <c r="C1097">
        <v>4468878</v>
      </c>
    </row>
    <row r="1098" spans="1:3" x14ac:dyDescent="0.2">
      <c r="A1098">
        <v>1097</v>
      </c>
      <c r="B1098" t="s">
        <v>40</v>
      </c>
      <c r="C1098">
        <v>4481928</v>
      </c>
    </row>
    <row r="1099" spans="1:3" x14ac:dyDescent="0.2">
      <c r="A1099">
        <v>1098</v>
      </c>
      <c r="B1099" t="s">
        <v>40</v>
      </c>
      <c r="C1099">
        <v>4511262</v>
      </c>
    </row>
    <row r="1100" spans="1:3" x14ac:dyDescent="0.2">
      <c r="A1100">
        <v>1099</v>
      </c>
      <c r="B1100" t="s">
        <v>40</v>
      </c>
      <c r="C1100">
        <v>4564824</v>
      </c>
    </row>
    <row r="1101" spans="1:3" x14ac:dyDescent="0.2">
      <c r="A1101">
        <v>1100</v>
      </c>
      <c r="B1101" t="s">
        <v>40</v>
      </c>
      <c r="C1101">
        <v>4636712</v>
      </c>
    </row>
    <row r="1102" spans="1:3" x14ac:dyDescent="0.2">
      <c r="A1102">
        <v>1101</v>
      </c>
      <c r="B1102" t="s">
        <v>41</v>
      </c>
      <c r="C1102">
        <v>538</v>
      </c>
    </row>
    <row r="1103" spans="1:3" x14ac:dyDescent="0.2">
      <c r="A1103">
        <v>1102</v>
      </c>
      <c r="B1103" t="s">
        <v>41</v>
      </c>
      <c r="C1103">
        <v>10172</v>
      </c>
    </row>
    <row r="1104" spans="1:3" x14ac:dyDescent="0.2">
      <c r="A1104">
        <v>1103</v>
      </c>
      <c r="B1104" t="s">
        <v>41</v>
      </c>
      <c r="C1104">
        <v>18934</v>
      </c>
    </row>
    <row r="1105" spans="1:3" x14ac:dyDescent="0.2">
      <c r="A1105">
        <v>1104</v>
      </c>
      <c r="B1105" t="s">
        <v>41</v>
      </c>
      <c r="C1105">
        <v>32212</v>
      </c>
    </row>
    <row r="1106" spans="1:3" x14ac:dyDescent="0.2">
      <c r="A1106">
        <v>1105</v>
      </c>
      <c r="B1106" t="s">
        <v>41</v>
      </c>
      <c r="C1106">
        <v>122018</v>
      </c>
    </row>
    <row r="1107" spans="1:3" x14ac:dyDescent="0.2">
      <c r="A1107">
        <v>1106</v>
      </c>
      <c r="B1107" t="s">
        <v>41</v>
      </c>
      <c r="C1107">
        <v>137235</v>
      </c>
    </row>
    <row r="1108" spans="1:3" x14ac:dyDescent="0.2">
      <c r="A1108">
        <v>1107</v>
      </c>
      <c r="B1108" t="s">
        <v>41</v>
      </c>
      <c r="C1108">
        <v>141201</v>
      </c>
    </row>
    <row r="1109" spans="1:3" x14ac:dyDescent="0.2">
      <c r="A1109">
        <v>1108</v>
      </c>
      <c r="B1109" t="s">
        <v>41</v>
      </c>
      <c r="C1109">
        <v>166640</v>
      </c>
    </row>
    <row r="1110" spans="1:3" x14ac:dyDescent="0.2">
      <c r="A1110">
        <v>1109</v>
      </c>
      <c r="B1110" t="s">
        <v>41</v>
      </c>
      <c r="C1110">
        <v>172706</v>
      </c>
    </row>
    <row r="1111" spans="1:3" x14ac:dyDescent="0.2">
      <c r="A1111">
        <v>1110</v>
      </c>
      <c r="B1111" t="s">
        <v>41</v>
      </c>
      <c r="C1111">
        <v>212187</v>
      </c>
    </row>
    <row r="1112" spans="1:3" x14ac:dyDescent="0.2">
      <c r="A1112">
        <v>1111</v>
      </c>
      <c r="B1112" t="s">
        <v>41</v>
      </c>
      <c r="C1112">
        <v>293812</v>
      </c>
    </row>
    <row r="1113" spans="1:3" x14ac:dyDescent="0.2">
      <c r="A1113">
        <v>1112</v>
      </c>
      <c r="B1113" t="s">
        <v>41</v>
      </c>
      <c r="C1113">
        <v>313962</v>
      </c>
    </row>
    <row r="1114" spans="1:3" x14ac:dyDescent="0.2">
      <c r="A1114">
        <v>1113</v>
      </c>
      <c r="B1114" t="s">
        <v>41</v>
      </c>
      <c r="C1114">
        <v>328533</v>
      </c>
    </row>
    <row r="1115" spans="1:3" x14ac:dyDescent="0.2">
      <c r="A1115">
        <v>1114</v>
      </c>
      <c r="B1115" t="s">
        <v>41</v>
      </c>
      <c r="C1115">
        <v>355826</v>
      </c>
    </row>
    <row r="1116" spans="1:3" x14ac:dyDescent="0.2">
      <c r="A1116">
        <v>1115</v>
      </c>
      <c r="B1116" t="s">
        <v>41</v>
      </c>
      <c r="C1116">
        <v>375520</v>
      </c>
    </row>
    <row r="1117" spans="1:3" x14ac:dyDescent="0.2">
      <c r="A1117">
        <v>1116</v>
      </c>
      <c r="B1117" t="s">
        <v>41</v>
      </c>
      <c r="C1117">
        <v>426388</v>
      </c>
    </row>
    <row r="1118" spans="1:3" x14ac:dyDescent="0.2">
      <c r="A1118">
        <v>1117</v>
      </c>
      <c r="B1118" t="s">
        <v>41</v>
      </c>
      <c r="C1118">
        <v>669779</v>
      </c>
    </row>
    <row r="1119" spans="1:3" x14ac:dyDescent="0.2">
      <c r="A1119">
        <v>1118</v>
      </c>
      <c r="B1119" t="s">
        <v>41</v>
      </c>
      <c r="C1119">
        <v>699569</v>
      </c>
    </row>
    <row r="1120" spans="1:3" x14ac:dyDescent="0.2">
      <c r="A1120">
        <v>1119</v>
      </c>
      <c r="B1120" t="s">
        <v>41</v>
      </c>
      <c r="C1120">
        <v>723535</v>
      </c>
    </row>
    <row r="1121" spans="1:3" x14ac:dyDescent="0.2">
      <c r="A1121">
        <v>1120</v>
      </c>
      <c r="B1121" t="s">
        <v>41</v>
      </c>
      <c r="C1121">
        <v>952747</v>
      </c>
    </row>
    <row r="1122" spans="1:3" x14ac:dyDescent="0.2">
      <c r="A1122">
        <v>1121</v>
      </c>
      <c r="B1122" t="s">
        <v>41</v>
      </c>
      <c r="C1122">
        <v>1079313</v>
      </c>
    </row>
    <row r="1123" spans="1:3" x14ac:dyDescent="0.2">
      <c r="A1123">
        <v>1122</v>
      </c>
      <c r="B1123" t="s">
        <v>41</v>
      </c>
      <c r="C1123">
        <v>1137550</v>
      </c>
    </row>
    <row r="1124" spans="1:3" x14ac:dyDescent="0.2">
      <c r="A1124">
        <v>1123</v>
      </c>
      <c r="B1124" t="s">
        <v>41</v>
      </c>
      <c r="C1124">
        <v>1206070</v>
      </c>
    </row>
    <row r="1125" spans="1:3" x14ac:dyDescent="0.2">
      <c r="A1125">
        <v>1124</v>
      </c>
      <c r="B1125" t="s">
        <v>41</v>
      </c>
      <c r="C1125">
        <v>1213447</v>
      </c>
    </row>
    <row r="1126" spans="1:3" x14ac:dyDescent="0.2">
      <c r="A1126">
        <v>1125</v>
      </c>
      <c r="B1126" t="s">
        <v>41</v>
      </c>
      <c r="C1126">
        <v>1221173</v>
      </c>
    </row>
    <row r="1127" spans="1:3" x14ac:dyDescent="0.2">
      <c r="A1127">
        <v>1126</v>
      </c>
      <c r="B1127" t="s">
        <v>41</v>
      </c>
      <c r="C1127">
        <v>1236002</v>
      </c>
    </row>
    <row r="1128" spans="1:3" x14ac:dyDescent="0.2">
      <c r="A1128">
        <v>1127</v>
      </c>
      <c r="B1128" t="s">
        <v>41</v>
      </c>
      <c r="C1128">
        <v>1241305</v>
      </c>
    </row>
    <row r="1129" spans="1:3" x14ac:dyDescent="0.2">
      <c r="A1129">
        <v>1128</v>
      </c>
      <c r="B1129" t="s">
        <v>41</v>
      </c>
      <c r="C1129">
        <v>1301444</v>
      </c>
    </row>
    <row r="1130" spans="1:3" x14ac:dyDescent="0.2">
      <c r="A1130">
        <v>1129</v>
      </c>
      <c r="B1130" t="s">
        <v>41</v>
      </c>
      <c r="C1130">
        <v>1459878</v>
      </c>
    </row>
    <row r="1131" spans="1:3" x14ac:dyDescent="0.2">
      <c r="A1131">
        <v>1130</v>
      </c>
      <c r="B1131" t="s">
        <v>41</v>
      </c>
      <c r="C1131">
        <v>1515890</v>
      </c>
    </row>
    <row r="1132" spans="1:3" x14ac:dyDescent="0.2">
      <c r="A1132">
        <v>1131</v>
      </c>
      <c r="B1132" t="s">
        <v>41</v>
      </c>
      <c r="C1132">
        <v>1536891</v>
      </c>
    </row>
    <row r="1133" spans="1:3" x14ac:dyDescent="0.2">
      <c r="A1133">
        <v>1132</v>
      </c>
      <c r="B1133" t="s">
        <v>41</v>
      </c>
      <c r="C1133">
        <v>1586903</v>
      </c>
    </row>
    <row r="1134" spans="1:3" x14ac:dyDescent="0.2">
      <c r="A1134">
        <v>1133</v>
      </c>
      <c r="B1134" t="s">
        <v>41</v>
      </c>
      <c r="C1134">
        <v>1631121</v>
      </c>
    </row>
    <row r="1135" spans="1:3" x14ac:dyDescent="0.2">
      <c r="A1135">
        <v>1134</v>
      </c>
      <c r="B1135" t="s">
        <v>41</v>
      </c>
      <c r="C1135">
        <v>1633092</v>
      </c>
    </row>
    <row r="1136" spans="1:3" x14ac:dyDescent="0.2">
      <c r="A1136">
        <v>1135</v>
      </c>
      <c r="B1136" t="s">
        <v>41</v>
      </c>
      <c r="C1136">
        <v>1671309</v>
      </c>
    </row>
    <row r="1137" spans="1:3" x14ac:dyDescent="0.2">
      <c r="A1137">
        <v>1136</v>
      </c>
      <c r="B1137" t="s">
        <v>41</v>
      </c>
      <c r="C1137">
        <v>1741162</v>
      </c>
    </row>
    <row r="1138" spans="1:3" x14ac:dyDescent="0.2">
      <c r="A1138">
        <v>1137</v>
      </c>
      <c r="B1138" t="s">
        <v>41</v>
      </c>
      <c r="C1138">
        <v>1764366</v>
      </c>
    </row>
    <row r="1139" spans="1:3" x14ac:dyDescent="0.2">
      <c r="A1139">
        <v>1138</v>
      </c>
      <c r="B1139" t="s">
        <v>41</v>
      </c>
      <c r="C1139">
        <v>1790606</v>
      </c>
    </row>
    <row r="1140" spans="1:3" x14ac:dyDescent="0.2">
      <c r="A1140">
        <v>1139</v>
      </c>
      <c r="B1140" t="s">
        <v>41</v>
      </c>
      <c r="C1140">
        <v>1873855</v>
      </c>
    </row>
    <row r="1141" spans="1:3" x14ac:dyDescent="0.2">
      <c r="A1141">
        <v>1140</v>
      </c>
      <c r="B1141" t="s">
        <v>41</v>
      </c>
      <c r="C1141">
        <v>1953822</v>
      </c>
    </row>
    <row r="1142" spans="1:3" x14ac:dyDescent="0.2">
      <c r="A1142">
        <v>1141</v>
      </c>
      <c r="B1142" t="s">
        <v>41</v>
      </c>
      <c r="C1142">
        <v>2009760</v>
      </c>
    </row>
    <row r="1143" spans="1:3" x14ac:dyDescent="0.2">
      <c r="A1143">
        <v>1142</v>
      </c>
      <c r="B1143" t="s">
        <v>41</v>
      </c>
      <c r="C1143">
        <v>2035652</v>
      </c>
    </row>
    <row r="1144" spans="1:3" x14ac:dyDescent="0.2">
      <c r="A1144">
        <v>1143</v>
      </c>
      <c r="B1144" t="s">
        <v>41</v>
      </c>
      <c r="C1144">
        <v>2044135</v>
      </c>
    </row>
    <row r="1145" spans="1:3" x14ac:dyDescent="0.2">
      <c r="A1145">
        <v>1144</v>
      </c>
      <c r="B1145" t="s">
        <v>41</v>
      </c>
      <c r="C1145">
        <v>2102095</v>
      </c>
    </row>
    <row r="1146" spans="1:3" x14ac:dyDescent="0.2">
      <c r="A1146">
        <v>1145</v>
      </c>
      <c r="B1146" t="s">
        <v>41</v>
      </c>
      <c r="C1146">
        <v>2133422</v>
      </c>
    </row>
    <row r="1147" spans="1:3" x14ac:dyDescent="0.2">
      <c r="A1147">
        <v>1146</v>
      </c>
      <c r="B1147" t="s">
        <v>41</v>
      </c>
      <c r="C1147">
        <v>2133472</v>
      </c>
    </row>
    <row r="1148" spans="1:3" x14ac:dyDescent="0.2">
      <c r="A1148">
        <v>1147</v>
      </c>
      <c r="B1148" t="s">
        <v>41</v>
      </c>
      <c r="C1148">
        <v>2141993</v>
      </c>
    </row>
    <row r="1149" spans="1:3" x14ac:dyDescent="0.2">
      <c r="A1149">
        <v>1148</v>
      </c>
      <c r="B1149" t="s">
        <v>41</v>
      </c>
      <c r="C1149">
        <v>2193521</v>
      </c>
    </row>
    <row r="1150" spans="1:3" x14ac:dyDescent="0.2">
      <c r="A1150">
        <v>1149</v>
      </c>
      <c r="B1150" t="s">
        <v>41</v>
      </c>
      <c r="C1150">
        <v>2234611</v>
      </c>
    </row>
    <row r="1151" spans="1:3" x14ac:dyDescent="0.2">
      <c r="A1151">
        <v>1150</v>
      </c>
      <c r="B1151" t="s">
        <v>41</v>
      </c>
      <c r="C1151">
        <v>2408074</v>
      </c>
    </row>
    <row r="1152" spans="1:3" x14ac:dyDescent="0.2">
      <c r="A1152">
        <v>1151</v>
      </c>
      <c r="B1152" t="s">
        <v>41</v>
      </c>
      <c r="C1152">
        <v>2450822</v>
      </c>
    </row>
    <row r="1153" spans="1:3" x14ac:dyDescent="0.2">
      <c r="A1153">
        <v>1152</v>
      </c>
      <c r="B1153" t="s">
        <v>41</v>
      </c>
      <c r="C1153">
        <v>2459173</v>
      </c>
    </row>
    <row r="1154" spans="1:3" x14ac:dyDescent="0.2">
      <c r="A1154">
        <v>1153</v>
      </c>
      <c r="B1154" t="s">
        <v>41</v>
      </c>
      <c r="C1154">
        <v>2474412</v>
      </c>
    </row>
    <row r="1155" spans="1:3" x14ac:dyDescent="0.2">
      <c r="A1155">
        <v>1154</v>
      </c>
      <c r="B1155" t="s">
        <v>41</v>
      </c>
      <c r="C1155">
        <v>2494741</v>
      </c>
    </row>
    <row r="1156" spans="1:3" x14ac:dyDescent="0.2">
      <c r="A1156">
        <v>1155</v>
      </c>
      <c r="B1156" t="s">
        <v>41</v>
      </c>
      <c r="C1156">
        <v>2580293</v>
      </c>
    </row>
    <row r="1157" spans="1:3" x14ac:dyDescent="0.2">
      <c r="A1157">
        <v>1156</v>
      </c>
      <c r="B1157" t="s">
        <v>41</v>
      </c>
      <c r="C1157">
        <v>2583960</v>
      </c>
    </row>
    <row r="1158" spans="1:3" x14ac:dyDescent="0.2">
      <c r="A1158">
        <v>1157</v>
      </c>
      <c r="B1158" t="s">
        <v>41</v>
      </c>
      <c r="C1158">
        <v>2662285</v>
      </c>
    </row>
    <row r="1159" spans="1:3" x14ac:dyDescent="0.2">
      <c r="A1159">
        <v>1158</v>
      </c>
      <c r="B1159" t="s">
        <v>41</v>
      </c>
      <c r="C1159">
        <v>2700341</v>
      </c>
    </row>
    <row r="1160" spans="1:3" x14ac:dyDescent="0.2">
      <c r="A1160">
        <v>1159</v>
      </c>
      <c r="B1160" t="s">
        <v>41</v>
      </c>
      <c r="C1160">
        <v>2737473</v>
      </c>
    </row>
    <row r="1161" spans="1:3" x14ac:dyDescent="0.2">
      <c r="A1161">
        <v>1160</v>
      </c>
      <c r="B1161" t="s">
        <v>41</v>
      </c>
      <c r="C1161">
        <v>2740034</v>
      </c>
    </row>
    <row r="1162" spans="1:3" x14ac:dyDescent="0.2">
      <c r="A1162">
        <v>1161</v>
      </c>
      <c r="B1162" t="s">
        <v>41</v>
      </c>
      <c r="C1162">
        <v>2749494</v>
      </c>
    </row>
    <row r="1163" spans="1:3" x14ac:dyDescent="0.2">
      <c r="A1163">
        <v>1162</v>
      </c>
      <c r="B1163" t="s">
        <v>41</v>
      </c>
      <c r="C1163">
        <v>2794433</v>
      </c>
    </row>
    <row r="1164" spans="1:3" x14ac:dyDescent="0.2">
      <c r="A1164">
        <v>1163</v>
      </c>
      <c r="B1164" t="s">
        <v>41</v>
      </c>
      <c r="C1164">
        <v>2814618</v>
      </c>
    </row>
    <row r="1165" spans="1:3" x14ac:dyDescent="0.2">
      <c r="A1165">
        <v>1164</v>
      </c>
      <c r="B1165" t="s">
        <v>41</v>
      </c>
      <c r="C1165">
        <v>2970000</v>
      </c>
    </row>
    <row r="1166" spans="1:3" x14ac:dyDescent="0.2">
      <c r="A1166">
        <v>1165</v>
      </c>
      <c r="B1166" t="s">
        <v>41</v>
      </c>
      <c r="C1166">
        <v>3052560</v>
      </c>
    </row>
    <row r="1167" spans="1:3" x14ac:dyDescent="0.2">
      <c r="A1167">
        <v>1166</v>
      </c>
      <c r="B1167" t="s">
        <v>41</v>
      </c>
      <c r="C1167">
        <v>3060229</v>
      </c>
    </row>
    <row r="1168" spans="1:3" x14ac:dyDescent="0.2">
      <c r="A1168">
        <v>1167</v>
      </c>
      <c r="B1168" t="s">
        <v>41</v>
      </c>
      <c r="C1168">
        <v>3135301</v>
      </c>
    </row>
    <row r="1169" spans="1:3" x14ac:dyDescent="0.2">
      <c r="A1169">
        <v>1168</v>
      </c>
      <c r="B1169" t="s">
        <v>41</v>
      </c>
      <c r="C1169">
        <v>3136680</v>
      </c>
    </row>
    <row r="1170" spans="1:3" x14ac:dyDescent="0.2">
      <c r="A1170">
        <v>1169</v>
      </c>
      <c r="B1170" t="s">
        <v>41</v>
      </c>
      <c r="C1170">
        <v>3273583</v>
      </c>
    </row>
    <row r="1171" spans="1:3" x14ac:dyDescent="0.2">
      <c r="A1171">
        <v>1170</v>
      </c>
      <c r="B1171" t="s">
        <v>41</v>
      </c>
      <c r="C1171">
        <v>3310793</v>
      </c>
    </row>
    <row r="1172" spans="1:3" x14ac:dyDescent="0.2">
      <c r="A1172">
        <v>1171</v>
      </c>
      <c r="B1172" t="s">
        <v>41</v>
      </c>
      <c r="C1172">
        <v>3471411</v>
      </c>
    </row>
    <row r="1173" spans="1:3" x14ac:dyDescent="0.2">
      <c r="A1173">
        <v>1172</v>
      </c>
      <c r="B1173" t="s">
        <v>41</v>
      </c>
      <c r="C1173">
        <v>3535426</v>
      </c>
    </row>
    <row r="1174" spans="1:3" x14ac:dyDescent="0.2">
      <c r="A1174">
        <v>1173</v>
      </c>
      <c r="B1174" t="s">
        <v>41</v>
      </c>
      <c r="C1174">
        <v>3554433</v>
      </c>
    </row>
    <row r="1175" spans="1:3" x14ac:dyDescent="0.2">
      <c r="A1175">
        <v>1174</v>
      </c>
      <c r="B1175" t="s">
        <v>41</v>
      </c>
      <c r="C1175">
        <v>3562934</v>
      </c>
    </row>
    <row r="1176" spans="1:3" x14ac:dyDescent="0.2">
      <c r="A1176">
        <v>1175</v>
      </c>
      <c r="B1176" t="s">
        <v>41</v>
      </c>
      <c r="C1176">
        <v>3573313</v>
      </c>
    </row>
    <row r="1177" spans="1:3" x14ac:dyDescent="0.2">
      <c r="A1177">
        <v>1176</v>
      </c>
      <c r="B1177" t="s">
        <v>41</v>
      </c>
      <c r="C1177">
        <v>3614204</v>
      </c>
    </row>
    <row r="1178" spans="1:3" x14ac:dyDescent="0.2">
      <c r="A1178">
        <v>1177</v>
      </c>
      <c r="B1178" t="s">
        <v>41</v>
      </c>
      <c r="C1178">
        <v>3654725</v>
      </c>
    </row>
    <row r="1179" spans="1:3" x14ac:dyDescent="0.2">
      <c r="A1179">
        <v>1178</v>
      </c>
      <c r="B1179" t="s">
        <v>41</v>
      </c>
      <c r="C1179">
        <v>3669798</v>
      </c>
    </row>
    <row r="1180" spans="1:3" x14ac:dyDescent="0.2">
      <c r="A1180">
        <v>1179</v>
      </c>
      <c r="B1180" t="s">
        <v>41</v>
      </c>
      <c r="C1180">
        <v>3678708</v>
      </c>
    </row>
    <row r="1181" spans="1:3" x14ac:dyDescent="0.2">
      <c r="A1181">
        <v>1180</v>
      </c>
      <c r="B1181" t="s">
        <v>41</v>
      </c>
      <c r="C1181">
        <v>3835185</v>
      </c>
    </row>
    <row r="1182" spans="1:3" x14ac:dyDescent="0.2">
      <c r="A1182">
        <v>1181</v>
      </c>
      <c r="B1182" t="s">
        <v>41</v>
      </c>
      <c r="C1182">
        <v>3895280</v>
      </c>
    </row>
    <row r="1183" spans="1:3" x14ac:dyDescent="0.2">
      <c r="A1183">
        <v>1182</v>
      </c>
      <c r="B1183" t="s">
        <v>41</v>
      </c>
      <c r="C1183">
        <v>3912993</v>
      </c>
    </row>
    <row r="1184" spans="1:3" x14ac:dyDescent="0.2">
      <c r="A1184">
        <v>1183</v>
      </c>
      <c r="B1184" t="s">
        <v>41</v>
      </c>
      <c r="C1184">
        <v>3953761</v>
      </c>
    </row>
    <row r="1185" spans="1:3" x14ac:dyDescent="0.2">
      <c r="A1185">
        <v>1184</v>
      </c>
      <c r="B1185" t="s">
        <v>41</v>
      </c>
      <c r="C1185">
        <v>3961856</v>
      </c>
    </row>
    <row r="1186" spans="1:3" x14ac:dyDescent="0.2">
      <c r="A1186">
        <v>1185</v>
      </c>
      <c r="B1186" t="s">
        <v>41</v>
      </c>
      <c r="C1186">
        <v>4033992</v>
      </c>
    </row>
    <row r="1187" spans="1:3" x14ac:dyDescent="0.2">
      <c r="A1187">
        <v>1186</v>
      </c>
      <c r="B1187" t="s">
        <v>41</v>
      </c>
      <c r="C1187">
        <v>4039553</v>
      </c>
    </row>
    <row r="1188" spans="1:3" x14ac:dyDescent="0.2">
      <c r="A1188">
        <v>1187</v>
      </c>
      <c r="B1188" t="s">
        <v>41</v>
      </c>
      <c r="C1188">
        <v>4078450</v>
      </c>
    </row>
    <row r="1189" spans="1:3" x14ac:dyDescent="0.2">
      <c r="A1189">
        <v>1188</v>
      </c>
      <c r="B1189" t="s">
        <v>41</v>
      </c>
      <c r="C1189">
        <v>4102879</v>
      </c>
    </row>
    <row r="1190" spans="1:3" x14ac:dyDescent="0.2">
      <c r="A1190">
        <v>1189</v>
      </c>
      <c r="B1190" t="s">
        <v>41</v>
      </c>
      <c r="C1190">
        <v>4169015</v>
      </c>
    </row>
    <row r="1191" spans="1:3" x14ac:dyDescent="0.2">
      <c r="A1191">
        <v>1190</v>
      </c>
      <c r="B1191" t="s">
        <v>41</v>
      </c>
      <c r="C1191">
        <v>4275974</v>
      </c>
    </row>
    <row r="1192" spans="1:3" x14ac:dyDescent="0.2">
      <c r="A1192">
        <v>1191</v>
      </c>
      <c r="B1192" t="s">
        <v>41</v>
      </c>
      <c r="C1192">
        <v>4312386</v>
      </c>
    </row>
    <row r="1193" spans="1:3" x14ac:dyDescent="0.2">
      <c r="A1193">
        <v>1192</v>
      </c>
      <c r="B1193" t="s">
        <v>41</v>
      </c>
      <c r="C1193">
        <v>4355795</v>
      </c>
    </row>
    <row r="1194" spans="1:3" x14ac:dyDescent="0.2">
      <c r="A1194">
        <v>1193</v>
      </c>
      <c r="B1194" t="s">
        <v>41</v>
      </c>
      <c r="C1194">
        <v>4355851</v>
      </c>
    </row>
    <row r="1195" spans="1:3" x14ac:dyDescent="0.2">
      <c r="A1195">
        <v>1194</v>
      </c>
      <c r="B1195" t="s">
        <v>41</v>
      </c>
      <c r="C1195">
        <v>4376933</v>
      </c>
    </row>
    <row r="1196" spans="1:3" x14ac:dyDescent="0.2">
      <c r="A1196">
        <v>1195</v>
      </c>
      <c r="B1196" t="s">
        <v>41</v>
      </c>
      <c r="C1196">
        <v>4428611</v>
      </c>
    </row>
    <row r="1197" spans="1:3" x14ac:dyDescent="0.2">
      <c r="A1197">
        <v>1196</v>
      </c>
      <c r="B1197" t="s">
        <v>41</v>
      </c>
      <c r="C1197">
        <v>4445700</v>
      </c>
    </row>
    <row r="1198" spans="1:3" x14ac:dyDescent="0.2">
      <c r="A1198">
        <v>1197</v>
      </c>
      <c r="B1198" t="s">
        <v>41</v>
      </c>
      <c r="C1198">
        <v>4455100</v>
      </c>
    </row>
    <row r="1199" spans="1:3" x14ac:dyDescent="0.2">
      <c r="A1199">
        <v>1198</v>
      </c>
      <c r="B1199" t="s">
        <v>41</v>
      </c>
      <c r="C1199">
        <v>4459308</v>
      </c>
    </row>
    <row r="1200" spans="1:3" x14ac:dyDescent="0.2">
      <c r="A1200">
        <v>1199</v>
      </c>
      <c r="B1200" t="s">
        <v>41</v>
      </c>
      <c r="C1200">
        <v>4495670</v>
      </c>
    </row>
    <row r="1201" spans="1:3" x14ac:dyDescent="0.2">
      <c r="A1201">
        <v>1200</v>
      </c>
      <c r="B1201" t="s">
        <v>41</v>
      </c>
      <c r="C1201">
        <v>4522755</v>
      </c>
    </row>
    <row r="1202" spans="1:3" x14ac:dyDescent="0.2">
      <c r="A1202">
        <v>1201</v>
      </c>
      <c r="B1202" t="s">
        <v>42</v>
      </c>
      <c r="C1202">
        <v>106169</v>
      </c>
    </row>
    <row r="1203" spans="1:3" x14ac:dyDescent="0.2">
      <c r="A1203">
        <v>1202</v>
      </c>
      <c r="B1203" t="s">
        <v>42</v>
      </c>
      <c r="C1203">
        <v>147408</v>
      </c>
    </row>
    <row r="1204" spans="1:3" x14ac:dyDescent="0.2">
      <c r="A1204">
        <v>1203</v>
      </c>
      <c r="B1204" t="s">
        <v>42</v>
      </c>
      <c r="C1204">
        <v>157884</v>
      </c>
    </row>
    <row r="1205" spans="1:3" x14ac:dyDescent="0.2">
      <c r="A1205">
        <v>1204</v>
      </c>
      <c r="B1205" t="s">
        <v>42</v>
      </c>
      <c r="C1205">
        <v>196467</v>
      </c>
    </row>
    <row r="1206" spans="1:3" x14ac:dyDescent="0.2">
      <c r="A1206">
        <v>1205</v>
      </c>
      <c r="B1206" t="s">
        <v>42</v>
      </c>
      <c r="C1206">
        <v>237228</v>
      </c>
    </row>
    <row r="1207" spans="1:3" x14ac:dyDescent="0.2">
      <c r="A1207">
        <v>1206</v>
      </c>
      <c r="B1207" t="s">
        <v>42</v>
      </c>
      <c r="C1207">
        <v>401483</v>
      </c>
    </row>
    <row r="1208" spans="1:3" x14ac:dyDescent="0.2">
      <c r="A1208">
        <v>1207</v>
      </c>
      <c r="B1208" t="s">
        <v>42</v>
      </c>
      <c r="C1208">
        <v>469297</v>
      </c>
    </row>
    <row r="1209" spans="1:3" x14ac:dyDescent="0.2">
      <c r="A1209">
        <v>1208</v>
      </c>
      <c r="B1209" t="s">
        <v>42</v>
      </c>
      <c r="C1209">
        <v>482571</v>
      </c>
    </row>
    <row r="1210" spans="1:3" x14ac:dyDescent="0.2">
      <c r="A1210">
        <v>1209</v>
      </c>
      <c r="B1210" t="s">
        <v>42</v>
      </c>
      <c r="C1210">
        <v>494829</v>
      </c>
    </row>
    <row r="1211" spans="1:3" x14ac:dyDescent="0.2">
      <c r="A1211">
        <v>1210</v>
      </c>
      <c r="B1211" t="s">
        <v>42</v>
      </c>
      <c r="C1211">
        <v>509942</v>
      </c>
    </row>
    <row r="1212" spans="1:3" x14ac:dyDescent="0.2">
      <c r="A1212">
        <v>1211</v>
      </c>
      <c r="B1212" t="s">
        <v>42</v>
      </c>
      <c r="C1212">
        <v>552021</v>
      </c>
    </row>
    <row r="1213" spans="1:3" x14ac:dyDescent="0.2">
      <c r="A1213">
        <v>1212</v>
      </c>
      <c r="B1213" t="s">
        <v>42</v>
      </c>
      <c r="C1213">
        <v>553622</v>
      </c>
    </row>
    <row r="1214" spans="1:3" x14ac:dyDescent="0.2">
      <c r="A1214">
        <v>1213</v>
      </c>
      <c r="B1214" t="s">
        <v>42</v>
      </c>
      <c r="C1214">
        <v>578670</v>
      </c>
    </row>
    <row r="1215" spans="1:3" x14ac:dyDescent="0.2">
      <c r="A1215">
        <v>1214</v>
      </c>
      <c r="B1215" t="s">
        <v>42</v>
      </c>
      <c r="C1215">
        <v>703850</v>
      </c>
    </row>
    <row r="1216" spans="1:3" x14ac:dyDescent="0.2">
      <c r="A1216">
        <v>1215</v>
      </c>
      <c r="B1216" t="s">
        <v>42</v>
      </c>
      <c r="C1216">
        <v>707784</v>
      </c>
    </row>
    <row r="1217" spans="1:3" x14ac:dyDescent="0.2">
      <c r="A1217">
        <v>1216</v>
      </c>
      <c r="B1217" t="s">
        <v>42</v>
      </c>
      <c r="C1217">
        <v>782495</v>
      </c>
    </row>
    <row r="1218" spans="1:3" x14ac:dyDescent="0.2">
      <c r="A1218">
        <v>1217</v>
      </c>
      <c r="B1218" t="s">
        <v>42</v>
      </c>
      <c r="C1218">
        <v>892385</v>
      </c>
    </row>
    <row r="1219" spans="1:3" x14ac:dyDescent="0.2">
      <c r="A1219">
        <v>1218</v>
      </c>
      <c r="B1219" t="s">
        <v>42</v>
      </c>
      <c r="C1219">
        <v>1013658</v>
      </c>
    </row>
    <row r="1220" spans="1:3" x14ac:dyDescent="0.2">
      <c r="A1220">
        <v>1219</v>
      </c>
      <c r="B1220" t="s">
        <v>42</v>
      </c>
      <c r="C1220">
        <v>1079757</v>
      </c>
    </row>
    <row r="1221" spans="1:3" x14ac:dyDescent="0.2">
      <c r="A1221">
        <v>1220</v>
      </c>
      <c r="B1221" t="s">
        <v>42</v>
      </c>
      <c r="C1221">
        <v>1087229</v>
      </c>
    </row>
    <row r="1222" spans="1:3" x14ac:dyDescent="0.2">
      <c r="A1222">
        <v>1221</v>
      </c>
      <c r="B1222" t="s">
        <v>42</v>
      </c>
      <c r="C1222">
        <v>1098760</v>
      </c>
    </row>
    <row r="1223" spans="1:3" x14ac:dyDescent="0.2">
      <c r="A1223">
        <v>1222</v>
      </c>
      <c r="B1223" t="s">
        <v>42</v>
      </c>
      <c r="C1223">
        <v>1141248</v>
      </c>
    </row>
    <row r="1224" spans="1:3" x14ac:dyDescent="0.2">
      <c r="A1224">
        <v>1223</v>
      </c>
      <c r="B1224" t="s">
        <v>42</v>
      </c>
      <c r="C1224">
        <v>1247127</v>
      </c>
    </row>
    <row r="1225" spans="1:3" x14ac:dyDescent="0.2">
      <c r="A1225">
        <v>1224</v>
      </c>
      <c r="B1225" t="s">
        <v>42</v>
      </c>
      <c r="C1225">
        <v>1344765</v>
      </c>
    </row>
    <row r="1226" spans="1:3" x14ac:dyDescent="0.2">
      <c r="A1226">
        <v>1225</v>
      </c>
      <c r="B1226" t="s">
        <v>42</v>
      </c>
      <c r="C1226">
        <v>1356752</v>
      </c>
    </row>
    <row r="1227" spans="1:3" x14ac:dyDescent="0.2">
      <c r="A1227">
        <v>1226</v>
      </c>
      <c r="B1227" t="s">
        <v>42</v>
      </c>
      <c r="C1227">
        <v>1373593</v>
      </c>
    </row>
    <row r="1228" spans="1:3" x14ac:dyDescent="0.2">
      <c r="A1228">
        <v>1227</v>
      </c>
      <c r="B1228" t="s">
        <v>42</v>
      </c>
      <c r="C1228">
        <v>1375627</v>
      </c>
    </row>
    <row r="1229" spans="1:3" x14ac:dyDescent="0.2">
      <c r="A1229">
        <v>1228</v>
      </c>
      <c r="B1229" t="s">
        <v>42</v>
      </c>
      <c r="C1229">
        <v>1408099</v>
      </c>
    </row>
    <row r="1230" spans="1:3" x14ac:dyDescent="0.2">
      <c r="A1230">
        <v>1229</v>
      </c>
      <c r="B1230" t="s">
        <v>42</v>
      </c>
      <c r="C1230">
        <v>1476088</v>
      </c>
    </row>
    <row r="1231" spans="1:3" x14ac:dyDescent="0.2">
      <c r="A1231">
        <v>1230</v>
      </c>
      <c r="B1231" t="s">
        <v>42</v>
      </c>
      <c r="C1231">
        <v>1515628</v>
      </c>
    </row>
    <row r="1232" spans="1:3" x14ac:dyDescent="0.2">
      <c r="A1232">
        <v>1231</v>
      </c>
      <c r="B1232" t="s">
        <v>42</v>
      </c>
      <c r="C1232">
        <v>1525815</v>
      </c>
    </row>
    <row r="1233" spans="1:3" x14ac:dyDescent="0.2">
      <c r="A1233">
        <v>1232</v>
      </c>
      <c r="B1233" t="s">
        <v>42</v>
      </c>
      <c r="C1233">
        <v>1545086</v>
      </c>
    </row>
    <row r="1234" spans="1:3" x14ac:dyDescent="0.2">
      <c r="A1234">
        <v>1233</v>
      </c>
      <c r="B1234" t="s">
        <v>42</v>
      </c>
      <c r="C1234">
        <v>1556082</v>
      </c>
    </row>
    <row r="1235" spans="1:3" x14ac:dyDescent="0.2">
      <c r="A1235">
        <v>1234</v>
      </c>
      <c r="B1235" t="s">
        <v>42</v>
      </c>
      <c r="C1235">
        <v>1574811</v>
      </c>
    </row>
    <row r="1236" spans="1:3" x14ac:dyDescent="0.2">
      <c r="A1236">
        <v>1235</v>
      </c>
      <c r="B1236" t="s">
        <v>42</v>
      </c>
      <c r="C1236">
        <v>1596796</v>
      </c>
    </row>
    <row r="1237" spans="1:3" x14ac:dyDescent="0.2">
      <c r="A1237">
        <v>1236</v>
      </c>
      <c r="B1237" t="s">
        <v>42</v>
      </c>
      <c r="C1237">
        <v>1639829</v>
      </c>
    </row>
    <row r="1238" spans="1:3" x14ac:dyDescent="0.2">
      <c r="A1238">
        <v>1237</v>
      </c>
      <c r="B1238" t="s">
        <v>42</v>
      </c>
      <c r="C1238">
        <v>1731199</v>
      </c>
    </row>
    <row r="1239" spans="1:3" x14ac:dyDescent="0.2">
      <c r="A1239">
        <v>1238</v>
      </c>
      <c r="B1239" t="s">
        <v>42</v>
      </c>
      <c r="C1239">
        <v>1791863</v>
      </c>
    </row>
    <row r="1240" spans="1:3" x14ac:dyDescent="0.2">
      <c r="A1240">
        <v>1239</v>
      </c>
      <c r="B1240" t="s">
        <v>42</v>
      </c>
      <c r="C1240">
        <v>1904392</v>
      </c>
    </row>
    <row r="1241" spans="1:3" x14ac:dyDescent="0.2">
      <c r="A1241">
        <v>1240</v>
      </c>
      <c r="B1241" t="s">
        <v>42</v>
      </c>
      <c r="C1241">
        <v>1908504</v>
      </c>
    </row>
    <row r="1242" spans="1:3" x14ac:dyDescent="0.2">
      <c r="A1242">
        <v>1241</v>
      </c>
      <c r="B1242" t="s">
        <v>42</v>
      </c>
      <c r="C1242">
        <v>1910152</v>
      </c>
    </row>
    <row r="1243" spans="1:3" x14ac:dyDescent="0.2">
      <c r="A1243">
        <v>1242</v>
      </c>
      <c r="B1243" t="s">
        <v>42</v>
      </c>
      <c r="C1243">
        <v>1922619</v>
      </c>
    </row>
    <row r="1244" spans="1:3" x14ac:dyDescent="0.2">
      <c r="A1244">
        <v>1243</v>
      </c>
      <c r="B1244" t="s">
        <v>42</v>
      </c>
      <c r="C1244">
        <v>1943768</v>
      </c>
    </row>
    <row r="1245" spans="1:3" x14ac:dyDescent="0.2">
      <c r="A1245">
        <v>1244</v>
      </c>
      <c r="B1245" t="s">
        <v>42</v>
      </c>
      <c r="C1245">
        <v>1988972</v>
      </c>
    </row>
    <row r="1246" spans="1:3" x14ac:dyDescent="0.2">
      <c r="A1246">
        <v>1245</v>
      </c>
      <c r="B1246" t="s">
        <v>42</v>
      </c>
      <c r="C1246">
        <v>1992020</v>
      </c>
    </row>
    <row r="1247" spans="1:3" x14ac:dyDescent="0.2">
      <c r="A1247">
        <v>1246</v>
      </c>
      <c r="B1247" t="s">
        <v>42</v>
      </c>
      <c r="C1247">
        <v>1996848</v>
      </c>
    </row>
    <row r="1248" spans="1:3" x14ac:dyDescent="0.2">
      <c r="A1248">
        <v>1247</v>
      </c>
      <c r="B1248" t="s">
        <v>42</v>
      </c>
      <c r="C1248">
        <v>2020649</v>
      </c>
    </row>
    <row r="1249" spans="1:3" x14ac:dyDescent="0.2">
      <c r="A1249">
        <v>1248</v>
      </c>
      <c r="B1249" t="s">
        <v>42</v>
      </c>
      <c r="C1249">
        <v>2022779</v>
      </c>
    </row>
    <row r="1250" spans="1:3" x14ac:dyDescent="0.2">
      <c r="A1250">
        <v>1249</v>
      </c>
      <c r="B1250" t="s">
        <v>42</v>
      </c>
      <c r="C1250">
        <v>2028347</v>
      </c>
    </row>
    <row r="1251" spans="1:3" x14ac:dyDescent="0.2">
      <c r="A1251">
        <v>1250</v>
      </c>
      <c r="B1251" t="s">
        <v>42</v>
      </c>
      <c r="C1251">
        <v>2046136</v>
      </c>
    </row>
    <row r="1252" spans="1:3" x14ac:dyDescent="0.2">
      <c r="A1252">
        <v>1251</v>
      </c>
      <c r="B1252" t="s">
        <v>42</v>
      </c>
      <c r="C1252">
        <v>2115401</v>
      </c>
    </row>
    <row r="1253" spans="1:3" x14ac:dyDescent="0.2">
      <c r="A1253">
        <v>1252</v>
      </c>
      <c r="B1253" t="s">
        <v>42</v>
      </c>
      <c r="C1253">
        <v>2134899</v>
      </c>
    </row>
    <row r="1254" spans="1:3" x14ac:dyDescent="0.2">
      <c r="A1254">
        <v>1253</v>
      </c>
      <c r="B1254" t="s">
        <v>42</v>
      </c>
      <c r="C1254">
        <v>2169215</v>
      </c>
    </row>
    <row r="1255" spans="1:3" x14ac:dyDescent="0.2">
      <c r="A1255">
        <v>1254</v>
      </c>
      <c r="B1255" t="s">
        <v>42</v>
      </c>
      <c r="C1255">
        <v>2194951</v>
      </c>
    </row>
    <row r="1256" spans="1:3" x14ac:dyDescent="0.2">
      <c r="A1256">
        <v>1255</v>
      </c>
      <c r="B1256" t="s">
        <v>42</v>
      </c>
      <c r="C1256">
        <v>2238258</v>
      </c>
    </row>
    <row r="1257" spans="1:3" x14ac:dyDescent="0.2">
      <c r="A1257">
        <v>1256</v>
      </c>
      <c r="B1257" t="s">
        <v>42</v>
      </c>
      <c r="C1257">
        <v>2265642</v>
      </c>
    </row>
    <row r="1258" spans="1:3" x14ac:dyDescent="0.2">
      <c r="A1258">
        <v>1257</v>
      </c>
      <c r="B1258" t="s">
        <v>42</v>
      </c>
      <c r="C1258">
        <v>2301993</v>
      </c>
    </row>
    <row r="1259" spans="1:3" x14ac:dyDescent="0.2">
      <c r="A1259">
        <v>1258</v>
      </c>
      <c r="B1259" t="s">
        <v>42</v>
      </c>
      <c r="C1259">
        <v>2309844</v>
      </c>
    </row>
    <row r="1260" spans="1:3" x14ac:dyDescent="0.2">
      <c r="A1260">
        <v>1259</v>
      </c>
      <c r="B1260" t="s">
        <v>42</v>
      </c>
      <c r="C1260">
        <v>2319780</v>
      </c>
    </row>
    <row r="1261" spans="1:3" x14ac:dyDescent="0.2">
      <c r="A1261">
        <v>1260</v>
      </c>
      <c r="B1261" t="s">
        <v>42</v>
      </c>
      <c r="C1261">
        <v>2342256</v>
      </c>
    </row>
    <row r="1262" spans="1:3" x14ac:dyDescent="0.2">
      <c r="A1262">
        <v>1261</v>
      </c>
      <c r="B1262" t="s">
        <v>42</v>
      </c>
      <c r="C1262">
        <v>2349504</v>
      </c>
    </row>
    <row r="1263" spans="1:3" x14ac:dyDescent="0.2">
      <c r="A1263">
        <v>1262</v>
      </c>
      <c r="B1263" t="s">
        <v>42</v>
      </c>
      <c r="C1263">
        <v>2361648</v>
      </c>
    </row>
    <row r="1264" spans="1:3" x14ac:dyDescent="0.2">
      <c r="A1264">
        <v>1263</v>
      </c>
      <c r="B1264" t="s">
        <v>42</v>
      </c>
      <c r="C1264">
        <v>2585238</v>
      </c>
    </row>
    <row r="1265" spans="1:3" x14ac:dyDescent="0.2">
      <c r="A1265">
        <v>1264</v>
      </c>
      <c r="B1265" t="s">
        <v>42</v>
      </c>
      <c r="C1265">
        <v>2696978</v>
      </c>
    </row>
    <row r="1266" spans="1:3" x14ac:dyDescent="0.2">
      <c r="A1266">
        <v>1265</v>
      </c>
      <c r="B1266" t="s">
        <v>42</v>
      </c>
      <c r="C1266">
        <v>2745629</v>
      </c>
    </row>
    <row r="1267" spans="1:3" x14ac:dyDescent="0.2">
      <c r="A1267">
        <v>1266</v>
      </c>
      <c r="B1267" t="s">
        <v>42</v>
      </c>
      <c r="C1267">
        <v>2773277</v>
      </c>
    </row>
    <row r="1268" spans="1:3" x14ac:dyDescent="0.2">
      <c r="A1268">
        <v>1267</v>
      </c>
      <c r="B1268" t="s">
        <v>42</v>
      </c>
      <c r="C1268">
        <v>2792968</v>
      </c>
    </row>
    <row r="1269" spans="1:3" x14ac:dyDescent="0.2">
      <c r="A1269">
        <v>1268</v>
      </c>
      <c r="B1269" t="s">
        <v>42</v>
      </c>
      <c r="C1269">
        <v>2829995</v>
      </c>
    </row>
    <row r="1270" spans="1:3" x14ac:dyDescent="0.2">
      <c r="A1270">
        <v>1269</v>
      </c>
      <c r="B1270" t="s">
        <v>42</v>
      </c>
      <c r="C1270">
        <v>3090520</v>
      </c>
    </row>
    <row r="1271" spans="1:3" x14ac:dyDescent="0.2">
      <c r="A1271">
        <v>1270</v>
      </c>
      <c r="B1271" t="s">
        <v>42</v>
      </c>
      <c r="C1271">
        <v>3177396</v>
      </c>
    </row>
    <row r="1272" spans="1:3" x14ac:dyDescent="0.2">
      <c r="A1272">
        <v>1271</v>
      </c>
      <c r="B1272" t="s">
        <v>42</v>
      </c>
      <c r="C1272">
        <v>3199736</v>
      </c>
    </row>
    <row r="1273" spans="1:3" x14ac:dyDescent="0.2">
      <c r="A1273">
        <v>1272</v>
      </c>
      <c r="B1273" t="s">
        <v>42</v>
      </c>
      <c r="C1273">
        <v>3234669</v>
      </c>
    </row>
    <row r="1274" spans="1:3" x14ac:dyDescent="0.2">
      <c r="A1274">
        <v>1273</v>
      </c>
      <c r="B1274" t="s">
        <v>42</v>
      </c>
      <c r="C1274">
        <v>3273514</v>
      </c>
    </row>
    <row r="1275" spans="1:3" x14ac:dyDescent="0.2">
      <c r="A1275">
        <v>1274</v>
      </c>
      <c r="B1275" t="s">
        <v>42</v>
      </c>
      <c r="C1275">
        <v>3292398</v>
      </c>
    </row>
    <row r="1276" spans="1:3" x14ac:dyDescent="0.2">
      <c r="A1276">
        <v>1275</v>
      </c>
      <c r="B1276" t="s">
        <v>42</v>
      </c>
      <c r="C1276">
        <v>3310573</v>
      </c>
    </row>
    <row r="1277" spans="1:3" x14ac:dyDescent="0.2">
      <c r="A1277">
        <v>1276</v>
      </c>
      <c r="B1277" t="s">
        <v>42</v>
      </c>
      <c r="C1277">
        <v>3430689</v>
      </c>
    </row>
    <row r="1278" spans="1:3" x14ac:dyDescent="0.2">
      <c r="A1278">
        <v>1277</v>
      </c>
      <c r="B1278" t="s">
        <v>42</v>
      </c>
      <c r="C1278">
        <v>3511471</v>
      </c>
    </row>
    <row r="1279" spans="1:3" x14ac:dyDescent="0.2">
      <c r="A1279">
        <v>1278</v>
      </c>
      <c r="B1279" t="s">
        <v>42</v>
      </c>
      <c r="C1279">
        <v>3551125</v>
      </c>
    </row>
    <row r="1280" spans="1:3" x14ac:dyDescent="0.2">
      <c r="A1280">
        <v>1279</v>
      </c>
      <c r="B1280" t="s">
        <v>42</v>
      </c>
      <c r="C1280">
        <v>3553125</v>
      </c>
    </row>
    <row r="1281" spans="1:3" x14ac:dyDescent="0.2">
      <c r="A1281">
        <v>1280</v>
      </c>
      <c r="B1281" t="s">
        <v>42</v>
      </c>
      <c r="C1281">
        <v>3801365</v>
      </c>
    </row>
    <row r="1282" spans="1:3" x14ac:dyDescent="0.2">
      <c r="A1282">
        <v>1281</v>
      </c>
      <c r="B1282" t="s">
        <v>42</v>
      </c>
      <c r="C1282">
        <v>3814748</v>
      </c>
    </row>
    <row r="1283" spans="1:3" x14ac:dyDescent="0.2">
      <c r="A1283">
        <v>1282</v>
      </c>
      <c r="B1283" t="s">
        <v>42</v>
      </c>
      <c r="C1283">
        <v>3965747</v>
      </c>
    </row>
    <row r="1284" spans="1:3" x14ac:dyDescent="0.2">
      <c r="A1284">
        <v>1283</v>
      </c>
      <c r="B1284" t="s">
        <v>42</v>
      </c>
      <c r="C1284">
        <v>3992368</v>
      </c>
    </row>
    <row r="1285" spans="1:3" x14ac:dyDescent="0.2">
      <c r="A1285">
        <v>1284</v>
      </c>
      <c r="B1285" t="s">
        <v>42</v>
      </c>
      <c r="C1285">
        <v>4020750</v>
      </c>
    </row>
    <row r="1286" spans="1:3" x14ac:dyDescent="0.2">
      <c r="A1286">
        <v>1285</v>
      </c>
      <c r="B1286" t="s">
        <v>42</v>
      </c>
      <c r="C1286">
        <v>4031059</v>
      </c>
    </row>
    <row r="1287" spans="1:3" x14ac:dyDescent="0.2">
      <c r="A1287">
        <v>1286</v>
      </c>
      <c r="B1287" t="s">
        <v>42</v>
      </c>
      <c r="C1287">
        <v>4146473</v>
      </c>
    </row>
    <row r="1288" spans="1:3" x14ac:dyDescent="0.2">
      <c r="A1288">
        <v>1287</v>
      </c>
      <c r="B1288" t="s">
        <v>42</v>
      </c>
      <c r="C1288">
        <v>4180021</v>
      </c>
    </row>
    <row r="1289" spans="1:3" x14ac:dyDescent="0.2">
      <c r="A1289">
        <v>1288</v>
      </c>
      <c r="B1289" t="s">
        <v>42</v>
      </c>
      <c r="C1289">
        <v>4218883</v>
      </c>
    </row>
    <row r="1290" spans="1:3" x14ac:dyDescent="0.2">
      <c r="A1290">
        <v>1289</v>
      </c>
      <c r="B1290" t="s">
        <v>42</v>
      </c>
      <c r="C1290">
        <v>4331331</v>
      </c>
    </row>
    <row r="1291" spans="1:3" x14ac:dyDescent="0.2">
      <c r="A1291">
        <v>1290</v>
      </c>
      <c r="B1291" t="s">
        <v>42</v>
      </c>
      <c r="C1291">
        <v>4342152</v>
      </c>
    </row>
    <row r="1292" spans="1:3" x14ac:dyDescent="0.2">
      <c r="A1292">
        <v>1291</v>
      </c>
      <c r="B1292" t="s">
        <v>42</v>
      </c>
      <c r="C1292">
        <v>4387754</v>
      </c>
    </row>
    <row r="1293" spans="1:3" x14ac:dyDescent="0.2">
      <c r="A1293">
        <v>1292</v>
      </c>
      <c r="B1293" t="s">
        <v>42</v>
      </c>
      <c r="C1293">
        <v>4436048</v>
      </c>
    </row>
    <row r="1294" spans="1:3" x14ac:dyDescent="0.2">
      <c r="A1294">
        <v>1293</v>
      </c>
      <c r="B1294" t="s">
        <v>42</v>
      </c>
      <c r="C1294">
        <v>4493749</v>
      </c>
    </row>
    <row r="1295" spans="1:3" x14ac:dyDescent="0.2">
      <c r="A1295">
        <v>1294</v>
      </c>
      <c r="B1295" t="s">
        <v>42</v>
      </c>
      <c r="C1295">
        <v>4515303</v>
      </c>
    </row>
    <row r="1296" spans="1:3" x14ac:dyDescent="0.2">
      <c r="A1296">
        <v>1295</v>
      </c>
      <c r="B1296" t="s">
        <v>42</v>
      </c>
      <c r="C1296">
        <v>4522107</v>
      </c>
    </row>
    <row r="1297" spans="1:3" x14ac:dyDescent="0.2">
      <c r="A1297">
        <v>1296</v>
      </c>
      <c r="B1297" t="s">
        <v>42</v>
      </c>
      <c r="C1297">
        <v>4522677</v>
      </c>
    </row>
    <row r="1298" spans="1:3" x14ac:dyDescent="0.2">
      <c r="A1298">
        <v>1297</v>
      </c>
      <c r="B1298" t="s">
        <v>42</v>
      </c>
      <c r="C1298">
        <v>4558023</v>
      </c>
    </row>
    <row r="1299" spans="1:3" x14ac:dyDescent="0.2">
      <c r="A1299">
        <v>1298</v>
      </c>
      <c r="B1299" t="s">
        <v>42</v>
      </c>
      <c r="C1299">
        <v>4605098</v>
      </c>
    </row>
    <row r="1300" spans="1:3" x14ac:dyDescent="0.2">
      <c r="A1300">
        <v>1299</v>
      </c>
      <c r="B1300" t="s">
        <v>42</v>
      </c>
      <c r="C1300">
        <v>4610938</v>
      </c>
    </row>
    <row r="1301" spans="1:3" x14ac:dyDescent="0.2">
      <c r="A1301">
        <v>1300</v>
      </c>
      <c r="B1301" t="s">
        <v>42</v>
      </c>
      <c r="C1301">
        <v>4615839</v>
      </c>
    </row>
    <row r="1302" spans="1:3" x14ac:dyDescent="0.2">
      <c r="A1302">
        <v>1301</v>
      </c>
      <c r="B1302" t="s">
        <v>43</v>
      </c>
      <c r="C1302">
        <v>134523</v>
      </c>
    </row>
    <row r="1303" spans="1:3" x14ac:dyDescent="0.2">
      <c r="A1303">
        <v>1302</v>
      </c>
      <c r="B1303" t="s">
        <v>43</v>
      </c>
      <c r="C1303">
        <v>190391</v>
      </c>
    </row>
    <row r="1304" spans="1:3" x14ac:dyDescent="0.2">
      <c r="A1304">
        <v>1303</v>
      </c>
      <c r="B1304" t="s">
        <v>43</v>
      </c>
      <c r="C1304">
        <v>193875</v>
      </c>
    </row>
    <row r="1305" spans="1:3" x14ac:dyDescent="0.2">
      <c r="A1305">
        <v>1304</v>
      </c>
      <c r="B1305" t="s">
        <v>43</v>
      </c>
      <c r="C1305">
        <v>291651</v>
      </c>
    </row>
    <row r="1306" spans="1:3" x14ac:dyDescent="0.2">
      <c r="A1306">
        <v>1305</v>
      </c>
      <c r="B1306" t="s">
        <v>43</v>
      </c>
      <c r="C1306">
        <v>312562</v>
      </c>
    </row>
    <row r="1307" spans="1:3" x14ac:dyDescent="0.2">
      <c r="A1307">
        <v>1306</v>
      </c>
      <c r="B1307" t="s">
        <v>43</v>
      </c>
      <c r="C1307">
        <v>342732</v>
      </c>
    </row>
    <row r="1308" spans="1:3" x14ac:dyDescent="0.2">
      <c r="A1308">
        <v>1307</v>
      </c>
      <c r="B1308" t="s">
        <v>43</v>
      </c>
      <c r="C1308">
        <v>572088</v>
      </c>
    </row>
    <row r="1309" spans="1:3" x14ac:dyDescent="0.2">
      <c r="A1309">
        <v>1308</v>
      </c>
      <c r="B1309" t="s">
        <v>43</v>
      </c>
      <c r="C1309">
        <v>601664</v>
      </c>
    </row>
    <row r="1310" spans="1:3" x14ac:dyDescent="0.2">
      <c r="A1310">
        <v>1309</v>
      </c>
      <c r="B1310" t="s">
        <v>43</v>
      </c>
      <c r="C1310">
        <v>733146</v>
      </c>
    </row>
    <row r="1311" spans="1:3" x14ac:dyDescent="0.2">
      <c r="A1311">
        <v>1310</v>
      </c>
      <c r="B1311" t="s">
        <v>43</v>
      </c>
      <c r="C1311">
        <v>738612</v>
      </c>
    </row>
    <row r="1312" spans="1:3" x14ac:dyDescent="0.2">
      <c r="A1312">
        <v>1311</v>
      </c>
      <c r="B1312" t="s">
        <v>43</v>
      </c>
      <c r="C1312">
        <v>795342</v>
      </c>
    </row>
    <row r="1313" spans="1:3" x14ac:dyDescent="0.2">
      <c r="A1313">
        <v>1312</v>
      </c>
      <c r="B1313" t="s">
        <v>43</v>
      </c>
      <c r="C1313">
        <v>832302</v>
      </c>
    </row>
    <row r="1314" spans="1:3" x14ac:dyDescent="0.2">
      <c r="A1314">
        <v>1313</v>
      </c>
      <c r="B1314" t="s">
        <v>43</v>
      </c>
      <c r="C1314">
        <v>841696</v>
      </c>
    </row>
    <row r="1315" spans="1:3" x14ac:dyDescent="0.2">
      <c r="A1315">
        <v>1314</v>
      </c>
      <c r="B1315" t="s">
        <v>43</v>
      </c>
      <c r="C1315">
        <v>865034</v>
      </c>
    </row>
    <row r="1316" spans="1:3" x14ac:dyDescent="0.2">
      <c r="A1316">
        <v>1315</v>
      </c>
      <c r="B1316" t="s">
        <v>43</v>
      </c>
      <c r="C1316">
        <v>874138</v>
      </c>
    </row>
    <row r="1317" spans="1:3" x14ac:dyDescent="0.2">
      <c r="A1317">
        <v>1316</v>
      </c>
      <c r="B1317" t="s">
        <v>43</v>
      </c>
      <c r="C1317">
        <v>879662</v>
      </c>
    </row>
    <row r="1318" spans="1:3" x14ac:dyDescent="0.2">
      <c r="A1318">
        <v>1317</v>
      </c>
      <c r="B1318" t="s">
        <v>43</v>
      </c>
      <c r="C1318">
        <v>895802</v>
      </c>
    </row>
    <row r="1319" spans="1:3" x14ac:dyDescent="0.2">
      <c r="A1319">
        <v>1318</v>
      </c>
      <c r="B1319" t="s">
        <v>43</v>
      </c>
      <c r="C1319">
        <v>971957</v>
      </c>
    </row>
    <row r="1320" spans="1:3" x14ac:dyDescent="0.2">
      <c r="A1320">
        <v>1319</v>
      </c>
      <c r="B1320" t="s">
        <v>43</v>
      </c>
      <c r="C1320">
        <v>1056352</v>
      </c>
    </row>
    <row r="1321" spans="1:3" x14ac:dyDescent="0.2">
      <c r="A1321">
        <v>1320</v>
      </c>
      <c r="B1321" t="s">
        <v>43</v>
      </c>
      <c r="C1321">
        <v>1131062</v>
      </c>
    </row>
    <row r="1322" spans="1:3" x14ac:dyDescent="0.2">
      <c r="A1322">
        <v>1321</v>
      </c>
      <c r="B1322" t="s">
        <v>43</v>
      </c>
      <c r="C1322">
        <v>1136838</v>
      </c>
    </row>
    <row r="1323" spans="1:3" x14ac:dyDescent="0.2">
      <c r="A1323">
        <v>1322</v>
      </c>
      <c r="B1323" t="s">
        <v>43</v>
      </c>
      <c r="C1323">
        <v>1153714</v>
      </c>
    </row>
    <row r="1324" spans="1:3" x14ac:dyDescent="0.2">
      <c r="A1324">
        <v>1323</v>
      </c>
      <c r="B1324" t="s">
        <v>43</v>
      </c>
      <c r="C1324">
        <v>1163364</v>
      </c>
    </row>
    <row r="1325" spans="1:3" x14ac:dyDescent="0.2">
      <c r="A1325">
        <v>1324</v>
      </c>
      <c r="B1325" t="s">
        <v>43</v>
      </c>
      <c r="C1325">
        <v>1222555</v>
      </c>
    </row>
    <row r="1326" spans="1:3" x14ac:dyDescent="0.2">
      <c r="A1326">
        <v>1325</v>
      </c>
      <c r="B1326" t="s">
        <v>43</v>
      </c>
      <c r="C1326">
        <v>1312058</v>
      </c>
    </row>
    <row r="1327" spans="1:3" x14ac:dyDescent="0.2">
      <c r="A1327">
        <v>1326</v>
      </c>
      <c r="B1327" t="s">
        <v>43</v>
      </c>
      <c r="C1327">
        <v>1384862</v>
      </c>
    </row>
    <row r="1328" spans="1:3" x14ac:dyDescent="0.2">
      <c r="A1328">
        <v>1327</v>
      </c>
      <c r="B1328" t="s">
        <v>43</v>
      </c>
      <c r="C1328">
        <v>1415275</v>
      </c>
    </row>
    <row r="1329" spans="1:3" x14ac:dyDescent="0.2">
      <c r="A1329">
        <v>1328</v>
      </c>
      <c r="B1329" t="s">
        <v>43</v>
      </c>
      <c r="C1329">
        <v>1428671</v>
      </c>
    </row>
    <row r="1330" spans="1:3" x14ac:dyDescent="0.2">
      <c r="A1330">
        <v>1329</v>
      </c>
      <c r="B1330" t="s">
        <v>43</v>
      </c>
      <c r="C1330">
        <v>1490687</v>
      </c>
    </row>
    <row r="1331" spans="1:3" x14ac:dyDescent="0.2">
      <c r="A1331">
        <v>1330</v>
      </c>
      <c r="B1331" t="s">
        <v>43</v>
      </c>
      <c r="C1331">
        <v>1530046</v>
      </c>
    </row>
    <row r="1332" spans="1:3" x14ac:dyDescent="0.2">
      <c r="A1332">
        <v>1331</v>
      </c>
      <c r="B1332" t="s">
        <v>43</v>
      </c>
      <c r="C1332">
        <v>1615909</v>
      </c>
    </row>
    <row r="1333" spans="1:3" x14ac:dyDescent="0.2">
      <c r="A1333">
        <v>1332</v>
      </c>
      <c r="B1333" t="s">
        <v>43</v>
      </c>
      <c r="C1333">
        <v>1652705</v>
      </c>
    </row>
    <row r="1334" spans="1:3" x14ac:dyDescent="0.2">
      <c r="A1334">
        <v>1333</v>
      </c>
      <c r="B1334" t="s">
        <v>43</v>
      </c>
      <c r="C1334">
        <v>1657825</v>
      </c>
    </row>
    <row r="1335" spans="1:3" x14ac:dyDescent="0.2">
      <c r="A1335">
        <v>1334</v>
      </c>
      <c r="B1335" t="s">
        <v>43</v>
      </c>
      <c r="C1335">
        <v>1661982</v>
      </c>
    </row>
    <row r="1336" spans="1:3" x14ac:dyDescent="0.2">
      <c r="A1336">
        <v>1335</v>
      </c>
      <c r="B1336" t="s">
        <v>43</v>
      </c>
      <c r="C1336">
        <v>1666385</v>
      </c>
    </row>
    <row r="1337" spans="1:3" x14ac:dyDescent="0.2">
      <c r="A1337">
        <v>1336</v>
      </c>
      <c r="B1337" t="s">
        <v>43</v>
      </c>
      <c r="C1337">
        <v>1690893</v>
      </c>
    </row>
    <row r="1338" spans="1:3" x14ac:dyDescent="0.2">
      <c r="A1338">
        <v>1337</v>
      </c>
      <c r="B1338" t="s">
        <v>43</v>
      </c>
      <c r="C1338">
        <v>1735075</v>
      </c>
    </row>
    <row r="1339" spans="1:3" x14ac:dyDescent="0.2">
      <c r="A1339">
        <v>1338</v>
      </c>
      <c r="B1339" t="s">
        <v>43</v>
      </c>
      <c r="C1339">
        <v>1797950</v>
      </c>
    </row>
    <row r="1340" spans="1:3" x14ac:dyDescent="0.2">
      <c r="A1340">
        <v>1339</v>
      </c>
      <c r="B1340" t="s">
        <v>43</v>
      </c>
      <c r="C1340">
        <v>1907526</v>
      </c>
    </row>
    <row r="1341" spans="1:3" x14ac:dyDescent="0.2">
      <c r="A1341">
        <v>1340</v>
      </c>
      <c r="B1341" t="s">
        <v>43</v>
      </c>
      <c r="C1341">
        <v>1994601</v>
      </c>
    </row>
    <row r="1342" spans="1:3" x14ac:dyDescent="0.2">
      <c r="A1342">
        <v>1341</v>
      </c>
      <c r="B1342" t="s">
        <v>43</v>
      </c>
      <c r="C1342">
        <v>2002730</v>
      </c>
    </row>
    <row r="1343" spans="1:3" x14ac:dyDescent="0.2">
      <c r="A1343">
        <v>1342</v>
      </c>
      <c r="B1343" t="s">
        <v>43</v>
      </c>
      <c r="C1343">
        <v>2009773</v>
      </c>
    </row>
    <row r="1344" spans="1:3" x14ac:dyDescent="0.2">
      <c r="A1344">
        <v>1343</v>
      </c>
      <c r="B1344" t="s">
        <v>43</v>
      </c>
      <c r="C1344">
        <v>2158906</v>
      </c>
    </row>
    <row r="1345" spans="1:3" x14ac:dyDescent="0.2">
      <c r="A1345">
        <v>1344</v>
      </c>
      <c r="B1345" t="s">
        <v>43</v>
      </c>
      <c r="C1345">
        <v>2167971</v>
      </c>
    </row>
    <row r="1346" spans="1:3" x14ac:dyDescent="0.2">
      <c r="A1346">
        <v>1345</v>
      </c>
      <c r="B1346" t="s">
        <v>43</v>
      </c>
      <c r="C1346">
        <v>2178599</v>
      </c>
    </row>
    <row r="1347" spans="1:3" x14ac:dyDescent="0.2">
      <c r="A1347">
        <v>1346</v>
      </c>
      <c r="B1347" t="s">
        <v>43</v>
      </c>
      <c r="C1347">
        <v>2319393</v>
      </c>
    </row>
    <row r="1348" spans="1:3" x14ac:dyDescent="0.2">
      <c r="A1348">
        <v>1347</v>
      </c>
      <c r="B1348" t="s">
        <v>43</v>
      </c>
      <c r="C1348">
        <v>2386054</v>
      </c>
    </row>
    <row r="1349" spans="1:3" x14ac:dyDescent="0.2">
      <c r="A1349">
        <v>1348</v>
      </c>
      <c r="B1349" t="s">
        <v>43</v>
      </c>
      <c r="C1349">
        <v>2393047</v>
      </c>
    </row>
    <row r="1350" spans="1:3" x14ac:dyDescent="0.2">
      <c r="A1350">
        <v>1349</v>
      </c>
      <c r="B1350" t="s">
        <v>43</v>
      </c>
      <c r="C1350">
        <v>2402547</v>
      </c>
    </row>
    <row r="1351" spans="1:3" x14ac:dyDescent="0.2">
      <c r="A1351">
        <v>1350</v>
      </c>
      <c r="B1351" t="s">
        <v>43</v>
      </c>
      <c r="C1351">
        <v>2507418</v>
      </c>
    </row>
    <row r="1352" spans="1:3" x14ac:dyDescent="0.2">
      <c r="A1352">
        <v>1351</v>
      </c>
      <c r="B1352" t="s">
        <v>43</v>
      </c>
      <c r="C1352">
        <v>2513061</v>
      </c>
    </row>
    <row r="1353" spans="1:3" x14ac:dyDescent="0.2">
      <c r="A1353">
        <v>1352</v>
      </c>
      <c r="B1353" t="s">
        <v>43</v>
      </c>
      <c r="C1353">
        <v>2568799</v>
      </c>
    </row>
    <row r="1354" spans="1:3" x14ac:dyDescent="0.2">
      <c r="A1354">
        <v>1353</v>
      </c>
      <c r="B1354" t="s">
        <v>43</v>
      </c>
      <c r="C1354">
        <v>2621353</v>
      </c>
    </row>
    <row r="1355" spans="1:3" x14ac:dyDescent="0.2">
      <c r="A1355">
        <v>1354</v>
      </c>
      <c r="B1355" t="s">
        <v>43</v>
      </c>
      <c r="C1355">
        <v>2711275</v>
      </c>
    </row>
    <row r="1356" spans="1:3" x14ac:dyDescent="0.2">
      <c r="A1356">
        <v>1355</v>
      </c>
      <c r="B1356" t="s">
        <v>43</v>
      </c>
      <c r="C1356">
        <v>2742377</v>
      </c>
    </row>
    <row r="1357" spans="1:3" x14ac:dyDescent="0.2">
      <c r="A1357">
        <v>1356</v>
      </c>
      <c r="B1357" t="s">
        <v>43</v>
      </c>
      <c r="C1357">
        <v>2820289</v>
      </c>
    </row>
    <row r="1358" spans="1:3" x14ac:dyDescent="0.2">
      <c r="A1358">
        <v>1357</v>
      </c>
      <c r="B1358" t="s">
        <v>43</v>
      </c>
      <c r="C1358">
        <v>2825757</v>
      </c>
    </row>
    <row r="1359" spans="1:3" x14ac:dyDescent="0.2">
      <c r="A1359">
        <v>1358</v>
      </c>
      <c r="B1359" t="s">
        <v>43</v>
      </c>
      <c r="C1359">
        <v>2984924</v>
      </c>
    </row>
    <row r="1360" spans="1:3" x14ac:dyDescent="0.2">
      <c r="A1360">
        <v>1359</v>
      </c>
      <c r="B1360" t="s">
        <v>43</v>
      </c>
      <c r="C1360">
        <v>2999327</v>
      </c>
    </row>
    <row r="1361" spans="1:3" x14ac:dyDescent="0.2">
      <c r="A1361">
        <v>1360</v>
      </c>
      <c r="B1361" t="s">
        <v>43</v>
      </c>
      <c r="C1361">
        <v>3047993</v>
      </c>
    </row>
    <row r="1362" spans="1:3" x14ac:dyDescent="0.2">
      <c r="A1362">
        <v>1361</v>
      </c>
      <c r="B1362" t="s">
        <v>43</v>
      </c>
      <c r="C1362">
        <v>3060547</v>
      </c>
    </row>
    <row r="1363" spans="1:3" x14ac:dyDescent="0.2">
      <c r="A1363">
        <v>1362</v>
      </c>
      <c r="B1363" t="s">
        <v>43</v>
      </c>
      <c r="C1363">
        <v>3101938</v>
      </c>
    </row>
    <row r="1364" spans="1:3" x14ac:dyDescent="0.2">
      <c r="A1364">
        <v>1363</v>
      </c>
      <c r="B1364" t="s">
        <v>43</v>
      </c>
      <c r="C1364">
        <v>3199454</v>
      </c>
    </row>
    <row r="1365" spans="1:3" x14ac:dyDescent="0.2">
      <c r="A1365">
        <v>1364</v>
      </c>
      <c r="B1365" t="s">
        <v>43</v>
      </c>
      <c r="C1365">
        <v>3235343</v>
      </c>
    </row>
    <row r="1366" spans="1:3" x14ac:dyDescent="0.2">
      <c r="A1366">
        <v>1365</v>
      </c>
      <c r="B1366" t="s">
        <v>43</v>
      </c>
      <c r="C1366">
        <v>3240758</v>
      </c>
    </row>
    <row r="1367" spans="1:3" x14ac:dyDescent="0.2">
      <c r="A1367">
        <v>1366</v>
      </c>
      <c r="B1367" t="s">
        <v>43</v>
      </c>
      <c r="C1367">
        <v>3252961</v>
      </c>
    </row>
    <row r="1368" spans="1:3" x14ac:dyDescent="0.2">
      <c r="A1368">
        <v>1367</v>
      </c>
      <c r="B1368" t="s">
        <v>43</v>
      </c>
      <c r="C1368">
        <v>3257333</v>
      </c>
    </row>
    <row r="1369" spans="1:3" x14ac:dyDescent="0.2">
      <c r="A1369">
        <v>1368</v>
      </c>
      <c r="B1369" t="s">
        <v>43</v>
      </c>
      <c r="C1369">
        <v>3297667</v>
      </c>
    </row>
    <row r="1370" spans="1:3" x14ac:dyDescent="0.2">
      <c r="A1370">
        <v>1369</v>
      </c>
      <c r="B1370" t="s">
        <v>43</v>
      </c>
      <c r="C1370">
        <v>3325214</v>
      </c>
    </row>
    <row r="1371" spans="1:3" x14ac:dyDescent="0.2">
      <c r="A1371">
        <v>1370</v>
      </c>
      <c r="B1371" t="s">
        <v>43</v>
      </c>
      <c r="C1371">
        <v>3328767</v>
      </c>
    </row>
    <row r="1372" spans="1:3" x14ac:dyDescent="0.2">
      <c r="A1372">
        <v>1371</v>
      </c>
      <c r="B1372" t="s">
        <v>43</v>
      </c>
      <c r="C1372">
        <v>3411192</v>
      </c>
    </row>
    <row r="1373" spans="1:3" x14ac:dyDescent="0.2">
      <c r="A1373">
        <v>1372</v>
      </c>
      <c r="B1373" t="s">
        <v>43</v>
      </c>
      <c r="C1373">
        <v>3463287</v>
      </c>
    </row>
    <row r="1374" spans="1:3" x14ac:dyDescent="0.2">
      <c r="A1374">
        <v>1373</v>
      </c>
      <c r="B1374" t="s">
        <v>43</v>
      </c>
      <c r="C1374">
        <v>3470837</v>
      </c>
    </row>
    <row r="1375" spans="1:3" x14ac:dyDescent="0.2">
      <c r="A1375">
        <v>1374</v>
      </c>
      <c r="B1375" t="s">
        <v>43</v>
      </c>
      <c r="C1375">
        <v>3509561</v>
      </c>
    </row>
    <row r="1376" spans="1:3" x14ac:dyDescent="0.2">
      <c r="A1376">
        <v>1375</v>
      </c>
      <c r="B1376" t="s">
        <v>43</v>
      </c>
      <c r="C1376">
        <v>3552557</v>
      </c>
    </row>
    <row r="1377" spans="1:3" x14ac:dyDescent="0.2">
      <c r="A1377">
        <v>1376</v>
      </c>
      <c r="B1377" t="s">
        <v>43</v>
      </c>
      <c r="C1377">
        <v>3555595</v>
      </c>
    </row>
    <row r="1378" spans="1:3" x14ac:dyDescent="0.2">
      <c r="A1378">
        <v>1377</v>
      </c>
      <c r="B1378" t="s">
        <v>43</v>
      </c>
      <c r="C1378">
        <v>3614442</v>
      </c>
    </row>
    <row r="1379" spans="1:3" x14ac:dyDescent="0.2">
      <c r="A1379">
        <v>1378</v>
      </c>
      <c r="B1379" t="s">
        <v>43</v>
      </c>
      <c r="C1379">
        <v>3646010</v>
      </c>
    </row>
    <row r="1380" spans="1:3" x14ac:dyDescent="0.2">
      <c r="A1380">
        <v>1379</v>
      </c>
      <c r="B1380" t="s">
        <v>43</v>
      </c>
      <c r="C1380">
        <v>3821422</v>
      </c>
    </row>
    <row r="1381" spans="1:3" x14ac:dyDescent="0.2">
      <c r="A1381">
        <v>1380</v>
      </c>
      <c r="B1381" t="s">
        <v>43</v>
      </c>
      <c r="C1381">
        <v>3902247</v>
      </c>
    </row>
    <row r="1382" spans="1:3" x14ac:dyDescent="0.2">
      <c r="A1382">
        <v>1381</v>
      </c>
      <c r="B1382" t="s">
        <v>43</v>
      </c>
      <c r="C1382">
        <v>4003018</v>
      </c>
    </row>
    <row r="1383" spans="1:3" x14ac:dyDescent="0.2">
      <c r="A1383">
        <v>1382</v>
      </c>
      <c r="B1383" t="s">
        <v>43</v>
      </c>
      <c r="C1383">
        <v>4165460</v>
      </c>
    </row>
    <row r="1384" spans="1:3" x14ac:dyDescent="0.2">
      <c r="A1384">
        <v>1383</v>
      </c>
      <c r="B1384" t="s">
        <v>43</v>
      </c>
      <c r="C1384">
        <v>4170560</v>
      </c>
    </row>
    <row r="1385" spans="1:3" x14ac:dyDescent="0.2">
      <c r="A1385">
        <v>1384</v>
      </c>
      <c r="B1385" t="s">
        <v>43</v>
      </c>
      <c r="C1385">
        <v>4186417</v>
      </c>
    </row>
    <row r="1386" spans="1:3" x14ac:dyDescent="0.2">
      <c r="A1386">
        <v>1385</v>
      </c>
      <c r="B1386" t="s">
        <v>43</v>
      </c>
      <c r="C1386">
        <v>4197273</v>
      </c>
    </row>
    <row r="1387" spans="1:3" x14ac:dyDescent="0.2">
      <c r="A1387">
        <v>1386</v>
      </c>
      <c r="B1387" t="s">
        <v>43</v>
      </c>
      <c r="C1387">
        <v>4244093</v>
      </c>
    </row>
    <row r="1388" spans="1:3" x14ac:dyDescent="0.2">
      <c r="A1388">
        <v>1387</v>
      </c>
      <c r="B1388" t="s">
        <v>43</v>
      </c>
      <c r="C1388">
        <v>4277450</v>
      </c>
    </row>
    <row r="1389" spans="1:3" x14ac:dyDescent="0.2">
      <c r="A1389">
        <v>1388</v>
      </c>
      <c r="B1389" t="s">
        <v>43</v>
      </c>
      <c r="C1389">
        <v>4283184</v>
      </c>
    </row>
    <row r="1390" spans="1:3" x14ac:dyDescent="0.2">
      <c r="A1390">
        <v>1389</v>
      </c>
      <c r="B1390" t="s">
        <v>43</v>
      </c>
      <c r="C1390">
        <v>4296458</v>
      </c>
    </row>
    <row r="1391" spans="1:3" x14ac:dyDescent="0.2">
      <c r="A1391">
        <v>1390</v>
      </c>
      <c r="B1391" t="s">
        <v>43</v>
      </c>
      <c r="C1391">
        <v>4349388</v>
      </c>
    </row>
    <row r="1392" spans="1:3" x14ac:dyDescent="0.2">
      <c r="A1392">
        <v>1391</v>
      </c>
      <c r="B1392" t="s">
        <v>43</v>
      </c>
      <c r="C1392">
        <v>4393868</v>
      </c>
    </row>
    <row r="1393" spans="1:3" x14ac:dyDescent="0.2">
      <c r="A1393">
        <v>1392</v>
      </c>
      <c r="B1393" t="s">
        <v>43</v>
      </c>
      <c r="C1393">
        <v>4409400</v>
      </c>
    </row>
    <row r="1394" spans="1:3" x14ac:dyDescent="0.2">
      <c r="A1394">
        <v>1393</v>
      </c>
      <c r="B1394" t="s">
        <v>43</v>
      </c>
      <c r="C1394">
        <v>4425078</v>
      </c>
    </row>
    <row r="1395" spans="1:3" x14ac:dyDescent="0.2">
      <c r="A1395">
        <v>1394</v>
      </c>
      <c r="B1395" t="s">
        <v>43</v>
      </c>
      <c r="C1395">
        <v>4450409</v>
      </c>
    </row>
    <row r="1396" spans="1:3" x14ac:dyDescent="0.2">
      <c r="A1396">
        <v>1395</v>
      </c>
      <c r="B1396" t="s">
        <v>43</v>
      </c>
      <c r="C1396">
        <v>4457519</v>
      </c>
    </row>
    <row r="1397" spans="1:3" x14ac:dyDescent="0.2">
      <c r="A1397">
        <v>1396</v>
      </c>
      <c r="B1397" t="s">
        <v>43</v>
      </c>
      <c r="C1397">
        <v>4535044</v>
      </c>
    </row>
    <row r="1398" spans="1:3" x14ac:dyDescent="0.2">
      <c r="A1398">
        <v>1397</v>
      </c>
      <c r="B1398" t="s">
        <v>43</v>
      </c>
      <c r="C1398">
        <v>4554177</v>
      </c>
    </row>
    <row r="1399" spans="1:3" x14ac:dyDescent="0.2">
      <c r="A1399">
        <v>1398</v>
      </c>
      <c r="B1399" t="s">
        <v>43</v>
      </c>
      <c r="C1399">
        <v>4613738</v>
      </c>
    </row>
    <row r="1400" spans="1:3" x14ac:dyDescent="0.2">
      <c r="A1400">
        <v>1399</v>
      </c>
      <c r="B1400" t="s">
        <v>43</v>
      </c>
      <c r="C1400">
        <v>4614007</v>
      </c>
    </row>
    <row r="1401" spans="1:3" x14ac:dyDescent="0.2">
      <c r="A1401">
        <v>1400</v>
      </c>
      <c r="B1401" t="s">
        <v>43</v>
      </c>
      <c r="C1401">
        <v>4622938</v>
      </c>
    </row>
    <row r="1402" spans="1:3" x14ac:dyDescent="0.2">
      <c r="A1402">
        <v>1401</v>
      </c>
      <c r="B1402" t="s">
        <v>44</v>
      </c>
      <c r="C1402">
        <v>41257</v>
      </c>
    </row>
    <row r="1403" spans="1:3" x14ac:dyDescent="0.2">
      <c r="A1403">
        <v>1402</v>
      </c>
      <c r="B1403" t="s">
        <v>44</v>
      </c>
      <c r="C1403">
        <v>56578</v>
      </c>
    </row>
    <row r="1404" spans="1:3" x14ac:dyDescent="0.2">
      <c r="A1404">
        <v>1403</v>
      </c>
      <c r="B1404" t="s">
        <v>44</v>
      </c>
      <c r="C1404">
        <v>287751</v>
      </c>
    </row>
    <row r="1405" spans="1:3" x14ac:dyDescent="0.2">
      <c r="A1405">
        <v>1404</v>
      </c>
      <c r="B1405" t="s">
        <v>44</v>
      </c>
      <c r="C1405">
        <v>302258</v>
      </c>
    </row>
    <row r="1406" spans="1:3" x14ac:dyDescent="0.2">
      <c r="A1406">
        <v>1405</v>
      </c>
      <c r="B1406" t="s">
        <v>44</v>
      </c>
      <c r="C1406">
        <v>330239</v>
      </c>
    </row>
    <row r="1407" spans="1:3" x14ac:dyDescent="0.2">
      <c r="A1407">
        <v>1406</v>
      </c>
      <c r="B1407" t="s">
        <v>44</v>
      </c>
      <c r="C1407">
        <v>334716</v>
      </c>
    </row>
    <row r="1408" spans="1:3" x14ac:dyDescent="0.2">
      <c r="A1408">
        <v>1407</v>
      </c>
      <c r="B1408" t="s">
        <v>44</v>
      </c>
      <c r="C1408">
        <v>448092</v>
      </c>
    </row>
    <row r="1409" spans="1:3" x14ac:dyDescent="0.2">
      <c r="A1409">
        <v>1408</v>
      </c>
      <c r="B1409" t="s">
        <v>44</v>
      </c>
      <c r="C1409">
        <v>487007</v>
      </c>
    </row>
    <row r="1410" spans="1:3" x14ac:dyDescent="0.2">
      <c r="A1410">
        <v>1409</v>
      </c>
      <c r="B1410" t="s">
        <v>44</v>
      </c>
      <c r="C1410">
        <v>508780</v>
      </c>
    </row>
    <row r="1411" spans="1:3" x14ac:dyDescent="0.2">
      <c r="A1411">
        <v>1410</v>
      </c>
      <c r="B1411" t="s">
        <v>44</v>
      </c>
      <c r="C1411">
        <v>546897</v>
      </c>
    </row>
    <row r="1412" spans="1:3" x14ac:dyDescent="0.2">
      <c r="A1412">
        <v>1411</v>
      </c>
      <c r="B1412" t="s">
        <v>44</v>
      </c>
      <c r="C1412">
        <v>584149</v>
      </c>
    </row>
    <row r="1413" spans="1:3" x14ac:dyDescent="0.2">
      <c r="A1413">
        <v>1412</v>
      </c>
      <c r="B1413" t="s">
        <v>44</v>
      </c>
      <c r="C1413">
        <v>659691</v>
      </c>
    </row>
    <row r="1414" spans="1:3" x14ac:dyDescent="0.2">
      <c r="A1414">
        <v>1413</v>
      </c>
      <c r="B1414" t="s">
        <v>44</v>
      </c>
      <c r="C1414">
        <v>695559</v>
      </c>
    </row>
    <row r="1415" spans="1:3" x14ac:dyDescent="0.2">
      <c r="A1415">
        <v>1414</v>
      </c>
      <c r="B1415" t="s">
        <v>44</v>
      </c>
      <c r="C1415">
        <v>762537</v>
      </c>
    </row>
    <row r="1416" spans="1:3" x14ac:dyDescent="0.2">
      <c r="A1416">
        <v>1415</v>
      </c>
      <c r="B1416" t="s">
        <v>44</v>
      </c>
      <c r="C1416">
        <v>770391</v>
      </c>
    </row>
    <row r="1417" spans="1:3" x14ac:dyDescent="0.2">
      <c r="A1417">
        <v>1416</v>
      </c>
      <c r="B1417" t="s">
        <v>44</v>
      </c>
      <c r="C1417">
        <v>887465</v>
      </c>
    </row>
    <row r="1418" spans="1:3" x14ac:dyDescent="0.2">
      <c r="A1418">
        <v>1417</v>
      </c>
      <c r="B1418" t="s">
        <v>44</v>
      </c>
      <c r="C1418">
        <v>924238</v>
      </c>
    </row>
    <row r="1419" spans="1:3" x14ac:dyDescent="0.2">
      <c r="A1419">
        <v>1418</v>
      </c>
      <c r="B1419" t="s">
        <v>44</v>
      </c>
      <c r="C1419">
        <v>924871</v>
      </c>
    </row>
    <row r="1420" spans="1:3" x14ac:dyDescent="0.2">
      <c r="A1420">
        <v>1419</v>
      </c>
      <c r="B1420" t="s">
        <v>44</v>
      </c>
      <c r="C1420">
        <v>935348</v>
      </c>
    </row>
    <row r="1421" spans="1:3" x14ac:dyDescent="0.2">
      <c r="A1421">
        <v>1420</v>
      </c>
      <c r="B1421" t="s">
        <v>44</v>
      </c>
      <c r="C1421">
        <v>1046107</v>
      </c>
    </row>
    <row r="1422" spans="1:3" x14ac:dyDescent="0.2">
      <c r="A1422">
        <v>1421</v>
      </c>
      <c r="B1422" t="s">
        <v>44</v>
      </c>
      <c r="C1422">
        <v>1051205</v>
      </c>
    </row>
    <row r="1423" spans="1:3" x14ac:dyDescent="0.2">
      <c r="A1423">
        <v>1422</v>
      </c>
      <c r="B1423" t="s">
        <v>44</v>
      </c>
      <c r="C1423">
        <v>1101100</v>
      </c>
    </row>
    <row r="1424" spans="1:3" x14ac:dyDescent="0.2">
      <c r="A1424">
        <v>1423</v>
      </c>
      <c r="B1424" t="s">
        <v>44</v>
      </c>
      <c r="C1424">
        <v>1134600</v>
      </c>
    </row>
    <row r="1425" spans="1:3" x14ac:dyDescent="0.2">
      <c r="A1425">
        <v>1424</v>
      </c>
      <c r="B1425" t="s">
        <v>44</v>
      </c>
      <c r="C1425">
        <v>1187382</v>
      </c>
    </row>
    <row r="1426" spans="1:3" x14ac:dyDescent="0.2">
      <c r="A1426">
        <v>1425</v>
      </c>
      <c r="B1426" t="s">
        <v>44</v>
      </c>
      <c r="C1426">
        <v>1191265</v>
      </c>
    </row>
    <row r="1427" spans="1:3" x14ac:dyDescent="0.2">
      <c r="A1427">
        <v>1426</v>
      </c>
      <c r="B1427" t="s">
        <v>44</v>
      </c>
      <c r="C1427">
        <v>1248516</v>
      </c>
    </row>
    <row r="1428" spans="1:3" x14ac:dyDescent="0.2">
      <c r="A1428">
        <v>1427</v>
      </c>
      <c r="B1428" t="s">
        <v>44</v>
      </c>
      <c r="C1428">
        <v>1307272</v>
      </c>
    </row>
    <row r="1429" spans="1:3" x14ac:dyDescent="0.2">
      <c r="A1429">
        <v>1428</v>
      </c>
      <c r="B1429" t="s">
        <v>44</v>
      </c>
      <c r="C1429">
        <v>1325692</v>
      </c>
    </row>
    <row r="1430" spans="1:3" x14ac:dyDescent="0.2">
      <c r="A1430">
        <v>1429</v>
      </c>
      <c r="B1430" t="s">
        <v>44</v>
      </c>
      <c r="C1430">
        <v>1371366</v>
      </c>
    </row>
    <row r="1431" spans="1:3" x14ac:dyDescent="0.2">
      <c r="A1431">
        <v>1430</v>
      </c>
      <c r="B1431" t="s">
        <v>44</v>
      </c>
      <c r="C1431">
        <v>1432038</v>
      </c>
    </row>
    <row r="1432" spans="1:3" x14ac:dyDescent="0.2">
      <c r="A1432">
        <v>1431</v>
      </c>
      <c r="B1432" t="s">
        <v>44</v>
      </c>
      <c r="C1432">
        <v>1475352</v>
      </c>
    </row>
    <row r="1433" spans="1:3" x14ac:dyDescent="0.2">
      <c r="A1433">
        <v>1432</v>
      </c>
      <c r="B1433" t="s">
        <v>44</v>
      </c>
      <c r="C1433">
        <v>1479824</v>
      </c>
    </row>
    <row r="1434" spans="1:3" x14ac:dyDescent="0.2">
      <c r="A1434">
        <v>1433</v>
      </c>
      <c r="B1434" t="s">
        <v>44</v>
      </c>
      <c r="C1434">
        <v>1573335</v>
      </c>
    </row>
    <row r="1435" spans="1:3" x14ac:dyDescent="0.2">
      <c r="A1435">
        <v>1434</v>
      </c>
      <c r="B1435" t="s">
        <v>44</v>
      </c>
      <c r="C1435">
        <v>1617449</v>
      </c>
    </row>
    <row r="1436" spans="1:3" x14ac:dyDescent="0.2">
      <c r="A1436">
        <v>1435</v>
      </c>
      <c r="B1436" t="s">
        <v>44</v>
      </c>
      <c r="C1436">
        <v>1651470</v>
      </c>
    </row>
    <row r="1437" spans="1:3" x14ac:dyDescent="0.2">
      <c r="A1437">
        <v>1436</v>
      </c>
      <c r="B1437" t="s">
        <v>44</v>
      </c>
      <c r="C1437">
        <v>1678112</v>
      </c>
    </row>
    <row r="1438" spans="1:3" x14ac:dyDescent="0.2">
      <c r="A1438">
        <v>1437</v>
      </c>
      <c r="B1438" t="s">
        <v>44</v>
      </c>
      <c r="C1438">
        <v>1687533</v>
      </c>
    </row>
    <row r="1439" spans="1:3" x14ac:dyDescent="0.2">
      <c r="A1439">
        <v>1438</v>
      </c>
      <c r="B1439" t="s">
        <v>44</v>
      </c>
      <c r="C1439">
        <v>1734536</v>
      </c>
    </row>
    <row r="1440" spans="1:3" x14ac:dyDescent="0.2">
      <c r="A1440">
        <v>1439</v>
      </c>
      <c r="B1440" t="s">
        <v>44</v>
      </c>
      <c r="C1440">
        <v>1738907</v>
      </c>
    </row>
    <row r="1441" spans="1:3" x14ac:dyDescent="0.2">
      <c r="A1441">
        <v>1440</v>
      </c>
      <c r="B1441" t="s">
        <v>44</v>
      </c>
      <c r="C1441">
        <v>1751600</v>
      </c>
    </row>
    <row r="1442" spans="1:3" x14ac:dyDescent="0.2">
      <c r="A1442">
        <v>1441</v>
      </c>
      <c r="B1442" t="s">
        <v>44</v>
      </c>
      <c r="C1442">
        <v>1772510</v>
      </c>
    </row>
    <row r="1443" spans="1:3" x14ac:dyDescent="0.2">
      <c r="A1443">
        <v>1442</v>
      </c>
      <c r="B1443" t="s">
        <v>44</v>
      </c>
      <c r="C1443">
        <v>1891292</v>
      </c>
    </row>
    <row r="1444" spans="1:3" x14ac:dyDescent="0.2">
      <c r="A1444">
        <v>1443</v>
      </c>
      <c r="B1444" t="s">
        <v>44</v>
      </c>
      <c r="C1444">
        <v>1912251</v>
      </c>
    </row>
    <row r="1445" spans="1:3" x14ac:dyDescent="0.2">
      <c r="A1445">
        <v>1444</v>
      </c>
      <c r="B1445" t="s">
        <v>44</v>
      </c>
      <c r="C1445">
        <v>1976259</v>
      </c>
    </row>
    <row r="1446" spans="1:3" x14ac:dyDescent="0.2">
      <c r="A1446">
        <v>1445</v>
      </c>
      <c r="B1446" t="s">
        <v>44</v>
      </c>
      <c r="C1446">
        <v>2010657</v>
      </c>
    </row>
    <row r="1447" spans="1:3" x14ac:dyDescent="0.2">
      <c r="A1447">
        <v>1446</v>
      </c>
      <c r="B1447" t="s">
        <v>44</v>
      </c>
      <c r="C1447">
        <v>2075377</v>
      </c>
    </row>
    <row r="1448" spans="1:3" x14ac:dyDescent="0.2">
      <c r="A1448">
        <v>1447</v>
      </c>
      <c r="B1448" t="s">
        <v>44</v>
      </c>
      <c r="C1448">
        <v>2150842</v>
      </c>
    </row>
    <row r="1449" spans="1:3" x14ac:dyDescent="0.2">
      <c r="A1449">
        <v>1448</v>
      </c>
      <c r="B1449" t="s">
        <v>44</v>
      </c>
      <c r="C1449">
        <v>2214023</v>
      </c>
    </row>
    <row r="1450" spans="1:3" x14ac:dyDescent="0.2">
      <c r="A1450">
        <v>1449</v>
      </c>
      <c r="B1450" t="s">
        <v>44</v>
      </c>
      <c r="C1450">
        <v>2239836</v>
      </c>
    </row>
    <row r="1451" spans="1:3" x14ac:dyDescent="0.2">
      <c r="A1451">
        <v>1450</v>
      </c>
      <c r="B1451" t="s">
        <v>44</v>
      </c>
      <c r="C1451">
        <v>2285238</v>
      </c>
    </row>
    <row r="1452" spans="1:3" x14ac:dyDescent="0.2">
      <c r="A1452">
        <v>1451</v>
      </c>
      <c r="B1452" t="s">
        <v>44</v>
      </c>
      <c r="C1452">
        <v>2410046</v>
      </c>
    </row>
    <row r="1453" spans="1:3" x14ac:dyDescent="0.2">
      <c r="A1453">
        <v>1452</v>
      </c>
      <c r="B1453" t="s">
        <v>44</v>
      </c>
      <c r="C1453">
        <v>2433136</v>
      </c>
    </row>
    <row r="1454" spans="1:3" x14ac:dyDescent="0.2">
      <c r="A1454">
        <v>1453</v>
      </c>
      <c r="B1454" t="s">
        <v>44</v>
      </c>
      <c r="C1454">
        <v>2459310</v>
      </c>
    </row>
    <row r="1455" spans="1:3" x14ac:dyDescent="0.2">
      <c r="A1455">
        <v>1454</v>
      </c>
      <c r="B1455" t="s">
        <v>44</v>
      </c>
      <c r="C1455">
        <v>2482642</v>
      </c>
    </row>
    <row r="1456" spans="1:3" x14ac:dyDescent="0.2">
      <c r="A1456">
        <v>1455</v>
      </c>
      <c r="B1456" t="s">
        <v>44</v>
      </c>
      <c r="C1456">
        <v>2517155</v>
      </c>
    </row>
    <row r="1457" spans="1:3" x14ac:dyDescent="0.2">
      <c r="A1457">
        <v>1456</v>
      </c>
      <c r="B1457" t="s">
        <v>44</v>
      </c>
      <c r="C1457">
        <v>2522684</v>
      </c>
    </row>
    <row r="1458" spans="1:3" x14ac:dyDescent="0.2">
      <c r="A1458">
        <v>1457</v>
      </c>
      <c r="B1458" t="s">
        <v>44</v>
      </c>
      <c r="C1458">
        <v>2612629</v>
      </c>
    </row>
    <row r="1459" spans="1:3" x14ac:dyDescent="0.2">
      <c r="A1459">
        <v>1458</v>
      </c>
      <c r="B1459" t="s">
        <v>44</v>
      </c>
      <c r="C1459">
        <v>2634228</v>
      </c>
    </row>
    <row r="1460" spans="1:3" x14ac:dyDescent="0.2">
      <c r="A1460">
        <v>1459</v>
      </c>
      <c r="B1460" t="s">
        <v>44</v>
      </c>
      <c r="C1460">
        <v>2667405</v>
      </c>
    </row>
    <row r="1461" spans="1:3" x14ac:dyDescent="0.2">
      <c r="A1461">
        <v>1460</v>
      </c>
      <c r="B1461" t="s">
        <v>44</v>
      </c>
      <c r="C1461">
        <v>2827539</v>
      </c>
    </row>
    <row r="1462" spans="1:3" x14ac:dyDescent="0.2">
      <c r="A1462">
        <v>1461</v>
      </c>
      <c r="B1462" t="s">
        <v>44</v>
      </c>
      <c r="C1462">
        <v>2831535</v>
      </c>
    </row>
    <row r="1463" spans="1:3" x14ac:dyDescent="0.2">
      <c r="A1463">
        <v>1462</v>
      </c>
      <c r="B1463" t="s">
        <v>44</v>
      </c>
      <c r="C1463">
        <v>2856954</v>
      </c>
    </row>
    <row r="1464" spans="1:3" x14ac:dyDescent="0.2">
      <c r="A1464">
        <v>1463</v>
      </c>
      <c r="B1464" t="s">
        <v>44</v>
      </c>
      <c r="C1464">
        <v>2891679</v>
      </c>
    </row>
    <row r="1465" spans="1:3" x14ac:dyDescent="0.2">
      <c r="A1465">
        <v>1464</v>
      </c>
      <c r="B1465" t="s">
        <v>44</v>
      </c>
      <c r="C1465">
        <v>2997186</v>
      </c>
    </row>
    <row r="1466" spans="1:3" x14ac:dyDescent="0.2">
      <c r="A1466">
        <v>1465</v>
      </c>
      <c r="B1466" t="s">
        <v>44</v>
      </c>
      <c r="C1466">
        <v>3022820</v>
      </c>
    </row>
    <row r="1467" spans="1:3" x14ac:dyDescent="0.2">
      <c r="A1467">
        <v>1466</v>
      </c>
      <c r="B1467" t="s">
        <v>44</v>
      </c>
      <c r="C1467">
        <v>3032797</v>
      </c>
    </row>
    <row r="1468" spans="1:3" x14ac:dyDescent="0.2">
      <c r="A1468">
        <v>1467</v>
      </c>
      <c r="B1468" t="s">
        <v>44</v>
      </c>
      <c r="C1468">
        <v>3032972</v>
      </c>
    </row>
    <row r="1469" spans="1:3" x14ac:dyDescent="0.2">
      <c r="A1469">
        <v>1468</v>
      </c>
      <c r="B1469" t="s">
        <v>44</v>
      </c>
      <c r="C1469">
        <v>3093356</v>
      </c>
    </row>
    <row r="1470" spans="1:3" x14ac:dyDescent="0.2">
      <c r="A1470">
        <v>1469</v>
      </c>
      <c r="B1470" t="s">
        <v>44</v>
      </c>
      <c r="C1470">
        <v>3185284</v>
      </c>
    </row>
    <row r="1471" spans="1:3" x14ac:dyDescent="0.2">
      <c r="A1471">
        <v>1470</v>
      </c>
      <c r="B1471" t="s">
        <v>44</v>
      </c>
      <c r="C1471">
        <v>3299843</v>
      </c>
    </row>
    <row r="1472" spans="1:3" x14ac:dyDescent="0.2">
      <c r="A1472">
        <v>1471</v>
      </c>
      <c r="B1472" t="s">
        <v>44</v>
      </c>
      <c r="C1472">
        <v>3304341</v>
      </c>
    </row>
    <row r="1473" spans="1:3" x14ac:dyDescent="0.2">
      <c r="A1473">
        <v>1472</v>
      </c>
      <c r="B1473" t="s">
        <v>44</v>
      </c>
      <c r="C1473">
        <v>3334921</v>
      </c>
    </row>
    <row r="1474" spans="1:3" x14ac:dyDescent="0.2">
      <c r="A1474">
        <v>1473</v>
      </c>
      <c r="B1474" t="s">
        <v>44</v>
      </c>
      <c r="C1474">
        <v>3360821</v>
      </c>
    </row>
    <row r="1475" spans="1:3" x14ac:dyDescent="0.2">
      <c r="A1475">
        <v>1474</v>
      </c>
      <c r="B1475" t="s">
        <v>44</v>
      </c>
      <c r="C1475">
        <v>3363125</v>
      </c>
    </row>
    <row r="1476" spans="1:3" x14ac:dyDescent="0.2">
      <c r="A1476">
        <v>1475</v>
      </c>
      <c r="B1476" t="s">
        <v>44</v>
      </c>
      <c r="C1476">
        <v>3419911</v>
      </c>
    </row>
    <row r="1477" spans="1:3" x14ac:dyDescent="0.2">
      <c r="A1477">
        <v>1476</v>
      </c>
      <c r="B1477" t="s">
        <v>44</v>
      </c>
      <c r="C1477">
        <v>3427288</v>
      </c>
    </row>
    <row r="1478" spans="1:3" x14ac:dyDescent="0.2">
      <c r="A1478">
        <v>1477</v>
      </c>
      <c r="B1478" t="s">
        <v>44</v>
      </c>
      <c r="C1478">
        <v>3432931</v>
      </c>
    </row>
    <row r="1479" spans="1:3" x14ac:dyDescent="0.2">
      <c r="A1479">
        <v>1478</v>
      </c>
      <c r="B1479" t="s">
        <v>44</v>
      </c>
      <c r="C1479">
        <v>3490313</v>
      </c>
    </row>
    <row r="1480" spans="1:3" x14ac:dyDescent="0.2">
      <c r="A1480">
        <v>1479</v>
      </c>
      <c r="B1480" t="s">
        <v>44</v>
      </c>
      <c r="C1480">
        <v>3518786</v>
      </c>
    </row>
    <row r="1481" spans="1:3" x14ac:dyDescent="0.2">
      <c r="A1481">
        <v>1480</v>
      </c>
      <c r="B1481" t="s">
        <v>44</v>
      </c>
      <c r="C1481">
        <v>3527682</v>
      </c>
    </row>
    <row r="1482" spans="1:3" x14ac:dyDescent="0.2">
      <c r="A1482">
        <v>1481</v>
      </c>
      <c r="B1482" t="s">
        <v>44</v>
      </c>
      <c r="C1482">
        <v>3535497</v>
      </c>
    </row>
    <row r="1483" spans="1:3" x14ac:dyDescent="0.2">
      <c r="A1483">
        <v>1482</v>
      </c>
      <c r="B1483" t="s">
        <v>44</v>
      </c>
      <c r="C1483">
        <v>3556336</v>
      </c>
    </row>
    <row r="1484" spans="1:3" x14ac:dyDescent="0.2">
      <c r="A1484">
        <v>1483</v>
      </c>
      <c r="B1484" t="s">
        <v>44</v>
      </c>
      <c r="C1484">
        <v>3564205</v>
      </c>
    </row>
    <row r="1485" spans="1:3" x14ac:dyDescent="0.2">
      <c r="A1485">
        <v>1484</v>
      </c>
      <c r="B1485" t="s">
        <v>44</v>
      </c>
      <c r="C1485">
        <v>3663290</v>
      </c>
    </row>
    <row r="1486" spans="1:3" x14ac:dyDescent="0.2">
      <c r="A1486">
        <v>1485</v>
      </c>
      <c r="B1486" t="s">
        <v>44</v>
      </c>
      <c r="C1486">
        <v>3706705</v>
      </c>
    </row>
    <row r="1487" spans="1:3" x14ac:dyDescent="0.2">
      <c r="A1487">
        <v>1486</v>
      </c>
      <c r="B1487" t="s">
        <v>44</v>
      </c>
      <c r="C1487">
        <v>3714605</v>
      </c>
    </row>
    <row r="1488" spans="1:3" x14ac:dyDescent="0.2">
      <c r="A1488">
        <v>1487</v>
      </c>
      <c r="B1488" t="s">
        <v>44</v>
      </c>
      <c r="C1488">
        <v>3767009</v>
      </c>
    </row>
    <row r="1489" spans="1:3" x14ac:dyDescent="0.2">
      <c r="A1489">
        <v>1488</v>
      </c>
      <c r="B1489" t="s">
        <v>44</v>
      </c>
      <c r="C1489">
        <v>3776301</v>
      </c>
    </row>
    <row r="1490" spans="1:3" x14ac:dyDescent="0.2">
      <c r="A1490">
        <v>1489</v>
      </c>
      <c r="B1490" t="s">
        <v>44</v>
      </c>
      <c r="C1490">
        <v>3820991</v>
      </c>
    </row>
    <row r="1491" spans="1:3" x14ac:dyDescent="0.2">
      <c r="A1491">
        <v>1490</v>
      </c>
      <c r="B1491" t="s">
        <v>44</v>
      </c>
      <c r="C1491">
        <v>3906259</v>
      </c>
    </row>
    <row r="1492" spans="1:3" x14ac:dyDescent="0.2">
      <c r="A1492">
        <v>1491</v>
      </c>
      <c r="B1492" t="s">
        <v>44</v>
      </c>
      <c r="C1492">
        <v>3973763</v>
      </c>
    </row>
    <row r="1493" spans="1:3" x14ac:dyDescent="0.2">
      <c r="A1493">
        <v>1492</v>
      </c>
      <c r="B1493" t="s">
        <v>44</v>
      </c>
      <c r="C1493">
        <v>4140190</v>
      </c>
    </row>
    <row r="1494" spans="1:3" x14ac:dyDescent="0.2">
      <c r="A1494">
        <v>1493</v>
      </c>
      <c r="B1494" t="s">
        <v>44</v>
      </c>
      <c r="C1494">
        <v>4187436</v>
      </c>
    </row>
    <row r="1495" spans="1:3" x14ac:dyDescent="0.2">
      <c r="A1495">
        <v>1494</v>
      </c>
      <c r="B1495" t="s">
        <v>44</v>
      </c>
      <c r="C1495">
        <v>4279794</v>
      </c>
    </row>
    <row r="1496" spans="1:3" x14ac:dyDescent="0.2">
      <c r="A1496">
        <v>1495</v>
      </c>
      <c r="B1496" t="s">
        <v>44</v>
      </c>
      <c r="C1496">
        <v>4336280</v>
      </c>
    </row>
    <row r="1497" spans="1:3" x14ac:dyDescent="0.2">
      <c r="A1497">
        <v>1496</v>
      </c>
      <c r="B1497" t="s">
        <v>44</v>
      </c>
      <c r="C1497">
        <v>4445951</v>
      </c>
    </row>
    <row r="1498" spans="1:3" x14ac:dyDescent="0.2">
      <c r="A1498">
        <v>1497</v>
      </c>
      <c r="B1498" t="s">
        <v>44</v>
      </c>
      <c r="C1498">
        <v>4446378</v>
      </c>
    </row>
    <row r="1499" spans="1:3" x14ac:dyDescent="0.2">
      <c r="A1499">
        <v>1498</v>
      </c>
      <c r="B1499" t="s">
        <v>44</v>
      </c>
      <c r="C1499">
        <v>4481241</v>
      </c>
    </row>
    <row r="1500" spans="1:3" x14ac:dyDescent="0.2">
      <c r="A1500">
        <v>1499</v>
      </c>
      <c r="B1500" t="s">
        <v>44</v>
      </c>
      <c r="C1500">
        <v>4490455</v>
      </c>
    </row>
    <row r="1501" spans="1:3" x14ac:dyDescent="0.2">
      <c r="A1501">
        <v>1500</v>
      </c>
      <c r="B1501" t="s">
        <v>44</v>
      </c>
      <c r="C1501">
        <v>4495187</v>
      </c>
    </row>
    <row r="1502" spans="1:3" x14ac:dyDescent="0.2">
      <c r="A1502">
        <v>1501</v>
      </c>
      <c r="B1502" t="s">
        <v>45</v>
      </c>
      <c r="C1502">
        <v>35642</v>
      </c>
    </row>
    <row r="1503" spans="1:3" x14ac:dyDescent="0.2">
      <c r="A1503">
        <v>1502</v>
      </c>
      <c r="B1503" t="s">
        <v>45</v>
      </c>
      <c r="C1503">
        <v>96308</v>
      </c>
    </row>
    <row r="1504" spans="1:3" x14ac:dyDescent="0.2">
      <c r="A1504">
        <v>1503</v>
      </c>
      <c r="B1504" t="s">
        <v>45</v>
      </c>
      <c r="C1504">
        <v>142952</v>
      </c>
    </row>
    <row r="1505" spans="1:3" x14ac:dyDescent="0.2">
      <c r="A1505">
        <v>1504</v>
      </c>
      <c r="B1505" t="s">
        <v>45</v>
      </c>
      <c r="C1505">
        <v>154841</v>
      </c>
    </row>
    <row r="1506" spans="1:3" x14ac:dyDescent="0.2">
      <c r="A1506">
        <v>1505</v>
      </c>
      <c r="B1506" t="s">
        <v>45</v>
      </c>
      <c r="C1506">
        <v>186368</v>
      </c>
    </row>
    <row r="1507" spans="1:3" x14ac:dyDescent="0.2">
      <c r="A1507">
        <v>1506</v>
      </c>
      <c r="B1507" t="s">
        <v>45</v>
      </c>
      <c r="C1507">
        <v>195967</v>
      </c>
    </row>
    <row r="1508" spans="1:3" x14ac:dyDescent="0.2">
      <c r="A1508">
        <v>1507</v>
      </c>
      <c r="B1508" t="s">
        <v>45</v>
      </c>
      <c r="C1508">
        <v>204471</v>
      </c>
    </row>
    <row r="1509" spans="1:3" x14ac:dyDescent="0.2">
      <c r="A1509">
        <v>1508</v>
      </c>
      <c r="B1509" t="s">
        <v>45</v>
      </c>
      <c r="C1509">
        <v>216123</v>
      </c>
    </row>
    <row r="1510" spans="1:3" x14ac:dyDescent="0.2">
      <c r="A1510">
        <v>1509</v>
      </c>
      <c r="B1510" t="s">
        <v>45</v>
      </c>
      <c r="C1510">
        <v>221207</v>
      </c>
    </row>
    <row r="1511" spans="1:3" x14ac:dyDescent="0.2">
      <c r="A1511">
        <v>1510</v>
      </c>
      <c r="B1511" t="s">
        <v>45</v>
      </c>
      <c r="C1511">
        <v>243414</v>
      </c>
    </row>
    <row r="1512" spans="1:3" x14ac:dyDescent="0.2">
      <c r="A1512">
        <v>1511</v>
      </c>
      <c r="B1512" t="s">
        <v>45</v>
      </c>
      <c r="C1512">
        <v>273974</v>
      </c>
    </row>
    <row r="1513" spans="1:3" x14ac:dyDescent="0.2">
      <c r="A1513">
        <v>1512</v>
      </c>
      <c r="B1513" t="s">
        <v>45</v>
      </c>
      <c r="C1513">
        <v>366437</v>
      </c>
    </row>
    <row r="1514" spans="1:3" x14ac:dyDescent="0.2">
      <c r="A1514">
        <v>1513</v>
      </c>
      <c r="B1514" t="s">
        <v>45</v>
      </c>
      <c r="C1514">
        <v>377595</v>
      </c>
    </row>
    <row r="1515" spans="1:3" x14ac:dyDescent="0.2">
      <c r="A1515">
        <v>1514</v>
      </c>
      <c r="B1515" t="s">
        <v>45</v>
      </c>
      <c r="C1515">
        <v>525264</v>
      </c>
    </row>
    <row r="1516" spans="1:3" x14ac:dyDescent="0.2">
      <c r="A1516">
        <v>1515</v>
      </c>
      <c r="B1516" t="s">
        <v>45</v>
      </c>
      <c r="C1516">
        <v>570410</v>
      </c>
    </row>
    <row r="1517" spans="1:3" x14ac:dyDescent="0.2">
      <c r="A1517">
        <v>1516</v>
      </c>
      <c r="B1517" t="s">
        <v>45</v>
      </c>
      <c r="C1517">
        <v>641894</v>
      </c>
    </row>
    <row r="1518" spans="1:3" x14ac:dyDescent="0.2">
      <c r="A1518">
        <v>1517</v>
      </c>
      <c r="B1518" t="s">
        <v>45</v>
      </c>
      <c r="C1518">
        <v>682143</v>
      </c>
    </row>
    <row r="1519" spans="1:3" x14ac:dyDescent="0.2">
      <c r="A1519">
        <v>1518</v>
      </c>
      <c r="B1519" t="s">
        <v>45</v>
      </c>
      <c r="C1519">
        <v>740235</v>
      </c>
    </row>
    <row r="1520" spans="1:3" x14ac:dyDescent="0.2">
      <c r="A1520">
        <v>1519</v>
      </c>
      <c r="B1520" t="s">
        <v>45</v>
      </c>
      <c r="C1520">
        <v>775375</v>
      </c>
    </row>
    <row r="1521" spans="1:3" x14ac:dyDescent="0.2">
      <c r="A1521">
        <v>1520</v>
      </c>
      <c r="B1521" t="s">
        <v>45</v>
      </c>
      <c r="C1521">
        <v>857684</v>
      </c>
    </row>
    <row r="1522" spans="1:3" x14ac:dyDescent="0.2">
      <c r="A1522">
        <v>1521</v>
      </c>
      <c r="B1522" t="s">
        <v>45</v>
      </c>
      <c r="C1522">
        <v>876901</v>
      </c>
    </row>
    <row r="1523" spans="1:3" x14ac:dyDescent="0.2">
      <c r="A1523">
        <v>1522</v>
      </c>
      <c r="B1523" t="s">
        <v>45</v>
      </c>
      <c r="C1523">
        <v>978620</v>
      </c>
    </row>
    <row r="1524" spans="1:3" x14ac:dyDescent="0.2">
      <c r="A1524">
        <v>1523</v>
      </c>
      <c r="B1524" t="s">
        <v>45</v>
      </c>
      <c r="C1524">
        <v>980984</v>
      </c>
    </row>
    <row r="1525" spans="1:3" x14ac:dyDescent="0.2">
      <c r="A1525">
        <v>1524</v>
      </c>
      <c r="B1525" t="s">
        <v>45</v>
      </c>
      <c r="C1525">
        <v>1055296</v>
      </c>
    </row>
    <row r="1526" spans="1:3" x14ac:dyDescent="0.2">
      <c r="A1526">
        <v>1525</v>
      </c>
      <c r="B1526" t="s">
        <v>45</v>
      </c>
      <c r="C1526">
        <v>1148377</v>
      </c>
    </row>
    <row r="1527" spans="1:3" x14ac:dyDescent="0.2">
      <c r="A1527">
        <v>1526</v>
      </c>
      <c r="B1527" t="s">
        <v>45</v>
      </c>
      <c r="C1527">
        <v>1154429</v>
      </c>
    </row>
    <row r="1528" spans="1:3" x14ac:dyDescent="0.2">
      <c r="A1528">
        <v>1527</v>
      </c>
      <c r="B1528" t="s">
        <v>45</v>
      </c>
      <c r="C1528">
        <v>1171348</v>
      </c>
    </row>
    <row r="1529" spans="1:3" x14ac:dyDescent="0.2">
      <c r="A1529">
        <v>1528</v>
      </c>
      <c r="B1529" t="s">
        <v>45</v>
      </c>
      <c r="C1529">
        <v>1254454</v>
      </c>
    </row>
    <row r="1530" spans="1:3" x14ac:dyDescent="0.2">
      <c r="A1530">
        <v>1529</v>
      </c>
      <c r="B1530" t="s">
        <v>45</v>
      </c>
      <c r="C1530">
        <v>1291671</v>
      </c>
    </row>
    <row r="1531" spans="1:3" x14ac:dyDescent="0.2">
      <c r="A1531">
        <v>1530</v>
      </c>
      <c r="B1531" t="s">
        <v>45</v>
      </c>
      <c r="C1531">
        <v>1300801</v>
      </c>
    </row>
    <row r="1532" spans="1:3" x14ac:dyDescent="0.2">
      <c r="A1532">
        <v>1531</v>
      </c>
      <c r="B1532" t="s">
        <v>45</v>
      </c>
      <c r="C1532">
        <v>1344254</v>
      </c>
    </row>
    <row r="1533" spans="1:3" x14ac:dyDescent="0.2">
      <c r="A1533">
        <v>1532</v>
      </c>
      <c r="B1533" t="s">
        <v>45</v>
      </c>
      <c r="C1533">
        <v>1350712</v>
      </c>
    </row>
    <row r="1534" spans="1:3" x14ac:dyDescent="0.2">
      <c r="A1534">
        <v>1533</v>
      </c>
      <c r="B1534" t="s">
        <v>45</v>
      </c>
      <c r="C1534">
        <v>1464534</v>
      </c>
    </row>
    <row r="1535" spans="1:3" x14ac:dyDescent="0.2">
      <c r="A1535">
        <v>1534</v>
      </c>
      <c r="B1535" t="s">
        <v>45</v>
      </c>
      <c r="C1535">
        <v>1545864</v>
      </c>
    </row>
    <row r="1536" spans="1:3" x14ac:dyDescent="0.2">
      <c r="A1536">
        <v>1535</v>
      </c>
      <c r="B1536" t="s">
        <v>45</v>
      </c>
      <c r="C1536">
        <v>1621629</v>
      </c>
    </row>
    <row r="1537" spans="1:3" x14ac:dyDescent="0.2">
      <c r="A1537">
        <v>1536</v>
      </c>
      <c r="B1537" t="s">
        <v>45</v>
      </c>
      <c r="C1537">
        <v>1630740</v>
      </c>
    </row>
    <row r="1538" spans="1:3" x14ac:dyDescent="0.2">
      <c r="A1538">
        <v>1537</v>
      </c>
      <c r="B1538" t="s">
        <v>45</v>
      </c>
      <c r="C1538">
        <v>1711339</v>
      </c>
    </row>
    <row r="1539" spans="1:3" x14ac:dyDescent="0.2">
      <c r="A1539">
        <v>1538</v>
      </c>
      <c r="B1539" t="s">
        <v>45</v>
      </c>
      <c r="C1539">
        <v>1725726</v>
      </c>
    </row>
    <row r="1540" spans="1:3" x14ac:dyDescent="0.2">
      <c r="A1540">
        <v>1539</v>
      </c>
      <c r="B1540" t="s">
        <v>45</v>
      </c>
      <c r="C1540">
        <v>1811466</v>
      </c>
    </row>
    <row r="1541" spans="1:3" x14ac:dyDescent="0.2">
      <c r="A1541">
        <v>1540</v>
      </c>
      <c r="B1541" t="s">
        <v>45</v>
      </c>
      <c r="C1541">
        <v>1904323</v>
      </c>
    </row>
    <row r="1542" spans="1:3" x14ac:dyDescent="0.2">
      <c r="A1542">
        <v>1541</v>
      </c>
      <c r="B1542" t="s">
        <v>45</v>
      </c>
      <c r="C1542">
        <v>1935730</v>
      </c>
    </row>
    <row r="1543" spans="1:3" x14ac:dyDescent="0.2">
      <c r="A1543">
        <v>1542</v>
      </c>
      <c r="B1543" t="s">
        <v>45</v>
      </c>
      <c r="C1543">
        <v>1977819</v>
      </c>
    </row>
    <row r="1544" spans="1:3" x14ac:dyDescent="0.2">
      <c r="A1544">
        <v>1543</v>
      </c>
      <c r="B1544" t="s">
        <v>45</v>
      </c>
      <c r="C1544">
        <v>2096577</v>
      </c>
    </row>
    <row r="1545" spans="1:3" x14ac:dyDescent="0.2">
      <c r="A1545">
        <v>1544</v>
      </c>
      <c r="B1545" t="s">
        <v>45</v>
      </c>
      <c r="C1545">
        <v>2130222</v>
      </c>
    </row>
    <row r="1546" spans="1:3" x14ac:dyDescent="0.2">
      <c r="A1546">
        <v>1545</v>
      </c>
      <c r="B1546" t="s">
        <v>45</v>
      </c>
      <c r="C1546">
        <v>2181851</v>
      </c>
    </row>
    <row r="1547" spans="1:3" x14ac:dyDescent="0.2">
      <c r="A1547">
        <v>1546</v>
      </c>
      <c r="B1547" t="s">
        <v>45</v>
      </c>
      <c r="C1547">
        <v>2184595</v>
      </c>
    </row>
    <row r="1548" spans="1:3" x14ac:dyDescent="0.2">
      <c r="A1548">
        <v>1547</v>
      </c>
      <c r="B1548" t="s">
        <v>45</v>
      </c>
      <c r="C1548">
        <v>2184772</v>
      </c>
    </row>
    <row r="1549" spans="1:3" x14ac:dyDescent="0.2">
      <c r="A1549">
        <v>1548</v>
      </c>
      <c r="B1549" t="s">
        <v>45</v>
      </c>
      <c r="C1549">
        <v>2269338</v>
      </c>
    </row>
    <row r="1550" spans="1:3" x14ac:dyDescent="0.2">
      <c r="A1550">
        <v>1549</v>
      </c>
      <c r="B1550" t="s">
        <v>45</v>
      </c>
      <c r="C1550">
        <v>2314604</v>
      </c>
    </row>
    <row r="1551" spans="1:3" x14ac:dyDescent="0.2">
      <c r="A1551">
        <v>1550</v>
      </c>
      <c r="B1551" t="s">
        <v>45</v>
      </c>
      <c r="C1551">
        <v>2355307</v>
      </c>
    </row>
    <row r="1552" spans="1:3" x14ac:dyDescent="0.2">
      <c r="A1552">
        <v>1551</v>
      </c>
      <c r="B1552" t="s">
        <v>45</v>
      </c>
      <c r="C1552">
        <v>2424001</v>
      </c>
    </row>
    <row r="1553" spans="1:3" x14ac:dyDescent="0.2">
      <c r="A1553">
        <v>1552</v>
      </c>
      <c r="B1553" t="s">
        <v>45</v>
      </c>
      <c r="C1553">
        <v>2464659</v>
      </c>
    </row>
    <row r="1554" spans="1:3" x14ac:dyDescent="0.2">
      <c r="A1554">
        <v>1553</v>
      </c>
      <c r="B1554" t="s">
        <v>45</v>
      </c>
      <c r="C1554">
        <v>2469564</v>
      </c>
    </row>
    <row r="1555" spans="1:3" x14ac:dyDescent="0.2">
      <c r="A1555">
        <v>1554</v>
      </c>
      <c r="B1555" t="s">
        <v>45</v>
      </c>
      <c r="C1555">
        <v>2511889</v>
      </c>
    </row>
    <row r="1556" spans="1:3" x14ac:dyDescent="0.2">
      <c r="A1556">
        <v>1555</v>
      </c>
      <c r="B1556" t="s">
        <v>45</v>
      </c>
      <c r="C1556">
        <v>2516242</v>
      </c>
    </row>
    <row r="1557" spans="1:3" x14ac:dyDescent="0.2">
      <c r="A1557">
        <v>1556</v>
      </c>
      <c r="B1557" t="s">
        <v>45</v>
      </c>
      <c r="C1557">
        <v>2552338</v>
      </c>
    </row>
    <row r="1558" spans="1:3" x14ac:dyDescent="0.2">
      <c r="A1558">
        <v>1557</v>
      </c>
      <c r="B1558" t="s">
        <v>45</v>
      </c>
      <c r="C1558">
        <v>2612057</v>
      </c>
    </row>
    <row r="1559" spans="1:3" x14ac:dyDescent="0.2">
      <c r="A1559">
        <v>1558</v>
      </c>
      <c r="B1559" t="s">
        <v>45</v>
      </c>
      <c r="C1559">
        <v>2645877</v>
      </c>
    </row>
    <row r="1560" spans="1:3" x14ac:dyDescent="0.2">
      <c r="A1560">
        <v>1559</v>
      </c>
      <c r="B1560" t="s">
        <v>45</v>
      </c>
      <c r="C1560">
        <v>2674079</v>
      </c>
    </row>
    <row r="1561" spans="1:3" x14ac:dyDescent="0.2">
      <c r="A1561">
        <v>1560</v>
      </c>
      <c r="B1561" t="s">
        <v>45</v>
      </c>
      <c r="C1561">
        <v>2688274</v>
      </c>
    </row>
    <row r="1562" spans="1:3" x14ac:dyDescent="0.2">
      <c r="A1562">
        <v>1561</v>
      </c>
      <c r="B1562" t="s">
        <v>45</v>
      </c>
      <c r="C1562">
        <v>2751856</v>
      </c>
    </row>
    <row r="1563" spans="1:3" x14ac:dyDescent="0.2">
      <c r="A1563">
        <v>1562</v>
      </c>
      <c r="B1563" t="s">
        <v>45</v>
      </c>
      <c r="C1563">
        <v>2775862</v>
      </c>
    </row>
    <row r="1564" spans="1:3" x14ac:dyDescent="0.2">
      <c r="A1564">
        <v>1563</v>
      </c>
      <c r="B1564" t="s">
        <v>45</v>
      </c>
      <c r="C1564">
        <v>2785263</v>
      </c>
    </row>
    <row r="1565" spans="1:3" x14ac:dyDescent="0.2">
      <c r="A1565">
        <v>1564</v>
      </c>
      <c r="B1565" t="s">
        <v>45</v>
      </c>
      <c r="C1565">
        <v>2805955</v>
      </c>
    </row>
    <row r="1566" spans="1:3" x14ac:dyDescent="0.2">
      <c r="A1566">
        <v>1565</v>
      </c>
      <c r="B1566" t="s">
        <v>45</v>
      </c>
      <c r="C1566">
        <v>2818643</v>
      </c>
    </row>
    <row r="1567" spans="1:3" x14ac:dyDescent="0.2">
      <c r="A1567">
        <v>1566</v>
      </c>
      <c r="B1567" t="s">
        <v>45</v>
      </c>
      <c r="C1567">
        <v>3006251</v>
      </c>
    </row>
    <row r="1568" spans="1:3" x14ac:dyDescent="0.2">
      <c r="A1568">
        <v>1567</v>
      </c>
      <c r="B1568" t="s">
        <v>45</v>
      </c>
      <c r="C1568">
        <v>3057797</v>
      </c>
    </row>
    <row r="1569" spans="1:3" x14ac:dyDescent="0.2">
      <c r="A1569">
        <v>1568</v>
      </c>
      <c r="B1569" t="s">
        <v>45</v>
      </c>
      <c r="C1569">
        <v>3123354</v>
      </c>
    </row>
    <row r="1570" spans="1:3" x14ac:dyDescent="0.2">
      <c r="A1570">
        <v>1569</v>
      </c>
      <c r="B1570" t="s">
        <v>45</v>
      </c>
      <c r="C1570">
        <v>3127686</v>
      </c>
    </row>
    <row r="1571" spans="1:3" x14ac:dyDescent="0.2">
      <c r="A1571">
        <v>1570</v>
      </c>
      <c r="B1571" t="s">
        <v>45</v>
      </c>
      <c r="C1571">
        <v>3142394</v>
      </c>
    </row>
    <row r="1572" spans="1:3" x14ac:dyDescent="0.2">
      <c r="A1572">
        <v>1571</v>
      </c>
      <c r="B1572" t="s">
        <v>45</v>
      </c>
      <c r="C1572">
        <v>3244245</v>
      </c>
    </row>
    <row r="1573" spans="1:3" x14ac:dyDescent="0.2">
      <c r="A1573">
        <v>1572</v>
      </c>
      <c r="B1573" t="s">
        <v>45</v>
      </c>
      <c r="C1573">
        <v>3265701</v>
      </c>
    </row>
    <row r="1574" spans="1:3" x14ac:dyDescent="0.2">
      <c r="A1574">
        <v>1573</v>
      </c>
      <c r="B1574" t="s">
        <v>45</v>
      </c>
      <c r="C1574">
        <v>3384064</v>
      </c>
    </row>
    <row r="1575" spans="1:3" x14ac:dyDescent="0.2">
      <c r="A1575">
        <v>1574</v>
      </c>
      <c r="B1575" t="s">
        <v>45</v>
      </c>
      <c r="C1575">
        <v>3410911</v>
      </c>
    </row>
    <row r="1576" spans="1:3" x14ac:dyDescent="0.2">
      <c r="A1576">
        <v>1575</v>
      </c>
      <c r="B1576" t="s">
        <v>45</v>
      </c>
      <c r="C1576">
        <v>3440510</v>
      </c>
    </row>
    <row r="1577" spans="1:3" x14ac:dyDescent="0.2">
      <c r="A1577">
        <v>1576</v>
      </c>
      <c r="B1577" t="s">
        <v>45</v>
      </c>
      <c r="C1577">
        <v>3498744</v>
      </c>
    </row>
    <row r="1578" spans="1:3" x14ac:dyDescent="0.2">
      <c r="A1578">
        <v>1577</v>
      </c>
      <c r="B1578" t="s">
        <v>45</v>
      </c>
      <c r="C1578">
        <v>3625550</v>
      </c>
    </row>
    <row r="1579" spans="1:3" x14ac:dyDescent="0.2">
      <c r="A1579">
        <v>1578</v>
      </c>
      <c r="B1579" t="s">
        <v>45</v>
      </c>
      <c r="C1579">
        <v>3682385</v>
      </c>
    </row>
    <row r="1580" spans="1:3" x14ac:dyDescent="0.2">
      <c r="A1580">
        <v>1579</v>
      </c>
      <c r="B1580" t="s">
        <v>45</v>
      </c>
      <c r="C1580">
        <v>3689577</v>
      </c>
    </row>
    <row r="1581" spans="1:3" x14ac:dyDescent="0.2">
      <c r="A1581">
        <v>1580</v>
      </c>
      <c r="B1581" t="s">
        <v>45</v>
      </c>
      <c r="C1581">
        <v>3695871</v>
      </c>
    </row>
    <row r="1582" spans="1:3" x14ac:dyDescent="0.2">
      <c r="A1582">
        <v>1581</v>
      </c>
      <c r="B1582" t="s">
        <v>45</v>
      </c>
      <c r="C1582">
        <v>3718652</v>
      </c>
    </row>
    <row r="1583" spans="1:3" x14ac:dyDescent="0.2">
      <c r="A1583">
        <v>1582</v>
      </c>
      <c r="B1583" t="s">
        <v>45</v>
      </c>
      <c r="C1583">
        <v>3726690</v>
      </c>
    </row>
    <row r="1584" spans="1:3" x14ac:dyDescent="0.2">
      <c r="A1584">
        <v>1583</v>
      </c>
      <c r="B1584" t="s">
        <v>45</v>
      </c>
      <c r="C1584">
        <v>3989748</v>
      </c>
    </row>
    <row r="1585" spans="1:3" x14ac:dyDescent="0.2">
      <c r="A1585">
        <v>1584</v>
      </c>
      <c r="B1585" t="s">
        <v>45</v>
      </c>
      <c r="C1585">
        <v>4063433</v>
      </c>
    </row>
    <row r="1586" spans="1:3" x14ac:dyDescent="0.2">
      <c r="A1586">
        <v>1585</v>
      </c>
      <c r="B1586" t="s">
        <v>45</v>
      </c>
      <c r="C1586">
        <v>4151206</v>
      </c>
    </row>
    <row r="1587" spans="1:3" x14ac:dyDescent="0.2">
      <c r="A1587">
        <v>1586</v>
      </c>
      <c r="B1587" t="s">
        <v>45</v>
      </c>
      <c r="C1587">
        <v>4201782</v>
      </c>
    </row>
    <row r="1588" spans="1:3" x14ac:dyDescent="0.2">
      <c r="A1588">
        <v>1587</v>
      </c>
      <c r="B1588" t="s">
        <v>45</v>
      </c>
      <c r="C1588">
        <v>4214563</v>
      </c>
    </row>
    <row r="1589" spans="1:3" x14ac:dyDescent="0.2">
      <c r="A1589">
        <v>1588</v>
      </c>
      <c r="B1589" t="s">
        <v>45</v>
      </c>
      <c r="C1589">
        <v>4272361</v>
      </c>
    </row>
    <row r="1590" spans="1:3" x14ac:dyDescent="0.2">
      <c r="A1590">
        <v>1589</v>
      </c>
      <c r="B1590" t="s">
        <v>45</v>
      </c>
      <c r="C1590">
        <v>4290686</v>
      </c>
    </row>
    <row r="1591" spans="1:3" x14ac:dyDescent="0.2">
      <c r="A1591">
        <v>1590</v>
      </c>
      <c r="B1591" t="s">
        <v>45</v>
      </c>
      <c r="C1591">
        <v>4303079</v>
      </c>
    </row>
    <row r="1592" spans="1:3" x14ac:dyDescent="0.2">
      <c r="A1592">
        <v>1591</v>
      </c>
      <c r="B1592" t="s">
        <v>45</v>
      </c>
      <c r="C1592">
        <v>4349275</v>
      </c>
    </row>
    <row r="1593" spans="1:3" x14ac:dyDescent="0.2">
      <c r="A1593">
        <v>1592</v>
      </c>
      <c r="B1593" t="s">
        <v>45</v>
      </c>
      <c r="C1593">
        <v>4380676</v>
      </c>
    </row>
    <row r="1594" spans="1:3" x14ac:dyDescent="0.2">
      <c r="A1594">
        <v>1593</v>
      </c>
      <c r="B1594" t="s">
        <v>45</v>
      </c>
      <c r="C1594">
        <v>4385154</v>
      </c>
    </row>
    <row r="1595" spans="1:3" x14ac:dyDescent="0.2">
      <c r="A1595">
        <v>1594</v>
      </c>
      <c r="B1595" t="s">
        <v>45</v>
      </c>
      <c r="C1595">
        <v>4395393</v>
      </c>
    </row>
    <row r="1596" spans="1:3" x14ac:dyDescent="0.2">
      <c r="A1596">
        <v>1595</v>
      </c>
      <c r="B1596" t="s">
        <v>45</v>
      </c>
      <c r="C1596">
        <v>4399576</v>
      </c>
    </row>
    <row r="1597" spans="1:3" x14ac:dyDescent="0.2">
      <c r="A1597">
        <v>1596</v>
      </c>
      <c r="B1597" t="s">
        <v>45</v>
      </c>
      <c r="C1597">
        <v>4403638</v>
      </c>
    </row>
    <row r="1598" spans="1:3" x14ac:dyDescent="0.2">
      <c r="A1598">
        <v>1597</v>
      </c>
      <c r="B1598" t="s">
        <v>45</v>
      </c>
      <c r="C1598">
        <v>4425640</v>
      </c>
    </row>
    <row r="1599" spans="1:3" x14ac:dyDescent="0.2">
      <c r="A1599">
        <v>1598</v>
      </c>
      <c r="B1599" t="s">
        <v>45</v>
      </c>
      <c r="C1599">
        <v>4521365</v>
      </c>
    </row>
    <row r="1600" spans="1:3" x14ac:dyDescent="0.2">
      <c r="A1600">
        <v>1599</v>
      </c>
      <c r="B1600" t="s">
        <v>45</v>
      </c>
      <c r="C1600">
        <v>4533985</v>
      </c>
    </row>
    <row r="1601" spans="1:3" x14ac:dyDescent="0.2">
      <c r="A1601">
        <v>1600</v>
      </c>
      <c r="B1601" t="s">
        <v>45</v>
      </c>
      <c r="C1601">
        <v>4561765</v>
      </c>
    </row>
    <row r="1602" spans="1:3" x14ac:dyDescent="0.2">
      <c r="A1602">
        <v>1601</v>
      </c>
      <c r="B1602" t="s">
        <v>46</v>
      </c>
      <c r="C1602">
        <v>16040</v>
      </c>
    </row>
    <row r="1603" spans="1:3" x14ac:dyDescent="0.2">
      <c r="A1603">
        <v>1602</v>
      </c>
      <c r="B1603" t="s">
        <v>46</v>
      </c>
      <c r="C1603">
        <v>73155</v>
      </c>
    </row>
    <row r="1604" spans="1:3" x14ac:dyDescent="0.2">
      <c r="A1604">
        <v>1603</v>
      </c>
      <c r="B1604" t="s">
        <v>46</v>
      </c>
      <c r="C1604">
        <v>91290</v>
      </c>
    </row>
    <row r="1605" spans="1:3" x14ac:dyDescent="0.2">
      <c r="A1605">
        <v>1604</v>
      </c>
      <c r="B1605" t="s">
        <v>46</v>
      </c>
      <c r="C1605">
        <v>200285</v>
      </c>
    </row>
    <row r="1606" spans="1:3" x14ac:dyDescent="0.2">
      <c r="A1606">
        <v>1605</v>
      </c>
      <c r="B1606" t="s">
        <v>46</v>
      </c>
      <c r="C1606">
        <v>206202</v>
      </c>
    </row>
    <row r="1607" spans="1:3" x14ac:dyDescent="0.2">
      <c r="A1607">
        <v>1606</v>
      </c>
      <c r="B1607" t="s">
        <v>46</v>
      </c>
      <c r="C1607">
        <v>269332</v>
      </c>
    </row>
    <row r="1608" spans="1:3" x14ac:dyDescent="0.2">
      <c r="A1608">
        <v>1607</v>
      </c>
      <c r="B1608" t="s">
        <v>46</v>
      </c>
      <c r="C1608">
        <v>333143</v>
      </c>
    </row>
    <row r="1609" spans="1:3" x14ac:dyDescent="0.2">
      <c r="A1609">
        <v>1608</v>
      </c>
      <c r="B1609" t="s">
        <v>46</v>
      </c>
      <c r="C1609">
        <v>401701</v>
      </c>
    </row>
    <row r="1610" spans="1:3" x14ac:dyDescent="0.2">
      <c r="A1610">
        <v>1609</v>
      </c>
      <c r="B1610" t="s">
        <v>46</v>
      </c>
      <c r="C1610">
        <v>465595</v>
      </c>
    </row>
    <row r="1611" spans="1:3" x14ac:dyDescent="0.2">
      <c r="A1611">
        <v>1610</v>
      </c>
      <c r="B1611" t="s">
        <v>46</v>
      </c>
      <c r="C1611">
        <v>498388</v>
      </c>
    </row>
    <row r="1612" spans="1:3" x14ac:dyDescent="0.2">
      <c r="A1612">
        <v>1611</v>
      </c>
      <c r="B1612" t="s">
        <v>46</v>
      </c>
      <c r="C1612">
        <v>541057</v>
      </c>
    </row>
    <row r="1613" spans="1:3" x14ac:dyDescent="0.2">
      <c r="A1613">
        <v>1612</v>
      </c>
      <c r="B1613" t="s">
        <v>46</v>
      </c>
      <c r="C1613">
        <v>543236</v>
      </c>
    </row>
    <row r="1614" spans="1:3" x14ac:dyDescent="0.2">
      <c r="A1614">
        <v>1613</v>
      </c>
      <c r="B1614" t="s">
        <v>46</v>
      </c>
      <c r="C1614">
        <v>557912</v>
      </c>
    </row>
    <row r="1615" spans="1:3" x14ac:dyDescent="0.2">
      <c r="A1615">
        <v>1614</v>
      </c>
      <c r="B1615" t="s">
        <v>46</v>
      </c>
      <c r="C1615">
        <v>641701</v>
      </c>
    </row>
    <row r="1616" spans="1:3" x14ac:dyDescent="0.2">
      <c r="A1616">
        <v>1615</v>
      </c>
      <c r="B1616" t="s">
        <v>46</v>
      </c>
      <c r="C1616">
        <v>689690</v>
      </c>
    </row>
    <row r="1617" spans="1:3" x14ac:dyDescent="0.2">
      <c r="A1617">
        <v>1616</v>
      </c>
      <c r="B1617" t="s">
        <v>46</v>
      </c>
      <c r="C1617">
        <v>713425</v>
      </c>
    </row>
    <row r="1618" spans="1:3" x14ac:dyDescent="0.2">
      <c r="A1618">
        <v>1617</v>
      </c>
      <c r="B1618" t="s">
        <v>46</v>
      </c>
      <c r="C1618">
        <v>718601</v>
      </c>
    </row>
    <row r="1619" spans="1:3" x14ac:dyDescent="0.2">
      <c r="A1619">
        <v>1618</v>
      </c>
      <c r="B1619" t="s">
        <v>46</v>
      </c>
      <c r="C1619">
        <v>804484</v>
      </c>
    </row>
    <row r="1620" spans="1:3" x14ac:dyDescent="0.2">
      <c r="A1620">
        <v>1619</v>
      </c>
      <c r="B1620" t="s">
        <v>46</v>
      </c>
      <c r="C1620">
        <v>840347</v>
      </c>
    </row>
    <row r="1621" spans="1:3" x14ac:dyDescent="0.2">
      <c r="A1621">
        <v>1620</v>
      </c>
      <c r="B1621" t="s">
        <v>46</v>
      </c>
      <c r="C1621">
        <v>879710</v>
      </c>
    </row>
    <row r="1622" spans="1:3" x14ac:dyDescent="0.2">
      <c r="A1622">
        <v>1621</v>
      </c>
      <c r="B1622" t="s">
        <v>46</v>
      </c>
      <c r="C1622">
        <v>969756</v>
      </c>
    </row>
    <row r="1623" spans="1:3" x14ac:dyDescent="0.2">
      <c r="A1623">
        <v>1622</v>
      </c>
      <c r="B1623" t="s">
        <v>46</v>
      </c>
      <c r="C1623">
        <v>972679</v>
      </c>
    </row>
    <row r="1624" spans="1:3" x14ac:dyDescent="0.2">
      <c r="A1624">
        <v>1623</v>
      </c>
      <c r="B1624" t="s">
        <v>46</v>
      </c>
      <c r="C1624">
        <v>983246</v>
      </c>
    </row>
    <row r="1625" spans="1:3" x14ac:dyDescent="0.2">
      <c r="A1625">
        <v>1624</v>
      </c>
      <c r="B1625" t="s">
        <v>46</v>
      </c>
      <c r="C1625">
        <v>1006684</v>
      </c>
    </row>
    <row r="1626" spans="1:3" x14ac:dyDescent="0.2">
      <c r="A1626">
        <v>1625</v>
      </c>
      <c r="B1626" t="s">
        <v>46</v>
      </c>
      <c r="C1626">
        <v>1087322</v>
      </c>
    </row>
    <row r="1627" spans="1:3" x14ac:dyDescent="0.2">
      <c r="A1627">
        <v>1626</v>
      </c>
      <c r="B1627" t="s">
        <v>46</v>
      </c>
      <c r="C1627">
        <v>1134526</v>
      </c>
    </row>
    <row r="1628" spans="1:3" x14ac:dyDescent="0.2">
      <c r="A1628">
        <v>1627</v>
      </c>
      <c r="B1628" t="s">
        <v>46</v>
      </c>
      <c r="C1628">
        <v>1142795</v>
      </c>
    </row>
    <row r="1629" spans="1:3" x14ac:dyDescent="0.2">
      <c r="A1629">
        <v>1628</v>
      </c>
      <c r="B1629" t="s">
        <v>46</v>
      </c>
      <c r="C1629">
        <v>1176476</v>
      </c>
    </row>
    <row r="1630" spans="1:3" x14ac:dyDescent="0.2">
      <c r="A1630">
        <v>1629</v>
      </c>
      <c r="B1630" t="s">
        <v>46</v>
      </c>
      <c r="C1630">
        <v>1186945</v>
      </c>
    </row>
    <row r="1631" spans="1:3" x14ac:dyDescent="0.2">
      <c r="A1631">
        <v>1630</v>
      </c>
      <c r="B1631" t="s">
        <v>46</v>
      </c>
      <c r="C1631">
        <v>1223703</v>
      </c>
    </row>
    <row r="1632" spans="1:3" x14ac:dyDescent="0.2">
      <c r="A1632">
        <v>1631</v>
      </c>
      <c r="B1632" t="s">
        <v>46</v>
      </c>
      <c r="C1632">
        <v>1248959</v>
      </c>
    </row>
    <row r="1633" spans="1:3" x14ac:dyDescent="0.2">
      <c r="A1633">
        <v>1632</v>
      </c>
      <c r="B1633" t="s">
        <v>46</v>
      </c>
      <c r="C1633">
        <v>1255432</v>
      </c>
    </row>
    <row r="1634" spans="1:3" x14ac:dyDescent="0.2">
      <c r="A1634">
        <v>1633</v>
      </c>
      <c r="B1634" t="s">
        <v>46</v>
      </c>
      <c r="C1634">
        <v>1311036</v>
      </c>
    </row>
    <row r="1635" spans="1:3" x14ac:dyDescent="0.2">
      <c r="A1635">
        <v>1634</v>
      </c>
      <c r="B1635" t="s">
        <v>46</v>
      </c>
      <c r="C1635">
        <v>1330867</v>
      </c>
    </row>
    <row r="1636" spans="1:3" x14ac:dyDescent="0.2">
      <c r="A1636">
        <v>1635</v>
      </c>
      <c r="B1636" t="s">
        <v>46</v>
      </c>
      <c r="C1636">
        <v>1401760</v>
      </c>
    </row>
    <row r="1637" spans="1:3" x14ac:dyDescent="0.2">
      <c r="A1637">
        <v>1636</v>
      </c>
      <c r="B1637" t="s">
        <v>46</v>
      </c>
      <c r="C1637">
        <v>1487607</v>
      </c>
    </row>
    <row r="1638" spans="1:3" x14ac:dyDescent="0.2">
      <c r="A1638">
        <v>1637</v>
      </c>
      <c r="B1638" t="s">
        <v>46</v>
      </c>
      <c r="C1638">
        <v>1494376</v>
      </c>
    </row>
    <row r="1639" spans="1:3" x14ac:dyDescent="0.2">
      <c r="A1639">
        <v>1638</v>
      </c>
      <c r="B1639" t="s">
        <v>46</v>
      </c>
      <c r="C1639">
        <v>1575677</v>
      </c>
    </row>
    <row r="1640" spans="1:3" x14ac:dyDescent="0.2">
      <c r="A1640">
        <v>1639</v>
      </c>
      <c r="B1640" t="s">
        <v>46</v>
      </c>
      <c r="C1640">
        <v>1605469</v>
      </c>
    </row>
    <row r="1641" spans="1:3" x14ac:dyDescent="0.2">
      <c r="A1641">
        <v>1640</v>
      </c>
      <c r="B1641" t="s">
        <v>46</v>
      </c>
      <c r="C1641">
        <v>1605913</v>
      </c>
    </row>
    <row r="1642" spans="1:3" x14ac:dyDescent="0.2">
      <c r="A1642">
        <v>1641</v>
      </c>
      <c r="B1642" t="s">
        <v>46</v>
      </c>
      <c r="C1642">
        <v>1731327</v>
      </c>
    </row>
    <row r="1643" spans="1:3" x14ac:dyDescent="0.2">
      <c r="A1643">
        <v>1642</v>
      </c>
      <c r="B1643" t="s">
        <v>46</v>
      </c>
      <c r="C1643">
        <v>1738201</v>
      </c>
    </row>
    <row r="1644" spans="1:3" x14ac:dyDescent="0.2">
      <c r="A1644">
        <v>1643</v>
      </c>
      <c r="B1644" t="s">
        <v>46</v>
      </c>
      <c r="C1644">
        <v>1755796</v>
      </c>
    </row>
    <row r="1645" spans="1:3" x14ac:dyDescent="0.2">
      <c r="A1645">
        <v>1644</v>
      </c>
      <c r="B1645" t="s">
        <v>46</v>
      </c>
      <c r="C1645">
        <v>1819194</v>
      </c>
    </row>
    <row r="1646" spans="1:3" x14ac:dyDescent="0.2">
      <c r="A1646">
        <v>1645</v>
      </c>
      <c r="B1646" t="s">
        <v>46</v>
      </c>
      <c r="C1646">
        <v>2058471</v>
      </c>
    </row>
    <row r="1647" spans="1:3" x14ac:dyDescent="0.2">
      <c r="A1647">
        <v>1646</v>
      </c>
      <c r="B1647" t="s">
        <v>46</v>
      </c>
      <c r="C1647">
        <v>2079264</v>
      </c>
    </row>
    <row r="1648" spans="1:3" x14ac:dyDescent="0.2">
      <c r="A1648">
        <v>1647</v>
      </c>
      <c r="B1648" t="s">
        <v>46</v>
      </c>
      <c r="C1648">
        <v>2092068</v>
      </c>
    </row>
    <row r="1649" spans="1:3" x14ac:dyDescent="0.2">
      <c r="A1649">
        <v>1648</v>
      </c>
      <c r="B1649" t="s">
        <v>46</v>
      </c>
      <c r="C1649">
        <v>2092819</v>
      </c>
    </row>
    <row r="1650" spans="1:3" x14ac:dyDescent="0.2">
      <c r="A1650">
        <v>1649</v>
      </c>
      <c r="B1650" t="s">
        <v>46</v>
      </c>
      <c r="C1650">
        <v>2179544</v>
      </c>
    </row>
    <row r="1651" spans="1:3" x14ac:dyDescent="0.2">
      <c r="A1651">
        <v>1650</v>
      </c>
      <c r="B1651" t="s">
        <v>46</v>
      </c>
      <c r="C1651">
        <v>2272284</v>
      </c>
    </row>
    <row r="1652" spans="1:3" x14ac:dyDescent="0.2">
      <c r="A1652">
        <v>1651</v>
      </c>
      <c r="B1652" t="s">
        <v>46</v>
      </c>
      <c r="C1652">
        <v>2297113</v>
      </c>
    </row>
    <row r="1653" spans="1:3" x14ac:dyDescent="0.2">
      <c r="A1653">
        <v>1652</v>
      </c>
      <c r="B1653" t="s">
        <v>46</v>
      </c>
      <c r="C1653">
        <v>2318168</v>
      </c>
    </row>
    <row r="1654" spans="1:3" x14ac:dyDescent="0.2">
      <c r="A1654">
        <v>1653</v>
      </c>
      <c r="B1654" t="s">
        <v>46</v>
      </c>
      <c r="C1654">
        <v>2323438</v>
      </c>
    </row>
    <row r="1655" spans="1:3" x14ac:dyDescent="0.2">
      <c r="A1655">
        <v>1654</v>
      </c>
      <c r="B1655" t="s">
        <v>46</v>
      </c>
      <c r="C1655">
        <v>2381390</v>
      </c>
    </row>
    <row r="1656" spans="1:3" x14ac:dyDescent="0.2">
      <c r="A1656">
        <v>1655</v>
      </c>
      <c r="B1656" t="s">
        <v>46</v>
      </c>
      <c r="C1656">
        <v>2392367</v>
      </c>
    </row>
    <row r="1657" spans="1:3" x14ac:dyDescent="0.2">
      <c r="A1657">
        <v>1656</v>
      </c>
      <c r="B1657" t="s">
        <v>46</v>
      </c>
      <c r="C1657">
        <v>2435000</v>
      </c>
    </row>
    <row r="1658" spans="1:3" x14ac:dyDescent="0.2">
      <c r="A1658">
        <v>1657</v>
      </c>
      <c r="B1658" t="s">
        <v>46</v>
      </c>
      <c r="C1658">
        <v>2444989</v>
      </c>
    </row>
    <row r="1659" spans="1:3" x14ac:dyDescent="0.2">
      <c r="A1659">
        <v>1658</v>
      </c>
      <c r="B1659" t="s">
        <v>46</v>
      </c>
      <c r="C1659">
        <v>2486494</v>
      </c>
    </row>
    <row r="1660" spans="1:3" x14ac:dyDescent="0.2">
      <c r="A1660">
        <v>1659</v>
      </c>
      <c r="B1660" t="s">
        <v>46</v>
      </c>
      <c r="C1660">
        <v>2589602</v>
      </c>
    </row>
    <row r="1661" spans="1:3" x14ac:dyDescent="0.2">
      <c r="A1661">
        <v>1660</v>
      </c>
      <c r="B1661" t="s">
        <v>46</v>
      </c>
      <c r="C1661">
        <v>2670210</v>
      </c>
    </row>
    <row r="1662" spans="1:3" x14ac:dyDescent="0.2">
      <c r="A1662">
        <v>1661</v>
      </c>
      <c r="B1662" t="s">
        <v>46</v>
      </c>
      <c r="C1662">
        <v>2756090</v>
      </c>
    </row>
    <row r="1663" spans="1:3" x14ac:dyDescent="0.2">
      <c r="A1663">
        <v>1662</v>
      </c>
      <c r="B1663" t="s">
        <v>46</v>
      </c>
      <c r="C1663">
        <v>2859207</v>
      </c>
    </row>
    <row r="1664" spans="1:3" x14ac:dyDescent="0.2">
      <c r="A1664">
        <v>1663</v>
      </c>
      <c r="B1664" t="s">
        <v>46</v>
      </c>
      <c r="C1664">
        <v>2899079</v>
      </c>
    </row>
    <row r="1665" spans="1:3" x14ac:dyDescent="0.2">
      <c r="A1665">
        <v>1664</v>
      </c>
      <c r="B1665" t="s">
        <v>46</v>
      </c>
      <c r="C1665">
        <v>2921824</v>
      </c>
    </row>
    <row r="1666" spans="1:3" x14ac:dyDescent="0.2">
      <c r="A1666">
        <v>1665</v>
      </c>
      <c r="B1666" t="s">
        <v>46</v>
      </c>
      <c r="C1666">
        <v>2950939</v>
      </c>
    </row>
    <row r="1667" spans="1:3" x14ac:dyDescent="0.2">
      <c r="A1667">
        <v>1666</v>
      </c>
      <c r="B1667" t="s">
        <v>46</v>
      </c>
      <c r="C1667">
        <v>2997381</v>
      </c>
    </row>
    <row r="1668" spans="1:3" x14ac:dyDescent="0.2">
      <c r="A1668">
        <v>1667</v>
      </c>
      <c r="B1668" t="s">
        <v>46</v>
      </c>
      <c r="C1668">
        <v>3030808</v>
      </c>
    </row>
    <row r="1669" spans="1:3" x14ac:dyDescent="0.2">
      <c r="A1669">
        <v>1668</v>
      </c>
      <c r="B1669" t="s">
        <v>46</v>
      </c>
      <c r="C1669">
        <v>3040665</v>
      </c>
    </row>
    <row r="1670" spans="1:3" x14ac:dyDescent="0.2">
      <c r="A1670">
        <v>1669</v>
      </c>
      <c r="B1670" t="s">
        <v>46</v>
      </c>
      <c r="C1670">
        <v>3044258</v>
      </c>
    </row>
    <row r="1671" spans="1:3" x14ac:dyDescent="0.2">
      <c r="A1671">
        <v>1670</v>
      </c>
      <c r="B1671" t="s">
        <v>46</v>
      </c>
      <c r="C1671">
        <v>3059938</v>
      </c>
    </row>
    <row r="1672" spans="1:3" x14ac:dyDescent="0.2">
      <c r="A1672">
        <v>1671</v>
      </c>
      <c r="B1672" t="s">
        <v>46</v>
      </c>
      <c r="C1672">
        <v>3124203</v>
      </c>
    </row>
    <row r="1673" spans="1:3" x14ac:dyDescent="0.2">
      <c r="A1673">
        <v>1672</v>
      </c>
      <c r="B1673" t="s">
        <v>46</v>
      </c>
      <c r="C1673">
        <v>3144438</v>
      </c>
    </row>
    <row r="1674" spans="1:3" x14ac:dyDescent="0.2">
      <c r="A1674">
        <v>1673</v>
      </c>
      <c r="B1674" t="s">
        <v>46</v>
      </c>
      <c r="C1674">
        <v>3167619</v>
      </c>
    </row>
    <row r="1675" spans="1:3" x14ac:dyDescent="0.2">
      <c r="A1675">
        <v>1674</v>
      </c>
      <c r="B1675" t="s">
        <v>46</v>
      </c>
      <c r="C1675">
        <v>3419026</v>
      </c>
    </row>
    <row r="1676" spans="1:3" x14ac:dyDescent="0.2">
      <c r="A1676">
        <v>1675</v>
      </c>
      <c r="B1676" t="s">
        <v>46</v>
      </c>
      <c r="C1676">
        <v>3448475</v>
      </c>
    </row>
    <row r="1677" spans="1:3" x14ac:dyDescent="0.2">
      <c r="A1677">
        <v>1676</v>
      </c>
      <c r="B1677" t="s">
        <v>46</v>
      </c>
      <c r="C1677">
        <v>3465593</v>
      </c>
    </row>
    <row r="1678" spans="1:3" x14ac:dyDescent="0.2">
      <c r="A1678">
        <v>1677</v>
      </c>
      <c r="B1678" t="s">
        <v>46</v>
      </c>
      <c r="C1678">
        <v>3538000</v>
      </c>
    </row>
    <row r="1679" spans="1:3" x14ac:dyDescent="0.2">
      <c r="A1679">
        <v>1678</v>
      </c>
      <c r="B1679" t="s">
        <v>46</v>
      </c>
      <c r="C1679">
        <v>3595616</v>
      </c>
    </row>
    <row r="1680" spans="1:3" x14ac:dyDescent="0.2">
      <c r="A1680">
        <v>1679</v>
      </c>
      <c r="B1680" t="s">
        <v>46</v>
      </c>
      <c r="C1680">
        <v>3616534</v>
      </c>
    </row>
    <row r="1681" spans="1:3" x14ac:dyDescent="0.2">
      <c r="A1681">
        <v>1680</v>
      </c>
      <c r="B1681" t="s">
        <v>46</v>
      </c>
      <c r="C1681">
        <v>3673033</v>
      </c>
    </row>
    <row r="1682" spans="1:3" x14ac:dyDescent="0.2">
      <c r="A1682">
        <v>1681</v>
      </c>
      <c r="B1682" t="s">
        <v>46</v>
      </c>
      <c r="C1682">
        <v>3704538</v>
      </c>
    </row>
    <row r="1683" spans="1:3" x14ac:dyDescent="0.2">
      <c r="A1683">
        <v>1682</v>
      </c>
      <c r="B1683" t="s">
        <v>46</v>
      </c>
      <c r="C1683">
        <v>3719699</v>
      </c>
    </row>
    <row r="1684" spans="1:3" x14ac:dyDescent="0.2">
      <c r="A1684">
        <v>1683</v>
      </c>
      <c r="B1684" t="s">
        <v>46</v>
      </c>
      <c r="C1684">
        <v>3720910</v>
      </c>
    </row>
    <row r="1685" spans="1:3" x14ac:dyDescent="0.2">
      <c r="A1685">
        <v>1684</v>
      </c>
      <c r="B1685" t="s">
        <v>46</v>
      </c>
      <c r="C1685">
        <v>3803513</v>
      </c>
    </row>
    <row r="1686" spans="1:3" x14ac:dyDescent="0.2">
      <c r="A1686">
        <v>1685</v>
      </c>
      <c r="B1686" t="s">
        <v>46</v>
      </c>
      <c r="C1686">
        <v>3846561</v>
      </c>
    </row>
    <row r="1687" spans="1:3" x14ac:dyDescent="0.2">
      <c r="A1687">
        <v>1686</v>
      </c>
      <c r="B1687" t="s">
        <v>46</v>
      </c>
      <c r="C1687">
        <v>3850196</v>
      </c>
    </row>
    <row r="1688" spans="1:3" x14ac:dyDescent="0.2">
      <c r="A1688">
        <v>1687</v>
      </c>
      <c r="B1688" t="s">
        <v>46</v>
      </c>
      <c r="C1688">
        <v>4008461</v>
      </c>
    </row>
    <row r="1689" spans="1:3" x14ac:dyDescent="0.2">
      <c r="A1689">
        <v>1688</v>
      </c>
      <c r="B1689" t="s">
        <v>46</v>
      </c>
      <c r="C1689">
        <v>4023249</v>
      </c>
    </row>
    <row r="1690" spans="1:3" x14ac:dyDescent="0.2">
      <c r="A1690">
        <v>1689</v>
      </c>
      <c r="B1690" t="s">
        <v>46</v>
      </c>
      <c r="C1690">
        <v>4029981</v>
      </c>
    </row>
    <row r="1691" spans="1:3" x14ac:dyDescent="0.2">
      <c r="A1691">
        <v>1690</v>
      </c>
      <c r="B1691" t="s">
        <v>46</v>
      </c>
      <c r="C1691">
        <v>4062786</v>
      </c>
    </row>
    <row r="1692" spans="1:3" x14ac:dyDescent="0.2">
      <c r="A1692">
        <v>1691</v>
      </c>
      <c r="B1692" t="s">
        <v>46</v>
      </c>
      <c r="C1692">
        <v>4106395</v>
      </c>
    </row>
    <row r="1693" spans="1:3" x14ac:dyDescent="0.2">
      <c r="A1693">
        <v>1692</v>
      </c>
      <c r="B1693" t="s">
        <v>46</v>
      </c>
      <c r="C1693">
        <v>4109488</v>
      </c>
    </row>
    <row r="1694" spans="1:3" x14ac:dyDescent="0.2">
      <c r="A1694">
        <v>1693</v>
      </c>
      <c r="B1694" t="s">
        <v>46</v>
      </c>
      <c r="C1694">
        <v>4204498</v>
      </c>
    </row>
    <row r="1695" spans="1:3" x14ac:dyDescent="0.2">
      <c r="A1695">
        <v>1694</v>
      </c>
      <c r="B1695" t="s">
        <v>46</v>
      </c>
      <c r="C1695">
        <v>4218739</v>
      </c>
    </row>
    <row r="1696" spans="1:3" x14ac:dyDescent="0.2">
      <c r="A1696">
        <v>1695</v>
      </c>
      <c r="B1696" t="s">
        <v>46</v>
      </c>
      <c r="C1696">
        <v>4238934</v>
      </c>
    </row>
    <row r="1697" spans="1:3" x14ac:dyDescent="0.2">
      <c r="A1697">
        <v>1696</v>
      </c>
      <c r="B1697" t="s">
        <v>46</v>
      </c>
      <c r="C1697">
        <v>4281013</v>
      </c>
    </row>
    <row r="1698" spans="1:3" x14ac:dyDescent="0.2">
      <c r="A1698">
        <v>1697</v>
      </c>
      <c r="B1698" t="s">
        <v>46</v>
      </c>
      <c r="C1698">
        <v>4369288</v>
      </c>
    </row>
    <row r="1699" spans="1:3" x14ac:dyDescent="0.2">
      <c r="A1699">
        <v>1698</v>
      </c>
      <c r="B1699" t="s">
        <v>46</v>
      </c>
      <c r="C1699">
        <v>4405739</v>
      </c>
    </row>
    <row r="1700" spans="1:3" x14ac:dyDescent="0.2">
      <c r="A1700">
        <v>1699</v>
      </c>
      <c r="B1700" t="s">
        <v>46</v>
      </c>
      <c r="C1700">
        <v>4433077</v>
      </c>
    </row>
    <row r="1701" spans="1:3" x14ac:dyDescent="0.2">
      <c r="A1701">
        <v>1700</v>
      </c>
      <c r="B1701" t="s">
        <v>46</v>
      </c>
      <c r="C1701">
        <v>4561531</v>
      </c>
    </row>
    <row r="1702" spans="1:3" x14ac:dyDescent="0.2">
      <c r="A1702">
        <v>1701</v>
      </c>
      <c r="B1702" t="s">
        <v>47</v>
      </c>
      <c r="C1702">
        <v>56085</v>
      </c>
    </row>
    <row r="1703" spans="1:3" x14ac:dyDescent="0.2">
      <c r="A1703">
        <v>1702</v>
      </c>
      <c r="B1703" t="s">
        <v>47</v>
      </c>
      <c r="C1703">
        <v>76040</v>
      </c>
    </row>
    <row r="1704" spans="1:3" x14ac:dyDescent="0.2">
      <c r="A1704">
        <v>1703</v>
      </c>
      <c r="B1704" t="s">
        <v>47</v>
      </c>
      <c r="C1704">
        <v>101347</v>
      </c>
    </row>
    <row r="1705" spans="1:3" x14ac:dyDescent="0.2">
      <c r="A1705">
        <v>1704</v>
      </c>
      <c r="B1705" t="s">
        <v>47</v>
      </c>
      <c r="C1705">
        <v>118156</v>
      </c>
    </row>
    <row r="1706" spans="1:3" x14ac:dyDescent="0.2">
      <c r="A1706">
        <v>1705</v>
      </c>
      <c r="B1706" t="s">
        <v>47</v>
      </c>
      <c r="C1706">
        <v>167960</v>
      </c>
    </row>
    <row r="1707" spans="1:3" x14ac:dyDescent="0.2">
      <c r="A1707">
        <v>1706</v>
      </c>
      <c r="B1707" t="s">
        <v>47</v>
      </c>
      <c r="C1707">
        <v>224876</v>
      </c>
    </row>
    <row r="1708" spans="1:3" x14ac:dyDescent="0.2">
      <c r="A1708">
        <v>1707</v>
      </c>
      <c r="B1708" t="s">
        <v>47</v>
      </c>
      <c r="C1708">
        <v>262320</v>
      </c>
    </row>
    <row r="1709" spans="1:3" x14ac:dyDescent="0.2">
      <c r="A1709">
        <v>1708</v>
      </c>
      <c r="B1709" t="s">
        <v>47</v>
      </c>
      <c r="C1709">
        <v>263427</v>
      </c>
    </row>
    <row r="1710" spans="1:3" x14ac:dyDescent="0.2">
      <c r="A1710">
        <v>1709</v>
      </c>
      <c r="B1710" t="s">
        <v>47</v>
      </c>
      <c r="C1710">
        <v>309834</v>
      </c>
    </row>
    <row r="1711" spans="1:3" x14ac:dyDescent="0.2">
      <c r="A1711">
        <v>1710</v>
      </c>
      <c r="B1711" t="s">
        <v>47</v>
      </c>
      <c r="C1711">
        <v>333767</v>
      </c>
    </row>
    <row r="1712" spans="1:3" x14ac:dyDescent="0.2">
      <c r="A1712">
        <v>1711</v>
      </c>
      <c r="B1712" t="s">
        <v>47</v>
      </c>
      <c r="C1712">
        <v>379418</v>
      </c>
    </row>
    <row r="1713" spans="1:3" x14ac:dyDescent="0.2">
      <c r="A1713">
        <v>1712</v>
      </c>
      <c r="B1713" t="s">
        <v>47</v>
      </c>
      <c r="C1713">
        <v>444495</v>
      </c>
    </row>
    <row r="1714" spans="1:3" x14ac:dyDescent="0.2">
      <c r="A1714">
        <v>1713</v>
      </c>
      <c r="B1714" t="s">
        <v>47</v>
      </c>
      <c r="C1714">
        <v>542564</v>
      </c>
    </row>
    <row r="1715" spans="1:3" x14ac:dyDescent="0.2">
      <c r="A1715">
        <v>1714</v>
      </c>
      <c r="B1715" t="s">
        <v>47</v>
      </c>
      <c r="C1715">
        <v>651100</v>
      </c>
    </row>
    <row r="1716" spans="1:3" x14ac:dyDescent="0.2">
      <c r="A1716">
        <v>1715</v>
      </c>
      <c r="B1716" t="s">
        <v>47</v>
      </c>
      <c r="C1716">
        <v>748692</v>
      </c>
    </row>
    <row r="1717" spans="1:3" x14ac:dyDescent="0.2">
      <c r="A1717">
        <v>1716</v>
      </c>
      <c r="B1717" t="s">
        <v>47</v>
      </c>
      <c r="C1717">
        <v>796066</v>
      </c>
    </row>
    <row r="1718" spans="1:3" x14ac:dyDescent="0.2">
      <c r="A1718">
        <v>1717</v>
      </c>
      <c r="B1718" t="s">
        <v>47</v>
      </c>
      <c r="C1718">
        <v>866333</v>
      </c>
    </row>
    <row r="1719" spans="1:3" x14ac:dyDescent="0.2">
      <c r="A1719">
        <v>1718</v>
      </c>
      <c r="B1719" t="s">
        <v>47</v>
      </c>
      <c r="C1719">
        <v>896990</v>
      </c>
    </row>
    <row r="1720" spans="1:3" x14ac:dyDescent="0.2">
      <c r="A1720">
        <v>1719</v>
      </c>
      <c r="B1720" t="s">
        <v>47</v>
      </c>
      <c r="C1720">
        <v>909335</v>
      </c>
    </row>
    <row r="1721" spans="1:3" x14ac:dyDescent="0.2">
      <c r="A1721">
        <v>1720</v>
      </c>
      <c r="B1721" t="s">
        <v>47</v>
      </c>
      <c r="C1721">
        <v>917679</v>
      </c>
    </row>
    <row r="1722" spans="1:3" x14ac:dyDescent="0.2">
      <c r="A1722">
        <v>1721</v>
      </c>
      <c r="B1722" t="s">
        <v>47</v>
      </c>
      <c r="C1722">
        <v>929146</v>
      </c>
    </row>
    <row r="1723" spans="1:3" x14ac:dyDescent="0.2">
      <c r="A1723">
        <v>1722</v>
      </c>
      <c r="B1723" t="s">
        <v>47</v>
      </c>
      <c r="C1723">
        <v>937158</v>
      </c>
    </row>
    <row r="1724" spans="1:3" x14ac:dyDescent="0.2">
      <c r="A1724">
        <v>1723</v>
      </c>
      <c r="B1724" t="s">
        <v>47</v>
      </c>
      <c r="C1724">
        <v>965678</v>
      </c>
    </row>
    <row r="1725" spans="1:3" x14ac:dyDescent="0.2">
      <c r="A1725">
        <v>1724</v>
      </c>
      <c r="B1725" t="s">
        <v>47</v>
      </c>
      <c r="C1725">
        <v>1027346</v>
      </c>
    </row>
    <row r="1726" spans="1:3" x14ac:dyDescent="0.2">
      <c r="A1726">
        <v>1725</v>
      </c>
      <c r="B1726" t="s">
        <v>47</v>
      </c>
      <c r="C1726">
        <v>1082802</v>
      </c>
    </row>
    <row r="1727" spans="1:3" x14ac:dyDescent="0.2">
      <c r="A1727">
        <v>1726</v>
      </c>
      <c r="B1727" t="s">
        <v>47</v>
      </c>
      <c r="C1727">
        <v>1096522</v>
      </c>
    </row>
    <row r="1728" spans="1:3" x14ac:dyDescent="0.2">
      <c r="A1728">
        <v>1727</v>
      </c>
      <c r="B1728" t="s">
        <v>47</v>
      </c>
      <c r="C1728">
        <v>1148190</v>
      </c>
    </row>
    <row r="1729" spans="1:3" x14ac:dyDescent="0.2">
      <c r="A1729">
        <v>1728</v>
      </c>
      <c r="B1729" t="s">
        <v>47</v>
      </c>
      <c r="C1729">
        <v>1374540</v>
      </c>
    </row>
    <row r="1730" spans="1:3" x14ac:dyDescent="0.2">
      <c r="A1730">
        <v>1729</v>
      </c>
      <c r="B1730" t="s">
        <v>47</v>
      </c>
      <c r="C1730">
        <v>1407601</v>
      </c>
    </row>
    <row r="1731" spans="1:3" x14ac:dyDescent="0.2">
      <c r="A1731">
        <v>1730</v>
      </c>
      <c r="B1731" t="s">
        <v>47</v>
      </c>
      <c r="C1731">
        <v>1651257</v>
      </c>
    </row>
    <row r="1732" spans="1:3" x14ac:dyDescent="0.2">
      <c r="A1732">
        <v>1731</v>
      </c>
      <c r="B1732" t="s">
        <v>47</v>
      </c>
      <c r="C1732">
        <v>1684224</v>
      </c>
    </row>
    <row r="1733" spans="1:3" x14ac:dyDescent="0.2">
      <c r="A1733">
        <v>1732</v>
      </c>
      <c r="B1733" t="s">
        <v>47</v>
      </c>
      <c r="C1733">
        <v>1709288</v>
      </c>
    </row>
    <row r="1734" spans="1:3" x14ac:dyDescent="0.2">
      <c r="A1734">
        <v>1733</v>
      </c>
      <c r="B1734" t="s">
        <v>47</v>
      </c>
      <c r="C1734">
        <v>1750872</v>
      </c>
    </row>
    <row r="1735" spans="1:3" x14ac:dyDescent="0.2">
      <c r="A1735">
        <v>1734</v>
      </c>
      <c r="B1735" t="s">
        <v>47</v>
      </c>
      <c r="C1735">
        <v>1759217</v>
      </c>
    </row>
    <row r="1736" spans="1:3" x14ac:dyDescent="0.2">
      <c r="A1736">
        <v>1735</v>
      </c>
      <c r="B1736" t="s">
        <v>47</v>
      </c>
      <c r="C1736">
        <v>1783874</v>
      </c>
    </row>
    <row r="1737" spans="1:3" x14ac:dyDescent="0.2">
      <c r="A1737">
        <v>1736</v>
      </c>
      <c r="B1737" t="s">
        <v>47</v>
      </c>
      <c r="C1737">
        <v>1863313</v>
      </c>
    </row>
    <row r="1738" spans="1:3" x14ac:dyDescent="0.2">
      <c r="A1738">
        <v>1737</v>
      </c>
      <c r="B1738" t="s">
        <v>47</v>
      </c>
      <c r="C1738">
        <v>1879642</v>
      </c>
    </row>
    <row r="1739" spans="1:3" x14ac:dyDescent="0.2">
      <c r="A1739">
        <v>1738</v>
      </c>
      <c r="B1739" t="s">
        <v>47</v>
      </c>
      <c r="C1739">
        <v>1930157</v>
      </c>
    </row>
    <row r="1740" spans="1:3" x14ac:dyDescent="0.2">
      <c r="A1740">
        <v>1739</v>
      </c>
      <c r="B1740" t="s">
        <v>47</v>
      </c>
      <c r="C1740">
        <v>2058709</v>
      </c>
    </row>
    <row r="1741" spans="1:3" x14ac:dyDescent="0.2">
      <c r="A1741">
        <v>1740</v>
      </c>
      <c r="B1741" t="s">
        <v>47</v>
      </c>
      <c r="C1741">
        <v>2063136</v>
      </c>
    </row>
    <row r="1742" spans="1:3" x14ac:dyDescent="0.2">
      <c r="A1742">
        <v>1741</v>
      </c>
      <c r="B1742" t="s">
        <v>47</v>
      </c>
      <c r="C1742">
        <v>2110724</v>
      </c>
    </row>
    <row r="1743" spans="1:3" x14ac:dyDescent="0.2">
      <c r="A1743">
        <v>1742</v>
      </c>
      <c r="B1743" t="s">
        <v>47</v>
      </c>
      <c r="C1743">
        <v>2206849</v>
      </c>
    </row>
    <row r="1744" spans="1:3" x14ac:dyDescent="0.2">
      <c r="A1744">
        <v>1743</v>
      </c>
      <c r="B1744" t="s">
        <v>47</v>
      </c>
      <c r="C1744">
        <v>2207105</v>
      </c>
    </row>
    <row r="1745" spans="1:3" x14ac:dyDescent="0.2">
      <c r="A1745">
        <v>1744</v>
      </c>
      <c r="B1745" t="s">
        <v>47</v>
      </c>
      <c r="C1745">
        <v>2231590</v>
      </c>
    </row>
    <row r="1746" spans="1:3" x14ac:dyDescent="0.2">
      <c r="A1746">
        <v>1745</v>
      </c>
      <c r="B1746" t="s">
        <v>47</v>
      </c>
      <c r="C1746">
        <v>2491014</v>
      </c>
    </row>
    <row r="1747" spans="1:3" x14ac:dyDescent="0.2">
      <c r="A1747">
        <v>1746</v>
      </c>
      <c r="B1747" t="s">
        <v>47</v>
      </c>
      <c r="C1747">
        <v>2577863</v>
      </c>
    </row>
    <row r="1748" spans="1:3" x14ac:dyDescent="0.2">
      <c r="A1748">
        <v>1747</v>
      </c>
      <c r="B1748" t="s">
        <v>47</v>
      </c>
      <c r="C1748">
        <v>2581015</v>
      </c>
    </row>
    <row r="1749" spans="1:3" x14ac:dyDescent="0.2">
      <c r="A1749">
        <v>1748</v>
      </c>
      <c r="B1749" t="s">
        <v>47</v>
      </c>
      <c r="C1749">
        <v>2592671</v>
      </c>
    </row>
    <row r="1750" spans="1:3" x14ac:dyDescent="0.2">
      <c r="A1750">
        <v>1749</v>
      </c>
      <c r="B1750" t="s">
        <v>47</v>
      </c>
      <c r="C1750">
        <v>2596183</v>
      </c>
    </row>
    <row r="1751" spans="1:3" x14ac:dyDescent="0.2">
      <c r="A1751">
        <v>1750</v>
      </c>
      <c r="B1751" t="s">
        <v>47</v>
      </c>
      <c r="C1751">
        <v>2607886</v>
      </c>
    </row>
    <row r="1752" spans="1:3" x14ac:dyDescent="0.2">
      <c r="A1752">
        <v>1751</v>
      </c>
      <c r="B1752" t="s">
        <v>47</v>
      </c>
      <c r="C1752">
        <v>2614658</v>
      </c>
    </row>
    <row r="1753" spans="1:3" x14ac:dyDescent="0.2">
      <c r="A1753">
        <v>1752</v>
      </c>
      <c r="B1753" t="s">
        <v>47</v>
      </c>
      <c r="C1753">
        <v>2650812</v>
      </c>
    </row>
    <row r="1754" spans="1:3" x14ac:dyDescent="0.2">
      <c r="A1754">
        <v>1753</v>
      </c>
      <c r="B1754" t="s">
        <v>47</v>
      </c>
      <c r="C1754">
        <v>2672285</v>
      </c>
    </row>
    <row r="1755" spans="1:3" x14ac:dyDescent="0.2">
      <c r="A1755">
        <v>1754</v>
      </c>
      <c r="B1755" t="s">
        <v>47</v>
      </c>
      <c r="C1755">
        <v>2677541</v>
      </c>
    </row>
    <row r="1756" spans="1:3" x14ac:dyDescent="0.2">
      <c r="A1756">
        <v>1755</v>
      </c>
      <c r="B1756" t="s">
        <v>47</v>
      </c>
      <c r="C1756">
        <v>2769010</v>
      </c>
    </row>
    <row r="1757" spans="1:3" x14ac:dyDescent="0.2">
      <c r="A1757">
        <v>1756</v>
      </c>
      <c r="B1757" t="s">
        <v>47</v>
      </c>
      <c r="C1757">
        <v>2786190</v>
      </c>
    </row>
    <row r="1758" spans="1:3" x14ac:dyDescent="0.2">
      <c r="A1758">
        <v>1757</v>
      </c>
      <c r="B1758" t="s">
        <v>47</v>
      </c>
      <c r="C1758">
        <v>2837124</v>
      </c>
    </row>
    <row r="1759" spans="1:3" x14ac:dyDescent="0.2">
      <c r="A1759">
        <v>1758</v>
      </c>
      <c r="B1759" t="s">
        <v>47</v>
      </c>
      <c r="C1759">
        <v>2891920</v>
      </c>
    </row>
    <row r="1760" spans="1:3" x14ac:dyDescent="0.2">
      <c r="A1760">
        <v>1759</v>
      </c>
      <c r="B1760" t="s">
        <v>47</v>
      </c>
      <c r="C1760">
        <v>2907754</v>
      </c>
    </row>
    <row r="1761" spans="1:3" x14ac:dyDescent="0.2">
      <c r="A1761">
        <v>1760</v>
      </c>
      <c r="B1761" t="s">
        <v>47</v>
      </c>
      <c r="C1761">
        <v>2946209</v>
      </c>
    </row>
    <row r="1762" spans="1:3" x14ac:dyDescent="0.2">
      <c r="A1762">
        <v>1761</v>
      </c>
      <c r="B1762" t="s">
        <v>47</v>
      </c>
      <c r="C1762">
        <v>2993619</v>
      </c>
    </row>
    <row r="1763" spans="1:3" x14ac:dyDescent="0.2">
      <c r="A1763">
        <v>1762</v>
      </c>
      <c r="B1763" t="s">
        <v>47</v>
      </c>
      <c r="C1763">
        <v>3028184</v>
      </c>
    </row>
    <row r="1764" spans="1:3" x14ac:dyDescent="0.2">
      <c r="A1764">
        <v>1763</v>
      </c>
      <c r="B1764" t="s">
        <v>47</v>
      </c>
      <c r="C1764">
        <v>3045066</v>
      </c>
    </row>
    <row r="1765" spans="1:3" x14ac:dyDescent="0.2">
      <c r="A1765">
        <v>1764</v>
      </c>
      <c r="B1765" t="s">
        <v>47</v>
      </c>
      <c r="C1765">
        <v>3134312</v>
      </c>
    </row>
    <row r="1766" spans="1:3" x14ac:dyDescent="0.2">
      <c r="A1766">
        <v>1765</v>
      </c>
      <c r="B1766" t="s">
        <v>47</v>
      </c>
      <c r="C1766">
        <v>3251617</v>
      </c>
    </row>
    <row r="1767" spans="1:3" x14ac:dyDescent="0.2">
      <c r="A1767">
        <v>1766</v>
      </c>
      <c r="B1767" t="s">
        <v>47</v>
      </c>
      <c r="C1767">
        <v>3288402</v>
      </c>
    </row>
    <row r="1768" spans="1:3" x14ac:dyDescent="0.2">
      <c r="A1768">
        <v>1767</v>
      </c>
      <c r="B1768" t="s">
        <v>47</v>
      </c>
      <c r="C1768">
        <v>3381554</v>
      </c>
    </row>
    <row r="1769" spans="1:3" x14ac:dyDescent="0.2">
      <c r="A1769">
        <v>1768</v>
      </c>
      <c r="B1769" t="s">
        <v>47</v>
      </c>
      <c r="C1769">
        <v>3414300</v>
      </c>
    </row>
    <row r="1770" spans="1:3" x14ac:dyDescent="0.2">
      <c r="A1770">
        <v>1769</v>
      </c>
      <c r="B1770" t="s">
        <v>47</v>
      </c>
      <c r="C1770">
        <v>3430142</v>
      </c>
    </row>
    <row r="1771" spans="1:3" x14ac:dyDescent="0.2">
      <c r="A1771">
        <v>1770</v>
      </c>
      <c r="B1771" t="s">
        <v>47</v>
      </c>
      <c r="C1771">
        <v>3451366</v>
      </c>
    </row>
    <row r="1772" spans="1:3" x14ac:dyDescent="0.2">
      <c r="A1772">
        <v>1771</v>
      </c>
      <c r="B1772" t="s">
        <v>47</v>
      </c>
      <c r="C1772">
        <v>3481295</v>
      </c>
    </row>
    <row r="1773" spans="1:3" x14ac:dyDescent="0.2">
      <c r="A1773">
        <v>1772</v>
      </c>
      <c r="B1773" t="s">
        <v>47</v>
      </c>
      <c r="C1773">
        <v>3500012</v>
      </c>
    </row>
    <row r="1774" spans="1:3" x14ac:dyDescent="0.2">
      <c r="A1774">
        <v>1773</v>
      </c>
      <c r="B1774" t="s">
        <v>47</v>
      </c>
      <c r="C1774">
        <v>3509701</v>
      </c>
    </row>
    <row r="1775" spans="1:3" x14ac:dyDescent="0.2">
      <c r="A1775">
        <v>1774</v>
      </c>
      <c r="B1775" t="s">
        <v>47</v>
      </c>
      <c r="C1775">
        <v>3551384</v>
      </c>
    </row>
    <row r="1776" spans="1:3" x14ac:dyDescent="0.2">
      <c r="A1776">
        <v>1775</v>
      </c>
      <c r="B1776" t="s">
        <v>47</v>
      </c>
      <c r="C1776">
        <v>3604684</v>
      </c>
    </row>
    <row r="1777" spans="1:3" x14ac:dyDescent="0.2">
      <c r="A1777">
        <v>1776</v>
      </c>
      <c r="B1777" t="s">
        <v>47</v>
      </c>
      <c r="C1777">
        <v>3614275</v>
      </c>
    </row>
    <row r="1778" spans="1:3" x14ac:dyDescent="0.2">
      <c r="A1778">
        <v>1777</v>
      </c>
      <c r="B1778" t="s">
        <v>47</v>
      </c>
      <c r="C1778">
        <v>3643137</v>
      </c>
    </row>
    <row r="1779" spans="1:3" x14ac:dyDescent="0.2">
      <c r="A1779">
        <v>1778</v>
      </c>
      <c r="B1779" t="s">
        <v>47</v>
      </c>
      <c r="C1779">
        <v>3678440</v>
      </c>
    </row>
    <row r="1780" spans="1:3" x14ac:dyDescent="0.2">
      <c r="A1780">
        <v>1779</v>
      </c>
      <c r="B1780" t="s">
        <v>47</v>
      </c>
      <c r="C1780">
        <v>3720672</v>
      </c>
    </row>
    <row r="1781" spans="1:3" x14ac:dyDescent="0.2">
      <c r="A1781">
        <v>1780</v>
      </c>
      <c r="B1781" t="s">
        <v>47</v>
      </c>
      <c r="C1781">
        <v>3722048</v>
      </c>
    </row>
    <row r="1782" spans="1:3" x14ac:dyDescent="0.2">
      <c r="A1782">
        <v>1781</v>
      </c>
      <c r="B1782" t="s">
        <v>47</v>
      </c>
      <c r="C1782">
        <v>3723821</v>
      </c>
    </row>
    <row r="1783" spans="1:3" x14ac:dyDescent="0.2">
      <c r="A1783">
        <v>1782</v>
      </c>
      <c r="B1783" t="s">
        <v>47</v>
      </c>
      <c r="C1783">
        <v>3775983</v>
      </c>
    </row>
    <row r="1784" spans="1:3" x14ac:dyDescent="0.2">
      <c r="A1784">
        <v>1783</v>
      </c>
      <c r="B1784" t="s">
        <v>47</v>
      </c>
      <c r="C1784">
        <v>3812839</v>
      </c>
    </row>
    <row r="1785" spans="1:3" x14ac:dyDescent="0.2">
      <c r="A1785">
        <v>1784</v>
      </c>
      <c r="B1785" t="s">
        <v>47</v>
      </c>
      <c r="C1785">
        <v>3820726</v>
      </c>
    </row>
    <row r="1786" spans="1:3" x14ac:dyDescent="0.2">
      <c r="A1786">
        <v>1785</v>
      </c>
      <c r="B1786" t="s">
        <v>47</v>
      </c>
      <c r="C1786">
        <v>3890751</v>
      </c>
    </row>
    <row r="1787" spans="1:3" x14ac:dyDescent="0.2">
      <c r="A1787">
        <v>1786</v>
      </c>
      <c r="B1787" t="s">
        <v>47</v>
      </c>
      <c r="C1787">
        <v>3906814</v>
      </c>
    </row>
    <row r="1788" spans="1:3" x14ac:dyDescent="0.2">
      <c r="A1788">
        <v>1787</v>
      </c>
      <c r="B1788" t="s">
        <v>47</v>
      </c>
      <c r="C1788">
        <v>3963062</v>
      </c>
    </row>
    <row r="1789" spans="1:3" x14ac:dyDescent="0.2">
      <c r="A1789">
        <v>1788</v>
      </c>
      <c r="B1789" t="s">
        <v>47</v>
      </c>
      <c r="C1789">
        <v>3987356</v>
      </c>
    </row>
    <row r="1790" spans="1:3" x14ac:dyDescent="0.2">
      <c r="A1790">
        <v>1789</v>
      </c>
      <c r="B1790" t="s">
        <v>47</v>
      </c>
      <c r="C1790">
        <v>4005118</v>
      </c>
    </row>
    <row r="1791" spans="1:3" x14ac:dyDescent="0.2">
      <c r="A1791">
        <v>1790</v>
      </c>
      <c r="B1791" t="s">
        <v>47</v>
      </c>
      <c r="C1791">
        <v>4039390</v>
      </c>
    </row>
    <row r="1792" spans="1:3" x14ac:dyDescent="0.2">
      <c r="A1792">
        <v>1791</v>
      </c>
      <c r="B1792" t="s">
        <v>47</v>
      </c>
      <c r="C1792">
        <v>4042203</v>
      </c>
    </row>
    <row r="1793" spans="1:3" x14ac:dyDescent="0.2">
      <c r="A1793">
        <v>1792</v>
      </c>
      <c r="B1793" t="s">
        <v>47</v>
      </c>
      <c r="C1793">
        <v>4083707</v>
      </c>
    </row>
    <row r="1794" spans="1:3" x14ac:dyDescent="0.2">
      <c r="A1794">
        <v>1793</v>
      </c>
      <c r="B1794" t="s">
        <v>47</v>
      </c>
      <c r="C1794">
        <v>4232710</v>
      </c>
    </row>
    <row r="1795" spans="1:3" x14ac:dyDescent="0.2">
      <c r="A1795">
        <v>1794</v>
      </c>
      <c r="B1795" t="s">
        <v>47</v>
      </c>
      <c r="C1795">
        <v>4277628</v>
      </c>
    </row>
    <row r="1796" spans="1:3" x14ac:dyDescent="0.2">
      <c r="A1796">
        <v>1795</v>
      </c>
      <c r="B1796" t="s">
        <v>47</v>
      </c>
      <c r="C1796">
        <v>4335819</v>
      </c>
    </row>
    <row r="1797" spans="1:3" x14ac:dyDescent="0.2">
      <c r="A1797">
        <v>1796</v>
      </c>
      <c r="B1797" t="s">
        <v>47</v>
      </c>
      <c r="C1797">
        <v>4375806</v>
      </c>
    </row>
    <row r="1798" spans="1:3" x14ac:dyDescent="0.2">
      <c r="A1798">
        <v>1797</v>
      </c>
      <c r="B1798" t="s">
        <v>47</v>
      </c>
      <c r="C1798">
        <v>4397532</v>
      </c>
    </row>
    <row r="1799" spans="1:3" x14ac:dyDescent="0.2">
      <c r="A1799">
        <v>1798</v>
      </c>
      <c r="B1799" t="s">
        <v>47</v>
      </c>
      <c r="C1799">
        <v>4462152</v>
      </c>
    </row>
    <row r="1800" spans="1:3" x14ac:dyDescent="0.2">
      <c r="A1800">
        <v>1799</v>
      </c>
      <c r="B1800" t="s">
        <v>47</v>
      </c>
      <c r="C1800">
        <v>4563847</v>
      </c>
    </row>
    <row r="1801" spans="1:3" x14ac:dyDescent="0.2">
      <c r="A1801">
        <v>1800</v>
      </c>
      <c r="B1801" t="s">
        <v>47</v>
      </c>
      <c r="C1801">
        <v>4639248</v>
      </c>
    </row>
    <row r="1802" spans="1:3" x14ac:dyDescent="0.2">
      <c r="A1802">
        <v>1801</v>
      </c>
      <c r="B1802" t="s">
        <v>48</v>
      </c>
      <c r="C1802">
        <v>224893</v>
      </c>
    </row>
    <row r="1803" spans="1:3" x14ac:dyDescent="0.2">
      <c r="A1803">
        <v>1802</v>
      </c>
      <c r="B1803" t="s">
        <v>48</v>
      </c>
      <c r="C1803">
        <v>241018</v>
      </c>
    </row>
    <row r="1804" spans="1:3" x14ac:dyDescent="0.2">
      <c r="A1804">
        <v>1803</v>
      </c>
      <c r="B1804" t="s">
        <v>48</v>
      </c>
      <c r="C1804">
        <v>248296</v>
      </c>
    </row>
    <row r="1805" spans="1:3" x14ac:dyDescent="0.2">
      <c r="A1805">
        <v>1804</v>
      </c>
      <c r="B1805" t="s">
        <v>48</v>
      </c>
      <c r="C1805">
        <v>261352</v>
      </c>
    </row>
    <row r="1806" spans="1:3" x14ac:dyDescent="0.2">
      <c r="A1806">
        <v>1805</v>
      </c>
      <c r="B1806" t="s">
        <v>48</v>
      </c>
      <c r="C1806">
        <v>295764</v>
      </c>
    </row>
    <row r="1807" spans="1:3" x14ac:dyDescent="0.2">
      <c r="A1807">
        <v>1806</v>
      </c>
      <c r="B1807" t="s">
        <v>48</v>
      </c>
      <c r="C1807">
        <v>352611</v>
      </c>
    </row>
    <row r="1808" spans="1:3" x14ac:dyDescent="0.2">
      <c r="A1808">
        <v>1807</v>
      </c>
      <c r="B1808" t="s">
        <v>48</v>
      </c>
      <c r="C1808">
        <v>379830</v>
      </c>
    </row>
    <row r="1809" spans="1:3" x14ac:dyDescent="0.2">
      <c r="A1809">
        <v>1808</v>
      </c>
      <c r="B1809" t="s">
        <v>48</v>
      </c>
      <c r="C1809">
        <v>430786</v>
      </c>
    </row>
    <row r="1810" spans="1:3" x14ac:dyDescent="0.2">
      <c r="A1810">
        <v>1809</v>
      </c>
      <c r="B1810" t="s">
        <v>48</v>
      </c>
      <c r="C1810">
        <v>466041</v>
      </c>
    </row>
    <row r="1811" spans="1:3" x14ac:dyDescent="0.2">
      <c r="A1811">
        <v>1810</v>
      </c>
      <c r="B1811" t="s">
        <v>48</v>
      </c>
      <c r="C1811">
        <v>518460</v>
      </c>
    </row>
    <row r="1812" spans="1:3" x14ac:dyDescent="0.2">
      <c r="A1812">
        <v>1811</v>
      </c>
      <c r="B1812" t="s">
        <v>48</v>
      </c>
      <c r="C1812">
        <v>614807</v>
      </c>
    </row>
    <row r="1813" spans="1:3" x14ac:dyDescent="0.2">
      <c r="A1813">
        <v>1812</v>
      </c>
      <c r="B1813" t="s">
        <v>48</v>
      </c>
      <c r="C1813">
        <v>803437</v>
      </c>
    </row>
    <row r="1814" spans="1:3" x14ac:dyDescent="0.2">
      <c r="A1814">
        <v>1813</v>
      </c>
      <c r="B1814" t="s">
        <v>48</v>
      </c>
      <c r="C1814">
        <v>870295</v>
      </c>
    </row>
    <row r="1815" spans="1:3" x14ac:dyDescent="0.2">
      <c r="A1815">
        <v>1814</v>
      </c>
      <c r="B1815" t="s">
        <v>48</v>
      </c>
      <c r="C1815">
        <v>978131</v>
      </c>
    </row>
    <row r="1816" spans="1:3" x14ac:dyDescent="0.2">
      <c r="A1816">
        <v>1815</v>
      </c>
      <c r="B1816" t="s">
        <v>48</v>
      </c>
      <c r="C1816">
        <v>1050549</v>
      </c>
    </row>
    <row r="1817" spans="1:3" x14ac:dyDescent="0.2">
      <c r="A1817">
        <v>1816</v>
      </c>
      <c r="B1817" t="s">
        <v>48</v>
      </c>
      <c r="C1817">
        <v>1186270</v>
      </c>
    </row>
    <row r="1818" spans="1:3" x14ac:dyDescent="0.2">
      <c r="A1818">
        <v>1817</v>
      </c>
      <c r="B1818" t="s">
        <v>48</v>
      </c>
      <c r="C1818">
        <v>1187663</v>
      </c>
    </row>
    <row r="1819" spans="1:3" x14ac:dyDescent="0.2">
      <c r="A1819">
        <v>1818</v>
      </c>
      <c r="B1819" t="s">
        <v>48</v>
      </c>
      <c r="C1819">
        <v>1188995</v>
      </c>
    </row>
    <row r="1820" spans="1:3" x14ac:dyDescent="0.2">
      <c r="A1820">
        <v>1819</v>
      </c>
      <c r="B1820" t="s">
        <v>48</v>
      </c>
      <c r="C1820">
        <v>1190798</v>
      </c>
    </row>
    <row r="1821" spans="1:3" x14ac:dyDescent="0.2">
      <c r="A1821">
        <v>1820</v>
      </c>
      <c r="B1821" t="s">
        <v>48</v>
      </c>
      <c r="C1821">
        <v>1191500</v>
      </c>
    </row>
    <row r="1822" spans="1:3" x14ac:dyDescent="0.2">
      <c r="A1822">
        <v>1821</v>
      </c>
      <c r="B1822" t="s">
        <v>48</v>
      </c>
      <c r="C1822">
        <v>1262148</v>
      </c>
    </row>
    <row r="1823" spans="1:3" x14ac:dyDescent="0.2">
      <c r="A1823">
        <v>1822</v>
      </c>
      <c r="B1823" t="s">
        <v>48</v>
      </c>
      <c r="C1823">
        <v>1271596</v>
      </c>
    </row>
    <row r="1824" spans="1:3" x14ac:dyDescent="0.2">
      <c r="A1824">
        <v>1823</v>
      </c>
      <c r="B1824" t="s">
        <v>48</v>
      </c>
      <c r="C1824">
        <v>1280854</v>
      </c>
    </row>
    <row r="1825" spans="1:3" x14ac:dyDescent="0.2">
      <c r="A1825">
        <v>1824</v>
      </c>
      <c r="B1825" t="s">
        <v>48</v>
      </c>
      <c r="C1825">
        <v>1373794</v>
      </c>
    </row>
    <row r="1826" spans="1:3" x14ac:dyDescent="0.2">
      <c r="A1826">
        <v>1825</v>
      </c>
      <c r="B1826" t="s">
        <v>48</v>
      </c>
      <c r="C1826">
        <v>1395367</v>
      </c>
    </row>
    <row r="1827" spans="1:3" x14ac:dyDescent="0.2">
      <c r="A1827">
        <v>1826</v>
      </c>
      <c r="B1827" t="s">
        <v>48</v>
      </c>
      <c r="C1827">
        <v>1454780</v>
      </c>
    </row>
    <row r="1828" spans="1:3" x14ac:dyDescent="0.2">
      <c r="A1828">
        <v>1827</v>
      </c>
      <c r="B1828" t="s">
        <v>48</v>
      </c>
      <c r="C1828">
        <v>1473351</v>
      </c>
    </row>
    <row r="1829" spans="1:3" x14ac:dyDescent="0.2">
      <c r="A1829">
        <v>1828</v>
      </c>
      <c r="B1829" t="s">
        <v>48</v>
      </c>
      <c r="C1829">
        <v>1529724</v>
      </c>
    </row>
    <row r="1830" spans="1:3" x14ac:dyDescent="0.2">
      <c r="A1830">
        <v>1829</v>
      </c>
      <c r="B1830" t="s">
        <v>48</v>
      </c>
      <c r="C1830">
        <v>1576503</v>
      </c>
    </row>
    <row r="1831" spans="1:3" x14ac:dyDescent="0.2">
      <c r="A1831">
        <v>1830</v>
      </c>
      <c r="B1831" t="s">
        <v>48</v>
      </c>
      <c r="C1831">
        <v>1652218</v>
      </c>
    </row>
    <row r="1832" spans="1:3" x14ac:dyDescent="0.2">
      <c r="A1832">
        <v>1831</v>
      </c>
      <c r="B1832" t="s">
        <v>48</v>
      </c>
      <c r="C1832">
        <v>1652227</v>
      </c>
    </row>
    <row r="1833" spans="1:3" x14ac:dyDescent="0.2">
      <c r="A1833">
        <v>1832</v>
      </c>
      <c r="B1833" t="s">
        <v>48</v>
      </c>
      <c r="C1833">
        <v>1693219</v>
      </c>
    </row>
    <row r="1834" spans="1:3" x14ac:dyDescent="0.2">
      <c r="A1834">
        <v>1833</v>
      </c>
      <c r="B1834" t="s">
        <v>48</v>
      </c>
      <c r="C1834">
        <v>1731368</v>
      </c>
    </row>
    <row r="1835" spans="1:3" x14ac:dyDescent="0.2">
      <c r="A1835">
        <v>1834</v>
      </c>
      <c r="B1835" t="s">
        <v>48</v>
      </c>
      <c r="C1835">
        <v>1756900</v>
      </c>
    </row>
    <row r="1836" spans="1:3" x14ac:dyDescent="0.2">
      <c r="A1836">
        <v>1835</v>
      </c>
      <c r="B1836" t="s">
        <v>48</v>
      </c>
      <c r="C1836">
        <v>1851116</v>
      </c>
    </row>
    <row r="1837" spans="1:3" x14ac:dyDescent="0.2">
      <c r="A1837">
        <v>1836</v>
      </c>
      <c r="B1837" t="s">
        <v>48</v>
      </c>
      <c r="C1837">
        <v>1899744</v>
      </c>
    </row>
    <row r="1838" spans="1:3" x14ac:dyDescent="0.2">
      <c r="A1838">
        <v>1837</v>
      </c>
      <c r="B1838" t="s">
        <v>48</v>
      </c>
      <c r="C1838">
        <v>1945685</v>
      </c>
    </row>
    <row r="1839" spans="1:3" x14ac:dyDescent="0.2">
      <c r="A1839">
        <v>1838</v>
      </c>
      <c r="B1839" t="s">
        <v>48</v>
      </c>
      <c r="C1839">
        <v>1961282</v>
      </c>
    </row>
    <row r="1840" spans="1:3" x14ac:dyDescent="0.2">
      <c r="A1840">
        <v>1839</v>
      </c>
      <c r="B1840" t="s">
        <v>48</v>
      </c>
      <c r="C1840">
        <v>1980541</v>
      </c>
    </row>
    <row r="1841" spans="1:3" x14ac:dyDescent="0.2">
      <c r="A1841">
        <v>1840</v>
      </c>
      <c r="B1841" t="s">
        <v>48</v>
      </c>
      <c r="C1841">
        <v>1981099</v>
      </c>
    </row>
    <row r="1842" spans="1:3" x14ac:dyDescent="0.2">
      <c r="A1842">
        <v>1841</v>
      </c>
      <c r="B1842" t="s">
        <v>48</v>
      </c>
      <c r="C1842">
        <v>1988559</v>
      </c>
    </row>
    <row r="1843" spans="1:3" x14ac:dyDescent="0.2">
      <c r="A1843">
        <v>1842</v>
      </c>
      <c r="B1843" t="s">
        <v>48</v>
      </c>
      <c r="C1843">
        <v>2033624</v>
      </c>
    </row>
    <row r="1844" spans="1:3" x14ac:dyDescent="0.2">
      <c r="A1844">
        <v>1843</v>
      </c>
      <c r="B1844" t="s">
        <v>48</v>
      </c>
      <c r="C1844">
        <v>2048329</v>
      </c>
    </row>
    <row r="1845" spans="1:3" x14ac:dyDescent="0.2">
      <c r="A1845">
        <v>1844</v>
      </c>
      <c r="B1845" t="s">
        <v>48</v>
      </c>
      <c r="C1845">
        <v>2081671</v>
      </c>
    </row>
    <row r="1846" spans="1:3" x14ac:dyDescent="0.2">
      <c r="A1846">
        <v>1845</v>
      </c>
      <c r="B1846" t="s">
        <v>48</v>
      </c>
      <c r="C1846">
        <v>2105247</v>
      </c>
    </row>
    <row r="1847" spans="1:3" x14ac:dyDescent="0.2">
      <c r="A1847">
        <v>1846</v>
      </c>
      <c r="B1847" t="s">
        <v>48</v>
      </c>
      <c r="C1847">
        <v>2137382</v>
      </c>
    </row>
    <row r="1848" spans="1:3" x14ac:dyDescent="0.2">
      <c r="A1848">
        <v>1847</v>
      </c>
      <c r="B1848" t="s">
        <v>48</v>
      </c>
      <c r="C1848">
        <v>2414480</v>
      </c>
    </row>
    <row r="1849" spans="1:3" x14ac:dyDescent="0.2">
      <c r="A1849">
        <v>1848</v>
      </c>
      <c r="B1849" t="s">
        <v>48</v>
      </c>
      <c r="C1849">
        <v>2414819</v>
      </c>
    </row>
    <row r="1850" spans="1:3" x14ac:dyDescent="0.2">
      <c r="A1850">
        <v>1849</v>
      </c>
      <c r="B1850" t="s">
        <v>48</v>
      </c>
      <c r="C1850">
        <v>2497153</v>
      </c>
    </row>
    <row r="1851" spans="1:3" x14ac:dyDescent="0.2">
      <c r="A1851">
        <v>1850</v>
      </c>
      <c r="B1851" t="s">
        <v>48</v>
      </c>
      <c r="C1851">
        <v>2616187</v>
      </c>
    </row>
    <row r="1852" spans="1:3" x14ac:dyDescent="0.2">
      <c r="A1852">
        <v>1851</v>
      </c>
      <c r="B1852" t="s">
        <v>48</v>
      </c>
      <c r="C1852">
        <v>2625776</v>
      </c>
    </row>
    <row r="1853" spans="1:3" x14ac:dyDescent="0.2">
      <c r="A1853">
        <v>1852</v>
      </c>
      <c r="B1853" t="s">
        <v>48</v>
      </c>
      <c r="C1853">
        <v>2777213</v>
      </c>
    </row>
    <row r="1854" spans="1:3" x14ac:dyDescent="0.2">
      <c r="A1854">
        <v>1853</v>
      </c>
      <c r="B1854" t="s">
        <v>48</v>
      </c>
      <c r="C1854">
        <v>2780469</v>
      </c>
    </row>
    <row r="1855" spans="1:3" x14ac:dyDescent="0.2">
      <c r="A1855">
        <v>1854</v>
      </c>
      <c r="B1855" t="s">
        <v>48</v>
      </c>
      <c r="C1855">
        <v>2878580</v>
      </c>
    </row>
    <row r="1856" spans="1:3" x14ac:dyDescent="0.2">
      <c r="A1856">
        <v>1855</v>
      </c>
      <c r="B1856" t="s">
        <v>48</v>
      </c>
      <c r="C1856">
        <v>2901241</v>
      </c>
    </row>
    <row r="1857" spans="1:3" x14ac:dyDescent="0.2">
      <c r="A1857">
        <v>1856</v>
      </c>
      <c r="B1857" t="s">
        <v>48</v>
      </c>
      <c r="C1857">
        <v>2906945</v>
      </c>
    </row>
    <row r="1858" spans="1:3" x14ac:dyDescent="0.2">
      <c r="A1858">
        <v>1857</v>
      </c>
      <c r="B1858" t="s">
        <v>48</v>
      </c>
      <c r="C1858">
        <v>2916479</v>
      </c>
    </row>
    <row r="1859" spans="1:3" x14ac:dyDescent="0.2">
      <c r="A1859">
        <v>1858</v>
      </c>
      <c r="B1859" t="s">
        <v>48</v>
      </c>
      <c r="C1859">
        <v>2927695</v>
      </c>
    </row>
    <row r="1860" spans="1:3" x14ac:dyDescent="0.2">
      <c r="A1860">
        <v>1859</v>
      </c>
      <c r="B1860" t="s">
        <v>48</v>
      </c>
      <c r="C1860">
        <v>2966101</v>
      </c>
    </row>
    <row r="1861" spans="1:3" x14ac:dyDescent="0.2">
      <c r="A1861">
        <v>1860</v>
      </c>
      <c r="B1861" t="s">
        <v>48</v>
      </c>
      <c r="C1861">
        <v>3021864</v>
      </c>
    </row>
    <row r="1862" spans="1:3" x14ac:dyDescent="0.2">
      <c r="A1862">
        <v>1861</v>
      </c>
      <c r="B1862" t="s">
        <v>48</v>
      </c>
      <c r="C1862">
        <v>3047783</v>
      </c>
    </row>
    <row r="1863" spans="1:3" x14ac:dyDescent="0.2">
      <c r="A1863">
        <v>1862</v>
      </c>
      <c r="B1863" t="s">
        <v>48</v>
      </c>
      <c r="C1863">
        <v>3065740</v>
      </c>
    </row>
    <row r="1864" spans="1:3" x14ac:dyDescent="0.2">
      <c r="A1864">
        <v>1863</v>
      </c>
      <c r="B1864" t="s">
        <v>48</v>
      </c>
      <c r="C1864">
        <v>3164260</v>
      </c>
    </row>
    <row r="1865" spans="1:3" x14ac:dyDescent="0.2">
      <c r="A1865">
        <v>1864</v>
      </c>
      <c r="B1865" t="s">
        <v>48</v>
      </c>
      <c r="C1865">
        <v>3244825</v>
      </c>
    </row>
    <row r="1866" spans="1:3" x14ac:dyDescent="0.2">
      <c r="A1866">
        <v>1865</v>
      </c>
      <c r="B1866" t="s">
        <v>48</v>
      </c>
      <c r="C1866">
        <v>3370599</v>
      </c>
    </row>
    <row r="1867" spans="1:3" x14ac:dyDescent="0.2">
      <c r="A1867">
        <v>1866</v>
      </c>
      <c r="B1867" t="s">
        <v>48</v>
      </c>
      <c r="C1867">
        <v>3374570</v>
      </c>
    </row>
    <row r="1868" spans="1:3" x14ac:dyDescent="0.2">
      <c r="A1868">
        <v>1867</v>
      </c>
      <c r="B1868" t="s">
        <v>48</v>
      </c>
      <c r="C1868">
        <v>3416048</v>
      </c>
    </row>
    <row r="1869" spans="1:3" x14ac:dyDescent="0.2">
      <c r="A1869">
        <v>1868</v>
      </c>
      <c r="B1869" t="s">
        <v>48</v>
      </c>
      <c r="C1869">
        <v>3448583</v>
      </c>
    </row>
    <row r="1870" spans="1:3" x14ac:dyDescent="0.2">
      <c r="A1870">
        <v>1869</v>
      </c>
      <c r="B1870" t="s">
        <v>48</v>
      </c>
      <c r="C1870">
        <v>3476623</v>
      </c>
    </row>
    <row r="1871" spans="1:3" x14ac:dyDescent="0.2">
      <c r="A1871">
        <v>1870</v>
      </c>
      <c r="B1871" t="s">
        <v>48</v>
      </c>
      <c r="C1871">
        <v>3615378</v>
      </c>
    </row>
    <row r="1872" spans="1:3" x14ac:dyDescent="0.2">
      <c r="A1872">
        <v>1871</v>
      </c>
      <c r="B1872" t="s">
        <v>48</v>
      </c>
      <c r="C1872">
        <v>3637652</v>
      </c>
    </row>
    <row r="1873" spans="1:3" x14ac:dyDescent="0.2">
      <c r="A1873">
        <v>1872</v>
      </c>
      <c r="B1873" t="s">
        <v>48</v>
      </c>
      <c r="C1873">
        <v>3648998</v>
      </c>
    </row>
    <row r="1874" spans="1:3" x14ac:dyDescent="0.2">
      <c r="A1874">
        <v>1873</v>
      </c>
      <c r="B1874" t="s">
        <v>48</v>
      </c>
      <c r="C1874">
        <v>3685073</v>
      </c>
    </row>
    <row r="1875" spans="1:3" x14ac:dyDescent="0.2">
      <c r="A1875">
        <v>1874</v>
      </c>
      <c r="B1875" t="s">
        <v>48</v>
      </c>
      <c r="C1875">
        <v>3784797</v>
      </c>
    </row>
    <row r="1876" spans="1:3" x14ac:dyDescent="0.2">
      <c r="A1876">
        <v>1875</v>
      </c>
      <c r="B1876" t="s">
        <v>48</v>
      </c>
      <c r="C1876">
        <v>3824573</v>
      </c>
    </row>
    <row r="1877" spans="1:3" x14ac:dyDescent="0.2">
      <c r="A1877">
        <v>1876</v>
      </c>
      <c r="B1877" t="s">
        <v>48</v>
      </c>
      <c r="C1877">
        <v>3850729</v>
      </c>
    </row>
    <row r="1878" spans="1:3" x14ac:dyDescent="0.2">
      <c r="A1878">
        <v>1877</v>
      </c>
      <c r="B1878" t="s">
        <v>48</v>
      </c>
      <c r="C1878">
        <v>3930997</v>
      </c>
    </row>
    <row r="1879" spans="1:3" x14ac:dyDescent="0.2">
      <c r="A1879">
        <v>1878</v>
      </c>
      <c r="B1879" t="s">
        <v>48</v>
      </c>
      <c r="C1879">
        <v>3946639</v>
      </c>
    </row>
    <row r="1880" spans="1:3" x14ac:dyDescent="0.2">
      <c r="A1880">
        <v>1879</v>
      </c>
      <c r="B1880" t="s">
        <v>48</v>
      </c>
      <c r="C1880">
        <v>4061781</v>
      </c>
    </row>
    <row r="1881" spans="1:3" x14ac:dyDescent="0.2">
      <c r="A1881">
        <v>1880</v>
      </c>
      <c r="B1881" t="s">
        <v>48</v>
      </c>
      <c r="C1881">
        <v>4063284</v>
      </c>
    </row>
    <row r="1882" spans="1:3" x14ac:dyDescent="0.2">
      <c r="A1882">
        <v>1881</v>
      </c>
      <c r="B1882" t="s">
        <v>48</v>
      </c>
      <c r="C1882">
        <v>4070683</v>
      </c>
    </row>
    <row r="1883" spans="1:3" x14ac:dyDescent="0.2">
      <c r="A1883">
        <v>1882</v>
      </c>
      <c r="B1883" t="s">
        <v>48</v>
      </c>
      <c r="C1883">
        <v>4080217</v>
      </c>
    </row>
    <row r="1884" spans="1:3" x14ac:dyDescent="0.2">
      <c r="A1884">
        <v>1883</v>
      </c>
      <c r="B1884" t="s">
        <v>48</v>
      </c>
      <c r="C1884">
        <v>4101809</v>
      </c>
    </row>
    <row r="1885" spans="1:3" x14ac:dyDescent="0.2">
      <c r="A1885">
        <v>1884</v>
      </c>
      <c r="B1885" t="s">
        <v>48</v>
      </c>
      <c r="C1885">
        <v>4105202</v>
      </c>
    </row>
    <row r="1886" spans="1:3" x14ac:dyDescent="0.2">
      <c r="A1886">
        <v>1885</v>
      </c>
      <c r="B1886" t="s">
        <v>48</v>
      </c>
      <c r="C1886">
        <v>4113682</v>
      </c>
    </row>
    <row r="1887" spans="1:3" x14ac:dyDescent="0.2">
      <c r="A1887">
        <v>1886</v>
      </c>
      <c r="B1887" t="s">
        <v>48</v>
      </c>
      <c r="C1887">
        <v>4115697</v>
      </c>
    </row>
    <row r="1888" spans="1:3" x14ac:dyDescent="0.2">
      <c r="A1888">
        <v>1887</v>
      </c>
      <c r="B1888" t="s">
        <v>48</v>
      </c>
      <c r="C1888">
        <v>4164682</v>
      </c>
    </row>
    <row r="1889" spans="1:3" x14ac:dyDescent="0.2">
      <c r="A1889">
        <v>1888</v>
      </c>
      <c r="B1889" t="s">
        <v>48</v>
      </c>
      <c r="C1889">
        <v>4191405</v>
      </c>
    </row>
    <row r="1890" spans="1:3" x14ac:dyDescent="0.2">
      <c r="A1890">
        <v>1889</v>
      </c>
      <c r="B1890" t="s">
        <v>48</v>
      </c>
      <c r="C1890">
        <v>4224172</v>
      </c>
    </row>
    <row r="1891" spans="1:3" x14ac:dyDescent="0.2">
      <c r="A1891">
        <v>1890</v>
      </c>
      <c r="B1891" t="s">
        <v>48</v>
      </c>
      <c r="C1891">
        <v>4354550</v>
      </c>
    </row>
    <row r="1892" spans="1:3" x14ac:dyDescent="0.2">
      <c r="A1892">
        <v>1891</v>
      </c>
      <c r="B1892" t="s">
        <v>48</v>
      </c>
      <c r="C1892">
        <v>4377954</v>
      </c>
    </row>
    <row r="1893" spans="1:3" x14ac:dyDescent="0.2">
      <c r="A1893">
        <v>1892</v>
      </c>
      <c r="B1893" t="s">
        <v>48</v>
      </c>
      <c r="C1893">
        <v>4395328</v>
      </c>
    </row>
    <row r="1894" spans="1:3" x14ac:dyDescent="0.2">
      <c r="A1894">
        <v>1893</v>
      </c>
      <c r="B1894" t="s">
        <v>48</v>
      </c>
      <c r="C1894">
        <v>4398588</v>
      </c>
    </row>
    <row r="1895" spans="1:3" x14ac:dyDescent="0.2">
      <c r="A1895">
        <v>1894</v>
      </c>
      <c r="B1895" t="s">
        <v>48</v>
      </c>
      <c r="C1895">
        <v>4458436</v>
      </c>
    </row>
    <row r="1896" spans="1:3" x14ac:dyDescent="0.2">
      <c r="A1896">
        <v>1895</v>
      </c>
      <c r="B1896" t="s">
        <v>48</v>
      </c>
      <c r="C1896">
        <v>4474816</v>
      </c>
    </row>
    <row r="1897" spans="1:3" x14ac:dyDescent="0.2">
      <c r="A1897">
        <v>1896</v>
      </c>
      <c r="B1897" t="s">
        <v>48</v>
      </c>
      <c r="C1897">
        <v>4513404</v>
      </c>
    </row>
    <row r="1898" spans="1:3" x14ac:dyDescent="0.2">
      <c r="A1898">
        <v>1897</v>
      </c>
      <c r="B1898" t="s">
        <v>48</v>
      </c>
      <c r="C1898">
        <v>4575606</v>
      </c>
    </row>
    <row r="1899" spans="1:3" x14ac:dyDescent="0.2">
      <c r="A1899">
        <v>1898</v>
      </c>
      <c r="B1899" t="s">
        <v>48</v>
      </c>
      <c r="C1899">
        <v>4605761</v>
      </c>
    </row>
    <row r="1900" spans="1:3" x14ac:dyDescent="0.2">
      <c r="A1900">
        <v>1899</v>
      </c>
      <c r="B1900" t="s">
        <v>48</v>
      </c>
      <c r="C1900">
        <v>4628184</v>
      </c>
    </row>
    <row r="1901" spans="1:3" x14ac:dyDescent="0.2">
      <c r="A1901">
        <v>1900</v>
      </c>
      <c r="B1901" t="s">
        <v>48</v>
      </c>
      <c r="C1901">
        <v>4634328</v>
      </c>
    </row>
    <row r="1902" spans="1:3" x14ac:dyDescent="0.2">
      <c r="A1902">
        <v>1901</v>
      </c>
      <c r="B1902" t="s">
        <v>49</v>
      </c>
      <c r="C1902">
        <v>32943</v>
      </c>
    </row>
    <row r="1903" spans="1:3" x14ac:dyDescent="0.2">
      <c r="A1903">
        <v>1902</v>
      </c>
      <c r="B1903" t="s">
        <v>49</v>
      </c>
      <c r="C1903">
        <v>75150</v>
      </c>
    </row>
    <row r="1904" spans="1:3" x14ac:dyDescent="0.2">
      <c r="A1904">
        <v>1903</v>
      </c>
      <c r="B1904" t="s">
        <v>49</v>
      </c>
      <c r="C1904">
        <v>163175</v>
      </c>
    </row>
    <row r="1905" spans="1:3" x14ac:dyDescent="0.2">
      <c r="A1905">
        <v>1904</v>
      </c>
      <c r="B1905" t="s">
        <v>49</v>
      </c>
      <c r="C1905">
        <v>183739</v>
      </c>
    </row>
    <row r="1906" spans="1:3" x14ac:dyDescent="0.2">
      <c r="A1906">
        <v>1905</v>
      </c>
      <c r="B1906" t="s">
        <v>49</v>
      </c>
      <c r="C1906">
        <v>240463</v>
      </c>
    </row>
    <row r="1907" spans="1:3" x14ac:dyDescent="0.2">
      <c r="A1907">
        <v>1906</v>
      </c>
      <c r="B1907" t="s">
        <v>49</v>
      </c>
      <c r="C1907">
        <v>277739</v>
      </c>
    </row>
    <row r="1908" spans="1:3" x14ac:dyDescent="0.2">
      <c r="A1908">
        <v>1907</v>
      </c>
      <c r="B1908" t="s">
        <v>49</v>
      </c>
      <c r="C1908">
        <v>313359</v>
      </c>
    </row>
    <row r="1909" spans="1:3" x14ac:dyDescent="0.2">
      <c r="A1909">
        <v>1908</v>
      </c>
      <c r="B1909" t="s">
        <v>49</v>
      </c>
      <c r="C1909">
        <v>351749</v>
      </c>
    </row>
    <row r="1910" spans="1:3" x14ac:dyDescent="0.2">
      <c r="A1910">
        <v>1909</v>
      </c>
      <c r="B1910" t="s">
        <v>49</v>
      </c>
      <c r="C1910">
        <v>363807</v>
      </c>
    </row>
    <row r="1911" spans="1:3" x14ac:dyDescent="0.2">
      <c r="A1911">
        <v>1910</v>
      </c>
      <c r="B1911" t="s">
        <v>49</v>
      </c>
      <c r="C1911">
        <v>431277</v>
      </c>
    </row>
    <row r="1912" spans="1:3" x14ac:dyDescent="0.2">
      <c r="A1912">
        <v>1911</v>
      </c>
      <c r="B1912" t="s">
        <v>49</v>
      </c>
      <c r="C1912">
        <v>458784</v>
      </c>
    </row>
    <row r="1913" spans="1:3" x14ac:dyDescent="0.2">
      <c r="A1913">
        <v>1912</v>
      </c>
      <c r="B1913" t="s">
        <v>49</v>
      </c>
      <c r="C1913">
        <v>485576</v>
      </c>
    </row>
    <row r="1914" spans="1:3" x14ac:dyDescent="0.2">
      <c r="A1914">
        <v>1913</v>
      </c>
      <c r="B1914" t="s">
        <v>49</v>
      </c>
      <c r="C1914">
        <v>645064</v>
      </c>
    </row>
    <row r="1915" spans="1:3" x14ac:dyDescent="0.2">
      <c r="A1915">
        <v>1914</v>
      </c>
      <c r="B1915" t="s">
        <v>49</v>
      </c>
      <c r="C1915">
        <v>725234</v>
      </c>
    </row>
    <row r="1916" spans="1:3" x14ac:dyDescent="0.2">
      <c r="A1916">
        <v>1915</v>
      </c>
      <c r="B1916" t="s">
        <v>49</v>
      </c>
      <c r="C1916">
        <v>768341</v>
      </c>
    </row>
    <row r="1917" spans="1:3" x14ac:dyDescent="0.2">
      <c r="A1917">
        <v>1916</v>
      </c>
      <c r="B1917" t="s">
        <v>49</v>
      </c>
      <c r="C1917">
        <v>807279</v>
      </c>
    </row>
    <row r="1918" spans="1:3" x14ac:dyDescent="0.2">
      <c r="A1918">
        <v>1917</v>
      </c>
      <c r="B1918" t="s">
        <v>49</v>
      </c>
      <c r="C1918">
        <v>849203</v>
      </c>
    </row>
    <row r="1919" spans="1:3" x14ac:dyDescent="0.2">
      <c r="A1919">
        <v>1918</v>
      </c>
      <c r="B1919" t="s">
        <v>49</v>
      </c>
      <c r="C1919">
        <v>881085</v>
      </c>
    </row>
    <row r="1920" spans="1:3" x14ac:dyDescent="0.2">
      <c r="A1920">
        <v>1919</v>
      </c>
      <c r="B1920" t="s">
        <v>49</v>
      </c>
      <c r="C1920">
        <v>953982</v>
      </c>
    </row>
    <row r="1921" spans="1:3" x14ac:dyDescent="0.2">
      <c r="A1921">
        <v>1920</v>
      </c>
      <c r="B1921" t="s">
        <v>49</v>
      </c>
      <c r="C1921">
        <v>985111</v>
      </c>
    </row>
    <row r="1922" spans="1:3" x14ac:dyDescent="0.2">
      <c r="A1922">
        <v>1921</v>
      </c>
      <c r="B1922" t="s">
        <v>49</v>
      </c>
      <c r="C1922">
        <v>1051675</v>
      </c>
    </row>
    <row r="1923" spans="1:3" x14ac:dyDescent="0.2">
      <c r="A1923">
        <v>1922</v>
      </c>
      <c r="B1923" t="s">
        <v>49</v>
      </c>
      <c r="C1923">
        <v>1055138</v>
      </c>
    </row>
    <row r="1924" spans="1:3" x14ac:dyDescent="0.2">
      <c r="A1924">
        <v>1923</v>
      </c>
      <c r="B1924" t="s">
        <v>49</v>
      </c>
      <c r="C1924">
        <v>1090627</v>
      </c>
    </row>
    <row r="1925" spans="1:3" x14ac:dyDescent="0.2">
      <c r="A1925">
        <v>1924</v>
      </c>
      <c r="B1925" t="s">
        <v>49</v>
      </c>
      <c r="C1925">
        <v>1131952</v>
      </c>
    </row>
    <row r="1926" spans="1:3" x14ac:dyDescent="0.2">
      <c r="A1926">
        <v>1925</v>
      </c>
      <c r="B1926" t="s">
        <v>49</v>
      </c>
      <c r="C1926">
        <v>1143923</v>
      </c>
    </row>
    <row r="1927" spans="1:3" x14ac:dyDescent="0.2">
      <c r="A1927">
        <v>1926</v>
      </c>
      <c r="B1927" t="s">
        <v>49</v>
      </c>
      <c r="C1927">
        <v>1191177</v>
      </c>
    </row>
    <row r="1928" spans="1:3" x14ac:dyDescent="0.2">
      <c r="A1928">
        <v>1927</v>
      </c>
      <c r="B1928" t="s">
        <v>49</v>
      </c>
      <c r="C1928">
        <v>1255970</v>
      </c>
    </row>
    <row r="1929" spans="1:3" x14ac:dyDescent="0.2">
      <c r="A1929">
        <v>1928</v>
      </c>
      <c r="B1929" t="s">
        <v>49</v>
      </c>
      <c r="C1929">
        <v>1315843</v>
      </c>
    </row>
    <row r="1930" spans="1:3" x14ac:dyDescent="0.2">
      <c r="A1930">
        <v>1929</v>
      </c>
      <c r="B1930" t="s">
        <v>49</v>
      </c>
      <c r="C1930">
        <v>1330774</v>
      </c>
    </row>
    <row r="1931" spans="1:3" x14ac:dyDescent="0.2">
      <c r="A1931">
        <v>1930</v>
      </c>
      <c r="B1931" t="s">
        <v>49</v>
      </c>
      <c r="C1931">
        <v>1356881</v>
      </c>
    </row>
    <row r="1932" spans="1:3" x14ac:dyDescent="0.2">
      <c r="A1932">
        <v>1931</v>
      </c>
      <c r="B1932" t="s">
        <v>49</v>
      </c>
      <c r="C1932">
        <v>1379207</v>
      </c>
    </row>
    <row r="1933" spans="1:3" x14ac:dyDescent="0.2">
      <c r="A1933">
        <v>1932</v>
      </c>
      <c r="B1933" t="s">
        <v>49</v>
      </c>
      <c r="C1933">
        <v>1490899</v>
      </c>
    </row>
    <row r="1934" spans="1:3" x14ac:dyDescent="0.2">
      <c r="A1934">
        <v>1933</v>
      </c>
      <c r="B1934" t="s">
        <v>49</v>
      </c>
      <c r="C1934">
        <v>1493213</v>
      </c>
    </row>
    <row r="1935" spans="1:3" x14ac:dyDescent="0.2">
      <c r="A1935">
        <v>1934</v>
      </c>
      <c r="B1935" t="s">
        <v>49</v>
      </c>
      <c r="C1935">
        <v>1613472</v>
      </c>
    </row>
    <row r="1936" spans="1:3" x14ac:dyDescent="0.2">
      <c r="A1936">
        <v>1935</v>
      </c>
      <c r="B1936" t="s">
        <v>49</v>
      </c>
      <c r="C1936">
        <v>1620315</v>
      </c>
    </row>
    <row r="1937" spans="1:3" x14ac:dyDescent="0.2">
      <c r="A1937">
        <v>1936</v>
      </c>
      <c r="B1937" t="s">
        <v>49</v>
      </c>
      <c r="C1937">
        <v>1637543</v>
      </c>
    </row>
    <row r="1938" spans="1:3" x14ac:dyDescent="0.2">
      <c r="A1938">
        <v>1937</v>
      </c>
      <c r="B1938" t="s">
        <v>49</v>
      </c>
      <c r="C1938">
        <v>1655420</v>
      </c>
    </row>
    <row r="1939" spans="1:3" x14ac:dyDescent="0.2">
      <c r="A1939">
        <v>1938</v>
      </c>
      <c r="B1939" t="s">
        <v>49</v>
      </c>
      <c r="C1939">
        <v>1672438</v>
      </c>
    </row>
    <row r="1940" spans="1:3" x14ac:dyDescent="0.2">
      <c r="A1940">
        <v>1939</v>
      </c>
      <c r="B1940" t="s">
        <v>49</v>
      </c>
      <c r="C1940">
        <v>1709371</v>
      </c>
    </row>
    <row r="1941" spans="1:3" x14ac:dyDescent="0.2">
      <c r="A1941">
        <v>1940</v>
      </c>
      <c r="B1941" t="s">
        <v>49</v>
      </c>
      <c r="C1941">
        <v>1747757</v>
      </c>
    </row>
    <row r="1942" spans="1:3" x14ac:dyDescent="0.2">
      <c r="A1942">
        <v>1941</v>
      </c>
      <c r="B1942" t="s">
        <v>49</v>
      </c>
      <c r="C1942">
        <v>1756236</v>
      </c>
    </row>
    <row r="1943" spans="1:3" x14ac:dyDescent="0.2">
      <c r="A1943">
        <v>1942</v>
      </c>
      <c r="B1943" t="s">
        <v>49</v>
      </c>
      <c r="C1943">
        <v>1765620</v>
      </c>
    </row>
    <row r="1944" spans="1:3" x14ac:dyDescent="0.2">
      <c r="A1944">
        <v>1943</v>
      </c>
      <c r="B1944" t="s">
        <v>49</v>
      </c>
      <c r="C1944">
        <v>1787704</v>
      </c>
    </row>
    <row r="1945" spans="1:3" x14ac:dyDescent="0.2">
      <c r="A1945">
        <v>1944</v>
      </c>
      <c r="B1945" t="s">
        <v>49</v>
      </c>
      <c r="C1945">
        <v>1808960</v>
      </c>
    </row>
    <row r="1946" spans="1:3" x14ac:dyDescent="0.2">
      <c r="A1946">
        <v>1945</v>
      </c>
      <c r="B1946" t="s">
        <v>49</v>
      </c>
      <c r="C1946">
        <v>1862414</v>
      </c>
    </row>
    <row r="1947" spans="1:3" x14ac:dyDescent="0.2">
      <c r="A1947">
        <v>1946</v>
      </c>
      <c r="B1947" t="s">
        <v>49</v>
      </c>
      <c r="C1947">
        <v>1962668</v>
      </c>
    </row>
    <row r="1948" spans="1:3" x14ac:dyDescent="0.2">
      <c r="A1948">
        <v>1947</v>
      </c>
      <c r="B1948" t="s">
        <v>49</v>
      </c>
      <c r="C1948">
        <v>1965646</v>
      </c>
    </row>
    <row r="1949" spans="1:3" x14ac:dyDescent="0.2">
      <c r="A1949">
        <v>1948</v>
      </c>
      <c r="B1949" t="s">
        <v>49</v>
      </c>
      <c r="C1949">
        <v>2047103</v>
      </c>
    </row>
    <row r="1950" spans="1:3" x14ac:dyDescent="0.2">
      <c r="A1950">
        <v>1949</v>
      </c>
      <c r="B1950" t="s">
        <v>49</v>
      </c>
      <c r="C1950">
        <v>2103495</v>
      </c>
    </row>
    <row r="1951" spans="1:3" x14ac:dyDescent="0.2">
      <c r="A1951">
        <v>1950</v>
      </c>
      <c r="B1951" t="s">
        <v>49</v>
      </c>
      <c r="C1951">
        <v>2160332</v>
      </c>
    </row>
    <row r="1952" spans="1:3" x14ac:dyDescent="0.2">
      <c r="A1952">
        <v>1951</v>
      </c>
      <c r="B1952" t="s">
        <v>49</v>
      </c>
      <c r="C1952">
        <v>2193864</v>
      </c>
    </row>
    <row r="1953" spans="1:3" x14ac:dyDescent="0.2">
      <c r="A1953">
        <v>1952</v>
      </c>
      <c r="B1953" t="s">
        <v>49</v>
      </c>
      <c r="C1953">
        <v>2231459</v>
      </c>
    </row>
    <row r="1954" spans="1:3" x14ac:dyDescent="0.2">
      <c r="A1954">
        <v>1953</v>
      </c>
      <c r="B1954" t="s">
        <v>49</v>
      </c>
      <c r="C1954">
        <v>2232814</v>
      </c>
    </row>
    <row r="1955" spans="1:3" x14ac:dyDescent="0.2">
      <c r="A1955">
        <v>1954</v>
      </c>
      <c r="B1955" t="s">
        <v>49</v>
      </c>
      <c r="C1955">
        <v>2259029</v>
      </c>
    </row>
    <row r="1956" spans="1:3" x14ac:dyDescent="0.2">
      <c r="A1956">
        <v>1955</v>
      </c>
      <c r="B1956" t="s">
        <v>49</v>
      </c>
      <c r="C1956">
        <v>2320357</v>
      </c>
    </row>
    <row r="1957" spans="1:3" x14ac:dyDescent="0.2">
      <c r="A1957">
        <v>1956</v>
      </c>
      <c r="B1957" t="s">
        <v>49</v>
      </c>
      <c r="C1957">
        <v>2344895</v>
      </c>
    </row>
    <row r="1958" spans="1:3" x14ac:dyDescent="0.2">
      <c r="A1958">
        <v>1957</v>
      </c>
      <c r="B1958" t="s">
        <v>49</v>
      </c>
      <c r="C1958">
        <v>2465663</v>
      </c>
    </row>
    <row r="1959" spans="1:3" x14ac:dyDescent="0.2">
      <c r="A1959">
        <v>1958</v>
      </c>
      <c r="B1959" t="s">
        <v>49</v>
      </c>
      <c r="C1959">
        <v>2512694</v>
      </c>
    </row>
    <row r="1960" spans="1:3" x14ac:dyDescent="0.2">
      <c r="A1960">
        <v>1959</v>
      </c>
      <c r="B1960" t="s">
        <v>49</v>
      </c>
      <c r="C1960">
        <v>2525719</v>
      </c>
    </row>
    <row r="1961" spans="1:3" x14ac:dyDescent="0.2">
      <c r="A1961">
        <v>1960</v>
      </c>
      <c r="B1961" t="s">
        <v>49</v>
      </c>
      <c r="C1961">
        <v>2536765</v>
      </c>
    </row>
    <row r="1962" spans="1:3" x14ac:dyDescent="0.2">
      <c r="A1962">
        <v>1961</v>
      </c>
      <c r="B1962" t="s">
        <v>49</v>
      </c>
      <c r="C1962">
        <v>2540062</v>
      </c>
    </row>
    <row r="1963" spans="1:3" x14ac:dyDescent="0.2">
      <c r="A1963">
        <v>1962</v>
      </c>
      <c r="B1963" t="s">
        <v>49</v>
      </c>
      <c r="C1963">
        <v>2547765</v>
      </c>
    </row>
    <row r="1964" spans="1:3" x14ac:dyDescent="0.2">
      <c r="A1964">
        <v>1963</v>
      </c>
      <c r="B1964" t="s">
        <v>49</v>
      </c>
      <c r="C1964">
        <v>2558421</v>
      </c>
    </row>
    <row r="1965" spans="1:3" x14ac:dyDescent="0.2">
      <c r="A1965">
        <v>1964</v>
      </c>
      <c r="B1965" t="s">
        <v>49</v>
      </c>
      <c r="C1965">
        <v>2628460</v>
      </c>
    </row>
    <row r="1966" spans="1:3" x14ac:dyDescent="0.2">
      <c r="A1966">
        <v>1965</v>
      </c>
      <c r="B1966" t="s">
        <v>49</v>
      </c>
      <c r="C1966">
        <v>2686886</v>
      </c>
    </row>
    <row r="1967" spans="1:3" x14ac:dyDescent="0.2">
      <c r="A1967">
        <v>1966</v>
      </c>
      <c r="B1967" t="s">
        <v>49</v>
      </c>
      <c r="C1967">
        <v>2763693</v>
      </c>
    </row>
    <row r="1968" spans="1:3" x14ac:dyDescent="0.2">
      <c r="A1968">
        <v>1967</v>
      </c>
      <c r="B1968" t="s">
        <v>49</v>
      </c>
      <c r="C1968">
        <v>2786455</v>
      </c>
    </row>
    <row r="1969" spans="1:3" x14ac:dyDescent="0.2">
      <c r="A1969">
        <v>1968</v>
      </c>
      <c r="B1969" t="s">
        <v>49</v>
      </c>
      <c r="C1969">
        <v>2805947</v>
      </c>
    </row>
    <row r="1970" spans="1:3" x14ac:dyDescent="0.2">
      <c r="A1970">
        <v>1969</v>
      </c>
      <c r="B1970" t="s">
        <v>49</v>
      </c>
      <c r="C1970">
        <v>2970877</v>
      </c>
    </row>
    <row r="1971" spans="1:3" x14ac:dyDescent="0.2">
      <c r="A1971">
        <v>1970</v>
      </c>
      <c r="B1971" t="s">
        <v>49</v>
      </c>
      <c r="C1971">
        <v>3146287</v>
      </c>
    </row>
    <row r="1972" spans="1:3" x14ac:dyDescent="0.2">
      <c r="A1972">
        <v>1971</v>
      </c>
      <c r="B1972" t="s">
        <v>49</v>
      </c>
      <c r="C1972">
        <v>3201664</v>
      </c>
    </row>
    <row r="1973" spans="1:3" x14ac:dyDescent="0.2">
      <c r="A1973">
        <v>1972</v>
      </c>
      <c r="B1973" t="s">
        <v>49</v>
      </c>
      <c r="C1973">
        <v>3201848</v>
      </c>
    </row>
    <row r="1974" spans="1:3" x14ac:dyDescent="0.2">
      <c r="A1974">
        <v>1973</v>
      </c>
      <c r="B1974" t="s">
        <v>49</v>
      </c>
      <c r="C1974">
        <v>3285116</v>
      </c>
    </row>
    <row r="1975" spans="1:3" x14ac:dyDescent="0.2">
      <c r="A1975">
        <v>1974</v>
      </c>
      <c r="B1975" t="s">
        <v>49</v>
      </c>
      <c r="C1975">
        <v>3458949</v>
      </c>
    </row>
    <row r="1976" spans="1:3" x14ac:dyDescent="0.2">
      <c r="A1976">
        <v>1975</v>
      </c>
      <c r="B1976" t="s">
        <v>49</v>
      </c>
      <c r="C1976">
        <v>3600110</v>
      </c>
    </row>
    <row r="1977" spans="1:3" x14ac:dyDescent="0.2">
      <c r="A1977">
        <v>1976</v>
      </c>
      <c r="B1977" t="s">
        <v>49</v>
      </c>
      <c r="C1977">
        <v>3612528</v>
      </c>
    </row>
    <row r="1978" spans="1:3" x14ac:dyDescent="0.2">
      <c r="A1978">
        <v>1977</v>
      </c>
      <c r="B1978" t="s">
        <v>49</v>
      </c>
      <c r="C1978">
        <v>3715736</v>
      </c>
    </row>
    <row r="1979" spans="1:3" x14ac:dyDescent="0.2">
      <c r="A1979">
        <v>1978</v>
      </c>
      <c r="B1979" t="s">
        <v>49</v>
      </c>
      <c r="C1979">
        <v>3726928</v>
      </c>
    </row>
    <row r="1980" spans="1:3" x14ac:dyDescent="0.2">
      <c r="A1980">
        <v>1979</v>
      </c>
      <c r="B1980" t="s">
        <v>49</v>
      </c>
      <c r="C1980">
        <v>3732391</v>
      </c>
    </row>
    <row r="1981" spans="1:3" x14ac:dyDescent="0.2">
      <c r="A1981">
        <v>1980</v>
      </c>
      <c r="B1981" t="s">
        <v>49</v>
      </c>
      <c r="C1981">
        <v>3738949</v>
      </c>
    </row>
    <row r="1982" spans="1:3" x14ac:dyDescent="0.2">
      <c r="A1982">
        <v>1981</v>
      </c>
      <c r="B1982" t="s">
        <v>49</v>
      </c>
      <c r="C1982">
        <v>3764537</v>
      </c>
    </row>
    <row r="1983" spans="1:3" x14ac:dyDescent="0.2">
      <c r="A1983">
        <v>1982</v>
      </c>
      <c r="B1983" t="s">
        <v>49</v>
      </c>
      <c r="C1983">
        <v>3768314</v>
      </c>
    </row>
    <row r="1984" spans="1:3" x14ac:dyDescent="0.2">
      <c r="A1984">
        <v>1983</v>
      </c>
      <c r="B1984" t="s">
        <v>49</v>
      </c>
      <c r="C1984">
        <v>3901543</v>
      </c>
    </row>
    <row r="1985" spans="1:3" x14ac:dyDescent="0.2">
      <c r="A1985">
        <v>1984</v>
      </c>
      <c r="B1985" t="s">
        <v>49</v>
      </c>
      <c r="C1985">
        <v>3954473</v>
      </c>
    </row>
    <row r="1986" spans="1:3" x14ac:dyDescent="0.2">
      <c r="A1986">
        <v>1985</v>
      </c>
      <c r="B1986" t="s">
        <v>49</v>
      </c>
      <c r="C1986">
        <v>3955373</v>
      </c>
    </row>
    <row r="1987" spans="1:3" x14ac:dyDescent="0.2">
      <c r="A1987">
        <v>1986</v>
      </c>
      <c r="B1987" t="s">
        <v>49</v>
      </c>
      <c r="C1987">
        <v>3973768</v>
      </c>
    </row>
    <row r="1988" spans="1:3" x14ac:dyDescent="0.2">
      <c r="A1988">
        <v>1987</v>
      </c>
      <c r="B1988" t="s">
        <v>49</v>
      </c>
      <c r="C1988">
        <v>3983153</v>
      </c>
    </row>
    <row r="1989" spans="1:3" x14ac:dyDescent="0.2">
      <c r="A1989">
        <v>1988</v>
      </c>
      <c r="B1989" t="s">
        <v>49</v>
      </c>
      <c r="C1989">
        <v>3995291</v>
      </c>
    </row>
    <row r="1990" spans="1:3" x14ac:dyDescent="0.2">
      <c r="A1990">
        <v>1989</v>
      </c>
      <c r="B1990" t="s">
        <v>49</v>
      </c>
      <c r="C1990">
        <v>3995664</v>
      </c>
    </row>
    <row r="1991" spans="1:3" x14ac:dyDescent="0.2">
      <c r="A1991">
        <v>1990</v>
      </c>
      <c r="B1991" t="s">
        <v>49</v>
      </c>
      <c r="C1991">
        <v>4014845</v>
      </c>
    </row>
    <row r="1992" spans="1:3" x14ac:dyDescent="0.2">
      <c r="A1992">
        <v>1991</v>
      </c>
      <c r="B1992" t="s">
        <v>49</v>
      </c>
      <c r="C1992">
        <v>4084785</v>
      </c>
    </row>
    <row r="1993" spans="1:3" x14ac:dyDescent="0.2">
      <c r="A1993">
        <v>1992</v>
      </c>
      <c r="B1993" t="s">
        <v>49</v>
      </c>
      <c r="C1993">
        <v>4105847</v>
      </c>
    </row>
    <row r="1994" spans="1:3" x14ac:dyDescent="0.2">
      <c r="A1994">
        <v>1993</v>
      </c>
      <c r="B1994" t="s">
        <v>49</v>
      </c>
      <c r="C1994">
        <v>4123262</v>
      </c>
    </row>
    <row r="1995" spans="1:3" x14ac:dyDescent="0.2">
      <c r="A1995">
        <v>1994</v>
      </c>
      <c r="B1995" t="s">
        <v>49</v>
      </c>
      <c r="C1995">
        <v>4217223</v>
      </c>
    </row>
    <row r="1996" spans="1:3" x14ac:dyDescent="0.2">
      <c r="A1996">
        <v>1995</v>
      </c>
      <c r="B1996" t="s">
        <v>49</v>
      </c>
      <c r="C1996">
        <v>4270094</v>
      </c>
    </row>
    <row r="1997" spans="1:3" x14ac:dyDescent="0.2">
      <c r="A1997">
        <v>1996</v>
      </c>
      <c r="B1997" t="s">
        <v>49</v>
      </c>
      <c r="C1997">
        <v>4295234</v>
      </c>
    </row>
    <row r="1998" spans="1:3" x14ac:dyDescent="0.2">
      <c r="A1998">
        <v>1997</v>
      </c>
      <c r="B1998" t="s">
        <v>49</v>
      </c>
      <c r="C1998">
        <v>4318554</v>
      </c>
    </row>
    <row r="1999" spans="1:3" x14ac:dyDescent="0.2">
      <c r="A1999">
        <v>1998</v>
      </c>
      <c r="B1999" t="s">
        <v>49</v>
      </c>
      <c r="C1999">
        <v>4532824</v>
      </c>
    </row>
    <row r="2000" spans="1:3" x14ac:dyDescent="0.2">
      <c r="A2000">
        <v>1999</v>
      </c>
      <c r="B2000" t="s">
        <v>49</v>
      </c>
      <c r="C2000">
        <v>4594772</v>
      </c>
    </row>
    <row r="2001" spans="1:3" x14ac:dyDescent="0.2">
      <c r="A2001">
        <v>2000</v>
      </c>
      <c r="B2001" t="s">
        <v>49</v>
      </c>
      <c r="C2001">
        <v>4629056</v>
      </c>
    </row>
    <row r="2002" spans="1:3" x14ac:dyDescent="0.2">
      <c r="A2002">
        <v>2001</v>
      </c>
      <c r="B2002" t="s">
        <v>50</v>
      </c>
      <c r="C2002">
        <v>7186</v>
      </c>
    </row>
    <row r="2003" spans="1:3" x14ac:dyDescent="0.2">
      <c r="A2003">
        <v>2002</v>
      </c>
      <c r="B2003" t="s">
        <v>50</v>
      </c>
      <c r="C2003">
        <v>21274</v>
      </c>
    </row>
    <row r="2004" spans="1:3" x14ac:dyDescent="0.2">
      <c r="A2004">
        <v>2003</v>
      </c>
      <c r="B2004" t="s">
        <v>50</v>
      </c>
      <c r="C2004">
        <v>25485</v>
      </c>
    </row>
    <row r="2005" spans="1:3" x14ac:dyDescent="0.2">
      <c r="A2005">
        <v>2004</v>
      </c>
      <c r="B2005" t="s">
        <v>50</v>
      </c>
      <c r="C2005">
        <v>32545</v>
      </c>
    </row>
    <row r="2006" spans="1:3" x14ac:dyDescent="0.2">
      <c r="A2006">
        <v>2005</v>
      </c>
      <c r="B2006" t="s">
        <v>50</v>
      </c>
      <c r="C2006">
        <v>47836</v>
      </c>
    </row>
    <row r="2007" spans="1:3" x14ac:dyDescent="0.2">
      <c r="A2007">
        <v>2006</v>
      </c>
      <c r="B2007" t="s">
        <v>50</v>
      </c>
      <c r="C2007">
        <v>127569</v>
      </c>
    </row>
    <row r="2008" spans="1:3" x14ac:dyDescent="0.2">
      <c r="A2008">
        <v>2007</v>
      </c>
      <c r="B2008" t="s">
        <v>50</v>
      </c>
      <c r="C2008">
        <v>149235</v>
      </c>
    </row>
    <row r="2009" spans="1:3" x14ac:dyDescent="0.2">
      <c r="A2009">
        <v>2008</v>
      </c>
      <c r="B2009" t="s">
        <v>50</v>
      </c>
      <c r="C2009">
        <v>158540</v>
      </c>
    </row>
    <row r="2010" spans="1:3" x14ac:dyDescent="0.2">
      <c r="A2010">
        <v>2009</v>
      </c>
      <c r="B2010" t="s">
        <v>50</v>
      </c>
      <c r="C2010">
        <v>220146</v>
      </c>
    </row>
    <row r="2011" spans="1:3" x14ac:dyDescent="0.2">
      <c r="A2011">
        <v>2010</v>
      </c>
      <c r="B2011" t="s">
        <v>50</v>
      </c>
      <c r="C2011">
        <v>351118</v>
      </c>
    </row>
    <row r="2012" spans="1:3" x14ac:dyDescent="0.2">
      <c r="A2012">
        <v>2011</v>
      </c>
      <c r="B2012" t="s">
        <v>50</v>
      </c>
      <c r="C2012">
        <v>351705</v>
      </c>
    </row>
    <row r="2013" spans="1:3" x14ac:dyDescent="0.2">
      <c r="A2013">
        <v>2012</v>
      </c>
      <c r="B2013" t="s">
        <v>50</v>
      </c>
      <c r="C2013">
        <v>380252</v>
      </c>
    </row>
    <row r="2014" spans="1:3" x14ac:dyDescent="0.2">
      <c r="A2014">
        <v>2013</v>
      </c>
      <c r="B2014" t="s">
        <v>50</v>
      </c>
      <c r="C2014">
        <v>453618</v>
      </c>
    </row>
    <row r="2015" spans="1:3" x14ac:dyDescent="0.2">
      <c r="A2015">
        <v>2014</v>
      </c>
      <c r="B2015" t="s">
        <v>50</v>
      </c>
      <c r="C2015">
        <v>456170</v>
      </c>
    </row>
    <row r="2016" spans="1:3" x14ac:dyDescent="0.2">
      <c r="A2016">
        <v>2015</v>
      </c>
      <c r="B2016" t="s">
        <v>50</v>
      </c>
      <c r="C2016">
        <v>485029</v>
      </c>
    </row>
    <row r="2017" spans="1:3" x14ac:dyDescent="0.2">
      <c r="A2017">
        <v>2016</v>
      </c>
      <c r="B2017" t="s">
        <v>50</v>
      </c>
      <c r="C2017">
        <v>563480</v>
      </c>
    </row>
    <row r="2018" spans="1:3" x14ac:dyDescent="0.2">
      <c r="A2018">
        <v>2017</v>
      </c>
      <c r="B2018" t="s">
        <v>50</v>
      </c>
      <c r="C2018">
        <v>579076</v>
      </c>
    </row>
    <row r="2019" spans="1:3" x14ac:dyDescent="0.2">
      <c r="A2019">
        <v>2018</v>
      </c>
      <c r="B2019" t="s">
        <v>50</v>
      </c>
      <c r="C2019">
        <v>653722</v>
      </c>
    </row>
    <row r="2020" spans="1:3" x14ac:dyDescent="0.2">
      <c r="A2020">
        <v>2019</v>
      </c>
      <c r="B2020" t="s">
        <v>50</v>
      </c>
      <c r="C2020">
        <v>791593</v>
      </c>
    </row>
    <row r="2021" spans="1:3" x14ac:dyDescent="0.2">
      <c r="A2021">
        <v>2020</v>
      </c>
      <c r="B2021" t="s">
        <v>50</v>
      </c>
      <c r="C2021">
        <v>800544</v>
      </c>
    </row>
    <row r="2022" spans="1:3" x14ac:dyDescent="0.2">
      <c r="A2022">
        <v>2021</v>
      </c>
      <c r="B2022" t="s">
        <v>50</v>
      </c>
      <c r="C2022">
        <v>826279</v>
      </c>
    </row>
    <row r="2023" spans="1:3" x14ac:dyDescent="0.2">
      <c r="A2023">
        <v>2022</v>
      </c>
      <c r="B2023" t="s">
        <v>50</v>
      </c>
      <c r="C2023">
        <v>954737</v>
      </c>
    </row>
    <row r="2024" spans="1:3" x14ac:dyDescent="0.2">
      <c r="A2024">
        <v>2023</v>
      </c>
      <c r="B2024" t="s">
        <v>50</v>
      </c>
      <c r="C2024">
        <v>994141</v>
      </c>
    </row>
    <row r="2025" spans="1:3" x14ac:dyDescent="0.2">
      <c r="A2025">
        <v>2024</v>
      </c>
      <c r="B2025" t="s">
        <v>50</v>
      </c>
      <c r="C2025">
        <v>1078735</v>
      </c>
    </row>
    <row r="2026" spans="1:3" x14ac:dyDescent="0.2">
      <c r="A2026">
        <v>2025</v>
      </c>
      <c r="B2026" t="s">
        <v>50</v>
      </c>
      <c r="C2026">
        <v>1106103</v>
      </c>
    </row>
    <row r="2027" spans="1:3" x14ac:dyDescent="0.2">
      <c r="A2027">
        <v>2026</v>
      </c>
      <c r="B2027" t="s">
        <v>50</v>
      </c>
      <c r="C2027">
        <v>1178684</v>
      </c>
    </row>
    <row r="2028" spans="1:3" x14ac:dyDescent="0.2">
      <c r="A2028">
        <v>2027</v>
      </c>
      <c r="B2028" t="s">
        <v>50</v>
      </c>
      <c r="C2028">
        <v>1199139</v>
      </c>
    </row>
    <row r="2029" spans="1:3" x14ac:dyDescent="0.2">
      <c r="A2029">
        <v>2028</v>
      </c>
      <c r="B2029" t="s">
        <v>50</v>
      </c>
      <c r="C2029">
        <v>1260694</v>
      </c>
    </row>
    <row r="2030" spans="1:3" x14ac:dyDescent="0.2">
      <c r="A2030">
        <v>2029</v>
      </c>
      <c r="B2030" t="s">
        <v>50</v>
      </c>
      <c r="C2030">
        <v>1351059</v>
      </c>
    </row>
    <row r="2031" spans="1:3" x14ac:dyDescent="0.2">
      <c r="A2031">
        <v>2030</v>
      </c>
      <c r="B2031" t="s">
        <v>50</v>
      </c>
      <c r="C2031">
        <v>1377461</v>
      </c>
    </row>
    <row r="2032" spans="1:3" x14ac:dyDescent="0.2">
      <c r="A2032">
        <v>2031</v>
      </c>
      <c r="B2032" t="s">
        <v>50</v>
      </c>
      <c r="C2032">
        <v>1440415</v>
      </c>
    </row>
    <row r="2033" spans="1:3" x14ac:dyDescent="0.2">
      <c r="A2033">
        <v>2032</v>
      </c>
      <c r="B2033" t="s">
        <v>50</v>
      </c>
      <c r="C2033">
        <v>1443692</v>
      </c>
    </row>
    <row r="2034" spans="1:3" x14ac:dyDescent="0.2">
      <c r="A2034">
        <v>2033</v>
      </c>
      <c r="B2034" t="s">
        <v>50</v>
      </c>
      <c r="C2034">
        <v>1494961</v>
      </c>
    </row>
    <row r="2035" spans="1:3" x14ac:dyDescent="0.2">
      <c r="A2035">
        <v>2034</v>
      </c>
      <c r="B2035" t="s">
        <v>50</v>
      </c>
      <c r="C2035">
        <v>1530829</v>
      </c>
    </row>
    <row r="2036" spans="1:3" x14ac:dyDescent="0.2">
      <c r="A2036">
        <v>2035</v>
      </c>
      <c r="B2036" t="s">
        <v>50</v>
      </c>
      <c r="C2036">
        <v>1543642</v>
      </c>
    </row>
    <row r="2037" spans="1:3" x14ac:dyDescent="0.2">
      <c r="A2037">
        <v>2036</v>
      </c>
      <c r="B2037" t="s">
        <v>50</v>
      </c>
      <c r="C2037">
        <v>1592245</v>
      </c>
    </row>
    <row r="2038" spans="1:3" x14ac:dyDescent="0.2">
      <c r="A2038">
        <v>2037</v>
      </c>
      <c r="B2038" t="s">
        <v>50</v>
      </c>
      <c r="C2038">
        <v>1604666</v>
      </c>
    </row>
    <row r="2039" spans="1:3" x14ac:dyDescent="0.2">
      <c r="A2039">
        <v>2038</v>
      </c>
      <c r="B2039" t="s">
        <v>50</v>
      </c>
      <c r="C2039">
        <v>1704136</v>
      </c>
    </row>
    <row r="2040" spans="1:3" x14ac:dyDescent="0.2">
      <c r="A2040">
        <v>2039</v>
      </c>
      <c r="B2040" t="s">
        <v>50</v>
      </c>
      <c r="C2040">
        <v>1824296</v>
      </c>
    </row>
    <row r="2041" spans="1:3" x14ac:dyDescent="0.2">
      <c r="A2041">
        <v>2040</v>
      </c>
      <c r="B2041" t="s">
        <v>50</v>
      </c>
      <c r="C2041">
        <v>1845647</v>
      </c>
    </row>
    <row r="2042" spans="1:3" x14ac:dyDescent="0.2">
      <c r="A2042">
        <v>2041</v>
      </c>
      <c r="B2042" t="s">
        <v>50</v>
      </c>
      <c r="C2042">
        <v>1915862</v>
      </c>
    </row>
    <row r="2043" spans="1:3" x14ac:dyDescent="0.2">
      <c r="A2043">
        <v>2042</v>
      </c>
      <c r="B2043" t="s">
        <v>50</v>
      </c>
      <c r="C2043">
        <v>1992934</v>
      </c>
    </row>
    <row r="2044" spans="1:3" x14ac:dyDescent="0.2">
      <c r="A2044">
        <v>2043</v>
      </c>
      <c r="B2044" t="s">
        <v>50</v>
      </c>
      <c r="C2044">
        <v>2055937</v>
      </c>
    </row>
    <row r="2045" spans="1:3" x14ac:dyDescent="0.2">
      <c r="A2045">
        <v>2044</v>
      </c>
      <c r="B2045" t="s">
        <v>50</v>
      </c>
      <c r="C2045">
        <v>2063921</v>
      </c>
    </row>
    <row r="2046" spans="1:3" x14ac:dyDescent="0.2">
      <c r="A2046">
        <v>2045</v>
      </c>
      <c r="B2046" t="s">
        <v>50</v>
      </c>
      <c r="C2046">
        <v>2083552</v>
      </c>
    </row>
    <row r="2047" spans="1:3" x14ac:dyDescent="0.2">
      <c r="A2047">
        <v>2046</v>
      </c>
      <c r="B2047" t="s">
        <v>50</v>
      </c>
      <c r="C2047">
        <v>2112645</v>
      </c>
    </row>
    <row r="2048" spans="1:3" x14ac:dyDescent="0.2">
      <c r="A2048">
        <v>2047</v>
      </c>
      <c r="B2048" t="s">
        <v>50</v>
      </c>
      <c r="C2048">
        <v>2168347</v>
      </c>
    </row>
    <row r="2049" spans="1:3" x14ac:dyDescent="0.2">
      <c r="A2049">
        <v>2048</v>
      </c>
      <c r="B2049" t="s">
        <v>50</v>
      </c>
      <c r="C2049">
        <v>2208273</v>
      </c>
    </row>
    <row r="2050" spans="1:3" x14ac:dyDescent="0.2">
      <c r="A2050">
        <v>2049</v>
      </c>
      <c r="B2050" t="s">
        <v>50</v>
      </c>
      <c r="C2050">
        <v>2217238</v>
      </c>
    </row>
    <row r="2051" spans="1:3" x14ac:dyDescent="0.2">
      <c r="A2051">
        <v>2050</v>
      </c>
      <c r="B2051" t="s">
        <v>50</v>
      </c>
      <c r="C2051">
        <v>2242825</v>
      </c>
    </row>
    <row r="2052" spans="1:3" x14ac:dyDescent="0.2">
      <c r="A2052">
        <v>2051</v>
      </c>
      <c r="B2052" t="s">
        <v>50</v>
      </c>
      <c r="C2052">
        <v>2322842</v>
      </c>
    </row>
    <row r="2053" spans="1:3" x14ac:dyDescent="0.2">
      <c r="A2053">
        <v>2052</v>
      </c>
      <c r="B2053" t="s">
        <v>50</v>
      </c>
      <c r="C2053">
        <v>2341861</v>
      </c>
    </row>
    <row r="2054" spans="1:3" x14ac:dyDescent="0.2">
      <c r="A2054">
        <v>2053</v>
      </c>
      <c r="B2054" t="s">
        <v>50</v>
      </c>
      <c r="C2054">
        <v>2476777</v>
      </c>
    </row>
    <row r="2055" spans="1:3" x14ac:dyDescent="0.2">
      <c r="A2055">
        <v>2054</v>
      </c>
      <c r="B2055" t="s">
        <v>50</v>
      </c>
      <c r="C2055">
        <v>2675961</v>
      </c>
    </row>
    <row r="2056" spans="1:3" x14ac:dyDescent="0.2">
      <c r="A2056">
        <v>2055</v>
      </c>
      <c r="B2056" t="s">
        <v>50</v>
      </c>
      <c r="C2056">
        <v>2722245</v>
      </c>
    </row>
    <row r="2057" spans="1:3" x14ac:dyDescent="0.2">
      <c r="A2057">
        <v>2056</v>
      </c>
      <c r="B2057" t="s">
        <v>50</v>
      </c>
      <c r="C2057">
        <v>2783685</v>
      </c>
    </row>
    <row r="2058" spans="1:3" x14ac:dyDescent="0.2">
      <c r="A2058">
        <v>2057</v>
      </c>
      <c r="B2058" t="s">
        <v>50</v>
      </c>
      <c r="C2058">
        <v>2832173</v>
      </c>
    </row>
    <row r="2059" spans="1:3" x14ac:dyDescent="0.2">
      <c r="A2059">
        <v>2058</v>
      </c>
      <c r="B2059" t="s">
        <v>50</v>
      </c>
      <c r="C2059">
        <v>2836755</v>
      </c>
    </row>
    <row r="2060" spans="1:3" x14ac:dyDescent="0.2">
      <c r="A2060">
        <v>2059</v>
      </c>
      <c r="B2060" t="s">
        <v>50</v>
      </c>
      <c r="C2060">
        <v>2840023</v>
      </c>
    </row>
    <row r="2061" spans="1:3" x14ac:dyDescent="0.2">
      <c r="A2061">
        <v>2060</v>
      </c>
      <c r="B2061" t="s">
        <v>50</v>
      </c>
      <c r="C2061">
        <v>2859324</v>
      </c>
    </row>
    <row r="2062" spans="1:3" x14ac:dyDescent="0.2">
      <c r="A2062">
        <v>2061</v>
      </c>
      <c r="B2062" t="s">
        <v>50</v>
      </c>
      <c r="C2062">
        <v>2878879</v>
      </c>
    </row>
    <row r="2063" spans="1:3" x14ac:dyDescent="0.2">
      <c r="A2063">
        <v>2062</v>
      </c>
      <c r="B2063" t="s">
        <v>50</v>
      </c>
      <c r="C2063">
        <v>2894732</v>
      </c>
    </row>
    <row r="2064" spans="1:3" x14ac:dyDescent="0.2">
      <c r="A2064">
        <v>2063</v>
      </c>
      <c r="B2064" t="s">
        <v>50</v>
      </c>
      <c r="C2064">
        <v>2999644</v>
      </c>
    </row>
    <row r="2065" spans="1:3" x14ac:dyDescent="0.2">
      <c r="A2065">
        <v>2064</v>
      </c>
      <c r="B2065" t="s">
        <v>50</v>
      </c>
      <c r="C2065">
        <v>3013868</v>
      </c>
    </row>
    <row r="2066" spans="1:3" x14ac:dyDescent="0.2">
      <c r="A2066">
        <v>2065</v>
      </c>
      <c r="B2066" t="s">
        <v>50</v>
      </c>
      <c r="C2066">
        <v>3024490</v>
      </c>
    </row>
    <row r="2067" spans="1:3" x14ac:dyDescent="0.2">
      <c r="A2067">
        <v>2066</v>
      </c>
      <c r="B2067" t="s">
        <v>50</v>
      </c>
      <c r="C2067">
        <v>3030419</v>
      </c>
    </row>
    <row r="2068" spans="1:3" x14ac:dyDescent="0.2">
      <c r="A2068">
        <v>2067</v>
      </c>
      <c r="B2068" t="s">
        <v>50</v>
      </c>
      <c r="C2068">
        <v>3030594</v>
      </c>
    </row>
    <row r="2069" spans="1:3" x14ac:dyDescent="0.2">
      <c r="A2069">
        <v>2068</v>
      </c>
      <c r="B2069" t="s">
        <v>50</v>
      </c>
      <c r="C2069">
        <v>3097635</v>
      </c>
    </row>
    <row r="2070" spans="1:3" x14ac:dyDescent="0.2">
      <c r="A2070">
        <v>2069</v>
      </c>
      <c r="B2070" t="s">
        <v>50</v>
      </c>
      <c r="C2070">
        <v>3132198</v>
      </c>
    </row>
    <row r="2071" spans="1:3" x14ac:dyDescent="0.2">
      <c r="A2071">
        <v>2070</v>
      </c>
      <c r="B2071" t="s">
        <v>50</v>
      </c>
      <c r="C2071">
        <v>3206883</v>
      </c>
    </row>
    <row r="2072" spans="1:3" x14ac:dyDescent="0.2">
      <c r="A2072">
        <v>2071</v>
      </c>
      <c r="B2072" t="s">
        <v>50</v>
      </c>
      <c r="C2072">
        <v>3324544</v>
      </c>
    </row>
    <row r="2073" spans="1:3" x14ac:dyDescent="0.2">
      <c r="A2073">
        <v>2072</v>
      </c>
      <c r="B2073" t="s">
        <v>50</v>
      </c>
      <c r="C2073">
        <v>3402370</v>
      </c>
    </row>
    <row r="2074" spans="1:3" x14ac:dyDescent="0.2">
      <c r="A2074">
        <v>2073</v>
      </c>
      <c r="B2074" t="s">
        <v>50</v>
      </c>
      <c r="C2074">
        <v>3404752</v>
      </c>
    </row>
    <row r="2075" spans="1:3" x14ac:dyDescent="0.2">
      <c r="A2075">
        <v>2074</v>
      </c>
      <c r="B2075" t="s">
        <v>50</v>
      </c>
      <c r="C2075">
        <v>3428020</v>
      </c>
    </row>
    <row r="2076" spans="1:3" x14ac:dyDescent="0.2">
      <c r="A2076">
        <v>2075</v>
      </c>
      <c r="B2076" t="s">
        <v>50</v>
      </c>
      <c r="C2076">
        <v>3506116</v>
      </c>
    </row>
    <row r="2077" spans="1:3" x14ac:dyDescent="0.2">
      <c r="A2077">
        <v>2076</v>
      </c>
      <c r="B2077" t="s">
        <v>50</v>
      </c>
      <c r="C2077">
        <v>3566738</v>
      </c>
    </row>
    <row r="2078" spans="1:3" x14ac:dyDescent="0.2">
      <c r="A2078">
        <v>2077</v>
      </c>
      <c r="B2078" t="s">
        <v>50</v>
      </c>
      <c r="C2078">
        <v>3744599</v>
      </c>
    </row>
    <row r="2079" spans="1:3" x14ac:dyDescent="0.2">
      <c r="A2079">
        <v>2078</v>
      </c>
      <c r="B2079" t="s">
        <v>50</v>
      </c>
      <c r="C2079">
        <v>3787710</v>
      </c>
    </row>
    <row r="2080" spans="1:3" x14ac:dyDescent="0.2">
      <c r="A2080">
        <v>2079</v>
      </c>
      <c r="B2080" t="s">
        <v>50</v>
      </c>
      <c r="C2080">
        <v>3856932</v>
      </c>
    </row>
    <row r="2081" spans="1:3" x14ac:dyDescent="0.2">
      <c r="A2081">
        <v>2080</v>
      </c>
      <c r="B2081" t="s">
        <v>50</v>
      </c>
      <c r="C2081">
        <v>3875664</v>
      </c>
    </row>
    <row r="2082" spans="1:3" x14ac:dyDescent="0.2">
      <c r="A2082">
        <v>2081</v>
      </c>
      <c r="B2082" t="s">
        <v>50</v>
      </c>
      <c r="C2082">
        <v>3923500</v>
      </c>
    </row>
    <row r="2083" spans="1:3" x14ac:dyDescent="0.2">
      <c r="A2083">
        <v>2082</v>
      </c>
      <c r="B2083" t="s">
        <v>50</v>
      </c>
      <c r="C2083">
        <v>3926155</v>
      </c>
    </row>
    <row r="2084" spans="1:3" x14ac:dyDescent="0.2">
      <c r="A2084">
        <v>2083</v>
      </c>
      <c r="B2084" t="s">
        <v>50</v>
      </c>
      <c r="C2084">
        <v>3928711</v>
      </c>
    </row>
    <row r="2085" spans="1:3" x14ac:dyDescent="0.2">
      <c r="A2085">
        <v>2084</v>
      </c>
      <c r="B2085" t="s">
        <v>50</v>
      </c>
      <c r="C2085">
        <v>3936518</v>
      </c>
    </row>
    <row r="2086" spans="1:3" x14ac:dyDescent="0.2">
      <c r="A2086">
        <v>2085</v>
      </c>
      <c r="B2086" t="s">
        <v>50</v>
      </c>
      <c r="C2086">
        <v>4049909</v>
      </c>
    </row>
    <row r="2087" spans="1:3" x14ac:dyDescent="0.2">
      <c r="A2087">
        <v>2086</v>
      </c>
      <c r="B2087" t="s">
        <v>50</v>
      </c>
      <c r="C2087">
        <v>4059247</v>
      </c>
    </row>
    <row r="2088" spans="1:3" x14ac:dyDescent="0.2">
      <c r="A2088">
        <v>2087</v>
      </c>
      <c r="B2088" t="s">
        <v>50</v>
      </c>
      <c r="C2088">
        <v>4086741</v>
      </c>
    </row>
    <row r="2089" spans="1:3" x14ac:dyDescent="0.2">
      <c r="A2089">
        <v>2088</v>
      </c>
      <c r="B2089" t="s">
        <v>50</v>
      </c>
      <c r="C2089">
        <v>4095865</v>
      </c>
    </row>
    <row r="2090" spans="1:3" x14ac:dyDescent="0.2">
      <c r="A2090">
        <v>2089</v>
      </c>
      <c r="B2090" t="s">
        <v>50</v>
      </c>
      <c r="C2090">
        <v>4180820</v>
      </c>
    </row>
    <row r="2091" spans="1:3" x14ac:dyDescent="0.2">
      <c r="A2091">
        <v>2090</v>
      </c>
      <c r="B2091" t="s">
        <v>50</v>
      </c>
      <c r="C2091">
        <v>4196261</v>
      </c>
    </row>
    <row r="2092" spans="1:3" x14ac:dyDescent="0.2">
      <c r="A2092">
        <v>2091</v>
      </c>
      <c r="B2092" t="s">
        <v>50</v>
      </c>
      <c r="C2092">
        <v>4340201</v>
      </c>
    </row>
    <row r="2093" spans="1:3" x14ac:dyDescent="0.2">
      <c r="A2093">
        <v>2092</v>
      </c>
      <c r="B2093" t="s">
        <v>50</v>
      </c>
      <c r="C2093">
        <v>4340625</v>
      </c>
    </row>
    <row r="2094" spans="1:3" x14ac:dyDescent="0.2">
      <c r="A2094">
        <v>2093</v>
      </c>
      <c r="B2094" t="s">
        <v>50</v>
      </c>
      <c r="C2094">
        <v>4357275</v>
      </c>
    </row>
    <row r="2095" spans="1:3" x14ac:dyDescent="0.2">
      <c r="A2095">
        <v>2094</v>
      </c>
      <c r="B2095" t="s">
        <v>50</v>
      </c>
      <c r="C2095">
        <v>4378227</v>
      </c>
    </row>
    <row r="2096" spans="1:3" x14ac:dyDescent="0.2">
      <c r="A2096">
        <v>2095</v>
      </c>
      <c r="B2096" t="s">
        <v>50</v>
      </c>
      <c r="C2096">
        <v>4386706</v>
      </c>
    </row>
    <row r="2097" spans="1:3" x14ac:dyDescent="0.2">
      <c r="A2097">
        <v>2096</v>
      </c>
      <c r="B2097" t="s">
        <v>50</v>
      </c>
      <c r="C2097">
        <v>4421221</v>
      </c>
    </row>
    <row r="2098" spans="1:3" x14ac:dyDescent="0.2">
      <c r="A2098">
        <v>2097</v>
      </c>
      <c r="B2098" t="s">
        <v>50</v>
      </c>
      <c r="C2098">
        <v>4425540</v>
      </c>
    </row>
    <row r="2099" spans="1:3" x14ac:dyDescent="0.2">
      <c r="A2099">
        <v>2098</v>
      </c>
      <c r="B2099" t="s">
        <v>50</v>
      </c>
      <c r="C2099">
        <v>4455824</v>
      </c>
    </row>
    <row r="2100" spans="1:3" x14ac:dyDescent="0.2">
      <c r="A2100">
        <v>2099</v>
      </c>
      <c r="B2100" t="s">
        <v>50</v>
      </c>
      <c r="C2100">
        <v>4488705</v>
      </c>
    </row>
    <row r="2101" spans="1:3" x14ac:dyDescent="0.2">
      <c r="A2101">
        <v>2100</v>
      </c>
      <c r="B2101" t="s">
        <v>50</v>
      </c>
      <c r="C2101">
        <v>4514493</v>
      </c>
    </row>
    <row r="2102" spans="1:3" x14ac:dyDescent="0.2">
      <c r="A2102">
        <v>2101</v>
      </c>
      <c r="B2102" t="s">
        <v>51</v>
      </c>
      <c r="C2102">
        <v>44573</v>
      </c>
    </row>
    <row r="2103" spans="1:3" x14ac:dyDescent="0.2">
      <c r="A2103">
        <v>2102</v>
      </c>
      <c r="B2103" t="s">
        <v>51</v>
      </c>
      <c r="C2103">
        <v>74474</v>
      </c>
    </row>
    <row r="2104" spans="1:3" x14ac:dyDescent="0.2">
      <c r="A2104">
        <v>2103</v>
      </c>
      <c r="B2104" t="s">
        <v>51</v>
      </c>
      <c r="C2104">
        <v>86363</v>
      </c>
    </row>
    <row r="2105" spans="1:3" x14ac:dyDescent="0.2">
      <c r="A2105">
        <v>2104</v>
      </c>
      <c r="B2105" t="s">
        <v>51</v>
      </c>
      <c r="C2105">
        <v>151544</v>
      </c>
    </row>
    <row r="2106" spans="1:3" x14ac:dyDescent="0.2">
      <c r="A2106">
        <v>2105</v>
      </c>
      <c r="B2106" t="s">
        <v>51</v>
      </c>
      <c r="C2106">
        <v>158684</v>
      </c>
    </row>
    <row r="2107" spans="1:3" x14ac:dyDescent="0.2">
      <c r="A2107">
        <v>2106</v>
      </c>
      <c r="B2107" t="s">
        <v>51</v>
      </c>
      <c r="C2107">
        <v>329008</v>
      </c>
    </row>
    <row r="2108" spans="1:3" x14ac:dyDescent="0.2">
      <c r="A2108">
        <v>2107</v>
      </c>
      <c r="B2108" t="s">
        <v>51</v>
      </c>
      <c r="C2108">
        <v>336655</v>
      </c>
    </row>
    <row r="2109" spans="1:3" x14ac:dyDescent="0.2">
      <c r="A2109">
        <v>2108</v>
      </c>
      <c r="B2109" t="s">
        <v>51</v>
      </c>
      <c r="C2109">
        <v>378249</v>
      </c>
    </row>
    <row r="2110" spans="1:3" x14ac:dyDescent="0.2">
      <c r="A2110">
        <v>2109</v>
      </c>
      <c r="B2110" t="s">
        <v>51</v>
      </c>
      <c r="C2110">
        <v>418929</v>
      </c>
    </row>
    <row r="2111" spans="1:3" x14ac:dyDescent="0.2">
      <c r="A2111">
        <v>2110</v>
      </c>
      <c r="B2111" t="s">
        <v>51</v>
      </c>
      <c r="C2111">
        <v>490005</v>
      </c>
    </row>
    <row r="2112" spans="1:3" x14ac:dyDescent="0.2">
      <c r="A2112">
        <v>2111</v>
      </c>
      <c r="B2112" t="s">
        <v>51</v>
      </c>
      <c r="C2112">
        <v>547918</v>
      </c>
    </row>
    <row r="2113" spans="1:3" x14ac:dyDescent="0.2">
      <c r="A2113">
        <v>2112</v>
      </c>
      <c r="B2113" t="s">
        <v>51</v>
      </c>
      <c r="C2113">
        <v>561824</v>
      </c>
    </row>
    <row r="2114" spans="1:3" x14ac:dyDescent="0.2">
      <c r="A2114">
        <v>2113</v>
      </c>
      <c r="B2114" t="s">
        <v>51</v>
      </c>
      <c r="C2114">
        <v>572823</v>
      </c>
    </row>
    <row r="2115" spans="1:3" x14ac:dyDescent="0.2">
      <c r="A2115">
        <v>2114</v>
      </c>
      <c r="B2115" t="s">
        <v>51</v>
      </c>
      <c r="C2115">
        <v>605649</v>
      </c>
    </row>
    <row r="2116" spans="1:3" x14ac:dyDescent="0.2">
      <c r="A2116">
        <v>2115</v>
      </c>
      <c r="B2116" t="s">
        <v>51</v>
      </c>
      <c r="C2116">
        <v>834560</v>
      </c>
    </row>
    <row r="2117" spans="1:3" x14ac:dyDescent="0.2">
      <c r="A2117">
        <v>2116</v>
      </c>
      <c r="B2117" t="s">
        <v>51</v>
      </c>
      <c r="C2117">
        <v>851017</v>
      </c>
    </row>
    <row r="2118" spans="1:3" x14ac:dyDescent="0.2">
      <c r="A2118">
        <v>2117</v>
      </c>
      <c r="B2118" t="s">
        <v>51</v>
      </c>
      <c r="C2118">
        <v>862723</v>
      </c>
    </row>
    <row r="2119" spans="1:3" x14ac:dyDescent="0.2">
      <c r="A2119">
        <v>2118</v>
      </c>
      <c r="B2119" t="s">
        <v>51</v>
      </c>
      <c r="C2119">
        <v>865430</v>
      </c>
    </row>
    <row r="2120" spans="1:3" x14ac:dyDescent="0.2">
      <c r="A2120">
        <v>2119</v>
      </c>
      <c r="B2120" t="s">
        <v>51</v>
      </c>
      <c r="C2120">
        <v>901632</v>
      </c>
    </row>
    <row r="2121" spans="1:3" x14ac:dyDescent="0.2">
      <c r="A2121">
        <v>2120</v>
      </c>
      <c r="B2121" t="s">
        <v>51</v>
      </c>
      <c r="C2121">
        <v>989116</v>
      </c>
    </row>
    <row r="2122" spans="1:3" x14ac:dyDescent="0.2">
      <c r="A2122">
        <v>2121</v>
      </c>
      <c r="B2122" t="s">
        <v>51</v>
      </c>
      <c r="C2122">
        <v>1024126</v>
      </c>
    </row>
    <row r="2123" spans="1:3" x14ac:dyDescent="0.2">
      <c r="A2123">
        <v>2122</v>
      </c>
      <c r="B2123" t="s">
        <v>51</v>
      </c>
      <c r="C2123">
        <v>1059036</v>
      </c>
    </row>
    <row r="2124" spans="1:3" x14ac:dyDescent="0.2">
      <c r="A2124">
        <v>2123</v>
      </c>
      <c r="B2124" t="s">
        <v>51</v>
      </c>
      <c r="C2124">
        <v>1120539</v>
      </c>
    </row>
    <row r="2125" spans="1:3" x14ac:dyDescent="0.2">
      <c r="A2125">
        <v>2124</v>
      </c>
      <c r="B2125" t="s">
        <v>51</v>
      </c>
      <c r="C2125">
        <v>1132543</v>
      </c>
    </row>
    <row r="2126" spans="1:3" x14ac:dyDescent="0.2">
      <c r="A2126">
        <v>2125</v>
      </c>
      <c r="B2126" t="s">
        <v>51</v>
      </c>
      <c r="C2126">
        <v>1137779</v>
      </c>
    </row>
    <row r="2127" spans="1:3" x14ac:dyDescent="0.2">
      <c r="A2127">
        <v>2126</v>
      </c>
      <c r="B2127" t="s">
        <v>51</v>
      </c>
      <c r="C2127">
        <v>1157359</v>
      </c>
    </row>
    <row r="2128" spans="1:3" x14ac:dyDescent="0.2">
      <c r="A2128">
        <v>2127</v>
      </c>
      <c r="B2128" t="s">
        <v>51</v>
      </c>
      <c r="C2128">
        <v>1243728</v>
      </c>
    </row>
    <row r="2129" spans="1:3" x14ac:dyDescent="0.2">
      <c r="A2129">
        <v>2128</v>
      </c>
      <c r="B2129" t="s">
        <v>51</v>
      </c>
      <c r="C2129">
        <v>1332608</v>
      </c>
    </row>
    <row r="2130" spans="1:3" x14ac:dyDescent="0.2">
      <c r="A2130">
        <v>2129</v>
      </c>
      <c r="B2130" t="s">
        <v>51</v>
      </c>
      <c r="C2130">
        <v>1395317</v>
      </c>
    </row>
    <row r="2131" spans="1:3" x14ac:dyDescent="0.2">
      <c r="A2131">
        <v>2130</v>
      </c>
      <c r="B2131" t="s">
        <v>51</v>
      </c>
      <c r="C2131">
        <v>1405916</v>
      </c>
    </row>
    <row r="2132" spans="1:3" x14ac:dyDescent="0.2">
      <c r="A2132">
        <v>2131</v>
      </c>
      <c r="B2132" t="s">
        <v>51</v>
      </c>
      <c r="C2132">
        <v>1418356</v>
      </c>
    </row>
    <row r="2133" spans="1:3" x14ac:dyDescent="0.2">
      <c r="A2133">
        <v>2132</v>
      </c>
      <c r="B2133" t="s">
        <v>51</v>
      </c>
      <c r="C2133">
        <v>1439695</v>
      </c>
    </row>
    <row r="2134" spans="1:3" x14ac:dyDescent="0.2">
      <c r="A2134">
        <v>2133</v>
      </c>
      <c r="B2134" t="s">
        <v>51</v>
      </c>
      <c r="C2134">
        <v>1450033</v>
      </c>
    </row>
    <row r="2135" spans="1:3" x14ac:dyDescent="0.2">
      <c r="A2135">
        <v>2134</v>
      </c>
      <c r="B2135" t="s">
        <v>51</v>
      </c>
      <c r="C2135">
        <v>1530472</v>
      </c>
    </row>
    <row r="2136" spans="1:3" x14ac:dyDescent="0.2">
      <c r="A2136">
        <v>2135</v>
      </c>
      <c r="B2136" t="s">
        <v>51</v>
      </c>
      <c r="C2136">
        <v>1606947</v>
      </c>
    </row>
    <row r="2137" spans="1:3" x14ac:dyDescent="0.2">
      <c r="A2137">
        <v>2136</v>
      </c>
      <c r="B2137" t="s">
        <v>51</v>
      </c>
      <c r="C2137">
        <v>1649423</v>
      </c>
    </row>
    <row r="2138" spans="1:3" x14ac:dyDescent="0.2">
      <c r="A2138">
        <v>2137</v>
      </c>
      <c r="B2138" t="s">
        <v>51</v>
      </c>
      <c r="C2138">
        <v>1704917</v>
      </c>
    </row>
    <row r="2139" spans="1:3" x14ac:dyDescent="0.2">
      <c r="A2139">
        <v>2138</v>
      </c>
      <c r="B2139" t="s">
        <v>51</v>
      </c>
      <c r="C2139">
        <v>1773864</v>
      </c>
    </row>
    <row r="2140" spans="1:3" x14ac:dyDescent="0.2">
      <c r="A2140">
        <v>2139</v>
      </c>
      <c r="B2140" t="s">
        <v>51</v>
      </c>
      <c r="C2140">
        <v>1793238</v>
      </c>
    </row>
    <row r="2141" spans="1:3" x14ac:dyDescent="0.2">
      <c r="A2141">
        <v>2140</v>
      </c>
      <c r="B2141" t="s">
        <v>51</v>
      </c>
      <c r="C2141">
        <v>1822144</v>
      </c>
    </row>
    <row r="2142" spans="1:3" x14ac:dyDescent="0.2">
      <c r="A2142">
        <v>2141</v>
      </c>
      <c r="B2142" t="s">
        <v>51</v>
      </c>
      <c r="C2142">
        <v>1872852</v>
      </c>
    </row>
    <row r="2143" spans="1:3" x14ac:dyDescent="0.2">
      <c r="A2143">
        <v>2142</v>
      </c>
      <c r="B2143" t="s">
        <v>51</v>
      </c>
      <c r="C2143">
        <v>1883586</v>
      </c>
    </row>
    <row r="2144" spans="1:3" x14ac:dyDescent="0.2">
      <c r="A2144">
        <v>2143</v>
      </c>
      <c r="B2144" t="s">
        <v>51</v>
      </c>
      <c r="C2144">
        <v>1895733</v>
      </c>
    </row>
    <row r="2145" spans="1:3" x14ac:dyDescent="0.2">
      <c r="A2145">
        <v>2144</v>
      </c>
      <c r="B2145" t="s">
        <v>51</v>
      </c>
      <c r="C2145">
        <v>1921444</v>
      </c>
    </row>
    <row r="2146" spans="1:3" x14ac:dyDescent="0.2">
      <c r="A2146">
        <v>2145</v>
      </c>
      <c r="B2146" t="s">
        <v>51</v>
      </c>
      <c r="C2146">
        <v>2024162</v>
      </c>
    </row>
    <row r="2147" spans="1:3" x14ac:dyDescent="0.2">
      <c r="A2147">
        <v>2146</v>
      </c>
      <c r="B2147" t="s">
        <v>51</v>
      </c>
      <c r="C2147">
        <v>2047288</v>
      </c>
    </row>
    <row r="2148" spans="1:3" x14ac:dyDescent="0.2">
      <c r="A2148">
        <v>2147</v>
      </c>
      <c r="B2148" t="s">
        <v>51</v>
      </c>
      <c r="C2148">
        <v>2256422</v>
      </c>
    </row>
    <row r="2149" spans="1:3" x14ac:dyDescent="0.2">
      <c r="A2149">
        <v>2148</v>
      </c>
      <c r="B2149" t="s">
        <v>51</v>
      </c>
      <c r="C2149">
        <v>2258139</v>
      </c>
    </row>
    <row r="2150" spans="1:3" x14ac:dyDescent="0.2">
      <c r="A2150">
        <v>2149</v>
      </c>
      <c r="B2150" t="s">
        <v>51</v>
      </c>
      <c r="C2150">
        <v>2274669</v>
      </c>
    </row>
    <row r="2151" spans="1:3" x14ac:dyDescent="0.2">
      <c r="A2151">
        <v>2150</v>
      </c>
      <c r="B2151" t="s">
        <v>51</v>
      </c>
      <c r="C2151">
        <v>2321725</v>
      </c>
    </row>
    <row r="2152" spans="1:3" x14ac:dyDescent="0.2">
      <c r="A2152">
        <v>2151</v>
      </c>
      <c r="B2152" t="s">
        <v>51</v>
      </c>
      <c r="C2152">
        <v>2363403</v>
      </c>
    </row>
    <row r="2153" spans="1:3" x14ac:dyDescent="0.2">
      <c r="A2153">
        <v>2152</v>
      </c>
      <c r="B2153" t="s">
        <v>51</v>
      </c>
      <c r="C2153">
        <v>2366781</v>
      </c>
    </row>
    <row r="2154" spans="1:3" x14ac:dyDescent="0.2">
      <c r="A2154">
        <v>2153</v>
      </c>
      <c r="B2154" t="s">
        <v>51</v>
      </c>
      <c r="C2154">
        <v>2547791</v>
      </c>
    </row>
    <row r="2155" spans="1:3" x14ac:dyDescent="0.2">
      <c r="A2155">
        <v>2154</v>
      </c>
      <c r="B2155" t="s">
        <v>51</v>
      </c>
      <c r="C2155">
        <v>2578433</v>
      </c>
    </row>
    <row r="2156" spans="1:3" x14ac:dyDescent="0.2">
      <c r="A2156">
        <v>2155</v>
      </c>
      <c r="B2156" t="s">
        <v>51</v>
      </c>
      <c r="C2156">
        <v>2593139</v>
      </c>
    </row>
    <row r="2157" spans="1:3" x14ac:dyDescent="0.2">
      <c r="A2157">
        <v>2156</v>
      </c>
      <c r="B2157" t="s">
        <v>51</v>
      </c>
      <c r="C2157">
        <v>2639969</v>
      </c>
    </row>
    <row r="2158" spans="1:3" x14ac:dyDescent="0.2">
      <c r="A2158">
        <v>2157</v>
      </c>
      <c r="B2158" t="s">
        <v>51</v>
      </c>
      <c r="C2158">
        <v>2651726</v>
      </c>
    </row>
    <row r="2159" spans="1:3" x14ac:dyDescent="0.2">
      <c r="A2159">
        <v>2158</v>
      </c>
      <c r="B2159" t="s">
        <v>51</v>
      </c>
      <c r="C2159">
        <v>2686662</v>
      </c>
    </row>
    <row r="2160" spans="1:3" x14ac:dyDescent="0.2">
      <c r="A2160">
        <v>2159</v>
      </c>
      <c r="B2160" t="s">
        <v>51</v>
      </c>
      <c r="C2160">
        <v>2704313</v>
      </c>
    </row>
    <row r="2161" spans="1:3" x14ac:dyDescent="0.2">
      <c r="A2161">
        <v>2160</v>
      </c>
      <c r="B2161" t="s">
        <v>51</v>
      </c>
      <c r="C2161">
        <v>2708647</v>
      </c>
    </row>
    <row r="2162" spans="1:3" x14ac:dyDescent="0.2">
      <c r="A2162">
        <v>2161</v>
      </c>
      <c r="B2162" t="s">
        <v>51</v>
      </c>
      <c r="C2162">
        <v>2712638</v>
      </c>
    </row>
    <row r="2163" spans="1:3" x14ac:dyDescent="0.2">
      <c r="A2163">
        <v>2162</v>
      </c>
      <c r="B2163" t="s">
        <v>51</v>
      </c>
      <c r="C2163">
        <v>2855590</v>
      </c>
    </row>
    <row r="2164" spans="1:3" x14ac:dyDescent="0.2">
      <c r="A2164">
        <v>2163</v>
      </c>
      <c r="B2164" t="s">
        <v>51</v>
      </c>
      <c r="C2164">
        <v>2860460</v>
      </c>
    </row>
    <row r="2165" spans="1:3" x14ac:dyDescent="0.2">
      <c r="A2165">
        <v>2164</v>
      </c>
      <c r="B2165" t="s">
        <v>51</v>
      </c>
      <c r="C2165">
        <v>2867674</v>
      </c>
    </row>
    <row r="2166" spans="1:3" x14ac:dyDescent="0.2">
      <c r="A2166">
        <v>2165</v>
      </c>
      <c r="B2166" t="s">
        <v>51</v>
      </c>
      <c r="C2166">
        <v>2884157</v>
      </c>
    </row>
    <row r="2167" spans="1:3" x14ac:dyDescent="0.2">
      <c r="A2167">
        <v>2166</v>
      </c>
      <c r="B2167" t="s">
        <v>51</v>
      </c>
      <c r="C2167">
        <v>2978994</v>
      </c>
    </row>
    <row r="2168" spans="1:3" x14ac:dyDescent="0.2">
      <c r="A2168">
        <v>2167</v>
      </c>
      <c r="B2168" t="s">
        <v>51</v>
      </c>
      <c r="C2168">
        <v>3022090</v>
      </c>
    </row>
    <row r="2169" spans="1:3" x14ac:dyDescent="0.2">
      <c r="A2169">
        <v>2168</v>
      </c>
      <c r="B2169" t="s">
        <v>51</v>
      </c>
      <c r="C2169">
        <v>3064413</v>
      </c>
    </row>
    <row r="2170" spans="1:3" x14ac:dyDescent="0.2">
      <c r="A2170">
        <v>2169</v>
      </c>
      <c r="B2170" t="s">
        <v>51</v>
      </c>
      <c r="C2170">
        <v>3076240</v>
      </c>
    </row>
    <row r="2171" spans="1:3" x14ac:dyDescent="0.2">
      <c r="A2171">
        <v>2170</v>
      </c>
      <c r="B2171" t="s">
        <v>51</v>
      </c>
      <c r="C2171">
        <v>3133183</v>
      </c>
    </row>
    <row r="2172" spans="1:3" x14ac:dyDescent="0.2">
      <c r="A2172">
        <v>2171</v>
      </c>
      <c r="B2172" t="s">
        <v>51</v>
      </c>
      <c r="C2172">
        <v>3147214</v>
      </c>
    </row>
    <row r="2173" spans="1:3" x14ac:dyDescent="0.2">
      <c r="A2173">
        <v>2172</v>
      </c>
      <c r="B2173" t="s">
        <v>51</v>
      </c>
      <c r="C2173">
        <v>3202739</v>
      </c>
    </row>
    <row r="2174" spans="1:3" x14ac:dyDescent="0.2">
      <c r="A2174">
        <v>2173</v>
      </c>
      <c r="B2174" t="s">
        <v>51</v>
      </c>
      <c r="C2174">
        <v>3209090</v>
      </c>
    </row>
    <row r="2175" spans="1:3" x14ac:dyDescent="0.2">
      <c r="A2175">
        <v>2174</v>
      </c>
      <c r="B2175" t="s">
        <v>51</v>
      </c>
      <c r="C2175">
        <v>3209212</v>
      </c>
    </row>
    <row r="2176" spans="1:3" x14ac:dyDescent="0.2">
      <c r="A2176">
        <v>2175</v>
      </c>
      <c r="B2176" t="s">
        <v>51</v>
      </c>
      <c r="C2176">
        <v>3227168</v>
      </c>
    </row>
    <row r="2177" spans="1:3" x14ac:dyDescent="0.2">
      <c r="A2177">
        <v>2176</v>
      </c>
      <c r="B2177" t="s">
        <v>51</v>
      </c>
      <c r="C2177">
        <v>3259664</v>
      </c>
    </row>
    <row r="2178" spans="1:3" x14ac:dyDescent="0.2">
      <c r="A2178">
        <v>2177</v>
      </c>
      <c r="B2178" t="s">
        <v>51</v>
      </c>
      <c r="C2178">
        <v>3260376</v>
      </c>
    </row>
    <row r="2179" spans="1:3" x14ac:dyDescent="0.2">
      <c r="A2179">
        <v>2178</v>
      </c>
      <c r="B2179" t="s">
        <v>51</v>
      </c>
      <c r="C2179">
        <v>3273664</v>
      </c>
    </row>
    <row r="2180" spans="1:3" x14ac:dyDescent="0.2">
      <c r="A2180">
        <v>2179</v>
      </c>
      <c r="B2180" t="s">
        <v>51</v>
      </c>
      <c r="C2180">
        <v>3377854</v>
      </c>
    </row>
    <row r="2181" spans="1:3" x14ac:dyDescent="0.2">
      <c r="A2181">
        <v>2180</v>
      </c>
      <c r="B2181" t="s">
        <v>51</v>
      </c>
      <c r="C2181">
        <v>3385651</v>
      </c>
    </row>
    <row r="2182" spans="1:3" x14ac:dyDescent="0.2">
      <c r="A2182">
        <v>2181</v>
      </c>
      <c r="B2182" t="s">
        <v>51</v>
      </c>
      <c r="C2182">
        <v>3450017</v>
      </c>
    </row>
    <row r="2183" spans="1:3" x14ac:dyDescent="0.2">
      <c r="A2183">
        <v>2182</v>
      </c>
      <c r="B2183" t="s">
        <v>51</v>
      </c>
      <c r="C2183">
        <v>3512983</v>
      </c>
    </row>
    <row r="2184" spans="1:3" x14ac:dyDescent="0.2">
      <c r="A2184">
        <v>2183</v>
      </c>
      <c r="B2184" t="s">
        <v>51</v>
      </c>
      <c r="C2184">
        <v>3594504</v>
      </c>
    </row>
    <row r="2185" spans="1:3" x14ac:dyDescent="0.2">
      <c r="A2185">
        <v>2184</v>
      </c>
      <c r="B2185" t="s">
        <v>51</v>
      </c>
      <c r="C2185">
        <v>3595019</v>
      </c>
    </row>
    <row r="2186" spans="1:3" x14ac:dyDescent="0.2">
      <c r="A2186">
        <v>2185</v>
      </c>
      <c r="B2186" t="s">
        <v>51</v>
      </c>
      <c r="C2186">
        <v>3804494</v>
      </c>
    </row>
    <row r="2187" spans="1:3" x14ac:dyDescent="0.2">
      <c r="A2187">
        <v>2186</v>
      </c>
      <c r="B2187" t="s">
        <v>51</v>
      </c>
      <c r="C2187">
        <v>3850738</v>
      </c>
    </row>
    <row r="2188" spans="1:3" x14ac:dyDescent="0.2">
      <c r="A2188">
        <v>2187</v>
      </c>
      <c r="B2188" t="s">
        <v>51</v>
      </c>
      <c r="C2188">
        <v>3859551</v>
      </c>
    </row>
    <row r="2189" spans="1:3" x14ac:dyDescent="0.2">
      <c r="A2189">
        <v>2188</v>
      </c>
      <c r="B2189" t="s">
        <v>51</v>
      </c>
      <c r="C2189">
        <v>3862003</v>
      </c>
    </row>
    <row r="2190" spans="1:3" x14ac:dyDescent="0.2">
      <c r="A2190">
        <v>2189</v>
      </c>
      <c r="B2190" t="s">
        <v>51</v>
      </c>
      <c r="C2190">
        <v>3875397</v>
      </c>
    </row>
    <row r="2191" spans="1:3" x14ac:dyDescent="0.2">
      <c r="A2191">
        <v>2190</v>
      </c>
      <c r="B2191" t="s">
        <v>51</v>
      </c>
      <c r="C2191">
        <v>3895335</v>
      </c>
    </row>
    <row r="2192" spans="1:3" x14ac:dyDescent="0.2">
      <c r="A2192">
        <v>2191</v>
      </c>
      <c r="B2192" t="s">
        <v>51</v>
      </c>
      <c r="C2192">
        <v>3933682</v>
      </c>
    </row>
    <row r="2193" spans="1:3" x14ac:dyDescent="0.2">
      <c r="A2193">
        <v>2192</v>
      </c>
      <c r="B2193" t="s">
        <v>51</v>
      </c>
      <c r="C2193">
        <v>4054362</v>
      </c>
    </row>
    <row r="2194" spans="1:3" x14ac:dyDescent="0.2">
      <c r="A2194">
        <v>2193</v>
      </c>
      <c r="B2194" t="s">
        <v>51</v>
      </c>
      <c r="C2194">
        <v>4074359</v>
      </c>
    </row>
    <row r="2195" spans="1:3" x14ac:dyDescent="0.2">
      <c r="A2195">
        <v>2194</v>
      </c>
      <c r="B2195" t="s">
        <v>51</v>
      </c>
      <c r="C2195">
        <v>4086940</v>
      </c>
    </row>
    <row r="2196" spans="1:3" x14ac:dyDescent="0.2">
      <c r="A2196">
        <v>2195</v>
      </c>
      <c r="B2196" t="s">
        <v>51</v>
      </c>
      <c r="C2196">
        <v>4215503</v>
      </c>
    </row>
    <row r="2197" spans="1:3" x14ac:dyDescent="0.2">
      <c r="A2197">
        <v>2196</v>
      </c>
      <c r="B2197" t="s">
        <v>51</v>
      </c>
      <c r="C2197">
        <v>4239702</v>
      </c>
    </row>
    <row r="2198" spans="1:3" x14ac:dyDescent="0.2">
      <c r="A2198">
        <v>2197</v>
      </c>
      <c r="B2198" t="s">
        <v>51</v>
      </c>
      <c r="C2198">
        <v>4356326</v>
      </c>
    </row>
    <row r="2199" spans="1:3" x14ac:dyDescent="0.2">
      <c r="A2199">
        <v>2198</v>
      </c>
      <c r="B2199" t="s">
        <v>51</v>
      </c>
      <c r="C2199">
        <v>4425825</v>
      </c>
    </row>
    <row r="2200" spans="1:3" x14ac:dyDescent="0.2">
      <c r="A2200">
        <v>2199</v>
      </c>
      <c r="B2200" t="s">
        <v>51</v>
      </c>
      <c r="C2200">
        <v>4488804</v>
      </c>
    </row>
    <row r="2201" spans="1:3" x14ac:dyDescent="0.2">
      <c r="A2201">
        <v>2200</v>
      </c>
      <c r="B2201" t="s">
        <v>51</v>
      </c>
      <c r="C2201">
        <v>4543850</v>
      </c>
    </row>
    <row r="2202" spans="1:3" x14ac:dyDescent="0.2">
      <c r="A2202">
        <v>2201</v>
      </c>
      <c r="B2202" t="s">
        <v>52</v>
      </c>
      <c r="C2202">
        <v>143364</v>
      </c>
    </row>
    <row r="2203" spans="1:3" x14ac:dyDescent="0.2">
      <c r="A2203">
        <v>2202</v>
      </c>
      <c r="B2203" t="s">
        <v>52</v>
      </c>
      <c r="C2203">
        <v>156018</v>
      </c>
    </row>
    <row r="2204" spans="1:3" x14ac:dyDescent="0.2">
      <c r="A2204">
        <v>2203</v>
      </c>
      <c r="B2204" t="s">
        <v>52</v>
      </c>
      <c r="C2204">
        <v>186264</v>
      </c>
    </row>
    <row r="2205" spans="1:3" x14ac:dyDescent="0.2">
      <c r="A2205">
        <v>2204</v>
      </c>
      <c r="B2205" t="s">
        <v>52</v>
      </c>
      <c r="C2205">
        <v>221452</v>
      </c>
    </row>
    <row r="2206" spans="1:3" x14ac:dyDescent="0.2">
      <c r="A2206">
        <v>2205</v>
      </c>
      <c r="B2206" t="s">
        <v>52</v>
      </c>
      <c r="C2206">
        <v>228330</v>
      </c>
    </row>
    <row r="2207" spans="1:3" x14ac:dyDescent="0.2">
      <c r="A2207">
        <v>2206</v>
      </c>
      <c r="B2207" t="s">
        <v>52</v>
      </c>
      <c r="C2207">
        <v>294888</v>
      </c>
    </row>
    <row r="2208" spans="1:3" x14ac:dyDescent="0.2">
      <c r="A2208">
        <v>2207</v>
      </c>
      <c r="B2208" t="s">
        <v>52</v>
      </c>
      <c r="C2208">
        <v>348753</v>
      </c>
    </row>
    <row r="2209" spans="1:3" x14ac:dyDescent="0.2">
      <c r="A2209">
        <v>2208</v>
      </c>
      <c r="B2209" t="s">
        <v>52</v>
      </c>
      <c r="C2209">
        <v>383072</v>
      </c>
    </row>
    <row r="2210" spans="1:3" x14ac:dyDescent="0.2">
      <c r="A2210">
        <v>2209</v>
      </c>
      <c r="B2210" t="s">
        <v>52</v>
      </c>
      <c r="C2210">
        <v>464764</v>
      </c>
    </row>
    <row r="2211" spans="1:3" x14ac:dyDescent="0.2">
      <c r="A2211">
        <v>2210</v>
      </c>
      <c r="B2211" t="s">
        <v>52</v>
      </c>
      <c r="C2211">
        <v>531964</v>
      </c>
    </row>
    <row r="2212" spans="1:3" x14ac:dyDescent="0.2">
      <c r="A2212">
        <v>2211</v>
      </c>
      <c r="B2212" t="s">
        <v>52</v>
      </c>
      <c r="C2212">
        <v>540035</v>
      </c>
    </row>
    <row r="2213" spans="1:3" x14ac:dyDescent="0.2">
      <c r="A2213">
        <v>2212</v>
      </c>
      <c r="B2213" t="s">
        <v>52</v>
      </c>
      <c r="C2213">
        <v>541770</v>
      </c>
    </row>
    <row r="2214" spans="1:3" x14ac:dyDescent="0.2">
      <c r="A2214">
        <v>2213</v>
      </c>
      <c r="B2214" t="s">
        <v>52</v>
      </c>
      <c r="C2214">
        <v>705912</v>
      </c>
    </row>
    <row r="2215" spans="1:3" x14ac:dyDescent="0.2">
      <c r="A2215">
        <v>2214</v>
      </c>
      <c r="B2215" t="s">
        <v>52</v>
      </c>
      <c r="C2215">
        <v>772406</v>
      </c>
    </row>
    <row r="2216" spans="1:3" x14ac:dyDescent="0.2">
      <c r="A2216">
        <v>2215</v>
      </c>
      <c r="B2216" t="s">
        <v>52</v>
      </c>
      <c r="C2216">
        <v>931593</v>
      </c>
    </row>
    <row r="2217" spans="1:3" x14ac:dyDescent="0.2">
      <c r="A2217">
        <v>2216</v>
      </c>
      <c r="B2217" t="s">
        <v>52</v>
      </c>
      <c r="C2217">
        <v>951226</v>
      </c>
    </row>
    <row r="2218" spans="1:3" x14ac:dyDescent="0.2">
      <c r="A2218">
        <v>2217</v>
      </c>
      <c r="B2218" t="s">
        <v>52</v>
      </c>
      <c r="C2218">
        <v>1016818</v>
      </c>
    </row>
    <row r="2219" spans="1:3" x14ac:dyDescent="0.2">
      <c r="A2219">
        <v>2218</v>
      </c>
      <c r="B2219" t="s">
        <v>52</v>
      </c>
      <c r="C2219">
        <v>1029359</v>
      </c>
    </row>
    <row r="2220" spans="1:3" x14ac:dyDescent="0.2">
      <c r="A2220">
        <v>2219</v>
      </c>
      <c r="B2220" t="s">
        <v>52</v>
      </c>
      <c r="C2220">
        <v>1054371</v>
      </c>
    </row>
    <row r="2221" spans="1:3" x14ac:dyDescent="0.2">
      <c r="A2221">
        <v>2220</v>
      </c>
      <c r="B2221" t="s">
        <v>52</v>
      </c>
      <c r="C2221">
        <v>1108766</v>
      </c>
    </row>
    <row r="2222" spans="1:3" x14ac:dyDescent="0.2">
      <c r="A2222">
        <v>2221</v>
      </c>
      <c r="B2222" t="s">
        <v>52</v>
      </c>
      <c r="C2222">
        <v>1121314</v>
      </c>
    </row>
    <row r="2223" spans="1:3" x14ac:dyDescent="0.2">
      <c r="A2223">
        <v>2222</v>
      </c>
      <c r="B2223" t="s">
        <v>52</v>
      </c>
      <c r="C2223">
        <v>1146990</v>
      </c>
    </row>
    <row r="2224" spans="1:3" x14ac:dyDescent="0.2">
      <c r="A2224">
        <v>2223</v>
      </c>
      <c r="B2224" t="s">
        <v>52</v>
      </c>
      <c r="C2224">
        <v>1168474</v>
      </c>
    </row>
    <row r="2225" spans="1:3" x14ac:dyDescent="0.2">
      <c r="A2225">
        <v>2224</v>
      </c>
      <c r="B2225" t="s">
        <v>52</v>
      </c>
      <c r="C2225">
        <v>1175909</v>
      </c>
    </row>
    <row r="2226" spans="1:3" x14ac:dyDescent="0.2">
      <c r="A2226">
        <v>2225</v>
      </c>
      <c r="B2226" t="s">
        <v>52</v>
      </c>
      <c r="C2226">
        <v>1209463</v>
      </c>
    </row>
    <row r="2227" spans="1:3" x14ac:dyDescent="0.2">
      <c r="A2227">
        <v>2226</v>
      </c>
      <c r="B2227" t="s">
        <v>52</v>
      </c>
      <c r="C2227">
        <v>1219218</v>
      </c>
    </row>
    <row r="2228" spans="1:3" x14ac:dyDescent="0.2">
      <c r="A2228">
        <v>2227</v>
      </c>
      <c r="B2228" t="s">
        <v>52</v>
      </c>
      <c r="C2228">
        <v>1293397</v>
      </c>
    </row>
    <row r="2229" spans="1:3" x14ac:dyDescent="0.2">
      <c r="A2229">
        <v>2228</v>
      </c>
      <c r="B2229" t="s">
        <v>52</v>
      </c>
      <c r="C2229">
        <v>1297628</v>
      </c>
    </row>
    <row r="2230" spans="1:3" x14ac:dyDescent="0.2">
      <c r="A2230">
        <v>2229</v>
      </c>
      <c r="B2230" t="s">
        <v>52</v>
      </c>
      <c r="C2230">
        <v>1327863</v>
      </c>
    </row>
    <row r="2231" spans="1:3" x14ac:dyDescent="0.2">
      <c r="A2231">
        <v>2230</v>
      </c>
      <c r="B2231" t="s">
        <v>52</v>
      </c>
      <c r="C2231">
        <v>1361303</v>
      </c>
    </row>
    <row r="2232" spans="1:3" x14ac:dyDescent="0.2">
      <c r="A2232">
        <v>2231</v>
      </c>
      <c r="B2232" t="s">
        <v>52</v>
      </c>
      <c r="C2232">
        <v>1364759</v>
      </c>
    </row>
    <row r="2233" spans="1:3" x14ac:dyDescent="0.2">
      <c r="A2233">
        <v>2232</v>
      </c>
      <c r="B2233" t="s">
        <v>52</v>
      </c>
      <c r="C2233">
        <v>1396571</v>
      </c>
    </row>
    <row r="2234" spans="1:3" x14ac:dyDescent="0.2">
      <c r="A2234">
        <v>2233</v>
      </c>
      <c r="B2234" t="s">
        <v>52</v>
      </c>
      <c r="C2234">
        <v>1528212</v>
      </c>
    </row>
    <row r="2235" spans="1:3" x14ac:dyDescent="0.2">
      <c r="A2235">
        <v>2234</v>
      </c>
      <c r="B2235" t="s">
        <v>52</v>
      </c>
      <c r="C2235">
        <v>1532539</v>
      </c>
    </row>
    <row r="2236" spans="1:3" x14ac:dyDescent="0.2">
      <c r="A2236">
        <v>2235</v>
      </c>
      <c r="B2236" t="s">
        <v>52</v>
      </c>
      <c r="C2236">
        <v>1546050</v>
      </c>
    </row>
    <row r="2237" spans="1:3" x14ac:dyDescent="0.2">
      <c r="A2237">
        <v>2236</v>
      </c>
      <c r="B2237" t="s">
        <v>52</v>
      </c>
      <c r="C2237">
        <v>1560176</v>
      </c>
    </row>
    <row r="2238" spans="1:3" x14ac:dyDescent="0.2">
      <c r="A2238">
        <v>2237</v>
      </c>
      <c r="B2238" t="s">
        <v>52</v>
      </c>
      <c r="C2238">
        <v>1629882</v>
      </c>
    </row>
    <row r="2239" spans="1:3" x14ac:dyDescent="0.2">
      <c r="A2239">
        <v>2238</v>
      </c>
      <c r="B2239" t="s">
        <v>52</v>
      </c>
      <c r="C2239">
        <v>1725544</v>
      </c>
    </row>
    <row r="2240" spans="1:3" x14ac:dyDescent="0.2">
      <c r="A2240">
        <v>2239</v>
      </c>
      <c r="B2240" t="s">
        <v>52</v>
      </c>
      <c r="C2240">
        <v>1750630</v>
      </c>
    </row>
    <row r="2241" spans="1:3" x14ac:dyDescent="0.2">
      <c r="A2241">
        <v>2240</v>
      </c>
      <c r="B2241" t="s">
        <v>52</v>
      </c>
      <c r="C2241">
        <v>1767661</v>
      </c>
    </row>
    <row r="2242" spans="1:3" x14ac:dyDescent="0.2">
      <c r="A2242">
        <v>2241</v>
      </c>
      <c r="B2242" t="s">
        <v>52</v>
      </c>
      <c r="C2242">
        <v>1783316</v>
      </c>
    </row>
    <row r="2243" spans="1:3" x14ac:dyDescent="0.2">
      <c r="A2243">
        <v>2242</v>
      </c>
      <c r="B2243" t="s">
        <v>52</v>
      </c>
      <c r="C2243">
        <v>1801512</v>
      </c>
    </row>
    <row r="2244" spans="1:3" x14ac:dyDescent="0.2">
      <c r="A2244">
        <v>2243</v>
      </c>
      <c r="B2244" t="s">
        <v>52</v>
      </c>
      <c r="C2244">
        <v>1864184</v>
      </c>
    </row>
    <row r="2245" spans="1:3" x14ac:dyDescent="0.2">
      <c r="A2245">
        <v>2244</v>
      </c>
      <c r="B2245" t="s">
        <v>52</v>
      </c>
      <c r="C2245">
        <v>1931009</v>
      </c>
    </row>
    <row r="2246" spans="1:3" x14ac:dyDescent="0.2">
      <c r="A2246">
        <v>2245</v>
      </c>
      <c r="B2246" t="s">
        <v>52</v>
      </c>
      <c r="C2246">
        <v>1982263</v>
      </c>
    </row>
    <row r="2247" spans="1:3" x14ac:dyDescent="0.2">
      <c r="A2247">
        <v>2246</v>
      </c>
      <c r="B2247" t="s">
        <v>52</v>
      </c>
      <c r="C2247">
        <v>2041238</v>
      </c>
    </row>
    <row r="2248" spans="1:3" x14ac:dyDescent="0.2">
      <c r="A2248">
        <v>2247</v>
      </c>
      <c r="B2248" t="s">
        <v>52</v>
      </c>
      <c r="C2248">
        <v>2043817</v>
      </c>
    </row>
    <row r="2249" spans="1:3" x14ac:dyDescent="0.2">
      <c r="A2249">
        <v>2248</v>
      </c>
      <c r="B2249" t="s">
        <v>52</v>
      </c>
      <c r="C2249">
        <v>2099711</v>
      </c>
    </row>
    <row r="2250" spans="1:3" x14ac:dyDescent="0.2">
      <c r="A2250">
        <v>2249</v>
      </c>
      <c r="B2250" t="s">
        <v>52</v>
      </c>
      <c r="C2250">
        <v>2111629</v>
      </c>
    </row>
    <row r="2251" spans="1:3" x14ac:dyDescent="0.2">
      <c r="A2251">
        <v>2250</v>
      </c>
      <c r="B2251" t="s">
        <v>52</v>
      </c>
      <c r="C2251">
        <v>2171984</v>
      </c>
    </row>
    <row r="2252" spans="1:3" x14ac:dyDescent="0.2">
      <c r="A2252">
        <v>2251</v>
      </c>
      <c r="B2252" t="s">
        <v>52</v>
      </c>
      <c r="C2252">
        <v>2275001</v>
      </c>
    </row>
    <row r="2253" spans="1:3" x14ac:dyDescent="0.2">
      <c r="A2253">
        <v>2252</v>
      </c>
      <c r="B2253" t="s">
        <v>52</v>
      </c>
      <c r="C2253">
        <v>2276293</v>
      </c>
    </row>
    <row r="2254" spans="1:3" x14ac:dyDescent="0.2">
      <c r="A2254">
        <v>2253</v>
      </c>
      <c r="B2254" t="s">
        <v>52</v>
      </c>
      <c r="C2254">
        <v>2338884</v>
      </c>
    </row>
    <row r="2255" spans="1:3" x14ac:dyDescent="0.2">
      <c r="A2255">
        <v>2254</v>
      </c>
      <c r="B2255" t="s">
        <v>52</v>
      </c>
      <c r="C2255">
        <v>2366242</v>
      </c>
    </row>
    <row r="2256" spans="1:3" x14ac:dyDescent="0.2">
      <c r="A2256">
        <v>2255</v>
      </c>
      <c r="B2256" t="s">
        <v>52</v>
      </c>
      <c r="C2256">
        <v>2479397</v>
      </c>
    </row>
    <row r="2257" spans="1:3" x14ac:dyDescent="0.2">
      <c r="A2257">
        <v>2256</v>
      </c>
      <c r="B2257" t="s">
        <v>52</v>
      </c>
      <c r="C2257">
        <v>2482506</v>
      </c>
    </row>
    <row r="2258" spans="1:3" x14ac:dyDescent="0.2">
      <c r="A2258">
        <v>2257</v>
      </c>
      <c r="B2258" t="s">
        <v>52</v>
      </c>
      <c r="C2258">
        <v>2503590</v>
      </c>
    </row>
    <row r="2259" spans="1:3" x14ac:dyDescent="0.2">
      <c r="A2259">
        <v>2258</v>
      </c>
      <c r="B2259" t="s">
        <v>52</v>
      </c>
      <c r="C2259">
        <v>2538350</v>
      </c>
    </row>
    <row r="2260" spans="1:3" x14ac:dyDescent="0.2">
      <c r="A2260">
        <v>2259</v>
      </c>
      <c r="B2260" t="s">
        <v>52</v>
      </c>
      <c r="C2260">
        <v>2543343</v>
      </c>
    </row>
    <row r="2261" spans="1:3" x14ac:dyDescent="0.2">
      <c r="A2261">
        <v>2260</v>
      </c>
      <c r="B2261" t="s">
        <v>52</v>
      </c>
      <c r="C2261">
        <v>2556759</v>
      </c>
    </row>
    <row r="2262" spans="1:3" x14ac:dyDescent="0.2">
      <c r="A2262">
        <v>2261</v>
      </c>
      <c r="B2262" t="s">
        <v>52</v>
      </c>
      <c r="C2262">
        <v>2560701</v>
      </c>
    </row>
    <row r="2263" spans="1:3" x14ac:dyDescent="0.2">
      <c r="A2263">
        <v>2262</v>
      </c>
      <c r="B2263" t="s">
        <v>52</v>
      </c>
      <c r="C2263">
        <v>2680814</v>
      </c>
    </row>
    <row r="2264" spans="1:3" x14ac:dyDescent="0.2">
      <c r="A2264">
        <v>2263</v>
      </c>
      <c r="B2264" t="s">
        <v>52</v>
      </c>
      <c r="C2264">
        <v>2728547</v>
      </c>
    </row>
    <row r="2265" spans="1:3" x14ac:dyDescent="0.2">
      <c r="A2265">
        <v>2264</v>
      </c>
      <c r="B2265" t="s">
        <v>52</v>
      </c>
      <c r="C2265">
        <v>2857531</v>
      </c>
    </row>
    <row r="2266" spans="1:3" x14ac:dyDescent="0.2">
      <c r="A2266">
        <v>2265</v>
      </c>
      <c r="B2266" t="s">
        <v>52</v>
      </c>
      <c r="C2266">
        <v>2858352</v>
      </c>
    </row>
    <row r="2267" spans="1:3" x14ac:dyDescent="0.2">
      <c r="A2267">
        <v>2266</v>
      </c>
      <c r="B2267" t="s">
        <v>52</v>
      </c>
      <c r="C2267">
        <v>2945167</v>
      </c>
    </row>
    <row r="2268" spans="1:3" x14ac:dyDescent="0.2">
      <c r="A2268">
        <v>2267</v>
      </c>
      <c r="B2268" t="s">
        <v>52</v>
      </c>
      <c r="C2268">
        <v>2986384</v>
      </c>
    </row>
    <row r="2269" spans="1:3" x14ac:dyDescent="0.2">
      <c r="A2269">
        <v>2268</v>
      </c>
      <c r="B2269" t="s">
        <v>52</v>
      </c>
      <c r="C2269">
        <v>3082883</v>
      </c>
    </row>
    <row r="2270" spans="1:3" x14ac:dyDescent="0.2">
      <c r="A2270">
        <v>2269</v>
      </c>
      <c r="B2270" t="s">
        <v>52</v>
      </c>
      <c r="C2270">
        <v>3160164</v>
      </c>
    </row>
    <row r="2271" spans="1:3" x14ac:dyDescent="0.2">
      <c r="A2271">
        <v>2270</v>
      </c>
      <c r="B2271" t="s">
        <v>52</v>
      </c>
      <c r="C2271">
        <v>3173930</v>
      </c>
    </row>
    <row r="2272" spans="1:3" x14ac:dyDescent="0.2">
      <c r="A2272">
        <v>2271</v>
      </c>
      <c r="B2272" t="s">
        <v>52</v>
      </c>
      <c r="C2272">
        <v>3185821</v>
      </c>
    </row>
    <row r="2273" spans="1:3" x14ac:dyDescent="0.2">
      <c r="A2273">
        <v>2272</v>
      </c>
      <c r="B2273" t="s">
        <v>52</v>
      </c>
      <c r="C2273">
        <v>3221501</v>
      </c>
    </row>
    <row r="2274" spans="1:3" x14ac:dyDescent="0.2">
      <c r="A2274">
        <v>2273</v>
      </c>
      <c r="B2274" t="s">
        <v>52</v>
      </c>
      <c r="C2274">
        <v>3237612</v>
      </c>
    </row>
    <row r="2275" spans="1:3" x14ac:dyDescent="0.2">
      <c r="A2275">
        <v>2274</v>
      </c>
      <c r="B2275" t="s">
        <v>52</v>
      </c>
      <c r="C2275">
        <v>3286565</v>
      </c>
    </row>
    <row r="2276" spans="1:3" x14ac:dyDescent="0.2">
      <c r="A2276">
        <v>2275</v>
      </c>
      <c r="B2276" t="s">
        <v>52</v>
      </c>
      <c r="C2276">
        <v>3388204</v>
      </c>
    </row>
    <row r="2277" spans="1:3" x14ac:dyDescent="0.2">
      <c r="A2277">
        <v>2276</v>
      </c>
      <c r="B2277" t="s">
        <v>52</v>
      </c>
      <c r="C2277">
        <v>3411638</v>
      </c>
    </row>
    <row r="2278" spans="1:3" x14ac:dyDescent="0.2">
      <c r="A2278">
        <v>2277</v>
      </c>
      <c r="B2278" t="s">
        <v>52</v>
      </c>
      <c r="C2278">
        <v>3439662</v>
      </c>
    </row>
    <row r="2279" spans="1:3" x14ac:dyDescent="0.2">
      <c r="A2279">
        <v>2278</v>
      </c>
      <c r="B2279" t="s">
        <v>52</v>
      </c>
      <c r="C2279">
        <v>3465164</v>
      </c>
    </row>
    <row r="2280" spans="1:3" x14ac:dyDescent="0.2">
      <c r="A2280">
        <v>2279</v>
      </c>
      <c r="B2280" t="s">
        <v>52</v>
      </c>
      <c r="C2280">
        <v>3473901</v>
      </c>
    </row>
    <row r="2281" spans="1:3" x14ac:dyDescent="0.2">
      <c r="A2281">
        <v>2280</v>
      </c>
      <c r="B2281" t="s">
        <v>52</v>
      </c>
      <c r="C2281">
        <v>3546967</v>
      </c>
    </row>
    <row r="2282" spans="1:3" x14ac:dyDescent="0.2">
      <c r="A2282">
        <v>2281</v>
      </c>
      <c r="B2282" t="s">
        <v>52</v>
      </c>
      <c r="C2282">
        <v>3605677</v>
      </c>
    </row>
    <row r="2283" spans="1:3" x14ac:dyDescent="0.2">
      <c r="A2283">
        <v>2282</v>
      </c>
      <c r="B2283" t="s">
        <v>52</v>
      </c>
      <c r="C2283">
        <v>3607461</v>
      </c>
    </row>
    <row r="2284" spans="1:3" x14ac:dyDescent="0.2">
      <c r="A2284">
        <v>2283</v>
      </c>
      <c r="B2284" t="s">
        <v>52</v>
      </c>
      <c r="C2284">
        <v>3687485</v>
      </c>
    </row>
    <row r="2285" spans="1:3" x14ac:dyDescent="0.2">
      <c r="A2285">
        <v>2284</v>
      </c>
      <c r="B2285" t="s">
        <v>52</v>
      </c>
      <c r="C2285">
        <v>3702444</v>
      </c>
    </row>
    <row r="2286" spans="1:3" x14ac:dyDescent="0.2">
      <c r="A2286">
        <v>2285</v>
      </c>
      <c r="B2286" t="s">
        <v>52</v>
      </c>
      <c r="C2286">
        <v>3746851</v>
      </c>
    </row>
    <row r="2287" spans="1:3" x14ac:dyDescent="0.2">
      <c r="A2287">
        <v>2286</v>
      </c>
      <c r="B2287" t="s">
        <v>52</v>
      </c>
      <c r="C2287">
        <v>3761069</v>
      </c>
    </row>
    <row r="2288" spans="1:3" x14ac:dyDescent="0.2">
      <c r="A2288">
        <v>2287</v>
      </c>
      <c r="B2288" t="s">
        <v>52</v>
      </c>
      <c r="C2288">
        <v>3836793</v>
      </c>
    </row>
    <row r="2289" spans="1:3" x14ac:dyDescent="0.2">
      <c r="A2289">
        <v>2288</v>
      </c>
      <c r="B2289" t="s">
        <v>52</v>
      </c>
      <c r="C2289">
        <v>3983017</v>
      </c>
    </row>
    <row r="2290" spans="1:3" x14ac:dyDescent="0.2">
      <c r="A2290">
        <v>2289</v>
      </c>
      <c r="B2290" t="s">
        <v>52</v>
      </c>
      <c r="C2290">
        <v>4029646</v>
      </c>
    </row>
    <row r="2291" spans="1:3" x14ac:dyDescent="0.2">
      <c r="A2291">
        <v>2290</v>
      </c>
      <c r="B2291" t="s">
        <v>52</v>
      </c>
      <c r="C2291">
        <v>4063895</v>
      </c>
    </row>
    <row r="2292" spans="1:3" x14ac:dyDescent="0.2">
      <c r="A2292">
        <v>2291</v>
      </c>
      <c r="B2292" t="s">
        <v>52</v>
      </c>
      <c r="C2292">
        <v>4174037</v>
      </c>
    </row>
    <row r="2293" spans="1:3" x14ac:dyDescent="0.2">
      <c r="A2293">
        <v>2292</v>
      </c>
      <c r="B2293" t="s">
        <v>52</v>
      </c>
      <c r="C2293">
        <v>4260070</v>
      </c>
    </row>
    <row r="2294" spans="1:3" x14ac:dyDescent="0.2">
      <c r="A2294">
        <v>2293</v>
      </c>
      <c r="B2294" t="s">
        <v>52</v>
      </c>
      <c r="C2294">
        <v>4287085</v>
      </c>
    </row>
    <row r="2295" spans="1:3" x14ac:dyDescent="0.2">
      <c r="A2295">
        <v>2294</v>
      </c>
      <c r="B2295" t="s">
        <v>52</v>
      </c>
      <c r="C2295">
        <v>4293233</v>
      </c>
    </row>
    <row r="2296" spans="1:3" x14ac:dyDescent="0.2">
      <c r="A2296">
        <v>2295</v>
      </c>
      <c r="B2296" t="s">
        <v>52</v>
      </c>
      <c r="C2296">
        <v>4414118</v>
      </c>
    </row>
    <row r="2297" spans="1:3" x14ac:dyDescent="0.2">
      <c r="A2297">
        <v>2296</v>
      </c>
      <c r="B2297" t="s">
        <v>52</v>
      </c>
      <c r="C2297">
        <v>4438123</v>
      </c>
    </row>
    <row r="2298" spans="1:3" x14ac:dyDescent="0.2">
      <c r="A2298">
        <v>2297</v>
      </c>
      <c r="B2298" t="s">
        <v>52</v>
      </c>
      <c r="C2298">
        <v>4487157</v>
      </c>
    </row>
    <row r="2299" spans="1:3" x14ac:dyDescent="0.2">
      <c r="A2299">
        <v>2298</v>
      </c>
      <c r="B2299" t="s">
        <v>52</v>
      </c>
      <c r="C2299">
        <v>4556630</v>
      </c>
    </row>
    <row r="2300" spans="1:3" x14ac:dyDescent="0.2">
      <c r="A2300">
        <v>2299</v>
      </c>
      <c r="B2300" t="s">
        <v>52</v>
      </c>
      <c r="C2300">
        <v>4569661</v>
      </c>
    </row>
    <row r="2301" spans="1:3" x14ac:dyDescent="0.2">
      <c r="A2301">
        <v>2300</v>
      </c>
      <c r="B2301" t="s">
        <v>52</v>
      </c>
      <c r="C2301">
        <v>4599318</v>
      </c>
    </row>
    <row r="2302" spans="1:3" x14ac:dyDescent="0.2">
      <c r="A2302">
        <v>2301</v>
      </c>
      <c r="B2302" t="s">
        <v>53</v>
      </c>
      <c r="C2302">
        <v>2986</v>
      </c>
    </row>
    <row r="2303" spans="1:3" x14ac:dyDescent="0.2">
      <c r="A2303">
        <v>2302</v>
      </c>
      <c r="B2303" t="s">
        <v>53</v>
      </c>
      <c r="C2303">
        <v>15395</v>
      </c>
    </row>
    <row r="2304" spans="1:3" x14ac:dyDescent="0.2">
      <c r="A2304">
        <v>2303</v>
      </c>
      <c r="B2304" t="s">
        <v>53</v>
      </c>
      <c r="C2304">
        <v>16042</v>
      </c>
    </row>
    <row r="2305" spans="1:3" x14ac:dyDescent="0.2">
      <c r="A2305">
        <v>2304</v>
      </c>
      <c r="B2305" t="s">
        <v>53</v>
      </c>
      <c r="C2305">
        <v>37610</v>
      </c>
    </row>
    <row r="2306" spans="1:3" x14ac:dyDescent="0.2">
      <c r="A2306">
        <v>2305</v>
      </c>
      <c r="B2306" t="s">
        <v>53</v>
      </c>
      <c r="C2306">
        <v>149329</v>
      </c>
    </row>
    <row r="2307" spans="1:3" x14ac:dyDescent="0.2">
      <c r="A2307">
        <v>2306</v>
      </c>
      <c r="B2307" t="s">
        <v>53</v>
      </c>
      <c r="C2307">
        <v>214201</v>
      </c>
    </row>
    <row r="2308" spans="1:3" x14ac:dyDescent="0.2">
      <c r="A2308">
        <v>2307</v>
      </c>
      <c r="B2308" t="s">
        <v>53</v>
      </c>
      <c r="C2308">
        <v>231432</v>
      </c>
    </row>
    <row r="2309" spans="1:3" x14ac:dyDescent="0.2">
      <c r="A2309">
        <v>2308</v>
      </c>
      <c r="B2309" t="s">
        <v>53</v>
      </c>
      <c r="C2309">
        <v>238526</v>
      </c>
    </row>
    <row r="2310" spans="1:3" x14ac:dyDescent="0.2">
      <c r="A2310">
        <v>2309</v>
      </c>
      <c r="B2310" t="s">
        <v>53</v>
      </c>
      <c r="C2310">
        <v>238615</v>
      </c>
    </row>
    <row r="2311" spans="1:3" x14ac:dyDescent="0.2">
      <c r="A2311">
        <v>2310</v>
      </c>
      <c r="B2311" t="s">
        <v>53</v>
      </c>
      <c r="C2311">
        <v>241055</v>
      </c>
    </row>
    <row r="2312" spans="1:3" x14ac:dyDescent="0.2">
      <c r="A2312">
        <v>2311</v>
      </c>
      <c r="B2312" t="s">
        <v>53</v>
      </c>
      <c r="C2312">
        <v>285738</v>
      </c>
    </row>
    <row r="2313" spans="1:3" x14ac:dyDescent="0.2">
      <c r="A2313">
        <v>2312</v>
      </c>
      <c r="B2313" t="s">
        <v>53</v>
      </c>
      <c r="C2313">
        <v>324038</v>
      </c>
    </row>
    <row r="2314" spans="1:3" x14ac:dyDescent="0.2">
      <c r="A2314">
        <v>2313</v>
      </c>
      <c r="B2314" t="s">
        <v>53</v>
      </c>
      <c r="C2314">
        <v>347979</v>
      </c>
    </row>
    <row r="2315" spans="1:3" x14ac:dyDescent="0.2">
      <c r="A2315">
        <v>2314</v>
      </c>
      <c r="B2315" t="s">
        <v>53</v>
      </c>
      <c r="C2315">
        <v>374697</v>
      </c>
    </row>
    <row r="2316" spans="1:3" x14ac:dyDescent="0.2">
      <c r="A2316">
        <v>2315</v>
      </c>
      <c r="B2316" t="s">
        <v>53</v>
      </c>
      <c r="C2316">
        <v>432362</v>
      </c>
    </row>
    <row r="2317" spans="1:3" x14ac:dyDescent="0.2">
      <c r="A2317">
        <v>2316</v>
      </c>
      <c r="B2317" t="s">
        <v>53</v>
      </c>
      <c r="C2317">
        <v>437346</v>
      </c>
    </row>
    <row r="2318" spans="1:3" x14ac:dyDescent="0.2">
      <c r="A2318">
        <v>2317</v>
      </c>
      <c r="B2318" t="s">
        <v>53</v>
      </c>
      <c r="C2318">
        <v>451965</v>
      </c>
    </row>
    <row r="2319" spans="1:3" x14ac:dyDescent="0.2">
      <c r="A2319">
        <v>2318</v>
      </c>
      <c r="B2319" t="s">
        <v>53</v>
      </c>
      <c r="C2319">
        <v>458422</v>
      </c>
    </row>
    <row r="2320" spans="1:3" x14ac:dyDescent="0.2">
      <c r="A2320">
        <v>2319</v>
      </c>
      <c r="B2320" t="s">
        <v>53</v>
      </c>
      <c r="C2320">
        <v>479067</v>
      </c>
    </row>
    <row r="2321" spans="1:3" x14ac:dyDescent="0.2">
      <c r="A2321">
        <v>2320</v>
      </c>
      <c r="B2321" t="s">
        <v>53</v>
      </c>
      <c r="C2321">
        <v>572421</v>
      </c>
    </row>
    <row r="2322" spans="1:3" x14ac:dyDescent="0.2">
      <c r="A2322">
        <v>2321</v>
      </c>
      <c r="B2322" t="s">
        <v>53</v>
      </c>
      <c r="C2322">
        <v>587934</v>
      </c>
    </row>
    <row r="2323" spans="1:3" x14ac:dyDescent="0.2">
      <c r="A2323">
        <v>2322</v>
      </c>
      <c r="B2323" t="s">
        <v>53</v>
      </c>
      <c r="C2323">
        <v>588021</v>
      </c>
    </row>
    <row r="2324" spans="1:3" x14ac:dyDescent="0.2">
      <c r="A2324">
        <v>2323</v>
      </c>
      <c r="B2324" t="s">
        <v>53</v>
      </c>
      <c r="C2324">
        <v>616424</v>
      </c>
    </row>
    <row r="2325" spans="1:3" x14ac:dyDescent="0.2">
      <c r="A2325">
        <v>2324</v>
      </c>
      <c r="B2325" t="s">
        <v>53</v>
      </c>
      <c r="C2325">
        <v>628555</v>
      </c>
    </row>
    <row r="2326" spans="1:3" x14ac:dyDescent="0.2">
      <c r="A2326">
        <v>2325</v>
      </c>
      <c r="B2326" t="s">
        <v>53</v>
      </c>
      <c r="C2326">
        <v>674743</v>
      </c>
    </row>
    <row r="2327" spans="1:3" x14ac:dyDescent="0.2">
      <c r="A2327">
        <v>2326</v>
      </c>
      <c r="B2327" t="s">
        <v>53</v>
      </c>
      <c r="C2327">
        <v>682997</v>
      </c>
    </row>
    <row r="2328" spans="1:3" x14ac:dyDescent="0.2">
      <c r="A2328">
        <v>2327</v>
      </c>
      <c r="B2328" t="s">
        <v>53</v>
      </c>
      <c r="C2328">
        <v>697739</v>
      </c>
    </row>
    <row r="2329" spans="1:3" x14ac:dyDescent="0.2">
      <c r="A2329">
        <v>2328</v>
      </c>
      <c r="B2329" t="s">
        <v>53</v>
      </c>
      <c r="C2329">
        <v>727279</v>
      </c>
    </row>
    <row r="2330" spans="1:3" x14ac:dyDescent="0.2">
      <c r="A2330">
        <v>2329</v>
      </c>
      <c r="B2330" t="s">
        <v>53</v>
      </c>
      <c r="C2330">
        <v>732775</v>
      </c>
    </row>
    <row r="2331" spans="1:3" x14ac:dyDescent="0.2">
      <c r="A2331">
        <v>2330</v>
      </c>
      <c r="B2331" t="s">
        <v>53</v>
      </c>
      <c r="C2331">
        <v>768266</v>
      </c>
    </row>
    <row r="2332" spans="1:3" x14ac:dyDescent="0.2">
      <c r="A2332">
        <v>2331</v>
      </c>
      <c r="B2332" t="s">
        <v>53</v>
      </c>
      <c r="C2332">
        <v>811706</v>
      </c>
    </row>
    <row r="2333" spans="1:3" x14ac:dyDescent="0.2">
      <c r="A2333">
        <v>2332</v>
      </c>
      <c r="B2333" t="s">
        <v>53</v>
      </c>
      <c r="C2333">
        <v>854291</v>
      </c>
    </row>
    <row r="2334" spans="1:3" x14ac:dyDescent="0.2">
      <c r="A2334">
        <v>2333</v>
      </c>
      <c r="B2334" t="s">
        <v>53</v>
      </c>
      <c r="C2334">
        <v>903679</v>
      </c>
    </row>
    <row r="2335" spans="1:3" x14ac:dyDescent="0.2">
      <c r="A2335">
        <v>2334</v>
      </c>
      <c r="B2335" t="s">
        <v>53</v>
      </c>
      <c r="C2335">
        <v>981187</v>
      </c>
    </row>
    <row r="2336" spans="1:3" x14ac:dyDescent="0.2">
      <c r="A2336">
        <v>2335</v>
      </c>
      <c r="B2336" t="s">
        <v>53</v>
      </c>
      <c r="C2336">
        <v>1021611</v>
      </c>
    </row>
    <row r="2337" spans="1:3" x14ac:dyDescent="0.2">
      <c r="A2337">
        <v>2336</v>
      </c>
      <c r="B2337" t="s">
        <v>53</v>
      </c>
      <c r="C2337">
        <v>1097656</v>
      </c>
    </row>
    <row r="2338" spans="1:3" x14ac:dyDescent="0.2">
      <c r="A2338">
        <v>2337</v>
      </c>
      <c r="B2338" t="s">
        <v>53</v>
      </c>
      <c r="C2338">
        <v>1161651</v>
      </c>
    </row>
    <row r="2339" spans="1:3" x14ac:dyDescent="0.2">
      <c r="A2339">
        <v>2338</v>
      </c>
      <c r="B2339" t="s">
        <v>53</v>
      </c>
      <c r="C2339">
        <v>1189392</v>
      </c>
    </row>
    <row r="2340" spans="1:3" x14ac:dyDescent="0.2">
      <c r="A2340">
        <v>2339</v>
      </c>
      <c r="B2340" t="s">
        <v>53</v>
      </c>
      <c r="C2340">
        <v>1196104</v>
      </c>
    </row>
    <row r="2341" spans="1:3" x14ac:dyDescent="0.2">
      <c r="A2341">
        <v>2340</v>
      </c>
      <c r="B2341" t="s">
        <v>53</v>
      </c>
      <c r="C2341">
        <v>1239388</v>
      </c>
    </row>
    <row r="2342" spans="1:3" x14ac:dyDescent="0.2">
      <c r="A2342">
        <v>2341</v>
      </c>
      <c r="B2342" t="s">
        <v>53</v>
      </c>
      <c r="C2342">
        <v>1262338</v>
      </c>
    </row>
    <row r="2343" spans="1:3" x14ac:dyDescent="0.2">
      <c r="A2343">
        <v>2342</v>
      </c>
      <c r="B2343" t="s">
        <v>53</v>
      </c>
      <c r="C2343">
        <v>1306656</v>
      </c>
    </row>
    <row r="2344" spans="1:3" x14ac:dyDescent="0.2">
      <c r="A2344">
        <v>2343</v>
      </c>
      <c r="B2344" t="s">
        <v>53</v>
      </c>
      <c r="C2344">
        <v>1329777</v>
      </c>
    </row>
    <row r="2345" spans="1:3" x14ac:dyDescent="0.2">
      <c r="A2345">
        <v>2344</v>
      </c>
      <c r="B2345" t="s">
        <v>53</v>
      </c>
      <c r="C2345">
        <v>1339926</v>
      </c>
    </row>
    <row r="2346" spans="1:3" x14ac:dyDescent="0.2">
      <c r="A2346">
        <v>2345</v>
      </c>
      <c r="B2346" t="s">
        <v>53</v>
      </c>
      <c r="C2346">
        <v>1448890</v>
      </c>
    </row>
    <row r="2347" spans="1:3" x14ac:dyDescent="0.2">
      <c r="A2347">
        <v>2346</v>
      </c>
      <c r="B2347" t="s">
        <v>53</v>
      </c>
      <c r="C2347">
        <v>1469589</v>
      </c>
    </row>
    <row r="2348" spans="1:3" x14ac:dyDescent="0.2">
      <c r="A2348">
        <v>2347</v>
      </c>
      <c r="B2348" t="s">
        <v>53</v>
      </c>
      <c r="C2348">
        <v>1507207</v>
      </c>
    </row>
    <row r="2349" spans="1:3" x14ac:dyDescent="0.2">
      <c r="A2349">
        <v>2348</v>
      </c>
      <c r="B2349" t="s">
        <v>53</v>
      </c>
      <c r="C2349">
        <v>1583084</v>
      </c>
    </row>
    <row r="2350" spans="1:3" x14ac:dyDescent="0.2">
      <c r="A2350">
        <v>2349</v>
      </c>
      <c r="B2350" t="s">
        <v>53</v>
      </c>
      <c r="C2350">
        <v>1707676</v>
      </c>
    </row>
    <row r="2351" spans="1:3" x14ac:dyDescent="0.2">
      <c r="A2351">
        <v>2350</v>
      </c>
      <c r="B2351" t="s">
        <v>53</v>
      </c>
      <c r="C2351">
        <v>1713869</v>
      </c>
    </row>
    <row r="2352" spans="1:3" x14ac:dyDescent="0.2">
      <c r="A2352">
        <v>2351</v>
      </c>
      <c r="B2352" t="s">
        <v>53</v>
      </c>
      <c r="C2352">
        <v>1796831</v>
      </c>
    </row>
    <row r="2353" spans="1:3" x14ac:dyDescent="0.2">
      <c r="A2353">
        <v>2352</v>
      </c>
      <c r="B2353" t="s">
        <v>53</v>
      </c>
      <c r="C2353">
        <v>1800555</v>
      </c>
    </row>
    <row r="2354" spans="1:3" x14ac:dyDescent="0.2">
      <c r="A2354">
        <v>2353</v>
      </c>
      <c r="B2354" t="s">
        <v>53</v>
      </c>
      <c r="C2354">
        <v>1808488</v>
      </c>
    </row>
    <row r="2355" spans="1:3" x14ac:dyDescent="0.2">
      <c r="A2355">
        <v>2354</v>
      </c>
      <c r="B2355" t="s">
        <v>53</v>
      </c>
      <c r="C2355">
        <v>1824017</v>
      </c>
    </row>
    <row r="2356" spans="1:3" x14ac:dyDescent="0.2">
      <c r="A2356">
        <v>2355</v>
      </c>
      <c r="B2356" t="s">
        <v>53</v>
      </c>
      <c r="C2356">
        <v>1856441</v>
      </c>
    </row>
    <row r="2357" spans="1:3" x14ac:dyDescent="0.2">
      <c r="A2357">
        <v>2356</v>
      </c>
      <c r="B2357" t="s">
        <v>53</v>
      </c>
      <c r="C2357">
        <v>2018820</v>
      </c>
    </row>
    <row r="2358" spans="1:3" x14ac:dyDescent="0.2">
      <c r="A2358">
        <v>2357</v>
      </c>
      <c r="B2358" t="s">
        <v>53</v>
      </c>
      <c r="C2358">
        <v>2201044</v>
      </c>
    </row>
    <row r="2359" spans="1:3" x14ac:dyDescent="0.2">
      <c r="A2359">
        <v>2358</v>
      </c>
      <c r="B2359" t="s">
        <v>53</v>
      </c>
      <c r="C2359">
        <v>2212385</v>
      </c>
    </row>
    <row r="2360" spans="1:3" x14ac:dyDescent="0.2">
      <c r="A2360">
        <v>2359</v>
      </c>
      <c r="B2360" t="s">
        <v>53</v>
      </c>
      <c r="C2360">
        <v>2249271</v>
      </c>
    </row>
    <row r="2361" spans="1:3" x14ac:dyDescent="0.2">
      <c r="A2361">
        <v>2360</v>
      </c>
      <c r="B2361" t="s">
        <v>53</v>
      </c>
      <c r="C2361">
        <v>2292009</v>
      </c>
    </row>
    <row r="2362" spans="1:3" x14ac:dyDescent="0.2">
      <c r="A2362">
        <v>2361</v>
      </c>
      <c r="B2362" t="s">
        <v>53</v>
      </c>
      <c r="C2362">
        <v>2312240</v>
      </c>
    </row>
    <row r="2363" spans="1:3" x14ac:dyDescent="0.2">
      <c r="A2363">
        <v>2362</v>
      </c>
      <c r="B2363" t="s">
        <v>53</v>
      </c>
      <c r="C2363">
        <v>2365361</v>
      </c>
    </row>
    <row r="2364" spans="1:3" x14ac:dyDescent="0.2">
      <c r="A2364">
        <v>2363</v>
      </c>
      <c r="B2364" t="s">
        <v>53</v>
      </c>
      <c r="C2364">
        <v>2375982</v>
      </c>
    </row>
    <row r="2365" spans="1:3" x14ac:dyDescent="0.2">
      <c r="A2365">
        <v>2364</v>
      </c>
      <c r="B2365" t="s">
        <v>53</v>
      </c>
      <c r="C2365">
        <v>2449196</v>
      </c>
    </row>
    <row r="2366" spans="1:3" x14ac:dyDescent="0.2">
      <c r="A2366">
        <v>2365</v>
      </c>
      <c r="B2366" t="s">
        <v>53</v>
      </c>
      <c r="C2366">
        <v>2489191</v>
      </c>
    </row>
    <row r="2367" spans="1:3" x14ac:dyDescent="0.2">
      <c r="A2367">
        <v>2366</v>
      </c>
      <c r="B2367" t="s">
        <v>53</v>
      </c>
      <c r="C2367">
        <v>2659596</v>
      </c>
    </row>
    <row r="2368" spans="1:3" x14ac:dyDescent="0.2">
      <c r="A2368">
        <v>2367</v>
      </c>
      <c r="B2368" t="s">
        <v>53</v>
      </c>
      <c r="C2368">
        <v>2680368</v>
      </c>
    </row>
    <row r="2369" spans="1:3" x14ac:dyDescent="0.2">
      <c r="A2369">
        <v>2368</v>
      </c>
      <c r="B2369" t="s">
        <v>53</v>
      </c>
      <c r="C2369">
        <v>2716223</v>
      </c>
    </row>
    <row r="2370" spans="1:3" x14ac:dyDescent="0.2">
      <c r="A2370">
        <v>2369</v>
      </c>
      <c r="B2370" t="s">
        <v>53</v>
      </c>
      <c r="C2370">
        <v>2849627</v>
      </c>
    </row>
    <row r="2371" spans="1:3" x14ac:dyDescent="0.2">
      <c r="A2371">
        <v>2370</v>
      </c>
      <c r="B2371" t="s">
        <v>53</v>
      </c>
      <c r="C2371">
        <v>2889132</v>
      </c>
    </row>
    <row r="2372" spans="1:3" x14ac:dyDescent="0.2">
      <c r="A2372">
        <v>2371</v>
      </c>
      <c r="B2372" t="s">
        <v>53</v>
      </c>
      <c r="C2372">
        <v>2921200</v>
      </c>
    </row>
    <row r="2373" spans="1:3" x14ac:dyDescent="0.2">
      <c r="A2373">
        <v>2372</v>
      </c>
      <c r="B2373" t="s">
        <v>53</v>
      </c>
      <c r="C2373">
        <v>2969128</v>
      </c>
    </row>
    <row r="2374" spans="1:3" x14ac:dyDescent="0.2">
      <c r="A2374">
        <v>2373</v>
      </c>
      <c r="B2374" t="s">
        <v>53</v>
      </c>
      <c r="C2374">
        <v>2996833</v>
      </c>
    </row>
    <row r="2375" spans="1:3" x14ac:dyDescent="0.2">
      <c r="A2375">
        <v>2374</v>
      </c>
      <c r="B2375" t="s">
        <v>53</v>
      </c>
      <c r="C2375">
        <v>3066241</v>
      </c>
    </row>
    <row r="2376" spans="1:3" x14ac:dyDescent="0.2">
      <c r="A2376">
        <v>2375</v>
      </c>
      <c r="B2376" t="s">
        <v>53</v>
      </c>
      <c r="C2376">
        <v>3159826</v>
      </c>
    </row>
    <row r="2377" spans="1:3" x14ac:dyDescent="0.2">
      <c r="A2377">
        <v>2376</v>
      </c>
      <c r="B2377" t="s">
        <v>53</v>
      </c>
      <c r="C2377">
        <v>3298461</v>
      </c>
    </row>
    <row r="2378" spans="1:3" x14ac:dyDescent="0.2">
      <c r="A2378">
        <v>2377</v>
      </c>
      <c r="B2378" t="s">
        <v>53</v>
      </c>
      <c r="C2378">
        <v>3323169</v>
      </c>
    </row>
    <row r="2379" spans="1:3" x14ac:dyDescent="0.2">
      <c r="A2379">
        <v>2378</v>
      </c>
      <c r="B2379" t="s">
        <v>53</v>
      </c>
      <c r="C2379">
        <v>3381026</v>
      </c>
    </row>
    <row r="2380" spans="1:3" x14ac:dyDescent="0.2">
      <c r="A2380">
        <v>2379</v>
      </c>
      <c r="B2380" t="s">
        <v>53</v>
      </c>
      <c r="C2380">
        <v>3455990</v>
      </c>
    </row>
    <row r="2381" spans="1:3" x14ac:dyDescent="0.2">
      <c r="A2381">
        <v>2380</v>
      </c>
      <c r="B2381" t="s">
        <v>53</v>
      </c>
      <c r="C2381">
        <v>3508216</v>
      </c>
    </row>
    <row r="2382" spans="1:3" x14ac:dyDescent="0.2">
      <c r="A2382">
        <v>2381</v>
      </c>
      <c r="B2382" t="s">
        <v>53</v>
      </c>
      <c r="C2382">
        <v>3511127</v>
      </c>
    </row>
    <row r="2383" spans="1:3" x14ac:dyDescent="0.2">
      <c r="A2383">
        <v>2382</v>
      </c>
      <c r="B2383" t="s">
        <v>53</v>
      </c>
      <c r="C2383">
        <v>3560359</v>
      </c>
    </row>
    <row r="2384" spans="1:3" x14ac:dyDescent="0.2">
      <c r="A2384">
        <v>2383</v>
      </c>
      <c r="B2384" t="s">
        <v>53</v>
      </c>
      <c r="C2384">
        <v>3843034</v>
      </c>
    </row>
    <row r="2385" spans="1:3" x14ac:dyDescent="0.2">
      <c r="A2385">
        <v>2384</v>
      </c>
      <c r="B2385" t="s">
        <v>53</v>
      </c>
      <c r="C2385">
        <v>3892039</v>
      </c>
    </row>
    <row r="2386" spans="1:3" x14ac:dyDescent="0.2">
      <c r="A2386">
        <v>2385</v>
      </c>
      <c r="B2386" t="s">
        <v>53</v>
      </c>
      <c r="C2386">
        <v>3900410</v>
      </c>
    </row>
    <row r="2387" spans="1:3" x14ac:dyDescent="0.2">
      <c r="A2387">
        <v>2386</v>
      </c>
      <c r="B2387" t="s">
        <v>53</v>
      </c>
      <c r="C2387">
        <v>3908491</v>
      </c>
    </row>
    <row r="2388" spans="1:3" x14ac:dyDescent="0.2">
      <c r="A2388">
        <v>2387</v>
      </c>
      <c r="B2388" t="s">
        <v>53</v>
      </c>
      <c r="C2388">
        <v>4024501</v>
      </c>
    </row>
    <row r="2389" spans="1:3" x14ac:dyDescent="0.2">
      <c r="A2389">
        <v>2388</v>
      </c>
      <c r="B2389" t="s">
        <v>53</v>
      </c>
      <c r="C2389">
        <v>4044571</v>
      </c>
    </row>
    <row r="2390" spans="1:3" x14ac:dyDescent="0.2">
      <c r="A2390">
        <v>2389</v>
      </c>
      <c r="B2390" t="s">
        <v>53</v>
      </c>
      <c r="C2390">
        <v>4058022</v>
      </c>
    </row>
    <row r="2391" spans="1:3" x14ac:dyDescent="0.2">
      <c r="A2391">
        <v>2390</v>
      </c>
      <c r="B2391" t="s">
        <v>53</v>
      </c>
      <c r="C2391">
        <v>4063474</v>
      </c>
    </row>
    <row r="2392" spans="1:3" x14ac:dyDescent="0.2">
      <c r="A2392">
        <v>2391</v>
      </c>
      <c r="B2392" t="s">
        <v>53</v>
      </c>
      <c r="C2392">
        <v>4089573</v>
      </c>
    </row>
    <row r="2393" spans="1:3" x14ac:dyDescent="0.2">
      <c r="A2393">
        <v>2392</v>
      </c>
      <c r="B2393" t="s">
        <v>53</v>
      </c>
      <c r="C2393">
        <v>4172728</v>
      </c>
    </row>
    <row r="2394" spans="1:3" x14ac:dyDescent="0.2">
      <c r="A2394">
        <v>2393</v>
      </c>
      <c r="B2394" t="s">
        <v>53</v>
      </c>
      <c r="C2394">
        <v>4193393</v>
      </c>
    </row>
    <row r="2395" spans="1:3" x14ac:dyDescent="0.2">
      <c r="A2395">
        <v>2394</v>
      </c>
      <c r="B2395" t="s">
        <v>53</v>
      </c>
      <c r="C2395">
        <v>4198276</v>
      </c>
    </row>
    <row r="2396" spans="1:3" x14ac:dyDescent="0.2">
      <c r="A2396">
        <v>2395</v>
      </c>
      <c r="B2396" t="s">
        <v>53</v>
      </c>
      <c r="C2396">
        <v>4214910</v>
      </c>
    </row>
    <row r="2397" spans="1:3" x14ac:dyDescent="0.2">
      <c r="A2397">
        <v>2396</v>
      </c>
      <c r="B2397" t="s">
        <v>53</v>
      </c>
      <c r="C2397">
        <v>4320356</v>
      </c>
    </row>
    <row r="2398" spans="1:3" x14ac:dyDescent="0.2">
      <c r="A2398">
        <v>2397</v>
      </c>
      <c r="B2398" t="s">
        <v>53</v>
      </c>
      <c r="C2398">
        <v>4329096</v>
      </c>
    </row>
    <row r="2399" spans="1:3" x14ac:dyDescent="0.2">
      <c r="A2399">
        <v>2398</v>
      </c>
      <c r="B2399" t="s">
        <v>53</v>
      </c>
      <c r="C2399">
        <v>4528987</v>
      </c>
    </row>
    <row r="2400" spans="1:3" x14ac:dyDescent="0.2">
      <c r="A2400">
        <v>2399</v>
      </c>
      <c r="B2400" t="s">
        <v>53</v>
      </c>
      <c r="C2400">
        <v>4564671</v>
      </c>
    </row>
    <row r="2401" spans="1:3" x14ac:dyDescent="0.2">
      <c r="A2401">
        <v>2400</v>
      </c>
      <c r="B2401" t="s">
        <v>53</v>
      </c>
      <c r="C2401">
        <v>4618510</v>
      </c>
    </row>
    <row r="2402" spans="1:3" x14ac:dyDescent="0.2">
      <c r="A2402">
        <v>2401</v>
      </c>
      <c r="B2402" t="s">
        <v>54</v>
      </c>
      <c r="C2402">
        <v>9315</v>
      </c>
    </row>
    <row r="2403" spans="1:3" x14ac:dyDescent="0.2">
      <c r="A2403">
        <v>2402</v>
      </c>
      <c r="B2403" t="s">
        <v>54</v>
      </c>
      <c r="C2403">
        <v>51895</v>
      </c>
    </row>
    <row r="2404" spans="1:3" x14ac:dyDescent="0.2">
      <c r="A2404">
        <v>2403</v>
      </c>
      <c r="B2404" t="s">
        <v>54</v>
      </c>
      <c r="C2404">
        <v>78645</v>
      </c>
    </row>
    <row r="2405" spans="1:3" x14ac:dyDescent="0.2">
      <c r="A2405">
        <v>2404</v>
      </c>
      <c r="B2405" t="s">
        <v>54</v>
      </c>
      <c r="C2405">
        <v>143585</v>
      </c>
    </row>
    <row r="2406" spans="1:3" x14ac:dyDescent="0.2">
      <c r="A2406">
        <v>2405</v>
      </c>
      <c r="B2406" t="s">
        <v>54</v>
      </c>
      <c r="C2406">
        <v>180595</v>
      </c>
    </row>
    <row r="2407" spans="1:3" x14ac:dyDescent="0.2">
      <c r="A2407">
        <v>2406</v>
      </c>
      <c r="B2407" t="s">
        <v>54</v>
      </c>
      <c r="C2407">
        <v>184755</v>
      </c>
    </row>
    <row r="2408" spans="1:3" x14ac:dyDescent="0.2">
      <c r="A2408">
        <v>2407</v>
      </c>
      <c r="B2408" t="s">
        <v>54</v>
      </c>
      <c r="C2408">
        <v>358129</v>
      </c>
    </row>
    <row r="2409" spans="1:3" x14ac:dyDescent="0.2">
      <c r="A2409">
        <v>2408</v>
      </c>
      <c r="B2409" t="s">
        <v>54</v>
      </c>
      <c r="C2409">
        <v>493016</v>
      </c>
    </row>
    <row r="2410" spans="1:3" x14ac:dyDescent="0.2">
      <c r="A2410">
        <v>2409</v>
      </c>
      <c r="B2410" t="s">
        <v>54</v>
      </c>
      <c r="C2410">
        <v>562067</v>
      </c>
    </row>
    <row r="2411" spans="1:3" x14ac:dyDescent="0.2">
      <c r="A2411">
        <v>2410</v>
      </c>
      <c r="B2411" t="s">
        <v>54</v>
      </c>
      <c r="C2411">
        <v>563212</v>
      </c>
    </row>
    <row r="2412" spans="1:3" x14ac:dyDescent="0.2">
      <c r="A2412">
        <v>2411</v>
      </c>
      <c r="B2412" t="s">
        <v>54</v>
      </c>
      <c r="C2412">
        <v>619540</v>
      </c>
    </row>
    <row r="2413" spans="1:3" x14ac:dyDescent="0.2">
      <c r="A2413">
        <v>2412</v>
      </c>
      <c r="B2413" t="s">
        <v>54</v>
      </c>
      <c r="C2413">
        <v>636832</v>
      </c>
    </row>
    <row r="2414" spans="1:3" x14ac:dyDescent="0.2">
      <c r="A2414">
        <v>2413</v>
      </c>
      <c r="B2414" t="s">
        <v>54</v>
      </c>
      <c r="C2414">
        <v>680830</v>
      </c>
    </row>
    <row r="2415" spans="1:3" x14ac:dyDescent="0.2">
      <c r="A2415">
        <v>2414</v>
      </c>
      <c r="B2415" t="s">
        <v>54</v>
      </c>
      <c r="C2415">
        <v>750966</v>
      </c>
    </row>
    <row r="2416" spans="1:3" x14ac:dyDescent="0.2">
      <c r="A2416">
        <v>2415</v>
      </c>
      <c r="B2416" t="s">
        <v>54</v>
      </c>
      <c r="C2416">
        <v>758733</v>
      </c>
    </row>
    <row r="2417" spans="1:3" x14ac:dyDescent="0.2">
      <c r="A2417">
        <v>2416</v>
      </c>
      <c r="B2417" t="s">
        <v>54</v>
      </c>
      <c r="C2417">
        <v>768516</v>
      </c>
    </row>
    <row r="2418" spans="1:3" x14ac:dyDescent="0.2">
      <c r="A2418">
        <v>2417</v>
      </c>
      <c r="B2418" t="s">
        <v>54</v>
      </c>
      <c r="C2418">
        <v>781686</v>
      </c>
    </row>
    <row r="2419" spans="1:3" x14ac:dyDescent="0.2">
      <c r="A2419">
        <v>2418</v>
      </c>
      <c r="B2419" t="s">
        <v>54</v>
      </c>
      <c r="C2419">
        <v>787724</v>
      </c>
    </row>
    <row r="2420" spans="1:3" x14ac:dyDescent="0.2">
      <c r="A2420">
        <v>2419</v>
      </c>
      <c r="B2420" t="s">
        <v>54</v>
      </c>
      <c r="C2420">
        <v>816177</v>
      </c>
    </row>
    <row r="2421" spans="1:3" x14ac:dyDescent="0.2">
      <c r="A2421">
        <v>2420</v>
      </c>
      <c r="B2421" t="s">
        <v>54</v>
      </c>
      <c r="C2421">
        <v>976301</v>
      </c>
    </row>
    <row r="2422" spans="1:3" x14ac:dyDescent="0.2">
      <c r="A2422">
        <v>2421</v>
      </c>
      <c r="B2422" t="s">
        <v>54</v>
      </c>
      <c r="C2422">
        <v>1030624</v>
      </c>
    </row>
    <row r="2423" spans="1:3" x14ac:dyDescent="0.2">
      <c r="A2423">
        <v>2422</v>
      </c>
      <c r="B2423" t="s">
        <v>54</v>
      </c>
      <c r="C2423">
        <v>1153858</v>
      </c>
    </row>
    <row r="2424" spans="1:3" x14ac:dyDescent="0.2">
      <c r="A2424">
        <v>2423</v>
      </c>
      <c r="B2424" t="s">
        <v>54</v>
      </c>
      <c r="C2424">
        <v>1162407</v>
      </c>
    </row>
    <row r="2425" spans="1:3" x14ac:dyDescent="0.2">
      <c r="A2425">
        <v>2424</v>
      </c>
      <c r="B2425" t="s">
        <v>54</v>
      </c>
      <c r="C2425">
        <v>1187026</v>
      </c>
    </row>
    <row r="2426" spans="1:3" x14ac:dyDescent="0.2">
      <c r="A2426">
        <v>2425</v>
      </c>
      <c r="B2426" t="s">
        <v>54</v>
      </c>
      <c r="C2426">
        <v>1216954</v>
      </c>
    </row>
    <row r="2427" spans="1:3" x14ac:dyDescent="0.2">
      <c r="A2427">
        <v>2426</v>
      </c>
      <c r="B2427" t="s">
        <v>54</v>
      </c>
      <c r="C2427">
        <v>1369785</v>
      </c>
    </row>
    <row r="2428" spans="1:3" x14ac:dyDescent="0.2">
      <c r="A2428">
        <v>2427</v>
      </c>
      <c r="B2428" t="s">
        <v>54</v>
      </c>
      <c r="C2428">
        <v>1456316</v>
      </c>
    </row>
    <row r="2429" spans="1:3" x14ac:dyDescent="0.2">
      <c r="A2429">
        <v>2428</v>
      </c>
      <c r="B2429" t="s">
        <v>54</v>
      </c>
      <c r="C2429">
        <v>1635610</v>
      </c>
    </row>
    <row r="2430" spans="1:3" x14ac:dyDescent="0.2">
      <c r="A2430">
        <v>2429</v>
      </c>
      <c r="B2430" t="s">
        <v>54</v>
      </c>
      <c r="C2430">
        <v>1673055</v>
      </c>
    </row>
    <row r="2431" spans="1:3" x14ac:dyDescent="0.2">
      <c r="A2431">
        <v>2430</v>
      </c>
      <c r="B2431" t="s">
        <v>54</v>
      </c>
      <c r="C2431">
        <v>1790754</v>
      </c>
    </row>
    <row r="2432" spans="1:3" x14ac:dyDescent="0.2">
      <c r="A2432">
        <v>2431</v>
      </c>
      <c r="B2432" t="s">
        <v>54</v>
      </c>
      <c r="C2432">
        <v>1796231</v>
      </c>
    </row>
    <row r="2433" spans="1:3" x14ac:dyDescent="0.2">
      <c r="A2433">
        <v>2432</v>
      </c>
      <c r="B2433" t="s">
        <v>54</v>
      </c>
      <c r="C2433">
        <v>1837179</v>
      </c>
    </row>
    <row r="2434" spans="1:3" x14ac:dyDescent="0.2">
      <c r="A2434">
        <v>2433</v>
      </c>
      <c r="B2434" t="s">
        <v>54</v>
      </c>
      <c r="C2434">
        <v>1974084</v>
      </c>
    </row>
    <row r="2435" spans="1:3" x14ac:dyDescent="0.2">
      <c r="A2435">
        <v>2434</v>
      </c>
      <c r="B2435" t="s">
        <v>54</v>
      </c>
      <c r="C2435">
        <v>1986865</v>
      </c>
    </row>
    <row r="2436" spans="1:3" x14ac:dyDescent="0.2">
      <c r="A2436">
        <v>2435</v>
      </c>
      <c r="B2436" t="s">
        <v>54</v>
      </c>
      <c r="C2436">
        <v>2017941</v>
      </c>
    </row>
    <row r="2437" spans="1:3" x14ac:dyDescent="0.2">
      <c r="A2437">
        <v>2436</v>
      </c>
      <c r="B2437" t="s">
        <v>54</v>
      </c>
      <c r="C2437">
        <v>2095364</v>
      </c>
    </row>
    <row r="2438" spans="1:3" x14ac:dyDescent="0.2">
      <c r="A2438">
        <v>2437</v>
      </c>
      <c r="B2438" t="s">
        <v>54</v>
      </c>
      <c r="C2438">
        <v>2100345</v>
      </c>
    </row>
    <row r="2439" spans="1:3" x14ac:dyDescent="0.2">
      <c r="A2439">
        <v>2438</v>
      </c>
      <c r="B2439" t="s">
        <v>54</v>
      </c>
      <c r="C2439">
        <v>2116129</v>
      </c>
    </row>
    <row r="2440" spans="1:3" x14ac:dyDescent="0.2">
      <c r="A2440">
        <v>2439</v>
      </c>
      <c r="B2440" t="s">
        <v>54</v>
      </c>
      <c r="C2440">
        <v>2146998</v>
      </c>
    </row>
    <row r="2441" spans="1:3" x14ac:dyDescent="0.2">
      <c r="A2441">
        <v>2440</v>
      </c>
      <c r="B2441" t="s">
        <v>54</v>
      </c>
      <c r="C2441">
        <v>2171682</v>
      </c>
    </row>
    <row r="2442" spans="1:3" x14ac:dyDescent="0.2">
      <c r="A2442">
        <v>2441</v>
      </c>
      <c r="B2442" t="s">
        <v>54</v>
      </c>
      <c r="C2442">
        <v>2225217</v>
      </c>
    </row>
    <row r="2443" spans="1:3" x14ac:dyDescent="0.2">
      <c r="A2443">
        <v>2442</v>
      </c>
      <c r="B2443" t="s">
        <v>54</v>
      </c>
      <c r="C2443">
        <v>2293674</v>
      </c>
    </row>
    <row r="2444" spans="1:3" x14ac:dyDescent="0.2">
      <c r="A2444">
        <v>2443</v>
      </c>
      <c r="B2444" t="s">
        <v>54</v>
      </c>
      <c r="C2444">
        <v>2317739</v>
      </c>
    </row>
    <row r="2445" spans="1:3" x14ac:dyDescent="0.2">
      <c r="A2445">
        <v>2444</v>
      </c>
      <c r="B2445" t="s">
        <v>54</v>
      </c>
      <c r="C2445">
        <v>2343587</v>
      </c>
    </row>
    <row r="2446" spans="1:3" x14ac:dyDescent="0.2">
      <c r="A2446">
        <v>2445</v>
      </c>
      <c r="B2446" t="s">
        <v>54</v>
      </c>
      <c r="C2446">
        <v>2346477</v>
      </c>
    </row>
    <row r="2447" spans="1:3" x14ac:dyDescent="0.2">
      <c r="A2447">
        <v>2446</v>
      </c>
      <c r="B2447" t="s">
        <v>54</v>
      </c>
      <c r="C2447">
        <v>2369899</v>
      </c>
    </row>
    <row r="2448" spans="1:3" x14ac:dyDescent="0.2">
      <c r="A2448">
        <v>2447</v>
      </c>
      <c r="B2448" t="s">
        <v>54</v>
      </c>
      <c r="C2448">
        <v>2404667</v>
      </c>
    </row>
    <row r="2449" spans="1:3" x14ac:dyDescent="0.2">
      <c r="A2449">
        <v>2448</v>
      </c>
      <c r="B2449" t="s">
        <v>54</v>
      </c>
      <c r="C2449">
        <v>2526461</v>
      </c>
    </row>
    <row r="2450" spans="1:3" x14ac:dyDescent="0.2">
      <c r="A2450">
        <v>2449</v>
      </c>
      <c r="B2450" t="s">
        <v>54</v>
      </c>
      <c r="C2450">
        <v>2549216</v>
      </c>
    </row>
    <row r="2451" spans="1:3" x14ac:dyDescent="0.2">
      <c r="A2451">
        <v>2450</v>
      </c>
      <c r="B2451" t="s">
        <v>54</v>
      </c>
      <c r="C2451">
        <v>2552094</v>
      </c>
    </row>
    <row r="2452" spans="1:3" x14ac:dyDescent="0.2">
      <c r="A2452">
        <v>2451</v>
      </c>
      <c r="B2452" t="s">
        <v>54</v>
      </c>
      <c r="C2452">
        <v>2564259</v>
      </c>
    </row>
    <row r="2453" spans="1:3" x14ac:dyDescent="0.2">
      <c r="A2453">
        <v>2452</v>
      </c>
      <c r="B2453" t="s">
        <v>54</v>
      </c>
      <c r="C2453">
        <v>2587236</v>
      </c>
    </row>
    <row r="2454" spans="1:3" x14ac:dyDescent="0.2">
      <c r="A2454">
        <v>2453</v>
      </c>
      <c r="B2454" t="s">
        <v>54</v>
      </c>
      <c r="C2454">
        <v>2602586</v>
      </c>
    </row>
    <row r="2455" spans="1:3" x14ac:dyDescent="0.2">
      <c r="A2455">
        <v>2454</v>
      </c>
      <c r="B2455" t="s">
        <v>54</v>
      </c>
      <c r="C2455">
        <v>2629107</v>
      </c>
    </row>
    <row r="2456" spans="1:3" x14ac:dyDescent="0.2">
      <c r="A2456">
        <v>2455</v>
      </c>
      <c r="B2456" t="s">
        <v>54</v>
      </c>
      <c r="C2456">
        <v>2631108</v>
      </c>
    </row>
    <row r="2457" spans="1:3" x14ac:dyDescent="0.2">
      <c r="A2457">
        <v>2456</v>
      </c>
      <c r="B2457" t="s">
        <v>54</v>
      </c>
      <c r="C2457">
        <v>2656210</v>
      </c>
    </row>
    <row r="2458" spans="1:3" x14ac:dyDescent="0.2">
      <c r="A2458">
        <v>2457</v>
      </c>
      <c r="B2458" t="s">
        <v>54</v>
      </c>
      <c r="C2458">
        <v>2753528</v>
      </c>
    </row>
    <row r="2459" spans="1:3" x14ac:dyDescent="0.2">
      <c r="A2459">
        <v>2458</v>
      </c>
      <c r="B2459" t="s">
        <v>54</v>
      </c>
      <c r="C2459">
        <v>2775031</v>
      </c>
    </row>
    <row r="2460" spans="1:3" x14ac:dyDescent="0.2">
      <c r="A2460">
        <v>2459</v>
      </c>
      <c r="B2460" t="s">
        <v>54</v>
      </c>
      <c r="C2460">
        <v>2787169</v>
      </c>
    </row>
    <row r="2461" spans="1:3" x14ac:dyDescent="0.2">
      <c r="A2461">
        <v>2460</v>
      </c>
      <c r="B2461" t="s">
        <v>54</v>
      </c>
      <c r="C2461">
        <v>2797605</v>
      </c>
    </row>
    <row r="2462" spans="1:3" x14ac:dyDescent="0.2">
      <c r="A2462">
        <v>2461</v>
      </c>
      <c r="B2462" t="s">
        <v>54</v>
      </c>
      <c r="C2462">
        <v>2818622</v>
      </c>
    </row>
    <row r="2463" spans="1:3" x14ac:dyDescent="0.2">
      <c r="A2463">
        <v>2462</v>
      </c>
      <c r="B2463" t="s">
        <v>54</v>
      </c>
      <c r="C2463">
        <v>2869201</v>
      </c>
    </row>
    <row r="2464" spans="1:3" x14ac:dyDescent="0.2">
      <c r="A2464">
        <v>2463</v>
      </c>
      <c r="B2464" t="s">
        <v>54</v>
      </c>
      <c r="C2464">
        <v>2877164</v>
      </c>
    </row>
    <row r="2465" spans="1:3" x14ac:dyDescent="0.2">
      <c r="A2465">
        <v>2464</v>
      </c>
      <c r="B2465" t="s">
        <v>54</v>
      </c>
      <c r="C2465">
        <v>2899177</v>
      </c>
    </row>
    <row r="2466" spans="1:3" x14ac:dyDescent="0.2">
      <c r="A2466">
        <v>2465</v>
      </c>
      <c r="B2466" t="s">
        <v>54</v>
      </c>
      <c r="C2466">
        <v>2924824</v>
      </c>
    </row>
    <row r="2467" spans="1:3" x14ac:dyDescent="0.2">
      <c r="A2467">
        <v>2466</v>
      </c>
      <c r="B2467" t="s">
        <v>54</v>
      </c>
      <c r="C2467">
        <v>2925193</v>
      </c>
    </row>
    <row r="2468" spans="1:3" x14ac:dyDescent="0.2">
      <c r="A2468">
        <v>2467</v>
      </c>
      <c r="B2468" t="s">
        <v>54</v>
      </c>
      <c r="C2468">
        <v>2926795</v>
      </c>
    </row>
    <row r="2469" spans="1:3" x14ac:dyDescent="0.2">
      <c r="A2469">
        <v>2468</v>
      </c>
      <c r="B2469" t="s">
        <v>54</v>
      </c>
      <c r="C2469">
        <v>3017677</v>
      </c>
    </row>
    <row r="2470" spans="1:3" x14ac:dyDescent="0.2">
      <c r="A2470">
        <v>2469</v>
      </c>
      <c r="B2470" t="s">
        <v>54</v>
      </c>
      <c r="C2470">
        <v>3049166</v>
      </c>
    </row>
    <row r="2471" spans="1:3" x14ac:dyDescent="0.2">
      <c r="A2471">
        <v>2470</v>
      </c>
      <c r="B2471" t="s">
        <v>54</v>
      </c>
      <c r="C2471">
        <v>3066356</v>
      </c>
    </row>
    <row r="2472" spans="1:3" x14ac:dyDescent="0.2">
      <c r="A2472">
        <v>2471</v>
      </c>
      <c r="B2472" t="s">
        <v>54</v>
      </c>
      <c r="C2472">
        <v>3137355</v>
      </c>
    </row>
    <row r="2473" spans="1:3" x14ac:dyDescent="0.2">
      <c r="A2473">
        <v>2472</v>
      </c>
      <c r="B2473" t="s">
        <v>54</v>
      </c>
      <c r="C2473">
        <v>3172320</v>
      </c>
    </row>
    <row r="2474" spans="1:3" x14ac:dyDescent="0.2">
      <c r="A2474">
        <v>2473</v>
      </c>
      <c r="B2474" t="s">
        <v>54</v>
      </c>
      <c r="C2474">
        <v>3322846</v>
      </c>
    </row>
    <row r="2475" spans="1:3" x14ac:dyDescent="0.2">
      <c r="A2475">
        <v>2474</v>
      </c>
      <c r="B2475" t="s">
        <v>54</v>
      </c>
      <c r="C2475">
        <v>3360290</v>
      </c>
    </row>
    <row r="2476" spans="1:3" x14ac:dyDescent="0.2">
      <c r="A2476">
        <v>2475</v>
      </c>
      <c r="B2476" t="s">
        <v>54</v>
      </c>
      <c r="C2476">
        <v>3427018</v>
      </c>
    </row>
    <row r="2477" spans="1:3" x14ac:dyDescent="0.2">
      <c r="A2477">
        <v>2476</v>
      </c>
      <c r="B2477" t="s">
        <v>54</v>
      </c>
      <c r="C2477">
        <v>3447026</v>
      </c>
    </row>
    <row r="2478" spans="1:3" x14ac:dyDescent="0.2">
      <c r="A2478">
        <v>2477</v>
      </c>
      <c r="B2478" t="s">
        <v>54</v>
      </c>
      <c r="C2478">
        <v>3503885</v>
      </c>
    </row>
    <row r="2479" spans="1:3" x14ac:dyDescent="0.2">
      <c r="A2479">
        <v>2478</v>
      </c>
      <c r="B2479" t="s">
        <v>54</v>
      </c>
      <c r="C2479">
        <v>3515063</v>
      </c>
    </row>
    <row r="2480" spans="1:3" x14ac:dyDescent="0.2">
      <c r="A2480">
        <v>2479</v>
      </c>
      <c r="B2480" t="s">
        <v>54</v>
      </c>
      <c r="C2480">
        <v>3595857</v>
      </c>
    </row>
    <row r="2481" spans="1:3" x14ac:dyDescent="0.2">
      <c r="A2481">
        <v>2480</v>
      </c>
      <c r="B2481" t="s">
        <v>54</v>
      </c>
      <c r="C2481">
        <v>3613373</v>
      </c>
    </row>
    <row r="2482" spans="1:3" x14ac:dyDescent="0.2">
      <c r="A2482">
        <v>2481</v>
      </c>
      <c r="B2482" t="s">
        <v>54</v>
      </c>
      <c r="C2482">
        <v>3637343</v>
      </c>
    </row>
    <row r="2483" spans="1:3" x14ac:dyDescent="0.2">
      <c r="A2483">
        <v>2482</v>
      </c>
      <c r="B2483" t="s">
        <v>54</v>
      </c>
      <c r="C2483">
        <v>3733262</v>
      </c>
    </row>
    <row r="2484" spans="1:3" x14ac:dyDescent="0.2">
      <c r="A2484">
        <v>2483</v>
      </c>
      <c r="B2484" t="s">
        <v>54</v>
      </c>
      <c r="C2484">
        <v>3838719</v>
      </c>
    </row>
    <row r="2485" spans="1:3" x14ac:dyDescent="0.2">
      <c r="A2485">
        <v>2484</v>
      </c>
      <c r="B2485" t="s">
        <v>54</v>
      </c>
      <c r="C2485">
        <v>3846682</v>
      </c>
    </row>
    <row r="2486" spans="1:3" x14ac:dyDescent="0.2">
      <c r="A2486">
        <v>2485</v>
      </c>
      <c r="B2486" t="s">
        <v>54</v>
      </c>
      <c r="C2486">
        <v>3876007</v>
      </c>
    </row>
    <row r="2487" spans="1:3" x14ac:dyDescent="0.2">
      <c r="A2487">
        <v>2486</v>
      </c>
      <c r="B2487" t="s">
        <v>54</v>
      </c>
      <c r="C2487">
        <v>3882618</v>
      </c>
    </row>
    <row r="2488" spans="1:3" x14ac:dyDescent="0.2">
      <c r="A2488">
        <v>2487</v>
      </c>
      <c r="B2488" t="s">
        <v>54</v>
      </c>
      <c r="C2488">
        <v>3907035</v>
      </c>
    </row>
    <row r="2489" spans="1:3" x14ac:dyDescent="0.2">
      <c r="A2489">
        <v>2488</v>
      </c>
      <c r="B2489" t="s">
        <v>54</v>
      </c>
      <c r="C2489">
        <v>3934882</v>
      </c>
    </row>
    <row r="2490" spans="1:3" x14ac:dyDescent="0.2">
      <c r="A2490">
        <v>2489</v>
      </c>
      <c r="B2490" t="s">
        <v>54</v>
      </c>
      <c r="C2490">
        <v>3948429</v>
      </c>
    </row>
    <row r="2491" spans="1:3" x14ac:dyDescent="0.2">
      <c r="A2491">
        <v>2490</v>
      </c>
      <c r="B2491" t="s">
        <v>54</v>
      </c>
      <c r="C2491">
        <v>4111603</v>
      </c>
    </row>
    <row r="2492" spans="1:3" x14ac:dyDescent="0.2">
      <c r="A2492">
        <v>2491</v>
      </c>
      <c r="B2492" t="s">
        <v>54</v>
      </c>
      <c r="C2492">
        <v>4112584</v>
      </c>
    </row>
    <row r="2493" spans="1:3" x14ac:dyDescent="0.2">
      <c r="A2493">
        <v>2492</v>
      </c>
      <c r="B2493" t="s">
        <v>54</v>
      </c>
      <c r="C2493">
        <v>4270741</v>
      </c>
    </row>
    <row r="2494" spans="1:3" x14ac:dyDescent="0.2">
      <c r="A2494">
        <v>2493</v>
      </c>
      <c r="B2494" t="s">
        <v>54</v>
      </c>
      <c r="C2494">
        <v>4315547</v>
      </c>
    </row>
    <row r="2495" spans="1:3" x14ac:dyDescent="0.2">
      <c r="A2495">
        <v>2494</v>
      </c>
      <c r="B2495" t="s">
        <v>54</v>
      </c>
      <c r="C2495">
        <v>4370928</v>
      </c>
    </row>
    <row r="2496" spans="1:3" x14ac:dyDescent="0.2">
      <c r="A2496">
        <v>2495</v>
      </c>
      <c r="B2496" t="s">
        <v>54</v>
      </c>
      <c r="C2496">
        <v>4393350</v>
      </c>
    </row>
    <row r="2497" spans="1:3" x14ac:dyDescent="0.2">
      <c r="A2497">
        <v>2496</v>
      </c>
      <c r="B2497" t="s">
        <v>54</v>
      </c>
      <c r="C2497">
        <v>4400362</v>
      </c>
    </row>
    <row r="2498" spans="1:3" x14ac:dyDescent="0.2">
      <c r="A2498">
        <v>2497</v>
      </c>
      <c r="B2498" t="s">
        <v>54</v>
      </c>
      <c r="C2498">
        <v>4444168</v>
      </c>
    </row>
    <row r="2499" spans="1:3" x14ac:dyDescent="0.2">
      <c r="A2499">
        <v>2498</v>
      </c>
      <c r="B2499" t="s">
        <v>54</v>
      </c>
      <c r="C2499">
        <v>4530980</v>
      </c>
    </row>
    <row r="2500" spans="1:3" x14ac:dyDescent="0.2">
      <c r="A2500">
        <v>2499</v>
      </c>
      <c r="B2500" t="s">
        <v>54</v>
      </c>
      <c r="C2500">
        <v>4554804</v>
      </c>
    </row>
    <row r="2501" spans="1:3" x14ac:dyDescent="0.2">
      <c r="A2501">
        <v>2500</v>
      </c>
      <c r="B2501" t="s">
        <v>54</v>
      </c>
      <c r="C2501">
        <v>4625278</v>
      </c>
    </row>
    <row r="2502" spans="1:3" x14ac:dyDescent="0.2">
      <c r="A2502">
        <v>2501</v>
      </c>
      <c r="B2502" t="s">
        <v>55</v>
      </c>
      <c r="C2502">
        <v>82850</v>
      </c>
    </row>
    <row r="2503" spans="1:3" x14ac:dyDescent="0.2">
      <c r="A2503">
        <v>2502</v>
      </c>
      <c r="B2503" t="s">
        <v>55</v>
      </c>
      <c r="C2503">
        <v>161373</v>
      </c>
    </row>
    <row r="2504" spans="1:3" x14ac:dyDescent="0.2">
      <c r="A2504">
        <v>2503</v>
      </c>
      <c r="B2504" t="s">
        <v>55</v>
      </c>
      <c r="C2504">
        <v>181682</v>
      </c>
    </row>
    <row r="2505" spans="1:3" x14ac:dyDescent="0.2">
      <c r="A2505">
        <v>2504</v>
      </c>
      <c r="B2505" t="s">
        <v>55</v>
      </c>
      <c r="C2505">
        <v>223566</v>
      </c>
    </row>
    <row r="2506" spans="1:3" x14ac:dyDescent="0.2">
      <c r="A2506">
        <v>2505</v>
      </c>
      <c r="B2506" t="s">
        <v>55</v>
      </c>
      <c r="C2506">
        <v>232686</v>
      </c>
    </row>
    <row r="2507" spans="1:3" x14ac:dyDescent="0.2">
      <c r="A2507">
        <v>2506</v>
      </c>
      <c r="B2507" t="s">
        <v>55</v>
      </c>
      <c r="C2507">
        <v>310246</v>
      </c>
    </row>
    <row r="2508" spans="1:3" x14ac:dyDescent="0.2">
      <c r="A2508">
        <v>2507</v>
      </c>
      <c r="B2508" t="s">
        <v>55</v>
      </c>
      <c r="C2508">
        <v>405646</v>
      </c>
    </row>
    <row r="2509" spans="1:3" x14ac:dyDescent="0.2">
      <c r="A2509">
        <v>2508</v>
      </c>
      <c r="B2509" t="s">
        <v>55</v>
      </c>
      <c r="C2509">
        <v>414584</v>
      </c>
    </row>
    <row r="2510" spans="1:3" x14ac:dyDescent="0.2">
      <c r="A2510">
        <v>2509</v>
      </c>
      <c r="B2510" t="s">
        <v>55</v>
      </c>
      <c r="C2510">
        <v>418111</v>
      </c>
    </row>
    <row r="2511" spans="1:3" x14ac:dyDescent="0.2">
      <c r="A2511">
        <v>2510</v>
      </c>
      <c r="B2511" t="s">
        <v>55</v>
      </c>
      <c r="C2511">
        <v>433595</v>
      </c>
    </row>
    <row r="2512" spans="1:3" x14ac:dyDescent="0.2">
      <c r="A2512">
        <v>2511</v>
      </c>
      <c r="B2512" t="s">
        <v>55</v>
      </c>
      <c r="C2512">
        <v>439341</v>
      </c>
    </row>
    <row r="2513" spans="1:3" x14ac:dyDescent="0.2">
      <c r="A2513">
        <v>2512</v>
      </c>
      <c r="B2513" t="s">
        <v>55</v>
      </c>
      <c r="C2513">
        <v>486305</v>
      </c>
    </row>
    <row r="2514" spans="1:3" x14ac:dyDescent="0.2">
      <c r="A2514">
        <v>2513</v>
      </c>
      <c r="B2514" t="s">
        <v>55</v>
      </c>
      <c r="C2514">
        <v>552583</v>
      </c>
    </row>
    <row r="2515" spans="1:3" x14ac:dyDescent="0.2">
      <c r="A2515">
        <v>2514</v>
      </c>
      <c r="B2515" t="s">
        <v>55</v>
      </c>
      <c r="C2515">
        <v>554772</v>
      </c>
    </row>
    <row r="2516" spans="1:3" x14ac:dyDescent="0.2">
      <c r="A2516">
        <v>2515</v>
      </c>
      <c r="B2516" t="s">
        <v>55</v>
      </c>
      <c r="C2516">
        <v>670143</v>
      </c>
    </row>
    <row r="2517" spans="1:3" x14ac:dyDescent="0.2">
      <c r="A2517">
        <v>2516</v>
      </c>
      <c r="B2517" t="s">
        <v>55</v>
      </c>
      <c r="C2517">
        <v>689170</v>
      </c>
    </row>
    <row r="2518" spans="1:3" x14ac:dyDescent="0.2">
      <c r="A2518">
        <v>2517</v>
      </c>
      <c r="B2518" t="s">
        <v>55</v>
      </c>
      <c r="C2518">
        <v>715625</v>
      </c>
    </row>
    <row r="2519" spans="1:3" x14ac:dyDescent="0.2">
      <c r="A2519">
        <v>2518</v>
      </c>
      <c r="B2519" t="s">
        <v>55</v>
      </c>
      <c r="C2519">
        <v>828382</v>
      </c>
    </row>
    <row r="2520" spans="1:3" x14ac:dyDescent="0.2">
      <c r="A2520">
        <v>2519</v>
      </c>
      <c r="B2520" t="s">
        <v>55</v>
      </c>
      <c r="C2520">
        <v>840903</v>
      </c>
    </row>
    <row r="2521" spans="1:3" x14ac:dyDescent="0.2">
      <c r="A2521">
        <v>2520</v>
      </c>
      <c r="B2521" t="s">
        <v>55</v>
      </c>
      <c r="C2521">
        <v>844048</v>
      </c>
    </row>
    <row r="2522" spans="1:3" x14ac:dyDescent="0.2">
      <c r="A2522">
        <v>2521</v>
      </c>
      <c r="B2522" t="s">
        <v>55</v>
      </c>
      <c r="C2522">
        <v>846901</v>
      </c>
    </row>
    <row r="2523" spans="1:3" x14ac:dyDescent="0.2">
      <c r="A2523">
        <v>2522</v>
      </c>
      <c r="B2523" t="s">
        <v>55</v>
      </c>
      <c r="C2523">
        <v>903856</v>
      </c>
    </row>
    <row r="2524" spans="1:3" x14ac:dyDescent="0.2">
      <c r="A2524">
        <v>2523</v>
      </c>
      <c r="B2524" t="s">
        <v>55</v>
      </c>
      <c r="C2524">
        <v>947841</v>
      </c>
    </row>
    <row r="2525" spans="1:3" x14ac:dyDescent="0.2">
      <c r="A2525">
        <v>2524</v>
      </c>
      <c r="B2525" t="s">
        <v>55</v>
      </c>
      <c r="C2525">
        <v>1095828</v>
      </c>
    </row>
    <row r="2526" spans="1:3" x14ac:dyDescent="0.2">
      <c r="A2526">
        <v>2525</v>
      </c>
      <c r="B2526" t="s">
        <v>55</v>
      </c>
      <c r="C2526">
        <v>1303511</v>
      </c>
    </row>
    <row r="2527" spans="1:3" x14ac:dyDescent="0.2">
      <c r="A2527">
        <v>2526</v>
      </c>
      <c r="B2527" t="s">
        <v>55</v>
      </c>
      <c r="C2527">
        <v>1338223</v>
      </c>
    </row>
    <row r="2528" spans="1:3" x14ac:dyDescent="0.2">
      <c r="A2528">
        <v>2527</v>
      </c>
      <c r="B2528" t="s">
        <v>55</v>
      </c>
      <c r="C2528">
        <v>1386387</v>
      </c>
    </row>
    <row r="2529" spans="1:3" x14ac:dyDescent="0.2">
      <c r="A2529">
        <v>2528</v>
      </c>
      <c r="B2529" t="s">
        <v>55</v>
      </c>
      <c r="C2529">
        <v>1408863</v>
      </c>
    </row>
    <row r="2530" spans="1:3" x14ac:dyDescent="0.2">
      <c r="A2530">
        <v>2529</v>
      </c>
      <c r="B2530" t="s">
        <v>55</v>
      </c>
      <c r="C2530">
        <v>1459537</v>
      </c>
    </row>
    <row r="2531" spans="1:3" x14ac:dyDescent="0.2">
      <c r="A2531">
        <v>2530</v>
      </c>
      <c r="B2531" t="s">
        <v>55</v>
      </c>
      <c r="C2531">
        <v>1465070</v>
      </c>
    </row>
    <row r="2532" spans="1:3" x14ac:dyDescent="0.2">
      <c r="A2532">
        <v>2531</v>
      </c>
      <c r="B2532" t="s">
        <v>55</v>
      </c>
      <c r="C2532">
        <v>1550950</v>
      </c>
    </row>
    <row r="2533" spans="1:3" x14ac:dyDescent="0.2">
      <c r="A2533">
        <v>2532</v>
      </c>
      <c r="B2533" t="s">
        <v>55</v>
      </c>
      <c r="C2533">
        <v>1552971</v>
      </c>
    </row>
    <row r="2534" spans="1:3" x14ac:dyDescent="0.2">
      <c r="A2534">
        <v>2533</v>
      </c>
      <c r="B2534" t="s">
        <v>55</v>
      </c>
      <c r="C2534">
        <v>1566754</v>
      </c>
    </row>
    <row r="2535" spans="1:3" x14ac:dyDescent="0.2">
      <c r="A2535">
        <v>2534</v>
      </c>
      <c r="B2535" t="s">
        <v>55</v>
      </c>
      <c r="C2535">
        <v>1568693</v>
      </c>
    </row>
    <row r="2536" spans="1:3" x14ac:dyDescent="0.2">
      <c r="A2536">
        <v>2535</v>
      </c>
      <c r="B2536" t="s">
        <v>55</v>
      </c>
      <c r="C2536">
        <v>1592024</v>
      </c>
    </row>
    <row r="2537" spans="1:3" x14ac:dyDescent="0.2">
      <c r="A2537">
        <v>2536</v>
      </c>
      <c r="B2537" t="s">
        <v>55</v>
      </c>
      <c r="C2537">
        <v>1601785</v>
      </c>
    </row>
    <row r="2538" spans="1:3" x14ac:dyDescent="0.2">
      <c r="A2538">
        <v>2537</v>
      </c>
      <c r="B2538" t="s">
        <v>55</v>
      </c>
      <c r="C2538">
        <v>1652727</v>
      </c>
    </row>
    <row r="2539" spans="1:3" x14ac:dyDescent="0.2">
      <c r="A2539">
        <v>2538</v>
      </c>
      <c r="B2539" t="s">
        <v>55</v>
      </c>
      <c r="C2539">
        <v>1666715</v>
      </c>
    </row>
    <row r="2540" spans="1:3" x14ac:dyDescent="0.2">
      <c r="A2540">
        <v>2539</v>
      </c>
      <c r="B2540" t="s">
        <v>55</v>
      </c>
      <c r="C2540">
        <v>1788629</v>
      </c>
    </row>
    <row r="2541" spans="1:3" x14ac:dyDescent="0.2">
      <c r="A2541">
        <v>2540</v>
      </c>
      <c r="B2541" t="s">
        <v>55</v>
      </c>
      <c r="C2541">
        <v>1806590</v>
      </c>
    </row>
    <row r="2542" spans="1:3" x14ac:dyDescent="0.2">
      <c r="A2542">
        <v>2541</v>
      </c>
      <c r="B2542" t="s">
        <v>55</v>
      </c>
      <c r="C2542">
        <v>1841184</v>
      </c>
    </row>
    <row r="2543" spans="1:3" x14ac:dyDescent="0.2">
      <c r="A2543">
        <v>2542</v>
      </c>
      <c r="B2543" t="s">
        <v>55</v>
      </c>
      <c r="C2543">
        <v>1872828</v>
      </c>
    </row>
    <row r="2544" spans="1:3" x14ac:dyDescent="0.2">
      <c r="A2544">
        <v>2543</v>
      </c>
      <c r="B2544" t="s">
        <v>55</v>
      </c>
      <c r="C2544">
        <v>1954493</v>
      </c>
    </row>
    <row r="2545" spans="1:3" x14ac:dyDescent="0.2">
      <c r="A2545">
        <v>2544</v>
      </c>
      <c r="B2545" t="s">
        <v>55</v>
      </c>
      <c r="C2545">
        <v>1960283</v>
      </c>
    </row>
    <row r="2546" spans="1:3" x14ac:dyDescent="0.2">
      <c r="A2546">
        <v>2545</v>
      </c>
      <c r="B2546" t="s">
        <v>55</v>
      </c>
      <c r="C2546">
        <v>1963933</v>
      </c>
    </row>
    <row r="2547" spans="1:3" x14ac:dyDescent="0.2">
      <c r="A2547">
        <v>2546</v>
      </c>
      <c r="B2547" t="s">
        <v>55</v>
      </c>
      <c r="C2547">
        <v>1976520</v>
      </c>
    </row>
    <row r="2548" spans="1:3" x14ac:dyDescent="0.2">
      <c r="A2548">
        <v>2547</v>
      </c>
      <c r="B2548" t="s">
        <v>55</v>
      </c>
      <c r="C2548">
        <v>2019477</v>
      </c>
    </row>
    <row r="2549" spans="1:3" x14ac:dyDescent="0.2">
      <c r="A2549">
        <v>2548</v>
      </c>
      <c r="B2549" t="s">
        <v>55</v>
      </c>
      <c r="C2549">
        <v>2122569</v>
      </c>
    </row>
    <row r="2550" spans="1:3" x14ac:dyDescent="0.2">
      <c r="A2550">
        <v>2549</v>
      </c>
      <c r="B2550" t="s">
        <v>55</v>
      </c>
      <c r="C2550">
        <v>2155645</v>
      </c>
    </row>
    <row r="2551" spans="1:3" x14ac:dyDescent="0.2">
      <c r="A2551">
        <v>2550</v>
      </c>
      <c r="B2551" t="s">
        <v>55</v>
      </c>
      <c r="C2551">
        <v>2177770</v>
      </c>
    </row>
    <row r="2552" spans="1:3" x14ac:dyDescent="0.2">
      <c r="A2552">
        <v>2551</v>
      </c>
      <c r="B2552" t="s">
        <v>55</v>
      </c>
      <c r="C2552">
        <v>2203495</v>
      </c>
    </row>
    <row r="2553" spans="1:3" x14ac:dyDescent="0.2">
      <c r="A2553">
        <v>2552</v>
      </c>
      <c r="B2553" t="s">
        <v>55</v>
      </c>
      <c r="C2553">
        <v>2206276</v>
      </c>
    </row>
    <row r="2554" spans="1:3" x14ac:dyDescent="0.2">
      <c r="A2554">
        <v>2553</v>
      </c>
      <c r="B2554" t="s">
        <v>55</v>
      </c>
      <c r="C2554">
        <v>2411883</v>
      </c>
    </row>
    <row r="2555" spans="1:3" x14ac:dyDescent="0.2">
      <c r="A2555">
        <v>2554</v>
      </c>
      <c r="B2555" t="s">
        <v>55</v>
      </c>
      <c r="C2555">
        <v>2438115</v>
      </c>
    </row>
    <row r="2556" spans="1:3" x14ac:dyDescent="0.2">
      <c r="A2556">
        <v>2555</v>
      </c>
      <c r="B2556" t="s">
        <v>55</v>
      </c>
      <c r="C2556">
        <v>2461301</v>
      </c>
    </row>
    <row r="2557" spans="1:3" x14ac:dyDescent="0.2">
      <c r="A2557">
        <v>2556</v>
      </c>
      <c r="B2557" t="s">
        <v>55</v>
      </c>
      <c r="C2557">
        <v>2477791</v>
      </c>
    </row>
    <row r="2558" spans="1:3" x14ac:dyDescent="0.2">
      <c r="A2558">
        <v>2557</v>
      </c>
      <c r="B2558" t="s">
        <v>55</v>
      </c>
      <c r="C2558">
        <v>2492545</v>
      </c>
    </row>
    <row r="2559" spans="1:3" x14ac:dyDescent="0.2">
      <c r="A2559">
        <v>2558</v>
      </c>
      <c r="B2559" t="s">
        <v>55</v>
      </c>
      <c r="C2559">
        <v>2507925</v>
      </c>
    </row>
    <row r="2560" spans="1:3" x14ac:dyDescent="0.2">
      <c r="A2560">
        <v>2559</v>
      </c>
      <c r="B2560" t="s">
        <v>55</v>
      </c>
      <c r="C2560">
        <v>2561094</v>
      </c>
    </row>
    <row r="2561" spans="1:3" x14ac:dyDescent="0.2">
      <c r="A2561">
        <v>2560</v>
      </c>
      <c r="B2561" t="s">
        <v>55</v>
      </c>
      <c r="C2561">
        <v>2584371</v>
      </c>
    </row>
    <row r="2562" spans="1:3" x14ac:dyDescent="0.2">
      <c r="A2562">
        <v>2561</v>
      </c>
      <c r="B2562" t="s">
        <v>55</v>
      </c>
      <c r="C2562">
        <v>2789454</v>
      </c>
    </row>
    <row r="2563" spans="1:3" x14ac:dyDescent="0.2">
      <c r="A2563">
        <v>2562</v>
      </c>
      <c r="B2563" t="s">
        <v>55</v>
      </c>
      <c r="C2563">
        <v>2797817</v>
      </c>
    </row>
    <row r="2564" spans="1:3" x14ac:dyDescent="0.2">
      <c r="A2564">
        <v>2563</v>
      </c>
      <c r="B2564" t="s">
        <v>55</v>
      </c>
      <c r="C2564">
        <v>2833599</v>
      </c>
    </row>
    <row r="2565" spans="1:3" x14ac:dyDescent="0.2">
      <c r="A2565">
        <v>2564</v>
      </c>
      <c r="B2565" t="s">
        <v>55</v>
      </c>
      <c r="C2565">
        <v>2873268</v>
      </c>
    </row>
    <row r="2566" spans="1:3" x14ac:dyDescent="0.2">
      <c r="A2566">
        <v>2565</v>
      </c>
      <c r="B2566" t="s">
        <v>55</v>
      </c>
      <c r="C2566">
        <v>2896851</v>
      </c>
    </row>
    <row r="2567" spans="1:3" x14ac:dyDescent="0.2">
      <c r="A2567">
        <v>2566</v>
      </c>
      <c r="B2567" t="s">
        <v>55</v>
      </c>
      <c r="C2567">
        <v>2923892</v>
      </c>
    </row>
    <row r="2568" spans="1:3" x14ac:dyDescent="0.2">
      <c r="A2568">
        <v>2567</v>
      </c>
      <c r="B2568" t="s">
        <v>55</v>
      </c>
      <c r="C2568">
        <v>2938968</v>
      </c>
    </row>
    <row r="2569" spans="1:3" x14ac:dyDescent="0.2">
      <c r="A2569">
        <v>2568</v>
      </c>
      <c r="B2569" t="s">
        <v>55</v>
      </c>
      <c r="C2569">
        <v>2947842</v>
      </c>
    </row>
    <row r="2570" spans="1:3" x14ac:dyDescent="0.2">
      <c r="A2570">
        <v>2569</v>
      </c>
      <c r="B2570" t="s">
        <v>55</v>
      </c>
      <c r="C2570">
        <v>3022841</v>
      </c>
    </row>
    <row r="2571" spans="1:3" x14ac:dyDescent="0.2">
      <c r="A2571">
        <v>2570</v>
      </c>
      <c r="B2571" t="s">
        <v>55</v>
      </c>
      <c r="C2571">
        <v>3046287</v>
      </c>
    </row>
    <row r="2572" spans="1:3" x14ac:dyDescent="0.2">
      <c r="A2572">
        <v>2571</v>
      </c>
      <c r="B2572" t="s">
        <v>55</v>
      </c>
      <c r="C2572">
        <v>3133558</v>
      </c>
    </row>
    <row r="2573" spans="1:3" x14ac:dyDescent="0.2">
      <c r="A2573">
        <v>2572</v>
      </c>
      <c r="B2573" t="s">
        <v>55</v>
      </c>
      <c r="C2573">
        <v>3135665</v>
      </c>
    </row>
    <row r="2574" spans="1:3" x14ac:dyDescent="0.2">
      <c r="A2574">
        <v>2573</v>
      </c>
      <c r="B2574" t="s">
        <v>55</v>
      </c>
      <c r="C2574">
        <v>3181803</v>
      </c>
    </row>
    <row r="2575" spans="1:3" x14ac:dyDescent="0.2">
      <c r="A2575">
        <v>2574</v>
      </c>
      <c r="B2575" t="s">
        <v>55</v>
      </c>
      <c r="C2575">
        <v>3324330</v>
      </c>
    </row>
    <row r="2576" spans="1:3" x14ac:dyDescent="0.2">
      <c r="A2576">
        <v>2575</v>
      </c>
      <c r="B2576" t="s">
        <v>55</v>
      </c>
      <c r="C2576">
        <v>3362026</v>
      </c>
    </row>
    <row r="2577" spans="1:3" x14ac:dyDescent="0.2">
      <c r="A2577">
        <v>2576</v>
      </c>
      <c r="B2577" t="s">
        <v>55</v>
      </c>
      <c r="C2577">
        <v>3362456</v>
      </c>
    </row>
    <row r="2578" spans="1:3" x14ac:dyDescent="0.2">
      <c r="A2578">
        <v>2577</v>
      </c>
      <c r="B2578" t="s">
        <v>55</v>
      </c>
      <c r="C2578">
        <v>3469984</v>
      </c>
    </row>
    <row r="2579" spans="1:3" x14ac:dyDescent="0.2">
      <c r="A2579">
        <v>2578</v>
      </c>
      <c r="B2579" t="s">
        <v>55</v>
      </c>
      <c r="C2579">
        <v>3471579</v>
      </c>
    </row>
    <row r="2580" spans="1:3" x14ac:dyDescent="0.2">
      <c r="A2580">
        <v>2579</v>
      </c>
      <c r="B2580" t="s">
        <v>55</v>
      </c>
      <c r="C2580">
        <v>3618171</v>
      </c>
    </row>
    <row r="2581" spans="1:3" x14ac:dyDescent="0.2">
      <c r="A2581">
        <v>2580</v>
      </c>
      <c r="B2581" t="s">
        <v>55</v>
      </c>
      <c r="C2581">
        <v>3639849</v>
      </c>
    </row>
    <row r="2582" spans="1:3" x14ac:dyDescent="0.2">
      <c r="A2582">
        <v>2581</v>
      </c>
      <c r="B2582" t="s">
        <v>55</v>
      </c>
      <c r="C2582">
        <v>3717457</v>
      </c>
    </row>
    <row r="2583" spans="1:3" x14ac:dyDescent="0.2">
      <c r="A2583">
        <v>2582</v>
      </c>
      <c r="B2583" t="s">
        <v>55</v>
      </c>
      <c r="C2583">
        <v>3789417</v>
      </c>
    </row>
    <row r="2584" spans="1:3" x14ac:dyDescent="0.2">
      <c r="A2584">
        <v>2583</v>
      </c>
      <c r="B2584" t="s">
        <v>55</v>
      </c>
      <c r="C2584">
        <v>3791336</v>
      </c>
    </row>
    <row r="2585" spans="1:3" x14ac:dyDescent="0.2">
      <c r="A2585">
        <v>2584</v>
      </c>
      <c r="B2585" t="s">
        <v>55</v>
      </c>
      <c r="C2585">
        <v>3877366</v>
      </c>
    </row>
    <row r="2586" spans="1:3" x14ac:dyDescent="0.2">
      <c r="A2586">
        <v>2585</v>
      </c>
      <c r="B2586" t="s">
        <v>55</v>
      </c>
      <c r="C2586">
        <v>3914218</v>
      </c>
    </row>
    <row r="2587" spans="1:3" x14ac:dyDescent="0.2">
      <c r="A2587">
        <v>2586</v>
      </c>
      <c r="B2587" t="s">
        <v>55</v>
      </c>
      <c r="C2587">
        <v>3966445</v>
      </c>
    </row>
    <row r="2588" spans="1:3" x14ac:dyDescent="0.2">
      <c r="A2588">
        <v>2587</v>
      </c>
      <c r="B2588" t="s">
        <v>55</v>
      </c>
      <c r="C2588">
        <v>3977987</v>
      </c>
    </row>
    <row r="2589" spans="1:3" x14ac:dyDescent="0.2">
      <c r="A2589">
        <v>2588</v>
      </c>
      <c r="B2589" t="s">
        <v>55</v>
      </c>
      <c r="C2589">
        <v>4021560</v>
      </c>
    </row>
    <row r="2590" spans="1:3" x14ac:dyDescent="0.2">
      <c r="A2590">
        <v>2589</v>
      </c>
      <c r="B2590" t="s">
        <v>55</v>
      </c>
      <c r="C2590">
        <v>4034390</v>
      </c>
    </row>
    <row r="2591" spans="1:3" x14ac:dyDescent="0.2">
      <c r="A2591">
        <v>2590</v>
      </c>
      <c r="B2591" t="s">
        <v>55</v>
      </c>
      <c r="C2591">
        <v>4100156</v>
      </c>
    </row>
    <row r="2592" spans="1:3" x14ac:dyDescent="0.2">
      <c r="A2592">
        <v>2591</v>
      </c>
      <c r="B2592" t="s">
        <v>55</v>
      </c>
      <c r="C2592">
        <v>4142375</v>
      </c>
    </row>
    <row r="2593" spans="1:3" x14ac:dyDescent="0.2">
      <c r="A2593">
        <v>2592</v>
      </c>
      <c r="B2593" t="s">
        <v>55</v>
      </c>
      <c r="C2593">
        <v>4205306</v>
      </c>
    </row>
    <row r="2594" spans="1:3" x14ac:dyDescent="0.2">
      <c r="A2594">
        <v>2593</v>
      </c>
      <c r="B2594" t="s">
        <v>55</v>
      </c>
      <c r="C2594">
        <v>4206933</v>
      </c>
    </row>
    <row r="2595" spans="1:3" x14ac:dyDescent="0.2">
      <c r="A2595">
        <v>2594</v>
      </c>
      <c r="B2595" t="s">
        <v>55</v>
      </c>
      <c r="C2595">
        <v>4239137</v>
      </c>
    </row>
    <row r="2596" spans="1:3" x14ac:dyDescent="0.2">
      <c r="A2596">
        <v>2595</v>
      </c>
      <c r="B2596" t="s">
        <v>55</v>
      </c>
      <c r="C2596">
        <v>4393212</v>
      </c>
    </row>
    <row r="2597" spans="1:3" x14ac:dyDescent="0.2">
      <c r="A2597">
        <v>2596</v>
      </c>
      <c r="B2597" t="s">
        <v>55</v>
      </c>
      <c r="C2597">
        <v>4442596</v>
      </c>
    </row>
    <row r="2598" spans="1:3" x14ac:dyDescent="0.2">
      <c r="A2598">
        <v>2597</v>
      </c>
      <c r="B2598" t="s">
        <v>55</v>
      </c>
      <c r="C2598">
        <v>4495927</v>
      </c>
    </row>
    <row r="2599" spans="1:3" x14ac:dyDescent="0.2">
      <c r="A2599">
        <v>2598</v>
      </c>
      <c r="B2599" t="s">
        <v>55</v>
      </c>
      <c r="C2599">
        <v>4565370</v>
      </c>
    </row>
    <row r="2600" spans="1:3" x14ac:dyDescent="0.2">
      <c r="A2600">
        <v>2599</v>
      </c>
      <c r="B2600" t="s">
        <v>55</v>
      </c>
      <c r="C2600">
        <v>4573574</v>
      </c>
    </row>
    <row r="2601" spans="1:3" x14ac:dyDescent="0.2">
      <c r="A2601">
        <v>2600</v>
      </c>
      <c r="B2601" t="s">
        <v>55</v>
      </c>
      <c r="C2601">
        <v>4574601</v>
      </c>
    </row>
    <row r="2602" spans="1:3" x14ac:dyDescent="0.2">
      <c r="A2602">
        <v>2601</v>
      </c>
      <c r="B2602" t="s">
        <v>56</v>
      </c>
      <c r="C2602">
        <v>29208</v>
      </c>
    </row>
    <row r="2603" spans="1:3" x14ac:dyDescent="0.2">
      <c r="A2603">
        <v>2602</v>
      </c>
      <c r="B2603" t="s">
        <v>56</v>
      </c>
      <c r="C2603">
        <v>32511</v>
      </c>
    </row>
    <row r="2604" spans="1:3" x14ac:dyDescent="0.2">
      <c r="A2604">
        <v>2603</v>
      </c>
      <c r="B2604" t="s">
        <v>56</v>
      </c>
      <c r="C2604">
        <v>39146</v>
      </c>
    </row>
    <row r="2605" spans="1:3" x14ac:dyDescent="0.2">
      <c r="A2605">
        <v>2604</v>
      </c>
      <c r="B2605" t="s">
        <v>56</v>
      </c>
      <c r="C2605">
        <v>97017</v>
      </c>
    </row>
    <row r="2606" spans="1:3" x14ac:dyDescent="0.2">
      <c r="A2606">
        <v>2605</v>
      </c>
      <c r="B2606" t="s">
        <v>56</v>
      </c>
      <c r="C2606">
        <v>143100</v>
      </c>
    </row>
    <row r="2607" spans="1:3" x14ac:dyDescent="0.2">
      <c r="A2607">
        <v>2606</v>
      </c>
      <c r="B2607" t="s">
        <v>56</v>
      </c>
      <c r="C2607">
        <v>165170</v>
      </c>
    </row>
    <row r="2608" spans="1:3" x14ac:dyDescent="0.2">
      <c r="A2608">
        <v>2607</v>
      </c>
      <c r="B2608" t="s">
        <v>56</v>
      </c>
      <c r="C2608">
        <v>220817</v>
      </c>
    </row>
    <row r="2609" spans="1:3" x14ac:dyDescent="0.2">
      <c r="A2609">
        <v>2608</v>
      </c>
      <c r="B2609" t="s">
        <v>56</v>
      </c>
      <c r="C2609">
        <v>229838</v>
      </c>
    </row>
    <row r="2610" spans="1:3" x14ac:dyDescent="0.2">
      <c r="A2610">
        <v>2609</v>
      </c>
      <c r="B2610" t="s">
        <v>56</v>
      </c>
      <c r="C2610">
        <v>265375</v>
      </c>
    </row>
    <row r="2611" spans="1:3" x14ac:dyDescent="0.2">
      <c r="A2611">
        <v>2610</v>
      </c>
      <c r="B2611" t="s">
        <v>56</v>
      </c>
      <c r="C2611">
        <v>274427</v>
      </c>
    </row>
    <row r="2612" spans="1:3" x14ac:dyDescent="0.2">
      <c r="A2612">
        <v>2611</v>
      </c>
      <c r="B2612" t="s">
        <v>56</v>
      </c>
      <c r="C2612">
        <v>279218</v>
      </c>
    </row>
    <row r="2613" spans="1:3" x14ac:dyDescent="0.2">
      <c r="A2613">
        <v>2612</v>
      </c>
      <c r="B2613" t="s">
        <v>56</v>
      </c>
      <c r="C2613">
        <v>282926</v>
      </c>
    </row>
    <row r="2614" spans="1:3" x14ac:dyDescent="0.2">
      <c r="A2614">
        <v>2613</v>
      </c>
      <c r="B2614" t="s">
        <v>56</v>
      </c>
      <c r="C2614">
        <v>340988</v>
      </c>
    </row>
    <row r="2615" spans="1:3" x14ac:dyDescent="0.2">
      <c r="A2615">
        <v>2614</v>
      </c>
      <c r="B2615" t="s">
        <v>56</v>
      </c>
      <c r="C2615">
        <v>505861</v>
      </c>
    </row>
    <row r="2616" spans="1:3" x14ac:dyDescent="0.2">
      <c r="A2616">
        <v>2615</v>
      </c>
      <c r="B2616" t="s">
        <v>56</v>
      </c>
      <c r="C2616">
        <v>566751</v>
      </c>
    </row>
    <row r="2617" spans="1:3" x14ac:dyDescent="0.2">
      <c r="A2617">
        <v>2616</v>
      </c>
      <c r="B2617" t="s">
        <v>56</v>
      </c>
      <c r="C2617">
        <v>592121</v>
      </c>
    </row>
    <row r="2618" spans="1:3" x14ac:dyDescent="0.2">
      <c r="A2618">
        <v>2617</v>
      </c>
      <c r="B2618" t="s">
        <v>56</v>
      </c>
      <c r="C2618">
        <v>631789</v>
      </c>
    </row>
    <row r="2619" spans="1:3" x14ac:dyDescent="0.2">
      <c r="A2619">
        <v>2618</v>
      </c>
      <c r="B2619" t="s">
        <v>56</v>
      </c>
      <c r="C2619">
        <v>632959</v>
      </c>
    </row>
    <row r="2620" spans="1:3" x14ac:dyDescent="0.2">
      <c r="A2620">
        <v>2619</v>
      </c>
      <c r="B2620" t="s">
        <v>56</v>
      </c>
      <c r="C2620">
        <v>647026</v>
      </c>
    </row>
    <row r="2621" spans="1:3" x14ac:dyDescent="0.2">
      <c r="A2621">
        <v>2620</v>
      </c>
      <c r="B2621" t="s">
        <v>56</v>
      </c>
      <c r="C2621">
        <v>651496</v>
      </c>
    </row>
    <row r="2622" spans="1:3" x14ac:dyDescent="0.2">
      <c r="A2622">
        <v>2621</v>
      </c>
      <c r="B2622" t="s">
        <v>56</v>
      </c>
      <c r="C2622">
        <v>670277</v>
      </c>
    </row>
    <row r="2623" spans="1:3" x14ac:dyDescent="0.2">
      <c r="A2623">
        <v>2622</v>
      </c>
      <c r="B2623" t="s">
        <v>56</v>
      </c>
      <c r="C2623">
        <v>729857</v>
      </c>
    </row>
    <row r="2624" spans="1:3" x14ac:dyDescent="0.2">
      <c r="A2624">
        <v>2623</v>
      </c>
      <c r="B2624" t="s">
        <v>56</v>
      </c>
      <c r="C2624">
        <v>851634</v>
      </c>
    </row>
    <row r="2625" spans="1:3" x14ac:dyDescent="0.2">
      <c r="A2625">
        <v>2624</v>
      </c>
      <c r="B2625" t="s">
        <v>56</v>
      </c>
      <c r="C2625">
        <v>895090</v>
      </c>
    </row>
    <row r="2626" spans="1:3" x14ac:dyDescent="0.2">
      <c r="A2626">
        <v>2625</v>
      </c>
      <c r="B2626" t="s">
        <v>56</v>
      </c>
      <c r="C2626">
        <v>897276</v>
      </c>
    </row>
    <row r="2627" spans="1:3" x14ac:dyDescent="0.2">
      <c r="A2627">
        <v>2626</v>
      </c>
      <c r="B2627" t="s">
        <v>56</v>
      </c>
      <c r="C2627">
        <v>932717</v>
      </c>
    </row>
    <row r="2628" spans="1:3" x14ac:dyDescent="0.2">
      <c r="A2628">
        <v>2627</v>
      </c>
      <c r="B2628" t="s">
        <v>56</v>
      </c>
      <c r="C2628">
        <v>972594</v>
      </c>
    </row>
    <row r="2629" spans="1:3" x14ac:dyDescent="0.2">
      <c r="A2629">
        <v>2628</v>
      </c>
      <c r="B2629" t="s">
        <v>56</v>
      </c>
      <c r="C2629">
        <v>1025824</v>
      </c>
    </row>
    <row r="2630" spans="1:3" x14ac:dyDescent="0.2">
      <c r="A2630">
        <v>2629</v>
      </c>
      <c r="B2630" t="s">
        <v>56</v>
      </c>
      <c r="C2630">
        <v>1056327</v>
      </c>
    </row>
    <row r="2631" spans="1:3" x14ac:dyDescent="0.2">
      <c r="A2631">
        <v>2630</v>
      </c>
      <c r="B2631" t="s">
        <v>56</v>
      </c>
      <c r="C2631">
        <v>1072464</v>
      </c>
    </row>
    <row r="2632" spans="1:3" x14ac:dyDescent="0.2">
      <c r="A2632">
        <v>2631</v>
      </c>
      <c r="B2632" t="s">
        <v>56</v>
      </c>
      <c r="C2632">
        <v>1154182</v>
      </c>
    </row>
    <row r="2633" spans="1:3" x14ac:dyDescent="0.2">
      <c r="A2633">
        <v>2632</v>
      </c>
      <c r="B2633" t="s">
        <v>56</v>
      </c>
      <c r="C2633">
        <v>1163919</v>
      </c>
    </row>
    <row r="2634" spans="1:3" x14ac:dyDescent="0.2">
      <c r="A2634">
        <v>2633</v>
      </c>
      <c r="B2634" t="s">
        <v>56</v>
      </c>
      <c r="C2634">
        <v>1282231</v>
      </c>
    </row>
    <row r="2635" spans="1:3" x14ac:dyDescent="0.2">
      <c r="A2635">
        <v>2634</v>
      </c>
      <c r="B2635" t="s">
        <v>56</v>
      </c>
      <c r="C2635">
        <v>1489831</v>
      </c>
    </row>
    <row r="2636" spans="1:3" x14ac:dyDescent="0.2">
      <c r="A2636">
        <v>2635</v>
      </c>
      <c r="B2636" t="s">
        <v>56</v>
      </c>
      <c r="C2636">
        <v>1626754</v>
      </c>
    </row>
    <row r="2637" spans="1:3" x14ac:dyDescent="0.2">
      <c r="A2637">
        <v>2636</v>
      </c>
      <c r="B2637" t="s">
        <v>56</v>
      </c>
      <c r="C2637">
        <v>1668139</v>
      </c>
    </row>
    <row r="2638" spans="1:3" x14ac:dyDescent="0.2">
      <c r="A2638">
        <v>2637</v>
      </c>
      <c r="B2638" t="s">
        <v>56</v>
      </c>
      <c r="C2638">
        <v>1672755</v>
      </c>
    </row>
    <row r="2639" spans="1:3" x14ac:dyDescent="0.2">
      <c r="A2639">
        <v>2638</v>
      </c>
      <c r="B2639" t="s">
        <v>56</v>
      </c>
      <c r="C2639">
        <v>1710658</v>
      </c>
    </row>
    <row r="2640" spans="1:3" x14ac:dyDescent="0.2">
      <c r="A2640">
        <v>2639</v>
      </c>
      <c r="B2640" t="s">
        <v>56</v>
      </c>
      <c r="C2640">
        <v>1758069</v>
      </c>
    </row>
    <row r="2641" spans="1:3" x14ac:dyDescent="0.2">
      <c r="A2641">
        <v>2640</v>
      </c>
      <c r="B2641" t="s">
        <v>56</v>
      </c>
      <c r="C2641">
        <v>1768373</v>
      </c>
    </row>
    <row r="2642" spans="1:3" x14ac:dyDescent="0.2">
      <c r="A2642">
        <v>2641</v>
      </c>
      <c r="B2642" t="s">
        <v>56</v>
      </c>
      <c r="C2642">
        <v>1847219</v>
      </c>
    </row>
    <row r="2643" spans="1:3" x14ac:dyDescent="0.2">
      <c r="A2643">
        <v>2642</v>
      </c>
      <c r="B2643" t="s">
        <v>56</v>
      </c>
      <c r="C2643">
        <v>1942236</v>
      </c>
    </row>
    <row r="2644" spans="1:3" x14ac:dyDescent="0.2">
      <c r="A2644">
        <v>2643</v>
      </c>
      <c r="B2644" t="s">
        <v>56</v>
      </c>
      <c r="C2644">
        <v>1981267</v>
      </c>
    </row>
    <row r="2645" spans="1:3" x14ac:dyDescent="0.2">
      <c r="A2645">
        <v>2644</v>
      </c>
      <c r="B2645" t="s">
        <v>56</v>
      </c>
      <c r="C2645">
        <v>2108372</v>
      </c>
    </row>
    <row r="2646" spans="1:3" x14ac:dyDescent="0.2">
      <c r="A2646">
        <v>2645</v>
      </c>
      <c r="B2646" t="s">
        <v>56</v>
      </c>
      <c r="C2646">
        <v>2166730</v>
      </c>
    </row>
    <row r="2647" spans="1:3" x14ac:dyDescent="0.2">
      <c r="A2647">
        <v>2646</v>
      </c>
      <c r="B2647" t="s">
        <v>56</v>
      </c>
      <c r="C2647">
        <v>2180129</v>
      </c>
    </row>
    <row r="2648" spans="1:3" x14ac:dyDescent="0.2">
      <c r="A2648">
        <v>2647</v>
      </c>
      <c r="B2648" t="s">
        <v>56</v>
      </c>
      <c r="C2648">
        <v>2235553</v>
      </c>
    </row>
    <row r="2649" spans="1:3" x14ac:dyDescent="0.2">
      <c r="A2649">
        <v>2648</v>
      </c>
      <c r="B2649" t="s">
        <v>56</v>
      </c>
      <c r="C2649">
        <v>2297739</v>
      </c>
    </row>
    <row r="2650" spans="1:3" x14ac:dyDescent="0.2">
      <c r="A2650">
        <v>2649</v>
      </c>
      <c r="B2650" t="s">
        <v>56</v>
      </c>
      <c r="C2650">
        <v>2301366</v>
      </c>
    </row>
    <row r="2651" spans="1:3" x14ac:dyDescent="0.2">
      <c r="A2651">
        <v>2650</v>
      </c>
      <c r="B2651" t="s">
        <v>56</v>
      </c>
      <c r="C2651">
        <v>2309032</v>
      </c>
    </row>
    <row r="2652" spans="1:3" x14ac:dyDescent="0.2">
      <c r="A2652">
        <v>2651</v>
      </c>
      <c r="B2652" t="s">
        <v>56</v>
      </c>
      <c r="C2652">
        <v>2414521</v>
      </c>
    </row>
    <row r="2653" spans="1:3" x14ac:dyDescent="0.2">
      <c r="A2653">
        <v>2652</v>
      </c>
      <c r="B2653" t="s">
        <v>56</v>
      </c>
      <c r="C2653">
        <v>2508106</v>
      </c>
    </row>
    <row r="2654" spans="1:3" x14ac:dyDescent="0.2">
      <c r="A2654">
        <v>2653</v>
      </c>
      <c r="B2654" t="s">
        <v>56</v>
      </c>
      <c r="C2654">
        <v>2600845</v>
      </c>
    </row>
    <row r="2655" spans="1:3" x14ac:dyDescent="0.2">
      <c r="A2655">
        <v>2654</v>
      </c>
      <c r="B2655" t="s">
        <v>56</v>
      </c>
      <c r="C2655">
        <v>2652511</v>
      </c>
    </row>
    <row r="2656" spans="1:3" x14ac:dyDescent="0.2">
      <c r="A2656">
        <v>2655</v>
      </c>
      <c r="B2656" t="s">
        <v>56</v>
      </c>
      <c r="C2656">
        <v>2723741</v>
      </c>
    </row>
    <row r="2657" spans="1:3" x14ac:dyDescent="0.2">
      <c r="A2657">
        <v>2656</v>
      </c>
      <c r="B2657" t="s">
        <v>56</v>
      </c>
      <c r="C2657">
        <v>2807120</v>
      </c>
    </row>
    <row r="2658" spans="1:3" x14ac:dyDescent="0.2">
      <c r="A2658">
        <v>2657</v>
      </c>
      <c r="B2658" t="s">
        <v>56</v>
      </c>
      <c r="C2658">
        <v>2880888</v>
      </c>
    </row>
    <row r="2659" spans="1:3" x14ac:dyDescent="0.2">
      <c r="A2659">
        <v>2658</v>
      </c>
      <c r="B2659" t="s">
        <v>56</v>
      </c>
      <c r="C2659">
        <v>2897520</v>
      </c>
    </row>
    <row r="2660" spans="1:3" x14ac:dyDescent="0.2">
      <c r="A2660">
        <v>2659</v>
      </c>
      <c r="B2660" t="s">
        <v>56</v>
      </c>
      <c r="C2660">
        <v>2934592</v>
      </c>
    </row>
    <row r="2661" spans="1:3" x14ac:dyDescent="0.2">
      <c r="A2661">
        <v>2660</v>
      </c>
      <c r="B2661" t="s">
        <v>56</v>
      </c>
      <c r="C2661">
        <v>2960531</v>
      </c>
    </row>
    <row r="2662" spans="1:3" x14ac:dyDescent="0.2">
      <c r="A2662">
        <v>2661</v>
      </c>
      <c r="B2662" t="s">
        <v>56</v>
      </c>
      <c r="C2662">
        <v>3058198</v>
      </c>
    </row>
    <row r="2663" spans="1:3" x14ac:dyDescent="0.2">
      <c r="A2663">
        <v>2662</v>
      </c>
      <c r="B2663" t="s">
        <v>56</v>
      </c>
      <c r="C2663">
        <v>3171117</v>
      </c>
    </row>
    <row r="2664" spans="1:3" x14ac:dyDescent="0.2">
      <c r="A2664">
        <v>2663</v>
      </c>
      <c r="B2664" t="s">
        <v>56</v>
      </c>
      <c r="C2664">
        <v>3175336</v>
      </c>
    </row>
    <row r="2665" spans="1:3" x14ac:dyDescent="0.2">
      <c r="A2665">
        <v>2664</v>
      </c>
      <c r="B2665" t="s">
        <v>56</v>
      </c>
      <c r="C2665">
        <v>3210752</v>
      </c>
    </row>
    <row r="2666" spans="1:3" x14ac:dyDescent="0.2">
      <c r="A2666">
        <v>2665</v>
      </c>
      <c r="B2666" t="s">
        <v>56</v>
      </c>
      <c r="C2666">
        <v>3255518</v>
      </c>
    </row>
    <row r="2667" spans="1:3" x14ac:dyDescent="0.2">
      <c r="A2667">
        <v>2666</v>
      </c>
      <c r="B2667" t="s">
        <v>56</v>
      </c>
      <c r="C2667">
        <v>3255873</v>
      </c>
    </row>
    <row r="2668" spans="1:3" x14ac:dyDescent="0.2">
      <c r="A2668">
        <v>2667</v>
      </c>
      <c r="B2668" t="s">
        <v>56</v>
      </c>
      <c r="C2668">
        <v>3287389</v>
      </c>
    </row>
    <row r="2669" spans="1:3" x14ac:dyDescent="0.2">
      <c r="A2669">
        <v>2668</v>
      </c>
      <c r="B2669" t="s">
        <v>56</v>
      </c>
      <c r="C2669">
        <v>3298634</v>
      </c>
    </row>
    <row r="2670" spans="1:3" x14ac:dyDescent="0.2">
      <c r="A2670">
        <v>2669</v>
      </c>
      <c r="B2670" t="s">
        <v>56</v>
      </c>
      <c r="C2670">
        <v>3338748</v>
      </c>
    </row>
    <row r="2671" spans="1:3" x14ac:dyDescent="0.2">
      <c r="A2671">
        <v>2670</v>
      </c>
      <c r="B2671" t="s">
        <v>56</v>
      </c>
      <c r="C2671">
        <v>3354327</v>
      </c>
    </row>
    <row r="2672" spans="1:3" x14ac:dyDescent="0.2">
      <c r="A2672">
        <v>2671</v>
      </c>
      <c r="B2672" t="s">
        <v>56</v>
      </c>
      <c r="C2672">
        <v>3392012</v>
      </c>
    </row>
    <row r="2673" spans="1:3" x14ac:dyDescent="0.2">
      <c r="A2673">
        <v>2672</v>
      </c>
      <c r="B2673" t="s">
        <v>56</v>
      </c>
      <c r="C2673">
        <v>3430204</v>
      </c>
    </row>
    <row r="2674" spans="1:3" x14ac:dyDescent="0.2">
      <c r="A2674">
        <v>2673</v>
      </c>
      <c r="B2674" t="s">
        <v>56</v>
      </c>
      <c r="C2674">
        <v>3446630</v>
      </c>
    </row>
    <row r="2675" spans="1:3" x14ac:dyDescent="0.2">
      <c r="A2675">
        <v>2674</v>
      </c>
      <c r="B2675" t="s">
        <v>56</v>
      </c>
      <c r="C2675">
        <v>3469890</v>
      </c>
    </row>
    <row r="2676" spans="1:3" x14ac:dyDescent="0.2">
      <c r="A2676">
        <v>2675</v>
      </c>
      <c r="B2676" t="s">
        <v>56</v>
      </c>
      <c r="C2676">
        <v>3548179</v>
      </c>
    </row>
    <row r="2677" spans="1:3" x14ac:dyDescent="0.2">
      <c r="A2677">
        <v>2676</v>
      </c>
      <c r="B2677" t="s">
        <v>56</v>
      </c>
      <c r="C2677">
        <v>3564256</v>
      </c>
    </row>
    <row r="2678" spans="1:3" x14ac:dyDescent="0.2">
      <c r="A2678">
        <v>2677</v>
      </c>
      <c r="B2678" t="s">
        <v>56</v>
      </c>
      <c r="C2678">
        <v>3591631</v>
      </c>
    </row>
    <row r="2679" spans="1:3" x14ac:dyDescent="0.2">
      <c r="A2679">
        <v>2678</v>
      </c>
      <c r="B2679" t="s">
        <v>56</v>
      </c>
      <c r="C2679">
        <v>3642588</v>
      </c>
    </row>
    <row r="2680" spans="1:3" x14ac:dyDescent="0.2">
      <c r="A2680">
        <v>2679</v>
      </c>
      <c r="B2680" t="s">
        <v>56</v>
      </c>
      <c r="C2680">
        <v>3655148</v>
      </c>
    </row>
    <row r="2681" spans="1:3" x14ac:dyDescent="0.2">
      <c r="A2681">
        <v>2680</v>
      </c>
      <c r="B2681" t="s">
        <v>56</v>
      </c>
      <c r="C2681">
        <v>3656685</v>
      </c>
    </row>
    <row r="2682" spans="1:3" x14ac:dyDescent="0.2">
      <c r="A2682">
        <v>2681</v>
      </c>
      <c r="B2682" t="s">
        <v>56</v>
      </c>
      <c r="C2682">
        <v>3741064</v>
      </c>
    </row>
    <row r="2683" spans="1:3" x14ac:dyDescent="0.2">
      <c r="A2683">
        <v>2682</v>
      </c>
      <c r="B2683" t="s">
        <v>56</v>
      </c>
      <c r="C2683">
        <v>3797754</v>
      </c>
    </row>
    <row r="2684" spans="1:3" x14ac:dyDescent="0.2">
      <c r="A2684">
        <v>2683</v>
      </c>
      <c r="B2684" t="s">
        <v>56</v>
      </c>
      <c r="C2684">
        <v>3873564</v>
      </c>
    </row>
    <row r="2685" spans="1:3" x14ac:dyDescent="0.2">
      <c r="A2685">
        <v>2684</v>
      </c>
      <c r="B2685" t="s">
        <v>56</v>
      </c>
      <c r="C2685">
        <v>3880966</v>
      </c>
    </row>
    <row r="2686" spans="1:3" x14ac:dyDescent="0.2">
      <c r="A2686">
        <v>2685</v>
      </c>
      <c r="B2686" t="s">
        <v>56</v>
      </c>
      <c r="C2686">
        <v>3938144</v>
      </c>
    </row>
    <row r="2687" spans="1:3" x14ac:dyDescent="0.2">
      <c r="A2687">
        <v>2686</v>
      </c>
      <c r="B2687" t="s">
        <v>56</v>
      </c>
      <c r="C2687">
        <v>3943124</v>
      </c>
    </row>
    <row r="2688" spans="1:3" x14ac:dyDescent="0.2">
      <c r="A2688">
        <v>2687</v>
      </c>
      <c r="B2688" t="s">
        <v>56</v>
      </c>
      <c r="C2688">
        <v>3991712</v>
      </c>
    </row>
    <row r="2689" spans="1:3" x14ac:dyDescent="0.2">
      <c r="A2689">
        <v>2688</v>
      </c>
      <c r="B2689" t="s">
        <v>56</v>
      </c>
      <c r="C2689">
        <v>4089548</v>
      </c>
    </row>
    <row r="2690" spans="1:3" x14ac:dyDescent="0.2">
      <c r="A2690">
        <v>2689</v>
      </c>
      <c r="B2690" t="s">
        <v>56</v>
      </c>
      <c r="C2690">
        <v>4112025</v>
      </c>
    </row>
    <row r="2691" spans="1:3" x14ac:dyDescent="0.2">
      <c r="A2691">
        <v>2690</v>
      </c>
      <c r="B2691" t="s">
        <v>56</v>
      </c>
      <c r="C2691">
        <v>4127345</v>
      </c>
    </row>
    <row r="2692" spans="1:3" x14ac:dyDescent="0.2">
      <c r="A2692">
        <v>2691</v>
      </c>
      <c r="B2692" t="s">
        <v>56</v>
      </c>
      <c r="C2692">
        <v>4253992</v>
      </c>
    </row>
    <row r="2693" spans="1:3" x14ac:dyDescent="0.2">
      <c r="A2693">
        <v>2692</v>
      </c>
      <c r="B2693" t="s">
        <v>56</v>
      </c>
      <c r="C2693">
        <v>4368437</v>
      </c>
    </row>
    <row r="2694" spans="1:3" x14ac:dyDescent="0.2">
      <c r="A2694">
        <v>2693</v>
      </c>
      <c r="B2694" t="s">
        <v>56</v>
      </c>
      <c r="C2694">
        <v>4408552</v>
      </c>
    </row>
    <row r="2695" spans="1:3" x14ac:dyDescent="0.2">
      <c r="A2695">
        <v>2694</v>
      </c>
      <c r="B2695" t="s">
        <v>56</v>
      </c>
      <c r="C2695">
        <v>4419426</v>
      </c>
    </row>
    <row r="2696" spans="1:3" x14ac:dyDescent="0.2">
      <c r="A2696">
        <v>2695</v>
      </c>
      <c r="B2696" t="s">
        <v>56</v>
      </c>
      <c r="C2696">
        <v>4439688</v>
      </c>
    </row>
    <row r="2697" spans="1:3" x14ac:dyDescent="0.2">
      <c r="A2697">
        <v>2696</v>
      </c>
      <c r="B2697" t="s">
        <v>56</v>
      </c>
      <c r="C2697">
        <v>4462289</v>
      </c>
    </row>
    <row r="2698" spans="1:3" x14ac:dyDescent="0.2">
      <c r="A2698">
        <v>2697</v>
      </c>
      <c r="B2698" t="s">
        <v>56</v>
      </c>
      <c r="C2698">
        <v>4492931</v>
      </c>
    </row>
    <row r="2699" spans="1:3" x14ac:dyDescent="0.2">
      <c r="A2699">
        <v>2698</v>
      </c>
      <c r="B2699" t="s">
        <v>56</v>
      </c>
      <c r="C2699">
        <v>4547003</v>
      </c>
    </row>
    <row r="2700" spans="1:3" x14ac:dyDescent="0.2">
      <c r="A2700">
        <v>2699</v>
      </c>
      <c r="B2700" t="s">
        <v>56</v>
      </c>
      <c r="C2700">
        <v>4569472</v>
      </c>
    </row>
    <row r="2701" spans="1:3" x14ac:dyDescent="0.2">
      <c r="A2701">
        <v>2700</v>
      </c>
      <c r="B2701" t="s">
        <v>56</v>
      </c>
      <c r="C2701">
        <v>4577597</v>
      </c>
    </row>
    <row r="2702" spans="1:3" x14ac:dyDescent="0.2">
      <c r="A2702">
        <v>2701</v>
      </c>
      <c r="B2702" t="s">
        <v>57</v>
      </c>
      <c r="C2702">
        <v>62606</v>
      </c>
    </row>
    <row r="2703" spans="1:3" x14ac:dyDescent="0.2">
      <c r="A2703">
        <v>2702</v>
      </c>
      <c r="B2703" t="s">
        <v>57</v>
      </c>
      <c r="C2703">
        <v>106862</v>
      </c>
    </row>
    <row r="2704" spans="1:3" x14ac:dyDescent="0.2">
      <c r="A2704">
        <v>2703</v>
      </c>
      <c r="B2704" t="s">
        <v>57</v>
      </c>
      <c r="C2704">
        <v>229854</v>
      </c>
    </row>
    <row r="2705" spans="1:3" x14ac:dyDescent="0.2">
      <c r="A2705">
        <v>2704</v>
      </c>
      <c r="B2705" t="s">
        <v>57</v>
      </c>
      <c r="C2705">
        <v>256261</v>
      </c>
    </row>
    <row r="2706" spans="1:3" x14ac:dyDescent="0.2">
      <c r="A2706">
        <v>2705</v>
      </c>
      <c r="B2706" t="s">
        <v>57</v>
      </c>
      <c r="C2706">
        <v>302219</v>
      </c>
    </row>
    <row r="2707" spans="1:3" x14ac:dyDescent="0.2">
      <c r="A2707">
        <v>2706</v>
      </c>
      <c r="B2707" t="s">
        <v>57</v>
      </c>
      <c r="C2707">
        <v>360995</v>
      </c>
    </row>
    <row r="2708" spans="1:3" x14ac:dyDescent="0.2">
      <c r="A2708">
        <v>2707</v>
      </c>
      <c r="B2708" t="s">
        <v>57</v>
      </c>
      <c r="C2708">
        <v>382073</v>
      </c>
    </row>
    <row r="2709" spans="1:3" x14ac:dyDescent="0.2">
      <c r="A2709">
        <v>2708</v>
      </c>
      <c r="B2709" t="s">
        <v>57</v>
      </c>
      <c r="C2709">
        <v>435821</v>
      </c>
    </row>
    <row r="2710" spans="1:3" x14ac:dyDescent="0.2">
      <c r="A2710">
        <v>2709</v>
      </c>
      <c r="B2710" t="s">
        <v>57</v>
      </c>
      <c r="C2710">
        <v>441571</v>
      </c>
    </row>
    <row r="2711" spans="1:3" x14ac:dyDescent="0.2">
      <c r="A2711">
        <v>2710</v>
      </c>
      <c r="B2711" t="s">
        <v>57</v>
      </c>
      <c r="C2711">
        <v>455713</v>
      </c>
    </row>
    <row r="2712" spans="1:3" x14ac:dyDescent="0.2">
      <c r="A2712">
        <v>2711</v>
      </c>
      <c r="B2712" t="s">
        <v>57</v>
      </c>
      <c r="C2712">
        <v>527869</v>
      </c>
    </row>
    <row r="2713" spans="1:3" x14ac:dyDescent="0.2">
      <c r="A2713">
        <v>2712</v>
      </c>
      <c r="B2713" t="s">
        <v>57</v>
      </c>
      <c r="C2713">
        <v>546026</v>
      </c>
    </row>
    <row r="2714" spans="1:3" x14ac:dyDescent="0.2">
      <c r="A2714">
        <v>2713</v>
      </c>
      <c r="B2714" t="s">
        <v>57</v>
      </c>
      <c r="C2714">
        <v>687424</v>
      </c>
    </row>
    <row r="2715" spans="1:3" x14ac:dyDescent="0.2">
      <c r="A2715">
        <v>2714</v>
      </c>
      <c r="B2715" t="s">
        <v>57</v>
      </c>
      <c r="C2715">
        <v>688554</v>
      </c>
    </row>
    <row r="2716" spans="1:3" x14ac:dyDescent="0.2">
      <c r="A2716">
        <v>2715</v>
      </c>
      <c r="B2716" t="s">
        <v>57</v>
      </c>
      <c r="C2716">
        <v>691069</v>
      </c>
    </row>
    <row r="2717" spans="1:3" x14ac:dyDescent="0.2">
      <c r="A2717">
        <v>2716</v>
      </c>
      <c r="B2717" t="s">
        <v>57</v>
      </c>
      <c r="C2717">
        <v>828832</v>
      </c>
    </row>
    <row r="2718" spans="1:3" x14ac:dyDescent="0.2">
      <c r="A2718">
        <v>2717</v>
      </c>
      <c r="B2718" t="s">
        <v>57</v>
      </c>
      <c r="C2718">
        <v>835648</v>
      </c>
    </row>
    <row r="2719" spans="1:3" x14ac:dyDescent="0.2">
      <c r="A2719">
        <v>2718</v>
      </c>
      <c r="B2719" t="s">
        <v>57</v>
      </c>
      <c r="C2719">
        <v>852080</v>
      </c>
    </row>
    <row r="2720" spans="1:3" x14ac:dyDescent="0.2">
      <c r="A2720">
        <v>2719</v>
      </c>
      <c r="B2720" t="s">
        <v>57</v>
      </c>
      <c r="C2720">
        <v>864896</v>
      </c>
    </row>
    <row r="2721" spans="1:3" x14ac:dyDescent="0.2">
      <c r="A2721">
        <v>2720</v>
      </c>
      <c r="B2721" t="s">
        <v>57</v>
      </c>
      <c r="C2721">
        <v>940899</v>
      </c>
    </row>
    <row r="2722" spans="1:3" x14ac:dyDescent="0.2">
      <c r="A2722">
        <v>2721</v>
      </c>
      <c r="B2722" t="s">
        <v>57</v>
      </c>
      <c r="C2722">
        <v>959896</v>
      </c>
    </row>
    <row r="2723" spans="1:3" x14ac:dyDescent="0.2">
      <c r="A2723">
        <v>2722</v>
      </c>
      <c r="B2723" t="s">
        <v>57</v>
      </c>
      <c r="C2723">
        <v>1001199</v>
      </c>
    </row>
    <row r="2724" spans="1:3" x14ac:dyDescent="0.2">
      <c r="A2724">
        <v>2723</v>
      </c>
      <c r="B2724" t="s">
        <v>57</v>
      </c>
      <c r="C2724">
        <v>1075761</v>
      </c>
    </row>
    <row r="2725" spans="1:3" x14ac:dyDescent="0.2">
      <c r="A2725">
        <v>2724</v>
      </c>
      <c r="B2725" t="s">
        <v>57</v>
      </c>
      <c r="C2725">
        <v>1086327</v>
      </c>
    </row>
    <row r="2726" spans="1:3" x14ac:dyDescent="0.2">
      <c r="A2726">
        <v>2725</v>
      </c>
      <c r="B2726" t="s">
        <v>57</v>
      </c>
      <c r="C2726">
        <v>1114048</v>
      </c>
    </row>
    <row r="2727" spans="1:3" x14ac:dyDescent="0.2">
      <c r="A2727">
        <v>2726</v>
      </c>
      <c r="B2727" t="s">
        <v>57</v>
      </c>
      <c r="C2727">
        <v>1138955</v>
      </c>
    </row>
    <row r="2728" spans="1:3" x14ac:dyDescent="0.2">
      <c r="A2728">
        <v>2727</v>
      </c>
      <c r="B2728" t="s">
        <v>57</v>
      </c>
      <c r="C2728">
        <v>1144133</v>
      </c>
    </row>
    <row r="2729" spans="1:3" x14ac:dyDescent="0.2">
      <c r="A2729">
        <v>2728</v>
      </c>
      <c r="B2729" t="s">
        <v>57</v>
      </c>
      <c r="C2729">
        <v>1234524</v>
      </c>
    </row>
    <row r="2730" spans="1:3" x14ac:dyDescent="0.2">
      <c r="A2730">
        <v>2729</v>
      </c>
      <c r="B2730" t="s">
        <v>57</v>
      </c>
      <c r="C2730">
        <v>1287868</v>
      </c>
    </row>
    <row r="2731" spans="1:3" x14ac:dyDescent="0.2">
      <c r="A2731">
        <v>2730</v>
      </c>
      <c r="B2731" t="s">
        <v>57</v>
      </c>
      <c r="C2731">
        <v>1495422</v>
      </c>
    </row>
    <row r="2732" spans="1:3" x14ac:dyDescent="0.2">
      <c r="A2732">
        <v>2731</v>
      </c>
      <c r="B2732" t="s">
        <v>57</v>
      </c>
      <c r="C2732">
        <v>1508993</v>
      </c>
    </row>
    <row r="2733" spans="1:3" x14ac:dyDescent="0.2">
      <c r="A2733">
        <v>2732</v>
      </c>
      <c r="B2733" t="s">
        <v>57</v>
      </c>
      <c r="C2733">
        <v>1652934</v>
      </c>
    </row>
    <row r="2734" spans="1:3" x14ac:dyDescent="0.2">
      <c r="A2734">
        <v>2733</v>
      </c>
      <c r="B2734" t="s">
        <v>57</v>
      </c>
      <c r="C2734">
        <v>1667938</v>
      </c>
    </row>
    <row r="2735" spans="1:3" x14ac:dyDescent="0.2">
      <c r="A2735">
        <v>2734</v>
      </c>
      <c r="B2735" t="s">
        <v>57</v>
      </c>
      <c r="C2735">
        <v>1683824</v>
      </c>
    </row>
    <row r="2736" spans="1:3" x14ac:dyDescent="0.2">
      <c r="A2736">
        <v>2735</v>
      </c>
      <c r="B2736" t="s">
        <v>57</v>
      </c>
      <c r="C2736">
        <v>1686496</v>
      </c>
    </row>
    <row r="2737" spans="1:3" x14ac:dyDescent="0.2">
      <c r="A2737">
        <v>2736</v>
      </c>
      <c r="B2737" t="s">
        <v>57</v>
      </c>
      <c r="C2737">
        <v>1794969</v>
      </c>
    </row>
    <row r="2738" spans="1:3" x14ac:dyDescent="0.2">
      <c r="A2738">
        <v>2737</v>
      </c>
      <c r="B2738" t="s">
        <v>57</v>
      </c>
      <c r="C2738">
        <v>1817665</v>
      </c>
    </row>
    <row r="2739" spans="1:3" x14ac:dyDescent="0.2">
      <c r="A2739">
        <v>2738</v>
      </c>
      <c r="B2739" t="s">
        <v>57</v>
      </c>
      <c r="C2739">
        <v>1886767</v>
      </c>
    </row>
    <row r="2740" spans="1:3" x14ac:dyDescent="0.2">
      <c r="A2740">
        <v>2739</v>
      </c>
      <c r="B2740" t="s">
        <v>57</v>
      </c>
      <c r="C2740">
        <v>2006665</v>
      </c>
    </row>
    <row r="2741" spans="1:3" x14ac:dyDescent="0.2">
      <c r="A2741">
        <v>2740</v>
      </c>
      <c r="B2741" t="s">
        <v>57</v>
      </c>
      <c r="C2741">
        <v>2037902</v>
      </c>
    </row>
    <row r="2742" spans="1:3" x14ac:dyDescent="0.2">
      <c r="A2742">
        <v>2741</v>
      </c>
      <c r="B2742" t="s">
        <v>57</v>
      </c>
      <c r="C2742">
        <v>2060959</v>
      </c>
    </row>
    <row r="2743" spans="1:3" x14ac:dyDescent="0.2">
      <c r="A2743">
        <v>2742</v>
      </c>
      <c r="B2743" t="s">
        <v>57</v>
      </c>
      <c r="C2743">
        <v>2086203</v>
      </c>
    </row>
    <row r="2744" spans="1:3" x14ac:dyDescent="0.2">
      <c r="A2744">
        <v>2743</v>
      </c>
      <c r="B2744" t="s">
        <v>57</v>
      </c>
      <c r="C2744">
        <v>2088712</v>
      </c>
    </row>
    <row r="2745" spans="1:3" x14ac:dyDescent="0.2">
      <c r="A2745">
        <v>2744</v>
      </c>
      <c r="B2745" t="s">
        <v>57</v>
      </c>
      <c r="C2745">
        <v>2141202</v>
      </c>
    </row>
    <row r="2746" spans="1:3" x14ac:dyDescent="0.2">
      <c r="A2746">
        <v>2745</v>
      </c>
      <c r="B2746" t="s">
        <v>57</v>
      </c>
      <c r="C2746">
        <v>2212470</v>
      </c>
    </row>
    <row r="2747" spans="1:3" x14ac:dyDescent="0.2">
      <c r="A2747">
        <v>2746</v>
      </c>
      <c r="B2747" t="s">
        <v>57</v>
      </c>
      <c r="C2747">
        <v>2247335</v>
      </c>
    </row>
    <row r="2748" spans="1:3" x14ac:dyDescent="0.2">
      <c r="A2748">
        <v>2747</v>
      </c>
      <c r="B2748" t="s">
        <v>57</v>
      </c>
      <c r="C2748">
        <v>2268949</v>
      </c>
    </row>
    <row r="2749" spans="1:3" x14ac:dyDescent="0.2">
      <c r="A2749">
        <v>2748</v>
      </c>
      <c r="B2749" t="s">
        <v>57</v>
      </c>
      <c r="C2749">
        <v>2337407</v>
      </c>
    </row>
    <row r="2750" spans="1:3" x14ac:dyDescent="0.2">
      <c r="A2750">
        <v>2749</v>
      </c>
      <c r="B2750" t="s">
        <v>57</v>
      </c>
      <c r="C2750">
        <v>2343140</v>
      </c>
    </row>
    <row r="2751" spans="1:3" x14ac:dyDescent="0.2">
      <c r="A2751">
        <v>2750</v>
      </c>
      <c r="B2751" t="s">
        <v>57</v>
      </c>
      <c r="C2751">
        <v>2485811</v>
      </c>
    </row>
    <row r="2752" spans="1:3" x14ac:dyDescent="0.2">
      <c r="A2752">
        <v>2751</v>
      </c>
      <c r="B2752" t="s">
        <v>57</v>
      </c>
      <c r="C2752">
        <v>2544501</v>
      </c>
    </row>
    <row r="2753" spans="1:3" x14ac:dyDescent="0.2">
      <c r="A2753">
        <v>2752</v>
      </c>
      <c r="B2753" t="s">
        <v>57</v>
      </c>
      <c r="C2753">
        <v>2579422</v>
      </c>
    </row>
    <row r="2754" spans="1:3" x14ac:dyDescent="0.2">
      <c r="A2754">
        <v>2753</v>
      </c>
      <c r="B2754" t="s">
        <v>57</v>
      </c>
      <c r="C2754">
        <v>2642012</v>
      </c>
    </row>
    <row r="2755" spans="1:3" x14ac:dyDescent="0.2">
      <c r="A2755">
        <v>2754</v>
      </c>
      <c r="B2755" t="s">
        <v>57</v>
      </c>
      <c r="C2755">
        <v>2643689</v>
      </c>
    </row>
    <row r="2756" spans="1:3" x14ac:dyDescent="0.2">
      <c r="A2756">
        <v>2755</v>
      </c>
      <c r="B2756" t="s">
        <v>57</v>
      </c>
      <c r="C2756">
        <v>2650072</v>
      </c>
    </row>
    <row r="2757" spans="1:3" x14ac:dyDescent="0.2">
      <c r="A2757">
        <v>2756</v>
      </c>
      <c r="B2757" t="s">
        <v>57</v>
      </c>
      <c r="C2757">
        <v>2672372</v>
      </c>
    </row>
    <row r="2758" spans="1:3" x14ac:dyDescent="0.2">
      <c r="A2758">
        <v>2757</v>
      </c>
      <c r="B2758" t="s">
        <v>57</v>
      </c>
      <c r="C2758">
        <v>2696634</v>
      </c>
    </row>
    <row r="2759" spans="1:3" x14ac:dyDescent="0.2">
      <c r="A2759">
        <v>2758</v>
      </c>
      <c r="B2759" t="s">
        <v>57</v>
      </c>
      <c r="C2759">
        <v>2725257</v>
      </c>
    </row>
    <row r="2760" spans="1:3" x14ac:dyDescent="0.2">
      <c r="A2760">
        <v>2759</v>
      </c>
      <c r="B2760" t="s">
        <v>57</v>
      </c>
      <c r="C2760">
        <v>2752553</v>
      </c>
    </row>
    <row r="2761" spans="1:3" x14ac:dyDescent="0.2">
      <c r="A2761">
        <v>2760</v>
      </c>
      <c r="B2761" t="s">
        <v>57</v>
      </c>
      <c r="C2761">
        <v>2804823</v>
      </c>
    </row>
    <row r="2762" spans="1:3" x14ac:dyDescent="0.2">
      <c r="A2762">
        <v>2761</v>
      </c>
      <c r="B2762" t="s">
        <v>57</v>
      </c>
      <c r="C2762">
        <v>2944534</v>
      </c>
    </row>
    <row r="2763" spans="1:3" x14ac:dyDescent="0.2">
      <c r="A2763">
        <v>2762</v>
      </c>
      <c r="B2763" t="s">
        <v>57</v>
      </c>
      <c r="C2763">
        <v>2961143</v>
      </c>
    </row>
    <row r="2764" spans="1:3" x14ac:dyDescent="0.2">
      <c r="A2764">
        <v>2763</v>
      </c>
      <c r="B2764" t="s">
        <v>57</v>
      </c>
      <c r="C2764">
        <v>2978622</v>
      </c>
    </row>
    <row r="2765" spans="1:3" x14ac:dyDescent="0.2">
      <c r="A2765">
        <v>2764</v>
      </c>
      <c r="B2765" t="s">
        <v>57</v>
      </c>
      <c r="C2765">
        <v>3175949</v>
      </c>
    </row>
    <row r="2766" spans="1:3" x14ac:dyDescent="0.2">
      <c r="A2766">
        <v>2765</v>
      </c>
      <c r="B2766" t="s">
        <v>57</v>
      </c>
      <c r="C2766">
        <v>3201973</v>
      </c>
    </row>
    <row r="2767" spans="1:3" x14ac:dyDescent="0.2">
      <c r="A2767">
        <v>2766</v>
      </c>
      <c r="B2767" t="s">
        <v>57</v>
      </c>
      <c r="C2767">
        <v>3274434</v>
      </c>
    </row>
    <row r="2768" spans="1:3" x14ac:dyDescent="0.2">
      <c r="A2768">
        <v>2767</v>
      </c>
      <c r="B2768" t="s">
        <v>57</v>
      </c>
      <c r="C2768">
        <v>3287639</v>
      </c>
    </row>
    <row r="2769" spans="1:3" x14ac:dyDescent="0.2">
      <c r="A2769">
        <v>2768</v>
      </c>
      <c r="B2769" t="s">
        <v>57</v>
      </c>
      <c r="C2769">
        <v>3305265</v>
      </c>
    </row>
    <row r="2770" spans="1:3" x14ac:dyDescent="0.2">
      <c r="A2770">
        <v>2769</v>
      </c>
      <c r="B2770" t="s">
        <v>57</v>
      </c>
      <c r="C2770">
        <v>3312178</v>
      </c>
    </row>
    <row r="2771" spans="1:3" x14ac:dyDescent="0.2">
      <c r="A2771">
        <v>2770</v>
      </c>
      <c r="B2771" t="s">
        <v>57</v>
      </c>
      <c r="C2771">
        <v>3540989</v>
      </c>
    </row>
    <row r="2772" spans="1:3" x14ac:dyDescent="0.2">
      <c r="A2772">
        <v>2771</v>
      </c>
      <c r="B2772" t="s">
        <v>57</v>
      </c>
      <c r="C2772">
        <v>3603427</v>
      </c>
    </row>
    <row r="2773" spans="1:3" x14ac:dyDescent="0.2">
      <c r="A2773">
        <v>2772</v>
      </c>
      <c r="B2773" t="s">
        <v>57</v>
      </c>
      <c r="C2773">
        <v>3629744</v>
      </c>
    </row>
    <row r="2774" spans="1:3" x14ac:dyDescent="0.2">
      <c r="A2774">
        <v>2773</v>
      </c>
      <c r="B2774" t="s">
        <v>57</v>
      </c>
      <c r="C2774">
        <v>3651031</v>
      </c>
    </row>
    <row r="2775" spans="1:3" x14ac:dyDescent="0.2">
      <c r="A2775">
        <v>2774</v>
      </c>
      <c r="B2775" t="s">
        <v>57</v>
      </c>
      <c r="C2775">
        <v>3693484</v>
      </c>
    </row>
    <row r="2776" spans="1:3" x14ac:dyDescent="0.2">
      <c r="A2776">
        <v>2775</v>
      </c>
      <c r="B2776" t="s">
        <v>57</v>
      </c>
      <c r="C2776">
        <v>3705700</v>
      </c>
    </row>
    <row r="2777" spans="1:3" x14ac:dyDescent="0.2">
      <c r="A2777">
        <v>2776</v>
      </c>
      <c r="B2777" t="s">
        <v>57</v>
      </c>
      <c r="C2777">
        <v>3732027</v>
      </c>
    </row>
    <row r="2778" spans="1:3" x14ac:dyDescent="0.2">
      <c r="A2778">
        <v>2777</v>
      </c>
      <c r="B2778" t="s">
        <v>57</v>
      </c>
      <c r="C2778">
        <v>3780015</v>
      </c>
    </row>
    <row r="2779" spans="1:3" x14ac:dyDescent="0.2">
      <c r="A2779">
        <v>2778</v>
      </c>
      <c r="B2779" t="s">
        <v>57</v>
      </c>
      <c r="C2779">
        <v>3804944</v>
      </c>
    </row>
    <row r="2780" spans="1:3" x14ac:dyDescent="0.2">
      <c r="A2780">
        <v>2779</v>
      </c>
      <c r="B2780" t="s">
        <v>57</v>
      </c>
      <c r="C2780">
        <v>3849603</v>
      </c>
    </row>
    <row r="2781" spans="1:3" x14ac:dyDescent="0.2">
      <c r="A2781">
        <v>2780</v>
      </c>
      <c r="B2781" t="s">
        <v>57</v>
      </c>
      <c r="C2781">
        <v>3882594</v>
      </c>
    </row>
    <row r="2782" spans="1:3" x14ac:dyDescent="0.2">
      <c r="A2782">
        <v>2781</v>
      </c>
      <c r="B2782" t="s">
        <v>57</v>
      </c>
      <c r="C2782">
        <v>3901076</v>
      </c>
    </row>
    <row r="2783" spans="1:3" x14ac:dyDescent="0.2">
      <c r="A2783">
        <v>2782</v>
      </c>
      <c r="B2783" t="s">
        <v>57</v>
      </c>
      <c r="C2783">
        <v>3919615</v>
      </c>
    </row>
    <row r="2784" spans="1:3" x14ac:dyDescent="0.2">
      <c r="A2784">
        <v>2783</v>
      </c>
      <c r="B2784" t="s">
        <v>57</v>
      </c>
      <c r="C2784">
        <v>3936914</v>
      </c>
    </row>
    <row r="2785" spans="1:3" x14ac:dyDescent="0.2">
      <c r="A2785">
        <v>2784</v>
      </c>
      <c r="B2785" t="s">
        <v>57</v>
      </c>
      <c r="C2785">
        <v>4079306</v>
      </c>
    </row>
    <row r="2786" spans="1:3" x14ac:dyDescent="0.2">
      <c r="A2786">
        <v>2785</v>
      </c>
      <c r="B2786" t="s">
        <v>57</v>
      </c>
      <c r="C2786">
        <v>4129442</v>
      </c>
    </row>
    <row r="2787" spans="1:3" x14ac:dyDescent="0.2">
      <c r="A2787">
        <v>2786</v>
      </c>
      <c r="B2787" t="s">
        <v>57</v>
      </c>
      <c r="C2787">
        <v>4139477</v>
      </c>
    </row>
    <row r="2788" spans="1:3" x14ac:dyDescent="0.2">
      <c r="A2788">
        <v>2787</v>
      </c>
      <c r="B2788" t="s">
        <v>57</v>
      </c>
      <c r="C2788">
        <v>4150255</v>
      </c>
    </row>
    <row r="2789" spans="1:3" x14ac:dyDescent="0.2">
      <c r="A2789">
        <v>2788</v>
      </c>
      <c r="B2789" t="s">
        <v>57</v>
      </c>
      <c r="C2789">
        <v>4174669</v>
      </c>
    </row>
    <row r="2790" spans="1:3" x14ac:dyDescent="0.2">
      <c r="A2790">
        <v>2789</v>
      </c>
      <c r="B2790" t="s">
        <v>57</v>
      </c>
      <c r="C2790">
        <v>4187457</v>
      </c>
    </row>
    <row r="2791" spans="1:3" x14ac:dyDescent="0.2">
      <c r="A2791">
        <v>2790</v>
      </c>
      <c r="B2791" t="s">
        <v>57</v>
      </c>
      <c r="C2791">
        <v>4235199</v>
      </c>
    </row>
    <row r="2792" spans="1:3" x14ac:dyDescent="0.2">
      <c r="A2792">
        <v>2791</v>
      </c>
      <c r="B2792" t="s">
        <v>57</v>
      </c>
      <c r="C2792">
        <v>4238007</v>
      </c>
    </row>
    <row r="2793" spans="1:3" x14ac:dyDescent="0.2">
      <c r="A2793">
        <v>2792</v>
      </c>
      <c r="B2793" t="s">
        <v>57</v>
      </c>
      <c r="C2793">
        <v>4272522</v>
      </c>
    </row>
    <row r="2794" spans="1:3" x14ac:dyDescent="0.2">
      <c r="A2794">
        <v>2793</v>
      </c>
      <c r="B2794" t="s">
        <v>57</v>
      </c>
      <c r="C2794">
        <v>4368214</v>
      </c>
    </row>
    <row r="2795" spans="1:3" x14ac:dyDescent="0.2">
      <c r="A2795">
        <v>2794</v>
      </c>
      <c r="B2795" t="s">
        <v>57</v>
      </c>
      <c r="C2795">
        <v>4376310</v>
      </c>
    </row>
    <row r="2796" spans="1:3" x14ac:dyDescent="0.2">
      <c r="A2796">
        <v>2795</v>
      </c>
      <c r="B2796" t="s">
        <v>57</v>
      </c>
      <c r="C2796">
        <v>4391817</v>
      </c>
    </row>
    <row r="2797" spans="1:3" x14ac:dyDescent="0.2">
      <c r="A2797">
        <v>2796</v>
      </c>
      <c r="B2797" t="s">
        <v>57</v>
      </c>
      <c r="C2797">
        <v>4415324</v>
      </c>
    </row>
    <row r="2798" spans="1:3" x14ac:dyDescent="0.2">
      <c r="A2798">
        <v>2797</v>
      </c>
      <c r="B2798" t="s">
        <v>57</v>
      </c>
      <c r="C2798">
        <v>4447773</v>
      </c>
    </row>
    <row r="2799" spans="1:3" x14ac:dyDescent="0.2">
      <c r="A2799">
        <v>2798</v>
      </c>
      <c r="B2799" t="s">
        <v>57</v>
      </c>
      <c r="C2799">
        <v>4483101</v>
      </c>
    </row>
    <row r="2800" spans="1:3" x14ac:dyDescent="0.2">
      <c r="A2800">
        <v>2799</v>
      </c>
      <c r="B2800" t="s">
        <v>57</v>
      </c>
      <c r="C2800">
        <v>4563377</v>
      </c>
    </row>
    <row r="2801" spans="1:3" x14ac:dyDescent="0.2">
      <c r="A2801">
        <v>2800</v>
      </c>
      <c r="B2801" t="s">
        <v>57</v>
      </c>
      <c r="C2801">
        <v>4599707</v>
      </c>
    </row>
    <row r="2802" spans="1:3" x14ac:dyDescent="0.2">
      <c r="A2802">
        <v>2801</v>
      </c>
      <c r="B2802" t="s">
        <v>58</v>
      </c>
      <c r="C2802">
        <v>10585</v>
      </c>
    </row>
    <row r="2803" spans="1:3" x14ac:dyDescent="0.2">
      <c r="A2803">
        <v>2802</v>
      </c>
      <c r="B2803" t="s">
        <v>58</v>
      </c>
      <c r="C2803">
        <v>99488</v>
      </c>
    </row>
    <row r="2804" spans="1:3" x14ac:dyDescent="0.2">
      <c r="A2804">
        <v>2803</v>
      </c>
      <c r="B2804" t="s">
        <v>58</v>
      </c>
      <c r="C2804">
        <v>145427</v>
      </c>
    </row>
    <row r="2805" spans="1:3" x14ac:dyDescent="0.2">
      <c r="A2805">
        <v>2804</v>
      </c>
      <c r="B2805" t="s">
        <v>58</v>
      </c>
      <c r="C2805">
        <v>191037</v>
      </c>
    </row>
    <row r="2806" spans="1:3" x14ac:dyDescent="0.2">
      <c r="A2806">
        <v>2805</v>
      </c>
      <c r="B2806" t="s">
        <v>58</v>
      </c>
      <c r="C2806">
        <v>217625</v>
      </c>
    </row>
    <row r="2807" spans="1:3" x14ac:dyDescent="0.2">
      <c r="A2807">
        <v>2806</v>
      </c>
      <c r="B2807" t="s">
        <v>58</v>
      </c>
      <c r="C2807">
        <v>252872</v>
      </c>
    </row>
    <row r="2808" spans="1:3" x14ac:dyDescent="0.2">
      <c r="A2808">
        <v>2807</v>
      </c>
      <c r="B2808" t="s">
        <v>58</v>
      </c>
      <c r="C2808">
        <v>286399</v>
      </c>
    </row>
    <row r="2809" spans="1:3" x14ac:dyDescent="0.2">
      <c r="A2809">
        <v>2808</v>
      </c>
      <c r="B2809" t="s">
        <v>58</v>
      </c>
      <c r="C2809">
        <v>316731</v>
      </c>
    </row>
    <row r="2810" spans="1:3" x14ac:dyDescent="0.2">
      <c r="A2810">
        <v>2809</v>
      </c>
      <c r="B2810" t="s">
        <v>58</v>
      </c>
      <c r="C2810">
        <v>364018</v>
      </c>
    </row>
    <row r="2811" spans="1:3" x14ac:dyDescent="0.2">
      <c r="A2811">
        <v>2810</v>
      </c>
      <c r="B2811" t="s">
        <v>58</v>
      </c>
      <c r="C2811">
        <v>392164</v>
      </c>
    </row>
    <row r="2812" spans="1:3" x14ac:dyDescent="0.2">
      <c r="A2812">
        <v>2811</v>
      </c>
      <c r="B2812" t="s">
        <v>58</v>
      </c>
      <c r="C2812">
        <v>400660</v>
      </c>
    </row>
    <row r="2813" spans="1:3" x14ac:dyDescent="0.2">
      <c r="A2813">
        <v>2812</v>
      </c>
      <c r="B2813" t="s">
        <v>58</v>
      </c>
      <c r="C2813">
        <v>405132</v>
      </c>
    </row>
    <row r="2814" spans="1:3" x14ac:dyDescent="0.2">
      <c r="A2814">
        <v>2813</v>
      </c>
      <c r="B2814" t="s">
        <v>58</v>
      </c>
      <c r="C2814">
        <v>433241</v>
      </c>
    </row>
    <row r="2815" spans="1:3" x14ac:dyDescent="0.2">
      <c r="A2815">
        <v>2814</v>
      </c>
      <c r="B2815" t="s">
        <v>58</v>
      </c>
      <c r="C2815">
        <v>498030</v>
      </c>
    </row>
    <row r="2816" spans="1:3" x14ac:dyDescent="0.2">
      <c r="A2816">
        <v>2815</v>
      </c>
      <c r="B2816" t="s">
        <v>58</v>
      </c>
      <c r="C2816">
        <v>609109</v>
      </c>
    </row>
    <row r="2817" spans="1:3" x14ac:dyDescent="0.2">
      <c r="A2817">
        <v>2816</v>
      </c>
      <c r="B2817" t="s">
        <v>58</v>
      </c>
      <c r="C2817">
        <v>796040</v>
      </c>
    </row>
    <row r="2818" spans="1:3" x14ac:dyDescent="0.2">
      <c r="A2818">
        <v>2817</v>
      </c>
      <c r="B2818" t="s">
        <v>58</v>
      </c>
      <c r="C2818">
        <v>872121</v>
      </c>
    </row>
    <row r="2819" spans="1:3" x14ac:dyDescent="0.2">
      <c r="A2819">
        <v>2818</v>
      </c>
      <c r="B2819" t="s">
        <v>58</v>
      </c>
      <c r="C2819">
        <v>951334</v>
      </c>
    </row>
    <row r="2820" spans="1:3" x14ac:dyDescent="0.2">
      <c r="A2820">
        <v>2819</v>
      </c>
      <c r="B2820" t="s">
        <v>58</v>
      </c>
      <c r="C2820">
        <v>1042344</v>
      </c>
    </row>
    <row r="2821" spans="1:3" x14ac:dyDescent="0.2">
      <c r="A2821">
        <v>2820</v>
      </c>
      <c r="B2821" t="s">
        <v>58</v>
      </c>
      <c r="C2821">
        <v>1099879</v>
      </c>
    </row>
    <row r="2822" spans="1:3" x14ac:dyDescent="0.2">
      <c r="A2822">
        <v>2821</v>
      </c>
      <c r="B2822" t="s">
        <v>58</v>
      </c>
      <c r="C2822">
        <v>1101658</v>
      </c>
    </row>
    <row r="2823" spans="1:3" x14ac:dyDescent="0.2">
      <c r="A2823">
        <v>2822</v>
      </c>
      <c r="B2823" t="s">
        <v>58</v>
      </c>
      <c r="C2823">
        <v>1143429</v>
      </c>
    </row>
    <row r="2824" spans="1:3" x14ac:dyDescent="0.2">
      <c r="A2824">
        <v>2823</v>
      </c>
      <c r="B2824" t="s">
        <v>58</v>
      </c>
      <c r="C2824">
        <v>1155278</v>
      </c>
    </row>
    <row r="2825" spans="1:3" x14ac:dyDescent="0.2">
      <c r="A2825">
        <v>2824</v>
      </c>
      <c r="B2825" t="s">
        <v>58</v>
      </c>
      <c r="C2825">
        <v>1214117</v>
      </c>
    </row>
    <row r="2826" spans="1:3" x14ac:dyDescent="0.2">
      <c r="A2826">
        <v>2825</v>
      </c>
      <c r="B2826" t="s">
        <v>58</v>
      </c>
      <c r="C2826">
        <v>1279252</v>
      </c>
    </row>
    <row r="2827" spans="1:3" x14ac:dyDescent="0.2">
      <c r="A2827">
        <v>2826</v>
      </c>
      <c r="B2827" t="s">
        <v>58</v>
      </c>
      <c r="C2827">
        <v>1490269</v>
      </c>
    </row>
    <row r="2828" spans="1:3" x14ac:dyDescent="0.2">
      <c r="A2828">
        <v>2827</v>
      </c>
      <c r="B2828" t="s">
        <v>58</v>
      </c>
      <c r="C2828">
        <v>1565052</v>
      </c>
    </row>
    <row r="2829" spans="1:3" x14ac:dyDescent="0.2">
      <c r="A2829">
        <v>2828</v>
      </c>
      <c r="B2829" t="s">
        <v>58</v>
      </c>
      <c r="C2829">
        <v>1580878</v>
      </c>
    </row>
    <row r="2830" spans="1:3" x14ac:dyDescent="0.2">
      <c r="A2830">
        <v>2829</v>
      </c>
      <c r="B2830" t="s">
        <v>58</v>
      </c>
      <c r="C2830">
        <v>1590789</v>
      </c>
    </row>
    <row r="2831" spans="1:3" x14ac:dyDescent="0.2">
      <c r="A2831">
        <v>2830</v>
      </c>
      <c r="B2831" t="s">
        <v>58</v>
      </c>
      <c r="C2831">
        <v>1638221</v>
      </c>
    </row>
    <row r="2832" spans="1:3" x14ac:dyDescent="0.2">
      <c r="A2832">
        <v>2831</v>
      </c>
      <c r="B2832" t="s">
        <v>58</v>
      </c>
      <c r="C2832">
        <v>1657837</v>
      </c>
    </row>
    <row r="2833" spans="1:3" x14ac:dyDescent="0.2">
      <c r="A2833">
        <v>2832</v>
      </c>
      <c r="B2833" t="s">
        <v>58</v>
      </c>
      <c r="C2833">
        <v>1706094</v>
      </c>
    </row>
    <row r="2834" spans="1:3" x14ac:dyDescent="0.2">
      <c r="A2834">
        <v>2833</v>
      </c>
      <c r="B2834" t="s">
        <v>58</v>
      </c>
      <c r="C2834">
        <v>1758597</v>
      </c>
    </row>
    <row r="2835" spans="1:3" x14ac:dyDescent="0.2">
      <c r="A2835">
        <v>2834</v>
      </c>
      <c r="B2835" t="s">
        <v>58</v>
      </c>
      <c r="C2835">
        <v>1780664</v>
      </c>
    </row>
    <row r="2836" spans="1:3" x14ac:dyDescent="0.2">
      <c r="A2836">
        <v>2835</v>
      </c>
      <c r="B2836" t="s">
        <v>58</v>
      </c>
      <c r="C2836">
        <v>1794375</v>
      </c>
    </row>
    <row r="2837" spans="1:3" x14ac:dyDescent="0.2">
      <c r="A2837">
        <v>2836</v>
      </c>
      <c r="B2837" t="s">
        <v>58</v>
      </c>
      <c r="C2837">
        <v>1878598</v>
      </c>
    </row>
    <row r="2838" spans="1:3" x14ac:dyDescent="0.2">
      <c r="A2838">
        <v>2837</v>
      </c>
      <c r="B2838" t="s">
        <v>58</v>
      </c>
      <c r="C2838">
        <v>1888871</v>
      </c>
    </row>
    <row r="2839" spans="1:3" x14ac:dyDescent="0.2">
      <c r="A2839">
        <v>2838</v>
      </c>
      <c r="B2839" t="s">
        <v>58</v>
      </c>
      <c r="C2839">
        <v>1893265</v>
      </c>
    </row>
    <row r="2840" spans="1:3" x14ac:dyDescent="0.2">
      <c r="A2840">
        <v>2839</v>
      </c>
      <c r="B2840" t="s">
        <v>58</v>
      </c>
      <c r="C2840">
        <v>1899328</v>
      </c>
    </row>
    <row r="2841" spans="1:3" x14ac:dyDescent="0.2">
      <c r="A2841">
        <v>2840</v>
      </c>
      <c r="B2841" t="s">
        <v>58</v>
      </c>
      <c r="C2841">
        <v>1928786</v>
      </c>
    </row>
    <row r="2842" spans="1:3" x14ac:dyDescent="0.2">
      <c r="A2842">
        <v>2841</v>
      </c>
      <c r="B2842" t="s">
        <v>58</v>
      </c>
      <c r="C2842">
        <v>1938779</v>
      </c>
    </row>
    <row r="2843" spans="1:3" x14ac:dyDescent="0.2">
      <c r="A2843">
        <v>2842</v>
      </c>
      <c r="B2843" t="s">
        <v>58</v>
      </c>
      <c r="C2843">
        <v>1943707</v>
      </c>
    </row>
    <row r="2844" spans="1:3" x14ac:dyDescent="0.2">
      <c r="A2844">
        <v>2843</v>
      </c>
      <c r="B2844" t="s">
        <v>58</v>
      </c>
      <c r="C2844">
        <v>1955404</v>
      </c>
    </row>
    <row r="2845" spans="1:3" x14ac:dyDescent="0.2">
      <c r="A2845">
        <v>2844</v>
      </c>
      <c r="B2845" t="s">
        <v>58</v>
      </c>
      <c r="C2845">
        <v>2011326</v>
      </c>
    </row>
    <row r="2846" spans="1:3" x14ac:dyDescent="0.2">
      <c r="A2846">
        <v>2845</v>
      </c>
      <c r="B2846" t="s">
        <v>58</v>
      </c>
      <c r="C2846">
        <v>2014625</v>
      </c>
    </row>
    <row r="2847" spans="1:3" x14ac:dyDescent="0.2">
      <c r="A2847">
        <v>2846</v>
      </c>
      <c r="B2847" t="s">
        <v>58</v>
      </c>
      <c r="C2847">
        <v>2045763</v>
      </c>
    </row>
    <row r="2848" spans="1:3" x14ac:dyDescent="0.2">
      <c r="A2848">
        <v>2847</v>
      </c>
      <c r="B2848" t="s">
        <v>58</v>
      </c>
      <c r="C2848">
        <v>2075441</v>
      </c>
    </row>
    <row r="2849" spans="1:3" x14ac:dyDescent="0.2">
      <c r="A2849">
        <v>2848</v>
      </c>
      <c r="B2849" t="s">
        <v>58</v>
      </c>
      <c r="C2849">
        <v>2114846</v>
      </c>
    </row>
    <row r="2850" spans="1:3" x14ac:dyDescent="0.2">
      <c r="A2850">
        <v>2849</v>
      </c>
      <c r="B2850" t="s">
        <v>58</v>
      </c>
      <c r="C2850">
        <v>2132150</v>
      </c>
    </row>
    <row r="2851" spans="1:3" x14ac:dyDescent="0.2">
      <c r="A2851">
        <v>2850</v>
      </c>
      <c r="B2851" t="s">
        <v>58</v>
      </c>
      <c r="C2851">
        <v>2156944</v>
      </c>
    </row>
    <row r="2852" spans="1:3" x14ac:dyDescent="0.2">
      <c r="A2852">
        <v>2851</v>
      </c>
      <c r="B2852" t="s">
        <v>58</v>
      </c>
      <c r="C2852">
        <v>2184554</v>
      </c>
    </row>
    <row r="2853" spans="1:3" x14ac:dyDescent="0.2">
      <c r="A2853">
        <v>2852</v>
      </c>
      <c r="B2853" t="s">
        <v>58</v>
      </c>
      <c r="C2853">
        <v>2258105</v>
      </c>
    </row>
    <row r="2854" spans="1:3" x14ac:dyDescent="0.2">
      <c r="A2854">
        <v>2853</v>
      </c>
      <c r="B2854" t="s">
        <v>58</v>
      </c>
      <c r="C2854">
        <v>2383695</v>
      </c>
    </row>
    <row r="2855" spans="1:3" x14ac:dyDescent="0.2">
      <c r="A2855">
        <v>2854</v>
      </c>
      <c r="B2855" t="s">
        <v>58</v>
      </c>
      <c r="C2855">
        <v>2390848</v>
      </c>
    </row>
    <row r="2856" spans="1:3" x14ac:dyDescent="0.2">
      <c r="A2856">
        <v>2855</v>
      </c>
      <c r="B2856" t="s">
        <v>58</v>
      </c>
      <c r="C2856">
        <v>2453795</v>
      </c>
    </row>
    <row r="2857" spans="1:3" x14ac:dyDescent="0.2">
      <c r="A2857">
        <v>2856</v>
      </c>
      <c r="B2857" t="s">
        <v>58</v>
      </c>
      <c r="C2857">
        <v>2465348</v>
      </c>
    </row>
    <row r="2858" spans="1:3" x14ac:dyDescent="0.2">
      <c r="A2858">
        <v>2857</v>
      </c>
      <c r="B2858" t="s">
        <v>58</v>
      </c>
      <c r="C2858">
        <v>2510845</v>
      </c>
    </row>
    <row r="2859" spans="1:3" x14ac:dyDescent="0.2">
      <c r="A2859">
        <v>2858</v>
      </c>
      <c r="B2859" t="s">
        <v>58</v>
      </c>
      <c r="C2859">
        <v>2515406</v>
      </c>
    </row>
    <row r="2860" spans="1:3" x14ac:dyDescent="0.2">
      <c r="A2860">
        <v>2859</v>
      </c>
      <c r="B2860" t="s">
        <v>58</v>
      </c>
      <c r="C2860">
        <v>2524281</v>
      </c>
    </row>
    <row r="2861" spans="1:3" x14ac:dyDescent="0.2">
      <c r="A2861">
        <v>2860</v>
      </c>
      <c r="B2861" t="s">
        <v>58</v>
      </c>
      <c r="C2861">
        <v>2539279</v>
      </c>
    </row>
    <row r="2862" spans="1:3" x14ac:dyDescent="0.2">
      <c r="A2862">
        <v>2861</v>
      </c>
      <c r="B2862" t="s">
        <v>58</v>
      </c>
      <c r="C2862">
        <v>2539509</v>
      </c>
    </row>
    <row r="2863" spans="1:3" x14ac:dyDescent="0.2">
      <c r="A2863">
        <v>2862</v>
      </c>
      <c r="B2863" t="s">
        <v>58</v>
      </c>
      <c r="C2863">
        <v>2668980</v>
      </c>
    </row>
    <row r="2864" spans="1:3" x14ac:dyDescent="0.2">
      <c r="A2864">
        <v>2863</v>
      </c>
      <c r="B2864" t="s">
        <v>58</v>
      </c>
      <c r="C2864">
        <v>2685459</v>
      </c>
    </row>
    <row r="2865" spans="1:3" x14ac:dyDescent="0.2">
      <c r="A2865">
        <v>2864</v>
      </c>
      <c r="B2865" t="s">
        <v>58</v>
      </c>
      <c r="C2865">
        <v>2756235</v>
      </c>
    </row>
    <row r="2866" spans="1:3" x14ac:dyDescent="0.2">
      <c r="A2866">
        <v>2865</v>
      </c>
      <c r="B2866" t="s">
        <v>58</v>
      </c>
      <c r="C2866">
        <v>2761766</v>
      </c>
    </row>
    <row r="2867" spans="1:3" x14ac:dyDescent="0.2">
      <c r="A2867">
        <v>2866</v>
      </c>
      <c r="B2867" t="s">
        <v>58</v>
      </c>
      <c r="C2867">
        <v>2768768</v>
      </c>
    </row>
    <row r="2868" spans="1:3" x14ac:dyDescent="0.2">
      <c r="A2868">
        <v>2867</v>
      </c>
      <c r="B2868" t="s">
        <v>58</v>
      </c>
      <c r="C2868">
        <v>2771231</v>
      </c>
    </row>
    <row r="2869" spans="1:3" x14ac:dyDescent="0.2">
      <c r="A2869">
        <v>2868</v>
      </c>
      <c r="B2869" t="s">
        <v>58</v>
      </c>
      <c r="C2869">
        <v>2847162</v>
      </c>
    </row>
    <row r="2870" spans="1:3" x14ac:dyDescent="0.2">
      <c r="A2870">
        <v>2869</v>
      </c>
      <c r="B2870" t="s">
        <v>58</v>
      </c>
      <c r="C2870">
        <v>2963401</v>
      </c>
    </row>
    <row r="2871" spans="1:3" x14ac:dyDescent="0.2">
      <c r="A2871">
        <v>2870</v>
      </c>
      <c r="B2871" t="s">
        <v>58</v>
      </c>
      <c r="C2871">
        <v>2994786</v>
      </c>
    </row>
    <row r="2872" spans="1:3" x14ac:dyDescent="0.2">
      <c r="A2872">
        <v>2871</v>
      </c>
      <c r="B2872" t="s">
        <v>58</v>
      </c>
      <c r="C2872">
        <v>3014735</v>
      </c>
    </row>
    <row r="2873" spans="1:3" x14ac:dyDescent="0.2">
      <c r="A2873">
        <v>2872</v>
      </c>
      <c r="B2873" t="s">
        <v>58</v>
      </c>
      <c r="C2873">
        <v>3030577</v>
      </c>
    </row>
    <row r="2874" spans="1:3" x14ac:dyDescent="0.2">
      <c r="A2874">
        <v>2873</v>
      </c>
      <c r="B2874" t="s">
        <v>58</v>
      </c>
      <c r="C2874">
        <v>3096615</v>
      </c>
    </row>
    <row r="2875" spans="1:3" x14ac:dyDescent="0.2">
      <c r="A2875">
        <v>2874</v>
      </c>
      <c r="B2875" t="s">
        <v>58</v>
      </c>
      <c r="C2875">
        <v>3175312</v>
      </c>
    </row>
    <row r="2876" spans="1:3" x14ac:dyDescent="0.2">
      <c r="A2876">
        <v>2875</v>
      </c>
      <c r="B2876" t="s">
        <v>58</v>
      </c>
      <c r="C2876">
        <v>3217434</v>
      </c>
    </row>
    <row r="2877" spans="1:3" x14ac:dyDescent="0.2">
      <c r="A2877">
        <v>2876</v>
      </c>
      <c r="B2877" t="s">
        <v>58</v>
      </c>
      <c r="C2877">
        <v>3292443</v>
      </c>
    </row>
    <row r="2878" spans="1:3" x14ac:dyDescent="0.2">
      <c r="A2878">
        <v>2877</v>
      </c>
      <c r="B2878" t="s">
        <v>58</v>
      </c>
      <c r="C2878">
        <v>3298230</v>
      </c>
    </row>
    <row r="2879" spans="1:3" x14ac:dyDescent="0.2">
      <c r="A2879">
        <v>2878</v>
      </c>
      <c r="B2879" t="s">
        <v>58</v>
      </c>
      <c r="C2879">
        <v>3330336</v>
      </c>
    </row>
    <row r="2880" spans="1:3" x14ac:dyDescent="0.2">
      <c r="A2880">
        <v>2879</v>
      </c>
      <c r="B2880" t="s">
        <v>58</v>
      </c>
      <c r="C2880">
        <v>3371871</v>
      </c>
    </row>
    <row r="2881" spans="1:3" x14ac:dyDescent="0.2">
      <c r="A2881">
        <v>2880</v>
      </c>
      <c r="B2881" t="s">
        <v>58</v>
      </c>
      <c r="C2881">
        <v>3463617</v>
      </c>
    </row>
    <row r="2882" spans="1:3" x14ac:dyDescent="0.2">
      <c r="A2882">
        <v>2881</v>
      </c>
      <c r="B2882" t="s">
        <v>58</v>
      </c>
      <c r="C2882">
        <v>3528304</v>
      </c>
    </row>
    <row r="2883" spans="1:3" x14ac:dyDescent="0.2">
      <c r="A2883">
        <v>2882</v>
      </c>
      <c r="B2883" t="s">
        <v>58</v>
      </c>
      <c r="C2883">
        <v>3553571</v>
      </c>
    </row>
    <row r="2884" spans="1:3" x14ac:dyDescent="0.2">
      <c r="A2884">
        <v>2883</v>
      </c>
      <c r="B2884" t="s">
        <v>58</v>
      </c>
      <c r="C2884">
        <v>3586164</v>
      </c>
    </row>
    <row r="2885" spans="1:3" x14ac:dyDescent="0.2">
      <c r="A2885">
        <v>2884</v>
      </c>
      <c r="B2885" t="s">
        <v>58</v>
      </c>
      <c r="C2885">
        <v>3594329</v>
      </c>
    </row>
    <row r="2886" spans="1:3" x14ac:dyDescent="0.2">
      <c r="A2886">
        <v>2885</v>
      </c>
      <c r="B2886" t="s">
        <v>58</v>
      </c>
      <c r="C2886">
        <v>3597073</v>
      </c>
    </row>
    <row r="2887" spans="1:3" x14ac:dyDescent="0.2">
      <c r="A2887">
        <v>2886</v>
      </c>
      <c r="B2887" t="s">
        <v>58</v>
      </c>
      <c r="C2887">
        <v>3690107</v>
      </c>
    </row>
    <row r="2888" spans="1:3" x14ac:dyDescent="0.2">
      <c r="A2888">
        <v>2887</v>
      </c>
      <c r="B2888" t="s">
        <v>58</v>
      </c>
      <c r="C2888">
        <v>3717319</v>
      </c>
    </row>
    <row r="2889" spans="1:3" x14ac:dyDescent="0.2">
      <c r="A2889">
        <v>2888</v>
      </c>
      <c r="B2889" t="s">
        <v>58</v>
      </c>
      <c r="C2889">
        <v>3799808</v>
      </c>
    </row>
    <row r="2890" spans="1:3" x14ac:dyDescent="0.2">
      <c r="A2890">
        <v>2889</v>
      </c>
      <c r="B2890" t="s">
        <v>58</v>
      </c>
      <c r="C2890">
        <v>3974949</v>
      </c>
    </row>
    <row r="2891" spans="1:3" x14ac:dyDescent="0.2">
      <c r="A2891">
        <v>2890</v>
      </c>
      <c r="B2891" t="s">
        <v>58</v>
      </c>
      <c r="C2891">
        <v>4011101</v>
      </c>
    </row>
    <row r="2892" spans="1:3" x14ac:dyDescent="0.2">
      <c r="A2892">
        <v>2891</v>
      </c>
      <c r="B2892" t="s">
        <v>58</v>
      </c>
      <c r="C2892">
        <v>4119108</v>
      </c>
    </row>
    <row r="2893" spans="1:3" x14ac:dyDescent="0.2">
      <c r="A2893">
        <v>2892</v>
      </c>
      <c r="B2893" t="s">
        <v>58</v>
      </c>
      <c r="C2893">
        <v>4139868</v>
      </c>
    </row>
    <row r="2894" spans="1:3" x14ac:dyDescent="0.2">
      <c r="A2894">
        <v>2893</v>
      </c>
      <c r="B2894" t="s">
        <v>58</v>
      </c>
      <c r="C2894">
        <v>4157085</v>
      </c>
    </row>
    <row r="2895" spans="1:3" x14ac:dyDescent="0.2">
      <c r="A2895">
        <v>2894</v>
      </c>
      <c r="B2895" t="s">
        <v>58</v>
      </c>
      <c r="C2895">
        <v>4347520</v>
      </c>
    </row>
    <row r="2896" spans="1:3" x14ac:dyDescent="0.2">
      <c r="A2896">
        <v>2895</v>
      </c>
      <c r="B2896" t="s">
        <v>58</v>
      </c>
      <c r="C2896">
        <v>4352679</v>
      </c>
    </row>
    <row r="2897" spans="1:3" x14ac:dyDescent="0.2">
      <c r="A2897">
        <v>2896</v>
      </c>
      <c r="B2897" t="s">
        <v>58</v>
      </c>
      <c r="C2897">
        <v>4472886</v>
      </c>
    </row>
    <row r="2898" spans="1:3" x14ac:dyDescent="0.2">
      <c r="A2898">
        <v>2897</v>
      </c>
      <c r="B2898" t="s">
        <v>58</v>
      </c>
      <c r="C2898">
        <v>4544227</v>
      </c>
    </row>
    <row r="2899" spans="1:3" x14ac:dyDescent="0.2">
      <c r="A2899">
        <v>2898</v>
      </c>
      <c r="B2899" t="s">
        <v>58</v>
      </c>
      <c r="C2899">
        <v>4553834</v>
      </c>
    </row>
    <row r="2900" spans="1:3" x14ac:dyDescent="0.2">
      <c r="A2900">
        <v>2899</v>
      </c>
      <c r="B2900" t="s">
        <v>58</v>
      </c>
      <c r="C2900">
        <v>4565467</v>
      </c>
    </row>
    <row r="2901" spans="1:3" x14ac:dyDescent="0.2">
      <c r="A2901">
        <v>2900</v>
      </c>
      <c r="B2901" t="s">
        <v>58</v>
      </c>
      <c r="C2901">
        <v>4572776</v>
      </c>
    </row>
    <row r="2902" spans="1:3" x14ac:dyDescent="0.2">
      <c r="A2902">
        <v>2901</v>
      </c>
      <c r="B2902" t="s">
        <v>59</v>
      </c>
      <c r="C2902">
        <v>7252</v>
      </c>
    </row>
    <row r="2903" spans="1:3" x14ac:dyDescent="0.2">
      <c r="A2903">
        <v>2902</v>
      </c>
      <c r="B2903" t="s">
        <v>59</v>
      </c>
      <c r="C2903">
        <v>135280</v>
      </c>
    </row>
    <row r="2904" spans="1:3" x14ac:dyDescent="0.2">
      <c r="A2904">
        <v>2903</v>
      </c>
      <c r="B2904" t="s">
        <v>59</v>
      </c>
      <c r="C2904">
        <v>151445</v>
      </c>
    </row>
    <row r="2905" spans="1:3" x14ac:dyDescent="0.2">
      <c r="A2905">
        <v>2904</v>
      </c>
      <c r="B2905" t="s">
        <v>59</v>
      </c>
      <c r="C2905">
        <v>164539</v>
      </c>
    </row>
    <row r="2906" spans="1:3" x14ac:dyDescent="0.2">
      <c r="A2906">
        <v>2905</v>
      </c>
      <c r="B2906" t="s">
        <v>59</v>
      </c>
      <c r="C2906">
        <v>165580</v>
      </c>
    </row>
    <row r="2907" spans="1:3" x14ac:dyDescent="0.2">
      <c r="A2907">
        <v>2906</v>
      </c>
      <c r="B2907" t="s">
        <v>59</v>
      </c>
      <c r="C2907">
        <v>171826</v>
      </c>
    </row>
    <row r="2908" spans="1:3" x14ac:dyDescent="0.2">
      <c r="A2908">
        <v>2907</v>
      </c>
      <c r="B2908" t="s">
        <v>59</v>
      </c>
      <c r="C2908">
        <v>174244</v>
      </c>
    </row>
    <row r="2909" spans="1:3" x14ac:dyDescent="0.2">
      <c r="A2909">
        <v>2908</v>
      </c>
      <c r="B2909" t="s">
        <v>59</v>
      </c>
      <c r="C2909">
        <v>300446</v>
      </c>
    </row>
    <row r="2910" spans="1:3" x14ac:dyDescent="0.2">
      <c r="A2910">
        <v>2909</v>
      </c>
      <c r="B2910" t="s">
        <v>59</v>
      </c>
      <c r="C2910">
        <v>313577</v>
      </c>
    </row>
    <row r="2911" spans="1:3" x14ac:dyDescent="0.2">
      <c r="A2911">
        <v>2910</v>
      </c>
      <c r="B2911" t="s">
        <v>59</v>
      </c>
      <c r="C2911">
        <v>325109</v>
      </c>
    </row>
    <row r="2912" spans="1:3" x14ac:dyDescent="0.2">
      <c r="A2912">
        <v>2911</v>
      </c>
      <c r="B2912" t="s">
        <v>59</v>
      </c>
      <c r="C2912">
        <v>370502</v>
      </c>
    </row>
    <row r="2913" spans="1:3" x14ac:dyDescent="0.2">
      <c r="A2913">
        <v>2912</v>
      </c>
      <c r="B2913" t="s">
        <v>59</v>
      </c>
      <c r="C2913">
        <v>373702</v>
      </c>
    </row>
    <row r="2914" spans="1:3" x14ac:dyDescent="0.2">
      <c r="A2914">
        <v>2913</v>
      </c>
      <c r="B2914" t="s">
        <v>59</v>
      </c>
      <c r="C2914">
        <v>462379</v>
      </c>
    </row>
    <row r="2915" spans="1:3" x14ac:dyDescent="0.2">
      <c r="A2915">
        <v>2914</v>
      </c>
      <c r="B2915" t="s">
        <v>59</v>
      </c>
      <c r="C2915">
        <v>503670</v>
      </c>
    </row>
    <row r="2916" spans="1:3" x14ac:dyDescent="0.2">
      <c r="A2916">
        <v>2915</v>
      </c>
      <c r="B2916" t="s">
        <v>59</v>
      </c>
      <c r="C2916">
        <v>585754</v>
      </c>
    </row>
    <row r="2917" spans="1:3" x14ac:dyDescent="0.2">
      <c r="A2917">
        <v>2916</v>
      </c>
      <c r="B2917" t="s">
        <v>59</v>
      </c>
      <c r="C2917">
        <v>608656</v>
      </c>
    </row>
    <row r="2918" spans="1:3" x14ac:dyDescent="0.2">
      <c r="A2918">
        <v>2917</v>
      </c>
      <c r="B2918" t="s">
        <v>59</v>
      </c>
      <c r="C2918">
        <v>624231</v>
      </c>
    </row>
    <row r="2919" spans="1:3" x14ac:dyDescent="0.2">
      <c r="A2919">
        <v>2918</v>
      </c>
      <c r="B2919" t="s">
        <v>59</v>
      </c>
      <c r="C2919">
        <v>647592</v>
      </c>
    </row>
    <row r="2920" spans="1:3" x14ac:dyDescent="0.2">
      <c r="A2920">
        <v>2919</v>
      </c>
      <c r="B2920" t="s">
        <v>59</v>
      </c>
      <c r="C2920">
        <v>663260</v>
      </c>
    </row>
    <row r="2921" spans="1:3" x14ac:dyDescent="0.2">
      <c r="A2921">
        <v>2920</v>
      </c>
      <c r="B2921" t="s">
        <v>59</v>
      </c>
      <c r="C2921">
        <v>707906</v>
      </c>
    </row>
    <row r="2922" spans="1:3" x14ac:dyDescent="0.2">
      <c r="A2922">
        <v>2921</v>
      </c>
      <c r="B2922" t="s">
        <v>59</v>
      </c>
      <c r="C2922">
        <v>727083</v>
      </c>
    </row>
    <row r="2923" spans="1:3" x14ac:dyDescent="0.2">
      <c r="A2923">
        <v>2922</v>
      </c>
      <c r="B2923" t="s">
        <v>59</v>
      </c>
      <c r="C2923">
        <v>868234</v>
      </c>
    </row>
    <row r="2924" spans="1:3" x14ac:dyDescent="0.2">
      <c r="A2924">
        <v>2923</v>
      </c>
      <c r="B2924" t="s">
        <v>59</v>
      </c>
      <c r="C2924">
        <v>881944</v>
      </c>
    </row>
    <row r="2925" spans="1:3" x14ac:dyDescent="0.2">
      <c r="A2925">
        <v>2924</v>
      </c>
      <c r="B2925" t="s">
        <v>59</v>
      </c>
      <c r="C2925">
        <v>901076</v>
      </c>
    </row>
    <row r="2926" spans="1:3" x14ac:dyDescent="0.2">
      <c r="A2926">
        <v>2925</v>
      </c>
      <c r="B2926" t="s">
        <v>59</v>
      </c>
      <c r="C2926">
        <v>1012861</v>
      </c>
    </row>
    <row r="2927" spans="1:3" x14ac:dyDescent="0.2">
      <c r="A2927">
        <v>2926</v>
      </c>
      <c r="B2927" t="s">
        <v>59</v>
      </c>
      <c r="C2927">
        <v>1018521</v>
      </c>
    </row>
    <row r="2928" spans="1:3" x14ac:dyDescent="0.2">
      <c r="A2928">
        <v>2927</v>
      </c>
      <c r="B2928" t="s">
        <v>59</v>
      </c>
      <c r="C2928">
        <v>1050430</v>
      </c>
    </row>
    <row r="2929" spans="1:3" x14ac:dyDescent="0.2">
      <c r="A2929">
        <v>2928</v>
      </c>
      <c r="B2929" t="s">
        <v>59</v>
      </c>
      <c r="C2929">
        <v>1097803</v>
      </c>
    </row>
    <row r="2930" spans="1:3" x14ac:dyDescent="0.2">
      <c r="A2930">
        <v>2929</v>
      </c>
      <c r="B2930" t="s">
        <v>59</v>
      </c>
      <c r="C2930">
        <v>1306526</v>
      </c>
    </row>
    <row r="2931" spans="1:3" x14ac:dyDescent="0.2">
      <c r="A2931">
        <v>2930</v>
      </c>
      <c r="B2931" t="s">
        <v>59</v>
      </c>
      <c r="C2931">
        <v>1320659</v>
      </c>
    </row>
    <row r="2932" spans="1:3" x14ac:dyDescent="0.2">
      <c r="A2932">
        <v>2931</v>
      </c>
      <c r="B2932" t="s">
        <v>59</v>
      </c>
      <c r="C2932">
        <v>1341113</v>
      </c>
    </row>
    <row r="2933" spans="1:3" x14ac:dyDescent="0.2">
      <c r="A2933">
        <v>2932</v>
      </c>
      <c r="B2933" t="s">
        <v>59</v>
      </c>
      <c r="C2933">
        <v>1419883</v>
      </c>
    </row>
    <row r="2934" spans="1:3" x14ac:dyDescent="0.2">
      <c r="A2934">
        <v>2933</v>
      </c>
      <c r="B2934" t="s">
        <v>59</v>
      </c>
      <c r="C2934">
        <v>1425127</v>
      </c>
    </row>
    <row r="2935" spans="1:3" x14ac:dyDescent="0.2">
      <c r="A2935">
        <v>2934</v>
      </c>
      <c r="B2935" t="s">
        <v>59</v>
      </c>
      <c r="C2935">
        <v>1537598</v>
      </c>
    </row>
    <row r="2936" spans="1:3" x14ac:dyDescent="0.2">
      <c r="A2936">
        <v>2935</v>
      </c>
      <c r="B2936" t="s">
        <v>59</v>
      </c>
      <c r="C2936">
        <v>1551239</v>
      </c>
    </row>
    <row r="2937" spans="1:3" x14ac:dyDescent="0.2">
      <c r="A2937">
        <v>2936</v>
      </c>
      <c r="B2937" t="s">
        <v>59</v>
      </c>
      <c r="C2937">
        <v>1636387</v>
      </c>
    </row>
    <row r="2938" spans="1:3" x14ac:dyDescent="0.2">
      <c r="A2938">
        <v>2937</v>
      </c>
      <c r="B2938" t="s">
        <v>59</v>
      </c>
      <c r="C2938">
        <v>1773666</v>
      </c>
    </row>
    <row r="2939" spans="1:3" x14ac:dyDescent="0.2">
      <c r="A2939">
        <v>2938</v>
      </c>
      <c r="B2939" t="s">
        <v>59</v>
      </c>
      <c r="C2939">
        <v>1811406</v>
      </c>
    </row>
    <row r="2940" spans="1:3" x14ac:dyDescent="0.2">
      <c r="A2940">
        <v>2939</v>
      </c>
      <c r="B2940" t="s">
        <v>59</v>
      </c>
      <c r="C2940">
        <v>1861100</v>
      </c>
    </row>
    <row r="2941" spans="1:3" x14ac:dyDescent="0.2">
      <c r="A2941">
        <v>2940</v>
      </c>
      <c r="B2941" t="s">
        <v>59</v>
      </c>
      <c r="C2941">
        <v>1977405</v>
      </c>
    </row>
    <row r="2942" spans="1:3" x14ac:dyDescent="0.2">
      <c r="A2942">
        <v>2941</v>
      </c>
      <c r="B2942" t="s">
        <v>59</v>
      </c>
      <c r="C2942">
        <v>1993955</v>
      </c>
    </row>
    <row r="2943" spans="1:3" x14ac:dyDescent="0.2">
      <c r="A2943">
        <v>2942</v>
      </c>
      <c r="B2943" t="s">
        <v>59</v>
      </c>
      <c r="C2943">
        <v>2000109</v>
      </c>
    </row>
    <row r="2944" spans="1:3" x14ac:dyDescent="0.2">
      <c r="A2944">
        <v>2943</v>
      </c>
      <c r="B2944" t="s">
        <v>59</v>
      </c>
      <c r="C2944">
        <v>2039125</v>
      </c>
    </row>
    <row r="2945" spans="1:3" x14ac:dyDescent="0.2">
      <c r="A2945">
        <v>2944</v>
      </c>
      <c r="B2945" t="s">
        <v>59</v>
      </c>
      <c r="C2945">
        <v>2055614</v>
      </c>
    </row>
    <row r="2946" spans="1:3" x14ac:dyDescent="0.2">
      <c r="A2946">
        <v>2945</v>
      </c>
      <c r="B2946" t="s">
        <v>59</v>
      </c>
      <c r="C2946">
        <v>2313496</v>
      </c>
    </row>
    <row r="2947" spans="1:3" x14ac:dyDescent="0.2">
      <c r="A2947">
        <v>2946</v>
      </c>
      <c r="B2947" t="s">
        <v>59</v>
      </c>
      <c r="C2947">
        <v>2408774</v>
      </c>
    </row>
    <row r="2948" spans="1:3" x14ac:dyDescent="0.2">
      <c r="A2948">
        <v>2947</v>
      </c>
      <c r="B2948" t="s">
        <v>59</v>
      </c>
      <c r="C2948">
        <v>2412530</v>
      </c>
    </row>
    <row r="2949" spans="1:3" x14ac:dyDescent="0.2">
      <c r="A2949">
        <v>2948</v>
      </c>
      <c r="B2949" t="s">
        <v>59</v>
      </c>
      <c r="C2949">
        <v>2451447</v>
      </c>
    </row>
    <row r="2950" spans="1:3" x14ac:dyDescent="0.2">
      <c r="A2950">
        <v>2949</v>
      </c>
      <c r="B2950" t="s">
        <v>59</v>
      </c>
      <c r="C2950">
        <v>2478697</v>
      </c>
    </row>
    <row r="2951" spans="1:3" x14ac:dyDescent="0.2">
      <c r="A2951">
        <v>2950</v>
      </c>
      <c r="B2951" t="s">
        <v>59</v>
      </c>
      <c r="C2951">
        <v>2549695</v>
      </c>
    </row>
    <row r="2952" spans="1:3" x14ac:dyDescent="0.2">
      <c r="A2952">
        <v>2951</v>
      </c>
      <c r="B2952" t="s">
        <v>59</v>
      </c>
      <c r="C2952">
        <v>2571252</v>
      </c>
    </row>
    <row r="2953" spans="1:3" x14ac:dyDescent="0.2">
      <c r="A2953">
        <v>2952</v>
      </c>
      <c r="B2953" t="s">
        <v>59</v>
      </c>
      <c r="C2953">
        <v>2578189</v>
      </c>
    </row>
    <row r="2954" spans="1:3" x14ac:dyDescent="0.2">
      <c r="A2954">
        <v>2953</v>
      </c>
      <c r="B2954" t="s">
        <v>59</v>
      </c>
      <c r="C2954">
        <v>2656855</v>
      </c>
    </row>
    <row r="2955" spans="1:3" x14ac:dyDescent="0.2">
      <c r="A2955">
        <v>2954</v>
      </c>
      <c r="B2955" t="s">
        <v>59</v>
      </c>
      <c r="C2955">
        <v>2676431</v>
      </c>
    </row>
    <row r="2956" spans="1:3" x14ac:dyDescent="0.2">
      <c r="A2956">
        <v>2955</v>
      </c>
      <c r="B2956" t="s">
        <v>59</v>
      </c>
      <c r="C2956">
        <v>2683876</v>
      </c>
    </row>
    <row r="2957" spans="1:3" x14ac:dyDescent="0.2">
      <c r="A2957">
        <v>2956</v>
      </c>
      <c r="B2957" t="s">
        <v>59</v>
      </c>
      <c r="C2957">
        <v>2758345</v>
      </c>
    </row>
    <row r="2958" spans="1:3" x14ac:dyDescent="0.2">
      <c r="A2958">
        <v>2957</v>
      </c>
      <c r="B2958" t="s">
        <v>59</v>
      </c>
      <c r="C2958">
        <v>2764793</v>
      </c>
    </row>
    <row r="2959" spans="1:3" x14ac:dyDescent="0.2">
      <c r="A2959">
        <v>2958</v>
      </c>
      <c r="B2959" t="s">
        <v>59</v>
      </c>
      <c r="C2959">
        <v>2895560</v>
      </c>
    </row>
    <row r="2960" spans="1:3" x14ac:dyDescent="0.2">
      <c r="A2960">
        <v>2959</v>
      </c>
      <c r="B2960" t="s">
        <v>59</v>
      </c>
      <c r="C2960">
        <v>2919587</v>
      </c>
    </row>
    <row r="2961" spans="1:3" x14ac:dyDescent="0.2">
      <c r="A2961">
        <v>2960</v>
      </c>
      <c r="B2961" t="s">
        <v>59</v>
      </c>
      <c r="C2961">
        <v>2989475</v>
      </c>
    </row>
    <row r="2962" spans="1:3" x14ac:dyDescent="0.2">
      <c r="A2962">
        <v>2961</v>
      </c>
      <c r="B2962" t="s">
        <v>59</v>
      </c>
      <c r="C2962">
        <v>3009792</v>
      </c>
    </row>
    <row r="2963" spans="1:3" x14ac:dyDescent="0.2">
      <c r="A2963">
        <v>2962</v>
      </c>
      <c r="B2963" t="s">
        <v>59</v>
      </c>
      <c r="C2963">
        <v>3018397</v>
      </c>
    </row>
    <row r="2964" spans="1:3" x14ac:dyDescent="0.2">
      <c r="A2964">
        <v>2963</v>
      </c>
      <c r="B2964" t="s">
        <v>59</v>
      </c>
      <c r="C2964">
        <v>3032835</v>
      </c>
    </row>
    <row r="2965" spans="1:3" x14ac:dyDescent="0.2">
      <c r="A2965">
        <v>2964</v>
      </c>
      <c r="B2965" t="s">
        <v>59</v>
      </c>
      <c r="C2965">
        <v>3042380</v>
      </c>
    </row>
    <row r="2966" spans="1:3" x14ac:dyDescent="0.2">
      <c r="A2966">
        <v>2965</v>
      </c>
      <c r="B2966" t="s">
        <v>59</v>
      </c>
      <c r="C2966">
        <v>3096738</v>
      </c>
    </row>
    <row r="2967" spans="1:3" x14ac:dyDescent="0.2">
      <c r="A2967">
        <v>2966</v>
      </c>
      <c r="B2967" t="s">
        <v>59</v>
      </c>
      <c r="C2967">
        <v>3149772</v>
      </c>
    </row>
    <row r="2968" spans="1:3" x14ac:dyDescent="0.2">
      <c r="A2968">
        <v>2967</v>
      </c>
      <c r="B2968" t="s">
        <v>59</v>
      </c>
      <c r="C2968">
        <v>3152874</v>
      </c>
    </row>
    <row r="2969" spans="1:3" x14ac:dyDescent="0.2">
      <c r="A2969">
        <v>2968</v>
      </c>
      <c r="B2969" t="s">
        <v>59</v>
      </c>
      <c r="C2969">
        <v>3161830</v>
      </c>
    </row>
    <row r="2970" spans="1:3" x14ac:dyDescent="0.2">
      <c r="A2970">
        <v>2969</v>
      </c>
      <c r="B2970" t="s">
        <v>59</v>
      </c>
      <c r="C2970">
        <v>3198731</v>
      </c>
    </row>
    <row r="2971" spans="1:3" x14ac:dyDescent="0.2">
      <c r="A2971">
        <v>2970</v>
      </c>
      <c r="B2971" t="s">
        <v>59</v>
      </c>
      <c r="C2971">
        <v>3202762</v>
      </c>
    </row>
    <row r="2972" spans="1:3" x14ac:dyDescent="0.2">
      <c r="A2972">
        <v>2971</v>
      </c>
      <c r="B2972" t="s">
        <v>59</v>
      </c>
      <c r="C2972">
        <v>3416376</v>
      </c>
    </row>
    <row r="2973" spans="1:3" x14ac:dyDescent="0.2">
      <c r="A2973">
        <v>2972</v>
      </c>
      <c r="B2973" t="s">
        <v>59</v>
      </c>
      <c r="C2973">
        <v>3424914</v>
      </c>
    </row>
    <row r="2974" spans="1:3" x14ac:dyDescent="0.2">
      <c r="A2974">
        <v>2973</v>
      </c>
      <c r="B2974" t="s">
        <v>59</v>
      </c>
      <c r="C2974">
        <v>3456464</v>
      </c>
    </row>
    <row r="2975" spans="1:3" x14ac:dyDescent="0.2">
      <c r="A2975">
        <v>2974</v>
      </c>
      <c r="B2975" t="s">
        <v>59</v>
      </c>
      <c r="C2975">
        <v>3555464</v>
      </c>
    </row>
    <row r="2976" spans="1:3" x14ac:dyDescent="0.2">
      <c r="A2976">
        <v>2975</v>
      </c>
      <c r="B2976" t="s">
        <v>59</v>
      </c>
      <c r="C2976">
        <v>3561274</v>
      </c>
    </row>
    <row r="2977" spans="1:3" x14ac:dyDescent="0.2">
      <c r="A2977">
        <v>2976</v>
      </c>
      <c r="B2977" t="s">
        <v>59</v>
      </c>
      <c r="C2977">
        <v>3600054</v>
      </c>
    </row>
    <row r="2978" spans="1:3" x14ac:dyDescent="0.2">
      <c r="A2978">
        <v>2977</v>
      </c>
      <c r="B2978" t="s">
        <v>59</v>
      </c>
      <c r="C2978">
        <v>3702278</v>
      </c>
    </row>
    <row r="2979" spans="1:3" x14ac:dyDescent="0.2">
      <c r="A2979">
        <v>2978</v>
      </c>
      <c r="B2979" t="s">
        <v>59</v>
      </c>
      <c r="C2979">
        <v>3813068</v>
      </c>
    </row>
    <row r="2980" spans="1:3" x14ac:dyDescent="0.2">
      <c r="A2980">
        <v>2979</v>
      </c>
      <c r="B2980" t="s">
        <v>59</v>
      </c>
      <c r="C2980">
        <v>3821781</v>
      </c>
    </row>
    <row r="2981" spans="1:3" x14ac:dyDescent="0.2">
      <c r="A2981">
        <v>2980</v>
      </c>
      <c r="B2981" t="s">
        <v>59</v>
      </c>
      <c r="C2981">
        <v>4022296</v>
      </c>
    </row>
    <row r="2982" spans="1:3" x14ac:dyDescent="0.2">
      <c r="A2982">
        <v>2981</v>
      </c>
      <c r="B2982" t="s">
        <v>59</v>
      </c>
      <c r="C2982">
        <v>4083539</v>
      </c>
    </row>
    <row r="2983" spans="1:3" x14ac:dyDescent="0.2">
      <c r="A2983">
        <v>2982</v>
      </c>
      <c r="B2983" t="s">
        <v>59</v>
      </c>
      <c r="C2983">
        <v>4093154</v>
      </c>
    </row>
    <row r="2984" spans="1:3" x14ac:dyDescent="0.2">
      <c r="A2984">
        <v>2983</v>
      </c>
      <c r="B2984" t="s">
        <v>59</v>
      </c>
      <c r="C2984">
        <v>4096986</v>
      </c>
    </row>
    <row r="2985" spans="1:3" x14ac:dyDescent="0.2">
      <c r="A2985">
        <v>2984</v>
      </c>
      <c r="B2985" t="s">
        <v>59</v>
      </c>
      <c r="C2985">
        <v>4113242</v>
      </c>
    </row>
    <row r="2986" spans="1:3" x14ac:dyDescent="0.2">
      <c r="A2986">
        <v>2985</v>
      </c>
      <c r="B2986" t="s">
        <v>59</v>
      </c>
      <c r="C2986">
        <v>4127899</v>
      </c>
    </row>
    <row r="2987" spans="1:3" x14ac:dyDescent="0.2">
      <c r="A2987">
        <v>2986</v>
      </c>
      <c r="B2987" t="s">
        <v>59</v>
      </c>
      <c r="C2987">
        <v>4199351</v>
      </c>
    </row>
    <row r="2988" spans="1:3" x14ac:dyDescent="0.2">
      <c r="A2988">
        <v>2987</v>
      </c>
      <c r="B2988" t="s">
        <v>59</v>
      </c>
      <c r="C2988">
        <v>4301701</v>
      </c>
    </row>
    <row r="2989" spans="1:3" x14ac:dyDescent="0.2">
      <c r="A2989">
        <v>2988</v>
      </c>
      <c r="B2989" t="s">
        <v>59</v>
      </c>
      <c r="C2989">
        <v>4335562</v>
      </c>
    </row>
    <row r="2990" spans="1:3" x14ac:dyDescent="0.2">
      <c r="A2990">
        <v>2989</v>
      </c>
      <c r="B2990" t="s">
        <v>59</v>
      </c>
      <c r="C2990">
        <v>4372152</v>
      </c>
    </row>
    <row r="2991" spans="1:3" x14ac:dyDescent="0.2">
      <c r="A2991">
        <v>2990</v>
      </c>
      <c r="B2991" t="s">
        <v>59</v>
      </c>
      <c r="C2991">
        <v>4384962</v>
      </c>
    </row>
    <row r="2992" spans="1:3" x14ac:dyDescent="0.2">
      <c r="A2992">
        <v>2991</v>
      </c>
      <c r="B2992" t="s">
        <v>59</v>
      </c>
      <c r="C2992">
        <v>4407288</v>
      </c>
    </row>
    <row r="2993" spans="1:3" x14ac:dyDescent="0.2">
      <c r="A2993">
        <v>2992</v>
      </c>
      <c r="B2993" t="s">
        <v>59</v>
      </c>
      <c r="C2993">
        <v>4433697</v>
      </c>
    </row>
    <row r="2994" spans="1:3" x14ac:dyDescent="0.2">
      <c r="A2994">
        <v>2993</v>
      </c>
      <c r="B2994" t="s">
        <v>59</v>
      </c>
      <c r="C2994">
        <v>4454276</v>
      </c>
    </row>
    <row r="2995" spans="1:3" x14ac:dyDescent="0.2">
      <c r="A2995">
        <v>2994</v>
      </c>
      <c r="B2995" t="s">
        <v>59</v>
      </c>
      <c r="C2995">
        <v>4459267</v>
      </c>
    </row>
    <row r="2996" spans="1:3" x14ac:dyDescent="0.2">
      <c r="A2996">
        <v>2995</v>
      </c>
      <c r="B2996" t="s">
        <v>59</v>
      </c>
      <c r="C2996">
        <v>4461887</v>
      </c>
    </row>
    <row r="2997" spans="1:3" x14ac:dyDescent="0.2">
      <c r="A2997">
        <v>2996</v>
      </c>
      <c r="B2997" t="s">
        <v>59</v>
      </c>
      <c r="C2997">
        <v>4464343</v>
      </c>
    </row>
    <row r="2998" spans="1:3" x14ac:dyDescent="0.2">
      <c r="A2998">
        <v>2997</v>
      </c>
      <c r="B2998" t="s">
        <v>59</v>
      </c>
      <c r="C2998">
        <v>4505186</v>
      </c>
    </row>
    <row r="2999" spans="1:3" x14ac:dyDescent="0.2">
      <c r="A2999">
        <v>2998</v>
      </c>
      <c r="B2999" t="s">
        <v>59</v>
      </c>
      <c r="C2999">
        <v>4561914</v>
      </c>
    </row>
    <row r="3000" spans="1:3" x14ac:dyDescent="0.2">
      <c r="A3000">
        <v>2999</v>
      </c>
      <c r="B3000" t="s">
        <v>59</v>
      </c>
      <c r="C3000">
        <v>4592444</v>
      </c>
    </row>
    <row r="3001" spans="1:3" x14ac:dyDescent="0.2">
      <c r="A3001">
        <v>3000</v>
      </c>
      <c r="B3001" t="s">
        <v>59</v>
      </c>
      <c r="C3001">
        <v>4640111</v>
      </c>
    </row>
  </sheetData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&amp;CPágina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3233"/>
  <sheetViews>
    <sheetView zoomScaleNormal="100" workbookViewId="0">
      <selection activeCell="L3" sqref="L3"/>
    </sheetView>
  </sheetViews>
  <sheetFormatPr defaultColWidth="11.5703125" defaultRowHeight="12.75" x14ac:dyDescent="0.2"/>
  <cols>
    <col min="1" max="4" width="5" customWidth="1"/>
    <col min="5" max="7" width="5.42578125" customWidth="1"/>
    <col min="8" max="8" width="8.28515625" customWidth="1"/>
    <col min="10" max="10" width="6.42578125" customWidth="1"/>
    <col min="11" max="11" width="8" customWidth="1"/>
    <col min="16" max="27" width="11.5703125" hidden="1"/>
  </cols>
  <sheetData>
    <row r="1" spans="1:39" x14ac:dyDescent="0.2">
      <c r="A1" s="12" t="s">
        <v>2</v>
      </c>
      <c r="B1" s="13" t="s">
        <v>3</v>
      </c>
      <c r="C1" s="13" t="s">
        <v>4</v>
      </c>
      <c r="D1" s="13" t="s">
        <v>5</v>
      </c>
      <c r="E1" s="13" t="s">
        <v>6</v>
      </c>
      <c r="F1" s="13" t="s">
        <v>7</v>
      </c>
      <c r="G1" s="14" t="s">
        <v>27</v>
      </c>
      <c r="H1" s="14" t="s">
        <v>28</v>
      </c>
      <c r="I1" s="14" t="s">
        <v>60</v>
      </c>
      <c r="J1" s="14" t="s">
        <v>61</v>
      </c>
      <c r="K1" s="14" t="s">
        <v>62</v>
      </c>
      <c r="L1" s="14" t="s">
        <v>63</v>
      </c>
      <c r="M1" s="14" t="s">
        <v>64</v>
      </c>
      <c r="N1" s="14" t="s">
        <v>65</v>
      </c>
      <c r="O1" s="14" t="s">
        <v>66</v>
      </c>
      <c r="P1" s="14" t="s">
        <v>67</v>
      </c>
      <c r="Q1" s="14" t="s">
        <v>68</v>
      </c>
      <c r="R1" s="14" t="s">
        <v>69</v>
      </c>
      <c r="S1" s="14" t="s">
        <v>70</v>
      </c>
      <c r="T1" s="14" t="s">
        <v>71</v>
      </c>
      <c r="U1" s="14" t="s">
        <v>72</v>
      </c>
      <c r="V1" s="14" t="s">
        <v>73</v>
      </c>
      <c r="W1" s="14" t="s">
        <v>74</v>
      </c>
      <c r="X1" s="14" t="s">
        <v>75</v>
      </c>
      <c r="Y1" s="14" t="s">
        <v>76</v>
      </c>
      <c r="Z1" s="14" t="s">
        <v>77</v>
      </c>
      <c r="AA1" s="14" t="s">
        <v>78</v>
      </c>
      <c r="AB1" s="14" t="s">
        <v>79</v>
      </c>
      <c r="AC1" s="14" t="s">
        <v>80</v>
      </c>
      <c r="AD1" s="14" t="s">
        <v>81</v>
      </c>
      <c r="AE1" s="14" t="s">
        <v>82</v>
      </c>
      <c r="AF1" s="14" t="s">
        <v>83</v>
      </c>
      <c r="AG1" s="14" t="s">
        <v>84</v>
      </c>
      <c r="AH1" s="14" t="s">
        <v>85</v>
      </c>
      <c r="AI1" s="14" t="s">
        <v>86</v>
      </c>
      <c r="AJ1" s="14" t="s">
        <v>87</v>
      </c>
      <c r="AK1" s="14" t="s">
        <v>88</v>
      </c>
      <c r="AL1" s="14" t="s">
        <v>89</v>
      </c>
      <c r="AM1" s="15" t="s">
        <v>90</v>
      </c>
    </row>
    <row r="2" spans="1:39" x14ac:dyDescent="0.2">
      <c r="A2">
        <v>1</v>
      </c>
      <c r="B2">
        <v>1</v>
      </c>
      <c r="G2" s="11">
        <v>1</v>
      </c>
      <c r="H2" s="11" t="s">
        <v>30</v>
      </c>
      <c r="I2" s="11">
        <v>28586</v>
      </c>
      <c r="J2" s="11">
        <v>1</v>
      </c>
      <c r="K2" s="11" t="s">
        <v>30</v>
      </c>
      <c r="L2" s="11">
        <v>0</v>
      </c>
      <c r="M2" s="11" t="s">
        <v>91</v>
      </c>
      <c r="N2" s="11">
        <v>28586</v>
      </c>
      <c r="O2" s="11" t="s">
        <v>92</v>
      </c>
      <c r="P2" s="11" t="s">
        <v>93</v>
      </c>
      <c r="Q2" s="11" t="s">
        <v>94</v>
      </c>
      <c r="R2" s="11" t="s">
        <v>95</v>
      </c>
      <c r="S2" s="11"/>
      <c r="T2" s="11" t="s">
        <v>96</v>
      </c>
      <c r="U2" s="11" t="s">
        <v>97</v>
      </c>
      <c r="V2" s="11" t="s">
        <v>98</v>
      </c>
      <c r="W2" s="11" t="s">
        <v>94</v>
      </c>
      <c r="X2" s="11"/>
      <c r="Y2" s="11"/>
      <c r="Z2" s="11"/>
      <c r="AA2" s="11" t="s">
        <v>99</v>
      </c>
      <c r="AB2" s="11" t="s">
        <v>100</v>
      </c>
      <c r="AC2" s="11" t="s">
        <v>101</v>
      </c>
      <c r="AD2" s="11" t="s">
        <v>102</v>
      </c>
      <c r="AE2" s="11" t="s">
        <v>103</v>
      </c>
      <c r="AF2" s="11" t="s">
        <v>104</v>
      </c>
      <c r="AG2" s="11" t="s">
        <v>105</v>
      </c>
      <c r="AH2" s="11" t="s">
        <v>106</v>
      </c>
      <c r="AI2" s="11" t="s">
        <v>103</v>
      </c>
      <c r="AJ2" s="11" t="s">
        <v>104</v>
      </c>
      <c r="AK2" s="11" t="s">
        <v>107</v>
      </c>
      <c r="AL2" s="11" t="s">
        <v>108</v>
      </c>
      <c r="AM2" s="11" t="s">
        <v>109</v>
      </c>
    </row>
    <row r="3" spans="1:39" x14ac:dyDescent="0.2">
      <c r="A3">
        <v>1</v>
      </c>
      <c r="B3">
        <v>1</v>
      </c>
      <c r="G3" s="7">
        <v>2</v>
      </c>
      <c r="H3" s="7" t="s">
        <v>30</v>
      </c>
      <c r="I3" s="7">
        <v>46521</v>
      </c>
      <c r="J3" s="7">
        <v>2</v>
      </c>
      <c r="K3" s="7" t="s">
        <v>30</v>
      </c>
      <c r="L3" s="7">
        <v>1</v>
      </c>
      <c r="M3" s="7" t="s">
        <v>91</v>
      </c>
      <c r="N3" s="7">
        <v>46521</v>
      </c>
      <c r="O3" s="7" t="s">
        <v>110</v>
      </c>
      <c r="P3" s="7" t="s">
        <v>93</v>
      </c>
      <c r="Q3" s="7" t="s">
        <v>111</v>
      </c>
      <c r="R3" s="7" t="s">
        <v>112</v>
      </c>
      <c r="S3" s="7"/>
      <c r="T3" s="7" t="s">
        <v>113</v>
      </c>
      <c r="U3" s="7" t="s">
        <v>114</v>
      </c>
      <c r="V3" s="7" t="s">
        <v>98</v>
      </c>
      <c r="W3" s="7" t="s">
        <v>115</v>
      </c>
      <c r="X3" s="7"/>
      <c r="Y3" s="7"/>
      <c r="Z3" s="7"/>
      <c r="AA3" s="7" t="s">
        <v>116</v>
      </c>
      <c r="AB3" s="7" t="s">
        <v>100</v>
      </c>
      <c r="AC3" s="7" t="s">
        <v>101</v>
      </c>
      <c r="AD3" s="7" t="s">
        <v>102</v>
      </c>
      <c r="AE3" s="7" t="s">
        <v>105</v>
      </c>
      <c r="AF3" s="7" t="s">
        <v>106</v>
      </c>
      <c r="AG3" s="7" t="s">
        <v>105</v>
      </c>
      <c r="AH3" s="7" t="s">
        <v>106</v>
      </c>
      <c r="AI3" s="7" t="s">
        <v>117</v>
      </c>
      <c r="AJ3" s="7" t="s">
        <v>118</v>
      </c>
      <c r="AK3" s="7" t="s">
        <v>105</v>
      </c>
      <c r="AL3" s="7" t="s">
        <v>106</v>
      </c>
      <c r="AM3" s="7" t="s">
        <v>109</v>
      </c>
    </row>
    <row r="4" spans="1:39" x14ac:dyDescent="0.2">
      <c r="A4">
        <v>1</v>
      </c>
      <c r="B4">
        <v>1</v>
      </c>
      <c r="G4" s="7">
        <v>3</v>
      </c>
      <c r="H4" s="7" t="s">
        <v>30</v>
      </c>
      <c r="I4" s="7">
        <v>136654</v>
      </c>
      <c r="J4" s="7">
        <v>3</v>
      </c>
      <c r="K4" s="7" t="s">
        <v>30</v>
      </c>
      <c r="L4" s="7">
        <v>2</v>
      </c>
      <c r="M4" s="7" t="s">
        <v>91</v>
      </c>
      <c r="N4" s="7">
        <v>136654</v>
      </c>
      <c r="O4" s="7" t="s">
        <v>119</v>
      </c>
      <c r="P4" s="7" t="s">
        <v>93</v>
      </c>
      <c r="Q4" s="7" t="s">
        <v>120</v>
      </c>
      <c r="R4" s="7" t="s">
        <v>121</v>
      </c>
      <c r="S4" s="7"/>
      <c r="T4" s="7" t="s">
        <v>122</v>
      </c>
      <c r="U4" s="7" t="s">
        <v>123</v>
      </c>
      <c r="V4" s="7" t="s">
        <v>98</v>
      </c>
      <c r="W4" s="7" t="s">
        <v>124</v>
      </c>
      <c r="X4" s="7"/>
      <c r="Y4" s="7"/>
      <c r="Z4" s="7"/>
      <c r="AA4" s="7" t="s">
        <v>125</v>
      </c>
      <c r="AB4" s="7" t="s">
        <v>100</v>
      </c>
      <c r="AC4" s="7" t="s">
        <v>101</v>
      </c>
      <c r="AD4" s="7" t="s">
        <v>102</v>
      </c>
      <c r="AE4" s="7" t="s">
        <v>105</v>
      </c>
      <c r="AF4" s="7" t="s">
        <v>106</v>
      </c>
      <c r="AG4" s="7" t="s">
        <v>126</v>
      </c>
      <c r="AH4" s="7" t="s">
        <v>127</v>
      </c>
      <c r="AI4" s="7" t="s">
        <v>128</v>
      </c>
      <c r="AJ4" s="7" t="s">
        <v>129</v>
      </c>
      <c r="AK4" s="7" t="s">
        <v>126</v>
      </c>
      <c r="AL4" s="7" t="s">
        <v>127</v>
      </c>
      <c r="AM4" s="7" t="s">
        <v>109</v>
      </c>
    </row>
    <row r="5" spans="1:39" x14ac:dyDescent="0.2">
      <c r="A5">
        <v>1</v>
      </c>
      <c r="B5">
        <v>1</v>
      </c>
      <c r="G5" s="7">
        <v>4</v>
      </c>
      <c r="H5" s="7" t="s">
        <v>30</v>
      </c>
      <c r="I5" s="7">
        <v>185377</v>
      </c>
      <c r="J5" s="7">
        <v>4</v>
      </c>
      <c r="K5" s="7" t="s">
        <v>30</v>
      </c>
      <c r="L5" s="7">
        <v>3</v>
      </c>
      <c r="M5" s="7" t="s">
        <v>91</v>
      </c>
      <c r="N5" s="7">
        <v>185377</v>
      </c>
      <c r="O5" s="7" t="s">
        <v>130</v>
      </c>
      <c r="P5" s="7" t="s">
        <v>93</v>
      </c>
      <c r="Q5" s="7" t="s">
        <v>131</v>
      </c>
      <c r="R5" s="7" t="s">
        <v>132</v>
      </c>
      <c r="S5" s="7"/>
      <c r="T5" s="7" t="s">
        <v>133</v>
      </c>
      <c r="U5" s="7" t="s">
        <v>134</v>
      </c>
      <c r="V5" s="7" t="s">
        <v>98</v>
      </c>
      <c r="W5" s="7" t="s">
        <v>135</v>
      </c>
      <c r="X5" s="7"/>
      <c r="Y5" s="7"/>
      <c r="Z5" s="7"/>
      <c r="AA5" s="7" t="s">
        <v>136</v>
      </c>
      <c r="AB5" s="7" t="s">
        <v>100</v>
      </c>
      <c r="AC5" s="7" t="s">
        <v>101</v>
      </c>
      <c r="AD5" s="7" t="s">
        <v>102</v>
      </c>
      <c r="AE5" s="7" t="s">
        <v>105</v>
      </c>
      <c r="AF5" s="7" t="s">
        <v>106</v>
      </c>
      <c r="AG5" s="7" t="s">
        <v>105</v>
      </c>
      <c r="AH5" s="7" t="s">
        <v>106</v>
      </c>
      <c r="AI5" s="7" t="s">
        <v>137</v>
      </c>
      <c r="AJ5" s="7" t="s">
        <v>138</v>
      </c>
      <c r="AK5" s="7" t="s">
        <v>137</v>
      </c>
      <c r="AL5" s="7" t="s">
        <v>138</v>
      </c>
      <c r="AM5" s="7" t="s">
        <v>109</v>
      </c>
    </row>
    <row r="6" spans="1:39" x14ac:dyDescent="0.2">
      <c r="A6">
        <v>1</v>
      </c>
      <c r="B6">
        <v>1</v>
      </c>
      <c r="G6" s="7">
        <v>5</v>
      </c>
      <c r="H6" s="7" t="s">
        <v>30</v>
      </c>
      <c r="I6" s="7">
        <v>221159</v>
      </c>
      <c r="J6" s="7">
        <v>5</v>
      </c>
      <c r="K6" s="7" t="s">
        <v>30</v>
      </c>
      <c r="L6" s="7">
        <v>4</v>
      </c>
      <c r="M6" s="7" t="s">
        <v>91</v>
      </c>
      <c r="N6" s="7">
        <v>221159</v>
      </c>
      <c r="O6" s="7" t="s">
        <v>139</v>
      </c>
      <c r="P6" s="7" t="s">
        <v>93</v>
      </c>
      <c r="Q6" s="7" t="s">
        <v>140</v>
      </c>
      <c r="R6" s="7" t="s">
        <v>141</v>
      </c>
      <c r="S6" s="7"/>
      <c r="T6" s="7" t="s">
        <v>142</v>
      </c>
      <c r="U6" s="7" t="s">
        <v>143</v>
      </c>
      <c r="V6" s="7" t="s">
        <v>98</v>
      </c>
      <c r="W6" s="7" t="s">
        <v>144</v>
      </c>
      <c r="X6" s="7"/>
      <c r="Y6" s="7"/>
      <c r="Z6" s="7"/>
      <c r="AA6" s="7" t="s">
        <v>145</v>
      </c>
      <c r="AB6" s="7" t="s">
        <v>100</v>
      </c>
      <c r="AC6" s="7" t="s">
        <v>101</v>
      </c>
      <c r="AD6" s="7" t="s">
        <v>102</v>
      </c>
      <c r="AE6" s="7" t="s">
        <v>146</v>
      </c>
      <c r="AF6" s="7" t="s">
        <v>147</v>
      </c>
      <c r="AG6" s="7" t="s">
        <v>105</v>
      </c>
      <c r="AH6" s="7" t="s">
        <v>106</v>
      </c>
      <c r="AI6" s="7" t="s">
        <v>146</v>
      </c>
      <c r="AJ6" s="7" t="s">
        <v>147</v>
      </c>
      <c r="AK6" s="7" t="s">
        <v>148</v>
      </c>
      <c r="AL6" s="7" t="s">
        <v>149</v>
      </c>
      <c r="AM6" s="7" t="s">
        <v>109</v>
      </c>
    </row>
    <row r="7" spans="1:39" x14ac:dyDescent="0.2">
      <c r="A7">
        <v>1</v>
      </c>
      <c r="B7">
        <v>1</v>
      </c>
      <c r="G7" s="7">
        <v>9</v>
      </c>
      <c r="H7" s="7" t="s">
        <v>30</v>
      </c>
      <c r="I7" s="7">
        <v>281993</v>
      </c>
      <c r="J7" s="7">
        <v>6</v>
      </c>
      <c r="K7" s="7" t="s">
        <v>30</v>
      </c>
      <c r="L7" s="7">
        <v>5</v>
      </c>
      <c r="M7" s="7" t="s">
        <v>91</v>
      </c>
      <c r="N7" s="7">
        <v>281993</v>
      </c>
      <c r="O7" s="7" t="s">
        <v>150</v>
      </c>
      <c r="P7" s="7" t="s">
        <v>93</v>
      </c>
      <c r="Q7" s="7" t="s">
        <v>151</v>
      </c>
      <c r="R7" s="7" t="s">
        <v>152</v>
      </c>
      <c r="S7" s="7"/>
      <c r="T7" s="7" t="s">
        <v>153</v>
      </c>
      <c r="U7" s="7" t="s">
        <v>154</v>
      </c>
      <c r="V7" s="7" t="s">
        <v>98</v>
      </c>
      <c r="W7" s="7" t="s">
        <v>155</v>
      </c>
      <c r="X7" s="7"/>
      <c r="Y7" s="7"/>
      <c r="Z7" s="7"/>
      <c r="AA7" s="7" t="s">
        <v>156</v>
      </c>
      <c r="AB7" s="7" t="s">
        <v>100</v>
      </c>
      <c r="AC7" s="7" t="s">
        <v>101</v>
      </c>
      <c r="AD7" s="7" t="s">
        <v>102</v>
      </c>
      <c r="AE7" s="7" t="s">
        <v>157</v>
      </c>
      <c r="AF7" s="7" t="s">
        <v>158</v>
      </c>
      <c r="AG7" s="7" t="s">
        <v>105</v>
      </c>
      <c r="AH7" s="7" t="s">
        <v>106</v>
      </c>
      <c r="AI7" s="7" t="s">
        <v>157</v>
      </c>
      <c r="AJ7" s="7" t="s">
        <v>158</v>
      </c>
      <c r="AK7" s="7" t="s">
        <v>105</v>
      </c>
      <c r="AL7" s="7" t="s">
        <v>106</v>
      </c>
      <c r="AM7" s="7" t="s">
        <v>109</v>
      </c>
    </row>
    <row r="8" spans="1:39" x14ac:dyDescent="0.2">
      <c r="A8">
        <v>1</v>
      </c>
      <c r="B8">
        <v>1</v>
      </c>
      <c r="G8" s="7">
        <v>10</v>
      </c>
      <c r="H8" s="7" t="s">
        <v>30</v>
      </c>
      <c r="I8" s="7">
        <v>319554</v>
      </c>
      <c r="J8" s="7">
        <v>7</v>
      </c>
      <c r="K8" s="7" t="s">
        <v>30</v>
      </c>
      <c r="L8" s="7">
        <v>6</v>
      </c>
      <c r="M8" s="7" t="s">
        <v>91</v>
      </c>
      <c r="N8" s="7">
        <v>319554</v>
      </c>
      <c r="O8" s="7" t="s">
        <v>159</v>
      </c>
      <c r="P8" s="7" t="s">
        <v>93</v>
      </c>
      <c r="Q8" s="7" t="s">
        <v>160</v>
      </c>
      <c r="R8" s="7" t="s">
        <v>161</v>
      </c>
      <c r="S8" s="7"/>
      <c r="T8" s="7" t="s">
        <v>162</v>
      </c>
      <c r="U8" s="7" t="s">
        <v>163</v>
      </c>
      <c r="V8" s="7" t="s">
        <v>98</v>
      </c>
      <c r="W8" s="7" t="s">
        <v>164</v>
      </c>
      <c r="X8" s="7"/>
      <c r="Y8" s="7"/>
      <c r="Z8" s="7"/>
      <c r="AA8" s="7" t="s">
        <v>165</v>
      </c>
      <c r="AB8" s="7" t="s">
        <v>100</v>
      </c>
      <c r="AC8" s="7" t="s">
        <v>101</v>
      </c>
      <c r="AD8" s="7" t="s">
        <v>102</v>
      </c>
      <c r="AE8" s="7" t="s">
        <v>105</v>
      </c>
      <c r="AF8" s="7" t="s">
        <v>106</v>
      </c>
      <c r="AG8" s="7" t="s">
        <v>105</v>
      </c>
      <c r="AH8" s="7" t="s">
        <v>106</v>
      </c>
      <c r="AI8" s="7" t="s">
        <v>166</v>
      </c>
      <c r="AJ8" s="7" t="s">
        <v>167</v>
      </c>
      <c r="AK8" s="7" t="s">
        <v>166</v>
      </c>
      <c r="AL8" s="7" t="s">
        <v>167</v>
      </c>
      <c r="AM8" s="7" t="s">
        <v>109</v>
      </c>
    </row>
    <row r="9" spans="1:39" x14ac:dyDescent="0.2">
      <c r="A9">
        <v>1</v>
      </c>
      <c r="B9">
        <v>1</v>
      </c>
      <c r="G9" s="7">
        <v>11</v>
      </c>
      <c r="H9" s="7" t="s">
        <v>30</v>
      </c>
      <c r="I9" s="7">
        <v>339984</v>
      </c>
      <c r="J9" s="7">
        <v>8</v>
      </c>
      <c r="K9" s="7" t="s">
        <v>30</v>
      </c>
      <c r="L9" s="7">
        <v>7</v>
      </c>
      <c r="M9" s="7" t="s">
        <v>91</v>
      </c>
      <c r="N9" s="7">
        <v>339984</v>
      </c>
      <c r="O9" s="7" t="s">
        <v>168</v>
      </c>
      <c r="P9" s="7" t="s">
        <v>93</v>
      </c>
      <c r="Q9" s="7" t="s">
        <v>169</v>
      </c>
      <c r="R9" s="7" t="s">
        <v>170</v>
      </c>
      <c r="S9" s="7"/>
      <c r="T9" s="7" t="s">
        <v>171</v>
      </c>
      <c r="U9" s="7" t="s">
        <v>172</v>
      </c>
      <c r="V9" s="7" t="s">
        <v>98</v>
      </c>
      <c r="W9" s="7" t="s">
        <v>173</v>
      </c>
      <c r="X9" s="7"/>
      <c r="Y9" s="7"/>
      <c r="Z9" s="7"/>
      <c r="AA9" s="7" t="s">
        <v>174</v>
      </c>
      <c r="AB9" s="7" t="s">
        <v>100</v>
      </c>
      <c r="AC9" s="7" t="s">
        <v>101</v>
      </c>
      <c r="AD9" s="7" t="s">
        <v>102</v>
      </c>
      <c r="AE9" s="7" t="s">
        <v>105</v>
      </c>
      <c r="AF9" s="7" t="s">
        <v>106</v>
      </c>
      <c r="AG9" s="7" t="s">
        <v>105</v>
      </c>
      <c r="AH9" s="7" t="s">
        <v>106</v>
      </c>
      <c r="AI9" s="7" t="s">
        <v>175</v>
      </c>
      <c r="AJ9" s="7" t="s">
        <v>176</v>
      </c>
      <c r="AK9" s="7" t="s">
        <v>175</v>
      </c>
      <c r="AL9" s="7" t="s">
        <v>176</v>
      </c>
      <c r="AM9" s="7" t="s">
        <v>109</v>
      </c>
    </row>
    <row r="10" spans="1:39" x14ac:dyDescent="0.2">
      <c r="A10">
        <v>1</v>
      </c>
      <c r="B10">
        <v>1</v>
      </c>
      <c r="G10" s="7">
        <v>12</v>
      </c>
      <c r="H10" s="7" t="s">
        <v>30</v>
      </c>
      <c r="I10" s="7">
        <v>411873</v>
      </c>
      <c r="J10" s="7">
        <v>9</v>
      </c>
      <c r="K10" s="7" t="s">
        <v>30</v>
      </c>
      <c r="L10" s="7">
        <v>8</v>
      </c>
      <c r="M10" s="7" t="s">
        <v>91</v>
      </c>
      <c r="N10" s="7">
        <v>411873</v>
      </c>
      <c r="O10" s="7" t="s">
        <v>177</v>
      </c>
      <c r="P10" s="7" t="s">
        <v>93</v>
      </c>
      <c r="Q10" s="7" t="s">
        <v>178</v>
      </c>
      <c r="R10" s="7" t="s">
        <v>179</v>
      </c>
      <c r="S10" s="7"/>
      <c r="T10" s="7" t="s">
        <v>180</v>
      </c>
      <c r="U10" s="7" t="s">
        <v>181</v>
      </c>
      <c r="V10" s="7" t="s">
        <v>98</v>
      </c>
      <c r="W10" s="7" t="s">
        <v>182</v>
      </c>
      <c r="X10" s="7"/>
      <c r="Y10" s="7"/>
      <c r="Z10" s="7"/>
      <c r="AA10" s="7" t="s">
        <v>183</v>
      </c>
      <c r="AB10" s="7" t="s">
        <v>100</v>
      </c>
      <c r="AC10" s="7" t="s">
        <v>101</v>
      </c>
      <c r="AD10" s="7" t="s">
        <v>102</v>
      </c>
      <c r="AE10" s="7" t="s">
        <v>105</v>
      </c>
      <c r="AF10" s="7" t="s">
        <v>106</v>
      </c>
      <c r="AG10" s="7" t="s">
        <v>105</v>
      </c>
      <c r="AH10" s="7" t="s">
        <v>106</v>
      </c>
      <c r="AI10" s="7" t="s">
        <v>184</v>
      </c>
      <c r="AJ10" s="7" t="s">
        <v>185</v>
      </c>
      <c r="AK10" s="7" t="s">
        <v>184</v>
      </c>
      <c r="AL10" s="7" t="s">
        <v>185</v>
      </c>
      <c r="AM10" s="7" t="s">
        <v>109</v>
      </c>
    </row>
    <row r="11" spans="1:39" x14ac:dyDescent="0.2">
      <c r="A11">
        <v>1</v>
      </c>
      <c r="B11">
        <v>1</v>
      </c>
      <c r="G11" s="7">
        <v>13</v>
      </c>
      <c r="H11" s="7" t="s">
        <v>30</v>
      </c>
      <c r="I11" s="7">
        <v>481930</v>
      </c>
      <c r="J11" s="7">
        <v>10</v>
      </c>
      <c r="K11" s="7" t="s">
        <v>30</v>
      </c>
      <c r="L11" s="7">
        <v>9</v>
      </c>
      <c r="M11" s="7" t="s">
        <v>91</v>
      </c>
      <c r="N11" s="7">
        <v>481930</v>
      </c>
      <c r="O11" s="7" t="s">
        <v>186</v>
      </c>
      <c r="P11" s="7" t="s">
        <v>93</v>
      </c>
      <c r="Q11" s="7" t="s">
        <v>187</v>
      </c>
      <c r="R11" s="7" t="s">
        <v>188</v>
      </c>
      <c r="S11" s="7"/>
      <c r="T11" s="7" t="s">
        <v>189</v>
      </c>
      <c r="U11" s="7" t="s">
        <v>190</v>
      </c>
      <c r="V11" s="7" t="s">
        <v>98</v>
      </c>
      <c r="W11" s="7" t="s">
        <v>191</v>
      </c>
      <c r="X11" s="7"/>
      <c r="Y11" s="7"/>
      <c r="Z11" s="7"/>
      <c r="AA11" s="7" t="s">
        <v>192</v>
      </c>
      <c r="AB11" s="7" t="s">
        <v>100</v>
      </c>
      <c r="AC11" s="7" t="s">
        <v>101</v>
      </c>
      <c r="AD11" s="7" t="s">
        <v>102</v>
      </c>
      <c r="AE11" s="7" t="s">
        <v>105</v>
      </c>
      <c r="AF11" s="7" t="s">
        <v>106</v>
      </c>
      <c r="AG11" s="7" t="s">
        <v>193</v>
      </c>
      <c r="AH11" s="7" t="s">
        <v>194</v>
      </c>
      <c r="AI11" s="7" t="s">
        <v>195</v>
      </c>
      <c r="AJ11" s="7" t="s">
        <v>196</v>
      </c>
      <c r="AK11" s="7" t="s">
        <v>193</v>
      </c>
      <c r="AL11" s="7" t="s">
        <v>194</v>
      </c>
      <c r="AM11" s="7" t="s">
        <v>109</v>
      </c>
    </row>
    <row r="12" spans="1:39" x14ac:dyDescent="0.2">
      <c r="A12">
        <v>1</v>
      </c>
      <c r="B12">
        <v>1</v>
      </c>
      <c r="G12" s="7">
        <v>14</v>
      </c>
      <c r="H12" s="7" t="s">
        <v>30</v>
      </c>
      <c r="I12" s="7">
        <v>533477</v>
      </c>
      <c r="J12" s="7">
        <v>11</v>
      </c>
      <c r="K12" s="7" t="s">
        <v>30</v>
      </c>
      <c r="L12" s="7">
        <v>10</v>
      </c>
      <c r="M12" s="7" t="s">
        <v>91</v>
      </c>
      <c r="N12" s="7">
        <v>533477</v>
      </c>
      <c r="O12" s="7" t="s">
        <v>197</v>
      </c>
      <c r="P12" s="7" t="s">
        <v>93</v>
      </c>
      <c r="Q12" s="7" t="s">
        <v>198</v>
      </c>
      <c r="R12" s="7" t="s">
        <v>199</v>
      </c>
      <c r="S12" s="7"/>
      <c r="T12" s="7" t="s">
        <v>200</v>
      </c>
      <c r="U12" s="7" t="s">
        <v>201</v>
      </c>
      <c r="V12" s="7" t="s">
        <v>98</v>
      </c>
      <c r="W12" s="7" t="s">
        <v>202</v>
      </c>
      <c r="X12" s="7"/>
      <c r="Y12" s="7"/>
      <c r="Z12" s="7"/>
      <c r="AA12" s="7" t="s">
        <v>203</v>
      </c>
      <c r="AB12" s="7" t="s">
        <v>100</v>
      </c>
      <c r="AC12" s="7" t="s">
        <v>101</v>
      </c>
      <c r="AD12" s="7" t="s">
        <v>102</v>
      </c>
      <c r="AE12" s="7" t="s">
        <v>204</v>
      </c>
      <c r="AF12" s="7" t="s">
        <v>205</v>
      </c>
      <c r="AG12" s="7" t="s">
        <v>105</v>
      </c>
      <c r="AH12" s="7" t="s">
        <v>106</v>
      </c>
      <c r="AI12" s="7" t="s">
        <v>204</v>
      </c>
      <c r="AJ12" s="7" t="s">
        <v>205</v>
      </c>
      <c r="AK12" s="7" t="s">
        <v>206</v>
      </c>
      <c r="AL12" s="7" t="s">
        <v>207</v>
      </c>
      <c r="AM12" s="7" t="s">
        <v>109</v>
      </c>
    </row>
    <row r="13" spans="1:39" x14ac:dyDescent="0.2">
      <c r="A13">
        <v>1</v>
      </c>
      <c r="B13">
        <v>1</v>
      </c>
      <c r="G13" s="7">
        <v>15</v>
      </c>
      <c r="H13" s="7" t="s">
        <v>30</v>
      </c>
      <c r="I13" s="7">
        <v>628217</v>
      </c>
      <c r="J13" s="7">
        <v>12</v>
      </c>
      <c r="K13" s="7" t="s">
        <v>30</v>
      </c>
      <c r="L13" s="7">
        <v>11</v>
      </c>
      <c r="M13" s="7" t="s">
        <v>91</v>
      </c>
      <c r="N13" s="7">
        <v>628217</v>
      </c>
      <c r="O13" s="7" t="s">
        <v>208</v>
      </c>
      <c r="P13" s="7" t="s">
        <v>93</v>
      </c>
      <c r="Q13" s="7" t="s">
        <v>209</v>
      </c>
      <c r="R13" s="7" t="s">
        <v>210</v>
      </c>
      <c r="S13" s="7"/>
      <c r="T13" s="7" t="s">
        <v>211</v>
      </c>
      <c r="U13" s="7" t="s">
        <v>212</v>
      </c>
      <c r="V13" s="7" t="s">
        <v>98</v>
      </c>
      <c r="W13" s="7" t="s">
        <v>213</v>
      </c>
      <c r="X13" s="7"/>
      <c r="Y13" s="7"/>
      <c r="Z13" s="7"/>
      <c r="AA13" s="7" t="s">
        <v>214</v>
      </c>
      <c r="AB13" s="7" t="s">
        <v>100</v>
      </c>
      <c r="AC13" s="7" t="s">
        <v>101</v>
      </c>
      <c r="AD13" s="7" t="s">
        <v>102</v>
      </c>
      <c r="AE13" s="7" t="s">
        <v>105</v>
      </c>
      <c r="AF13" s="7" t="s">
        <v>106</v>
      </c>
      <c r="AG13" s="7" t="s">
        <v>105</v>
      </c>
      <c r="AH13" s="7" t="s">
        <v>106</v>
      </c>
      <c r="AI13" s="7" t="s">
        <v>215</v>
      </c>
      <c r="AJ13" s="7" t="s">
        <v>216</v>
      </c>
      <c r="AK13" s="7" t="s">
        <v>215</v>
      </c>
      <c r="AL13" s="7" t="s">
        <v>216</v>
      </c>
      <c r="AM13" s="7" t="s">
        <v>109</v>
      </c>
    </row>
    <row r="14" spans="1:39" x14ac:dyDescent="0.2">
      <c r="A14">
        <v>1</v>
      </c>
      <c r="B14">
        <v>1</v>
      </c>
      <c r="G14" s="7">
        <v>16</v>
      </c>
      <c r="H14" s="7" t="s">
        <v>30</v>
      </c>
      <c r="I14" s="7">
        <v>694405</v>
      </c>
      <c r="J14" s="7">
        <v>13</v>
      </c>
      <c r="K14" s="7" t="s">
        <v>30</v>
      </c>
      <c r="L14" s="7">
        <v>12</v>
      </c>
      <c r="M14" s="7" t="s">
        <v>91</v>
      </c>
      <c r="N14" s="7">
        <v>694405</v>
      </c>
      <c r="O14" s="7" t="s">
        <v>217</v>
      </c>
      <c r="P14" s="7" t="s">
        <v>93</v>
      </c>
      <c r="Q14" s="7" t="s">
        <v>218</v>
      </c>
      <c r="R14" s="7" t="s">
        <v>219</v>
      </c>
      <c r="S14" s="7"/>
      <c r="T14" s="7" t="s">
        <v>220</v>
      </c>
      <c r="U14" s="7" t="s">
        <v>221</v>
      </c>
      <c r="V14" s="7" t="s">
        <v>98</v>
      </c>
      <c r="W14" s="7" t="s">
        <v>222</v>
      </c>
      <c r="X14" s="7"/>
      <c r="Y14" s="7"/>
      <c r="Z14" s="7"/>
      <c r="AA14" s="7" t="s">
        <v>223</v>
      </c>
      <c r="AB14" s="7" t="s">
        <v>100</v>
      </c>
      <c r="AC14" s="7" t="s">
        <v>101</v>
      </c>
      <c r="AD14" s="7" t="s">
        <v>102</v>
      </c>
      <c r="AE14" s="7" t="s">
        <v>105</v>
      </c>
      <c r="AF14" s="7" t="s">
        <v>106</v>
      </c>
      <c r="AG14" s="7" t="s">
        <v>105</v>
      </c>
      <c r="AH14" s="7" t="s">
        <v>106</v>
      </c>
      <c r="AI14" s="7" t="s">
        <v>224</v>
      </c>
      <c r="AJ14" s="7" t="s">
        <v>225</v>
      </c>
      <c r="AK14" s="7" t="s">
        <v>105</v>
      </c>
      <c r="AL14" s="7" t="s">
        <v>106</v>
      </c>
      <c r="AM14" s="7" t="s">
        <v>109</v>
      </c>
    </row>
    <row r="15" spans="1:39" x14ac:dyDescent="0.2">
      <c r="A15">
        <v>1</v>
      </c>
      <c r="B15">
        <v>1</v>
      </c>
      <c r="G15" s="7">
        <v>17</v>
      </c>
      <c r="H15" s="7" t="s">
        <v>30</v>
      </c>
      <c r="I15" s="7">
        <v>702884</v>
      </c>
      <c r="J15" s="7">
        <v>14</v>
      </c>
      <c r="K15" s="7" t="s">
        <v>30</v>
      </c>
      <c r="L15" s="7">
        <v>13</v>
      </c>
      <c r="M15" s="7" t="s">
        <v>91</v>
      </c>
      <c r="N15" s="7">
        <v>702884</v>
      </c>
      <c r="O15" s="7" t="s">
        <v>226</v>
      </c>
      <c r="P15" s="7" t="s">
        <v>93</v>
      </c>
      <c r="Q15" s="7" t="s">
        <v>227</v>
      </c>
      <c r="R15" s="7" t="s">
        <v>228</v>
      </c>
      <c r="S15" s="7"/>
      <c r="T15" s="7" t="s">
        <v>229</v>
      </c>
      <c r="U15" s="7" t="s">
        <v>230</v>
      </c>
      <c r="V15" s="7" t="s">
        <v>98</v>
      </c>
      <c r="W15" s="7" t="s">
        <v>231</v>
      </c>
      <c r="X15" s="7"/>
      <c r="Y15" s="7"/>
      <c r="Z15" s="7"/>
      <c r="AA15" s="7" t="s">
        <v>232</v>
      </c>
      <c r="AB15" s="7" t="s">
        <v>100</v>
      </c>
      <c r="AC15" s="7" t="s">
        <v>101</v>
      </c>
      <c r="AD15" s="7" t="s">
        <v>102</v>
      </c>
      <c r="AE15" s="7" t="s">
        <v>105</v>
      </c>
      <c r="AF15" s="7" t="s">
        <v>106</v>
      </c>
      <c r="AG15" s="7" t="s">
        <v>233</v>
      </c>
      <c r="AH15" s="7" t="s">
        <v>234</v>
      </c>
      <c r="AI15" s="7" t="s">
        <v>235</v>
      </c>
      <c r="AJ15" s="7" t="s">
        <v>236</v>
      </c>
      <c r="AK15" s="7" t="s">
        <v>233</v>
      </c>
      <c r="AL15" s="7" t="s">
        <v>234</v>
      </c>
      <c r="AM15" s="7" t="s">
        <v>109</v>
      </c>
    </row>
    <row r="16" spans="1:39" x14ac:dyDescent="0.2">
      <c r="A16">
        <v>1</v>
      </c>
      <c r="B16">
        <v>1</v>
      </c>
      <c r="G16" s="7">
        <v>18</v>
      </c>
      <c r="H16" s="7" t="s">
        <v>30</v>
      </c>
      <c r="I16" s="7">
        <v>740643</v>
      </c>
      <c r="J16" s="7">
        <v>15</v>
      </c>
      <c r="K16" s="7" t="s">
        <v>30</v>
      </c>
      <c r="L16" s="7">
        <v>14</v>
      </c>
      <c r="M16" s="7" t="s">
        <v>91</v>
      </c>
      <c r="N16" s="7">
        <v>740643</v>
      </c>
      <c r="O16" s="7" t="s">
        <v>237</v>
      </c>
      <c r="P16" s="7" t="s">
        <v>93</v>
      </c>
      <c r="Q16" s="7" t="s">
        <v>238</v>
      </c>
      <c r="R16" s="7" t="s">
        <v>239</v>
      </c>
      <c r="S16" s="7"/>
      <c r="T16" s="7" t="s">
        <v>240</v>
      </c>
      <c r="U16" s="7" t="s">
        <v>241</v>
      </c>
      <c r="V16" s="7" t="s">
        <v>98</v>
      </c>
      <c r="W16" s="7" t="s">
        <v>242</v>
      </c>
      <c r="X16" s="7"/>
      <c r="Y16" s="7"/>
      <c r="Z16" s="7"/>
      <c r="AA16" s="7" t="s">
        <v>243</v>
      </c>
      <c r="AB16" s="7" t="s">
        <v>100</v>
      </c>
      <c r="AC16" s="7" t="s">
        <v>101</v>
      </c>
      <c r="AD16" s="7" t="s">
        <v>102</v>
      </c>
      <c r="AE16" s="7" t="s">
        <v>105</v>
      </c>
      <c r="AF16" s="7" t="s">
        <v>106</v>
      </c>
      <c r="AG16" s="7" t="s">
        <v>105</v>
      </c>
      <c r="AH16" s="7" t="s">
        <v>106</v>
      </c>
      <c r="AI16" s="7" t="s">
        <v>244</v>
      </c>
      <c r="AJ16" s="7" t="s">
        <v>245</v>
      </c>
      <c r="AK16" s="7" t="s">
        <v>244</v>
      </c>
      <c r="AL16" s="7" t="s">
        <v>245</v>
      </c>
      <c r="AM16" s="7" t="s">
        <v>109</v>
      </c>
    </row>
    <row r="17" spans="1:39" x14ac:dyDescent="0.2">
      <c r="A17">
        <v>1</v>
      </c>
      <c r="B17">
        <v>1</v>
      </c>
      <c r="G17" s="7">
        <v>19</v>
      </c>
      <c r="H17" s="7" t="s">
        <v>30</v>
      </c>
      <c r="I17" s="7">
        <v>763460</v>
      </c>
      <c r="J17" s="7">
        <v>16</v>
      </c>
      <c r="K17" s="7" t="s">
        <v>30</v>
      </c>
      <c r="L17" s="7">
        <v>15</v>
      </c>
      <c r="M17" s="7" t="s">
        <v>91</v>
      </c>
      <c r="N17" s="7">
        <v>763460</v>
      </c>
      <c r="O17" s="7" t="s">
        <v>246</v>
      </c>
      <c r="P17" s="7" t="s">
        <v>93</v>
      </c>
      <c r="Q17" s="7" t="s">
        <v>247</v>
      </c>
      <c r="R17" s="7" t="s">
        <v>248</v>
      </c>
      <c r="S17" s="7"/>
      <c r="T17" s="7" t="s">
        <v>249</v>
      </c>
      <c r="U17" s="7" t="s">
        <v>250</v>
      </c>
      <c r="V17" s="7" t="s">
        <v>98</v>
      </c>
      <c r="W17" s="7" t="s">
        <v>251</v>
      </c>
      <c r="X17" s="7"/>
      <c r="Y17" s="7"/>
      <c r="Z17" s="7"/>
      <c r="AA17" s="7" t="s">
        <v>252</v>
      </c>
      <c r="AB17" s="7" t="s">
        <v>100</v>
      </c>
      <c r="AC17" s="7" t="s">
        <v>101</v>
      </c>
      <c r="AD17" s="7" t="s">
        <v>102</v>
      </c>
      <c r="AE17" s="7" t="s">
        <v>105</v>
      </c>
      <c r="AF17" s="7" t="s">
        <v>106</v>
      </c>
      <c r="AG17" s="7" t="s">
        <v>105</v>
      </c>
      <c r="AH17" s="7" t="s">
        <v>106</v>
      </c>
      <c r="AI17" s="7" t="s">
        <v>105</v>
      </c>
      <c r="AJ17" s="7" t="s">
        <v>106</v>
      </c>
      <c r="AK17" s="7" t="s">
        <v>253</v>
      </c>
      <c r="AL17" s="7" t="s">
        <v>254</v>
      </c>
      <c r="AM17" s="7" t="s">
        <v>109</v>
      </c>
    </row>
    <row r="18" spans="1:39" x14ac:dyDescent="0.2">
      <c r="A18">
        <v>1</v>
      </c>
      <c r="B18">
        <v>1</v>
      </c>
      <c r="G18" s="7">
        <v>20</v>
      </c>
      <c r="H18" s="7" t="s">
        <v>30</v>
      </c>
      <c r="I18" s="7">
        <v>1073554</v>
      </c>
      <c r="J18" s="7">
        <v>17</v>
      </c>
      <c r="K18" s="7" t="s">
        <v>30</v>
      </c>
      <c r="L18" s="7">
        <v>16</v>
      </c>
      <c r="M18" s="7" t="s">
        <v>91</v>
      </c>
      <c r="N18" s="7">
        <v>1073554</v>
      </c>
      <c r="O18" s="7" t="s">
        <v>255</v>
      </c>
      <c r="P18" s="7" t="s">
        <v>93</v>
      </c>
      <c r="Q18" s="7" t="s">
        <v>256</v>
      </c>
      <c r="R18" s="7" t="s">
        <v>257</v>
      </c>
      <c r="S18" s="7"/>
      <c r="T18" s="7" t="s">
        <v>258</v>
      </c>
      <c r="U18" s="7" t="s">
        <v>259</v>
      </c>
      <c r="V18" s="7" t="s">
        <v>98</v>
      </c>
      <c r="W18" s="7" t="s">
        <v>260</v>
      </c>
      <c r="X18" s="7"/>
      <c r="Y18" s="7"/>
      <c r="Z18" s="7"/>
      <c r="AA18" s="7" t="s">
        <v>261</v>
      </c>
      <c r="AB18" s="7" t="s">
        <v>100</v>
      </c>
      <c r="AC18" s="7" t="s">
        <v>101</v>
      </c>
      <c r="AD18" s="7" t="s">
        <v>102</v>
      </c>
      <c r="AE18" s="7" t="s">
        <v>262</v>
      </c>
      <c r="AF18" s="7" t="s">
        <v>263</v>
      </c>
      <c r="AG18" s="7" t="s">
        <v>105</v>
      </c>
      <c r="AH18" s="7" t="s">
        <v>106</v>
      </c>
      <c r="AI18" s="7" t="s">
        <v>262</v>
      </c>
      <c r="AJ18" s="7" t="s">
        <v>263</v>
      </c>
      <c r="AK18" s="7" t="s">
        <v>105</v>
      </c>
      <c r="AL18" s="7" t="s">
        <v>106</v>
      </c>
      <c r="AM18" s="7" t="s">
        <v>109</v>
      </c>
    </row>
    <row r="19" spans="1:39" x14ac:dyDescent="0.2">
      <c r="A19">
        <v>1</v>
      </c>
      <c r="B19">
        <v>1</v>
      </c>
      <c r="G19" s="7">
        <v>21</v>
      </c>
      <c r="H19" s="7" t="s">
        <v>30</v>
      </c>
      <c r="I19" s="7">
        <v>1109372</v>
      </c>
      <c r="J19" s="7">
        <v>18</v>
      </c>
      <c r="K19" s="7" t="s">
        <v>30</v>
      </c>
      <c r="L19" s="7">
        <v>17</v>
      </c>
      <c r="M19" s="7" t="s">
        <v>91</v>
      </c>
      <c r="N19" s="7">
        <v>1109372</v>
      </c>
      <c r="O19" s="7" t="s">
        <v>264</v>
      </c>
      <c r="P19" s="7" t="s">
        <v>93</v>
      </c>
      <c r="Q19" s="7" t="s">
        <v>265</v>
      </c>
      <c r="R19" s="7" t="s">
        <v>266</v>
      </c>
      <c r="S19" s="7"/>
      <c r="T19" s="7" t="s">
        <v>267</v>
      </c>
      <c r="U19" s="7" t="s">
        <v>268</v>
      </c>
      <c r="V19" s="7" t="s">
        <v>98</v>
      </c>
      <c r="W19" s="7" t="s">
        <v>269</v>
      </c>
      <c r="X19" s="7"/>
      <c r="Y19" s="7"/>
      <c r="Z19" s="7"/>
      <c r="AA19" s="7" t="s">
        <v>270</v>
      </c>
      <c r="AB19" s="7" t="s">
        <v>100</v>
      </c>
      <c r="AC19" s="7" t="s">
        <v>101</v>
      </c>
      <c r="AD19" s="7" t="s">
        <v>102</v>
      </c>
      <c r="AE19" s="7" t="s">
        <v>271</v>
      </c>
      <c r="AF19" s="7" t="s">
        <v>272</v>
      </c>
      <c r="AG19" s="7" t="s">
        <v>273</v>
      </c>
      <c r="AH19" s="7" t="s">
        <v>274</v>
      </c>
      <c r="AI19" s="7" t="s">
        <v>271</v>
      </c>
      <c r="AJ19" s="7" t="s">
        <v>272</v>
      </c>
      <c r="AK19" s="7" t="s">
        <v>273</v>
      </c>
      <c r="AL19" s="7" t="s">
        <v>274</v>
      </c>
      <c r="AM19" s="7" t="s">
        <v>109</v>
      </c>
    </row>
    <row r="20" spans="1:39" x14ac:dyDescent="0.2">
      <c r="A20">
        <v>1</v>
      </c>
      <c r="B20">
        <v>1</v>
      </c>
      <c r="G20" s="7">
        <v>22</v>
      </c>
      <c r="H20" s="7" t="s">
        <v>30</v>
      </c>
      <c r="I20" s="7">
        <v>1162082</v>
      </c>
      <c r="J20" s="7">
        <v>19</v>
      </c>
      <c r="K20" s="7" t="s">
        <v>30</v>
      </c>
      <c r="L20" s="7">
        <v>18</v>
      </c>
      <c r="M20" s="7" t="s">
        <v>91</v>
      </c>
      <c r="N20" s="7">
        <v>1162082</v>
      </c>
      <c r="O20" s="7" t="s">
        <v>275</v>
      </c>
      <c r="P20" s="7" t="s">
        <v>93</v>
      </c>
      <c r="Q20" s="7" t="s">
        <v>276</v>
      </c>
      <c r="R20" s="7" t="s">
        <v>277</v>
      </c>
      <c r="S20" s="7"/>
      <c r="T20" s="7" t="s">
        <v>278</v>
      </c>
      <c r="U20" s="7" t="s">
        <v>279</v>
      </c>
      <c r="V20" s="7" t="s">
        <v>98</v>
      </c>
      <c r="W20" s="7" t="s">
        <v>280</v>
      </c>
      <c r="X20" s="7"/>
      <c r="Y20" s="7"/>
      <c r="Z20" s="7"/>
      <c r="AA20" s="7" t="s">
        <v>281</v>
      </c>
      <c r="AB20" s="7" t="s">
        <v>100</v>
      </c>
      <c r="AC20" s="7" t="s">
        <v>101</v>
      </c>
      <c r="AD20" s="7" t="s">
        <v>102</v>
      </c>
      <c r="AE20" s="7" t="s">
        <v>282</v>
      </c>
      <c r="AF20" s="7" t="s">
        <v>283</v>
      </c>
      <c r="AG20" s="7" t="s">
        <v>105</v>
      </c>
      <c r="AH20" s="7" t="s">
        <v>106</v>
      </c>
      <c r="AI20" s="7" t="s">
        <v>282</v>
      </c>
      <c r="AJ20" s="7" t="s">
        <v>283</v>
      </c>
      <c r="AK20" s="7" t="s">
        <v>284</v>
      </c>
      <c r="AL20" s="7" t="s">
        <v>285</v>
      </c>
      <c r="AM20" s="7" t="s">
        <v>109</v>
      </c>
    </row>
    <row r="21" spans="1:39" x14ac:dyDescent="0.2">
      <c r="A21">
        <v>1</v>
      </c>
      <c r="B21">
        <v>1</v>
      </c>
      <c r="G21" s="7">
        <v>23</v>
      </c>
      <c r="H21" s="7" t="s">
        <v>30</v>
      </c>
      <c r="I21" s="7">
        <v>1201747</v>
      </c>
      <c r="J21" s="7">
        <v>20</v>
      </c>
      <c r="K21" s="7" t="s">
        <v>30</v>
      </c>
      <c r="L21" s="7">
        <v>19</v>
      </c>
      <c r="M21" s="7" t="s">
        <v>91</v>
      </c>
      <c r="N21" s="7">
        <v>1201747</v>
      </c>
      <c r="O21" s="7" t="s">
        <v>286</v>
      </c>
      <c r="P21" s="7" t="s">
        <v>93</v>
      </c>
      <c r="Q21" s="7" t="s">
        <v>287</v>
      </c>
      <c r="R21" s="7" t="s">
        <v>288</v>
      </c>
      <c r="S21" s="7"/>
      <c r="T21" s="7" t="s">
        <v>289</v>
      </c>
      <c r="U21" s="7" t="s">
        <v>290</v>
      </c>
      <c r="V21" s="7" t="s">
        <v>98</v>
      </c>
      <c r="W21" s="7" t="s">
        <v>291</v>
      </c>
      <c r="X21" s="7"/>
      <c r="Y21" s="7"/>
      <c r="Z21" s="7"/>
      <c r="AA21" s="7" t="s">
        <v>292</v>
      </c>
      <c r="AB21" s="7" t="s">
        <v>100</v>
      </c>
      <c r="AC21" s="7" t="s">
        <v>101</v>
      </c>
      <c r="AD21" s="7" t="s">
        <v>102</v>
      </c>
      <c r="AE21" s="7" t="s">
        <v>105</v>
      </c>
      <c r="AF21" s="7" t="s">
        <v>106</v>
      </c>
      <c r="AG21" s="7" t="s">
        <v>105</v>
      </c>
      <c r="AH21" s="7" t="s">
        <v>106</v>
      </c>
      <c r="AI21" s="7" t="s">
        <v>293</v>
      </c>
      <c r="AJ21" s="7" t="s">
        <v>294</v>
      </c>
      <c r="AK21" s="7" t="s">
        <v>105</v>
      </c>
      <c r="AL21" s="7" t="s">
        <v>106</v>
      </c>
      <c r="AM21" s="7" t="s">
        <v>109</v>
      </c>
    </row>
    <row r="22" spans="1:39" x14ac:dyDescent="0.2">
      <c r="A22">
        <v>1</v>
      </c>
      <c r="B22">
        <v>1</v>
      </c>
      <c r="G22" s="7">
        <v>24</v>
      </c>
      <c r="H22" s="7" t="s">
        <v>30</v>
      </c>
      <c r="I22" s="7">
        <v>1211618</v>
      </c>
      <c r="J22" s="7">
        <v>21</v>
      </c>
      <c r="K22" s="7" t="s">
        <v>30</v>
      </c>
      <c r="L22" s="7">
        <v>20</v>
      </c>
      <c r="M22" s="7" t="s">
        <v>91</v>
      </c>
      <c r="N22" s="7">
        <v>1211618</v>
      </c>
      <c r="O22" s="7" t="s">
        <v>295</v>
      </c>
      <c r="P22" s="7" t="s">
        <v>93</v>
      </c>
      <c r="Q22" s="7" t="s">
        <v>296</v>
      </c>
      <c r="R22" s="7" t="s">
        <v>297</v>
      </c>
      <c r="S22" s="7"/>
      <c r="T22" s="7" t="s">
        <v>298</v>
      </c>
      <c r="U22" s="7" t="s">
        <v>299</v>
      </c>
      <c r="V22" s="7" t="s">
        <v>98</v>
      </c>
      <c r="W22" s="7" t="s">
        <v>300</v>
      </c>
      <c r="X22" s="7"/>
      <c r="Y22" s="7"/>
      <c r="Z22" s="7"/>
      <c r="AA22" s="7" t="s">
        <v>301</v>
      </c>
      <c r="AB22" s="7" t="s">
        <v>100</v>
      </c>
      <c r="AC22" s="7" t="s">
        <v>101</v>
      </c>
      <c r="AD22" s="7" t="s">
        <v>102</v>
      </c>
      <c r="AE22" s="7" t="s">
        <v>105</v>
      </c>
      <c r="AF22" s="7" t="s">
        <v>106</v>
      </c>
      <c r="AG22" s="7" t="s">
        <v>302</v>
      </c>
      <c r="AH22" s="7" t="s">
        <v>303</v>
      </c>
      <c r="AI22" s="7" t="s">
        <v>304</v>
      </c>
      <c r="AJ22" s="7" t="s">
        <v>305</v>
      </c>
      <c r="AK22" s="7" t="s">
        <v>302</v>
      </c>
      <c r="AL22" s="7" t="s">
        <v>303</v>
      </c>
      <c r="AM22" s="7" t="s">
        <v>109</v>
      </c>
    </row>
    <row r="23" spans="1:39" x14ac:dyDescent="0.2">
      <c r="A23">
        <v>1</v>
      </c>
      <c r="B23">
        <v>1</v>
      </c>
      <c r="G23" s="7">
        <v>25</v>
      </c>
      <c r="H23" s="7" t="s">
        <v>30</v>
      </c>
      <c r="I23" s="7">
        <v>1262519</v>
      </c>
      <c r="J23" s="7">
        <v>22</v>
      </c>
      <c r="K23" s="7" t="s">
        <v>30</v>
      </c>
      <c r="L23" s="7">
        <v>21</v>
      </c>
      <c r="M23" s="7" t="s">
        <v>91</v>
      </c>
      <c r="N23" s="7">
        <v>1262519</v>
      </c>
      <c r="O23" s="7" t="s">
        <v>306</v>
      </c>
      <c r="P23" s="7" t="s">
        <v>93</v>
      </c>
      <c r="Q23" s="7" t="s">
        <v>307</v>
      </c>
      <c r="R23" s="7" t="s">
        <v>308</v>
      </c>
      <c r="S23" s="7"/>
      <c r="T23" s="7" t="s">
        <v>309</v>
      </c>
      <c r="U23" s="7" t="s">
        <v>310</v>
      </c>
      <c r="V23" s="7" t="s">
        <v>98</v>
      </c>
      <c r="W23" s="7" t="s">
        <v>311</v>
      </c>
      <c r="X23" s="7"/>
      <c r="Y23" s="7"/>
      <c r="Z23" s="7"/>
      <c r="AA23" s="7" t="s">
        <v>312</v>
      </c>
      <c r="AB23" s="7" t="s">
        <v>100</v>
      </c>
      <c r="AC23" s="7" t="s">
        <v>101</v>
      </c>
      <c r="AD23" s="7" t="s">
        <v>102</v>
      </c>
      <c r="AE23" s="7" t="s">
        <v>313</v>
      </c>
      <c r="AF23" s="7" t="s">
        <v>314</v>
      </c>
      <c r="AG23" s="7" t="s">
        <v>105</v>
      </c>
      <c r="AH23" s="7" t="s">
        <v>106</v>
      </c>
      <c r="AI23" s="7" t="s">
        <v>313</v>
      </c>
      <c r="AJ23" s="7" t="s">
        <v>314</v>
      </c>
      <c r="AK23" s="7" t="s">
        <v>315</v>
      </c>
      <c r="AL23" s="7" t="s">
        <v>316</v>
      </c>
      <c r="AM23" s="7" t="s">
        <v>109</v>
      </c>
    </row>
    <row r="24" spans="1:39" x14ac:dyDescent="0.2">
      <c r="A24">
        <v>1</v>
      </c>
      <c r="B24">
        <v>1</v>
      </c>
      <c r="G24" s="7">
        <v>26</v>
      </c>
      <c r="H24" s="7" t="s">
        <v>30</v>
      </c>
      <c r="I24" s="7">
        <v>1379184</v>
      </c>
      <c r="J24" s="7">
        <v>23</v>
      </c>
      <c r="K24" s="7" t="s">
        <v>30</v>
      </c>
      <c r="L24" s="7">
        <v>22</v>
      </c>
      <c r="M24" s="7" t="s">
        <v>91</v>
      </c>
      <c r="N24" s="7">
        <v>1379184</v>
      </c>
      <c r="O24" s="7" t="s">
        <v>317</v>
      </c>
      <c r="P24" s="7" t="s">
        <v>93</v>
      </c>
      <c r="Q24" s="7" t="s">
        <v>318</v>
      </c>
      <c r="R24" s="7" t="s">
        <v>319</v>
      </c>
      <c r="S24" s="7"/>
      <c r="T24" s="7" t="s">
        <v>320</v>
      </c>
      <c r="U24" s="7" t="s">
        <v>321</v>
      </c>
      <c r="V24" s="7" t="s">
        <v>98</v>
      </c>
      <c r="W24" s="7" t="s">
        <v>322</v>
      </c>
      <c r="X24" s="7"/>
      <c r="Y24" s="7"/>
      <c r="Z24" s="7"/>
      <c r="AA24" s="7" t="s">
        <v>323</v>
      </c>
      <c r="AB24" s="7" t="s">
        <v>100</v>
      </c>
      <c r="AC24" s="7" t="s">
        <v>101</v>
      </c>
      <c r="AD24" s="7" t="s">
        <v>102</v>
      </c>
      <c r="AE24" s="7" t="s">
        <v>105</v>
      </c>
      <c r="AF24" s="7" t="s">
        <v>106</v>
      </c>
      <c r="AG24" s="7" t="s">
        <v>324</v>
      </c>
      <c r="AH24" s="7" t="s">
        <v>325</v>
      </c>
      <c r="AI24" s="7" t="s">
        <v>326</v>
      </c>
      <c r="AJ24" s="7" t="s">
        <v>327</v>
      </c>
      <c r="AK24" s="7" t="s">
        <v>324</v>
      </c>
      <c r="AL24" s="7" t="s">
        <v>325</v>
      </c>
      <c r="AM24" s="7" t="s">
        <v>109</v>
      </c>
    </row>
    <row r="25" spans="1:39" x14ac:dyDescent="0.2">
      <c r="A25">
        <v>1</v>
      </c>
      <c r="B25">
        <v>1</v>
      </c>
      <c r="G25" s="7">
        <v>27</v>
      </c>
      <c r="H25" s="7" t="s">
        <v>30</v>
      </c>
      <c r="I25" s="7">
        <v>1422406</v>
      </c>
      <c r="J25" s="7">
        <v>24</v>
      </c>
      <c r="K25" s="7" t="s">
        <v>30</v>
      </c>
      <c r="L25" s="7">
        <v>23</v>
      </c>
      <c r="M25" s="7" t="s">
        <v>91</v>
      </c>
      <c r="N25" s="7">
        <v>1422406</v>
      </c>
      <c r="O25" s="7" t="s">
        <v>328</v>
      </c>
      <c r="P25" s="7" t="s">
        <v>93</v>
      </c>
      <c r="Q25" s="7" t="s">
        <v>329</v>
      </c>
      <c r="R25" s="7" t="s">
        <v>330</v>
      </c>
      <c r="S25" s="7"/>
      <c r="T25" s="7" t="s">
        <v>331</v>
      </c>
      <c r="U25" s="7" t="s">
        <v>332</v>
      </c>
      <c r="V25" s="7" t="s">
        <v>98</v>
      </c>
      <c r="W25" s="7" t="s">
        <v>333</v>
      </c>
      <c r="X25" s="7"/>
      <c r="Y25" s="7"/>
      <c r="Z25" s="7"/>
      <c r="AA25" s="7" t="s">
        <v>334</v>
      </c>
      <c r="AB25" s="7" t="s">
        <v>100</v>
      </c>
      <c r="AC25" s="7" t="s">
        <v>101</v>
      </c>
      <c r="AD25" s="7" t="s">
        <v>102</v>
      </c>
      <c r="AE25" s="7" t="s">
        <v>335</v>
      </c>
      <c r="AF25" s="7" t="s">
        <v>336</v>
      </c>
      <c r="AG25" s="7" t="s">
        <v>337</v>
      </c>
      <c r="AH25" s="7" t="s">
        <v>338</v>
      </c>
      <c r="AI25" s="7" t="s">
        <v>335</v>
      </c>
      <c r="AJ25" s="7" t="s">
        <v>336</v>
      </c>
      <c r="AK25" s="7" t="s">
        <v>337</v>
      </c>
      <c r="AL25" s="7" t="s">
        <v>338</v>
      </c>
      <c r="AM25" s="7" t="s">
        <v>109</v>
      </c>
    </row>
    <row r="26" spans="1:39" x14ac:dyDescent="0.2">
      <c r="A26">
        <v>1</v>
      </c>
      <c r="B26">
        <v>1</v>
      </c>
      <c r="G26" s="7">
        <v>28</v>
      </c>
      <c r="H26" s="7" t="s">
        <v>30</v>
      </c>
      <c r="I26" s="7">
        <v>1442225</v>
      </c>
      <c r="J26" s="7">
        <v>25</v>
      </c>
      <c r="K26" s="7" t="s">
        <v>30</v>
      </c>
      <c r="L26" s="7">
        <v>24</v>
      </c>
      <c r="M26" s="7" t="s">
        <v>91</v>
      </c>
      <c r="N26" s="7">
        <v>1442225</v>
      </c>
      <c r="O26" s="7" t="s">
        <v>339</v>
      </c>
      <c r="P26" s="7" t="s">
        <v>93</v>
      </c>
      <c r="Q26" s="7" t="s">
        <v>340</v>
      </c>
      <c r="R26" s="7" t="s">
        <v>341</v>
      </c>
      <c r="S26" s="7"/>
      <c r="T26" s="7" t="s">
        <v>342</v>
      </c>
      <c r="U26" s="7" t="s">
        <v>343</v>
      </c>
      <c r="V26" s="7" t="s">
        <v>98</v>
      </c>
      <c r="W26" s="7" t="s">
        <v>344</v>
      </c>
      <c r="X26" s="7"/>
      <c r="Y26" s="7"/>
      <c r="Z26" s="7"/>
      <c r="AA26" s="7" t="s">
        <v>345</v>
      </c>
      <c r="AB26" s="7" t="s">
        <v>100</v>
      </c>
      <c r="AC26" s="7" t="s">
        <v>101</v>
      </c>
      <c r="AD26" s="7" t="s">
        <v>102</v>
      </c>
      <c r="AE26" s="7" t="s">
        <v>346</v>
      </c>
      <c r="AF26" s="7" t="s">
        <v>347</v>
      </c>
      <c r="AG26" s="7" t="s">
        <v>348</v>
      </c>
      <c r="AH26" s="7" t="s">
        <v>349</v>
      </c>
      <c r="AI26" s="7" t="s">
        <v>346</v>
      </c>
      <c r="AJ26" s="7" t="s">
        <v>347</v>
      </c>
      <c r="AK26" s="7" t="s">
        <v>348</v>
      </c>
      <c r="AL26" s="7" t="s">
        <v>349</v>
      </c>
      <c r="AM26" s="7" t="s">
        <v>109</v>
      </c>
    </row>
    <row r="27" spans="1:39" x14ac:dyDescent="0.2">
      <c r="A27">
        <v>1</v>
      </c>
      <c r="B27">
        <v>1</v>
      </c>
      <c r="G27" s="7">
        <v>29</v>
      </c>
      <c r="H27" s="7" t="s">
        <v>30</v>
      </c>
      <c r="I27" s="7">
        <v>1460624</v>
      </c>
      <c r="J27" s="7">
        <v>26</v>
      </c>
      <c r="K27" s="7" t="s">
        <v>30</v>
      </c>
      <c r="L27" s="7">
        <v>25</v>
      </c>
      <c r="M27" s="7" t="s">
        <v>91</v>
      </c>
      <c r="N27" s="7">
        <v>1460624</v>
      </c>
      <c r="O27" s="7" t="s">
        <v>350</v>
      </c>
      <c r="P27" s="7" t="s">
        <v>93</v>
      </c>
      <c r="Q27" s="7" t="s">
        <v>351</v>
      </c>
      <c r="R27" s="7" t="s">
        <v>352</v>
      </c>
      <c r="S27" s="7"/>
      <c r="T27" s="7" t="s">
        <v>353</v>
      </c>
      <c r="U27" s="7" t="s">
        <v>354</v>
      </c>
      <c r="V27" s="7" t="s">
        <v>98</v>
      </c>
      <c r="W27" s="7" t="s">
        <v>355</v>
      </c>
      <c r="X27" s="7"/>
      <c r="Y27" s="7"/>
      <c r="Z27" s="7"/>
      <c r="AA27" s="7" t="s">
        <v>356</v>
      </c>
      <c r="AB27" s="7" t="s">
        <v>100</v>
      </c>
      <c r="AC27" s="7" t="s">
        <v>101</v>
      </c>
      <c r="AD27" s="7" t="s">
        <v>102</v>
      </c>
      <c r="AE27" s="7" t="s">
        <v>357</v>
      </c>
      <c r="AF27" s="7" t="s">
        <v>358</v>
      </c>
      <c r="AG27" s="7" t="s">
        <v>359</v>
      </c>
      <c r="AH27" s="7" t="s">
        <v>360</v>
      </c>
      <c r="AI27" s="7" t="s">
        <v>357</v>
      </c>
      <c r="AJ27" s="7" t="s">
        <v>358</v>
      </c>
      <c r="AK27" s="7" t="s">
        <v>359</v>
      </c>
      <c r="AL27" s="7" t="s">
        <v>360</v>
      </c>
      <c r="AM27" s="7" t="s">
        <v>109</v>
      </c>
    </row>
    <row r="28" spans="1:39" x14ac:dyDescent="0.2">
      <c r="A28">
        <v>1</v>
      </c>
      <c r="B28">
        <v>1</v>
      </c>
      <c r="G28" s="7">
        <v>30</v>
      </c>
      <c r="H28" s="7" t="s">
        <v>30</v>
      </c>
      <c r="I28" s="7">
        <v>1466866</v>
      </c>
      <c r="J28" s="7">
        <v>27</v>
      </c>
      <c r="K28" s="7" t="s">
        <v>30</v>
      </c>
      <c r="L28" s="7">
        <v>26</v>
      </c>
      <c r="M28" s="7" t="s">
        <v>91</v>
      </c>
      <c r="N28" s="7">
        <v>1466866</v>
      </c>
      <c r="O28" s="7" t="s">
        <v>361</v>
      </c>
      <c r="P28" s="7" t="s">
        <v>93</v>
      </c>
      <c r="Q28" s="7" t="s">
        <v>362</v>
      </c>
      <c r="R28" s="7" t="s">
        <v>363</v>
      </c>
      <c r="S28" s="7"/>
      <c r="T28" s="7" t="s">
        <v>364</v>
      </c>
      <c r="U28" s="7" t="s">
        <v>365</v>
      </c>
      <c r="V28" s="7" t="s">
        <v>98</v>
      </c>
      <c r="W28" s="7" t="s">
        <v>366</v>
      </c>
      <c r="X28" s="7"/>
      <c r="Y28" s="7"/>
      <c r="Z28" s="7"/>
      <c r="AA28" s="7" t="s">
        <v>367</v>
      </c>
      <c r="AB28" s="7" t="s">
        <v>100</v>
      </c>
      <c r="AC28" s="7" t="s">
        <v>101</v>
      </c>
      <c r="AD28" s="7" t="s">
        <v>102</v>
      </c>
      <c r="AE28" s="7" t="s">
        <v>105</v>
      </c>
      <c r="AF28" s="7" t="s">
        <v>106</v>
      </c>
      <c r="AG28" s="7" t="s">
        <v>105</v>
      </c>
      <c r="AH28" s="7" t="s">
        <v>106</v>
      </c>
      <c r="AI28" s="7" t="s">
        <v>368</v>
      </c>
      <c r="AJ28" s="7" t="s">
        <v>369</v>
      </c>
      <c r="AK28" s="7" t="s">
        <v>368</v>
      </c>
      <c r="AL28" s="7" t="s">
        <v>369</v>
      </c>
      <c r="AM28" s="7" t="s">
        <v>109</v>
      </c>
    </row>
    <row r="29" spans="1:39" x14ac:dyDescent="0.2">
      <c r="A29">
        <v>1</v>
      </c>
      <c r="B29">
        <v>1</v>
      </c>
      <c r="G29" s="7">
        <v>31</v>
      </c>
      <c r="H29" s="7" t="s">
        <v>30</v>
      </c>
      <c r="I29" s="7">
        <v>1479386</v>
      </c>
      <c r="J29" s="7">
        <v>28</v>
      </c>
      <c r="K29" s="7" t="s">
        <v>30</v>
      </c>
      <c r="L29" s="7">
        <v>27</v>
      </c>
      <c r="M29" s="7" t="s">
        <v>91</v>
      </c>
      <c r="N29" s="7">
        <v>1479386</v>
      </c>
      <c r="O29" s="7" t="s">
        <v>370</v>
      </c>
      <c r="P29" s="7" t="s">
        <v>93</v>
      </c>
      <c r="Q29" s="7" t="s">
        <v>371</v>
      </c>
      <c r="R29" s="7" t="s">
        <v>372</v>
      </c>
      <c r="S29" s="7"/>
      <c r="T29" s="7" t="s">
        <v>373</v>
      </c>
      <c r="U29" s="7" t="s">
        <v>374</v>
      </c>
      <c r="V29" s="7" t="s">
        <v>98</v>
      </c>
      <c r="W29" s="7" t="s">
        <v>375</v>
      </c>
      <c r="X29" s="7"/>
      <c r="Y29" s="7"/>
      <c r="Z29" s="7"/>
      <c r="AA29" s="7" t="s">
        <v>376</v>
      </c>
      <c r="AB29" s="7" t="s">
        <v>100</v>
      </c>
      <c r="AC29" s="7" t="s">
        <v>101</v>
      </c>
      <c r="AD29" s="7" t="s">
        <v>102</v>
      </c>
      <c r="AE29" s="7" t="s">
        <v>105</v>
      </c>
      <c r="AF29" s="7" t="s">
        <v>106</v>
      </c>
      <c r="AG29" s="7" t="s">
        <v>377</v>
      </c>
      <c r="AH29" s="7" t="s">
        <v>378</v>
      </c>
      <c r="AI29" s="7" t="s">
        <v>379</v>
      </c>
      <c r="AJ29" s="7" t="s">
        <v>380</v>
      </c>
      <c r="AK29" s="7" t="s">
        <v>377</v>
      </c>
      <c r="AL29" s="7" t="s">
        <v>378</v>
      </c>
      <c r="AM29" s="7" t="s">
        <v>109</v>
      </c>
    </row>
    <row r="30" spans="1:39" x14ac:dyDescent="0.2">
      <c r="A30">
        <v>1</v>
      </c>
      <c r="B30">
        <v>1</v>
      </c>
      <c r="G30" s="7">
        <v>32</v>
      </c>
      <c r="H30" s="7" t="s">
        <v>30</v>
      </c>
      <c r="I30" s="7">
        <v>1604894</v>
      </c>
      <c r="J30" s="7">
        <v>29</v>
      </c>
      <c r="K30" s="7" t="s">
        <v>30</v>
      </c>
      <c r="L30" s="7">
        <v>28</v>
      </c>
      <c r="M30" s="7" t="s">
        <v>91</v>
      </c>
      <c r="N30" s="7">
        <v>1604894</v>
      </c>
      <c r="O30" s="7" t="s">
        <v>381</v>
      </c>
      <c r="P30" s="7" t="s">
        <v>93</v>
      </c>
      <c r="Q30" s="7" t="s">
        <v>382</v>
      </c>
      <c r="R30" s="7" t="s">
        <v>383</v>
      </c>
      <c r="S30" s="7"/>
      <c r="T30" s="7" t="s">
        <v>384</v>
      </c>
      <c r="U30" s="7" t="s">
        <v>385</v>
      </c>
      <c r="V30" s="7" t="s">
        <v>98</v>
      </c>
      <c r="W30" s="7" t="s">
        <v>386</v>
      </c>
      <c r="X30" s="7"/>
      <c r="Y30" s="7"/>
      <c r="Z30" s="7"/>
      <c r="AA30" s="7" t="s">
        <v>387</v>
      </c>
      <c r="AB30" s="7" t="s">
        <v>100</v>
      </c>
      <c r="AC30" s="7" t="s">
        <v>101</v>
      </c>
      <c r="AD30" s="7" t="s">
        <v>102</v>
      </c>
      <c r="AE30" s="7" t="s">
        <v>105</v>
      </c>
      <c r="AF30" s="7" t="s">
        <v>106</v>
      </c>
      <c r="AG30" s="7" t="s">
        <v>388</v>
      </c>
      <c r="AH30" s="7" t="s">
        <v>389</v>
      </c>
      <c r="AI30" s="7" t="s">
        <v>390</v>
      </c>
      <c r="AJ30" s="7" t="s">
        <v>391</v>
      </c>
      <c r="AK30" s="7" t="s">
        <v>388</v>
      </c>
      <c r="AL30" s="7" t="s">
        <v>389</v>
      </c>
      <c r="AM30" s="7" t="s">
        <v>109</v>
      </c>
    </row>
    <row r="31" spans="1:39" x14ac:dyDescent="0.2">
      <c r="A31">
        <v>1</v>
      </c>
      <c r="B31">
        <v>1</v>
      </c>
      <c r="G31" s="7">
        <v>33</v>
      </c>
      <c r="H31" s="7" t="s">
        <v>30</v>
      </c>
      <c r="I31" s="7">
        <v>1617060</v>
      </c>
      <c r="J31" s="7">
        <v>30</v>
      </c>
      <c r="K31" s="7" t="s">
        <v>30</v>
      </c>
      <c r="L31" s="7">
        <v>29</v>
      </c>
      <c r="M31" s="7" t="s">
        <v>91</v>
      </c>
      <c r="N31" s="7">
        <v>1617060</v>
      </c>
      <c r="O31" s="7" t="s">
        <v>392</v>
      </c>
      <c r="P31" s="7" t="s">
        <v>93</v>
      </c>
      <c r="Q31" s="7" t="s">
        <v>393</v>
      </c>
      <c r="R31" s="7" t="s">
        <v>394</v>
      </c>
      <c r="S31" s="7"/>
      <c r="T31" s="7" t="s">
        <v>395</v>
      </c>
      <c r="U31" s="7" t="s">
        <v>396</v>
      </c>
      <c r="V31" s="7" t="s">
        <v>98</v>
      </c>
      <c r="W31" s="7" t="s">
        <v>397</v>
      </c>
      <c r="X31" s="7"/>
      <c r="Y31" s="7"/>
      <c r="Z31" s="7"/>
      <c r="AA31" s="7" t="s">
        <v>398</v>
      </c>
      <c r="AB31" s="7" t="s">
        <v>100</v>
      </c>
      <c r="AC31" s="7" t="s">
        <v>101</v>
      </c>
      <c r="AD31" s="7" t="s">
        <v>102</v>
      </c>
      <c r="AE31" s="7" t="s">
        <v>399</v>
      </c>
      <c r="AF31" s="7" t="s">
        <v>400</v>
      </c>
      <c r="AG31" s="7" t="s">
        <v>105</v>
      </c>
      <c r="AH31" s="7" t="s">
        <v>106</v>
      </c>
      <c r="AI31" s="7" t="s">
        <v>399</v>
      </c>
      <c r="AJ31" s="7" t="s">
        <v>400</v>
      </c>
      <c r="AK31" s="7" t="s">
        <v>401</v>
      </c>
      <c r="AL31" s="7" t="s">
        <v>402</v>
      </c>
      <c r="AM31" s="7" t="s">
        <v>109</v>
      </c>
    </row>
    <row r="32" spans="1:39" x14ac:dyDescent="0.2">
      <c r="A32">
        <v>1</v>
      </c>
      <c r="B32">
        <v>1</v>
      </c>
      <c r="G32" s="7">
        <v>34</v>
      </c>
      <c r="H32" s="7" t="s">
        <v>30</v>
      </c>
      <c r="I32" s="7">
        <v>1626616</v>
      </c>
      <c r="J32" s="7">
        <v>31</v>
      </c>
      <c r="K32" s="7" t="s">
        <v>30</v>
      </c>
      <c r="L32" s="7">
        <v>30</v>
      </c>
      <c r="M32" s="7" t="s">
        <v>91</v>
      </c>
      <c r="N32" s="7">
        <v>1626616</v>
      </c>
      <c r="O32" s="7" t="s">
        <v>403</v>
      </c>
      <c r="P32" s="7" t="s">
        <v>93</v>
      </c>
      <c r="Q32" s="7" t="s">
        <v>404</v>
      </c>
      <c r="R32" s="7" t="s">
        <v>405</v>
      </c>
      <c r="S32" s="7"/>
      <c r="T32" s="7" t="s">
        <v>406</v>
      </c>
      <c r="U32" s="7" t="s">
        <v>407</v>
      </c>
      <c r="V32" s="7" t="s">
        <v>98</v>
      </c>
      <c r="W32" s="7" t="s">
        <v>408</v>
      </c>
      <c r="X32" s="7"/>
      <c r="Y32" s="7"/>
      <c r="Z32" s="7"/>
      <c r="AA32" s="7" t="s">
        <v>409</v>
      </c>
      <c r="AB32" s="7" t="s">
        <v>100</v>
      </c>
      <c r="AC32" s="7" t="s">
        <v>101</v>
      </c>
      <c r="AD32" s="7" t="s">
        <v>102</v>
      </c>
      <c r="AE32" s="7" t="s">
        <v>105</v>
      </c>
      <c r="AF32" s="7" t="s">
        <v>106</v>
      </c>
      <c r="AG32" s="7" t="s">
        <v>410</v>
      </c>
      <c r="AH32" s="7" t="s">
        <v>411</v>
      </c>
      <c r="AI32" s="7" t="s">
        <v>412</v>
      </c>
      <c r="AJ32" s="7" t="s">
        <v>413</v>
      </c>
      <c r="AK32" s="7" t="s">
        <v>410</v>
      </c>
      <c r="AL32" s="7" t="s">
        <v>411</v>
      </c>
      <c r="AM32" s="7" t="s">
        <v>109</v>
      </c>
    </row>
    <row r="33" spans="1:39" x14ac:dyDescent="0.2">
      <c r="A33">
        <v>1</v>
      </c>
      <c r="B33">
        <v>1</v>
      </c>
      <c r="G33" s="7">
        <v>35</v>
      </c>
      <c r="H33" s="7" t="s">
        <v>30</v>
      </c>
      <c r="I33" s="7">
        <v>1648070</v>
      </c>
      <c r="J33" s="7">
        <v>32</v>
      </c>
      <c r="K33" s="7" t="s">
        <v>30</v>
      </c>
      <c r="L33" s="7">
        <v>31</v>
      </c>
      <c r="M33" s="7" t="s">
        <v>91</v>
      </c>
      <c r="N33" s="7">
        <v>1648070</v>
      </c>
      <c r="O33" s="7" t="s">
        <v>414</v>
      </c>
      <c r="P33" s="7" t="s">
        <v>93</v>
      </c>
      <c r="Q33" s="7" t="s">
        <v>415</v>
      </c>
      <c r="R33" s="7" t="s">
        <v>416</v>
      </c>
      <c r="S33" s="7"/>
      <c r="T33" s="7" t="s">
        <v>417</v>
      </c>
      <c r="U33" s="7" t="s">
        <v>418</v>
      </c>
      <c r="V33" s="7" t="s">
        <v>98</v>
      </c>
      <c r="W33" s="7" t="s">
        <v>419</v>
      </c>
      <c r="X33" s="7"/>
      <c r="Y33" s="7"/>
      <c r="Z33" s="7"/>
      <c r="AA33" s="7" t="s">
        <v>420</v>
      </c>
      <c r="AB33" s="7" t="s">
        <v>100</v>
      </c>
      <c r="AC33" s="7" t="s">
        <v>101</v>
      </c>
      <c r="AD33" s="7" t="s">
        <v>102</v>
      </c>
      <c r="AE33" s="7" t="s">
        <v>421</v>
      </c>
      <c r="AF33" s="7" t="s">
        <v>422</v>
      </c>
      <c r="AG33" s="7" t="s">
        <v>423</v>
      </c>
      <c r="AH33" s="7" t="s">
        <v>424</v>
      </c>
      <c r="AI33" s="7" t="s">
        <v>421</v>
      </c>
      <c r="AJ33" s="7" t="s">
        <v>422</v>
      </c>
      <c r="AK33" s="7" t="s">
        <v>423</v>
      </c>
      <c r="AL33" s="7" t="s">
        <v>424</v>
      </c>
      <c r="AM33" s="7" t="s">
        <v>109</v>
      </c>
    </row>
    <row r="34" spans="1:39" x14ac:dyDescent="0.2">
      <c r="A34">
        <v>1</v>
      </c>
      <c r="B34">
        <v>1</v>
      </c>
      <c r="G34" s="7">
        <v>36</v>
      </c>
      <c r="H34" s="7" t="s">
        <v>30</v>
      </c>
      <c r="I34" s="7">
        <v>1658419</v>
      </c>
      <c r="J34" s="7">
        <v>33</v>
      </c>
      <c r="K34" s="7" t="s">
        <v>30</v>
      </c>
      <c r="L34" s="7">
        <v>32</v>
      </c>
      <c r="M34" s="7" t="s">
        <v>91</v>
      </c>
      <c r="N34" s="7">
        <v>1658419</v>
      </c>
      <c r="O34" s="7" t="s">
        <v>425</v>
      </c>
      <c r="P34" s="7" t="s">
        <v>93</v>
      </c>
      <c r="Q34" s="7" t="s">
        <v>426</v>
      </c>
      <c r="R34" s="7" t="s">
        <v>427</v>
      </c>
      <c r="S34" s="7"/>
      <c r="T34" s="7" t="s">
        <v>428</v>
      </c>
      <c r="U34" s="7" t="s">
        <v>429</v>
      </c>
      <c r="V34" s="7" t="s">
        <v>98</v>
      </c>
      <c r="W34" s="7" t="s">
        <v>430</v>
      </c>
      <c r="X34" s="7"/>
      <c r="Y34" s="7"/>
      <c r="Z34" s="7"/>
      <c r="AA34" s="7" t="s">
        <v>431</v>
      </c>
      <c r="AB34" s="7" t="s">
        <v>100</v>
      </c>
      <c r="AC34" s="7" t="s">
        <v>101</v>
      </c>
      <c r="AD34" s="7" t="s">
        <v>102</v>
      </c>
      <c r="AE34" s="7" t="s">
        <v>105</v>
      </c>
      <c r="AF34" s="7" t="s">
        <v>106</v>
      </c>
      <c r="AG34" s="7" t="s">
        <v>432</v>
      </c>
      <c r="AH34" s="7" t="s">
        <v>433</v>
      </c>
      <c r="AI34" s="7" t="s">
        <v>434</v>
      </c>
      <c r="AJ34" s="7" t="s">
        <v>435</v>
      </c>
      <c r="AK34" s="7" t="s">
        <v>432</v>
      </c>
      <c r="AL34" s="7" t="s">
        <v>433</v>
      </c>
      <c r="AM34" s="7" t="s">
        <v>109</v>
      </c>
    </row>
    <row r="35" spans="1:39" x14ac:dyDescent="0.2">
      <c r="A35">
        <v>1</v>
      </c>
      <c r="B35">
        <v>1</v>
      </c>
      <c r="G35" s="7">
        <v>39</v>
      </c>
      <c r="H35" s="7" t="s">
        <v>30</v>
      </c>
      <c r="I35" s="7">
        <v>1780648</v>
      </c>
      <c r="J35" s="7">
        <v>34</v>
      </c>
      <c r="K35" s="7" t="s">
        <v>30</v>
      </c>
      <c r="L35" s="7">
        <v>33</v>
      </c>
      <c r="M35" s="7" t="s">
        <v>91</v>
      </c>
      <c r="N35" s="7">
        <v>1780648</v>
      </c>
      <c r="O35" s="7" t="s">
        <v>436</v>
      </c>
      <c r="P35" s="7" t="s">
        <v>93</v>
      </c>
      <c r="Q35" s="7" t="s">
        <v>437</v>
      </c>
      <c r="R35" s="7" t="s">
        <v>438</v>
      </c>
      <c r="S35" s="7"/>
      <c r="T35" s="7" t="s">
        <v>439</v>
      </c>
      <c r="U35" s="7" t="s">
        <v>440</v>
      </c>
      <c r="V35" s="7" t="s">
        <v>98</v>
      </c>
      <c r="W35" s="7" t="s">
        <v>441</v>
      </c>
      <c r="X35" s="7"/>
      <c r="Y35" s="7"/>
      <c r="Z35" s="7"/>
      <c r="AA35" s="7" t="s">
        <v>442</v>
      </c>
      <c r="AB35" s="7" t="s">
        <v>100</v>
      </c>
      <c r="AC35" s="7" t="s">
        <v>101</v>
      </c>
      <c r="AD35" s="7" t="s">
        <v>102</v>
      </c>
      <c r="AE35" s="7" t="s">
        <v>105</v>
      </c>
      <c r="AF35" s="7" t="s">
        <v>106</v>
      </c>
      <c r="AG35" s="7" t="s">
        <v>443</v>
      </c>
      <c r="AH35" s="7" t="s">
        <v>444</v>
      </c>
      <c r="AI35" s="7" t="s">
        <v>105</v>
      </c>
      <c r="AJ35" s="7" t="s">
        <v>106</v>
      </c>
      <c r="AK35" s="7" t="s">
        <v>443</v>
      </c>
      <c r="AL35" s="7" t="s">
        <v>444</v>
      </c>
      <c r="AM35" s="7" t="s">
        <v>109</v>
      </c>
    </row>
    <row r="36" spans="1:39" x14ac:dyDescent="0.2">
      <c r="A36">
        <v>1</v>
      </c>
      <c r="B36">
        <v>1</v>
      </c>
      <c r="G36" s="7">
        <v>40</v>
      </c>
      <c r="H36" s="7" t="s">
        <v>30</v>
      </c>
      <c r="I36" s="7">
        <v>1798464</v>
      </c>
      <c r="J36" s="7">
        <v>35</v>
      </c>
      <c r="K36" s="7" t="s">
        <v>30</v>
      </c>
      <c r="L36" s="7">
        <v>34</v>
      </c>
      <c r="M36" s="7" t="s">
        <v>91</v>
      </c>
      <c r="N36" s="7">
        <v>1798464</v>
      </c>
      <c r="O36" s="7" t="s">
        <v>445</v>
      </c>
      <c r="P36" s="7" t="s">
        <v>93</v>
      </c>
      <c r="Q36" s="7" t="s">
        <v>446</v>
      </c>
      <c r="R36" s="7" t="s">
        <v>447</v>
      </c>
      <c r="S36" s="7"/>
      <c r="T36" s="7" t="s">
        <v>448</v>
      </c>
      <c r="U36" s="7" t="s">
        <v>449</v>
      </c>
      <c r="V36" s="7" t="s">
        <v>98</v>
      </c>
      <c r="W36" s="7" t="s">
        <v>450</v>
      </c>
      <c r="X36" s="7"/>
      <c r="Y36" s="7"/>
      <c r="Z36" s="7"/>
      <c r="AA36" s="7" t="s">
        <v>451</v>
      </c>
      <c r="AB36" s="7" t="s">
        <v>100</v>
      </c>
      <c r="AC36" s="7" t="s">
        <v>101</v>
      </c>
      <c r="AD36" s="7" t="s">
        <v>102</v>
      </c>
      <c r="AE36" s="7" t="s">
        <v>452</v>
      </c>
      <c r="AF36" s="7" t="s">
        <v>453</v>
      </c>
      <c r="AG36" s="7" t="s">
        <v>454</v>
      </c>
      <c r="AH36" s="7" t="s">
        <v>455</v>
      </c>
      <c r="AI36" s="7" t="s">
        <v>452</v>
      </c>
      <c r="AJ36" s="7" t="s">
        <v>453</v>
      </c>
      <c r="AK36" s="7" t="s">
        <v>454</v>
      </c>
      <c r="AL36" s="7" t="s">
        <v>455</v>
      </c>
      <c r="AM36" s="7" t="s">
        <v>109</v>
      </c>
    </row>
    <row r="37" spans="1:39" x14ac:dyDescent="0.2">
      <c r="A37">
        <v>1</v>
      </c>
      <c r="B37">
        <v>1</v>
      </c>
      <c r="G37" s="7">
        <v>41</v>
      </c>
      <c r="H37" s="7" t="s">
        <v>30</v>
      </c>
      <c r="I37" s="7">
        <v>1853479</v>
      </c>
      <c r="J37" s="7">
        <v>36</v>
      </c>
      <c r="K37" s="7" t="s">
        <v>30</v>
      </c>
      <c r="L37" s="7">
        <v>35</v>
      </c>
      <c r="M37" s="7" t="s">
        <v>91</v>
      </c>
      <c r="N37" s="7">
        <v>1853479</v>
      </c>
      <c r="O37" s="7" t="s">
        <v>456</v>
      </c>
      <c r="P37" s="7" t="s">
        <v>93</v>
      </c>
      <c r="Q37" s="7" t="s">
        <v>457</v>
      </c>
      <c r="R37" s="7" t="s">
        <v>458</v>
      </c>
      <c r="S37" s="7"/>
      <c r="T37" s="7" t="s">
        <v>459</v>
      </c>
      <c r="U37" s="7" t="s">
        <v>460</v>
      </c>
      <c r="V37" s="7" t="s">
        <v>98</v>
      </c>
      <c r="W37" s="7" t="s">
        <v>461</v>
      </c>
      <c r="X37" s="7"/>
      <c r="Y37" s="7"/>
      <c r="Z37" s="7"/>
      <c r="AA37" s="7" t="s">
        <v>462</v>
      </c>
      <c r="AB37" s="7" t="s">
        <v>100</v>
      </c>
      <c r="AC37" s="7" t="s">
        <v>101</v>
      </c>
      <c r="AD37" s="7" t="s">
        <v>102</v>
      </c>
      <c r="AE37" s="7" t="s">
        <v>105</v>
      </c>
      <c r="AF37" s="7" t="s">
        <v>106</v>
      </c>
      <c r="AG37" s="7" t="s">
        <v>105</v>
      </c>
      <c r="AH37" s="7" t="s">
        <v>106</v>
      </c>
      <c r="AI37" s="7" t="s">
        <v>463</v>
      </c>
      <c r="AJ37" s="7" t="s">
        <v>464</v>
      </c>
      <c r="AK37" s="7" t="s">
        <v>105</v>
      </c>
      <c r="AL37" s="7" t="s">
        <v>106</v>
      </c>
      <c r="AM37" s="7" t="s">
        <v>109</v>
      </c>
    </row>
    <row r="38" spans="1:39" x14ac:dyDescent="0.2">
      <c r="A38">
        <v>1</v>
      </c>
      <c r="B38">
        <v>1</v>
      </c>
      <c r="G38" s="7">
        <v>42</v>
      </c>
      <c r="H38" s="7" t="s">
        <v>30</v>
      </c>
      <c r="I38" s="7">
        <v>1890504</v>
      </c>
      <c r="J38" s="7">
        <v>37</v>
      </c>
      <c r="K38" s="7" t="s">
        <v>30</v>
      </c>
      <c r="L38" s="7">
        <v>36</v>
      </c>
      <c r="M38" s="7" t="s">
        <v>91</v>
      </c>
      <c r="N38" s="7">
        <v>1890504</v>
      </c>
      <c r="O38" s="7" t="s">
        <v>465</v>
      </c>
      <c r="P38" s="7" t="s">
        <v>93</v>
      </c>
      <c r="Q38" s="7" t="s">
        <v>466</v>
      </c>
      <c r="R38" s="7" t="s">
        <v>467</v>
      </c>
      <c r="S38" s="7"/>
      <c r="T38" s="7" t="s">
        <v>468</v>
      </c>
      <c r="U38" s="7" t="s">
        <v>469</v>
      </c>
      <c r="V38" s="7" t="s">
        <v>98</v>
      </c>
      <c r="W38" s="7" t="s">
        <v>470</v>
      </c>
      <c r="X38" s="7"/>
      <c r="Y38" s="7"/>
      <c r="Z38" s="7"/>
      <c r="AA38" s="7" t="s">
        <v>471</v>
      </c>
      <c r="AB38" s="7" t="s">
        <v>100</v>
      </c>
      <c r="AC38" s="7" t="s">
        <v>101</v>
      </c>
      <c r="AD38" s="7" t="s">
        <v>102</v>
      </c>
      <c r="AE38" s="7" t="s">
        <v>105</v>
      </c>
      <c r="AF38" s="7" t="s">
        <v>106</v>
      </c>
      <c r="AG38" s="7" t="s">
        <v>472</v>
      </c>
      <c r="AH38" s="7" t="s">
        <v>473</v>
      </c>
      <c r="AI38" s="7" t="s">
        <v>474</v>
      </c>
      <c r="AJ38" s="7" t="s">
        <v>475</v>
      </c>
      <c r="AK38" s="7" t="s">
        <v>472</v>
      </c>
      <c r="AL38" s="7" t="s">
        <v>473</v>
      </c>
      <c r="AM38" s="7" t="s">
        <v>109</v>
      </c>
    </row>
    <row r="39" spans="1:39" x14ac:dyDescent="0.2">
      <c r="A39">
        <v>1</v>
      </c>
      <c r="B39">
        <v>1</v>
      </c>
      <c r="G39" s="7">
        <v>43</v>
      </c>
      <c r="H39" s="7" t="s">
        <v>30</v>
      </c>
      <c r="I39" s="7">
        <v>1934972</v>
      </c>
      <c r="J39" s="7">
        <v>38</v>
      </c>
      <c r="K39" s="7" t="s">
        <v>30</v>
      </c>
      <c r="L39" s="7">
        <v>37</v>
      </c>
      <c r="M39" s="7" t="s">
        <v>91</v>
      </c>
      <c r="N39" s="7">
        <v>1934972</v>
      </c>
      <c r="O39" s="7" t="s">
        <v>476</v>
      </c>
      <c r="P39" s="7" t="s">
        <v>93</v>
      </c>
      <c r="Q39" s="7" t="s">
        <v>477</v>
      </c>
      <c r="R39" s="7" t="s">
        <v>478</v>
      </c>
      <c r="S39" s="7"/>
      <c r="T39" s="7" t="s">
        <v>479</v>
      </c>
      <c r="U39" s="7" t="s">
        <v>480</v>
      </c>
      <c r="V39" s="7" t="s">
        <v>98</v>
      </c>
      <c r="W39" s="7" t="s">
        <v>481</v>
      </c>
      <c r="X39" s="7"/>
      <c r="Y39" s="7"/>
      <c r="Z39" s="7"/>
      <c r="AA39" s="7" t="s">
        <v>482</v>
      </c>
      <c r="AB39" s="7" t="s">
        <v>100</v>
      </c>
      <c r="AC39" s="7" t="s">
        <v>101</v>
      </c>
      <c r="AD39" s="7" t="s">
        <v>102</v>
      </c>
      <c r="AE39" s="7" t="s">
        <v>105</v>
      </c>
      <c r="AF39" s="7" t="s">
        <v>106</v>
      </c>
      <c r="AG39" s="7" t="s">
        <v>105</v>
      </c>
      <c r="AH39" s="7" t="s">
        <v>106</v>
      </c>
      <c r="AI39" s="7" t="s">
        <v>483</v>
      </c>
      <c r="AJ39" s="7" t="s">
        <v>484</v>
      </c>
      <c r="AK39" s="7" t="s">
        <v>483</v>
      </c>
      <c r="AL39" s="7" t="s">
        <v>484</v>
      </c>
      <c r="AM39" s="7" t="s">
        <v>109</v>
      </c>
    </row>
    <row r="40" spans="1:39" x14ac:dyDescent="0.2">
      <c r="A40">
        <v>1</v>
      </c>
      <c r="B40">
        <v>1</v>
      </c>
      <c r="G40" s="7">
        <v>44</v>
      </c>
      <c r="H40" s="7" t="s">
        <v>30</v>
      </c>
      <c r="I40" s="7">
        <v>1943605</v>
      </c>
      <c r="J40" s="7">
        <v>39</v>
      </c>
      <c r="K40" s="7" t="s">
        <v>30</v>
      </c>
      <c r="L40" s="7">
        <v>38</v>
      </c>
      <c r="M40" s="7" t="s">
        <v>91</v>
      </c>
      <c r="N40" s="7">
        <v>1943605</v>
      </c>
      <c r="O40" s="7" t="s">
        <v>485</v>
      </c>
      <c r="P40" s="7" t="s">
        <v>93</v>
      </c>
      <c r="Q40" s="7" t="s">
        <v>486</v>
      </c>
      <c r="R40" s="7" t="s">
        <v>487</v>
      </c>
      <c r="S40" s="7"/>
      <c r="T40" s="7" t="s">
        <v>488</v>
      </c>
      <c r="U40" s="7" t="s">
        <v>489</v>
      </c>
      <c r="V40" s="7" t="s">
        <v>98</v>
      </c>
      <c r="W40" s="7" t="s">
        <v>490</v>
      </c>
      <c r="X40" s="7"/>
      <c r="Y40" s="7"/>
      <c r="Z40" s="7"/>
      <c r="AA40" s="7" t="s">
        <v>491</v>
      </c>
      <c r="AB40" s="7" t="s">
        <v>100</v>
      </c>
      <c r="AC40" s="7" t="s">
        <v>101</v>
      </c>
      <c r="AD40" s="7" t="s">
        <v>102</v>
      </c>
      <c r="AE40" s="7" t="s">
        <v>105</v>
      </c>
      <c r="AF40" s="7" t="s">
        <v>106</v>
      </c>
      <c r="AG40" s="7" t="s">
        <v>492</v>
      </c>
      <c r="AH40" s="7" t="s">
        <v>493</v>
      </c>
      <c r="AI40" s="7" t="s">
        <v>494</v>
      </c>
      <c r="AJ40" s="7" t="s">
        <v>495</v>
      </c>
      <c r="AK40" s="7" t="s">
        <v>492</v>
      </c>
      <c r="AL40" s="7" t="s">
        <v>493</v>
      </c>
      <c r="AM40" s="7" t="s">
        <v>109</v>
      </c>
    </row>
    <row r="41" spans="1:39" x14ac:dyDescent="0.2">
      <c r="A41">
        <v>1</v>
      </c>
      <c r="B41">
        <v>1</v>
      </c>
      <c r="G41" s="7">
        <v>45</v>
      </c>
      <c r="H41" s="7" t="s">
        <v>30</v>
      </c>
      <c r="I41" s="7">
        <v>2023507</v>
      </c>
      <c r="J41" s="7">
        <v>40</v>
      </c>
      <c r="K41" s="7" t="s">
        <v>30</v>
      </c>
      <c r="L41" s="7">
        <v>39</v>
      </c>
      <c r="M41" s="7" t="s">
        <v>91</v>
      </c>
      <c r="N41" s="7">
        <v>2023507</v>
      </c>
      <c r="O41" s="7" t="s">
        <v>496</v>
      </c>
      <c r="P41" s="7" t="s">
        <v>93</v>
      </c>
      <c r="Q41" s="7" t="s">
        <v>497</v>
      </c>
      <c r="R41" s="7" t="s">
        <v>498</v>
      </c>
      <c r="S41" s="7"/>
      <c r="T41" s="7" t="s">
        <v>499</v>
      </c>
      <c r="U41" s="7" t="s">
        <v>500</v>
      </c>
      <c r="V41" s="7" t="s">
        <v>98</v>
      </c>
      <c r="W41" s="7" t="s">
        <v>501</v>
      </c>
      <c r="X41" s="7"/>
      <c r="Y41" s="7"/>
      <c r="Z41" s="7"/>
      <c r="AA41" s="7" t="s">
        <v>502</v>
      </c>
      <c r="AB41" s="7" t="s">
        <v>100</v>
      </c>
      <c r="AC41" s="7" t="s">
        <v>101</v>
      </c>
      <c r="AD41" s="7" t="s">
        <v>102</v>
      </c>
      <c r="AE41" s="7" t="s">
        <v>503</v>
      </c>
      <c r="AF41" s="7" t="s">
        <v>504</v>
      </c>
      <c r="AG41" s="7" t="s">
        <v>105</v>
      </c>
      <c r="AH41" s="7" t="s">
        <v>106</v>
      </c>
      <c r="AI41" s="7" t="s">
        <v>503</v>
      </c>
      <c r="AJ41" s="7" t="s">
        <v>504</v>
      </c>
      <c r="AK41" s="7" t="s">
        <v>505</v>
      </c>
      <c r="AL41" s="7" t="s">
        <v>506</v>
      </c>
      <c r="AM41" s="7" t="s">
        <v>109</v>
      </c>
    </row>
    <row r="42" spans="1:39" x14ac:dyDescent="0.2">
      <c r="A42">
        <v>1</v>
      </c>
      <c r="B42">
        <v>1</v>
      </c>
      <c r="G42" s="7">
        <v>46</v>
      </c>
      <c r="H42" s="7" t="s">
        <v>30</v>
      </c>
      <c r="I42" s="7">
        <v>2075131</v>
      </c>
      <c r="J42" s="7">
        <v>41</v>
      </c>
      <c r="K42" s="7" t="s">
        <v>30</v>
      </c>
      <c r="L42" s="7">
        <v>40</v>
      </c>
      <c r="M42" s="7" t="s">
        <v>91</v>
      </c>
      <c r="N42" s="7">
        <v>2075131</v>
      </c>
      <c r="O42" s="7" t="s">
        <v>507</v>
      </c>
      <c r="P42" s="7" t="s">
        <v>93</v>
      </c>
      <c r="Q42" s="7" t="s">
        <v>508</v>
      </c>
      <c r="R42" s="7" t="s">
        <v>509</v>
      </c>
      <c r="S42" s="7"/>
      <c r="T42" s="7" t="s">
        <v>510</v>
      </c>
      <c r="U42" s="7" t="s">
        <v>511</v>
      </c>
      <c r="V42" s="7" t="s">
        <v>98</v>
      </c>
      <c r="W42" s="7" t="s">
        <v>512</v>
      </c>
      <c r="X42" s="7"/>
      <c r="Y42" s="7"/>
      <c r="Z42" s="7"/>
      <c r="AA42" s="7" t="s">
        <v>513</v>
      </c>
      <c r="AB42" s="7" t="s">
        <v>100</v>
      </c>
      <c r="AC42" s="7" t="s">
        <v>101</v>
      </c>
      <c r="AD42" s="7" t="s">
        <v>102</v>
      </c>
      <c r="AE42" s="7" t="s">
        <v>514</v>
      </c>
      <c r="AF42" s="7" t="s">
        <v>515</v>
      </c>
      <c r="AG42" s="7" t="s">
        <v>105</v>
      </c>
      <c r="AH42" s="7" t="s">
        <v>106</v>
      </c>
      <c r="AI42" s="7" t="s">
        <v>514</v>
      </c>
      <c r="AJ42" s="7" t="s">
        <v>515</v>
      </c>
      <c r="AK42" s="7" t="s">
        <v>516</v>
      </c>
      <c r="AL42" s="7" t="s">
        <v>517</v>
      </c>
      <c r="AM42" s="7" t="s">
        <v>109</v>
      </c>
    </row>
    <row r="43" spans="1:39" x14ac:dyDescent="0.2">
      <c r="A43">
        <v>1</v>
      </c>
      <c r="B43">
        <v>1</v>
      </c>
      <c r="G43" s="7">
        <v>47</v>
      </c>
      <c r="H43" s="7" t="s">
        <v>30</v>
      </c>
      <c r="I43" s="7">
        <v>2104936</v>
      </c>
      <c r="J43" s="7">
        <v>42</v>
      </c>
      <c r="K43" s="7" t="s">
        <v>30</v>
      </c>
      <c r="L43" s="7">
        <v>41</v>
      </c>
      <c r="M43" s="7" t="s">
        <v>91</v>
      </c>
      <c r="N43" s="7">
        <v>2104936</v>
      </c>
      <c r="O43" s="7" t="s">
        <v>518</v>
      </c>
      <c r="P43" s="7" t="s">
        <v>93</v>
      </c>
      <c r="Q43" s="7" t="s">
        <v>519</v>
      </c>
      <c r="R43" s="7" t="s">
        <v>520</v>
      </c>
      <c r="S43" s="7"/>
      <c r="T43" s="7" t="s">
        <v>521</v>
      </c>
      <c r="U43" s="7" t="s">
        <v>522</v>
      </c>
      <c r="V43" s="7" t="s">
        <v>98</v>
      </c>
      <c r="W43" s="7" t="s">
        <v>523</v>
      </c>
      <c r="X43" s="7"/>
      <c r="Y43" s="7"/>
      <c r="Z43" s="7"/>
      <c r="AA43" s="7" t="s">
        <v>524</v>
      </c>
      <c r="AB43" s="7" t="s">
        <v>100</v>
      </c>
      <c r="AC43" s="7" t="s">
        <v>101</v>
      </c>
      <c r="AD43" s="7" t="s">
        <v>102</v>
      </c>
      <c r="AE43" s="7" t="s">
        <v>105</v>
      </c>
      <c r="AF43" s="7" t="s">
        <v>106</v>
      </c>
      <c r="AG43" s="7" t="s">
        <v>105</v>
      </c>
      <c r="AH43" s="7" t="s">
        <v>106</v>
      </c>
      <c r="AI43" s="7" t="s">
        <v>525</v>
      </c>
      <c r="AJ43" s="7" t="s">
        <v>526</v>
      </c>
      <c r="AK43" s="7" t="s">
        <v>525</v>
      </c>
      <c r="AL43" s="7" t="s">
        <v>526</v>
      </c>
      <c r="AM43" s="7" t="s">
        <v>109</v>
      </c>
    </row>
    <row r="44" spans="1:39" x14ac:dyDescent="0.2">
      <c r="A44">
        <v>1</v>
      </c>
      <c r="B44">
        <v>1</v>
      </c>
      <c r="G44" s="7">
        <v>48</v>
      </c>
      <c r="H44" s="7" t="s">
        <v>30</v>
      </c>
      <c r="I44" s="7">
        <v>2167656</v>
      </c>
      <c r="J44" s="7">
        <v>43</v>
      </c>
      <c r="K44" s="7" t="s">
        <v>30</v>
      </c>
      <c r="L44" s="7">
        <v>42</v>
      </c>
      <c r="M44" s="7" t="s">
        <v>91</v>
      </c>
      <c r="N44" s="7">
        <v>2167656</v>
      </c>
      <c r="O44" s="7" t="s">
        <v>527</v>
      </c>
      <c r="P44" s="7" t="s">
        <v>93</v>
      </c>
      <c r="Q44" s="7" t="s">
        <v>528</v>
      </c>
      <c r="R44" s="7" t="s">
        <v>529</v>
      </c>
      <c r="S44" s="7"/>
      <c r="T44" s="7" t="s">
        <v>530</v>
      </c>
      <c r="U44" s="7" t="s">
        <v>531</v>
      </c>
      <c r="V44" s="7" t="s">
        <v>98</v>
      </c>
      <c r="W44" s="7" t="s">
        <v>532</v>
      </c>
      <c r="X44" s="7"/>
      <c r="Y44" s="7"/>
      <c r="Z44" s="7"/>
      <c r="AA44" s="7" t="s">
        <v>533</v>
      </c>
      <c r="AB44" s="7" t="s">
        <v>100</v>
      </c>
      <c r="AC44" s="7" t="s">
        <v>101</v>
      </c>
      <c r="AD44" s="7" t="s">
        <v>102</v>
      </c>
      <c r="AE44" s="7" t="s">
        <v>534</v>
      </c>
      <c r="AF44" s="7" t="s">
        <v>535</v>
      </c>
      <c r="AG44" s="7" t="s">
        <v>105</v>
      </c>
      <c r="AH44" s="7" t="s">
        <v>106</v>
      </c>
      <c r="AI44" s="7" t="s">
        <v>534</v>
      </c>
      <c r="AJ44" s="7" t="s">
        <v>535</v>
      </c>
      <c r="AK44" s="7" t="s">
        <v>536</v>
      </c>
      <c r="AL44" s="7" t="s">
        <v>537</v>
      </c>
      <c r="AM44" s="7" t="s">
        <v>109</v>
      </c>
    </row>
    <row r="45" spans="1:39" x14ac:dyDescent="0.2">
      <c r="A45">
        <v>1</v>
      </c>
      <c r="B45">
        <v>1</v>
      </c>
      <c r="G45" s="7">
        <v>49</v>
      </c>
      <c r="H45" s="7" t="s">
        <v>30</v>
      </c>
      <c r="I45" s="7">
        <v>2178611</v>
      </c>
      <c r="J45" s="7">
        <v>44</v>
      </c>
      <c r="K45" s="7" t="s">
        <v>30</v>
      </c>
      <c r="L45" s="7">
        <v>43</v>
      </c>
      <c r="M45" s="7" t="s">
        <v>91</v>
      </c>
      <c r="N45" s="7">
        <v>2178611</v>
      </c>
      <c r="O45" s="7" t="s">
        <v>538</v>
      </c>
      <c r="P45" s="7" t="s">
        <v>93</v>
      </c>
      <c r="Q45" s="7" t="s">
        <v>539</v>
      </c>
      <c r="R45" s="7" t="s">
        <v>540</v>
      </c>
      <c r="S45" s="7"/>
      <c r="T45" s="7" t="s">
        <v>541</v>
      </c>
      <c r="U45" s="7" t="s">
        <v>542</v>
      </c>
      <c r="V45" s="7" t="s">
        <v>98</v>
      </c>
      <c r="W45" s="7" t="s">
        <v>543</v>
      </c>
      <c r="X45" s="7"/>
      <c r="Y45" s="7"/>
      <c r="Z45" s="7"/>
      <c r="AA45" s="7" t="s">
        <v>544</v>
      </c>
      <c r="AB45" s="7" t="s">
        <v>100</v>
      </c>
      <c r="AC45" s="7" t="s">
        <v>101</v>
      </c>
      <c r="AD45" s="7" t="s">
        <v>102</v>
      </c>
      <c r="AE45" s="7" t="s">
        <v>105</v>
      </c>
      <c r="AF45" s="7" t="s">
        <v>106</v>
      </c>
      <c r="AG45" s="7" t="s">
        <v>545</v>
      </c>
      <c r="AH45" s="7" t="s">
        <v>546</v>
      </c>
      <c r="AI45" s="7" t="s">
        <v>547</v>
      </c>
      <c r="AJ45" s="7" t="s">
        <v>548</v>
      </c>
      <c r="AK45" s="7" t="s">
        <v>545</v>
      </c>
      <c r="AL45" s="7" t="s">
        <v>546</v>
      </c>
      <c r="AM45" s="7" t="s">
        <v>109</v>
      </c>
    </row>
    <row r="46" spans="1:39" x14ac:dyDescent="0.2">
      <c r="A46">
        <v>1</v>
      </c>
      <c r="B46">
        <v>1</v>
      </c>
      <c r="G46" s="7">
        <v>50</v>
      </c>
      <c r="H46" s="7" t="s">
        <v>30</v>
      </c>
      <c r="I46" s="7">
        <v>2231150</v>
      </c>
      <c r="J46" s="7">
        <v>45</v>
      </c>
      <c r="K46" s="7" t="s">
        <v>30</v>
      </c>
      <c r="L46" s="7">
        <v>44</v>
      </c>
      <c r="M46" s="7" t="s">
        <v>91</v>
      </c>
      <c r="N46" s="7">
        <v>2231150</v>
      </c>
      <c r="O46" s="7" t="s">
        <v>549</v>
      </c>
      <c r="P46" s="7" t="s">
        <v>93</v>
      </c>
      <c r="Q46" s="7" t="s">
        <v>550</v>
      </c>
      <c r="R46" s="7" t="s">
        <v>551</v>
      </c>
      <c r="S46" s="7"/>
      <c r="T46" s="7" t="s">
        <v>552</v>
      </c>
      <c r="U46" s="7" t="s">
        <v>553</v>
      </c>
      <c r="V46" s="7" t="s">
        <v>98</v>
      </c>
      <c r="W46" s="7" t="s">
        <v>554</v>
      </c>
      <c r="X46" s="7"/>
      <c r="Y46" s="7"/>
      <c r="Z46" s="7"/>
      <c r="AA46" s="7" t="s">
        <v>555</v>
      </c>
      <c r="AB46" s="7" t="s">
        <v>100</v>
      </c>
      <c r="AC46" s="7" t="s">
        <v>101</v>
      </c>
      <c r="AD46" s="7" t="s">
        <v>102</v>
      </c>
      <c r="AE46" s="7" t="s">
        <v>105</v>
      </c>
      <c r="AF46" s="7" t="s">
        <v>106</v>
      </c>
      <c r="AG46" s="7" t="s">
        <v>105</v>
      </c>
      <c r="AH46" s="7" t="s">
        <v>106</v>
      </c>
      <c r="AI46" s="7" t="s">
        <v>556</v>
      </c>
      <c r="AJ46" s="7" t="s">
        <v>557</v>
      </c>
      <c r="AK46" s="7" t="s">
        <v>105</v>
      </c>
      <c r="AL46" s="7" t="s">
        <v>106</v>
      </c>
      <c r="AM46" s="7" t="s">
        <v>109</v>
      </c>
    </row>
    <row r="47" spans="1:39" x14ac:dyDescent="0.2">
      <c r="A47">
        <v>1</v>
      </c>
      <c r="B47">
        <v>1</v>
      </c>
      <c r="G47" s="7">
        <v>51</v>
      </c>
      <c r="H47" s="7" t="s">
        <v>30</v>
      </c>
      <c r="I47" s="7">
        <v>2254416</v>
      </c>
      <c r="J47" s="7">
        <v>46</v>
      </c>
      <c r="K47" s="7" t="s">
        <v>30</v>
      </c>
      <c r="L47" s="7">
        <v>45</v>
      </c>
      <c r="M47" s="7" t="s">
        <v>91</v>
      </c>
      <c r="N47" s="7">
        <v>2254416</v>
      </c>
      <c r="O47" s="7" t="s">
        <v>558</v>
      </c>
      <c r="P47" s="7" t="s">
        <v>93</v>
      </c>
      <c r="Q47" s="7" t="s">
        <v>559</v>
      </c>
      <c r="R47" s="7" t="s">
        <v>560</v>
      </c>
      <c r="S47" s="7"/>
      <c r="T47" s="7" t="s">
        <v>561</v>
      </c>
      <c r="U47" s="7" t="s">
        <v>562</v>
      </c>
      <c r="V47" s="7" t="s">
        <v>98</v>
      </c>
      <c r="W47" s="7" t="s">
        <v>563</v>
      </c>
      <c r="X47" s="7"/>
      <c r="Y47" s="7"/>
      <c r="Z47" s="7"/>
      <c r="AA47" s="7" t="s">
        <v>564</v>
      </c>
      <c r="AB47" s="7" t="s">
        <v>100</v>
      </c>
      <c r="AC47" s="7" t="s">
        <v>101</v>
      </c>
      <c r="AD47" s="7" t="s">
        <v>102</v>
      </c>
      <c r="AE47" s="7" t="s">
        <v>105</v>
      </c>
      <c r="AF47" s="7" t="s">
        <v>106</v>
      </c>
      <c r="AG47" s="7" t="s">
        <v>105</v>
      </c>
      <c r="AH47" s="7" t="s">
        <v>106</v>
      </c>
      <c r="AI47" s="7" t="s">
        <v>105</v>
      </c>
      <c r="AJ47" s="7" t="s">
        <v>106</v>
      </c>
      <c r="AK47" s="7" t="s">
        <v>565</v>
      </c>
      <c r="AL47" s="7" t="s">
        <v>566</v>
      </c>
      <c r="AM47" s="7" t="s">
        <v>109</v>
      </c>
    </row>
    <row r="48" spans="1:39" x14ac:dyDescent="0.2">
      <c r="A48">
        <v>1</v>
      </c>
      <c r="B48">
        <v>1</v>
      </c>
      <c r="G48" s="7">
        <v>52</v>
      </c>
      <c r="H48" s="7" t="s">
        <v>30</v>
      </c>
      <c r="I48" s="7">
        <v>2258792</v>
      </c>
      <c r="J48" s="7">
        <v>47</v>
      </c>
      <c r="K48" s="7" t="s">
        <v>30</v>
      </c>
      <c r="L48" s="7">
        <v>46</v>
      </c>
      <c r="M48" s="7" t="s">
        <v>91</v>
      </c>
      <c r="N48" s="7">
        <v>2258792</v>
      </c>
      <c r="O48" s="7" t="s">
        <v>567</v>
      </c>
      <c r="P48" s="7" t="s">
        <v>93</v>
      </c>
      <c r="Q48" s="7" t="s">
        <v>568</v>
      </c>
      <c r="R48" s="7" t="s">
        <v>569</v>
      </c>
      <c r="S48" s="7"/>
      <c r="T48" s="7" t="s">
        <v>570</v>
      </c>
      <c r="U48" s="7" t="s">
        <v>571</v>
      </c>
      <c r="V48" s="7" t="s">
        <v>98</v>
      </c>
      <c r="W48" s="7" t="s">
        <v>572</v>
      </c>
      <c r="X48" s="7"/>
      <c r="Y48" s="7"/>
      <c r="Z48" s="7"/>
      <c r="AA48" s="7" t="s">
        <v>573</v>
      </c>
      <c r="AB48" s="7" t="s">
        <v>100</v>
      </c>
      <c r="AC48" s="7" t="s">
        <v>101</v>
      </c>
      <c r="AD48" s="7" t="s">
        <v>102</v>
      </c>
      <c r="AE48" s="7" t="s">
        <v>574</v>
      </c>
      <c r="AF48" s="7" t="s">
        <v>575</v>
      </c>
      <c r="AG48" s="7" t="s">
        <v>105</v>
      </c>
      <c r="AH48" s="7" t="s">
        <v>106</v>
      </c>
      <c r="AI48" s="7" t="s">
        <v>574</v>
      </c>
      <c r="AJ48" s="7" t="s">
        <v>575</v>
      </c>
      <c r="AK48" s="7" t="s">
        <v>576</v>
      </c>
      <c r="AL48" s="7" t="s">
        <v>577</v>
      </c>
      <c r="AM48" s="7" t="s">
        <v>109</v>
      </c>
    </row>
    <row r="49" spans="1:39" x14ac:dyDescent="0.2">
      <c r="A49">
        <v>1</v>
      </c>
      <c r="B49">
        <v>1</v>
      </c>
      <c r="G49" s="7">
        <v>53</v>
      </c>
      <c r="H49" s="7" t="s">
        <v>30</v>
      </c>
      <c r="I49" s="7">
        <v>2323694</v>
      </c>
      <c r="J49" s="7">
        <v>48</v>
      </c>
      <c r="K49" s="7" t="s">
        <v>30</v>
      </c>
      <c r="L49" s="7">
        <v>47</v>
      </c>
      <c r="M49" s="7" t="s">
        <v>91</v>
      </c>
      <c r="N49" s="7">
        <v>2323694</v>
      </c>
      <c r="O49" s="7" t="s">
        <v>578</v>
      </c>
      <c r="P49" s="7" t="s">
        <v>93</v>
      </c>
      <c r="Q49" s="7" t="s">
        <v>579</v>
      </c>
      <c r="R49" s="7" t="s">
        <v>580</v>
      </c>
      <c r="S49" s="7"/>
      <c r="T49" s="7" t="s">
        <v>581</v>
      </c>
      <c r="U49" s="7" t="s">
        <v>582</v>
      </c>
      <c r="V49" s="7" t="s">
        <v>98</v>
      </c>
      <c r="W49" s="7" t="s">
        <v>583</v>
      </c>
      <c r="X49" s="7"/>
      <c r="Y49" s="7"/>
      <c r="Z49" s="7"/>
      <c r="AA49" s="7" t="s">
        <v>584</v>
      </c>
      <c r="AB49" s="7" t="s">
        <v>100</v>
      </c>
      <c r="AC49" s="7" t="s">
        <v>101</v>
      </c>
      <c r="AD49" s="7" t="s">
        <v>102</v>
      </c>
      <c r="AE49" s="7" t="s">
        <v>105</v>
      </c>
      <c r="AF49" s="7" t="s">
        <v>106</v>
      </c>
      <c r="AG49" s="7" t="s">
        <v>105</v>
      </c>
      <c r="AH49" s="7" t="s">
        <v>106</v>
      </c>
      <c r="AI49" s="7" t="s">
        <v>105</v>
      </c>
      <c r="AJ49" s="7" t="s">
        <v>106</v>
      </c>
      <c r="AK49" s="7" t="s">
        <v>585</v>
      </c>
      <c r="AL49" s="7" t="s">
        <v>586</v>
      </c>
      <c r="AM49" s="7" t="s">
        <v>109</v>
      </c>
    </row>
    <row r="50" spans="1:39" x14ac:dyDescent="0.2">
      <c r="A50">
        <v>1</v>
      </c>
      <c r="B50">
        <v>1</v>
      </c>
      <c r="G50" s="7">
        <v>54</v>
      </c>
      <c r="H50" s="7" t="s">
        <v>30</v>
      </c>
      <c r="I50" s="7">
        <v>2410789</v>
      </c>
      <c r="J50" s="7">
        <v>49</v>
      </c>
      <c r="K50" s="7" t="s">
        <v>30</v>
      </c>
      <c r="L50" s="7">
        <v>48</v>
      </c>
      <c r="M50" s="7" t="s">
        <v>91</v>
      </c>
      <c r="N50" s="7">
        <v>2410789</v>
      </c>
      <c r="O50" s="7" t="s">
        <v>587</v>
      </c>
      <c r="P50" s="7" t="s">
        <v>93</v>
      </c>
      <c r="Q50" s="7" t="s">
        <v>588</v>
      </c>
      <c r="R50" s="7" t="s">
        <v>589</v>
      </c>
      <c r="S50" s="7"/>
      <c r="T50" s="7" t="s">
        <v>590</v>
      </c>
      <c r="U50" s="7" t="s">
        <v>591</v>
      </c>
      <c r="V50" s="7" t="s">
        <v>98</v>
      </c>
      <c r="W50" s="7" t="s">
        <v>592</v>
      </c>
      <c r="X50" s="7"/>
      <c r="Y50" s="7"/>
      <c r="Z50" s="7"/>
      <c r="AA50" s="7" t="s">
        <v>593</v>
      </c>
      <c r="AB50" s="7" t="s">
        <v>100</v>
      </c>
      <c r="AC50" s="7" t="s">
        <v>101</v>
      </c>
      <c r="AD50" s="7" t="s">
        <v>102</v>
      </c>
      <c r="AE50" s="7" t="s">
        <v>105</v>
      </c>
      <c r="AF50" s="7" t="s">
        <v>106</v>
      </c>
      <c r="AG50" s="7" t="s">
        <v>105</v>
      </c>
      <c r="AH50" s="7" t="s">
        <v>106</v>
      </c>
      <c r="AI50" s="7" t="s">
        <v>594</v>
      </c>
      <c r="AJ50" s="7" t="s">
        <v>595</v>
      </c>
      <c r="AK50" s="7" t="s">
        <v>594</v>
      </c>
      <c r="AL50" s="7" t="s">
        <v>595</v>
      </c>
      <c r="AM50" s="7" t="s">
        <v>109</v>
      </c>
    </row>
    <row r="51" spans="1:39" x14ac:dyDescent="0.2">
      <c r="A51">
        <v>1</v>
      </c>
      <c r="B51">
        <v>1</v>
      </c>
      <c r="G51" s="7">
        <v>55</v>
      </c>
      <c r="H51" s="7" t="s">
        <v>30</v>
      </c>
      <c r="I51" s="7">
        <v>2444143</v>
      </c>
      <c r="J51" s="7">
        <v>50</v>
      </c>
      <c r="K51" s="7" t="s">
        <v>30</v>
      </c>
      <c r="L51" s="7">
        <v>49</v>
      </c>
      <c r="M51" s="7" t="s">
        <v>91</v>
      </c>
      <c r="N51" s="7">
        <v>2444143</v>
      </c>
      <c r="O51" s="7" t="s">
        <v>596</v>
      </c>
      <c r="P51" s="7" t="s">
        <v>93</v>
      </c>
      <c r="Q51" s="7" t="s">
        <v>597</v>
      </c>
      <c r="R51" s="7" t="s">
        <v>598</v>
      </c>
      <c r="S51" s="7"/>
      <c r="T51" s="7" t="s">
        <v>599</v>
      </c>
      <c r="U51" s="7" t="s">
        <v>600</v>
      </c>
      <c r="V51" s="7" t="s">
        <v>98</v>
      </c>
      <c r="W51" s="7" t="s">
        <v>601</v>
      </c>
      <c r="X51" s="7"/>
      <c r="Y51" s="7"/>
      <c r="Z51" s="7"/>
      <c r="AA51" s="7" t="s">
        <v>602</v>
      </c>
      <c r="AB51" s="7" t="s">
        <v>100</v>
      </c>
      <c r="AC51" s="7" t="s">
        <v>101</v>
      </c>
      <c r="AD51" s="7" t="s">
        <v>102</v>
      </c>
      <c r="AE51" s="7" t="s">
        <v>105</v>
      </c>
      <c r="AF51" s="7" t="s">
        <v>106</v>
      </c>
      <c r="AG51" s="7" t="s">
        <v>105</v>
      </c>
      <c r="AH51" s="7" t="s">
        <v>106</v>
      </c>
      <c r="AI51" s="7" t="s">
        <v>603</v>
      </c>
      <c r="AJ51" s="7" t="s">
        <v>604</v>
      </c>
      <c r="AK51" s="7" t="s">
        <v>603</v>
      </c>
      <c r="AL51" s="7" t="s">
        <v>604</v>
      </c>
      <c r="AM51" s="7" t="s">
        <v>109</v>
      </c>
    </row>
    <row r="52" spans="1:39" x14ac:dyDescent="0.2">
      <c r="A52">
        <v>1</v>
      </c>
      <c r="B52">
        <v>1</v>
      </c>
      <c r="G52" s="7">
        <v>56</v>
      </c>
      <c r="H52" s="7" t="s">
        <v>30</v>
      </c>
      <c r="I52" s="7">
        <v>2449745</v>
      </c>
      <c r="J52" s="7">
        <v>51</v>
      </c>
      <c r="K52" s="7" t="s">
        <v>30</v>
      </c>
      <c r="L52" s="7">
        <v>50</v>
      </c>
      <c r="M52" s="7" t="s">
        <v>91</v>
      </c>
      <c r="N52" s="7">
        <v>2449745</v>
      </c>
      <c r="O52" s="7" t="s">
        <v>605</v>
      </c>
      <c r="P52" s="7" t="s">
        <v>93</v>
      </c>
      <c r="Q52" s="7" t="s">
        <v>606</v>
      </c>
      <c r="R52" s="7" t="s">
        <v>607</v>
      </c>
      <c r="S52" s="7"/>
      <c r="T52" s="7" t="s">
        <v>608</v>
      </c>
      <c r="U52" s="7" t="s">
        <v>609</v>
      </c>
      <c r="V52" s="7" t="s">
        <v>98</v>
      </c>
      <c r="W52" s="7" t="s">
        <v>610</v>
      </c>
      <c r="X52" s="7"/>
      <c r="Y52" s="7"/>
      <c r="Z52" s="7"/>
      <c r="AA52" s="7" t="s">
        <v>611</v>
      </c>
      <c r="AB52" s="7" t="s">
        <v>100</v>
      </c>
      <c r="AC52" s="7" t="s">
        <v>101</v>
      </c>
      <c r="AD52" s="7" t="s">
        <v>102</v>
      </c>
      <c r="AE52" s="7" t="s">
        <v>612</v>
      </c>
      <c r="AF52" s="7" t="s">
        <v>613</v>
      </c>
      <c r="AG52" s="7" t="s">
        <v>614</v>
      </c>
      <c r="AH52" s="7" t="s">
        <v>615</v>
      </c>
      <c r="AI52" s="7" t="s">
        <v>612</v>
      </c>
      <c r="AJ52" s="7" t="s">
        <v>613</v>
      </c>
      <c r="AK52" s="7" t="s">
        <v>614</v>
      </c>
      <c r="AL52" s="7" t="s">
        <v>615</v>
      </c>
      <c r="AM52" s="7" t="s">
        <v>109</v>
      </c>
    </row>
    <row r="53" spans="1:39" x14ac:dyDescent="0.2">
      <c r="A53">
        <v>1</v>
      </c>
      <c r="B53">
        <v>1</v>
      </c>
      <c r="G53" s="7">
        <v>57</v>
      </c>
      <c r="H53" s="7" t="s">
        <v>30</v>
      </c>
      <c r="I53" s="7">
        <v>2565675</v>
      </c>
      <c r="J53" s="7">
        <v>52</v>
      </c>
      <c r="K53" s="7" t="s">
        <v>30</v>
      </c>
      <c r="L53" s="7">
        <v>51</v>
      </c>
      <c r="M53" s="7" t="s">
        <v>91</v>
      </c>
      <c r="N53" s="7">
        <v>2565675</v>
      </c>
      <c r="O53" s="7" t="s">
        <v>616</v>
      </c>
      <c r="P53" s="7" t="s">
        <v>93</v>
      </c>
      <c r="Q53" s="7" t="s">
        <v>617</v>
      </c>
      <c r="R53" s="7" t="s">
        <v>618</v>
      </c>
      <c r="S53" s="7"/>
      <c r="T53" s="7" t="s">
        <v>619</v>
      </c>
      <c r="U53" s="7" t="s">
        <v>620</v>
      </c>
      <c r="V53" s="7" t="s">
        <v>98</v>
      </c>
      <c r="W53" s="7" t="s">
        <v>621</v>
      </c>
      <c r="X53" s="7"/>
      <c r="Y53" s="7"/>
      <c r="Z53" s="7"/>
      <c r="AA53" s="7" t="s">
        <v>622</v>
      </c>
      <c r="AB53" s="7" t="s">
        <v>100</v>
      </c>
      <c r="AC53" s="7" t="s">
        <v>101</v>
      </c>
      <c r="AD53" s="7" t="s">
        <v>102</v>
      </c>
      <c r="AE53" s="7" t="s">
        <v>105</v>
      </c>
      <c r="AF53" s="7" t="s">
        <v>106</v>
      </c>
      <c r="AG53" s="7" t="s">
        <v>105</v>
      </c>
      <c r="AH53" s="7" t="s">
        <v>106</v>
      </c>
      <c r="AI53" s="7" t="s">
        <v>105</v>
      </c>
      <c r="AJ53" s="7" t="s">
        <v>106</v>
      </c>
      <c r="AK53" s="7" t="s">
        <v>623</v>
      </c>
      <c r="AL53" s="7" t="s">
        <v>624</v>
      </c>
      <c r="AM53" s="7" t="s">
        <v>109</v>
      </c>
    </row>
    <row r="54" spans="1:39" x14ac:dyDescent="0.2">
      <c r="A54">
        <v>1</v>
      </c>
      <c r="B54">
        <v>1</v>
      </c>
      <c r="G54" s="7">
        <v>58</v>
      </c>
      <c r="H54" s="7" t="s">
        <v>30</v>
      </c>
      <c r="I54" s="7">
        <v>2742000</v>
      </c>
      <c r="J54" s="7">
        <v>53</v>
      </c>
      <c r="K54" s="7" t="s">
        <v>30</v>
      </c>
      <c r="L54" s="7">
        <v>52</v>
      </c>
      <c r="M54" s="7" t="s">
        <v>91</v>
      </c>
      <c r="N54" s="7">
        <v>2742000</v>
      </c>
      <c r="O54" s="7" t="s">
        <v>625</v>
      </c>
      <c r="P54" s="7" t="s">
        <v>93</v>
      </c>
      <c r="Q54" s="7" t="s">
        <v>626</v>
      </c>
      <c r="R54" s="7" t="s">
        <v>627</v>
      </c>
      <c r="S54" s="7"/>
      <c r="T54" s="7" t="s">
        <v>628</v>
      </c>
      <c r="U54" s="7" t="s">
        <v>629</v>
      </c>
      <c r="V54" s="7" t="s">
        <v>98</v>
      </c>
      <c r="W54" s="7" t="s">
        <v>630</v>
      </c>
      <c r="X54" s="7"/>
      <c r="Y54" s="7"/>
      <c r="Z54" s="7"/>
      <c r="AA54" s="7" t="s">
        <v>631</v>
      </c>
      <c r="AB54" s="7" t="s">
        <v>100</v>
      </c>
      <c r="AC54" s="7" t="s">
        <v>101</v>
      </c>
      <c r="AD54" s="7" t="s">
        <v>102</v>
      </c>
      <c r="AE54" s="7" t="s">
        <v>632</v>
      </c>
      <c r="AF54" s="7" t="s">
        <v>633</v>
      </c>
      <c r="AG54" s="7" t="s">
        <v>105</v>
      </c>
      <c r="AH54" s="7" t="s">
        <v>106</v>
      </c>
      <c r="AI54" s="7" t="s">
        <v>632</v>
      </c>
      <c r="AJ54" s="7" t="s">
        <v>633</v>
      </c>
      <c r="AK54" s="7" t="s">
        <v>634</v>
      </c>
      <c r="AL54" s="7" t="s">
        <v>635</v>
      </c>
      <c r="AM54" s="7" t="s">
        <v>109</v>
      </c>
    </row>
    <row r="55" spans="1:39" x14ac:dyDescent="0.2">
      <c r="A55">
        <v>1</v>
      </c>
      <c r="B55">
        <v>1</v>
      </c>
      <c r="G55" s="7">
        <v>59</v>
      </c>
      <c r="H55" s="7" t="s">
        <v>30</v>
      </c>
      <c r="I55" s="7">
        <v>2854403</v>
      </c>
      <c r="J55" s="7">
        <v>54</v>
      </c>
      <c r="K55" s="7" t="s">
        <v>30</v>
      </c>
      <c r="L55" s="7">
        <v>53</v>
      </c>
      <c r="M55" s="7" t="s">
        <v>91</v>
      </c>
      <c r="N55" s="7">
        <v>2854403</v>
      </c>
      <c r="O55" s="7" t="s">
        <v>636</v>
      </c>
      <c r="P55" s="7" t="s">
        <v>93</v>
      </c>
      <c r="Q55" s="7" t="s">
        <v>637</v>
      </c>
      <c r="R55" s="7" t="s">
        <v>638</v>
      </c>
      <c r="S55" s="7"/>
      <c r="T55" s="7" t="s">
        <v>639</v>
      </c>
      <c r="U55" s="7" t="s">
        <v>640</v>
      </c>
      <c r="V55" s="7" t="s">
        <v>98</v>
      </c>
      <c r="W55" s="7" t="s">
        <v>641</v>
      </c>
      <c r="X55" s="7"/>
      <c r="Y55" s="7"/>
      <c r="Z55" s="7"/>
      <c r="AA55" s="7" t="s">
        <v>642</v>
      </c>
      <c r="AB55" s="7" t="s">
        <v>100</v>
      </c>
      <c r="AC55" s="7" t="s">
        <v>101</v>
      </c>
      <c r="AD55" s="7" t="s">
        <v>102</v>
      </c>
      <c r="AE55" s="7" t="s">
        <v>643</v>
      </c>
      <c r="AF55" s="7" t="s">
        <v>644</v>
      </c>
      <c r="AG55" s="7" t="s">
        <v>645</v>
      </c>
      <c r="AH55" s="7" t="s">
        <v>646</v>
      </c>
      <c r="AI55" s="7" t="s">
        <v>643</v>
      </c>
      <c r="AJ55" s="7" t="s">
        <v>644</v>
      </c>
      <c r="AK55" s="7" t="s">
        <v>645</v>
      </c>
      <c r="AL55" s="7" t="s">
        <v>646</v>
      </c>
      <c r="AM55" s="7" t="s">
        <v>109</v>
      </c>
    </row>
    <row r="56" spans="1:39" x14ac:dyDescent="0.2">
      <c r="A56">
        <v>1</v>
      </c>
      <c r="B56">
        <v>1</v>
      </c>
      <c r="G56" s="7">
        <v>60</v>
      </c>
      <c r="H56" s="7" t="s">
        <v>30</v>
      </c>
      <c r="I56" s="7">
        <v>2875762</v>
      </c>
      <c r="J56" s="7">
        <v>55</v>
      </c>
      <c r="K56" s="7" t="s">
        <v>30</v>
      </c>
      <c r="L56" s="7">
        <v>54</v>
      </c>
      <c r="M56" s="7" t="s">
        <v>91</v>
      </c>
      <c r="N56" s="7">
        <v>2875762</v>
      </c>
      <c r="O56" s="7" t="s">
        <v>647</v>
      </c>
      <c r="P56" s="7" t="s">
        <v>93</v>
      </c>
      <c r="Q56" s="7" t="s">
        <v>648</v>
      </c>
      <c r="R56" s="7" t="s">
        <v>649</v>
      </c>
      <c r="S56" s="7"/>
      <c r="T56" s="7" t="s">
        <v>650</v>
      </c>
      <c r="U56" s="7" t="s">
        <v>651</v>
      </c>
      <c r="V56" s="7" t="s">
        <v>98</v>
      </c>
      <c r="W56" s="7" t="s">
        <v>652</v>
      </c>
      <c r="X56" s="7"/>
      <c r="Y56" s="7"/>
      <c r="Z56" s="7"/>
      <c r="AA56" s="7" t="s">
        <v>653</v>
      </c>
      <c r="AB56" s="7" t="s">
        <v>100</v>
      </c>
      <c r="AC56" s="7" t="s">
        <v>101</v>
      </c>
      <c r="AD56" s="7" t="s">
        <v>102</v>
      </c>
      <c r="AE56" s="7" t="s">
        <v>654</v>
      </c>
      <c r="AF56" s="7" t="s">
        <v>655</v>
      </c>
      <c r="AG56" s="7" t="s">
        <v>105</v>
      </c>
      <c r="AH56" s="7" t="s">
        <v>106</v>
      </c>
      <c r="AI56" s="7" t="s">
        <v>654</v>
      </c>
      <c r="AJ56" s="7" t="s">
        <v>655</v>
      </c>
      <c r="AK56" s="7" t="s">
        <v>656</v>
      </c>
      <c r="AL56" s="7" t="s">
        <v>657</v>
      </c>
      <c r="AM56" s="7" t="s">
        <v>109</v>
      </c>
    </row>
    <row r="57" spans="1:39" x14ac:dyDescent="0.2">
      <c r="A57">
        <v>1</v>
      </c>
      <c r="B57">
        <v>1</v>
      </c>
      <c r="G57" s="7">
        <v>61</v>
      </c>
      <c r="H57" s="7" t="s">
        <v>30</v>
      </c>
      <c r="I57" s="7">
        <v>2893718</v>
      </c>
      <c r="J57" s="7">
        <v>56</v>
      </c>
      <c r="K57" s="7" t="s">
        <v>30</v>
      </c>
      <c r="L57" s="7">
        <v>55</v>
      </c>
      <c r="M57" s="7" t="s">
        <v>91</v>
      </c>
      <c r="N57" s="7">
        <v>2893718</v>
      </c>
      <c r="O57" s="7" t="s">
        <v>658</v>
      </c>
      <c r="P57" s="7" t="s">
        <v>93</v>
      </c>
      <c r="Q57" s="7" t="s">
        <v>659</v>
      </c>
      <c r="R57" s="7" t="s">
        <v>660</v>
      </c>
      <c r="S57" s="7"/>
      <c r="T57" s="7" t="s">
        <v>661</v>
      </c>
      <c r="U57" s="7" t="s">
        <v>662</v>
      </c>
      <c r="V57" s="7" t="s">
        <v>98</v>
      </c>
      <c r="W57" s="7" t="s">
        <v>663</v>
      </c>
      <c r="X57" s="7"/>
      <c r="Y57" s="7"/>
      <c r="Z57" s="7"/>
      <c r="AA57" s="7" t="s">
        <v>664</v>
      </c>
      <c r="AB57" s="7" t="s">
        <v>100</v>
      </c>
      <c r="AC57" s="7" t="s">
        <v>101</v>
      </c>
      <c r="AD57" s="7" t="s">
        <v>102</v>
      </c>
      <c r="AE57" s="7" t="s">
        <v>105</v>
      </c>
      <c r="AF57" s="7" t="s">
        <v>106</v>
      </c>
      <c r="AG57" s="7" t="s">
        <v>105</v>
      </c>
      <c r="AH57" s="7" t="s">
        <v>106</v>
      </c>
      <c r="AI57" s="7" t="s">
        <v>665</v>
      </c>
      <c r="AJ57" s="7" t="s">
        <v>666</v>
      </c>
      <c r="AK57" s="7" t="s">
        <v>665</v>
      </c>
      <c r="AL57" s="7" t="s">
        <v>666</v>
      </c>
      <c r="AM57" s="7" t="s">
        <v>109</v>
      </c>
    </row>
    <row r="58" spans="1:39" x14ac:dyDescent="0.2">
      <c r="A58">
        <v>1</v>
      </c>
      <c r="B58">
        <v>1</v>
      </c>
      <c r="G58" s="7">
        <v>62</v>
      </c>
      <c r="H58" s="7" t="s">
        <v>30</v>
      </c>
      <c r="I58" s="7">
        <v>2944650</v>
      </c>
      <c r="J58" s="7">
        <v>57</v>
      </c>
      <c r="K58" s="7" t="s">
        <v>30</v>
      </c>
      <c r="L58" s="7">
        <v>56</v>
      </c>
      <c r="M58" s="7" t="s">
        <v>91</v>
      </c>
      <c r="N58" s="7">
        <v>2944650</v>
      </c>
      <c r="O58" s="7" t="s">
        <v>667</v>
      </c>
      <c r="P58" s="7" t="s">
        <v>93</v>
      </c>
      <c r="Q58" s="7" t="s">
        <v>668</v>
      </c>
      <c r="R58" s="7" t="s">
        <v>669</v>
      </c>
      <c r="S58" s="7"/>
      <c r="T58" s="7" t="s">
        <v>670</v>
      </c>
      <c r="U58" s="7" t="s">
        <v>671</v>
      </c>
      <c r="V58" s="7" t="s">
        <v>98</v>
      </c>
      <c r="W58" s="7" t="s">
        <v>672</v>
      </c>
      <c r="X58" s="7"/>
      <c r="Y58" s="7"/>
      <c r="Z58" s="7"/>
      <c r="AA58" s="7" t="s">
        <v>673</v>
      </c>
      <c r="AB58" s="7" t="s">
        <v>100</v>
      </c>
      <c r="AC58" s="7" t="s">
        <v>101</v>
      </c>
      <c r="AD58" s="7" t="s">
        <v>102</v>
      </c>
      <c r="AE58" s="7" t="s">
        <v>105</v>
      </c>
      <c r="AF58" s="7" t="s">
        <v>106</v>
      </c>
      <c r="AG58" s="7" t="s">
        <v>674</v>
      </c>
      <c r="AH58" s="7" t="s">
        <v>675</v>
      </c>
      <c r="AI58" s="7" t="s">
        <v>676</v>
      </c>
      <c r="AJ58" s="7" t="s">
        <v>677</v>
      </c>
      <c r="AK58" s="7" t="s">
        <v>674</v>
      </c>
      <c r="AL58" s="7" t="s">
        <v>675</v>
      </c>
      <c r="AM58" s="7" t="s">
        <v>109</v>
      </c>
    </row>
    <row r="59" spans="1:39" x14ac:dyDescent="0.2">
      <c r="A59">
        <v>1</v>
      </c>
      <c r="B59">
        <v>1</v>
      </c>
      <c r="G59" s="7">
        <v>63</v>
      </c>
      <c r="H59" s="7" t="s">
        <v>30</v>
      </c>
      <c r="I59" s="7">
        <v>3007937</v>
      </c>
      <c r="J59" s="7">
        <v>58</v>
      </c>
      <c r="K59" s="7" t="s">
        <v>30</v>
      </c>
      <c r="L59" s="7">
        <v>57</v>
      </c>
      <c r="M59" s="7" t="s">
        <v>91</v>
      </c>
      <c r="N59" s="7">
        <v>3007937</v>
      </c>
      <c r="O59" s="7" t="s">
        <v>678</v>
      </c>
      <c r="P59" s="7" t="s">
        <v>93</v>
      </c>
      <c r="Q59" s="7" t="s">
        <v>679</v>
      </c>
      <c r="R59" s="7" t="s">
        <v>680</v>
      </c>
      <c r="S59" s="7"/>
      <c r="T59" s="7" t="s">
        <v>681</v>
      </c>
      <c r="U59" s="7" t="s">
        <v>682</v>
      </c>
      <c r="V59" s="7" t="s">
        <v>98</v>
      </c>
      <c r="W59" s="7" t="s">
        <v>683</v>
      </c>
      <c r="X59" s="7"/>
      <c r="Y59" s="7"/>
      <c r="Z59" s="7"/>
      <c r="AA59" s="7" t="s">
        <v>684</v>
      </c>
      <c r="AB59" s="7" t="s">
        <v>100</v>
      </c>
      <c r="AC59" s="7" t="s">
        <v>101</v>
      </c>
      <c r="AD59" s="7" t="s">
        <v>102</v>
      </c>
      <c r="AE59" s="7" t="s">
        <v>685</v>
      </c>
      <c r="AF59" s="7" t="s">
        <v>686</v>
      </c>
      <c r="AG59" s="7" t="s">
        <v>105</v>
      </c>
      <c r="AH59" s="7" t="s">
        <v>106</v>
      </c>
      <c r="AI59" s="7" t="s">
        <v>685</v>
      </c>
      <c r="AJ59" s="7" t="s">
        <v>686</v>
      </c>
      <c r="AK59" s="7" t="s">
        <v>687</v>
      </c>
      <c r="AL59" s="7" t="s">
        <v>688</v>
      </c>
      <c r="AM59" s="7" t="s">
        <v>109</v>
      </c>
    </row>
    <row r="60" spans="1:39" x14ac:dyDescent="0.2">
      <c r="A60">
        <v>1</v>
      </c>
      <c r="B60">
        <v>1</v>
      </c>
      <c r="G60" s="7">
        <v>64</v>
      </c>
      <c r="H60" s="7" t="s">
        <v>30</v>
      </c>
      <c r="I60" s="7">
        <v>3069413</v>
      </c>
      <c r="J60" s="7">
        <v>59</v>
      </c>
      <c r="K60" s="7" t="s">
        <v>30</v>
      </c>
      <c r="L60" s="7">
        <v>58</v>
      </c>
      <c r="M60" s="7" t="s">
        <v>91</v>
      </c>
      <c r="N60" s="7">
        <v>3069413</v>
      </c>
      <c r="O60" s="7" t="s">
        <v>689</v>
      </c>
      <c r="P60" s="7" t="s">
        <v>93</v>
      </c>
      <c r="Q60" s="7" t="s">
        <v>690</v>
      </c>
      <c r="R60" s="7" t="s">
        <v>691</v>
      </c>
      <c r="S60" s="7"/>
      <c r="T60" s="7" t="s">
        <v>692</v>
      </c>
      <c r="U60" s="7" t="s">
        <v>693</v>
      </c>
      <c r="V60" s="7" t="s">
        <v>98</v>
      </c>
      <c r="W60" s="7" t="s">
        <v>694</v>
      </c>
      <c r="X60" s="7"/>
      <c r="Y60" s="7"/>
      <c r="Z60" s="7"/>
      <c r="AA60" s="7" t="s">
        <v>695</v>
      </c>
      <c r="AB60" s="7" t="s">
        <v>100</v>
      </c>
      <c r="AC60" s="7" t="s">
        <v>101</v>
      </c>
      <c r="AD60" s="7" t="s">
        <v>102</v>
      </c>
      <c r="AE60" s="7" t="s">
        <v>105</v>
      </c>
      <c r="AF60" s="7" t="s">
        <v>106</v>
      </c>
      <c r="AG60" s="7" t="s">
        <v>105</v>
      </c>
      <c r="AH60" s="7" t="s">
        <v>106</v>
      </c>
      <c r="AI60" s="7" t="s">
        <v>105</v>
      </c>
      <c r="AJ60" s="7" t="s">
        <v>106</v>
      </c>
      <c r="AK60" s="7" t="s">
        <v>696</v>
      </c>
      <c r="AL60" s="7" t="s">
        <v>697</v>
      </c>
      <c r="AM60" s="7" t="s">
        <v>109</v>
      </c>
    </row>
    <row r="61" spans="1:39" x14ac:dyDescent="0.2">
      <c r="A61">
        <v>1</v>
      </c>
      <c r="B61">
        <v>1</v>
      </c>
      <c r="G61" s="7">
        <v>65</v>
      </c>
      <c r="H61" s="7" t="s">
        <v>30</v>
      </c>
      <c r="I61" s="7">
        <v>3245999</v>
      </c>
      <c r="J61" s="7">
        <v>60</v>
      </c>
      <c r="K61" s="7" t="s">
        <v>30</v>
      </c>
      <c r="L61" s="7">
        <v>59</v>
      </c>
      <c r="M61" s="7" t="s">
        <v>91</v>
      </c>
      <c r="N61" s="7">
        <v>3245999</v>
      </c>
      <c r="O61" s="7" t="s">
        <v>698</v>
      </c>
      <c r="P61" s="7" t="s">
        <v>93</v>
      </c>
      <c r="Q61" s="7" t="s">
        <v>699</v>
      </c>
      <c r="R61" s="7" t="s">
        <v>700</v>
      </c>
      <c r="S61" s="7"/>
      <c r="T61" s="7" t="s">
        <v>701</v>
      </c>
      <c r="U61" s="7" t="s">
        <v>702</v>
      </c>
      <c r="V61" s="7" t="s">
        <v>98</v>
      </c>
      <c r="W61" s="7" t="s">
        <v>703</v>
      </c>
      <c r="X61" s="7"/>
      <c r="Y61" s="7"/>
      <c r="Z61" s="7"/>
      <c r="AA61" s="7" t="s">
        <v>704</v>
      </c>
      <c r="AB61" s="7" t="s">
        <v>100</v>
      </c>
      <c r="AC61" s="7" t="s">
        <v>101</v>
      </c>
      <c r="AD61" s="7" t="s">
        <v>102</v>
      </c>
      <c r="AE61" s="7" t="s">
        <v>705</v>
      </c>
      <c r="AF61" s="7" t="s">
        <v>706</v>
      </c>
      <c r="AG61" s="7" t="s">
        <v>707</v>
      </c>
      <c r="AH61" s="7" t="s">
        <v>708</v>
      </c>
      <c r="AI61" s="7" t="s">
        <v>705</v>
      </c>
      <c r="AJ61" s="7" t="s">
        <v>706</v>
      </c>
      <c r="AK61" s="7" t="s">
        <v>707</v>
      </c>
      <c r="AL61" s="7" t="s">
        <v>708</v>
      </c>
      <c r="AM61" s="7" t="s">
        <v>109</v>
      </c>
    </row>
    <row r="62" spans="1:39" x14ac:dyDescent="0.2">
      <c r="A62">
        <v>1</v>
      </c>
      <c r="B62">
        <v>1</v>
      </c>
      <c r="G62" s="7">
        <v>66</v>
      </c>
      <c r="H62" s="7" t="s">
        <v>30</v>
      </c>
      <c r="I62" s="7">
        <v>3260495</v>
      </c>
      <c r="J62" s="7">
        <v>61</v>
      </c>
      <c r="K62" s="7" t="s">
        <v>30</v>
      </c>
      <c r="L62" s="7">
        <v>60</v>
      </c>
      <c r="M62" s="7" t="s">
        <v>91</v>
      </c>
      <c r="N62" s="7">
        <v>3260495</v>
      </c>
      <c r="O62" s="7" t="s">
        <v>709</v>
      </c>
      <c r="P62" s="7" t="s">
        <v>93</v>
      </c>
      <c r="Q62" s="7" t="s">
        <v>710</v>
      </c>
      <c r="R62" s="7" t="s">
        <v>711</v>
      </c>
      <c r="S62" s="7"/>
      <c r="T62" s="7" t="s">
        <v>712</v>
      </c>
      <c r="U62" s="7" t="s">
        <v>713</v>
      </c>
      <c r="V62" s="7" t="s">
        <v>98</v>
      </c>
      <c r="W62" s="7" t="s">
        <v>714</v>
      </c>
      <c r="X62" s="7"/>
      <c r="Y62" s="7"/>
      <c r="Z62" s="7"/>
      <c r="AA62" s="7" t="s">
        <v>715</v>
      </c>
      <c r="AB62" s="7" t="s">
        <v>100</v>
      </c>
      <c r="AC62" s="7" t="s">
        <v>101</v>
      </c>
      <c r="AD62" s="7" t="s">
        <v>102</v>
      </c>
      <c r="AE62" s="7" t="s">
        <v>105</v>
      </c>
      <c r="AF62" s="7" t="s">
        <v>106</v>
      </c>
      <c r="AG62" s="7" t="s">
        <v>716</v>
      </c>
      <c r="AH62" s="7" t="s">
        <v>717</v>
      </c>
      <c r="AI62" s="7" t="s">
        <v>718</v>
      </c>
      <c r="AJ62" s="7" t="s">
        <v>719</v>
      </c>
      <c r="AK62" s="7" t="s">
        <v>716</v>
      </c>
      <c r="AL62" s="7" t="s">
        <v>717</v>
      </c>
      <c r="AM62" s="7" t="s">
        <v>109</v>
      </c>
    </row>
    <row r="63" spans="1:39" x14ac:dyDescent="0.2">
      <c r="A63">
        <v>1</v>
      </c>
      <c r="B63">
        <v>1</v>
      </c>
      <c r="G63" s="7">
        <v>67</v>
      </c>
      <c r="H63" s="7" t="s">
        <v>30</v>
      </c>
      <c r="I63" s="7">
        <v>3275950</v>
      </c>
      <c r="J63" s="7">
        <v>62</v>
      </c>
      <c r="K63" s="7" t="s">
        <v>30</v>
      </c>
      <c r="L63" s="7">
        <v>61</v>
      </c>
      <c r="M63" s="7" t="s">
        <v>91</v>
      </c>
      <c r="N63" s="7">
        <v>3275950</v>
      </c>
      <c r="O63" s="7" t="s">
        <v>720</v>
      </c>
      <c r="P63" s="7" t="s">
        <v>93</v>
      </c>
      <c r="Q63" s="7" t="s">
        <v>721</v>
      </c>
      <c r="R63" s="7" t="s">
        <v>722</v>
      </c>
      <c r="S63" s="7"/>
      <c r="T63" s="7" t="s">
        <v>723</v>
      </c>
      <c r="U63" s="7" t="s">
        <v>724</v>
      </c>
      <c r="V63" s="7" t="s">
        <v>98</v>
      </c>
      <c r="W63" s="7" t="s">
        <v>725</v>
      </c>
      <c r="X63" s="7"/>
      <c r="Y63" s="7"/>
      <c r="Z63" s="7"/>
      <c r="AA63" s="7" t="s">
        <v>726</v>
      </c>
      <c r="AB63" s="7" t="s">
        <v>100</v>
      </c>
      <c r="AC63" s="7" t="s">
        <v>101</v>
      </c>
      <c r="AD63" s="7" t="s">
        <v>102</v>
      </c>
      <c r="AE63" s="7" t="s">
        <v>105</v>
      </c>
      <c r="AF63" s="7" t="s">
        <v>106</v>
      </c>
      <c r="AG63" s="7" t="s">
        <v>105</v>
      </c>
      <c r="AH63" s="7" t="s">
        <v>106</v>
      </c>
      <c r="AI63" s="7" t="s">
        <v>105</v>
      </c>
      <c r="AJ63" s="7" t="s">
        <v>106</v>
      </c>
      <c r="AK63" s="7" t="s">
        <v>727</v>
      </c>
      <c r="AL63" s="7" t="s">
        <v>728</v>
      </c>
      <c r="AM63" s="7" t="s">
        <v>109</v>
      </c>
    </row>
    <row r="64" spans="1:39" x14ac:dyDescent="0.2">
      <c r="A64">
        <v>1</v>
      </c>
      <c r="B64">
        <v>1</v>
      </c>
      <c r="G64" s="7">
        <v>68</v>
      </c>
      <c r="H64" s="7" t="s">
        <v>30</v>
      </c>
      <c r="I64" s="7">
        <v>3297068</v>
      </c>
      <c r="J64" s="7">
        <v>63</v>
      </c>
      <c r="K64" s="7" t="s">
        <v>30</v>
      </c>
      <c r="L64" s="7">
        <v>62</v>
      </c>
      <c r="M64" s="7" t="s">
        <v>91</v>
      </c>
      <c r="N64" s="7">
        <v>3297068</v>
      </c>
      <c r="O64" s="7" t="s">
        <v>729</v>
      </c>
      <c r="P64" s="7" t="s">
        <v>93</v>
      </c>
      <c r="Q64" s="7" t="s">
        <v>730</v>
      </c>
      <c r="R64" s="7" t="s">
        <v>731</v>
      </c>
      <c r="S64" s="7"/>
      <c r="T64" s="7" t="s">
        <v>732</v>
      </c>
      <c r="U64" s="7" t="s">
        <v>733</v>
      </c>
      <c r="V64" s="7" t="s">
        <v>98</v>
      </c>
      <c r="W64" s="7" t="s">
        <v>734</v>
      </c>
      <c r="X64" s="7"/>
      <c r="Y64" s="7"/>
      <c r="Z64" s="7"/>
      <c r="AA64" s="7" t="s">
        <v>735</v>
      </c>
      <c r="AB64" s="7" t="s">
        <v>100</v>
      </c>
      <c r="AC64" s="7" t="s">
        <v>101</v>
      </c>
      <c r="AD64" s="7" t="s">
        <v>102</v>
      </c>
      <c r="AE64" s="7" t="s">
        <v>736</v>
      </c>
      <c r="AF64" s="7" t="s">
        <v>737</v>
      </c>
      <c r="AG64" s="7" t="s">
        <v>738</v>
      </c>
      <c r="AH64" s="7" t="s">
        <v>739</v>
      </c>
      <c r="AI64" s="7" t="s">
        <v>736</v>
      </c>
      <c r="AJ64" s="7" t="s">
        <v>737</v>
      </c>
      <c r="AK64" s="7" t="s">
        <v>738</v>
      </c>
      <c r="AL64" s="7" t="s">
        <v>739</v>
      </c>
      <c r="AM64" s="7" t="s">
        <v>109</v>
      </c>
    </row>
    <row r="65" spans="1:39" x14ac:dyDescent="0.2">
      <c r="A65">
        <v>1</v>
      </c>
      <c r="B65">
        <v>1</v>
      </c>
      <c r="G65" s="7">
        <v>69</v>
      </c>
      <c r="H65" s="7" t="s">
        <v>30</v>
      </c>
      <c r="I65" s="7">
        <v>3344596</v>
      </c>
      <c r="J65" s="7">
        <v>64</v>
      </c>
      <c r="K65" s="7" t="s">
        <v>30</v>
      </c>
      <c r="L65" s="7">
        <v>63</v>
      </c>
      <c r="M65" s="7" t="s">
        <v>91</v>
      </c>
      <c r="N65" s="7">
        <v>3344596</v>
      </c>
      <c r="O65" s="7" t="s">
        <v>740</v>
      </c>
      <c r="P65" s="7" t="s">
        <v>93</v>
      </c>
      <c r="Q65" s="7" t="s">
        <v>741</v>
      </c>
      <c r="R65" s="7" t="s">
        <v>742</v>
      </c>
      <c r="S65" s="7"/>
      <c r="T65" s="7" t="s">
        <v>743</v>
      </c>
      <c r="U65" s="7" t="s">
        <v>744</v>
      </c>
      <c r="V65" s="7" t="s">
        <v>98</v>
      </c>
      <c r="W65" s="7" t="s">
        <v>745</v>
      </c>
      <c r="X65" s="7"/>
      <c r="Y65" s="7"/>
      <c r="Z65" s="7"/>
      <c r="AA65" s="7" t="s">
        <v>746</v>
      </c>
      <c r="AB65" s="7" t="s">
        <v>100</v>
      </c>
      <c r="AC65" s="7" t="s">
        <v>101</v>
      </c>
      <c r="AD65" s="7" t="s">
        <v>102</v>
      </c>
      <c r="AE65" s="7" t="s">
        <v>105</v>
      </c>
      <c r="AF65" s="7" t="s">
        <v>106</v>
      </c>
      <c r="AG65" s="7" t="s">
        <v>105</v>
      </c>
      <c r="AH65" s="7" t="s">
        <v>106</v>
      </c>
      <c r="AI65" s="7" t="s">
        <v>747</v>
      </c>
      <c r="AJ65" s="7" t="s">
        <v>748</v>
      </c>
      <c r="AK65" s="7" t="s">
        <v>747</v>
      </c>
      <c r="AL65" s="7" t="s">
        <v>748</v>
      </c>
      <c r="AM65" s="7" t="s">
        <v>109</v>
      </c>
    </row>
    <row r="66" spans="1:39" x14ac:dyDescent="0.2">
      <c r="A66">
        <v>1</v>
      </c>
      <c r="B66">
        <v>1</v>
      </c>
      <c r="G66" s="7">
        <v>70</v>
      </c>
      <c r="H66" s="7" t="s">
        <v>30</v>
      </c>
      <c r="I66" s="7">
        <v>3353954</v>
      </c>
      <c r="J66" s="7">
        <v>65</v>
      </c>
      <c r="K66" s="7" t="s">
        <v>30</v>
      </c>
      <c r="L66" s="7">
        <v>64</v>
      </c>
      <c r="M66" s="7" t="s">
        <v>91</v>
      </c>
      <c r="N66" s="7">
        <v>3353954</v>
      </c>
      <c r="O66" s="7" t="s">
        <v>749</v>
      </c>
      <c r="P66" s="7" t="s">
        <v>93</v>
      </c>
      <c r="Q66" s="7" t="s">
        <v>750</v>
      </c>
      <c r="R66" s="7" t="s">
        <v>751</v>
      </c>
      <c r="S66" s="7"/>
      <c r="T66" s="7" t="s">
        <v>752</v>
      </c>
      <c r="U66" s="7" t="s">
        <v>753</v>
      </c>
      <c r="V66" s="7" t="s">
        <v>98</v>
      </c>
      <c r="W66" s="7" t="s">
        <v>754</v>
      </c>
      <c r="X66" s="7"/>
      <c r="Y66" s="7"/>
      <c r="Z66" s="7"/>
      <c r="AA66" s="7" t="s">
        <v>755</v>
      </c>
      <c r="AB66" s="7" t="s">
        <v>100</v>
      </c>
      <c r="AC66" s="7" t="s">
        <v>101</v>
      </c>
      <c r="AD66" s="7" t="s">
        <v>102</v>
      </c>
      <c r="AE66" s="7" t="s">
        <v>756</v>
      </c>
      <c r="AF66" s="7" t="s">
        <v>757</v>
      </c>
      <c r="AG66" s="7" t="s">
        <v>105</v>
      </c>
      <c r="AH66" s="7" t="s">
        <v>106</v>
      </c>
      <c r="AI66" s="7" t="s">
        <v>756</v>
      </c>
      <c r="AJ66" s="7" t="s">
        <v>757</v>
      </c>
      <c r="AK66" s="7" t="s">
        <v>105</v>
      </c>
      <c r="AL66" s="7" t="s">
        <v>106</v>
      </c>
      <c r="AM66" s="7" t="s">
        <v>109</v>
      </c>
    </row>
    <row r="67" spans="1:39" x14ac:dyDescent="0.2">
      <c r="A67">
        <v>1</v>
      </c>
      <c r="B67">
        <v>1</v>
      </c>
      <c r="G67" s="7">
        <v>71</v>
      </c>
      <c r="H67" s="7" t="s">
        <v>30</v>
      </c>
      <c r="I67" s="7">
        <v>3356035</v>
      </c>
      <c r="J67" s="7">
        <v>66</v>
      </c>
      <c r="K67" s="7" t="s">
        <v>30</v>
      </c>
      <c r="L67" s="7">
        <v>65</v>
      </c>
      <c r="M67" s="7" t="s">
        <v>91</v>
      </c>
      <c r="N67" s="7">
        <v>3356035</v>
      </c>
      <c r="O67" s="7" t="s">
        <v>758</v>
      </c>
      <c r="P67" s="7" t="s">
        <v>93</v>
      </c>
      <c r="Q67" s="7" t="s">
        <v>759</v>
      </c>
      <c r="R67" s="7" t="s">
        <v>760</v>
      </c>
      <c r="S67" s="7"/>
      <c r="T67" s="7" t="s">
        <v>761</v>
      </c>
      <c r="U67" s="7" t="s">
        <v>762</v>
      </c>
      <c r="V67" s="7" t="s">
        <v>98</v>
      </c>
      <c r="W67" s="7" t="s">
        <v>763</v>
      </c>
      <c r="X67" s="7"/>
      <c r="Y67" s="7"/>
      <c r="Z67" s="7"/>
      <c r="AA67" s="7" t="s">
        <v>764</v>
      </c>
      <c r="AB67" s="7" t="s">
        <v>100</v>
      </c>
      <c r="AC67" s="7" t="s">
        <v>101</v>
      </c>
      <c r="AD67" s="7" t="s">
        <v>102</v>
      </c>
      <c r="AE67" s="7" t="s">
        <v>105</v>
      </c>
      <c r="AF67" s="7" t="s">
        <v>106</v>
      </c>
      <c r="AG67" s="7" t="s">
        <v>765</v>
      </c>
      <c r="AH67" s="7" t="s">
        <v>766</v>
      </c>
      <c r="AI67" s="7" t="s">
        <v>105</v>
      </c>
      <c r="AJ67" s="7" t="s">
        <v>106</v>
      </c>
      <c r="AK67" s="7" t="s">
        <v>765</v>
      </c>
      <c r="AL67" s="7" t="s">
        <v>766</v>
      </c>
      <c r="AM67" s="7" t="s">
        <v>109</v>
      </c>
    </row>
    <row r="68" spans="1:39" x14ac:dyDescent="0.2">
      <c r="A68">
        <v>1</v>
      </c>
      <c r="B68">
        <v>1</v>
      </c>
      <c r="G68" s="7">
        <v>72</v>
      </c>
      <c r="H68" s="7" t="s">
        <v>30</v>
      </c>
      <c r="I68" s="7">
        <v>3425882</v>
      </c>
      <c r="J68" s="7">
        <v>67</v>
      </c>
      <c r="K68" s="7" t="s">
        <v>30</v>
      </c>
      <c r="L68" s="7">
        <v>66</v>
      </c>
      <c r="M68" s="7" t="s">
        <v>91</v>
      </c>
      <c r="N68" s="7">
        <v>3425882</v>
      </c>
      <c r="O68" s="7" t="s">
        <v>767</v>
      </c>
      <c r="P68" s="7" t="s">
        <v>93</v>
      </c>
      <c r="Q68" s="7" t="s">
        <v>768</v>
      </c>
      <c r="R68" s="7" t="s">
        <v>769</v>
      </c>
      <c r="S68" s="7"/>
      <c r="T68" s="7" t="s">
        <v>770</v>
      </c>
      <c r="U68" s="7" t="s">
        <v>771</v>
      </c>
      <c r="V68" s="7" t="s">
        <v>98</v>
      </c>
      <c r="W68" s="7" t="s">
        <v>772</v>
      </c>
      <c r="X68" s="7"/>
      <c r="Y68" s="7"/>
      <c r="Z68" s="7"/>
      <c r="AA68" s="7" t="s">
        <v>773</v>
      </c>
      <c r="AB68" s="7" t="s">
        <v>100</v>
      </c>
      <c r="AC68" s="7" t="s">
        <v>101</v>
      </c>
      <c r="AD68" s="7" t="s">
        <v>102</v>
      </c>
      <c r="AE68" s="7" t="s">
        <v>105</v>
      </c>
      <c r="AF68" s="7" t="s">
        <v>106</v>
      </c>
      <c r="AG68" s="7" t="s">
        <v>774</v>
      </c>
      <c r="AH68" s="7" t="s">
        <v>775</v>
      </c>
      <c r="AI68" s="7" t="s">
        <v>776</v>
      </c>
      <c r="AJ68" s="7" t="s">
        <v>777</v>
      </c>
      <c r="AK68" s="7" t="s">
        <v>774</v>
      </c>
      <c r="AL68" s="7" t="s">
        <v>775</v>
      </c>
      <c r="AM68" s="7" t="s">
        <v>109</v>
      </c>
    </row>
    <row r="69" spans="1:39" x14ac:dyDescent="0.2">
      <c r="A69">
        <v>1</v>
      </c>
      <c r="B69">
        <v>1</v>
      </c>
      <c r="G69" s="7">
        <v>73</v>
      </c>
      <c r="H69" s="7" t="s">
        <v>30</v>
      </c>
      <c r="I69" s="7">
        <v>3519281</v>
      </c>
      <c r="J69" s="7">
        <v>68</v>
      </c>
      <c r="K69" s="7" t="s">
        <v>30</v>
      </c>
      <c r="L69" s="7">
        <v>67</v>
      </c>
      <c r="M69" s="7" t="s">
        <v>91</v>
      </c>
      <c r="N69" s="7">
        <v>3519281</v>
      </c>
      <c r="O69" s="7" t="s">
        <v>778</v>
      </c>
      <c r="P69" s="7" t="s">
        <v>93</v>
      </c>
      <c r="Q69" s="7" t="s">
        <v>779</v>
      </c>
      <c r="R69" s="7" t="s">
        <v>780</v>
      </c>
      <c r="S69" s="7"/>
      <c r="T69" s="7" t="s">
        <v>781</v>
      </c>
      <c r="U69" s="7" t="s">
        <v>782</v>
      </c>
      <c r="V69" s="7" t="s">
        <v>98</v>
      </c>
      <c r="W69" s="7" t="s">
        <v>783</v>
      </c>
      <c r="X69" s="7"/>
      <c r="Y69" s="7"/>
      <c r="Z69" s="7"/>
      <c r="AA69" s="7" t="s">
        <v>784</v>
      </c>
      <c r="AB69" s="7" t="s">
        <v>100</v>
      </c>
      <c r="AC69" s="7" t="s">
        <v>101</v>
      </c>
      <c r="AD69" s="7" t="s">
        <v>102</v>
      </c>
      <c r="AE69" s="7" t="s">
        <v>105</v>
      </c>
      <c r="AF69" s="7" t="s">
        <v>106</v>
      </c>
      <c r="AG69" s="7" t="s">
        <v>785</v>
      </c>
      <c r="AH69" s="7" t="s">
        <v>786</v>
      </c>
      <c r="AI69" s="7" t="s">
        <v>787</v>
      </c>
      <c r="AJ69" s="7" t="s">
        <v>788</v>
      </c>
      <c r="AK69" s="7" t="s">
        <v>785</v>
      </c>
      <c r="AL69" s="7" t="s">
        <v>786</v>
      </c>
      <c r="AM69" s="7" t="s">
        <v>109</v>
      </c>
    </row>
    <row r="70" spans="1:39" x14ac:dyDescent="0.2">
      <c r="A70">
        <v>1</v>
      </c>
      <c r="B70">
        <v>1</v>
      </c>
      <c r="G70" s="7">
        <v>74</v>
      </c>
      <c r="H70" s="7" t="s">
        <v>30</v>
      </c>
      <c r="I70" s="7">
        <v>3541370</v>
      </c>
      <c r="J70" s="7">
        <v>69</v>
      </c>
      <c r="K70" s="7" t="s">
        <v>30</v>
      </c>
      <c r="L70" s="7">
        <v>68</v>
      </c>
      <c r="M70" s="7" t="s">
        <v>91</v>
      </c>
      <c r="N70" s="7">
        <v>3541370</v>
      </c>
      <c r="O70" s="7" t="s">
        <v>789</v>
      </c>
      <c r="P70" s="7" t="s">
        <v>93</v>
      </c>
      <c r="Q70" s="7" t="s">
        <v>790</v>
      </c>
      <c r="R70" s="7" t="s">
        <v>791</v>
      </c>
      <c r="S70" s="7"/>
      <c r="T70" s="7" t="s">
        <v>792</v>
      </c>
      <c r="U70" s="7" t="s">
        <v>793</v>
      </c>
      <c r="V70" s="7" t="s">
        <v>98</v>
      </c>
      <c r="W70" s="7" t="s">
        <v>794</v>
      </c>
      <c r="X70" s="7"/>
      <c r="Y70" s="7"/>
      <c r="Z70" s="7"/>
      <c r="AA70" s="7" t="s">
        <v>795</v>
      </c>
      <c r="AB70" s="7" t="s">
        <v>100</v>
      </c>
      <c r="AC70" s="7" t="s">
        <v>101</v>
      </c>
      <c r="AD70" s="7" t="s">
        <v>102</v>
      </c>
      <c r="AE70" s="7" t="s">
        <v>105</v>
      </c>
      <c r="AF70" s="7" t="s">
        <v>106</v>
      </c>
      <c r="AG70" s="7" t="s">
        <v>796</v>
      </c>
      <c r="AH70" s="7" t="s">
        <v>797</v>
      </c>
      <c r="AI70" s="7" t="s">
        <v>798</v>
      </c>
      <c r="AJ70" s="7" t="s">
        <v>799</v>
      </c>
      <c r="AK70" s="7" t="s">
        <v>796</v>
      </c>
      <c r="AL70" s="7" t="s">
        <v>797</v>
      </c>
      <c r="AM70" s="7" t="s">
        <v>109</v>
      </c>
    </row>
    <row r="71" spans="1:39" x14ac:dyDescent="0.2">
      <c r="A71">
        <v>1</v>
      </c>
      <c r="B71">
        <v>1</v>
      </c>
      <c r="G71" s="7">
        <v>75</v>
      </c>
      <c r="H71" s="7" t="s">
        <v>30</v>
      </c>
      <c r="I71" s="7">
        <v>3593161</v>
      </c>
      <c r="J71" s="7">
        <v>70</v>
      </c>
      <c r="K71" s="7" t="s">
        <v>30</v>
      </c>
      <c r="L71" s="7">
        <v>69</v>
      </c>
      <c r="M71" s="7" t="s">
        <v>91</v>
      </c>
      <c r="N71" s="7">
        <v>3593161</v>
      </c>
      <c r="O71" s="7" t="s">
        <v>800</v>
      </c>
      <c r="P71" s="7" t="s">
        <v>93</v>
      </c>
      <c r="Q71" s="7" t="s">
        <v>801</v>
      </c>
      <c r="R71" s="7" t="s">
        <v>802</v>
      </c>
      <c r="S71" s="7"/>
      <c r="T71" s="7" t="s">
        <v>803</v>
      </c>
      <c r="U71" s="7" t="s">
        <v>804</v>
      </c>
      <c r="V71" s="7" t="s">
        <v>98</v>
      </c>
      <c r="W71" s="7" t="s">
        <v>805</v>
      </c>
      <c r="X71" s="7"/>
      <c r="Y71" s="7"/>
      <c r="Z71" s="7"/>
      <c r="AA71" s="7" t="s">
        <v>806</v>
      </c>
      <c r="AB71" s="7" t="s">
        <v>100</v>
      </c>
      <c r="AC71" s="7" t="s">
        <v>101</v>
      </c>
      <c r="AD71" s="7" t="s">
        <v>102</v>
      </c>
      <c r="AE71" s="7" t="s">
        <v>105</v>
      </c>
      <c r="AF71" s="7" t="s">
        <v>106</v>
      </c>
      <c r="AG71" s="7" t="s">
        <v>807</v>
      </c>
      <c r="AH71" s="7" t="s">
        <v>808</v>
      </c>
      <c r="AI71" s="7" t="s">
        <v>105</v>
      </c>
      <c r="AJ71" s="7" t="s">
        <v>106</v>
      </c>
      <c r="AK71" s="7" t="s">
        <v>807</v>
      </c>
      <c r="AL71" s="7" t="s">
        <v>808</v>
      </c>
      <c r="AM71" s="7" t="s">
        <v>109</v>
      </c>
    </row>
    <row r="72" spans="1:39" x14ac:dyDescent="0.2">
      <c r="A72">
        <v>1</v>
      </c>
      <c r="B72">
        <v>1</v>
      </c>
      <c r="G72" s="7">
        <v>76</v>
      </c>
      <c r="H72" s="7" t="s">
        <v>30</v>
      </c>
      <c r="I72" s="7">
        <v>3679224</v>
      </c>
      <c r="J72" s="7">
        <v>71</v>
      </c>
      <c r="K72" s="7" t="s">
        <v>30</v>
      </c>
      <c r="L72" s="7">
        <v>70</v>
      </c>
      <c r="M72" s="7" t="s">
        <v>91</v>
      </c>
      <c r="N72" s="7">
        <v>3679224</v>
      </c>
      <c r="O72" s="7" t="s">
        <v>809</v>
      </c>
      <c r="P72" s="7" t="s">
        <v>93</v>
      </c>
      <c r="Q72" s="7" t="s">
        <v>810</v>
      </c>
      <c r="R72" s="7" t="s">
        <v>811</v>
      </c>
      <c r="S72" s="7"/>
      <c r="T72" s="7" t="s">
        <v>812</v>
      </c>
      <c r="U72" s="7" t="s">
        <v>813</v>
      </c>
      <c r="V72" s="7" t="s">
        <v>98</v>
      </c>
      <c r="W72" s="7" t="s">
        <v>814</v>
      </c>
      <c r="X72" s="7"/>
      <c r="Y72" s="7"/>
      <c r="Z72" s="7"/>
      <c r="AA72" s="7" t="s">
        <v>815</v>
      </c>
      <c r="AB72" s="7" t="s">
        <v>100</v>
      </c>
      <c r="AC72" s="7" t="s">
        <v>101</v>
      </c>
      <c r="AD72" s="7" t="s">
        <v>102</v>
      </c>
      <c r="AE72" s="7" t="s">
        <v>816</v>
      </c>
      <c r="AF72" s="7" t="s">
        <v>817</v>
      </c>
      <c r="AG72" s="7" t="s">
        <v>818</v>
      </c>
      <c r="AH72" s="7" t="s">
        <v>819</v>
      </c>
      <c r="AI72" s="7" t="s">
        <v>816</v>
      </c>
      <c r="AJ72" s="7" t="s">
        <v>817</v>
      </c>
      <c r="AK72" s="7" t="s">
        <v>818</v>
      </c>
      <c r="AL72" s="7" t="s">
        <v>819</v>
      </c>
      <c r="AM72" s="7" t="s">
        <v>109</v>
      </c>
    </row>
    <row r="73" spans="1:39" x14ac:dyDescent="0.2">
      <c r="A73">
        <v>1</v>
      </c>
      <c r="B73">
        <v>1</v>
      </c>
      <c r="G73" s="7">
        <v>77</v>
      </c>
      <c r="H73" s="7" t="s">
        <v>30</v>
      </c>
      <c r="I73" s="7">
        <v>3739873</v>
      </c>
      <c r="J73" s="7">
        <v>72</v>
      </c>
      <c r="K73" s="7" t="s">
        <v>30</v>
      </c>
      <c r="L73" s="7">
        <v>71</v>
      </c>
      <c r="M73" s="7" t="s">
        <v>91</v>
      </c>
      <c r="N73" s="7">
        <v>3739873</v>
      </c>
      <c r="O73" s="7" t="s">
        <v>820</v>
      </c>
      <c r="P73" s="7" t="s">
        <v>93</v>
      </c>
      <c r="Q73" s="7" t="s">
        <v>821</v>
      </c>
      <c r="R73" s="7" t="s">
        <v>822</v>
      </c>
      <c r="S73" s="7"/>
      <c r="T73" s="7" t="s">
        <v>823</v>
      </c>
      <c r="U73" s="7" t="s">
        <v>824</v>
      </c>
      <c r="V73" s="7" t="s">
        <v>98</v>
      </c>
      <c r="W73" s="7" t="s">
        <v>825</v>
      </c>
      <c r="X73" s="7"/>
      <c r="Y73" s="7"/>
      <c r="Z73" s="7"/>
      <c r="AA73" s="7" t="s">
        <v>826</v>
      </c>
      <c r="AB73" s="7" t="s">
        <v>100</v>
      </c>
      <c r="AC73" s="7" t="s">
        <v>101</v>
      </c>
      <c r="AD73" s="7" t="s">
        <v>102</v>
      </c>
      <c r="AE73" s="7" t="s">
        <v>105</v>
      </c>
      <c r="AF73" s="7" t="s">
        <v>106</v>
      </c>
      <c r="AG73" s="7" t="s">
        <v>105</v>
      </c>
      <c r="AH73" s="7" t="s">
        <v>106</v>
      </c>
      <c r="AI73" s="7" t="s">
        <v>827</v>
      </c>
      <c r="AJ73" s="7" t="s">
        <v>828</v>
      </c>
      <c r="AK73" s="7" t="s">
        <v>827</v>
      </c>
      <c r="AL73" s="7" t="s">
        <v>828</v>
      </c>
      <c r="AM73" s="7" t="s">
        <v>109</v>
      </c>
    </row>
    <row r="74" spans="1:39" x14ac:dyDescent="0.2">
      <c r="A74">
        <v>1</v>
      </c>
      <c r="B74">
        <v>1</v>
      </c>
      <c r="G74" s="7">
        <v>78</v>
      </c>
      <c r="H74" s="7" t="s">
        <v>30</v>
      </c>
      <c r="I74" s="7">
        <v>3770628</v>
      </c>
      <c r="J74" s="7">
        <v>73</v>
      </c>
      <c r="K74" s="7" t="s">
        <v>30</v>
      </c>
      <c r="L74" s="7">
        <v>72</v>
      </c>
      <c r="M74" s="7" t="s">
        <v>91</v>
      </c>
      <c r="N74" s="7">
        <v>3770628</v>
      </c>
      <c r="O74" s="7" t="s">
        <v>829</v>
      </c>
      <c r="P74" s="7" t="s">
        <v>93</v>
      </c>
      <c r="Q74" s="7" t="s">
        <v>830</v>
      </c>
      <c r="R74" s="7" t="s">
        <v>831</v>
      </c>
      <c r="S74" s="7"/>
      <c r="T74" s="7" t="s">
        <v>832</v>
      </c>
      <c r="U74" s="7" t="s">
        <v>833</v>
      </c>
      <c r="V74" s="7" t="s">
        <v>98</v>
      </c>
      <c r="W74" s="7" t="s">
        <v>834</v>
      </c>
      <c r="X74" s="7"/>
      <c r="Y74" s="7"/>
      <c r="Z74" s="7"/>
      <c r="AA74" s="7" t="s">
        <v>835</v>
      </c>
      <c r="AB74" s="7" t="s">
        <v>100</v>
      </c>
      <c r="AC74" s="7" t="s">
        <v>101</v>
      </c>
      <c r="AD74" s="7" t="s">
        <v>102</v>
      </c>
      <c r="AE74" s="7" t="s">
        <v>105</v>
      </c>
      <c r="AF74" s="7" t="s">
        <v>106</v>
      </c>
      <c r="AG74" s="7" t="s">
        <v>105</v>
      </c>
      <c r="AH74" s="7" t="s">
        <v>106</v>
      </c>
      <c r="AI74" s="7" t="s">
        <v>105</v>
      </c>
      <c r="AJ74" s="7" t="s">
        <v>106</v>
      </c>
      <c r="AK74" s="7" t="s">
        <v>836</v>
      </c>
      <c r="AL74" s="7" t="s">
        <v>837</v>
      </c>
      <c r="AM74" s="7" t="s">
        <v>109</v>
      </c>
    </row>
    <row r="75" spans="1:39" x14ac:dyDescent="0.2">
      <c r="A75">
        <v>1</v>
      </c>
      <c r="B75">
        <v>1</v>
      </c>
      <c r="G75" s="7">
        <v>83</v>
      </c>
      <c r="H75" s="7" t="s">
        <v>30</v>
      </c>
      <c r="I75" s="7">
        <v>3901471</v>
      </c>
      <c r="J75" s="7">
        <v>74</v>
      </c>
      <c r="K75" s="7" t="s">
        <v>30</v>
      </c>
      <c r="L75" s="7">
        <v>73</v>
      </c>
      <c r="M75" s="7" t="s">
        <v>91</v>
      </c>
      <c r="N75" s="7">
        <v>3901471</v>
      </c>
      <c r="O75" s="7" t="s">
        <v>838</v>
      </c>
      <c r="P75" s="7" t="s">
        <v>93</v>
      </c>
      <c r="Q75" s="7" t="s">
        <v>839</v>
      </c>
      <c r="R75" s="7" t="s">
        <v>840</v>
      </c>
      <c r="S75" s="7"/>
      <c r="T75" s="7" t="s">
        <v>841</v>
      </c>
      <c r="U75" s="7" t="s">
        <v>842</v>
      </c>
      <c r="V75" s="7" t="s">
        <v>98</v>
      </c>
      <c r="W75" s="7" t="s">
        <v>843</v>
      </c>
      <c r="X75" s="7"/>
      <c r="Y75" s="7"/>
      <c r="Z75" s="7"/>
      <c r="AA75" s="7" t="s">
        <v>844</v>
      </c>
      <c r="AB75" s="7" t="s">
        <v>100</v>
      </c>
      <c r="AC75" s="7" t="s">
        <v>101</v>
      </c>
      <c r="AD75" s="7" t="s">
        <v>102</v>
      </c>
      <c r="AE75" s="7" t="s">
        <v>845</v>
      </c>
      <c r="AF75" s="7" t="s">
        <v>846</v>
      </c>
      <c r="AG75" s="7" t="s">
        <v>105</v>
      </c>
      <c r="AH75" s="7" t="s">
        <v>106</v>
      </c>
      <c r="AI75" s="7" t="s">
        <v>845</v>
      </c>
      <c r="AJ75" s="7" t="s">
        <v>846</v>
      </c>
      <c r="AK75" s="7" t="s">
        <v>847</v>
      </c>
      <c r="AL75" s="7" t="s">
        <v>848</v>
      </c>
      <c r="AM75" s="7" t="s">
        <v>109</v>
      </c>
    </row>
    <row r="76" spans="1:39" x14ac:dyDescent="0.2">
      <c r="A76">
        <v>1</v>
      </c>
      <c r="B76">
        <v>1</v>
      </c>
      <c r="G76" s="7">
        <v>84</v>
      </c>
      <c r="H76" s="7" t="s">
        <v>30</v>
      </c>
      <c r="I76" s="7">
        <v>4003056</v>
      </c>
      <c r="J76" s="7">
        <v>75</v>
      </c>
      <c r="K76" s="7" t="s">
        <v>30</v>
      </c>
      <c r="L76" s="7">
        <v>74</v>
      </c>
      <c r="M76" s="7" t="s">
        <v>91</v>
      </c>
      <c r="N76" s="7">
        <v>4003056</v>
      </c>
      <c r="O76" s="7" t="s">
        <v>849</v>
      </c>
      <c r="P76" s="7" t="s">
        <v>93</v>
      </c>
      <c r="Q76" s="7" t="s">
        <v>850</v>
      </c>
      <c r="R76" s="7" t="s">
        <v>851</v>
      </c>
      <c r="S76" s="7"/>
      <c r="T76" s="7" t="s">
        <v>852</v>
      </c>
      <c r="U76" s="7" t="s">
        <v>853</v>
      </c>
      <c r="V76" s="7" t="s">
        <v>98</v>
      </c>
      <c r="W76" s="7" t="s">
        <v>854</v>
      </c>
      <c r="X76" s="7"/>
      <c r="Y76" s="7"/>
      <c r="Z76" s="7"/>
      <c r="AA76" s="7" t="s">
        <v>855</v>
      </c>
      <c r="AB76" s="7" t="s">
        <v>100</v>
      </c>
      <c r="AC76" s="7" t="s">
        <v>101</v>
      </c>
      <c r="AD76" s="7" t="s">
        <v>102</v>
      </c>
      <c r="AE76" s="7" t="s">
        <v>105</v>
      </c>
      <c r="AF76" s="7" t="s">
        <v>106</v>
      </c>
      <c r="AG76" s="7" t="s">
        <v>105</v>
      </c>
      <c r="AH76" s="7" t="s">
        <v>106</v>
      </c>
      <c r="AI76" s="7" t="s">
        <v>856</v>
      </c>
      <c r="AJ76" s="7" t="s">
        <v>857</v>
      </c>
      <c r="AK76" s="7" t="s">
        <v>856</v>
      </c>
      <c r="AL76" s="7" t="s">
        <v>857</v>
      </c>
      <c r="AM76" s="7" t="s">
        <v>109</v>
      </c>
    </row>
    <row r="77" spans="1:39" x14ac:dyDescent="0.2">
      <c r="A77">
        <v>1</v>
      </c>
      <c r="B77">
        <v>1</v>
      </c>
      <c r="G77" s="7">
        <v>85</v>
      </c>
      <c r="H77" s="7" t="s">
        <v>30</v>
      </c>
      <c r="I77" s="7">
        <v>4014898</v>
      </c>
      <c r="J77" s="7">
        <v>76</v>
      </c>
      <c r="K77" s="7" t="s">
        <v>30</v>
      </c>
      <c r="L77" s="7">
        <v>75</v>
      </c>
      <c r="M77" s="7" t="s">
        <v>91</v>
      </c>
      <c r="N77" s="7">
        <v>4014898</v>
      </c>
      <c r="O77" s="7" t="s">
        <v>858</v>
      </c>
      <c r="P77" s="7" t="s">
        <v>93</v>
      </c>
      <c r="Q77" s="7" t="s">
        <v>859</v>
      </c>
      <c r="R77" s="7" t="s">
        <v>860</v>
      </c>
      <c r="S77" s="7"/>
      <c r="T77" s="7" t="s">
        <v>861</v>
      </c>
      <c r="U77" s="7" t="s">
        <v>862</v>
      </c>
      <c r="V77" s="7" t="s">
        <v>98</v>
      </c>
      <c r="W77" s="7" t="s">
        <v>863</v>
      </c>
      <c r="X77" s="7"/>
      <c r="Y77" s="7"/>
      <c r="Z77" s="7"/>
      <c r="AA77" s="7" t="s">
        <v>864</v>
      </c>
      <c r="AB77" s="7" t="s">
        <v>100</v>
      </c>
      <c r="AC77" s="7" t="s">
        <v>101</v>
      </c>
      <c r="AD77" s="7" t="s">
        <v>102</v>
      </c>
      <c r="AE77" s="7" t="s">
        <v>105</v>
      </c>
      <c r="AF77" s="7" t="s">
        <v>106</v>
      </c>
      <c r="AG77" s="7" t="s">
        <v>105</v>
      </c>
      <c r="AH77" s="7" t="s">
        <v>106</v>
      </c>
      <c r="AI77" s="7" t="s">
        <v>105</v>
      </c>
      <c r="AJ77" s="7" t="s">
        <v>106</v>
      </c>
      <c r="AK77" s="7" t="s">
        <v>865</v>
      </c>
      <c r="AL77" s="7" t="s">
        <v>866</v>
      </c>
      <c r="AM77" s="7" t="s">
        <v>109</v>
      </c>
    </row>
    <row r="78" spans="1:39" x14ac:dyDescent="0.2">
      <c r="A78">
        <v>1</v>
      </c>
      <c r="B78">
        <v>1</v>
      </c>
      <c r="G78" s="7">
        <v>86</v>
      </c>
      <c r="H78" s="7" t="s">
        <v>30</v>
      </c>
      <c r="I78" s="7">
        <v>4028167</v>
      </c>
      <c r="J78" s="7">
        <v>77</v>
      </c>
      <c r="K78" s="7" t="s">
        <v>30</v>
      </c>
      <c r="L78" s="7">
        <v>76</v>
      </c>
      <c r="M78" s="7" t="s">
        <v>91</v>
      </c>
      <c r="N78" s="7">
        <v>4028167</v>
      </c>
      <c r="O78" s="7" t="s">
        <v>867</v>
      </c>
      <c r="P78" s="7" t="s">
        <v>93</v>
      </c>
      <c r="Q78" s="7" t="s">
        <v>868</v>
      </c>
      <c r="R78" s="7" t="s">
        <v>869</v>
      </c>
      <c r="S78" s="7"/>
      <c r="T78" s="7" t="s">
        <v>870</v>
      </c>
      <c r="U78" s="7" t="s">
        <v>871</v>
      </c>
      <c r="V78" s="7" t="s">
        <v>98</v>
      </c>
      <c r="W78" s="7" t="s">
        <v>872</v>
      </c>
      <c r="X78" s="7"/>
      <c r="Y78" s="7"/>
      <c r="Z78" s="7"/>
      <c r="AA78" s="7" t="s">
        <v>873</v>
      </c>
      <c r="AB78" s="7" t="s">
        <v>100</v>
      </c>
      <c r="AC78" s="7" t="s">
        <v>101</v>
      </c>
      <c r="AD78" s="7" t="s">
        <v>102</v>
      </c>
      <c r="AE78" s="7" t="s">
        <v>105</v>
      </c>
      <c r="AF78" s="7" t="s">
        <v>106</v>
      </c>
      <c r="AG78" s="7" t="s">
        <v>105</v>
      </c>
      <c r="AH78" s="7" t="s">
        <v>106</v>
      </c>
      <c r="AI78" s="7" t="s">
        <v>874</v>
      </c>
      <c r="AJ78" s="7" t="s">
        <v>875</v>
      </c>
      <c r="AK78" s="7" t="s">
        <v>874</v>
      </c>
      <c r="AL78" s="7" t="s">
        <v>875</v>
      </c>
      <c r="AM78" s="7" t="s">
        <v>109</v>
      </c>
    </row>
    <row r="79" spans="1:39" x14ac:dyDescent="0.2">
      <c r="A79">
        <v>1</v>
      </c>
      <c r="B79">
        <v>1</v>
      </c>
      <c r="G79" s="7">
        <v>87</v>
      </c>
      <c r="H79" s="7" t="s">
        <v>30</v>
      </c>
      <c r="I79" s="7">
        <v>4030219</v>
      </c>
      <c r="J79" s="7">
        <v>78</v>
      </c>
      <c r="K79" s="7" t="s">
        <v>30</v>
      </c>
      <c r="L79" s="7">
        <v>77</v>
      </c>
      <c r="M79" s="7" t="s">
        <v>91</v>
      </c>
      <c r="N79" s="7">
        <v>4030219</v>
      </c>
      <c r="O79" s="7" t="s">
        <v>876</v>
      </c>
      <c r="P79" s="7" t="s">
        <v>93</v>
      </c>
      <c r="Q79" s="7" t="s">
        <v>877</v>
      </c>
      <c r="R79" s="7" t="s">
        <v>878</v>
      </c>
      <c r="S79" s="7"/>
      <c r="T79" s="7" t="s">
        <v>879</v>
      </c>
      <c r="U79" s="7" t="s">
        <v>880</v>
      </c>
      <c r="V79" s="7" t="s">
        <v>98</v>
      </c>
      <c r="W79" s="7" t="s">
        <v>881</v>
      </c>
      <c r="X79" s="7"/>
      <c r="Y79" s="7"/>
      <c r="Z79" s="7"/>
      <c r="AA79" s="7" t="s">
        <v>882</v>
      </c>
      <c r="AB79" s="7" t="s">
        <v>100</v>
      </c>
      <c r="AC79" s="7" t="s">
        <v>101</v>
      </c>
      <c r="AD79" s="7" t="s">
        <v>102</v>
      </c>
      <c r="AE79" s="7" t="s">
        <v>105</v>
      </c>
      <c r="AF79" s="7" t="s">
        <v>106</v>
      </c>
      <c r="AG79" s="7" t="s">
        <v>105</v>
      </c>
      <c r="AH79" s="7" t="s">
        <v>106</v>
      </c>
      <c r="AI79" s="7" t="s">
        <v>874</v>
      </c>
      <c r="AJ79" s="7" t="s">
        <v>875</v>
      </c>
      <c r="AK79" s="7" t="s">
        <v>105</v>
      </c>
      <c r="AL79" s="7" t="s">
        <v>106</v>
      </c>
      <c r="AM79" s="7" t="s">
        <v>109</v>
      </c>
    </row>
    <row r="80" spans="1:39" x14ac:dyDescent="0.2">
      <c r="A80">
        <v>1</v>
      </c>
      <c r="B80">
        <v>1</v>
      </c>
      <c r="G80" s="7">
        <v>88</v>
      </c>
      <c r="H80" s="7" t="s">
        <v>30</v>
      </c>
      <c r="I80" s="7">
        <v>4049820</v>
      </c>
      <c r="J80" s="7">
        <v>79</v>
      </c>
      <c r="K80" s="7" t="s">
        <v>30</v>
      </c>
      <c r="L80" s="7">
        <v>78</v>
      </c>
      <c r="M80" s="7" t="s">
        <v>91</v>
      </c>
      <c r="N80" s="7">
        <v>4049820</v>
      </c>
      <c r="O80" s="7" t="s">
        <v>883</v>
      </c>
      <c r="P80" s="7" t="s">
        <v>93</v>
      </c>
      <c r="Q80" s="7" t="s">
        <v>884</v>
      </c>
      <c r="R80" s="7" t="s">
        <v>885</v>
      </c>
      <c r="S80" s="7"/>
      <c r="T80" s="7" t="s">
        <v>886</v>
      </c>
      <c r="U80" s="7" t="s">
        <v>887</v>
      </c>
      <c r="V80" s="7" t="s">
        <v>98</v>
      </c>
      <c r="W80" s="7" t="s">
        <v>888</v>
      </c>
      <c r="X80" s="7"/>
      <c r="Y80" s="7"/>
      <c r="Z80" s="7"/>
      <c r="AA80" s="7" t="s">
        <v>889</v>
      </c>
      <c r="AB80" s="7" t="s">
        <v>100</v>
      </c>
      <c r="AC80" s="7" t="s">
        <v>101</v>
      </c>
      <c r="AD80" s="7" t="s">
        <v>102</v>
      </c>
      <c r="AE80" s="7" t="s">
        <v>105</v>
      </c>
      <c r="AF80" s="7" t="s">
        <v>106</v>
      </c>
      <c r="AG80" s="7" t="s">
        <v>105</v>
      </c>
      <c r="AH80" s="7" t="s">
        <v>106</v>
      </c>
      <c r="AI80" s="7" t="s">
        <v>105</v>
      </c>
      <c r="AJ80" s="7" t="s">
        <v>106</v>
      </c>
      <c r="AK80" s="7" t="s">
        <v>105</v>
      </c>
      <c r="AL80" s="7" t="s">
        <v>106</v>
      </c>
      <c r="AM80" s="7" t="s">
        <v>109</v>
      </c>
    </row>
    <row r="81" spans="1:39" x14ac:dyDescent="0.2">
      <c r="A81">
        <v>1</v>
      </c>
      <c r="B81">
        <v>1</v>
      </c>
      <c r="G81" s="7">
        <v>89</v>
      </c>
      <c r="H81" s="7" t="s">
        <v>30</v>
      </c>
      <c r="I81" s="7">
        <v>4059037</v>
      </c>
      <c r="J81" s="7">
        <v>80</v>
      </c>
      <c r="K81" s="7" t="s">
        <v>30</v>
      </c>
      <c r="L81" s="7">
        <v>79</v>
      </c>
      <c r="M81" s="7" t="s">
        <v>91</v>
      </c>
      <c r="N81" s="7">
        <v>4059037</v>
      </c>
      <c r="O81" s="7" t="s">
        <v>890</v>
      </c>
      <c r="P81" s="7" t="s">
        <v>93</v>
      </c>
      <c r="Q81" s="7" t="s">
        <v>891</v>
      </c>
      <c r="R81" s="7" t="s">
        <v>892</v>
      </c>
      <c r="S81" s="7"/>
      <c r="T81" s="7" t="s">
        <v>893</v>
      </c>
      <c r="U81" s="7" t="s">
        <v>894</v>
      </c>
      <c r="V81" s="7" t="s">
        <v>98</v>
      </c>
      <c r="W81" s="7" t="s">
        <v>895</v>
      </c>
      <c r="X81" s="7"/>
      <c r="Y81" s="7"/>
      <c r="Z81" s="7"/>
      <c r="AA81" s="7" t="s">
        <v>896</v>
      </c>
      <c r="AB81" s="7" t="s">
        <v>100</v>
      </c>
      <c r="AC81" s="7" t="s">
        <v>101</v>
      </c>
      <c r="AD81" s="7" t="s">
        <v>102</v>
      </c>
      <c r="AE81" s="7" t="s">
        <v>105</v>
      </c>
      <c r="AF81" s="7" t="s">
        <v>106</v>
      </c>
      <c r="AG81" s="7" t="s">
        <v>105</v>
      </c>
      <c r="AH81" s="7" t="s">
        <v>106</v>
      </c>
      <c r="AI81" s="7" t="s">
        <v>897</v>
      </c>
      <c r="AJ81" s="7" t="s">
        <v>898</v>
      </c>
      <c r="AK81" s="7" t="s">
        <v>897</v>
      </c>
      <c r="AL81" s="7" t="s">
        <v>898</v>
      </c>
      <c r="AM81" s="7" t="s">
        <v>109</v>
      </c>
    </row>
    <row r="82" spans="1:39" x14ac:dyDescent="0.2">
      <c r="A82">
        <v>1</v>
      </c>
      <c r="B82">
        <v>1</v>
      </c>
      <c r="G82" s="7">
        <v>90</v>
      </c>
      <c r="H82" s="7" t="s">
        <v>30</v>
      </c>
      <c r="I82" s="7">
        <v>4065997</v>
      </c>
      <c r="J82" s="7">
        <v>81</v>
      </c>
      <c r="K82" s="7" t="s">
        <v>30</v>
      </c>
      <c r="L82" s="7">
        <v>80</v>
      </c>
      <c r="M82" s="7" t="s">
        <v>91</v>
      </c>
      <c r="N82" s="7">
        <v>4065997</v>
      </c>
      <c r="O82" s="7" t="s">
        <v>899</v>
      </c>
      <c r="P82" s="7" t="s">
        <v>93</v>
      </c>
      <c r="Q82" s="7" t="s">
        <v>900</v>
      </c>
      <c r="R82" s="7" t="s">
        <v>901</v>
      </c>
      <c r="S82" s="7"/>
      <c r="T82" s="7" t="s">
        <v>902</v>
      </c>
      <c r="U82" s="7" t="s">
        <v>903</v>
      </c>
      <c r="V82" s="7" t="s">
        <v>98</v>
      </c>
      <c r="W82" s="7" t="s">
        <v>904</v>
      </c>
      <c r="X82" s="7"/>
      <c r="Y82" s="7"/>
      <c r="Z82" s="7"/>
      <c r="AA82" s="7" t="s">
        <v>905</v>
      </c>
      <c r="AB82" s="7" t="s">
        <v>100</v>
      </c>
      <c r="AC82" s="7" t="s">
        <v>101</v>
      </c>
      <c r="AD82" s="7" t="s">
        <v>102</v>
      </c>
      <c r="AE82" s="7" t="s">
        <v>906</v>
      </c>
      <c r="AF82" s="7" t="s">
        <v>907</v>
      </c>
      <c r="AG82" s="7" t="s">
        <v>105</v>
      </c>
      <c r="AH82" s="7" t="s">
        <v>106</v>
      </c>
      <c r="AI82" s="7" t="s">
        <v>906</v>
      </c>
      <c r="AJ82" s="7" t="s">
        <v>907</v>
      </c>
      <c r="AK82" s="7" t="s">
        <v>105</v>
      </c>
      <c r="AL82" s="7" t="s">
        <v>106</v>
      </c>
      <c r="AM82" s="7" t="s">
        <v>109</v>
      </c>
    </row>
    <row r="83" spans="1:39" x14ac:dyDescent="0.2">
      <c r="A83">
        <v>1</v>
      </c>
      <c r="B83">
        <v>1</v>
      </c>
      <c r="G83" s="7">
        <v>91</v>
      </c>
      <c r="H83" s="7" t="s">
        <v>30</v>
      </c>
      <c r="I83" s="7">
        <v>4096784</v>
      </c>
      <c r="J83" s="7">
        <v>82</v>
      </c>
      <c r="K83" s="7" t="s">
        <v>30</v>
      </c>
      <c r="L83" s="7">
        <v>81</v>
      </c>
      <c r="M83" s="7" t="s">
        <v>91</v>
      </c>
      <c r="N83" s="7">
        <v>4096784</v>
      </c>
      <c r="O83" s="7" t="s">
        <v>908</v>
      </c>
      <c r="P83" s="7" t="s">
        <v>93</v>
      </c>
      <c r="Q83" s="7" t="s">
        <v>909</v>
      </c>
      <c r="R83" s="7" t="s">
        <v>910</v>
      </c>
      <c r="S83" s="7"/>
      <c r="T83" s="7" t="s">
        <v>911</v>
      </c>
      <c r="U83" s="7" t="s">
        <v>912</v>
      </c>
      <c r="V83" s="7" t="s">
        <v>98</v>
      </c>
      <c r="W83" s="7" t="s">
        <v>913</v>
      </c>
      <c r="X83" s="7"/>
      <c r="Y83" s="7"/>
      <c r="Z83" s="7"/>
      <c r="AA83" s="7" t="s">
        <v>914</v>
      </c>
      <c r="AB83" s="7" t="s">
        <v>100</v>
      </c>
      <c r="AC83" s="7" t="s">
        <v>101</v>
      </c>
      <c r="AD83" s="7" t="s">
        <v>102</v>
      </c>
      <c r="AE83" s="7" t="s">
        <v>105</v>
      </c>
      <c r="AF83" s="7" t="s">
        <v>106</v>
      </c>
      <c r="AG83" s="7" t="s">
        <v>105</v>
      </c>
      <c r="AH83" s="7" t="s">
        <v>106</v>
      </c>
      <c r="AI83" s="7" t="s">
        <v>105</v>
      </c>
      <c r="AJ83" s="7" t="s">
        <v>106</v>
      </c>
      <c r="AK83" s="7" t="s">
        <v>915</v>
      </c>
      <c r="AL83" s="7" t="s">
        <v>916</v>
      </c>
      <c r="AM83" s="7" t="s">
        <v>109</v>
      </c>
    </row>
    <row r="84" spans="1:39" x14ac:dyDescent="0.2">
      <c r="A84">
        <v>1</v>
      </c>
      <c r="B84">
        <v>1</v>
      </c>
      <c r="G84" s="7">
        <v>92</v>
      </c>
      <c r="H84" s="7" t="s">
        <v>30</v>
      </c>
      <c r="I84" s="7">
        <v>4158679</v>
      </c>
      <c r="J84" s="7">
        <v>83</v>
      </c>
      <c r="K84" s="7" t="s">
        <v>30</v>
      </c>
      <c r="L84" s="7">
        <v>82</v>
      </c>
      <c r="M84" s="7" t="s">
        <v>91</v>
      </c>
      <c r="N84" s="7">
        <v>4158679</v>
      </c>
      <c r="O84" s="7" t="s">
        <v>917</v>
      </c>
      <c r="P84" s="7" t="s">
        <v>93</v>
      </c>
      <c r="Q84" s="7" t="s">
        <v>918</v>
      </c>
      <c r="R84" s="7" t="s">
        <v>919</v>
      </c>
      <c r="S84" s="7"/>
      <c r="T84" s="7" t="s">
        <v>920</v>
      </c>
      <c r="U84" s="7" t="s">
        <v>921</v>
      </c>
      <c r="V84" s="7" t="s">
        <v>98</v>
      </c>
      <c r="W84" s="7" t="s">
        <v>922</v>
      </c>
      <c r="X84" s="7"/>
      <c r="Y84" s="7"/>
      <c r="Z84" s="7"/>
      <c r="AA84" s="7" t="s">
        <v>923</v>
      </c>
      <c r="AB84" s="7" t="s">
        <v>100</v>
      </c>
      <c r="AC84" s="7" t="s">
        <v>101</v>
      </c>
      <c r="AD84" s="7" t="s">
        <v>102</v>
      </c>
      <c r="AE84" s="7" t="s">
        <v>105</v>
      </c>
      <c r="AF84" s="7" t="s">
        <v>106</v>
      </c>
      <c r="AG84" s="7" t="s">
        <v>105</v>
      </c>
      <c r="AH84" s="7" t="s">
        <v>106</v>
      </c>
      <c r="AI84" s="7" t="s">
        <v>924</v>
      </c>
      <c r="AJ84" s="7" t="s">
        <v>925</v>
      </c>
      <c r="AK84" s="7" t="s">
        <v>924</v>
      </c>
      <c r="AL84" s="7" t="s">
        <v>925</v>
      </c>
      <c r="AM84" s="7" t="s">
        <v>109</v>
      </c>
    </row>
    <row r="85" spans="1:39" x14ac:dyDescent="0.2">
      <c r="A85">
        <v>1</v>
      </c>
      <c r="B85">
        <v>1</v>
      </c>
      <c r="G85" s="7">
        <v>93</v>
      </c>
      <c r="H85" s="7" t="s">
        <v>30</v>
      </c>
      <c r="I85" s="7">
        <v>4189125</v>
      </c>
      <c r="J85" s="7">
        <v>84</v>
      </c>
      <c r="K85" s="7" t="s">
        <v>30</v>
      </c>
      <c r="L85" s="7">
        <v>83</v>
      </c>
      <c r="M85" s="7" t="s">
        <v>91</v>
      </c>
      <c r="N85" s="7">
        <v>4189125</v>
      </c>
      <c r="O85" s="7" t="s">
        <v>926</v>
      </c>
      <c r="P85" s="7" t="s">
        <v>93</v>
      </c>
      <c r="Q85" s="7" t="s">
        <v>927</v>
      </c>
      <c r="R85" s="7" t="s">
        <v>928</v>
      </c>
      <c r="S85" s="7"/>
      <c r="T85" s="7" t="s">
        <v>929</v>
      </c>
      <c r="U85" s="7" t="s">
        <v>930</v>
      </c>
      <c r="V85" s="7" t="s">
        <v>98</v>
      </c>
      <c r="W85" s="7" t="s">
        <v>931</v>
      </c>
      <c r="X85" s="7"/>
      <c r="Y85" s="7"/>
      <c r="Z85" s="7"/>
      <c r="AA85" s="7" t="s">
        <v>932</v>
      </c>
      <c r="AB85" s="7" t="s">
        <v>100</v>
      </c>
      <c r="AC85" s="7" t="s">
        <v>101</v>
      </c>
      <c r="AD85" s="7" t="s">
        <v>102</v>
      </c>
      <c r="AE85" s="7" t="s">
        <v>105</v>
      </c>
      <c r="AF85" s="7" t="s">
        <v>106</v>
      </c>
      <c r="AG85" s="7" t="s">
        <v>933</v>
      </c>
      <c r="AH85" s="7" t="s">
        <v>934</v>
      </c>
      <c r="AI85" s="7" t="s">
        <v>935</v>
      </c>
      <c r="AJ85" s="7" t="s">
        <v>936</v>
      </c>
      <c r="AK85" s="7" t="s">
        <v>933</v>
      </c>
      <c r="AL85" s="7" t="s">
        <v>934</v>
      </c>
      <c r="AM85" s="7" t="s">
        <v>109</v>
      </c>
    </row>
    <row r="86" spans="1:39" x14ac:dyDescent="0.2">
      <c r="A86">
        <v>1</v>
      </c>
      <c r="B86">
        <v>1</v>
      </c>
      <c r="G86" s="7">
        <v>94</v>
      </c>
      <c r="H86" s="7" t="s">
        <v>30</v>
      </c>
      <c r="I86" s="7">
        <v>4196931</v>
      </c>
      <c r="J86" s="7">
        <v>85</v>
      </c>
      <c r="K86" s="7" t="s">
        <v>30</v>
      </c>
      <c r="L86" s="7">
        <v>84</v>
      </c>
      <c r="M86" s="7" t="s">
        <v>91</v>
      </c>
      <c r="N86" s="7">
        <v>4196931</v>
      </c>
      <c r="O86" s="7" t="s">
        <v>937</v>
      </c>
      <c r="P86" s="7" t="s">
        <v>93</v>
      </c>
      <c r="Q86" s="7" t="s">
        <v>938</v>
      </c>
      <c r="R86" s="7" t="s">
        <v>939</v>
      </c>
      <c r="S86" s="7"/>
      <c r="T86" s="7" t="s">
        <v>940</v>
      </c>
      <c r="U86" s="7" t="s">
        <v>941</v>
      </c>
      <c r="V86" s="7" t="s">
        <v>98</v>
      </c>
      <c r="W86" s="7" t="s">
        <v>942</v>
      </c>
      <c r="X86" s="7"/>
      <c r="Y86" s="7"/>
      <c r="Z86" s="7"/>
      <c r="AA86" s="7" t="s">
        <v>943</v>
      </c>
      <c r="AB86" s="7" t="s">
        <v>100</v>
      </c>
      <c r="AC86" s="7" t="s">
        <v>101</v>
      </c>
      <c r="AD86" s="7" t="s">
        <v>102</v>
      </c>
      <c r="AE86" s="7" t="s">
        <v>105</v>
      </c>
      <c r="AF86" s="7" t="s">
        <v>106</v>
      </c>
      <c r="AG86" s="7" t="s">
        <v>105</v>
      </c>
      <c r="AH86" s="7" t="s">
        <v>106</v>
      </c>
      <c r="AI86" s="7" t="s">
        <v>944</v>
      </c>
      <c r="AJ86" s="7" t="s">
        <v>945</v>
      </c>
      <c r="AK86" s="7" t="s">
        <v>944</v>
      </c>
      <c r="AL86" s="7" t="s">
        <v>945</v>
      </c>
      <c r="AM86" s="7" t="s">
        <v>109</v>
      </c>
    </row>
    <row r="87" spans="1:39" x14ac:dyDescent="0.2">
      <c r="A87">
        <v>1</v>
      </c>
      <c r="B87">
        <v>1</v>
      </c>
      <c r="G87" s="7">
        <v>95</v>
      </c>
      <c r="H87" s="7" t="s">
        <v>30</v>
      </c>
      <c r="I87" s="7">
        <v>4278846</v>
      </c>
      <c r="J87" s="7">
        <v>86</v>
      </c>
      <c r="K87" s="7" t="s">
        <v>30</v>
      </c>
      <c r="L87" s="7">
        <v>85</v>
      </c>
      <c r="M87" s="7" t="s">
        <v>91</v>
      </c>
      <c r="N87" s="7">
        <v>4278846</v>
      </c>
      <c r="O87" s="7" t="s">
        <v>946</v>
      </c>
      <c r="P87" s="7" t="s">
        <v>93</v>
      </c>
      <c r="Q87" s="7" t="s">
        <v>947</v>
      </c>
      <c r="R87" s="7" t="s">
        <v>948</v>
      </c>
      <c r="S87" s="7"/>
      <c r="T87" s="7" t="s">
        <v>949</v>
      </c>
      <c r="U87" s="7" t="s">
        <v>950</v>
      </c>
      <c r="V87" s="7" t="s">
        <v>98</v>
      </c>
      <c r="W87" s="7" t="s">
        <v>951</v>
      </c>
      <c r="X87" s="7"/>
      <c r="Y87" s="7"/>
      <c r="Z87" s="7"/>
      <c r="AA87" s="7" t="s">
        <v>952</v>
      </c>
      <c r="AB87" s="7" t="s">
        <v>100</v>
      </c>
      <c r="AC87" s="7" t="s">
        <v>101</v>
      </c>
      <c r="AD87" s="7" t="s">
        <v>102</v>
      </c>
      <c r="AE87" s="7" t="s">
        <v>105</v>
      </c>
      <c r="AF87" s="7" t="s">
        <v>106</v>
      </c>
      <c r="AG87" s="7" t="s">
        <v>105</v>
      </c>
      <c r="AH87" s="7" t="s">
        <v>106</v>
      </c>
      <c r="AI87" s="7" t="s">
        <v>105</v>
      </c>
      <c r="AJ87" s="7" t="s">
        <v>106</v>
      </c>
      <c r="AK87" s="7" t="s">
        <v>953</v>
      </c>
      <c r="AL87" s="7" t="s">
        <v>954</v>
      </c>
      <c r="AM87" s="7" t="s">
        <v>109</v>
      </c>
    </row>
    <row r="88" spans="1:39" x14ac:dyDescent="0.2">
      <c r="A88">
        <v>1</v>
      </c>
      <c r="B88">
        <v>1</v>
      </c>
      <c r="G88" s="7">
        <v>96</v>
      </c>
      <c r="H88" s="7" t="s">
        <v>30</v>
      </c>
      <c r="I88" s="7">
        <v>4288542</v>
      </c>
      <c r="J88" s="7">
        <v>87</v>
      </c>
      <c r="K88" s="7" t="s">
        <v>30</v>
      </c>
      <c r="L88" s="7">
        <v>86</v>
      </c>
      <c r="M88" s="7" t="s">
        <v>91</v>
      </c>
      <c r="N88" s="7">
        <v>4288542</v>
      </c>
      <c r="O88" s="7" t="s">
        <v>955</v>
      </c>
      <c r="P88" s="7" t="s">
        <v>93</v>
      </c>
      <c r="Q88" s="7" t="s">
        <v>956</v>
      </c>
      <c r="R88" s="7" t="s">
        <v>957</v>
      </c>
      <c r="S88" s="7"/>
      <c r="T88" s="7" t="s">
        <v>958</v>
      </c>
      <c r="U88" s="7" t="s">
        <v>959</v>
      </c>
      <c r="V88" s="7" t="s">
        <v>98</v>
      </c>
      <c r="W88" s="7" t="s">
        <v>960</v>
      </c>
      <c r="X88" s="7"/>
      <c r="Y88" s="7"/>
      <c r="Z88" s="7"/>
      <c r="AA88" s="7" t="s">
        <v>961</v>
      </c>
      <c r="AB88" s="7" t="s">
        <v>100</v>
      </c>
      <c r="AC88" s="7" t="s">
        <v>101</v>
      </c>
      <c r="AD88" s="7" t="s">
        <v>102</v>
      </c>
      <c r="AE88" s="7" t="s">
        <v>105</v>
      </c>
      <c r="AF88" s="7" t="s">
        <v>106</v>
      </c>
      <c r="AG88" s="7" t="s">
        <v>105</v>
      </c>
      <c r="AH88" s="7" t="s">
        <v>106</v>
      </c>
      <c r="AI88" s="7" t="s">
        <v>105</v>
      </c>
      <c r="AJ88" s="7" t="s">
        <v>106</v>
      </c>
      <c r="AK88" s="7" t="s">
        <v>962</v>
      </c>
      <c r="AL88" s="7" t="s">
        <v>963</v>
      </c>
      <c r="AM88" s="7" t="s">
        <v>109</v>
      </c>
    </row>
    <row r="89" spans="1:39" x14ac:dyDescent="0.2">
      <c r="A89">
        <v>1</v>
      </c>
      <c r="B89">
        <v>1</v>
      </c>
      <c r="G89" s="7">
        <v>97</v>
      </c>
      <c r="H89" s="7" t="s">
        <v>30</v>
      </c>
      <c r="I89" s="7">
        <v>4302160</v>
      </c>
      <c r="J89" s="7">
        <v>88</v>
      </c>
      <c r="K89" s="7" t="s">
        <v>30</v>
      </c>
      <c r="L89" s="7">
        <v>87</v>
      </c>
      <c r="M89" s="7" t="s">
        <v>91</v>
      </c>
      <c r="N89" s="7">
        <v>4302160</v>
      </c>
      <c r="O89" s="7" t="s">
        <v>964</v>
      </c>
      <c r="P89" s="7" t="s">
        <v>93</v>
      </c>
      <c r="Q89" s="7" t="s">
        <v>965</v>
      </c>
      <c r="R89" s="7" t="s">
        <v>966</v>
      </c>
      <c r="S89" s="7"/>
      <c r="T89" s="7" t="s">
        <v>967</v>
      </c>
      <c r="U89" s="7" t="s">
        <v>968</v>
      </c>
      <c r="V89" s="7" t="s">
        <v>98</v>
      </c>
      <c r="W89" s="7" t="s">
        <v>969</v>
      </c>
      <c r="X89" s="7"/>
      <c r="Y89" s="7"/>
      <c r="Z89" s="7"/>
      <c r="AA89" s="7" t="s">
        <v>970</v>
      </c>
      <c r="AB89" s="7" t="s">
        <v>100</v>
      </c>
      <c r="AC89" s="7" t="s">
        <v>101</v>
      </c>
      <c r="AD89" s="7" t="s">
        <v>102</v>
      </c>
      <c r="AE89" s="7" t="s">
        <v>105</v>
      </c>
      <c r="AF89" s="7" t="s">
        <v>106</v>
      </c>
      <c r="AG89" s="7" t="s">
        <v>971</v>
      </c>
      <c r="AH89" s="7" t="s">
        <v>972</v>
      </c>
      <c r="AI89" s="7" t="s">
        <v>973</v>
      </c>
      <c r="AJ89" s="7" t="s">
        <v>974</v>
      </c>
      <c r="AK89" s="7" t="s">
        <v>971</v>
      </c>
      <c r="AL89" s="7" t="s">
        <v>972</v>
      </c>
      <c r="AM89" s="7" t="s">
        <v>109</v>
      </c>
    </row>
    <row r="90" spans="1:39" x14ac:dyDescent="0.2">
      <c r="A90">
        <v>1</v>
      </c>
      <c r="B90">
        <v>1</v>
      </c>
      <c r="G90" s="7">
        <v>98</v>
      </c>
      <c r="H90" s="7" t="s">
        <v>30</v>
      </c>
      <c r="I90" s="7">
        <v>4464175</v>
      </c>
      <c r="J90" s="7">
        <v>89</v>
      </c>
      <c r="K90" s="7" t="s">
        <v>30</v>
      </c>
      <c r="L90" s="7">
        <v>88</v>
      </c>
      <c r="M90" s="7" t="s">
        <v>91</v>
      </c>
      <c r="N90" s="7">
        <v>4464175</v>
      </c>
      <c r="O90" s="7" t="s">
        <v>975</v>
      </c>
      <c r="P90" s="7" t="s">
        <v>93</v>
      </c>
      <c r="Q90" s="7" t="s">
        <v>976</v>
      </c>
      <c r="R90" s="7" t="s">
        <v>977</v>
      </c>
      <c r="S90" s="7"/>
      <c r="T90" s="7" t="s">
        <v>978</v>
      </c>
      <c r="U90" s="7" t="s">
        <v>979</v>
      </c>
      <c r="V90" s="7" t="s">
        <v>98</v>
      </c>
      <c r="W90" s="7" t="s">
        <v>980</v>
      </c>
      <c r="X90" s="7"/>
      <c r="Y90" s="7"/>
      <c r="Z90" s="7"/>
      <c r="AA90" s="7" t="s">
        <v>981</v>
      </c>
      <c r="AB90" s="7" t="s">
        <v>100</v>
      </c>
      <c r="AC90" s="7" t="s">
        <v>101</v>
      </c>
      <c r="AD90" s="7" t="s">
        <v>102</v>
      </c>
      <c r="AE90" s="7" t="s">
        <v>982</v>
      </c>
      <c r="AF90" s="7" t="s">
        <v>983</v>
      </c>
      <c r="AG90" s="7" t="s">
        <v>105</v>
      </c>
      <c r="AH90" s="7" t="s">
        <v>106</v>
      </c>
      <c r="AI90" s="7" t="s">
        <v>982</v>
      </c>
      <c r="AJ90" s="7" t="s">
        <v>983</v>
      </c>
      <c r="AK90" s="7" t="s">
        <v>984</v>
      </c>
      <c r="AL90" s="7" t="s">
        <v>985</v>
      </c>
      <c r="AM90" s="7" t="s">
        <v>109</v>
      </c>
    </row>
    <row r="91" spans="1:39" x14ac:dyDescent="0.2">
      <c r="A91">
        <v>1</v>
      </c>
      <c r="B91">
        <v>1</v>
      </c>
      <c r="G91" s="7">
        <v>99</v>
      </c>
      <c r="H91" s="7" t="s">
        <v>30</v>
      </c>
      <c r="I91" s="7">
        <v>4542458</v>
      </c>
      <c r="J91" s="7">
        <v>90</v>
      </c>
      <c r="K91" s="7" t="s">
        <v>30</v>
      </c>
      <c r="L91" s="7">
        <v>89</v>
      </c>
      <c r="M91" s="7" t="s">
        <v>91</v>
      </c>
      <c r="N91" s="7">
        <v>4542458</v>
      </c>
      <c r="O91" s="7" t="s">
        <v>986</v>
      </c>
      <c r="P91" s="7" t="s">
        <v>93</v>
      </c>
      <c r="Q91" s="7" t="s">
        <v>987</v>
      </c>
      <c r="R91" s="7" t="s">
        <v>988</v>
      </c>
      <c r="S91" s="7"/>
      <c r="T91" s="7" t="s">
        <v>989</v>
      </c>
      <c r="U91" s="7" t="s">
        <v>990</v>
      </c>
      <c r="V91" s="7" t="s">
        <v>98</v>
      </c>
      <c r="W91" s="7" t="s">
        <v>991</v>
      </c>
      <c r="X91" s="7"/>
      <c r="Y91" s="7"/>
      <c r="Z91" s="7"/>
      <c r="AA91" s="7" t="s">
        <v>992</v>
      </c>
      <c r="AB91" s="7" t="s">
        <v>100</v>
      </c>
      <c r="AC91" s="7" t="s">
        <v>101</v>
      </c>
      <c r="AD91" s="7" t="s">
        <v>102</v>
      </c>
      <c r="AE91" s="7" t="s">
        <v>105</v>
      </c>
      <c r="AF91" s="7" t="s">
        <v>106</v>
      </c>
      <c r="AG91" s="7" t="s">
        <v>993</v>
      </c>
      <c r="AH91" s="7" t="s">
        <v>994</v>
      </c>
      <c r="AI91" s="7" t="s">
        <v>995</v>
      </c>
      <c r="AJ91" s="7" t="s">
        <v>996</v>
      </c>
      <c r="AK91" s="7" t="s">
        <v>993</v>
      </c>
      <c r="AL91" s="7" t="s">
        <v>994</v>
      </c>
      <c r="AM91" s="7" t="s">
        <v>109</v>
      </c>
    </row>
    <row r="92" spans="1:39" x14ac:dyDescent="0.2">
      <c r="A92">
        <v>1</v>
      </c>
      <c r="B92">
        <v>1</v>
      </c>
      <c r="G92" s="7">
        <v>100</v>
      </c>
      <c r="H92" s="7" t="s">
        <v>30</v>
      </c>
      <c r="I92" s="7">
        <v>4632977</v>
      </c>
      <c r="J92" s="7">
        <v>91</v>
      </c>
      <c r="K92" s="7" t="s">
        <v>30</v>
      </c>
      <c r="L92" s="7">
        <v>90</v>
      </c>
      <c r="M92" s="7" t="s">
        <v>91</v>
      </c>
      <c r="N92" s="7">
        <v>4632977</v>
      </c>
      <c r="O92" s="7" t="s">
        <v>997</v>
      </c>
      <c r="P92" s="7" t="s">
        <v>93</v>
      </c>
      <c r="Q92" s="7" t="s">
        <v>998</v>
      </c>
      <c r="R92" s="7" t="s">
        <v>999</v>
      </c>
      <c r="S92" s="7"/>
      <c r="T92" s="7" t="s">
        <v>1000</v>
      </c>
      <c r="U92" s="7" t="s">
        <v>1001</v>
      </c>
      <c r="V92" s="7" t="s">
        <v>98</v>
      </c>
      <c r="W92" s="7" t="s">
        <v>1002</v>
      </c>
      <c r="X92" s="7"/>
      <c r="Y92" s="7"/>
      <c r="Z92" s="7"/>
      <c r="AA92" s="7" t="s">
        <v>1003</v>
      </c>
      <c r="AB92" s="7" t="s">
        <v>100</v>
      </c>
      <c r="AC92" s="7" t="s">
        <v>101</v>
      </c>
      <c r="AD92" s="7" t="s">
        <v>102</v>
      </c>
      <c r="AE92" s="7" t="s">
        <v>105</v>
      </c>
      <c r="AF92" s="7" t="s">
        <v>106</v>
      </c>
      <c r="AG92" s="7" t="s">
        <v>1004</v>
      </c>
      <c r="AH92" s="7" t="s">
        <v>1005</v>
      </c>
      <c r="AI92" s="7" t="s">
        <v>1006</v>
      </c>
      <c r="AJ92" s="7" t="s">
        <v>1007</v>
      </c>
      <c r="AK92" s="7" t="s">
        <v>1004</v>
      </c>
      <c r="AL92" s="7" t="s">
        <v>1005</v>
      </c>
      <c r="AM92" s="7" t="s">
        <v>109</v>
      </c>
    </row>
    <row r="93" spans="1:39" x14ac:dyDescent="0.2">
      <c r="A93">
        <v>1</v>
      </c>
      <c r="B93">
        <v>1</v>
      </c>
      <c r="G93" s="7">
        <v>101</v>
      </c>
      <c r="H93" s="7" t="s">
        <v>31</v>
      </c>
      <c r="I93" s="7">
        <v>24841</v>
      </c>
      <c r="J93" s="7">
        <v>107</v>
      </c>
      <c r="K93" s="7" t="s">
        <v>31</v>
      </c>
      <c r="L93" s="7">
        <v>0</v>
      </c>
      <c r="M93" s="7" t="s">
        <v>91</v>
      </c>
      <c r="N93" s="7">
        <v>24841</v>
      </c>
      <c r="O93" s="7" t="s">
        <v>1008</v>
      </c>
      <c r="P93" s="7" t="s">
        <v>93</v>
      </c>
      <c r="Q93" s="7" t="s">
        <v>1009</v>
      </c>
      <c r="R93" s="7" t="s">
        <v>1010</v>
      </c>
      <c r="S93" s="7"/>
      <c r="T93" s="7" t="s">
        <v>1011</v>
      </c>
      <c r="U93" s="7" t="s">
        <v>1012</v>
      </c>
      <c r="V93" s="7" t="s">
        <v>98</v>
      </c>
      <c r="W93" s="7" t="s">
        <v>1009</v>
      </c>
      <c r="X93" s="7"/>
      <c r="Y93" s="7"/>
      <c r="Z93" s="7"/>
      <c r="AA93" s="7" t="s">
        <v>1013</v>
      </c>
      <c r="AB93" s="7" t="s">
        <v>100</v>
      </c>
      <c r="AC93" s="7" t="s">
        <v>101</v>
      </c>
      <c r="AD93" s="7" t="s">
        <v>102</v>
      </c>
      <c r="AE93" s="7" t="s">
        <v>105</v>
      </c>
      <c r="AF93" s="7" t="s">
        <v>106</v>
      </c>
      <c r="AG93" s="7" t="s">
        <v>1014</v>
      </c>
      <c r="AH93" s="7" t="s">
        <v>1015</v>
      </c>
      <c r="AI93" s="7" t="s">
        <v>1016</v>
      </c>
      <c r="AJ93" s="7" t="s">
        <v>1017</v>
      </c>
      <c r="AK93" s="7" t="s">
        <v>1014</v>
      </c>
      <c r="AL93" s="7" t="s">
        <v>1015</v>
      </c>
      <c r="AM93" s="7" t="s">
        <v>109</v>
      </c>
    </row>
    <row r="94" spans="1:39" x14ac:dyDescent="0.2">
      <c r="A94">
        <v>1</v>
      </c>
      <c r="B94">
        <v>1</v>
      </c>
      <c r="G94" s="7">
        <v>102</v>
      </c>
      <c r="H94" s="7" t="s">
        <v>31</v>
      </c>
      <c r="I94" s="7">
        <v>44068</v>
      </c>
      <c r="J94" s="7">
        <v>108</v>
      </c>
      <c r="K94" s="7" t="s">
        <v>31</v>
      </c>
      <c r="L94" s="7">
        <v>1</v>
      </c>
      <c r="M94" s="7" t="s">
        <v>91</v>
      </c>
      <c r="N94" s="7">
        <v>44068</v>
      </c>
      <c r="O94" s="7" t="s">
        <v>1018</v>
      </c>
      <c r="P94" s="7" t="s">
        <v>93</v>
      </c>
      <c r="Q94" s="7" t="s">
        <v>1019</v>
      </c>
      <c r="R94" s="7" t="s">
        <v>1020</v>
      </c>
      <c r="S94" s="7"/>
      <c r="T94" s="7" t="s">
        <v>1021</v>
      </c>
      <c r="U94" s="7" t="s">
        <v>1022</v>
      </c>
      <c r="V94" s="7" t="s">
        <v>98</v>
      </c>
      <c r="W94" s="7" t="s">
        <v>1023</v>
      </c>
      <c r="X94" s="7"/>
      <c r="Y94" s="7"/>
      <c r="Z94" s="7"/>
      <c r="AA94" s="7" t="s">
        <v>1024</v>
      </c>
      <c r="AB94" s="7" t="s">
        <v>100</v>
      </c>
      <c r="AC94" s="7" t="s">
        <v>101</v>
      </c>
      <c r="AD94" s="7" t="s">
        <v>102</v>
      </c>
      <c r="AE94" s="7" t="s">
        <v>105</v>
      </c>
      <c r="AF94" s="7" t="s">
        <v>106</v>
      </c>
      <c r="AG94" s="7" t="s">
        <v>1025</v>
      </c>
      <c r="AH94" s="7" t="s">
        <v>1026</v>
      </c>
      <c r="AI94" s="7" t="s">
        <v>105</v>
      </c>
      <c r="AJ94" s="7" t="s">
        <v>106</v>
      </c>
      <c r="AK94" s="7" t="s">
        <v>1025</v>
      </c>
      <c r="AL94" s="7" t="s">
        <v>1026</v>
      </c>
      <c r="AM94" s="7" t="s">
        <v>109</v>
      </c>
    </row>
    <row r="95" spans="1:39" x14ac:dyDescent="0.2">
      <c r="A95">
        <v>1</v>
      </c>
      <c r="B95">
        <v>1</v>
      </c>
      <c r="G95" s="7">
        <v>103</v>
      </c>
      <c r="H95" s="7" t="s">
        <v>31</v>
      </c>
      <c r="I95" s="7">
        <v>132117</v>
      </c>
      <c r="J95" s="7">
        <v>109</v>
      </c>
      <c r="K95" s="7" t="s">
        <v>31</v>
      </c>
      <c r="L95" s="7">
        <v>2</v>
      </c>
      <c r="M95" s="7" t="s">
        <v>91</v>
      </c>
      <c r="N95" s="7">
        <v>132117</v>
      </c>
      <c r="O95" s="7" t="s">
        <v>1027</v>
      </c>
      <c r="P95" s="7" t="s">
        <v>93</v>
      </c>
      <c r="Q95" s="7" t="s">
        <v>1028</v>
      </c>
      <c r="R95" s="7" t="s">
        <v>1029</v>
      </c>
      <c r="S95" s="7"/>
      <c r="T95" s="7" t="s">
        <v>1030</v>
      </c>
      <c r="U95" s="7" t="s">
        <v>1031</v>
      </c>
      <c r="V95" s="7" t="s">
        <v>98</v>
      </c>
      <c r="W95" s="7" t="s">
        <v>1032</v>
      </c>
      <c r="X95" s="7"/>
      <c r="Y95" s="7"/>
      <c r="Z95" s="7"/>
      <c r="AA95" s="7" t="s">
        <v>1033</v>
      </c>
      <c r="AB95" s="7" t="s">
        <v>100</v>
      </c>
      <c r="AC95" s="7" t="s">
        <v>101</v>
      </c>
      <c r="AD95" s="7" t="s">
        <v>102</v>
      </c>
      <c r="AE95" s="7" t="s">
        <v>1034</v>
      </c>
      <c r="AF95" s="7" t="s">
        <v>1035</v>
      </c>
      <c r="AG95" s="7" t="s">
        <v>105</v>
      </c>
      <c r="AH95" s="7" t="s">
        <v>106</v>
      </c>
      <c r="AI95" s="7" t="s">
        <v>1034</v>
      </c>
      <c r="AJ95" s="7" t="s">
        <v>1035</v>
      </c>
      <c r="AK95" s="7" t="s">
        <v>1036</v>
      </c>
      <c r="AL95" s="7" t="s">
        <v>1037</v>
      </c>
      <c r="AM95" s="7" t="s">
        <v>109</v>
      </c>
    </row>
    <row r="96" spans="1:39" x14ac:dyDescent="0.2">
      <c r="A96">
        <v>1</v>
      </c>
      <c r="B96">
        <v>1</v>
      </c>
      <c r="G96" s="7">
        <v>104</v>
      </c>
      <c r="H96" s="7" t="s">
        <v>31</v>
      </c>
      <c r="I96" s="7">
        <v>307869</v>
      </c>
      <c r="J96" s="7">
        <v>110</v>
      </c>
      <c r="K96" s="7" t="s">
        <v>31</v>
      </c>
      <c r="L96" s="7">
        <v>3</v>
      </c>
      <c r="M96" s="7" t="s">
        <v>91</v>
      </c>
      <c r="N96" s="7">
        <v>307869</v>
      </c>
      <c r="O96" s="7" t="s">
        <v>1038</v>
      </c>
      <c r="P96" s="7" t="s">
        <v>93</v>
      </c>
      <c r="Q96" s="7" t="s">
        <v>1039</v>
      </c>
      <c r="R96" s="7" t="s">
        <v>1040</v>
      </c>
      <c r="S96" s="7"/>
      <c r="T96" s="7" t="s">
        <v>1041</v>
      </c>
      <c r="U96" s="7" t="s">
        <v>1042</v>
      </c>
      <c r="V96" s="7" t="s">
        <v>98</v>
      </c>
      <c r="W96" s="7" t="s">
        <v>1043</v>
      </c>
      <c r="X96" s="7"/>
      <c r="Y96" s="7"/>
      <c r="Z96" s="7"/>
      <c r="AA96" s="7" t="s">
        <v>1044</v>
      </c>
      <c r="AB96" s="7" t="s">
        <v>100</v>
      </c>
      <c r="AC96" s="7" t="s">
        <v>101</v>
      </c>
      <c r="AD96" s="7" t="s">
        <v>102</v>
      </c>
      <c r="AE96" s="7" t="s">
        <v>105</v>
      </c>
      <c r="AF96" s="7" t="s">
        <v>106</v>
      </c>
      <c r="AG96" s="7" t="s">
        <v>1045</v>
      </c>
      <c r="AH96" s="7" t="s">
        <v>1046</v>
      </c>
      <c r="AI96" s="7" t="s">
        <v>105</v>
      </c>
      <c r="AJ96" s="7" t="s">
        <v>106</v>
      </c>
      <c r="AK96" s="7" t="s">
        <v>1045</v>
      </c>
      <c r="AL96" s="7" t="s">
        <v>1046</v>
      </c>
      <c r="AM96" s="7" t="s">
        <v>109</v>
      </c>
    </row>
    <row r="97" spans="1:39" x14ac:dyDescent="0.2">
      <c r="A97">
        <v>1</v>
      </c>
      <c r="B97">
        <v>1</v>
      </c>
      <c r="G97" s="7">
        <v>105</v>
      </c>
      <c r="H97" s="7" t="s">
        <v>31</v>
      </c>
      <c r="I97" s="7">
        <v>332708</v>
      </c>
      <c r="J97" s="7">
        <v>111</v>
      </c>
      <c r="K97" s="7" t="s">
        <v>31</v>
      </c>
      <c r="L97" s="7">
        <v>4</v>
      </c>
      <c r="M97" s="7" t="s">
        <v>91</v>
      </c>
      <c r="N97" s="7">
        <v>332708</v>
      </c>
      <c r="O97" s="7" t="s">
        <v>1047</v>
      </c>
      <c r="P97" s="7" t="s">
        <v>93</v>
      </c>
      <c r="Q97" s="7" t="s">
        <v>1048</v>
      </c>
      <c r="R97" s="7" t="s">
        <v>1049</v>
      </c>
      <c r="S97" s="7"/>
      <c r="T97" s="7" t="s">
        <v>1050</v>
      </c>
      <c r="U97" s="7" t="s">
        <v>1051</v>
      </c>
      <c r="V97" s="7" t="s">
        <v>98</v>
      </c>
      <c r="W97" s="7" t="s">
        <v>1052</v>
      </c>
      <c r="X97" s="7"/>
      <c r="Y97" s="7"/>
      <c r="Z97" s="7"/>
      <c r="AA97" s="7" t="s">
        <v>1053</v>
      </c>
      <c r="AB97" s="7" t="s">
        <v>100</v>
      </c>
      <c r="AC97" s="7" t="s">
        <v>101</v>
      </c>
      <c r="AD97" s="7" t="s">
        <v>102</v>
      </c>
      <c r="AE97" s="7" t="s">
        <v>105</v>
      </c>
      <c r="AF97" s="7" t="s">
        <v>106</v>
      </c>
      <c r="AG97" s="7" t="s">
        <v>105</v>
      </c>
      <c r="AH97" s="7" t="s">
        <v>106</v>
      </c>
      <c r="AI97" s="7" t="s">
        <v>175</v>
      </c>
      <c r="AJ97" s="7" t="s">
        <v>176</v>
      </c>
      <c r="AK97" s="7" t="s">
        <v>175</v>
      </c>
      <c r="AL97" s="7" t="s">
        <v>176</v>
      </c>
      <c r="AM97" s="7" t="s">
        <v>109</v>
      </c>
    </row>
    <row r="98" spans="1:39" x14ac:dyDescent="0.2">
      <c r="A98">
        <v>1</v>
      </c>
      <c r="B98">
        <v>1</v>
      </c>
      <c r="G98" s="7">
        <v>106</v>
      </c>
      <c r="H98" s="7" t="s">
        <v>31</v>
      </c>
      <c r="I98" s="7">
        <v>356245</v>
      </c>
      <c r="J98" s="7">
        <v>112</v>
      </c>
      <c r="K98" s="7" t="s">
        <v>31</v>
      </c>
      <c r="L98" s="7">
        <v>5</v>
      </c>
      <c r="M98" s="7" t="s">
        <v>91</v>
      </c>
      <c r="N98" s="7">
        <v>356245</v>
      </c>
      <c r="O98" s="7" t="s">
        <v>1054</v>
      </c>
      <c r="P98" s="7" t="s">
        <v>93</v>
      </c>
      <c r="Q98" s="7" t="s">
        <v>1055</v>
      </c>
      <c r="R98" s="7" t="s">
        <v>1056</v>
      </c>
      <c r="S98" s="7"/>
      <c r="T98" s="7" t="s">
        <v>1057</v>
      </c>
      <c r="U98" s="7" t="s">
        <v>1058</v>
      </c>
      <c r="V98" s="7" t="s">
        <v>98</v>
      </c>
      <c r="W98" s="7" t="s">
        <v>1059</v>
      </c>
      <c r="X98" s="7"/>
      <c r="Y98" s="7"/>
      <c r="Z98" s="7"/>
      <c r="AA98" s="7" t="s">
        <v>1060</v>
      </c>
      <c r="AB98" s="7" t="s">
        <v>100</v>
      </c>
      <c r="AC98" s="7" t="s">
        <v>101</v>
      </c>
      <c r="AD98" s="7" t="s">
        <v>102</v>
      </c>
      <c r="AE98" s="7" t="s">
        <v>105</v>
      </c>
      <c r="AF98" s="7" t="s">
        <v>106</v>
      </c>
      <c r="AG98" s="7" t="s">
        <v>105</v>
      </c>
      <c r="AH98" s="7" t="s">
        <v>106</v>
      </c>
      <c r="AI98" s="7" t="s">
        <v>105</v>
      </c>
      <c r="AJ98" s="7" t="s">
        <v>106</v>
      </c>
      <c r="AK98" s="7" t="s">
        <v>1061</v>
      </c>
      <c r="AL98" s="7" t="s">
        <v>1062</v>
      </c>
      <c r="AM98" s="7" t="s">
        <v>109</v>
      </c>
    </row>
    <row r="99" spans="1:39" x14ac:dyDescent="0.2">
      <c r="A99">
        <v>1</v>
      </c>
      <c r="B99">
        <v>1</v>
      </c>
      <c r="G99" s="7">
        <v>107</v>
      </c>
      <c r="H99" s="7" t="s">
        <v>31</v>
      </c>
      <c r="I99" s="7">
        <v>398655</v>
      </c>
      <c r="J99" s="7">
        <v>113</v>
      </c>
      <c r="K99" s="7" t="s">
        <v>31</v>
      </c>
      <c r="L99" s="7">
        <v>6</v>
      </c>
      <c r="M99" s="7" t="s">
        <v>91</v>
      </c>
      <c r="N99" s="7">
        <v>398655</v>
      </c>
      <c r="O99" s="7" t="s">
        <v>1063</v>
      </c>
      <c r="P99" s="7" t="s">
        <v>93</v>
      </c>
      <c r="Q99" s="7" t="s">
        <v>1064</v>
      </c>
      <c r="R99" s="7" t="s">
        <v>1065</v>
      </c>
      <c r="S99" s="7"/>
      <c r="T99" s="7" t="s">
        <v>1066</v>
      </c>
      <c r="U99" s="7" t="s">
        <v>1067</v>
      </c>
      <c r="V99" s="7" t="s">
        <v>98</v>
      </c>
      <c r="W99" s="7" t="s">
        <v>1068</v>
      </c>
      <c r="X99" s="7"/>
      <c r="Y99" s="7"/>
      <c r="Z99" s="7"/>
      <c r="AA99" s="7" t="s">
        <v>1069</v>
      </c>
      <c r="AB99" s="7" t="s">
        <v>100</v>
      </c>
      <c r="AC99" s="7" t="s">
        <v>101</v>
      </c>
      <c r="AD99" s="7" t="s">
        <v>102</v>
      </c>
      <c r="AE99" s="7" t="s">
        <v>105</v>
      </c>
      <c r="AF99" s="7" t="s">
        <v>106</v>
      </c>
      <c r="AG99" s="7" t="s">
        <v>1070</v>
      </c>
      <c r="AH99" s="7" t="s">
        <v>557</v>
      </c>
      <c r="AI99" s="7" t="s">
        <v>1071</v>
      </c>
      <c r="AJ99" s="7" t="s">
        <v>1072</v>
      </c>
      <c r="AK99" s="7" t="s">
        <v>1070</v>
      </c>
      <c r="AL99" s="7" t="s">
        <v>557</v>
      </c>
      <c r="AM99" s="7" t="s">
        <v>109</v>
      </c>
    </row>
    <row r="100" spans="1:39" x14ac:dyDescent="0.2">
      <c r="A100">
        <v>1</v>
      </c>
      <c r="B100">
        <v>1</v>
      </c>
      <c r="G100" s="7">
        <v>108</v>
      </c>
      <c r="H100" s="7" t="s">
        <v>31</v>
      </c>
      <c r="I100" s="7">
        <v>409563</v>
      </c>
      <c r="J100" s="7">
        <v>114</v>
      </c>
      <c r="K100" s="7" t="s">
        <v>31</v>
      </c>
      <c r="L100" s="7">
        <v>7</v>
      </c>
      <c r="M100" s="7" t="s">
        <v>91</v>
      </c>
      <c r="N100" s="7">
        <v>409563</v>
      </c>
      <c r="O100" s="7" t="s">
        <v>1073</v>
      </c>
      <c r="P100" s="7" t="s">
        <v>93</v>
      </c>
      <c r="Q100" s="7" t="s">
        <v>1074</v>
      </c>
      <c r="R100" s="7" t="s">
        <v>1075</v>
      </c>
      <c r="S100" s="7"/>
      <c r="T100" s="7" t="s">
        <v>1076</v>
      </c>
      <c r="U100" s="7" t="s">
        <v>1077</v>
      </c>
      <c r="V100" s="7" t="s">
        <v>98</v>
      </c>
      <c r="W100" s="7" t="s">
        <v>1078</v>
      </c>
      <c r="X100" s="7"/>
      <c r="Y100" s="7"/>
      <c r="Z100" s="7"/>
      <c r="AA100" s="7" t="s">
        <v>1079</v>
      </c>
      <c r="AB100" s="7" t="s">
        <v>100</v>
      </c>
      <c r="AC100" s="7" t="s">
        <v>101</v>
      </c>
      <c r="AD100" s="7" t="s">
        <v>102</v>
      </c>
      <c r="AE100" s="7" t="s">
        <v>1080</v>
      </c>
      <c r="AF100" s="7" t="s">
        <v>1081</v>
      </c>
      <c r="AG100" s="7" t="s">
        <v>1082</v>
      </c>
      <c r="AH100" s="7" t="s">
        <v>1083</v>
      </c>
      <c r="AI100" s="7" t="s">
        <v>1080</v>
      </c>
      <c r="AJ100" s="7" t="s">
        <v>1081</v>
      </c>
      <c r="AK100" s="7" t="s">
        <v>1082</v>
      </c>
      <c r="AL100" s="7" t="s">
        <v>1083</v>
      </c>
      <c r="AM100" s="7" t="s">
        <v>109</v>
      </c>
    </row>
    <row r="101" spans="1:39" x14ac:dyDescent="0.2">
      <c r="A101">
        <v>1</v>
      </c>
      <c r="B101">
        <v>1</v>
      </c>
      <c r="G101" s="7">
        <v>109</v>
      </c>
      <c r="H101" s="7" t="s">
        <v>31</v>
      </c>
      <c r="I101" s="7">
        <v>437142</v>
      </c>
      <c r="J101" s="7">
        <v>115</v>
      </c>
      <c r="K101" s="7" t="s">
        <v>31</v>
      </c>
      <c r="L101" s="7">
        <v>8</v>
      </c>
      <c r="M101" s="7" t="s">
        <v>91</v>
      </c>
      <c r="N101" s="7">
        <v>437142</v>
      </c>
      <c r="O101" s="7" t="s">
        <v>1084</v>
      </c>
      <c r="P101" s="7" t="s">
        <v>93</v>
      </c>
      <c r="Q101" s="7" t="s">
        <v>1085</v>
      </c>
      <c r="R101" s="7" t="s">
        <v>1086</v>
      </c>
      <c r="S101" s="7"/>
      <c r="T101" s="7" t="s">
        <v>1087</v>
      </c>
      <c r="U101" s="7" t="s">
        <v>1088</v>
      </c>
      <c r="V101" s="7" t="s">
        <v>98</v>
      </c>
      <c r="W101" s="7" t="s">
        <v>1089</v>
      </c>
      <c r="X101" s="7"/>
      <c r="Y101" s="7"/>
      <c r="Z101" s="7"/>
      <c r="AA101" s="7" t="s">
        <v>1090</v>
      </c>
      <c r="AB101" s="7" t="s">
        <v>100</v>
      </c>
      <c r="AC101" s="7" t="s">
        <v>101</v>
      </c>
      <c r="AD101" s="7" t="s">
        <v>102</v>
      </c>
      <c r="AE101" s="7" t="s">
        <v>1091</v>
      </c>
      <c r="AF101" s="7" t="s">
        <v>1092</v>
      </c>
      <c r="AG101" s="7" t="s">
        <v>1093</v>
      </c>
      <c r="AH101" s="7" t="s">
        <v>1094</v>
      </c>
      <c r="AI101" s="7" t="s">
        <v>1091</v>
      </c>
      <c r="AJ101" s="7" t="s">
        <v>1092</v>
      </c>
      <c r="AK101" s="7" t="s">
        <v>1093</v>
      </c>
      <c r="AL101" s="7" t="s">
        <v>1094</v>
      </c>
      <c r="AM101" s="7" t="s">
        <v>109</v>
      </c>
    </row>
    <row r="102" spans="1:39" x14ac:dyDescent="0.2">
      <c r="A102">
        <v>1</v>
      </c>
      <c r="B102">
        <v>1</v>
      </c>
      <c r="G102" s="7">
        <v>110</v>
      </c>
      <c r="H102" s="7" t="s">
        <v>31</v>
      </c>
      <c r="I102" s="7">
        <v>597599</v>
      </c>
      <c r="J102" s="7">
        <v>116</v>
      </c>
      <c r="K102" s="7" t="s">
        <v>31</v>
      </c>
      <c r="L102" s="7">
        <v>9</v>
      </c>
      <c r="M102" s="7" t="s">
        <v>91</v>
      </c>
      <c r="N102" s="7">
        <v>597599</v>
      </c>
      <c r="O102" s="7" t="s">
        <v>1095</v>
      </c>
      <c r="P102" s="7" t="s">
        <v>93</v>
      </c>
      <c r="Q102" s="7" t="s">
        <v>1096</v>
      </c>
      <c r="R102" s="7" t="s">
        <v>1097</v>
      </c>
      <c r="S102" s="7"/>
      <c r="T102" s="7" t="s">
        <v>1098</v>
      </c>
      <c r="U102" s="7" t="s">
        <v>1099</v>
      </c>
      <c r="V102" s="7" t="s">
        <v>98</v>
      </c>
      <c r="W102" s="7" t="s">
        <v>1100</v>
      </c>
      <c r="X102" s="7"/>
      <c r="Y102" s="7"/>
      <c r="Z102" s="7"/>
      <c r="AA102" s="7" t="s">
        <v>1101</v>
      </c>
      <c r="AB102" s="7" t="s">
        <v>100</v>
      </c>
      <c r="AC102" s="7" t="s">
        <v>101</v>
      </c>
      <c r="AD102" s="7" t="s">
        <v>102</v>
      </c>
      <c r="AE102" s="7" t="s">
        <v>105</v>
      </c>
      <c r="AF102" s="7" t="s">
        <v>106</v>
      </c>
      <c r="AG102" s="7" t="s">
        <v>1102</v>
      </c>
      <c r="AH102" s="7" t="s">
        <v>1103</v>
      </c>
      <c r="AI102" s="7" t="s">
        <v>105</v>
      </c>
      <c r="AJ102" s="7" t="s">
        <v>106</v>
      </c>
      <c r="AK102" s="7" t="s">
        <v>1102</v>
      </c>
      <c r="AL102" s="7" t="s">
        <v>1103</v>
      </c>
      <c r="AM102" s="7" t="s">
        <v>109</v>
      </c>
    </row>
    <row r="103" spans="1:39" x14ac:dyDescent="0.2">
      <c r="A103">
        <v>1</v>
      </c>
      <c r="B103">
        <v>1</v>
      </c>
      <c r="G103" s="7">
        <v>111</v>
      </c>
      <c r="H103" s="7" t="s">
        <v>31</v>
      </c>
      <c r="I103" s="7">
        <v>608814</v>
      </c>
      <c r="J103" s="7">
        <v>117</v>
      </c>
      <c r="K103" s="7" t="s">
        <v>31</v>
      </c>
      <c r="L103" s="7">
        <v>10</v>
      </c>
      <c r="M103" s="7" t="s">
        <v>91</v>
      </c>
      <c r="N103" s="7">
        <v>608814</v>
      </c>
      <c r="O103" s="7" t="s">
        <v>1104</v>
      </c>
      <c r="P103" s="7" t="s">
        <v>93</v>
      </c>
      <c r="Q103" s="7" t="s">
        <v>1105</v>
      </c>
      <c r="R103" s="7" t="s">
        <v>1106</v>
      </c>
      <c r="S103" s="7"/>
      <c r="T103" s="7" t="s">
        <v>1107</v>
      </c>
      <c r="U103" s="7" t="s">
        <v>1108</v>
      </c>
      <c r="V103" s="7" t="s">
        <v>98</v>
      </c>
      <c r="W103" s="7" t="s">
        <v>1109</v>
      </c>
      <c r="X103" s="7"/>
      <c r="Y103" s="7"/>
      <c r="Z103" s="7"/>
      <c r="AA103" s="7" t="s">
        <v>1110</v>
      </c>
      <c r="AB103" s="7" t="s">
        <v>100</v>
      </c>
      <c r="AC103" s="7" t="s">
        <v>101</v>
      </c>
      <c r="AD103" s="7" t="s">
        <v>102</v>
      </c>
      <c r="AE103" s="7" t="s">
        <v>105</v>
      </c>
      <c r="AF103" s="7" t="s">
        <v>106</v>
      </c>
      <c r="AG103" s="7" t="s">
        <v>105</v>
      </c>
      <c r="AH103" s="7" t="s">
        <v>106</v>
      </c>
      <c r="AI103" s="7" t="s">
        <v>1111</v>
      </c>
      <c r="AJ103" s="7" t="s">
        <v>1112</v>
      </c>
      <c r="AK103" s="7" t="s">
        <v>105</v>
      </c>
      <c r="AL103" s="7" t="s">
        <v>106</v>
      </c>
      <c r="AM103" s="7" t="s">
        <v>109</v>
      </c>
    </row>
    <row r="104" spans="1:39" x14ac:dyDescent="0.2">
      <c r="A104">
        <v>1</v>
      </c>
      <c r="B104">
        <v>1</v>
      </c>
      <c r="G104" s="7">
        <v>112</v>
      </c>
      <c r="H104" s="7" t="s">
        <v>31</v>
      </c>
      <c r="I104" s="7">
        <v>616630</v>
      </c>
      <c r="J104" s="7">
        <v>118</v>
      </c>
      <c r="K104" s="7" t="s">
        <v>31</v>
      </c>
      <c r="L104" s="7">
        <v>11</v>
      </c>
      <c r="M104" s="7" t="s">
        <v>91</v>
      </c>
      <c r="N104" s="7">
        <v>616630</v>
      </c>
      <c r="O104" s="7" t="s">
        <v>1113</v>
      </c>
      <c r="P104" s="7" t="s">
        <v>93</v>
      </c>
      <c r="Q104" s="7" t="s">
        <v>1114</v>
      </c>
      <c r="R104" s="7" t="s">
        <v>1115</v>
      </c>
      <c r="S104" s="7"/>
      <c r="T104" s="7" t="s">
        <v>1116</v>
      </c>
      <c r="U104" s="7" t="s">
        <v>1117</v>
      </c>
      <c r="V104" s="7" t="s">
        <v>98</v>
      </c>
      <c r="W104" s="7" t="s">
        <v>1118</v>
      </c>
      <c r="X104" s="7"/>
      <c r="Y104" s="7"/>
      <c r="Z104" s="7"/>
      <c r="AA104" s="7" t="s">
        <v>1119</v>
      </c>
      <c r="AB104" s="7" t="s">
        <v>100</v>
      </c>
      <c r="AC104" s="7" t="s">
        <v>101</v>
      </c>
      <c r="AD104" s="7" t="s">
        <v>102</v>
      </c>
      <c r="AE104" s="7" t="s">
        <v>105</v>
      </c>
      <c r="AF104" s="7" t="s">
        <v>106</v>
      </c>
      <c r="AG104" s="7" t="s">
        <v>1120</v>
      </c>
      <c r="AH104" s="7" t="s">
        <v>1121</v>
      </c>
      <c r="AI104" s="7" t="s">
        <v>1122</v>
      </c>
      <c r="AJ104" s="7" t="s">
        <v>1123</v>
      </c>
      <c r="AK104" s="7" t="s">
        <v>1120</v>
      </c>
      <c r="AL104" s="7" t="s">
        <v>1121</v>
      </c>
      <c r="AM104" s="7" t="s">
        <v>109</v>
      </c>
    </row>
    <row r="105" spans="1:39" x14ac:dyDescent="0.2">
      <c r="A105">
        <v>1</v>
      </c>
      <c r="B105">
        <v>1</v>
      </c>
      <c r="G105" s="7">
        <v>113</v>
      </c>
      <c r="H105" s="7" t="s">
        <v>31</v>
      </c>
      <c r="I105" s="7">
        <v>627397</v>
      </c>
      <c r="J105" s="7">
        <v>119</v>
      </c>
      <c r="K105" s="7" t="s">
        <v>31</v>
      </c>
      <c r="L105" s="7">
        <v>12</v>
      </c>
      <c r="M105" s="7" t="s">
        <v>91</v>
      </c>
      <c r="N105" s="7">
        <v>627397</v>
      </c>
      <c r="O105" s="7" t="s">
        <v>1124</v>
      </c>
      <c r="P105" s="7" t="s">
        <v>93</v>
      </c>
      <c r="Q105" s="7" t="s">
        <v>1125</v>
      </c>
      <c r="R105" s="7" t="s">
        <v>1126</v>
      </c>
      <c r="S105" s="7"/>
      <c r="T105" s="7" t="s">
        <v>1127</v>
      </c>
      <c r="U105" s="7" t="s">
        <v>1128</v>
      </c>
      <c r="V105" s="7" t="s">
        <v>98</v>
      </c>
      <c r="W105" s="7" t="s">
        <v>1129</v>
      </c>
      <c r="X105" s="7"/>
      <c r="Y105" s="7"/>
      <c r="Z105" s="7"/>
      <c r="AA105" s="7" t="s">
        <v>1130</v>
      </c>
      <c r="AB105" s="7" t="s">
        <v>100</v>
      </c>
      <c r="AC105" s="7" t="s">
        <v>101</v>
      </c>
      <c r="AD105" s="7" t="s">
        <v>102</v>
      </c>
      <c r="AE105" s="7" t="s">
        <v>215</v>
      </c>
      <c r="AF105" s="7" t="s">
        <v>216</v>
      </c>
      <c r="AG105" s="7" t="s">
        <v>105</v>
      </c>
      <c r="AH105" s="7" t="s">
        <v>106</v>
      </c>
      <c r="AI105" s="7" t="s">
        <v>215</v>
      </c>
      <c r="AJ105" s="7" t="s">
        <v>216</v>
      </c>
      <c r="AK105" s="7" t="s">
        <v>1131</v>
      </c>
      <c r="AL105" s="7" t="s">
        <v>1132</v>
      </c>
      <c r="AM105" s="7" t="s">
        <v>109</v>
      </c>
    </row>
    <row r="106" spans="1:39" x14ac:dyDescent="0.2">
      <c r="A106">
        <v>1</v>
      </c>
      <c r="B106">
        <v>1</v>
      </c>
      <c r="G106" s="7">
        <v>114</v>
      </c>
      <c r="H106" s="7" t="s">
        <v>31</v>
      </c>
      <c r="I106" s="7">
        <v>635772</v>
      </c>
      <c r="J106" s="7">
        <v>120</v>
      </c>
      <c r="K106" s="7" t="s">
        <v>31</v>
      </c>
      <c r="L106" s="7">
        <v>13</v>
      </c>
      <c r="M106" s="7" t="s">
        <v>91</v>
      </c>
      <c r="N106" s="7">
        <v>635772</v>
      </c>
      <c r="O106" s="7" t="s">
        <v>1133</v>
      </c>
      <c r="P106" s="7" t="s">
        <v>93</v>
      </c>
      <c r="Q106" s="7" t="s">
        <v>1134</v>
      </c>
      <c r="R106" s="7" t="s">
        <v>1135</v>
      </c>
      <c r="S106" s="7"/>
      <c r="T106" s="7" t="s">
        <v>1136</v>
      </c>
      <c r="U106" s="7" t="s">
        <v>1137</v>
      </c>
      <c r="V106" s="7" t="s">
        <v>98</v>
      </c>
      <c r="W106" s="7" t="s">
        <v>1138</v>
      </c>
      <c r="X106" s="7"/>
      <c r="Y106" s="7"/>
      <c r="Z106" s="7"/>
      <c r="AA106" s="7" t="s">
        <v>1139</v>
      </c>
      <c r="AB106" s="7" t="s">
        <v>100</v>
      </c>
      <c r="AC106" s="7" t="s">
        <v>101</v>
      </c>
      <c r="AD106" s="7" t="s">
        <v>102</v>
      </c>
      <c r="AE106" s="7" t="s">
        <v>105</v>
      </c>
      <c r="AF106" s="7" t="s">
        <v>106</v>
      </c>
      <c r="AG106" s="7" t="s">
        <v>1140</v>
      </c>
      <c r="AH106" s="7" t="s">
        <v>1141</v>
      </c>
      <c r="AI106" s="7" t="s">
        <v>1142</v>
      </c>
      <c r="AJ106" s="7" t="s">
        <v>1143</v>
      </c>
      <c r="AK106" s="7" t="s">
        <v>1140</v>
      </c>
      <c r="AL106" s="7" t="s">
        <v>1141</v>
      </c>
      <c r="AM106" s="7" t="s">
        <v>109</v>
      </c>
    </row>
    <row r="107" spans="1:39" x14ac:dyDescent="0.2">
      <c r="A107">
        <v>1</v>
      </c>
      <c r="B107">
        <v>1</v>
      </c>
      <c r="G107" s="7">
        <v>115</v>
      </c>
      <c r="H107" s="7" t="s">
        <v>31</v>
      </c>
      <c r="I107" s="7">
        <v>687577</v>
      </c>
      <c r="J107" s="7">
        <v>121</v>
      </c>
      <c r="K107" s="7" t="s">
        <v>31</v>
      </c>
      <c r="L107" s="7">
        <v>14</v>
      </c>
      <c r="M107" s="7" t="s">
        <v>91</v>
      </c>
      <c r="N107" s="7">
        <v>687577</v>
      </c>
      <c r="O107" s="7" t="s">
        <v>1144</v>
      </c>
      <c r="P107" s="7" t="s">
        <v>93</v>
      </c>
      <c r="Q107" s="7" t="s">
        <v>1145</v>
      </c>
      <c r="R107" s="7" t="s">
        <v>1146</v>
      </c>
      <c r="S107" s="7"/>
      <c r="T107" s="7" t="s">
        <v>1147</v>
      </c>
      <c r="U107" s="7" t="s">
        <v>1148</v>
      </c>
      <c r="V107" s="7" t="s">
        <v>98</v>
      </c>
      <c r="W107" s="7" t="s">
        <v>1149</v>
      </c>
      <c r="X107" s="7"/>
      <c r="Y107" s="7"/>
      <c r="Z107" s="7"/>
      <c r="AA107" s="7" t="s">
        <v>1150</v>
      </c>
      <c r="AB107" s="7" t="s">
        <v>100</v>
      </c>
      <c r="AC107" s="7" t="s">
        <v>101</v>
      </c>
      <c r="AD107" s="7" t="s">
        <v>102</v>
      </c>
      <c r="AE107" s="7" t="s">
        <v>105</v>
      </c>
      <c r="AF107" s="7" t="s">
        <v>106</v>
      </c>
      <c r="AG107" s="7" t="s">
        <v>1151</v>
      </c>
      <c r="AH107" s="7" t="s">
        <v>1152</v>
      </c>
      <c r="AI107" s="7" t="s">
        <v>1153</v>
      </c>
      <c r="AJ107" s="7" t="s">
        <v>1154</v>
      </c>
      <c r="AK107" s="7" t="s">
        <v>1151</v>
      </c>
      <c r="AL107" s="7" t="s">
        <v>1152</v>
      </c>
      <c r="AM107" s="7" t="s">
        <v>109</v>
      </c>
    </row>
    <row r="108" spans="1:39" x14ac:dyDescent="0.2">
      <c r="A108">
        <v>1</v>
      </c>
      <c r="B108">
        <v>1</v>
      </c>
      <c r="G108" s="7">
        <v>116</v>
      </c>
      <c r="H108" s="7" t="s">
        <v>31</v>
      </c>
      <c r="I108" s="7">
        <v>808855</v>
      </c>
      <c r="J108" s="7">
        <v>122</v>
      </c>
      <c r="K108" s="7" t="s">
        <v>31</v>
      </c>
      <c r="L108" s="7">
        <v>15</v>
      </c>
      <c r="M108" s="7" t="s">
        <v>91</v>
      </c>
      <c r="N108" s="7">
        <v>808855</v>
      </c>
      <c r="O108" s="7" t="s">
        <v>1155</v>
      </c>
      <c r="P108" s="7" t="s">
        <v>93</v>
      </c>
      <c r="Q108" s="7" t="s">
        <v>1156</v>
      </c>
      <c r="R108" s="7" t="s">
        <v>1157</v>
      </c>
      <c r="S108" s="7"/>
      <c r="T108" s="7" t="s">
        <v>1158</v>
      </c>
      <c r="U108" s="7" t="s">
        <v>1159</v>
      </c>
      <c r="V108" s="7" t="s">
        <v>98</v>
      </c>
      <c r="W108" s="7" t="s">
        <v>1160</v>
      </c>
      <c r="X108" s="7"/>
      <c r="Y108" s="7"/>
      <c r="Z108" s="7"/>
      <c r="AA108" s="7" t="s">
        <v>1161</v>
      </c>
      <c r="AB108" s="7" t="s">
        <v>100</v>
      </c>
      <c r="AC108" s="7" t="s">
        <v>101</v>
      </c>
      <c r="AD108" s="7" t="s">
        <v>102</v>
      </c>
      <c r="AE108" s="7" t="s">
        <v>105</v>
      </c>
      <c r="AF108" s="7" t="s">
        <v>106</v>
      </c>
      <c r="AG108" s="7" t="s">
        <v>1162</v>
      </c>
      <c r="AH108" s="7" t="s">
        <v>1163</v>
      </c>
      <c r="AI108" s="7" t="s">
        <v>1164</v>
      </c>
      <c r="AJ108" s="7" t="s">
        <v>1165</v>
      </c>
      <c r="AK108" s="7" t="s">
        <v>1162</v>
      </c>
      <c r="AL108" s="7" t="s">
        <v>1163</v>
      </c>
      <c r="AM108" s="7" t="s">
        <v>109</v>
      </c>
    </row>
    <row r="109" spans="1:39" x14ac:dyDescent="0.2">
      <c r="A109">
        <v>1</v>
      </c>
      <c r="B109">
        <v>1</v>
      </c>
      <c r="G109" s="7">
        <v>117</v>
      </c>
      <c r="H109" s="7" t="s">
        <v>31</v>
      </c>
      <c r="I109" s="7">
        <v>835866</v>
      </c>
      <c r="J109" s="7">
        <v>123</v>
      </c>
      <c r="K109" s="7" t="s">
        <v>31</v>
      </c>
      <c r="L109" s="7">
        <v>16</v>
      </c>
      <c r="M109" s="7" t="s">
        <v>91</v>
      </c>
      <c r="N109" s="7">
        <v>835866</v>
      </c>
      <c r="O109" s="7" t="s">
        <v>1166</v>
      </c>
      <c r="P109" s="7" t="s">
        <v>93</v>
      </c>
      <c r="Q109" s="7" t="s">
        <v>1167</v>
      </c>
      <c r="R109" s="7" t="s">
        <v>1168</v>
      </c>
      <c r="S109" s="7"/>
      <c r="T109" s="7" t="s">
        <v>1169</v>
      </c>
      <c r="U109" s="7" t="s">
        <v>1170</v>
      </c>
      <c r="V109" s="7" t="s">
        <v>98</v>
      </c>
      <c r="W109" s="7" t="s">
        <v>1171</v>
      </c>
      <c r="X109" s="7"/>
      <c r="Y109" s="7"/>
      <c r="Z109" s="7"/>
      <c r="AA109" s="7" t="s">
        <v>1172</v>
      </c>
      <c r="AB109" s="7" t="s">
        <v>100</v>
      </c>
      <c r="AC109" s="7" t="s">
        <v>101</v>
      </c>
      <c r="AD109" s="7" t="s">
        <v>102</v>
      </c>
      <c r="AE109" s="7" t="s">
        <v>105</v>
      </c>
      <c r="AF109" s="7" t="s">
        <v>106</v>
      </c>
      <c r="AG109" s="7" t="s">
        <v>105</v>
      </c>
      <c r="AH109" s="7" t="s">
        <v>106</v>
      </c>
      <c r="AI109" s="7" t="s">
        <v>1173</v>
      </c>
      <c r="AJ109" s="7" t="s">
        <v>1174</v>
      </c>
      <c r="AK109" s="7" t="s">
        <v>105</v>
      </c>
      <c r="AL109" s="7" t="s">
        <v>106</v>
      </c>
      <c r="AM109" s="7" t="s">
        <v>109</v>
      </c>
    </row>
    <row r="110" spans="1:39" x14ac:dyDescent="0.2">
      <c r="A110">
        <v>1</v>
      </c>
      <c r="B110">
        <v>1</v>
      </c>
      <c r="G110" s="7">
        <v>118</v>
      </c>
      <c r="H110" s="7" t="s">
        <v>31</v>
      </c>
      <c r="I110" s="7">
        <v>862047</v>
      </c>
      <c r="J110" s="7">
        <v>124</v>
      </c>
      <c r="K110" s="7" t="s">
        <v>31</v>
      </c>
      <c r="L110" s="7">
        <v>17</v>
      </c>
      <c r="M110" s="7" t="s">
        <v>91</v>
      </c>
      <c r="N110" s="7">
        <v>862047</v>
      </c>
      <c r="O110" s="7" t="s">
        <v>1175</v>
      </c>
      <c r="P110" s="7" t="s">
        <v>93</v>
      </c>
      <c r="Q110" s="7" t="s">
        <v>1176</v>
      </c>
      <c r="R110" s="7" t="s">
        <v>1177</v>
      </c>
      <c r="S110" s="7"/>
      <c r="T110" s="7" t="s">
        <v>1178</v>
      </c>
      <c r="U110" s="7" t="s">
        <v>1179</v>
      </c>
      <c r="V110" s="7" t="s">
        <v>98</v>
      </c>
      <c r="W110" s="7" t="s">
        <v>1180</v>
      </c>
      <c r="X110" s="7"/>
      <c r="Y110" s="7"/>
      <c r="Z110" s="7"/>
      <c r="AA110" s="7" t="s">
        <v>1181</v>
      </c>
      <c r="AB110" s="7" t="s">
        <v>100</v>
      </c>
      <c r="AC110" s="7" t="s">
        <v>101</v>
      </c>
      <c r="AD110" s="7" t="s">
        <v>102</v>
      </c>
      <c r="AE110" s="7" t="s">
        <v>105</v>
      </c>
      <c r="AF110" s="7" t="s">
        <v>106</v>
      </c>
      <c r="AG110" s="7" t="s">
        <v>105</v>
      </c>
      <c r="AH110" s="7" t="s">
        <v>106</v>
      </c>
      <c r="AI110" s="7" t="s">
        <v>1182</v>
      </c>
      <c r="AJ110" s="7" t="s">
        <v>1183</v>
      </c>
      <c r="AK110" s="7" t="s">
        <v>105</v>
      </c>
      <c r="AL110" s="7" t="s">
        <v>106</v>
      </c>
      <c r="AM110" s="7" t="s">
        <v>109</v>
      </c>
    </row>
    <row r="111" spans="1:39" x14ac:dyDescent="0.2">
      <c r="A111">
        <v>1</v>
      </c>
      <c r="B111">
        <v>1</v>
      </c>
      <c r="G111" s="7">
        <v>119</v>
      </c>
      <c r="H111" s="7" t="s">
        <v>31</v>
      </c>
      <c r="I111" s="7">
        <v>869092</v>
      </c>
      <c r="J111" s="7">
        <v>125</v>
      </c>
      <c r="K111" s="7" t="s">
        <v>31</v>
      </c>
      <c r="L111" s="7">
        <v>18</v>
      </c>
      <c r="M111" s="7" t="s">
        <v>91</v>
      </c>
      <c r="N111" s="7">
        <v>869092</v>
      </c>
      <c r="O111" s="7" t="s">
        <v>1184</v>
      </c>
      <c r="P111" s="7" t="s">
        <v>93</v>
      </c>
      <c r="Q111" s="7" t="s">
        <v>1185</v>
      </c>
      <c r="R111" s="7" t="s">
        <v>1186</v>
      </c>
      <c r="S111" s="7"/>
      <c r="T111" s="7" t="s">
        <v>1187</v>
      </c>
      <c r="U111" s="7" t="s">
        <v>1188</v>
      </c>
      <c r="V111" s="7" t="s">
        <v>98</v>
      </c>
      <c r="W111" s="7" t="s">
        <v>1189</v>
      </c>
      <c r="X111" s="7"/>
      <c r="Y111" s="7"/>
      <c r="Z111" s="7"/>
      <c r="AA111" s="7" t="s">
        <v>1190</v>
      </c>
      <c r="AB111" s="7" t="s">
        <v>100</v>
      </c>
      <c r="AC111" s="7" t="s">
        <v>101</v>
      </c>
      <c r="AD111" s="7" t="s">
        <v>102</v>
      </c>
      <c r="AE111" s="7" t="s">
        <v>105</v>
      </c>
      <c r="AF111" s="7" t="s">
        <v>106</v>
      </c>
      <c r="AG111" s="7" t="s">
        <v>1191</v>
      </c>
      <c r="AH111" s="7" t="s">
        <v>1192</v>
      </c>
      <c r="AI111" s="7" t="s">
        <v>1193</v>
      </c>
      <c r="AJ111" s="7" t="s">
        <v>1194</v>
      </c>
      <c r="AK111" s="7" t="s">
        <v>1191</v>
      </c>
      <c r="AL111" s="7" t="s">
        <v>1192</v>
      </c>
      <c r="AM111" s="7" t="s">
        <v>109</v>
      </c>
    </row>
    <row r="112" spans="1:39" x14ac:dyDescent="0.2">
      <c r="A112">
        <v>1</v>
      </c>
      <c r="B112">
        <v>1</v>
      </c>
      <c r="G112" s="7">
        <v>120</v>
      </c>
      <c r="H112" s="7" t="s">
        <v>31</v>
      </c>
      <c r="I112" s="7">
        <v>1029574</v>
      </c>
      <c r="J112" s="7">
        <v>126</v>
      </c>
      <c r="K112" s="7" t="s">
        <v>31</v>
      </c>
      <c r="L112" s="7">
        <v>19</v>
      </c>
      <c r="M112" s="7" t="s">
        <v>91</v>
      </c>
      <c r="N112" s="7">
        <v>1029574</v>
      </c>
      <c r="O112" s="7" t="s">
        <v>1195</v>
      </c>
      <c r="P112" s="7" t="s">
        <v>93</v>
      </c>
      <c r="Q112" s="7" t="s">
        <v>1196</v>
      </c>
      <c r="R112" s="7" t="s">
        <v>1197</v>
      </c>
      <c r="S112" s="7"/>
      <c r="T112" s="7" t="s">
        <v>1198</v>
      </c>
      <c r="U112" s="7" t="s">
        <v>1199</v>
      </c>
      <c r="V112" s="7" t="s">
        <v>98</v>
      </c>
      <c r="W112" s="7" t="s">
        <v>1200</v>
      </c>
      <c r="X112" s="7"/>
      <c r="Y112" s="7"/>
      <c r="Z112" s="7"/>
      <c r="AA112" s="7" t="s">
        <v>1201</v>
      </c>
      <c r="AB112" s="7" t="s">
        <v>100</v>
      </c>
      <c r="AC112" s="7" t="s">
        <v>101</v>
      </c>
      <c r="AD112" s="7" t="s">
        <v>102</v>
      </c>
      <c r="AE112" s="7" t="s">
        <v>105</v>
      </c>
      <c r="AF112" s="7" t="s">
        <v>106</v>
      </c>
      <c r="AG112" s="7" t="s">
        <v>1202</v>
      </c>
      <c r="AH112" s="7" t="s">
        <v>1203</v>
      </c>
      <c r="AI112" s="7" t="s">
        <v>105</v>
      </c>
      <c r="AJ112" s="7" t="s">
        <v>106</v>
      </c>
      <c r="AK112" s="7" t="s">
        <v>1202</v>
      </c>
      <c r="AL112" s="7" t="s">
        <v>1203</v>
      </c>
      <c r="AM112" s="7" t="s">
        <v>109</v>
      </c>
    </row>
    <row r="113" spans="1:39" x14ac:dyDescent="0.2">
      <c r="A113">
        <v>1</v>
      </c>
      <c r="B113">
        <v>1</v>
      </c>
      <c r="G113" s="7">
        <v>121</v>
      </c>
      <c r="H113" s="7" t="s">
        <v>31</v>
      </c>
      <c r="I113" s="7">
        <v>1083997</v>
      </c>
      <c r="J113" s="7">
        <v>127</v>
      </c>
      <c r="K113" s="7" t="s">
        <v>31</v>
      </c>
      <c r="L113" s="7">
        <v>20</v>
      </c>
      <c r="M113" s="7" t="s">
        <v>91</v>
      </c>
      <c r="N113" s="7">
        <v>1083997</v>
      </c>
      <c r="O113" s="7" t="s">
        <v>1204</v>
      </c>
      <c r="P113" s="7" t="s">
        <v>93</v>
      </c>
      <c r="Q113" s="7" t="s">
        <v>1205</v>
      </c>
      <c r="R113" s="7" t="s">
        <v>1206</v>
      </c>
      <c r="S113" s="7"/>
      <c r="T113" s="7" t="s">
        <v>1207</v>
      </c>
      <c r="U113" s="7" t="s">
        <v>1208</v>
      </c>
      <c r="V113" s="7" t="s">
        <v>98</v>
      </c>
      <c r="W113" s="7" t="s">
        <v>1209</v>
      </c>
      <c r="X113" s="7"/>
      <c r="Y113" s="7"/>
      <c r="Z113" s="7"/>
      <c r="AA113" s="7" t="s">
        <v>1210</v>
      </c>
      <c r="AB113" s="7" t="s">
        <v>100</v>
      </c>
      <c r="AC113" s="7" t="s">
        <v>101</v>
      </c>
      <c r="AD113" s="7" t="s">
        <v>102</v>
      </c>
      <c r="AE113" s="7" t="s">
        <v>1211</v>
      </c>
      <c r="AF113" s="7" t="s">
        <v>1212</v>
      </c>
      <c r="AG113" s="7" t="s">
        <v>105</v>
      </c>
      <c r="AH113" s="7" t="s">
        <v>106</v>
      </c>
      <c r="AI113" s="7" t="s">
        <v>1211</v>
      </c>
      <c r="AJ113" s="7" t="s">
        <v>1212</v>
      </c>
      <c r="AK113" s="7" t="s">
        <v>1213</v>
      </c>
      <c r="AL113" s="7" t="s">
        <v>1214</v>
      </c>
      <c r="AM113" s="7" t="s">
        <v>109</v>
      </c>
    </row>
    <row r="114" spans="1:39" x14ac:dyDescent="0.2">
      <c r="A114">
        <v>1</v>
      </c>
      <c r="B114">
        <v>1</v>
      </c>
      <c r="G114" s="7">
        <v>122</v>
      </c>
      <c r="H114" s="7" t="s">
        <v>31</v>
      </c>
      <c r="I114" s="7">
        <v>1091862</v>
      </c>
      <c r="J114" s="7">
        <v>128</v>
      </c>
      <c r="K114" s="7" t="s">
        <v>31</v>
      </c>
      <c r="L114" s="7">
        <v>21</v>
      </c>
      <c r="M114" s="7" t="s">
        <v>91</v>
      </c>
      <c r="N114" s="7">
        <v>1091862</v>
      </c>
      <c r="O114" s="7" t="s">
        <v>1215</v>
      </c>
      <c r="P114" s="7" t="s">
        <v>93</v>
      </c>
      <c r="Q114" s="7" t="s">
        <v>1216</v>
      </c>
      <c r="R114" s="7" t="s">
        <v>1217</v>
      </c>
      <c r="S114" s="7"/>
      <c r="T114" s="7" t="s">
        <v>1218</v>
      </c>
      <c r="U114" s="7" t="s">
        <v>1219</v>
      </c>
      <c r="V114" s="7" t="s">
        <v>98</v>
      </c>
      <c r="W114" s="7" t="s">
        <v>1220</v>
      </c>
      <c r="X114" s="7"/>
      <c r="Y114" s="7"/>
      <c r="Z114" s="7"/>
      <c r="AA114" s="7" t="s">
        <v>1221</v>
      </c>
      <c r="AB114" s="7" t="s">
        <v>100</v>
      </c>
      <c r="AC114" s="7" t="s">
        <v>101</v>
      </c>
      <c r="AD114" s="7" t="s">
        <v>102</v>
      </c>
      <c r="AE114" s="7" t="s">
        <v>105</v>
      </c>
      <c r="AF114" s="7" t="s">
        <v>106</v>
      </c>
      <c r="AG114" s="7" t="s">
        <v>105</v>
      </c>
      <c r="AH114" s="7" t="s">
        <v>106</v>
      </c>
      <c r="AI114" s="7" t="s">
        <v>1222</v>
      </c>
      <c r="AJ114" s="7" t="s">
        <v>1223</v>
      </c>
      <c r="AK114" s="7" t="s">
        <v>1222</v>
      </c>
      <c r="AL114" s="7" t="s">
        <v>1223</v>
      </c>
      <c r="AM114" s="7" t="s">
        <v>109</v>
      </c>
    </row>
    <row r="115" spans="1:39" x14ac:dyDescent="0.2">
      <c r="A115">
        <v>1</v>
      </c>
      <c r="B115">
        <v>1</v>
      </c>
      <c r="G115" s="7">
        <v>123</v>
      </c>
      <c r="H115" s="7" t="s">
        <v>31</v>
      </c>
      <c r="I115" s="7">
        <v>1119315</v>
      </c>
      <c r="J115" s="7">
        <v>129</v>
      </c>
      <c r="K115" s="7" t="s">
        <v>31</v>
      </c>
      <c r="L115" s="7">
        <v>22</v>
      </c>
      <c r="M115" s="7" t="s">
        <v>91</v>
      </c>
      <c r="N115" s="7">
        <v>1119315</v>
      </c>
      <c r="O115" s="7" t="s">
        <v>1224</v>
      </c>
      <c r="P115" s="7" t="s">
        <v>93</v>
      </c>
      <c r="Q115" s="7" t="s">
        <v>1225</v>
      </c>
      <c r="R115" s="7" t="s">
        <v>1226</v>
      </c>
      <c r="S115" s="7"/>
      <c r="T115" s="7" t="s">
        <v>1227</v>
      </c>
      <c r="U115" s="7" t="s">
        <v>1228</v>
      </c>
      <c r="V115" s="7" t="s">
        <v>98</v>
      </c>
      <c r="W115" s="7" t="s">
        <v>1229</v>
      </c>
      <c r="X115" s="7"/>
      <c r="Y115" s="7"/>
      <c r="Z115" s="7"/>
      <c r="AA115" s="7" t="s">
        <v>1230</v>
      </c>
      <c r="AB115" s="7" t="s">
        <v>100</v>
      </c>
      <c r="AC115" s="7" t="s">
        <v>101</v>
      </c>
      <c r="AD115" s="7" t="s">
        <v>102</v>
      </c>
      <c r="AE115" s="7" t="s">
        <v>1231</v>
      </c>
      <c r="AF115" s="7" t="s">
        <v>1232</v>
      </c>
      <c r="AG115" s="7" t="s">
        <v>105</v>
      </c>
      <c r="AH115" s="7" t="s">
        <v>106</v>
      </c>
      <c r="AI115" s="7" t="s">
        <v>1231</v>
      </c>
      <c r="AJ115" s="7" t="s">
        <v>1232</v>
      </c>
      <c r="AK115" s="7" t="s">
        <v>1233</v>
      </c>
      <c r="AL115" s="7" t="s">
        <v>1234</v>
      </c>
      <c r="AM115" s="7" t="s">
        <v>109</v>
      </c>
    </row>
    <row r="116" spans="1:39" x14ac:dyDescent="0.2">
      <c r="A116">
        <v>1</v>
      </c>
      <c r="B116">
        <v>1</v>
      </c>
      <c r="G116" s="7">
        <v>124</v>
      </c>
      <c r="H116" s="7" t="s">
        <v>31</v>
      </c>
      <c r="I116" s="7">
        <v>1122081</v>
      </c>
      <c r="J116" s="7">
        <v>130</v>
      </c>
      <c r="K116" s="7" t="s">
        <v>31</v>
      </c>
      <c r="L116" s="7">
        <v>23</v>
      </c>
      <c r="M116" s="7" t="s">
        <v>91</v>
      </c>
      <c r="N116" s="7">
        <v>1122081</v>
      </c>
      <c r="O116" s="7" t="s">
        <v>1235</v>
      </c>
      <c r="P116" s="7" t="s">
        <v>93</v>
      </c>
      <c r="Q116" s="7" t="s">
        <v>1236</v>
      </c>
      <c r="R116" s="7" t="s">
        <v>1237</v>
      </c>
      <c r="S116" s="7"/>
      <c r="T116" s="7" t="s">
        <v>1238</v>
      </c>
      <c r="U116" s="7" t="s">
        <v>1239</v>
      </c>
      <c r="V116" s="7" t="s">
        <v>98</v>
      </c>
      <c r="W116" s="7" t="s">
        <v>1240</v>
      </c>
      <c r="X116" s="7"/>
      <c r="Y116" s="7"/>
      <c r="Z116" s="7"/>
      <c r="AA116" s="7" t="s">
        <v>1241</v>
      </c>
      <c r="AB116" s="7" t="s">
        <v>100</v>
      </c>
      <c r="AC116" s="7" t="s">
        <v>101</v>
      </c>
      <c r="AD116" s="7" t="s">
        <v>102</v>
      </c>
      <c r="AE116" s="7" t="s">
        <v>105</v>
      </c>
      <c r="AF116" s="7" t="s">
        <v>106</v>
      </c>
      <c r="AG116" s="7" t="s">
        <v>1242</v>
      </c>
      <c r="AH116" s="7" t="s">
        <v>557</v>
      </c>
      <c r="AI116" s="7" t="s">
        <v>1233</v>
      </c>
      <c r="AJ116" s="7" t="s">
        <v>1234</v>
      </c>
      <c r="AK116" s="7" t="s">
        <v>1242</v>
      </c>
      <c r="AL116" s="7" t="s">
        <v>557</v>
      </c>
      <c r="AM116" s="7" t="s">
        <v>109</v>
      </c>
    </row>
    <row r="117" spans="1:39" x14ac:dyDescent="0.2">
      <c r="A117">
        <v>1</v>
      </c>
      <c r="B117">
        <v>1</v>
      </c>
      <c r="G117" s="7">
        <v>125</v>
      </c>
      <c r="H117" s="7" t="s">
        <v>31</v>
      </c>
      <c r="I117" s="7">
        <v>1249180</v>
      </c>
      <c r="J117" s="7">
        <v>131</v>
      </c>
      <c r="K117" s="7" t="s">
        <v>31</v>
      </c>
      <c r="L117" s="7">
        <v>24</v>
      </c>
      <c r="M117" s="7" t="s">
        <v>91</v>
      </c>
      <c r="N117" s="7">
        <v>1249180</v>
      </c>
      <c r="O117" s="7" t="s">
        <v>1243</v>
      </c>
      <c r="P117" s="7" t="s">
        <v>93</v>
      </c>
      <c r="Q117" s="7" t="s">
        <v>1244</v>
      </c>
      <c r="R117" s="7" t="s">
        <v>1245</v>
      </c>
      <c r="S117" s="7"/>
      <c r="T117" s="7" t="s">
        <v>1246</v>
      </c>
      <c r="U117" s="7" t="s">
        <v>1247</v>
      </c>
      <c r="V117" s="7" t="s">
        <v>98</v>
      </c>
      <c r="W117" s="7" t="s">
        <v>1248</v>
      </c>
      <c r="X117" s="7"/>
      <c r="Y117" s="7"/>
      <c r="Z117" s="7"/>
      <c r="AA117" s="7" t="s">
        <v>1249</v>
      </c>
      <c r="AB117" s="7" t="s">
        <v>100</v>
      </c>
      <c r="AC117" s="7" t="s">
        <v>101</v>
      </c>
      <c r="AD117" s="7" t="s">
        <v>102</v>
      </c>
      <c r="AE117" s="7" t="s">
        <v>105</v>
      </c>
      <c r="AF117" s="7" t="s">
        <v>106</v>
      </c>
      <c r="AG117" s="7" t="s">
        <v>105</v>
      </c>
      <c r="AH117" s="7" t="s">
        <v>106</v>
      </c>
      <c r="AI117" s="7" t="s">
        <v>105</v>
      </c>
      <c r="AJ117" s="7" t="s">
        <v>106</v>
      </c>
      <c r="AK117" s="7" t="s">
        <v>1250</v>
      </c>
      <c r="AL117" s="7" t="s">
        <v>1251</v>
      </c>
      <c r="AM117" s="7" t="s">
        <v>109</v>
      </c>
    </row>
    <row r="118" spans="1:39" x14ac:dyDescent="0.2">
      <c r="A118">
        <v>1</v>
      </c>
      <c r="B118">
        <v>1</v>
      </c>
      <c r="G118" s="7">
        <v>126</v>
      </c>
      <c r="H118" s="7" t="s">
        <v>31</v>
      </c>
      <c r="I118" s="7">
        <v>1289364</v>
      </c>
      <c r="J118" s="7">
        <v>132</v>
      </c>
      <c r="K118" s="7" t="s">
        <v>31</v>
      </c>
      <c r="L118" s="7">
        <v>25</v>
      </c>
      <c r="M118" s="7" t="s">
        <v>91</v>
      </c>
      <c r="N118" s="7">
        <v>1289364</v>
      </c>
      <c r="O118" s="7" t="s">
        <v>1252</v>
      </c>
      <c r="P118" s="7" t="s">
        <v>93</v>
      </c>
      <c r="Q118" s="7" t="s">
        <v>1253</v>
      </c>
      <c r="R118" s="7" t="s">
        <v>1254</v>
      </c>
      <c r="S118" s="7"/>
      <c r="T118" s="7" t="s">
        <v>1255</v>
      </c>
      <c r="U118" s="7" t="s">
        <v>1256</v>
      </c>
      <c r="V118" s="7" t="s">
        <v>98</v>
      </c>
      <c r="W118" s="7" t="s">
        <v>1257</v>
      </c>
      <c r="X118" s="7"/>
      <c r="Y118" s="7"/>
      <c r="Z118" s="7"/>
      <c r="AA118" s="7" t="s">
        <v>1258</v>
      </c>
      <c r="AB118" s="7" t="s">
        <v>100</v>
      </c>
      <c r="AC118" s="7" t="s">
        <v>101</v>
      </c>
      <c r="AD118" s="7" t="s">
        <v>102</v>
      </c>
      <c r="AE118" s="7" t="s">
        <v>1259</v>
      </c>
      <c r="AF118" s="7" t="s">
        <v>1260</v>
      </c>
      <c r="AG118" s="7" t="s">
        <v>1261</v>
      </c>
      <c r="AH118" s="7" t="s">
        <v>1262</v>
      </c>
      <c r="AI118" s="7" t="s">
        <v>1259</v>
      </c>
      <c r="AJ118" s="7" t="s">
        <v>1260</v>
      </c>
      <c r="AK118" s="7" t="s">
        <v>1261</v>
      </c>
      <c r="AL118" s="7" t="s">
        <v>1262</v>
      </c>
      <c r="AM118" s="7" t="s">
        <v>109</v>
      </c>
    </row>
    <row r="119" spans="1:39" x14ac:dyDescent="0.2">
      <c r="A119">
        <v>1</v>
      </c>
      <c r="B119">
        <v>1</v>
      </c>
      <c r="G119" s="7">
        <v>127</v>
      </c>
      <c r="H119" s="7" t="s">
        <v>31</v>
      </c>
      <c r="I119" s="7">
        <v>1308127</v>
      </c>
      <c r="J119" s="7">
        <v>133</v>
      </c>
      <c r="K119" s="7" t="s">
        <v>31</v>
      </c>
      <c r="L119" s="7">
        <v>26</v>
      </c>
      <c r="M119" s="7" t="s">
        <v>91</v>
      </c>
      <c r="N119" s="7">
        <v>1308127</v>
      </c>
      <c r="O119" s="7" t="s">
        <v>1263</v>
      </c>
      <c r="P119" s="7" t="s">
        <v>93</v>
      </c>
      <c r="Q119" s="7" t="s">
        <v>1264</v>
      </c>
      <c r="R119" s="7" t="s">
        <v>1265</v>
      </c>
      <c r="S119" s="7"/>
      <c r="T119" s="7" t="s">
        <v>1266</v>
      </c>
      <c r="U119" s="7" t="s">
        <v>1267</v>
      </c>
      <c r="V119" s="7" t="s">
        <v>98</v>
      </c>
      <c r="W119" s="7" t="s">
        <v>1268</v>
      </c>
      <c r="X119" s="7"/>
      <c r="Y119" s="7"/>
      <c r="Z119" s="7"/>
      <c r="AA119" s="7" t="s">
        <v>1269</v>
      </c>
      <c r="AB119" s="7" t="s">
        <v>100</v>
      </c>
      <c r="AC119" s="7" t="s">
        <v>101</v>
      </c>
      <c r="AD119" s="7" t="s">
        <v>102</v>
      </c>
      <c r="AE119" s="7" t="s">
        <v>105</v>
      </c>
      <c r="AF119" s="7" t="s">
        <v>106</v>
      </c>
      <c r="AG119" s="7" t="s">
        <v>105</v>
      </c>
      <c r="AH119" s="7" t="s">
        <v>106</v>
      </c>
      <c r="AI119" s="7" t="s">
        <v>1270</v>
      </c>
      <c r="AJ119" s="7" t="s">
        <v>1271</v>
      </c>
      <c r="AK119" s="7" t="s">
        <v>1270</v>
      </c>
      <c r="AL119" s="7" t="s">
        <v>1271</v>
      </c>
      <c r="AM119" s="7" t="s">
        <v>109</v>
      </c>
    </row>
    <row r="120" spans="1:39" x14ac:dyDescent="0.2">
      <c r="A120">
        <v>1</v>
      </c>
      <c r="B120">
        <v>1</v>
      </c>
      <c r="G120" s="7">
        <v>128</v>
      </c>
      <c r="H120" s="7" t="s">
        <v>31</v>
      </c>
      <c r="I120" s="7">
        <v>1445491</v>
      </c>
      <c r="J120" s="7">
        <v>134</v>
      </c>
      <c r="K120" s="7" t="s">
        <v>31</v>
      </c>
      <c r="L120" s="7">
        <v>27</v>
      </c>
      <c r="M120" s="7" t="s">
        <v>91</v>
      </c>
      <c r="N120" s="7">
        <v>1445491</v>
      </c>
      <c r="O120" s="7" t="s">
        <v>1272</v>
      </c>
      <c r="P120" s="7" t="s">
        <v>93</v>
      </c>
      <c r="Q120" s="7" t="s">
        <v>1273</v>
      </c>
      <c r="R120" s="7" t="s">
        <v>1274</v>
      </c>
      <c r="S120" s="7"/>
      <c r="T120" s="7" t="s">
        <v>1275</v>
      </c>
      <c r="U120" s="7" t="s">
        <v>1276</v>
      </c>
      <c r="V120" s="7" t="s">
        <v>98</v>
      </c>
      <c r="W120" s="7" t="s">
        <v>1277</v>
      </c>
      <c r="X120" s="7"/>
      <c r="Y120" s="7"/>
      <c r="Z120" s="7"/>
      <c r="AA120" s="7" t="s">
        <v>1278</v>
      </c>
      <c r="AB120" s="7" t="s">
        <v>100</v>
      </c>
      <c r="AC120" s="7" t="s">
        <v>101</v>
      </c>
      <c r="AD120" s="7" t="s">
        <v>102</v>
      </c>
      <c r="AE120" s="7" t="s">
        <v>105</v>
      </c>
      <c r="AF120" s="7" t="s">
        <v>106</v>
      </c>
      <c r="AG120" s="7" t="s">
        <v>105</v>
      </c>
      <c r="AH120" s="7" t="s">
        <v>106</v>
      </c>
      <c r="AI120" s="7" t="s">
        <v>1279</v>
      </c>
      <c r="AJ120" s="7" t="s">
        <v>1280</v>
      </c>
      <c r="AK120" s="7" t="s">
        <v>1279</v>
      </c>
      <c r="AL120" s="7" t="s">
        <v>1280</v>
      </c>
      <c r="AM120" s="7" t="s">
        <v>109</v>
      </c>
    </row>
    <row r="121" spans="1:39" x14ac:dyDescent="0.2">
      <c r="A121">
        <v>1</v>
      </c>
      <c r="B121">
        <v>1</v>
      </c>
      <c r="G121" s="7">
        <v>129</v>
      </c>
      <c r="H121" s="7" t="s">
        <v>31</v>
      </c>
      <c r="I121" s="7">
        <v>1455930</v>
      </c>
      <c r="J121" s="7">
        <v>135</v>
      </c>
      <c r="K121" s="7" t="s">
        <v>31</v>
      </c>
      <c r="L121" s="7">
        <v>28</v>
      </c>
      <c r="M121" s="7" t="s">
        <v>91</v>
      </c>
      <c r="N121" s="7">
        <v>1455930</v>
      </c>
      <c r="O121" s="7" t="s">
        <v>1281</v>
      </c>
      <c r="P121" s="7" t="s">
        <v>93</v>
      </c>
      <c r="Q121" s="7" t="s">
        <v>1282</v>
      </c>
      <c r="R121" s="7" t="s">
        <v>1283</v>
      </c>
      <c r="S121" s="7"/>
      <c r="T121" s="7" t="s">
        <v>1284</v>
      </c>
      <c r="U121" s="7" t="s">
        <v>1285</v>
      </c>
      <c r="V121" s="7" t="s">
        <v>98</v>
      </c>
      <c r="W121" s="7" t="s">
        <v>1286</v>
      </c>
      <c r="X121" s="7"/>
      <c r="Y121" s="7"/>
      <c r="Z121" s="7"/>
      <c r="AA121" s="7" t="s">
        <v>1287</v>
      </c>
      <c r="AB121" s="7" t="s">
        <v>100</v>
      </c>
      <c r="AC121" s="7" t="s">
        <v>101</v>
      </c>
      <c r="AD121" s="7" t="s">
        <v>102</v>
      </c>
      <c r="AE121" s="7" t="s">
        <v>105</v>
      </c>
      <c r="AF121" s="7" t="s">
        <v>106</v>
      </c>
      <c r="AG121" s="7" t="s">
        <v>1288</v>
      </c>
      <c r="AH121" s="7" t="s">
        <v>1289</v>
      </c>
      <c r="AI121" s="7" t="s">
        <v>1290</v>
      </c>
      <c r="AJ121" s="7" t="s">
        <v>1291</v>
      </c>
      <c r="AK121" s="7" t="s">
        <v>1288</v>
      </c>
      <c r="AL121" s="7" t="s">
        <v>1289</v>
      </c>
      <c r="AM121" s="7" t="s">
        <v>109</v>
      </c>
    </row>
    <row r="122" spans="1:39" x14ac:dyDescent="0.2">
      <c r="A122">
        <v>1</v>
      </c>
      <c r="B122">
        <v>1</v>
      </c>
      <c r="G122" s="7">
        <v>130</v>
      </c>
      <c r="H122" s="7" t="s">
        <v>31</v>
      </c>
      <c r="I122" s="7">
        <v>1540716</v>
      </c>
      <c r="J122" s="7">
        <v>136</v>
      </c>
      <c r="K122" s="7" t="s">
        <v>31</v>
      </c>
      <c r="L122" s="7">
        <v>29</v>
      </c>
      <c r="M122" s="7" t="s">
        <v>91</v>
      </c>
      <c r="N122" s="7">
        <v>1540716</v>
      </c>
      <c r="O122" s="7" t="s">
        <v>1292</v>
      </c>
      <c r="P122" s="7" t="s">
        <v>93</v>
      </c>
      <c r="Q122" s="7" t="s">
        <v>1293</v>
      </c>
      <c r="R122" s="7" t="s">
        <v>1294</v>
      </c>
      <c r="S122" s="7"/>
      <c r="T122" s="7" t="s">
        <v>1295</v>
      </c>
      <c r="U122" s="7" t="s">
        <v>1296</v>
      </c>
      <c r="V122" s="7" t="s">
        <v>98</v>
      </c>
      <c r="W122" s="7" t="s">
        <v>1297</v>
      </c>
      <c r="X122" s="7"/>
      <c r="Y122" s="7"/>
      <c r="Z122" s="7"/>
      <c r="AA122" s="7" t="s">
        <v>1298</v>
      </c>
      <c r="AB122" s="7" t="s">
        <v>100</v>
      </c>
      <c r="AC122" s="7" t="s">
        <v>101</v>
      </c>
      <c r="AD122" s="7" t="s">
        <v>102</v>
      </c>
      <c r="AE122" s="7" t="s">
        <v>1299</v>
      </c>
      <c r="AF122" s="7" t="s">
        <v>1300</v>
      </c>
      <c r="AG122" s="7" t="s">
        <v>105</v>
      </c>
      <c r="AH122" s="7" t="s">
        <v>106</v>
      </c>
      <c r="AI122" s="7" t="s">
        <v>1299</v>
      </c>
      <c r="AJ122" s="7" t="s">
        <v>1300</v>
      </c>
      <c r="AK122" s="7" t="s">
        <v>1301</v>
      </c>
      <c r="AL122" s="7" t="s">
        <v>1302</v>
      </c>
      <c r="AM122" s="7" t="s">
        <v>109</v>
      </c>
    </row>
    <row r="123" spans="1:39" x14ac:dyDescent="0.2">
      <c r="A123">
        <v>1</v>
      </c>
      <c r="B123">
        <v>1</v>
      </c>
      <c r="G123" s="7">
        <v>131</v>
      </c>
      <c r="H123" s="7" t="s">
        <v>31</v>
      </c>
      <c r="I123" s="7">
        <v>1596010</v>
      </c>
      <c r="J123" s="7">
        <v>137</v>
      </c>
      <c r="K123" s="7" t="s">
        <v>31</v>
      </c>
      <c r="L123" s="7">
        <v>30</v>
      </c>
      <c r="M123" s="7" t="s">
        <v>91</v>
      </c>
      <c r="N123" s="7">
        <v>1596010</v>
      </c>
      <c r="O123" s="7" t="s">
        <v>1303</v>
      </c>
      <c r="P123" s="7" t="s">
        <v>93</v>
      </c>
      <c r="Q123" s="7" t="s">
        <v>1304</v>
      </c>
      <c r="R123" s="7" t="s">
        <v>1305</v>
      </c>
      <c r="S123" s="7"/>
      <c r="T123" s="7" t="s">
        <v>1306</v>
      </c>
      <c r="U123" s="7" t="s">
        <v>1307</v>
      </c>
      <c r="V123" s="7" t="s">
        <v>98</v>
      </c>
      <c r="W123" s="7" t="s">
        <v>1308</v>
      </c>
      <c r="X123" s="7"/>
      <c r="Y123" s="7"/>
      <c r="Z123" s="7"/>
      <c r="AA123" s="7" t="s">
        <v>1309</v>
      </c>
      <c r="AB123" s="7" t="s">
        <v>100</v>
      </c>
      <c r="AC123" s="7" t="s">
        <v>101</v>
      </c>
      <c r="AD123" s="7" t="s">
        <v>102</v>
      </c>
      <c r="AE123" s="7" t="s">
        <v>1310</v>
      </c>
      <c r="AF123" s="7" t="s">
        <v>1311</v>
      </c>
      <c r="AG123" s="7" t="s">
        <v>105</v>
      </c>
      <c r="AH123" s="7" t="s">
        <v>106</v>
      </c>
      <c r="AI123" s="7" t="s">
        <v>1310</v>
      </c>
      <c r="AJ123" s="7" t="s">
        <v>1311</v>
      </c>
      <c r="AK123" s="7" t="s">
        <v>1312</v>
      </c>
      <c r="AL123" s="7" t="s">
        <v>1313</v>
      </c>
      <c r="AM123" s="7" t="s">
        <v>109</v>
      </c>
    </row>
    <row r="124" spans="1:39" x14ac:dyDescent="0.2">
      <c r="A124">
        <v>1</v>
      </c>
      <c r="B124">
        <v>1</v>
      </c>
      <c r="G124" s="7">
        <v>132</v>
      </c>
      <c r="H124" s="7" t="s">
        <v>31</v>
      </c>
      <c r="I124" s="7">
        <v>1606200</v>
      </c>
      <c r="J124" s="7">
        <v>138</v>
      </c>
      <c r="K124" s="7" t="s">
        <v>31</v>
      </c>
      <c r="L124" s="7">
        <v>31</v>
      </c>
      <c r="M124" s="7" t="s">
        <v>91</v>
      </c>
      <c r="N124" s="7">
        <v>1606200</v>
      </c>
      <c r="O124" s="7" t="s">
        <v>1314</v>
      </c>
      <c r="P124" s="7" t="s">
        <v>93</v>
      </c>
      <c r="Q124" s="7" t="s">
        <v>1315</v>
      </c>
      <c r="R124" s="7" t="s">
        <v>1316</v>
      </c>
      <c r="S124" s="7"/>
      <c r="T124" s="7" t="s">
        <v>1317</v>
      </c>
      <c r="U124" s="7" t="s">
        <v>1318</v>
      </c>
      <c r="V124" s="7" t="s">
        <v>98</v>
      </c>
      <c r="W124" s="7" t="s">
        <v>1319</v>
      </c>
      <c r="X124" s="7"/>
      <c r="Y124" s="7"/>
      <c r="Z124" s="7"/>
      <c r="AA124" s="7" t="s">
        <v>1320</v>
      </c>
      <c r="AB124" s="7" t="s">
        <v>100</v>
      </c>
      <c r="AC124" s="7" t="s">
        <v>101</v>
      </c>
      <c r="AD124" s="7" t="s">
        <v>102</v>
      </c>
      <c r="AE124" s="7" t="s">
        <v>105</v>
      </c>
      <c r="AF124" s="7" t="s">
        <v>106</v>
      </c>
      <c r="AG124" s="7" t="s">
        <v>105</v>
      </c>
      <c r="AH124" s="7" t="s">
        <v>106</v>
      </c>
      <c r="AI124" s="7" t="s">
        <v>388</v>
      </c>
      <c r="AJ124" s="7" t="s">
        <v>389</v>
      </c>
      <c r="AK124" s="7" t="s">
        <v>105</v>
      </c>
      <c r="AL124" s="7" t="s">
        <v>106</v>
      </c>
      <c r="AM124" s="7" t="s">
        <v>109</v>
      </c>
    </row>
    <row r="125" spans="1:39" x14ac:dyDescent="0.2">
      <c r="A125">
        <v>1</v>
      </c>
      <c r="B125">
        <v>1</v>
      </c>
      <c r="G125" s="7">
        <v>133</v>
      </c>
      <c r="H125" s="7" t="s">
        <v>31</v>
      </c>
      <c r="I125" s="7">
        <v>1608116</v>
      </c>
      <c r="J125" s="7">
        <v>139</v>
      </c>
      <c r="K125" s="7" t="s">
        <v>31</v>
      </c>
      <c r="L125" s="7">
        <v>32</v>
      </c>
      <c r="M125" s="7" t="s">
        <v>91</v>
      </c>
      <c r="N125" s="7">
        <v>1608116</v>
      </c>
      <c r="O125" s="7" t="s">
        <v>1321</v>
      </c>
      <c r="P125" s="7" t="s">
        <v>93</v>
      </c>
      <c r="Q125" s="7" t="s">
        <v>1322</v>
      </c>
      <c r="R125" s="7" t="s">
        <v>1323</v>
      </c>
      <c r="S125" s="7"/>
      <c r="T125" s="7" t="s">
        <v>1324</v>
      </c>
      <c r="U125" s="7" t="s">
        <v>1325</v>
      </c>
      <c r="V125" s="7" t="s">
        <v>98</v>
      </c>
      <c r="W125" s="7" t="s">
        <v>1326</v>
      </c>
      <c r="X125" s="7"/>
      <c r="Y125" s="7"/>
      <c r="Z125" s="7"/>
      <c r="AA125" s="7" t="s">
        <v>1327</v>
      </c>
      <c r="AB125" s="7" t="s">
        <v>100</v>
      </c>
      <c r="AC125" s="7" t="s">
        <v>101</v>
      </c>
      <c r="AD125" s="7" t="s">
        <v>102</v>
      </c>
      <c r="AE125" s="7" t="s">
        <v>105</v>
      </c>
      <c r="AF125" s="7" t="s">
        <v>106</v>
      </c>
      <c r="AG125" s="7" t="s">
        <v>105</v>
      </c>
      <c r="AH125" s="7" t="s">
        <v>106</v>
      </c>
      <c r="AI125" s="7" t="s">
        <v>388</v>
      </c>
      <c r="AJ125" s="7" t="s">
        <v>389</v>
      </c>
      <c r="AK125" s="7" t="s">
        <v>1328</v>
      </c>
      <c r="AL125" s="7" t="s">
        <v>1329</v>
      </c>
      <c r="AM125" s="7" t="s">
        <v>109</v>
      </c>
    </row>
    <row r="126" spans="1:39" x14ac:dyDescent="0.2">
      <c r="A126">
        <v>1</v>
      </c>
      <c r="B126">
        <v>1</v>
      </c>
      <c r="G126" s="7">
        <v>134</v>
      </c>
      <c r="H126" s="7" t="s">
        <v>31</v>
      </c>
      <c r="I126" s="7">
        <v>1648241</v>
      </c>
      <c r="J126" s="7">
        <v>140</v>
      </c>
      <c r="K126" s="7" t="s">
        <v>31</v>
      </c>
      <c r="L126" s="7">
        <v>33</v>
      </c>
      <c r="M126" s="7" t="s">
        <v>91</v>
      </c>
      <c r="N126" s="7">
        <v>1648241</v>
      </c>
      <c r="O126" s="7" t="s">
        <v>1330</v>
      </c>
      <c r="P126" s="7" t="s">
        <v>93</v>
      </c>
      <c r="Q126" s="7" t="s">
        <v>1331</v>
      </c>
      <c r="R126" s="7" t="s">
        <v>1332</v>
      </c>
      <c r="S126" s="7"/>
      <c r="T126" s="7" t="s">
        <v>1333</v>
      </c>
      <c r="U126" s="7" t="s">
        <v>1334</v>
      </c>
      <c r="V126" s="7" t="s">
        <v>98</v>
      </c>
      <c r="W126" s="7" t="s">
        <v>1335</v>
      </c>
      <c r="X126" s="7"/>
      <c r="Y126" s="7"/>
      <c r="Z126" s="7"/>
      <c r="AA126" s="7" t="s">
        <v>1336</v>
      </c>
      <c r="AB126" s="7" t="s">
        <v>100</v>
      </c>
      <c r="AC126" s="7" t="s">
        <v>101</v>
      </c>
      <c r="AD126" s="7" t="s">
        <v>102</v>
      </c>
      <c r="AE126" s="7" t="s">
        <v>105</v>
      </c>
      <c r="AF126" s="7" t="s">
        <v>106</v>
      </c>
      <c r="AG126" s="7" t="s">
        <v>1337</v>
      </c>
      <c r="AH126" s="7" t="s">
        <v>1338</v>
      </c>
      <c r="AI126" s="7" t="s">
        <v>1339</v>
      </c>
      <c r="AJ126" s="7" t="s">
        <v>1340</v>
      </c>
      <c r="AK126" s="7" t="s">
        <v>1337</v>
      </c>
      <c r="AL126" s="7" t="s">
        <v>1338</v>
      </c>
      <c r="AM126" s="7" t="s">
        <v>109</v>
      </c>
    </row>
    <row r="127" spans="1:39" x14ac:dyDescent="0.2">
      <c r="A127">
        <v>1</v>
      </c>
      <c r="B127">
        <v>1</v>
      </c>
      <c r="G127" s="7">
        <v>135</v>
      </c>
      <c r="H127" s="7" t="s">
        <v>31</v>
      </c>
      <c r="I127" s="7">
        <v>1675098</v>
      </c>
      <c r="J127" s="7">
        <v>141</v>
      </c>
      <c r="K127" s="7" t="s">
        <v>31</v>
      </c>
      <c r="L127" s="7">
        <v>34</v>
      </c>
      <c r="M127" s="7" t="s">
        <v>91</v>
      </c>
      <c r="N127" s="7">
        <v>1675098</v>
      </c>
      <c r="O127" s="7" t="s">
        <v>1341</v>
      </c>
      <c r="P127" s="7" t="s">
        <v>93</v>
      </c>
      <c r="Q127" s="7" t="s">
        <v>1342</v>
      </c>
      <c r="R127" s="7" t="s">
        <v>1343</v>
      </c>
      <c r="S127" s="7"/>
      <c r="T127" s="7" t="s">
        <v>1344</v>
      </c>
      <c r="U127" s="7" t="s">
        <v>1345</v>
      </c>
      <c r="V127" s="7" t="s">
        <v>98</v>
      </c>
      <c r="W127" s="7" t="s">
        <v>1346</v>
      </c>
      <c r="X127" s="7"/>
      <c r="Y127" s="7"/>
      <c r="Z127" s="7"/>
      <c r="AA127" s="7" t="s">
        <v>1347</v>
      </c>
      <c r="AB127" s="7" t="s">
        <v>100</v>
      </c>
      <c r="AC127" s="7" t="s">
        <v>101</v>
      </c>
      <c r="AD127" s="7" t="s">
        <v>102</v>
      </c>
      <c r="AE127" s="7" t="s">
        <v>1348</v>
      </c>
      <c r="AF127" s="7" t="s">
        <v>1349</v>
      </c>
      <c r="AG127" s="7" t="s">
        <v>1350</v>
      </c>
      <c r="AH127" s="7" t="s">
        <v>1351</v>
      </c>
      <c r="AI127" s="7" t="s">
        <v>1352</v>
      </c>
      <c r="AJ127" s="7" t="s">
        <v>1353</v>
      </c>
      <c r="AK127" s="7" t="s">
        <v>1354</v>
      </c>
      <c r="AL127" s="7" t="s">
        <v>1355</v>
      </c>
      <c r="AM127" s="7" t="s">
        <v>109</v>
      </c>
    </row>
    <row r="128" spans="1:39" x14ac:dyDescent="0.2">
      <c r="A128">
        <v>1</v>
      </c>
      <c r="B128">
        <v>1</v>
      </c>
      <c r="G128" s="7">
        <v>136</v>
      </c>
      <c r="H128" s="7" t="s">
        <v>31</v>
      </c>
      <c r="I128" s="7">
        <v>1693219</v>
      </c>
      <c r="J128" s="7">
        <v>142</v>
      </c>
      <c r="K128" s="7" t="s">
        <v>31</v>
      </c>
      <c r="L128" s="7">
        <v>35</v>
      </c>
      <c r="M128" s="7" t="s">
        <v>91</v>
      </c>
      <c r="N128" s="7">
        <v>1693219</v>
      </c>
      <c r="O128" s="7" t="s">
        <v>1356</v>
      </c>
      <c r="P128" s="7" t="s">
        <v>93</v>
      </c>
      <c r="Q128" s="7" t="s">
        <v>1357</v>
      </c>
      <c r="R128" s="7" t="s">
        <v>1358</v>
      </c>
      <c r="S128" s="7"/>
      <c r="T128" s="7" t="s">
        <v>1359</v>
      </c>
      <c r="U128" s="7" t="s">
        <v>1360</v>
      </c>
      <c r="V128" s="7" t="s">
        <v>98</v>
      </c>
      <c r="W128" s="7" t="s">
        <v>1361</v>
      </c>
      <c r="X128" s="7"/>
      <c r="Y128" s="7"/>
      <c r="Z128" s="7"/>
      <c r="AA128" s="7" t="s">
        <v>1362</v>
      </c>
      <c r="AB128" s="7" t="s">
        <v>100</v>
      </c>
      <c r="AC128" s="7" t="s">
        <v>101</v>
      </c>
      <c r="AD128" s="7" t="s">
        <v>102</v>
      </c>
      <c r="AE128" s="7" t="s">
        <v>1363</v>
      </c>
      <c r="AF128" s="7" t="s">
        <v>1364</v>
      </c>
      <c r="AG128" s="7" t="s">
        <v>1365</v>
      </c>
      <c r="AH128" s="7" t="s">
        <v>1366</v>
      </c>
      <c r="AI128" s="7" t="s">
        <v>1363</v>
      </c>
      <c r="AJ128" s="7" t="s">
        <v>1364</v>
      </c>
      <c r="AK128" s="7" t="s">
        <v>1367</v>
      </c>
      <c r="AL128" s="7" t="s">
        <v>1368</v>
      </c>
      <c r="AM128" s="7" t="s">
        <v>109</v>
      </c>
    </row>
    <row r="129" spans="1:39" x14ac:dyDescent="0.2">
      <c r="A129">
        <v>1</v>
      </c>
      <c r="B129">
        <v>1</v>
      </c>
      <c r="G129" s="7">
        <v>137</v>
      </c>
      <c r="H129" s="7" t="s">
        <v>31</v>
      </c>
      <c r="I129" s="7">
        <v>1700034</v>
      </c>
      <c r="J129" s="7">
        <v>143</v>
      </c>
      <c r="K129" s="7" t="s">
        <v>31</v>
      </c>
      <c r="L129" s="7">
        <v>36</v>
      </c>
      <c r="M129" s="7" t="s">
        <v>91</v>
      </c>
      <c r="N129" s="7">
        <v>1700034</v>
      </c>
      <c r="O129" s="7" t="s">
        <v>1369</v>
      </c>
      <c r="P129" s="7" t="s">
        <v>93</v>
      </c>
      <c r="Q129" s="7" t="s">
        <v>1370</v>
      </c>
      <c r="R129" s="7" t="s">
        <v>1371</v>
      </c>
      <c r="S129" s="7"/>
      <c r="T129" s="7" t="s">
        <v>1372</v>
      </c>
      <c r="U129" s="7" t="s">
        <v>1373</v>
      </c>
      <c r="V129" s="7" t="s">
        <v>98</v>
      </c>
      <c r="W129" s="7" t="s">
        <v>1374</v>
      </c>
      <c r="X129" s="7"/>
      <c r="Y129" s="7"/>
      <c r="Z129" s="7"/>
      <c r="AA129" s="7" t="s">
        <v>1375</v>
      </c>
      <c r="AB129" s="7" t="s">
        <v>100</v>
      </c>
      <c r="AC129" s="7" t="s">
        <v>101</v>
      </c>
      <c r="AD129" s="7" t="s">
        <v>102</v>
      </c>
      <c r="AE129" s="7" t="s">
        <v>1376</v>
      </c>
      <c r="AF129" s="7" t="s">
        <v>1377</v>
      </c>
      <c r="AG129" s="7" t="s">
        <v>1378</v>
      </c>
      <c r="AH129" s="7" t="s">
        <v>1379</v>
      </c>
      <c r="AI129" s="7" t="s">
        <v>1376</v>
      </c>
      <c r="AJ129" s="7" t="s">
        <v>1377</v>
      </c>
      <c r="AK129" s="7" t="s">
        <v>1378</v>
      </c>
      <c r="AL129" s="7" t="s">
        <v>1379</v>
      </c>
      <c r="AM129" s="7" t="s">
        <v>109</v>
      </c>
    </row>
    <row r="130" spans="1:39" x14ac:dyDescent="0.2">
      <c r="A130">
        <v>1</v>
      </c>
      <c r="B130">
        <v>1</v>
      </c>
      <c r="G130" s="7">
        <v>138</v>
      </c>
      <c r="H130" s="7" t="s">
        <v>31</v>
      </c>
      <c r="I130" s="7">
        <v>1713308</v>
      </c>
      <c r="J130" s="7">
        <v>144</v>
      </c>
      <c r="K130" s="7" t="s">
        <v>31</v>
      </c>
      <c r="L130" s="7">
        <v>37</v>
      </c>
      <c r="M130" s="7" t="s">
        <v>91</v>
      </c>
      <c r="N130" s="7">
        <v>1713308</v>
      </c>
      <c r="O130" s="7" t="s">
        <v>1380</v>
      </c>
      <c r="P130" s="7" t="s">
        <v>93</v>
      </c>
      <c r="Q130" s="7" t="s">
        <v>1381</v>
      </c>
      <c r="R130" s="7" t="s">
        <v>1382</v>
      </c>
      <c r="S130" s="7"/>
      <c r="T130" s="7" t="s">
        <v>1383</v>
      </c>
      <c r="U130" s="7" t="s">
        <v>1384</v>
      </c>
      <c r="V130" s="7" t="s">
        <v>98</v>
      </c>
      <c r="W130" s="7" t="s">
        <v>1385</v>
      </c>
      <c r="X130" s="7"/>
      <c r="Y130" s="7"/>
      <c r="Z130" s="7"/>
      <c r="AA130" s="7" t="s">
        <v>1386</v>
      </c>
      <c r="AB130" s="7" t="s">
        <v>100</v>
      </c>
      <c r="AC130" s="7" t="s">
        <v>101</v>
      </c>
      <c r="AD130" s="7" t="s">
        <v>102</v>
      </c>
      <c r="AE130" s="7" t="s">
        <v>105</v>
      </c>
      <c r="AF130" s="7" t="s">
        <v>106</v>
      </c>
      <c r="AG130" s="7" t="s">
        <v>105</v>
      </c>
      <c r="AH130" s="7" t="s">
        <v>106</v>
      </c>
      <c r="AI130" s="7" t="s">
        <v>1387</v>
      </c>
      <c r="AJ130" s="7" t="s">
        <v>1388</v>
      </c>
      <c r="AK130" s="7" t="s">
        <v>105</v>
      </c>
      <c r="AL130" s="7" t="s">
        <v>106</v>
      </c>
      <c r="AM130" s="7" t="s">
        <v>109</v>
      </c>
    </row>
    <row r="131" spans="1:39" x14ac:dyDescent="0.2">
      <c r="A131">
        <v>1</v>
      </c>
      <c r="B131">
        <v>1</v>
      </c>
      <c r="G131" s="7">
        <v>139</v>
      </c>
      <c r="H131" s="7" t="s">
        <v>31</v>
      </c>
      <c r="I131" s="7">
        <v>1745003</v>
      </c>
      <c r="J131" s="7">
        <v>145</v>
      </c>
      <c r="K131" s="7" t="s">
        <v>31</v>
      </c>
      <c r="L131" s="7">
        <v>38</v>
      </c>
      <c r="M131" s="7" t="s">
        <v>91</v>
      </c>
      <c r="N131" s="7">
        <v>1745003</v>
      </c>
      <c r="O131" s="7" t="s">
        <v>1389</v>
      </c>
      <c r="P131" s="7" t="s">
        <v>93</v>
      </c>
      <c r="Q131" s="7" t="s">
        <v>1390</v>
      </c>
      <c r="R131" s="7" t="s">
        <v>1391</v>
      </c>
      <c r="S131" s="7"/>
      <c r="T131" s="7" t="s">
        <v>1392</v>
      </c>
      <c r="U131" s="7" t="s">
        <v>1393</v>
      </c>
      <c r="V131" s="7" t="s">
        <v>98</v>
      </c>
      <c r="W131" s="7" t="s">
        <v>1394</v>
      </c>
      <c r="X131" s="7"/>
      <c r="Y131" s="7"/>
      <c r="Z131" s="7"/>
      <c r="AA131" s="7" t="s">
        <v>1395</v>
      </c>
      <c r="AB131" s="7" t="s">
        <v>100</v>
      </c>
      <c r="AC131" s="7" t="s">
        <v>101</v>
      </c>
      <c r="AD131" s="7" t="s">
        <v>102</v>
      </c>
      <c r="AE131" s="7" t="s">
        <v>105</v>
      </c>
      <c r="AF131" s="7" t="s">
        <v>106</v>
      </c>
      <c r="AG131" s="7" t="s">
        <v>105</v>
      </c>
      <c r="AH131" s="7" t="s">
        <v>106</v>
      </c>
      <c r="AI131" s="7" t="s">
        <v>105</v>
      </c>
      <c r="AJ131" s="7" t="s">
        <v>106</v>
      </c>
      <c r="AK131" s="7" t="s">
        <v>1396</v>
      </c>
      <c r="AL131" s="7" t="s">
        <v>1397</v>
      </c>
      <c r="AM131" s="7" t="s">
        <v>109</v>
      </c>
    </row>
    <row r="132" spans="1:39" x14ac:dyDescent="0.2">
      <c r="A132">
        <v>1</v>
      </c>
      <c r="B132">
        <v>1</v>
      </c>
      <c r="G132" s="7">
        <v>140</v>
      </c>
      <c r="H132" s="7" t="s">
        <v>31</v>
      </c>
      <c r="I132" s="7">
        <v>1864262</v>
      </c>
      <c r="J132" s="7">
        <v>146</v>
      </c>
      <c r="K132" s="7" t="s">
        <v>31</v>
      </c>
      <c r="L132" s="7">
        <v>39</v>
      </c>
      <c r="M132" s="7" t="s">
        <v>91</v>
      </c>
      <c r="N132" s="7">
        <v>1864262</v>
      </c>
      <c r="O132" s="7" t="s">
        <v>1398</v>
      </c>
      <c r="P132" s="7" t="s">
        <v>93</v>
      </c>
      <c r="Q132" s="7" t="s">
        <v>1399</v>
      </c>
      <c r="R132" s="7" t="s">
        <v>1400</v>
      </c>
      <c r="S132" s="7"/>
      <c r="T132" s="7" t="s">
        <v>1401</v>
      </c>
      <c r="U132" s="7" t="s">
        <v>1402</v>
      </c>
      <c r="V132" s="7" t="s">
        <v>98</v>
      </c>
      <c r="W132" s="7" t="s">
        <v>1403</v>
      </c>
      <c r="X132" s="7"/>
      <c r="Y132" s="7"/>
      <c r="Z132" s="7"/>
      <c r="AA132" s="7" t="s">
        <v>1404</v>
      </c>
      <c r="AB132" s="7" t="s">
        <v>100</v>
      </c>
      <c r="AC132" s="7" t="s">
        <v>101</v>
      </c>
      <c r="AD132" s="7" t="s">
        <v>102</v>
      </c>
      <c r="AE132" s="7" t="s">
        <v>105</v>
      </c>
      <c r="AF132" s="7" t="s">
        <v>106</v>
      </c>
      <c r="AG132" s="7" t="s">
        <v>105</v>
      </c>
      <c r="AH132" s="7" t="s">
        <v>106</v>
      </c>
      <c r="AI132" s="7" t="s">
        <v>105</v>
      </c>
      <c r="AJ132" s="7" t="s">
        <v>106</v>
      </c>
      <c r="AK132" s="7" t="s">
        <v>105</v>
      </c>
      <c r="AL132" s="7" t="s">
        <v>106</v>
      </c>
      <c r="AM132" s="7" t="s">
        <v>109</v>
      </c>
    </row>
    <row r="133" spans="1:39" x14ac:dyDescent="0.2">
      <c r="A133">
        <v>1</v>
      </c>
      <c r="B133">
        <v>1</v>
      </c>
      <c r="G133" s="7">
        <v>141</v>
      </c>
      <c r="H133" s="7" t="s">
        <v>31</v>
      </c>
      <c r="I133" s="7">
        <v>1890548</v>
      </c>
      <c r="J133" s="7">
        <v>147</v>
      </c>
      <c r="K133" s="7" t="s">
        <v>31</v>
      </c>
      <c r="L133" s="7">
        <v>40</v>
      </c>
      <c r="M133" s="7" t="s">
        <v>91</v>
      </c>
      <c r="N133" s="7">
        <v>1890548</v>
      </c>
      <c r="O133" s="7" t="s">
        <v>1405</v>
      </c>
      <c r="P133" s="7" t="s">
        <v>93</v>
      </c>
      <c r="Q133" s="7" t="s">
        <v>1406</v>
      </c>
      <c r="R133" s="7" t="s">
        <v>1407</v>
      </c>
      <c r="S133" s="7"/>
      <c r="T133" s="7" t="s">
        <v>1408</v>
      </c>
      <c r="U133" s="7" t="s">
        <v>1409</v>
      </c>
      <c r="V133" s="7" t="s">
        <v>98</v>
      </c>
      <c r="W133" s="7" t="s">
        <v>1410</v>
      </c>
      <c r="X133" s="7"/>
      <c r="Y133" s="7"/>
      <c r="Z133" s="7"/>
      <c r="AA133" s="7" t="s">
        <v>1411</v>
      </c>
      <c r="AB133" s="7" t="s">
        <v>100</v>
      </c>
      <c r="AC133" s="7" t="s">
        <v>101</v>
      </c>
      <c r="AD133" s="7" t="s">
        <v>102</v>
      </c>
      <c r="AE133" s="7" t="s">
        <v>472</v>
      </c>
      <c r="AF133" s="7" t="s">
        <v>473</v>
      </c>
      <c r="AG133" s="7" t="s">
        <v>105</v>
      </c>
      <c r="AH133" s="7" t="s">
        <v>106</v>
      </c>
      <c r="AI133" s="7" t="s">
        <v>472</v>
      </c>
      <c r="AJ133" s="7" t="s">
        <v>473</v>
      </c>
      <c r="AK133" s="7" t="s">
        <v>105</v>
      </c>
      <c r="AL133" s="7" t="s">
        <v>106</v>
      </c>
      <c r="AM133" s="7" t="s">
        <v>109</v>
      </c>
    </row>
    <row r="134" spans="1:39" x14ac:dyDescent="0.2">
      <c r="A134">
        <v>1</v>
      </c>
      <c r="B134">
        <v>1</v>
      </c>
      <c r="G134" s="7">
        <v>142</v>
      </c>
      <c r="H134" s="7" t="s">
        <v>31</v>
      </c>
      <c r="I134" s="7">
        <v>1936134</v>
      </c>
      <c r="J134" s="7">
        <v>148</v>
      </c>
      <c r="K134" s="7" t="s">
        <v>31</v>
      </c>
      <c r="L134" s="7">
        <v>41</v>
      </c>
      <c r="M134" s="7" t="s">
        <v>91</v>
      </c>
      <c r="N134" s="7">
        <v>1936134</v>
      </c>
      <c r="O134" s="7" t="s">
        <v>1412</v>
      </c>
      <c r="P134" s="7" t="s">
        <v>93</v>
      </c>
      <c r="Q134" s="7" t="s">
        <v>1413</v>
      </c>
      <c r="R134" s="7" t="s">
        <v>1414</v>
      </c>
      <c r="S134" s="7"/>
      <c r="T134" s="7" t="s">
        <v>1415</v>
      </c>
      <c r="U134" s="7" t="s">
        <v>1416</v>
      </c>
      <c r="V134" s="7" t="s">
        <v>98</v>
      </c>
      <c r="W134" s="7" t="s">
        <v>1417</v>
      </c>
      <c r="X134" s="7"/>
      <c r="Y134" s="7"/>
      <c r="Z134" s="7"/>
      <c r="AA134" s="7" t="s">
        <v>1418</v>
      </c>
      <c r="AB134" s="7" t="s">
        <v>100</v>
      </c>
      <c r="AC134" s="7" t="s">
        <v>101</v>
      </c>
      <c r="AD134" s="7" t="s">
        <v>102</v>
      </c>
      <c r="AE134" s="7" t="s">
        <v>1419</v>
      </c>
      <c r="AF134" s="7" t="s">
        <v>1420</v>
      </c>
      <c r="AG134" s="7" t="s">
        <v>105</v>
      </c>
      <c r="AH134" s="7" t="s">
        <v>106</v>
      </c>
      <c r="AI134" s="7" t="s">
        <v>1419</v>
      </c>
      <c r="AJ134" s="7" t="s">
        <v>1420</v>
      </c>
      <c r="AK134" s="7" t="s">
        <v>1421</v>
      </c>
      <c r="AL134" s="7" t="s">
        <v>1422</v>
      </c>
      <c r="AM134" s="7" t="s">
        <v>109</v>
      </c>
    </row>
    <row r="135" spans="1:39" x14ac:dyDescent="0.2">
      <c r="A135">
        <v>1</v>
      </c>
      <c r="B135">
        <v>1</v>
      </c>
      <c r="G135" s="7">
        <v>143</v>
      </c>
      <c r="H135" s="7" t="s">
        <v>31</v>
      </c>
      <c r="I135" s="7">
        <v>2052101</v>
      </c>
      <c r="J135" s="7">
        <v>149</v>
      </c>
      <c r="K135" s="7" t="s">
        <v>31</v>
      </c>
      <c r="L135" s="7">
        <v>42</v>
      </c>
      <c r="M135" s="7" t="s">
        <v>91</v>
      </c>
      <c r="N135" s="7">
        <v>2052101</v>
      </c>
      <c r="O135" s="7" t="s">
        <v>1423</v>
      </c>
      <c r="P135" s="7" t="s">
        <v>93</v>
      </c>
      <c r="Q135" s="7" t="s">
        <v>1424</v>
      </c>
      <c r="R135" s="7" t="s">
        <v>1425</v>
      </c>
      <c r="S135" s="7"/>
      <c r="T135" s="7" t="s">
        <v>1426</v>
      </c>
      <c r="U135" s="7" t="s">
        <v>1427</v>
      </c>
      <c r="V135" s="7" t="s">
        <v>98</v>
      </c>
      <c r="W135" s="7" t="s">
        <v>1428</v>
      </c>
      <c r="X135" s="7"/>
      <c r="Y135" s="7"/>
      <c r="Z135" s="7"/>
      <c r="AA135" s="7" t="s">
        <v>1429</v>
      </c>
      <c r="AB135" s="7" t="s">
        <v>100</v>
      </c>
      <c r="AC135" s="7" t="s">
        <v>101</v>
      </c>
      <c r="AD135" s="7" t="s">
        <v>102</v>
      </c>
      <c r="AE135" s="7" t="s">
        <v>1430</v>
      </c>
      <c r="AF135" s="7" t="s">
        <v>1431</v>
      </c>
      <c r="AG135" s="7" t="s">
        <v>1432</v>
      </c>
      <c r="AH135" s="7" t="s">
        <v>1433</v>
      </c>
      <c r="AI135" s="7" t="s">
        <v>1430</v>
      </c>
      <c r="AJ135" s="7" t="s">
        <v>1431</v>
      </c>
      <c r="AK135" s="7" t="s">
        <v>1432</v>
      </c>
      <c r="AL135" s="7" t="s">
        <v>1433</v>
      </c>
      <c r="AM135" s="7" t="s">
        <v>109</v>
      </c>
    </row>
    <row r="136" spans="1:39" x14ac:dyDescent="0.2">
      <c r="A136">
        <v>1</v>
      </c>
      <c r="B136">
        <v>1</v>
      </c>
      <c r="G136" s="7">
        <v>144</v>
      </c>
      <c r="H136" s="7" t="s">
        <v>31</v>
      </c>
      <c r="I136" s="7">
        <v>2149573</v>
      </c>
      <c r="J136" s="7">
        <v>150</v>
      </c>
      <c r="K136" s="7" t="s">
        <v>31</v>
      </c>
      <c r="L136" s="7">
        <v>43</v>
      </c>
      <c r="M136" s="7" t="s">
        <v>91</v>
      </c>
      <c r="N136" s="7">
        <v>2149573</v>
      </c>
      <c r="O136" s="7" t="s">
        <v>1434</v>
      </c>
      <c r="P136" s="7" t="s">
        <v>93</v>
      </c>
      <c r="Q136" s="7" t="s">
        <v>1435</v>
      </c>
      <c r="R136" s="7" t="s">
        <v>1436</v>
      </c>
      <c r="S136" s="7"/>
      <c r="T136" s="7" t="s">
        <v>1437</v>
      </c>
      <c r="U136" s="7" t="s">
        <v>1438</v>
      </c>
      <c r="V136" s="7" t="s">
        <v>98</v>
      </c>
      <c r="W136" s="7" t="s">
        <v>1439</v>
      </c>
      <c r="X136" s="7"/>
      <c r="Y136" s="7"/>
      <c r="Z136" s="7"/>
      <c r="AA136" s="7" t="s">
        <v>1440</v>
      </c>
      <c r="AB136" s="7" t="s">
        <v>100</v>
      </c>
      <c r="AC136" s="7" t="s">
        <v>101</v>
      </c>
      <c r="AD136" s="7" t="s">
        <v>102</v>
      </c>
      <c r="AE136" s="7" t="s">
        <v>1441</v>
      </c>
      <c r="AF136" s="7" t="s">
        <v>1442</v>
      </c>
      <c r="AG136" s="7" t="s">
        <v>1443</v>
      </c>
      <c r="AH136" s="7" t="s">
        <v>1444</v>
      </c>
      <c r="AI136" s="7" t="s">
        <v>1441</v>
      </c>
      <c r="AJ136" s="7" t="s">
        <v>1442</v>
      </c>
      <c r="AK136" s="7" t="s">
        <v>1443</v>
      </c>
      <c r="AL136" s="7" t="s">
        <v>1444</v>
      </c>
      <c r="AM136" s="7" t="s">
        <v>109</v>
      </c>
    </row>
    <row r="137" spans="1:39" x14ac:dyDescent="0.2">
      <c r="A137">
        <v>1</v>
      </c>
      <c r="B137">
        <v>1</v>
      </c>
      <c r="G137" s="7">
        <v>145</v>
      </c>
      <c r="H137" s="7" t="s">
        <v>31</v>
      </c>
      <c r="I137" s="7">
        <v>2185564</v>
      </c>
      <c r="J137" s="7">
        <v>151</v>
      </c>
      <c r="K137" s="7" t="s">
        <v>31</v>
      </c>
      <c r="L137" s="7">
        <v>44</v>
      </c>
      <c r="M137" s="7" t="s">
        <v>91</v>
      </c>
      <c r="N137" s="7">
        <v>2185564</v>
      </c>
      <c r="O137" s="7" t="s">
        <v>1445</v>
      </c>
      <c r="P137" s="7" t="s">
        <v>93</v>
      </c>
      <c r="Q137" s="7" t="s">
        <v>1446</v>
      </c>
      <c r="R137" s="7" t="s">
        <v>1447</v>
      </c>
      <c r="S137" s="7"/>
      <c r="T137" s="7" t="s">
        <v>1448</v>
      </c>
      <c r="U137" s="7" t="s">
        <v>1449</v>
      </c>
      <c r="V137" s="7" t="s">
        <v>98</v>
      </c>
      <c r="W137" s="7" t="s">
        <v>1450</v>
      </c>
      <c r="X137" s="7"/>
      <c r="Y137" s="7"/>
      <c r="Z137" s="7"/>
      <c r="AA137" s="7" t="s">
        <v>1451</v>
      </c>
      <c r="AB137" s="7" t="s">
        <v>100</v>
      </c>
      <c r="AC137" s="7" t="s">
        <v>101</v>
      </c>
      <c r="AD137" s="7" t="s">
        <v>102</v>
      </c>
      <c r="AE137" s="7" t="s">
        <v>105</v>
      </c>
      <c r="AF137" s="7" t="s">
        <v>106</v>
      </c>
      <c r="AG137" s="7" t="s">
        <v>1452</v>
      </c>
      <c r="AH137" s="7" t="s">
        <v>1453</v>
      </c>
      <c r="AI137" s="7" t="s">
        <v>1454</v>
      </c>
      <c r="AJ137" s="7" t="s">
        <v>1455</v>
      </c>
      <c r="AK137" s="7" t="s">
        <v>1452</v>
      </c>
      <c r="AL137" s="7" t="s">
        <v>1453</v>
      </c>
      <c r="AM137" s="7" t="s">
        <v>109</v>
      </c>
    </row>
    <row r="138" spans="1:39" x14ac:dyDescent="0.2">
      <c r="A138">
        <v>1</v>
      </c>
      <c r="B138">
        <v>1</v>
      </c>
      <c r="G138" s="7">
        <v>146</v>
      </c>
      <c r="H138" s="7" t="s">
        <v>31</v>
      </c>
      <c r="I138" s="7">
        <v>2199043</v>
      </c>
      <c r="J138" s="7">
        <v>152</v>
      </c>
      <c r="K138" s="7" t="s">
        <v>31</v>
      </c>
      <c r="L138" s="7">
        <v>45</v>
      </c>
      <c r="M138" s="7" t="s">
        <v>91</v>
      </c>
      <c r="N138" s="7">
        <v>2199043</v>
      </c>
      <c r="O138" s="7" t="s">
        <v>1456</v>
      </c>
      <c r="P138" s="7" t="s">
        <v>93</v>
      </c>
      <c r="Q138" s="7" t="s">
        <v>1457</v>
      </c>
      <c r="R138" s="7" t="s">
        <v>1458</v>
      </c>
      <c r="S138" s="7"/>
      <c r="T138" s="7" t="s">
        <v>1459</v>
      </c>
      <c r="U138" s="7" t="s">
        <v>1460</v>
      </c>
      <c r="V138" s="7" t="s">
        <v>98</v>
      </c>
      <c r="W138" s="7" t="s">
        <v>1461</v>
      </c>
      <c r="X138" s="7"/>
      <c r="Y138" s="7"/>
      <c r="Z138" s="7"/>
      <c r="AA138" s="7" t="s">
        <v>1462</v>
      </c>
      <c r="AB138" s="7" t="s">
        <v>100</v>
      </c>
      <c r="AC138" s="7" t="s">
        <v>101</v>
      </c>
      <c r="AD138" s="7" t="s">
        <v>102</v>
      </c>
      <c r="AE138" s="7" t="s">
        <v>105</v>
      </c>
      <c r="AF138" s="7" t="s">
        <v>106</v>
      </c>
      <c r="AG138" s="7" t="s">
        <v>105</v>
      </c>
      <c r="AH138" s="7" t="s">
        <v>106</v>
      </c>
      <c r="AI138" s="7" t="s">
        <v>1463</v>
      </c>
      <c r="AJ138" s="7" t="s">
        <v>1464</v>
      </c>
      <c r="AK138" s="7" t="s">
        <v>1463</v>
      </c>
      <c r="AL138" s="7" t="s">
        <v>1464</v>
      </c>
      <c r="AM138" s="7" t="s">
        <v>109</v>
      </c>
    </row>
    <row r="139" spans="1:39" x14ac:dyDescent="0.2">
      <c r="A139">
        <v>1</v>
      </c>
      <c r="B139">
        <v>1</v>
      </c>
      <c r="G139" s="7">
        <v>147</v>
      </c>
      <c r="H139" s="7" t="s">
        <v>31</v>
      </c>
      <c r="I139" s="7">
        <v>2284693</v>
      </c>
      <c r="J139" s="7">
        <v>153</v>
      </c>
      <c r="K139" s="7" t="s">
        <v>31</v>
      </c>
      <c r="L139" s="7">
        <v>46</v>
      </c>
      <c r="M139" s="7" t="s">
        <v>91</v>
      </c>
      <c r="N139" s="7">
        <v>2284693</v>
      </c>
      <c r="O139" s="7" t="s">
        <v>1465</v>
      </c>
      <c r="P139" s="7" t="s">
        <v>93</v>
      </c>
      <c r="Q139" s="7" t="s">
        <v>1466</v>
      </c>
      <c r="R139" s="7" t="s">
        <v>1467</v>
      </c>
      <c r="S139" s="7"/>
      <c r="T139" s="7" t="s">
        <v>1468</v>
      </c>
      <c r="U139" s="7" t="s">
        <v>1469</v>
      </c>
      <c r="V139" s="7" t="s">
        <v>98</v>
      </c>
      <c r="W139" s="7" t="s">
        <v>1470</v>
      </c>
      <c r="X139" s="7"/>
      <c r="Y139" s="7"/>
      <c r="Z139" s="7"/>
      <c r="AA139" s="7" t="s">
        <v>1471</v>
      </c>
      <c r="AB139" s="7" t="s">
        <v>100</v>
      </c>
      <c r="AC139" s="7" t="s">
        <v>101</v>
      </c>
      <c r="AD139" s="7" t="s">
        <v>102</v>
      </c>
      <c r="AE139" s="7" t="s">
        <v>105</v>
      </c>
      <c r="AF139" s="7" t="s">
        <v>106</v>
      </c>
      <c r="AG139" s="7" t="s">
        <v>1472</v>
      </c>
      <c r="AH139" s="7" t="s">
        <v>1473</v>
      </c>
      <c r="AI139" s="7" t="s">
        <v>1474</v>
      </c>
      <c r="AJ139" s="7" t="s">
        <v>1475</v>
      </c>
      <c r="AK139" s="7" t="s">
        <v>1472</v>
      </c>
      <c r="AL139" s="7" t="s">
        <v>1473</v>
      </c>
      <c r="AM139" s="7" t="s">
        <v>109</v>
      </c>
    </row>
    <row r="140" spans="1:39" x14ac:dyDescent="0.2">
      <c r="A140">
        <v>1</v>
      </c>
      <c r="B140">
        <v>1</v>
      </c>
      <c r="G140" s="7">
        <v>148</v>
      </c>
      <c r="H140" s="7" t="s">
        <v>31</v>
      </c>
      <c r="I140" s="7">
        <v>2307618</v>
      </c>
      <c r="J140" s="7">
        <v>154</v>
      </c>
      <c r="K140" s="7" t="s">
        <v>31</v>
      </c>
      <c r="L140" s="7">
        <v>47</v>
      </c>
      <c r="M140" s="7" t="s">
        <v>91</v>
      </c>
      <c r="N140" s="7">
        <v>2307618</v>
      </c>
      <c r="O140" s="7" t="s">
        <v>1476</v>
      </c>
      <c r="P140" s="7" t="s">
        <v>93</v>
      </c>
      <c r="Q140" s="7" t="s">
        <v>1477</v>
      </c>
      <c r="R140" s="7" t="s">
        <v>1478</v>
      </c>
      <c r="S140" s="7"/>
      <c r="T140" s="7" t="s">
        <v>1479</v>
      </c>
      <c r="U140" s="7" t="s">
        <v>1480</v>
      </c>
      <c r="V140" s="7" t="s">
        <v>98</v>
      </c>
      <c r="W140" s="7" t="s">
        <v>1481</v>
      </c>
      <c r="X140" s="7"/>
      <c r="Y140" s="7"/>
      <c r="Z140" s="7"/>
      <c r="AA140" s="7" t="s">
        <v>1482</v>
      </c>
      <c r="AB140" s="7" t="s">
        <v>100</v>
      </c>
      <c r="AC140" s="7" t="s">
        <v>101</v>
      </c>
      <c r="AD140" s="7" t="s">
        <v>102</v>
      </c>
      <c r="AE140" s="7" t="s">
        <v>105</v>
      </c>
      <c r="AF140" s="7" t="s">
        <v>106</v>
      </c>
      <c r="AG140" s="7" t="s">
        <v>105</v>
      </c>
      <c r="AH140" s="7" t="s">
        <v>106</v>
      </c>
      <c r="AI140" s="7" t="s">
        <v>1483</v>
      </c>
      <c r="AJ140" s="7" t="s">
        <v>1484</v>
      </c>
      <c r="AK140" s="7" t="s">
        <v>1483</v>
      </c>
      <c r="AL140" s="7" t="s">
        <v>1484</v>
      </c>
      <c r="AM140" s="7" t="s">
        <v>109</v>
      </c>
    </row>
    <row r="141" spans="1:39" x14ac:dyDescent="0.2">
      <c r="A141">
        <v>1</v>
      </c>
      <c r="B141">
        <v>1</v>
      </c>
      <c r="G141" s="7">
        <v>149</v>
      </c>
      <c r="H141" s="7" t="s">
        <v>31</v>
      </c>
      <c r="I141" s="7">
        <v>2376337</v>
      </c>
      <c r="J141" s="7">
        <v>155</v>
      </c>
      <c r="K141" s="7" t="s">
        <v>31</v>
      </c>
      <c r="L141" s="7">
        <v>48</v>
      </c>
      <c r="M141" s="7" t="s">
        <v>91</v>
      </c>
      <c r="N141" s="7">
        <v>2376337</v>
      </c>
      <c r="O141" s="7" t="s">
        <v>1485</v>
      </c>
      <c r="P141" s="7" t="s">
        <v>93</v>
      </c>
      <c r="Q141" s="7" t="s">
        <v>1486</v>
      </c>
      <c r="R141" s="7" t="s">
        <v>1487</v>
      </c>
      <c r="S141" s="7"/>
      <c r="T141" s="7" t="s">
        <v>1488</v>
      </c>
      <c r="U141" s="7" t="s">
        <v>1489</v>
      </c>
      <c r="V141" s="7" t="s">
        <v>98</v>
      </c>
      <c r="W141" s="7" t="s">
        <v>1490</v>
      </c>
      <c r="X141" s="7"/>
      <c r="Y141" s="7"/>
      <c r="Z141" s="7"/>
      <c r="AA141" s="7" t="s">
        <v>1491</v>
      </c>
      <c r="AB141" s="7" t="s">
        <v>100</v>
      </c>
      <c r="AC141" s="7" t="s">
        <v>101</v>
      </c>
      <c r="AD141" s="7" t="s">
        <v>102</v>
      </c>
      <c r="AE141" s="7" t="s">
        <v>105</v>
      </c>
      <c r="AF141" s="7" t="s">
        <v>106</v>
      </c>
      <c r="AG141" s="7" t="s">
        <v>105</v>
      </c>
      <c r="AH141" s="7" t="s">
        <v>106</v>
      </c>
      <c r="AI141" s="7" t="s">
        <v>1492</v>
      </c>
      <c r="AJ141" s="7" t="s">
        <v>1493</v>
      </c>
      <c r="AK141" s="7" t="s">
        <v>1492</v>
      </c>
      <c r="AL141" s="7" t="s">
        <v>1493</v>
      </c>
      <c r="AM141" s="7" t="s">
        <v>109</v>
      </c>
    </row>
    <row r="142" spans="1:39" x14ac:dyDescent="0.2">
      <c r="A142">
        <v>1</v>
      </c>
      <c r="B142">
        <v>1</v>
      </c>
      <c r="G142" s="7">
        <v>150</v>
      </c>
      <c r="H142" s="7" t="s">
        <v>31</v>
      </c>
      <c r="I142" s="7">
        <v>2448136</v>
      </c>
      <c r="J142" s="7">
        <v>156</v>
      </c>
      <c r="K142" s="7" t="s">
        <v>31</v>
      </c>
      <c r="L142" s="7">
        <v>49</v>
      </c>
      <c r="M142" s="7" t="s">
        <v>91</v>
      </c>
      <c r="N142" s="7">
        <v>2448136</v>
      </c>
      <c r="O142" s="7" t="s">
        <v>1494</v>
      </c>
      <c r="P142" s="7" t="s">
        <v>93</v>
      </c>
      <c r="Q142" s="7" t="s">
        <v>1495</v>
      </c>
      <c r="R142" s="7" t="s">
        <v>1496</v>
      </c>
      <c r="S142" s="7"/>
      <c r="T142" s="7" t="s">
        <v>1497</v>
      </c>
      <c r="U142" s="7" t="s">
        <v>1498</v>
      </c>
      <c r="V142" s="7" t="s">
        <v>98</v>
      </c>
      <c r="W142" s="7" t="s">
        <v>1499</v>
      </c>
      <c r="X142" s="7"/>
      <c r="Y142" s="7"/>
      <c r="Z142" s="7"/>
      <c r="AA142" s="7" t="s">
        <v>1500</v>
      </c>
      <c r="AB142" s="7" t="s">
        <v>100</v>
      </c>
      <c r="AC142" s="7" t="s">
        <v>101</v>
      </c>
      <c r="AD142" s="7" t="s">
        <v>102</v>
      </c>
      <c r="AE142" s="7" t="s">
        <v>105</v>
      </c>
      <c r="AF142" s="7" t="s">
        <v>106</v>
      </c>
      <c r="AG142" s="7" t="s">
        <v>1501</v>
      </c>
      <c r="AH142" s="7" t="s">
        <v>1502</v>
      </c>
      <c r="AI142" s="7" t="s">
        <v>1503</v>
      </c>
      <c r="AJ142" s="7" t="s">
        <v>1504</v>
      </c>
      <c r="AK142" s="7" t="s">
        <v>1501</v>
      </c>
      <c r="AL142" s="7" t="s">
        <v>1502</v>
      </c>
      <c r="AM142" s="7" t="s">
        <v>109</v>
      </c>
    </row>
    <row r="143" spans="1:39" x14ac:dyDescent="0.2">
      <c r="A143">
        <v>1</v>
      </c>
      <c r="B143">
        <v>1</v>
      </c>
      <c r="G143" s="7">
        <v>151</v>
      </c>
      <c r="H143" s="7" t="s">
        <v>31</v>
      </c>
      <c r="I143" s="7">
        <v>2459326</v>
      </c>
      <c r="J143" s="7">
        <v>157</v>
      </c>
      <c r="K143" s="7" t="s">
        <v>31</v>
      </c>
      <c r="L143" s="7">
        <v>50</v>
      </c>
      <c r="M143" s="7" t="s">
        <v>91</v>
      </c>
      <c r="N143" s="7">
        <v>2459326</v>
      </c>
      <c r="O143" s="7" t="s">
        <v>1505</v>
      </c>
      <c r="P143" s="7" t="s">
        <v>93</v>
      </c>
      <c r="Q143" s="7" t="s">
        <v>1506</v>
      </c>
      <c r="R143" s="7" t="s">
        <v>1507</v>
      </c>
      <c r="S143" s="7"/>
      <c r="T143" s="7" t="s">
        <v>1508</v>
      </c>
      <c r="U143" s="7" t="s">
        <v>1509</v>
      </c>
      <c r="V143" s="7" t="s">
        <v>98</v>
      </c>
      <c r="W143" s="7" t="s">
        <v>1510</v>
      </c>
      <c r="X143" s="7"/>
      <c r="Y143" s="7"/>
      <c r="Z143" s="7"/>
      <c r="AA143" s="7" t="s">
        <v>1511</v>
      </c>
      <c r="AB143" s="7" t="s">
        <v>100</v>
      </c>
      <c r="AC143" s="7" t="s">
        <v>101</v>
      </c>
      <c r="AD143" s="7" t="s">
        <v>102</v>
      </c>
      <c r="AE143" s="7" t="s">
        <v>105</v>
      </c>
      <c r="AF143" s="7" t="s">
        <v>106</v>
      </c>
      <c r="AG143" s="7" t="s">
        <v>105</v>
      </c>
      <c r="AH143" s="7" t="s">
        <v>106</v>
      </c>
      <c r="AI143" s="7" t="s">
        <v>1512</v>
      </c>
      <c r="AJ143" s="7" t="s">
        <v>1513</v>
      </c>
      <c r="AK143" s="7" t="s">
        <v>1512</v>
      </c>
      <c r="AL143" s="7" t="s">
        <v>1513</v>
      </c>
      <c r="AM143" s="7" t="s">
        <v>109</v>
      </c>
    </row>
    <row r="144" spans="1:39" x14ac:dyDescent="0.2">
      <c r="A144">
        <v>1</v>
      </c>
      <c r="B144">
        <v>1</v>
      </c>
      <c r="G144" s="7">
        <v>154</v>
      </c>
      <c r="H144" s="7" t="s">
        <v>31</v>
      </c>
      <c r="I144" s="7">
        <v>2540869</v>
      </c>
      <c r="J144" s="7">
        <v>158</v>
      </c>
      <c r="K144" s="7" t="s">
        <v>31</v>
      </c>
      <c r="L144" s="7">
        <v>51</v>
      </c>
      <c r="M144" s="7" t="s">
        <v>91</v>
      </c>
      <c r="N144" s="7">
        <v>2540869</v>
      </c>
      <c r="O144" s="7" t="s">
        <v>1514</v>
      </c>
      <c r="P144" s="7" t="s">
        <v>93</v>
      </c>
      <c r="Q144" s="7" t="s">
        <v>1515</v>
      </c>
      <c r="R144" s="7" t="s">
        <v>1516</v>
      </c>
      <c r="S144" s="7"/>
      <c r="T144" s="7" t="s">
        <v>1517</v>
      </c>
      <c r="U144" s="7" t="s">
        <v>1518</v>
      </c>
      <c r="V144" s="7" t="s">
        <v>98</v>
      </c>
      <c r="W144" s="7" t="s">
        <v>1519</v>
      </c>
      <c r="X144" s="7"/>
      <c r="Y144" s="7"/>
      <c r="Z144" s="7"/>
      <c r="AA144" s="7" t="s">
        <v>1520</v>
      </c>
      <c r="AB144" s="7" t="s">
        <v>100</v>
      </c>
      <c r="AC144" s="7" t="s">
        <v>101</v>
      </c>
      <c r="AD144" s="7" t="s">
        <v>102</v>
      </c>
      <c r="AE144" s="7" t="s">
        <v>1521</v>
      </c>
      <c r="AF144" s="7" t="s">
        <v>1522</v>
      </c>
      <c r="AG144" s="7" t="s">
        <v>105</v>
      </c>
      <c r="AH144" s="7" t="s">
        <v>106</v>
      </c>
      <c r="AI144" s="7" t="s">
        <v>1521</v>
      </c>
      <c r="AJ144" s="7" t="s">
        <v>1522</v>
      </c>
      <c r="AK144" s="7" t="s">
        <v>105</v>
      </c>
      <c r="AL144" s="7" t="s">
        <v>106</v>
      </c>
      <c r="AM144" s="7" t="s">
        <v>109</v>
      </c>
    </row>
    <row r="145" spans="1:39" x14ac:dyDescent="0.2">
      <c r="A145">
        <v>1</v>
      </c>
      <c r="B145">
        <v>1</v>
      </c>
      <c r="G145" s="7">
        <v>155</v>
      </c>
      <c r="H145" s="7" t="s">
        <v>31</v>
      </c>
      <c r="I145" s="7">
        <v>2651860</v>
      </c>
      <c r="J145" s="7">
        <v>159</v>
      </c>
      <c r="K145" s="7" t="s">
        <v>31</v>
      </c>
      <c r="L145" s="7">
        <v>52</v>
      </c>
      <c r="M145" s="7" t="s">
        <v>91</v>
      </c>
      <c r="N145" s="7">
        <v>2651860</v>
      </c>
      <c r="O145" s="7" t="s">
        <v>1523</v>
      </c>
      <c r="P145" s="7" t="s">
        <v>93</v>
      </c>
      <c r="Q145" s="7" t="s">
        <v>1524</v>
      </c>
      <c r="R145" s="7" t="s">
        <v>1525</v>
      </c>
      <c r="S145" s="7"/>
      <c r="T145" s="7" t="s">
        <v>1526</v>
      </c>
      <c r="U145" s="7" t="s">
        <v>1527</v>
      </c>
      <c r="V145" s="7" t="s">
        <v>98</v>
      </c>
      <c r="W145" s="7" t="s">
        <v>1528</v>
      </c>
      <c r="X145" s="7"/>
      <c r="Y145" s="7"/>
      <c r="Z145" s="7"/>
      <c r="AA145" s="7" t="s">
        <v>1529</v>
      </c>
      <c r="AB145" s="7" t="s">
        <v>100</v>
      </c>
      <c r="AC145" s="7" t="s">
        <v>101</v>
      </c>
      <c r="AD145" s="7" t="s">
        <v>102</v>
      </c>
      <c r="AE145" s="7" t="s">
        <v>1530</v>
      </c>
      <c r="AF145" s="7" t="s">
        <v>1531</v>
      </c>
      <c r="AG145" s="7" t="s">
        <v>105</v>
      </c>
      <c r="AH145" s="7" t="s">
        <v>106</v>
      </c>
      <c r="AI145" s="7" t="s">
        <v>1530</v>
      </c>
      <c r="AJ145" s="7" t="s">
        <v>1531</v>
      </c>
      <c r="AK145" s="7" t="s">
        <v>1532</v>
      </c>
      <c r="AL145" s="7" t="s">
        <v>1533</v>
      </c>
      <c r="AM145" s="7" t="s">
        <v>109</v>
      </c>
    </row>
    <row r="146" spans="1:39" x14ac:dyDescent="0.2">
      <c r="A146">
        <v>1</v>
      </c>
      <c r="B146">
        <v>1</v>
      </c>
      <c r="G146" s="7">
        <v>156</v>
      </c>
      <c r="H146" s="7" t="s">
        <v>31</v>
      </c>
      <c r="I146" s="7">
        <v>2712943</v>
      </c>
      <c r="J146" s="7">
        <v>160</v>
      </c>
      <c r="K146" s="7" t="s">
        <v>31</v>
      </c>
      <c r="L146" s="7">
        <v>53</v>
      </c>
      <c r="M146" s="7" t="s">
        <v>91</v>
      </c>
      <c r="N146" s="7">
        <v>2712943</v>
      </c>
      <c r="O146" s="7" t="s">
        <v>1534</v>
      </c>
      <c r="P146" s="7" t="s">
        <v>93</v>
      </c>
      <c r="Q146" s="7" t="s">
        <v>1535</v>
      </c>
      <c r="R146" s="7" t="s">
        <v>1536</v>
      </c>
      <c r="S146" s="7"/>
      <c r="T146" s="7" t="s">
        <v>1537</v>
      </c>
      <c r="U146" s="7" t="s">
        <v>1538</v>
      </c>
      <c r="V146" s="7" t="s">
        <v>98</v>
      </c>
      <c r="W146" s="7" t="s">
        <v>1539</v>
      </c>
      <c r="X146" s="7"/>
      <c r="Y146" s="7"/>
      <c r="Z146" s="7"/>
      <c r="AA146" s="7" t="s">
        <v>1540</v>
      </c>
      <c r="AB146" s="7" t="s">
        <v>100</v>
      </c>
      <c r="AC146" s="7" t="s">
        <v>101</v>
      </c>
      <c r="AD146" s="7" t="s">
        <v>102</v>
      </c>
      <c r="AE146" s="7" t="s">
        <v>105</v>
      </c>
      <c r="AF146" s="7" t="s">
        <v>106</v>
      </c>
      <c r="AG146" s="7" t="s">
        <v>105</v>
      </c>
      <c r="AH146" s="7" t="s">
        <v>106</v>
      </c>
      <c r="AI146" s="7" t="s">
        <v>1541</v>
      </c>
      <c r="AJ146" s="7" t="s">
        <v>1542</v>
      </c>
      <c r="AK146" s="7" t="s">
        <v>1541</v>
      </c>
      <c r="AL146" s="7" t="s">
        <v>1542</v>
      </c>
      <c r="AM146" s="7" t="s">
        <v>109</v>
      </c>
    </row>
    <row r="147" spans="1:39" x14ac:dyDescent="0.2">
      <c r="A147">
        <v>1</v>
      </c>
      <c r="B147">
        <v>1</v>
      </c>
      <c r="G147" s="7">
        <v>157</v>
      </c>
      <c r="H147" s="7" t="s">
        <v>31</v>
      </c>
      <c r="I147" s="7">
        <v>2720226</v>
      </c>
      <c r="J147" s="7">
        <v>161</v>
      </c>
      <c r="K147" s="7" t="s">
        <v>31</v>
      </c>
      <c r="L147" s="7">
        <v>54</v>
      </c>
      <c r="M147" s="7" t="s">
        <v>91</v>
      </c>
      <c r="N147" s="7">
        <v>2720226</v>
      </c>
      <c r="O147" s="7" t="s">
        <v>1543</v>
      </c>
      <c r="P147" s="7" t="s">
        <v>93</v>
      </c>
      <c r="Q147" s="7" t="s">
        <v>1544</v>
      </c>
      <c r="R147" s="7" t="s">
        <v>1545</v>
      </c>
      <c r="S147" s="7"/>
      <c r="T147" s="7" t="s">
        <v>1546</v>
      </c>
      <c r="U147" s="7" t="s">
        <v>1547</v>
      </c>
      <c r="V147" s="7" t="s">
        <v>98</v>
      </c>
      <c r="W147" s="7" t="s">
        <v>1548</v>
      </c>
      <c r="X147" s="7"/>
      <c r="Y147" s="7"/>
      <c r="Z147" s="7"/>
      <c r="AA147" s="7" t="s">
        <v>1549</v>
      </c>
      <c r="AB147" s="7" t="s">
        <v>100</v>
      </c>
      <c r="AC147" s="7" t="s">
        <v>101</v>
      </c>
      <c r="AD147" s="7" t="s">
        <v>102</v>
      </c>
      <c r="AE147" s="7" t="s">
        <v>105</v>
      </c>
      <c r="AF147" s="7" t="s">
        <v>106</v>
      </c>
      <c r="AG147" s="7" t="s">
        <v>105</v>
      </c>
      <c r="AH147" s="7" t="s">
        <v>106</v>
      </c>
      <c r="AI147" s="7" t="s">
        <v>1550</v>
      </c>
      <c r="AJ147" s="7" t="s">
        <v>1551</v>
      </c>
      <c r="AK147" s="7" t="s">
        <v>105</v>
      </c>
      <c r="AL147" s="7" t="s">
        <v>106</v>
      </c>
      <c r="AM147" s="7" t="s">
        <v>109</v>
      </c>
    </row>
    <row r="148" spans="1:39" x14ac:dyDescent="0.2">
      <c r="A148">
        <v>1</v>
      </c>
      <c r="B148">
        <v>1</v>
      </c>
      <c r="G148" s="7">
        <v>158</v>
      </c>
      <c r="H148" s="7" t="s">
        <v>31</v>
      </c>
      <c r="I148" s="7">
        <v>2823780</v>
      </c>
      <c r="J148" s="7">
        <v>162</v>
      </c>
      <c r="K148" s="7" t="s">
        <v>31</v>
      </c>
      <c r="L148" s="7">
        <v>55</v>
      </c>
      <c r="M148" s="7" t="s">
        <v>91</v>
      </c>
      <c r="N148" s="7">
        <v>2823780</v>
      </c>
      <c r="O148" s="7" t="s">
        <v>1552</v>
      </c>
      <c r="P148" s="7" t="s">
        <v>93</v>
      </c>
      <c r="Q148" s="7" t="s">
        <v>1553</v>
      </c>
      <c r="R148" s="7" t="s">
        <v>1554</v>
      </c>
      <c r="S148" s="7"/>
      <c r="T148" s="7" t="s">
        <v>1555</v>
      </c>
      <c r="U148" s="7" t="s">
        <v>1556</v>
      </c>
      <c r="V148" s="7" t="s">
        <v>98</v>
      </c>
      <c r="W148" s="7" t="s">
        <v>1557</v>
      </c>
      <c r="X148" s="7"/>
      <c r="Y148" s="7"/>
      <c r="Z148" s="7"/>
      <c r="AA148" s="7" t="s">
        <v>1558</v>
      </c>
      <c r="AB148" s="7" t="s">
        <v>100</v>
      </c>
      <c r="AC148" s="7" t="s">
        <v>101</v>
      </c>
      <c r="AD148" s="7" t="s">
        <v>102</v>
      </c>
      <c r="AE148" s="7" t="s">
        <v>1559</v>
      </c>
      <c r="AF148" s="7" t="s">
        <v>1560</v>
      </c>
      <c r="AG148" s="7" t="s">
        <v>1561</v>
      </c>
      <c r="AH148" s="7" t="s">
        <v>1562</v>
      </c>
      <c r="AI148" s="7" t="s">
        <v>1559</v>
      </c>
      <c r="AJ148" s="7" t="s">
        <v>1560</v>
      </c>
      <c r="AK148" s="7" t="s">
        <v>1561</v>
      </c>
      <c r="AL148" s="7" t="s">
        <v>1562</v>
      </c>
      <c r="AM148" s="7" t="s">
        <v>109</v>
      </c>
    </row>
    <row r="149" spans="1:39" x14ac:dyDescent="0.2">
      <c r="A149">
        <v>1</v>
      </c>
      <c r="B149">
        <v>1</v>
      </c>
      <c r="G149" s="7">
        <v>159</v>
      </c>
      <c r="H149" s="7" t="s">
        <v>31</v>
      </c>
      <c r="I149" s="7">
        <v>2902174</v>
      </c>
      <c r="J149" s="7">
        <v>163</v>
      </c>
      <c r="K149" s="7" t="s">
        <v>31</v>
      </c>
      <c r="L149" s="7">
        <v>56</v>
      </c>
      <c r="M149" s="7" t="s">
        <v>91</v>
      </c>
      <c r="N149" s="7">
        <v>2902174</v>
      </c>
      <c r="O149" s="7" t="s">
        <v>1563</v>
      </c>
      <c r="P149" s="7" t="s">
        <v>93</v>
      </c>
      <c r="Q149" s="7" t="s">
        <v>1564</v>
      </c>
      <c r="R149" s="7" t="s">
        <v>1565</v>
      </c>
      <c r="S149" s="7"/>
      <c r="T149" s="7" t="s">
        <v>1566</v>
      </c>
      <c r="U149" s="7" t="s">
        <v>1567</v>
      </c>
      <c r="V149" s="7" t="s">
        <v>98</v>
      </c>
      <c r="W149" s="7" t="s">
        <v>1568</v>
      </c>
      <c r="X149" s="7"/>
      <c r="Y149" s="7"/>
      <c r="Z149" s="7"/>
      <c r="AA149" s="7" t="s">
        <v>1569</v>
      </c>
      <c r="AB149" s="7" t="s">
        <v>100</v>
      </c>
      <c r="AC149" s="7" t="s">
        <v>101</v>
      </c>
      <c r="AD149" s="7" t="s">
        <v>102</v>
      </c>
      <c r="AE149" s="7" t="s">
        <v>105</v>
      </c>
      <c r="AF149" s="7" t="s">
        <v>106</v>
      </c>
      <c r="AG149" s="7" t="s">
        <v>105</v>
      </c>
      <c r="AH149" s="7" t="s">
        <v>106</v>
      </c>
      <c r="AI149" s="7" t="s">
        <v>1570</v>
      </c>
      <c r="AJ149" s="7" t="s">
        <v>1571</v>
      </c>
      <c r="AK149" s="7" t="s">
        <v>1570</v>
      </c>
      <c r="AL149" s="7" t="s">
        <v>1571</v>
      </c>
      <c r="AM149" s="7" t="s">
        <v>109</v>
      </c>
    </row>
    <row r="150" spans="1:39" x14ac:dyDescent="0.2">
      <c r="A150">
        <v>1</v>
      </c>
      <c r="B150">
        <v>1</v>
      </c>
      <c r="G150" s="7">
        <v>160</v>
      </c>
      <c r="H150" s="7" t="s">
        <v>31</v>
      </c>
      <c r="I150" s="7">
        <v>2981376</v>
      </c>
      <c r="J150" s="7">
        <v>164</v>
      </c>
      <c r="K150" s="7" t="s">
        <v>31</v>
      </c>
      <c r="L150" s="7">
        <v>57</v>
      </c>
      <c r="M150" s="7" t="s">
        <v>91</v>
      </c>
      <c r="N150" s="7">
        <v>2981376</v>
      </c>
      <c r="O150" s="7" t="s">
        <v>1572</v>
      </c>
      <c r="P150" s="7" t="s">
        <v>93</v>
      </c>
      <c r="Q150" s="7" t="s">
        <v>1573</v>
      </c>
      <c r="R150" s="7" t="s">
        <v>1574</v>
      </c>
      <c r="S150" s="7"/>
      <c r="T150" s="7" t="s">
        <v>1575</v>
      </c>
      <c r="U150" s="7" t="s">
        <v>1576</v>
      </c>
      <c r="V150" s="7" t="s">
        <v>98</v>
      </c>
      <c r="W150" s="7" t="s">
        <v>1577</v>
      </c>
      <c r="X150" s="7"/>
      <c r="Y150" s="7"/>
      <c r="Z150" s="7"/>
      <c r="AA150" s="7" t="s">
        <v>1578</v>
      </c>
      <c r="AB150" s="7" t="s">
        <v>100</v>
      </c>
      <c r="AC150" s="7" t="s">
        <v>101</v>
      </c>
      <c r="AD150" s="7" t="s">
        <v>102</v>
      </c>
      <c r="AE150" s="7" t="s">
        <v>105</v>
      </c>
      <c r="AF150" s="7" t="s">
        <v>106</v>
      </c>
      <c r="AG150" s="7" t="s">
        <v>105</v>
      </c>
      <c r="AH150" s="7" t="s">
        <v>106</v>
      </c>
      <c r="AI150" s="7" t="s">
        <v>1579</v>
      </c>
      <c r="AJ150" s="7" t="s">
        <v>1580</v>
      </c>
      <c r="AK150" s="7" t="s">
        <v>105</v>
      </c>
      <c r="AL150" s="7" t="s">
        <v>106</v>
      </c>
      <c r="AM150" s="7" t="s">
        <v>109</v>
      </c>
    </row>
    <row r="151" spans="1:39" x14ac:dyDescent="0.2">
      <c r="A151">
        <v>1</v>
      </c>
      <c r="B151">
        <v>1</v>
      </c>
      <c r="G151" s="7">
        <v>161</v>
      </c>
      <c r="H151" s="7" t="s">
        <v>31</v>
      </c>
      <c r="I151" s="7">
        <v>2997946</v>
      </c>
      <c r="J151" s="7">
        <v>165</v>
      </c>
      <c r="K151" s="7" t="s">
        <v>31</v>
      </c>
      <c r="L151" s="7">
        <v>58</v>
      </c>
      <c r="M151" s="7" t="s">
        <v>91</v>
      </c>
      <c r="N151" s="7">
        <v>2997946</v>
      </c>
      <c r="O151" s="7" t="s">
        <v>1581</v>
      </c>
      <c r="P151" s="7" t="s">
        <v>93</v>
      </c>
      <c r="Q151" s="7" t="s">
        <v>1582</v>
      </c>
      <c r="R151" s="7" t="s">
        <v>1583</v>
      </c>
      <c r="S151" s="7"/>
      <c r="T151" s="7" t="s">
        <v>1584</v>
      </c>
      <c r="U151" s="7" t="s">
        <v>1585</v>
      </c>
      <c r="V151" s="7" t="s">
        <v>98</v>
      </c>
      <c r="W151" s="7" t="s">
        <v>1586</v>
      </c>
      <c r="X151" s="7"/>
      <c r="Y151" s="7"/>
      <c r="Z151" s="7"/>
      <c r="AA151" s="7" t="s">
        <v>1587</v>
      </c>
      <c r="AB151" s="7" t="s">
        <v>100</v>
      </c>
      <c r="AC151" s="7" t="s">
        <v>101</v>
      </c>
      <c r="AD151" s="7" t="s">
        <v>102</v>
      </c>
      <c r="AE151" s="7" t="s">
        <v>105</v>
      </c>
      <c r="AF151" s="7" t="s">
        <v>106</v>
      </c>
      <c r="AG151" s="7" t="s">
        <v>1588</v>
      </c>
      <c r="AH151" s="7" t="s">
        <v>1589</v>
      </c>
      <c r="AI151" s="7" t="s">
        <v>105</v>
      </c>
      <c r="AJ151" s="7" t="s">
        <v>106</v>
      </c>
      <c r="AK151" s="7" t="s">
        <v>1588</v>
      </c>
      <c r="AL151" s="7" t="s">
        <v>1589</v>
      </c>
      <c r="AM151" s="7" t="s">
        <v>109</v>
      </c>
    </row>
    <row r="152" spans="1:39" x14ac:dyDescent="0.2">
      <c r="A152">
        <v>1</v>
      </c>
      <c r="B152">
        <v>1</v>
      </c>
      <c r="G152" s="7">
        <v>162</v>
      </c>
      <c r="H152" s="7" t="s">
        <v>31</v>
      </c>
      <c r="I152" s="7">
        <v>3076646</v>
      </c>
      <c r="J152" s="7">
        <v>166</v>
      </c>
      <c r="K152" s="7" t="s">
        <v>31</v>
      </c>
      <c r="L152" s="7">
        <v>59</v>
      </c>
      <c r="M152" s="7" t="s">
        <v>91</v>
      </c>
      <c r="N152" s="7">
        <v>3076646</v>
      </c>
      <c r="O152" s="7" t="s">
        <v>1590</v>
      </c>
      <c r="P152" s="7" t="s">
        <v>93</v>
      </c>
      <c r="Q152" s="7" t="s">
        <v>1591</v>
      </c>
      <c r="R152" s="7" t="s">
        <v>1592</v>
      </c>
      <c r="S152" s="7"/>
      <c r="T152" s="7" t="s">
        <v>1593</v>
      </c>
      <c r="U152" s="7" t="s">
        <v>1594</v>
      </c>
      <c r="V152" s="7" t="s">
        <v>98</v>
      </c>
      <c r="W152" s="7" t="s">
        <v>1595</v>
      </c>
      <c r="X152" s="7"/>
      <c r="Y152" s="7"/>
      <c r="Z152" s="7"/>
      <c r="AA152" s="7" t="s">
        <v>1596</v>
      </c>
      <c r="AB152" s="7" t="s">
        <v>100</v>
      </c>
      <c r="AC152" s="7" t="s">
        <v>101</v>
      </c>
      <c r="AD152" s="7" t="s">
        <v>102</v>
      </c>
      <c r="AE152" s="7" t="s">
        <v>105</v>
      </c>
      <c r="AF152" s="7" t="s">
        <v>106</v>
      </c>
      <c r="AG152" s="7" t="s">
        <v>1597</v>
      </c>
      <c r="AH152" s="7" t="s">
        <v>1598</v>
      </c>
      <c r="AI152" s="7" t="s">
        <v>1599</v>
      </c>
      <c r="AJ152" s="7" t="s">
        <v>1600</v>
      </c>
      <c r="AK152" s="7" t="s">
        <v>1597</v>
      </c>
      <c r="AL152" s="7" t="s">
        <v>1598</v>
      </c>
      <c r="AM152" s="7" t="s">
        <v>109</v>
      </c>
    </row>
    <row r="153" spans="1:39" x14ac:dyDescent="0.2">
      <c r="A153">
        <v>1</v>
      </c>
      <c r="B153">
        <v>1</v>
      </c>
      <c r="G153" s="7">
        <v>163</v>
      </c>
      <c r="H153" s="7" t="s">
        <v>31</v>
      </c>
      <c r="I153" s="7">
        <v>3132235</v>
      </c>
      <c r="J153" s="7">
        <v>167</v>
      </c>
      <c r="K153" s="7" t="s">
        <v>31</v>
      </c>
      <c r="L153" s="7">
        <v>60</v>
      </c>
      <c r="M153" s="7" t="s">
        <v>91</v>
      </c>
      <c r="N153" s="7">
        <v>3132235</v>
      </c>
      <c r="O153" s="7" t="s">
        <v>1601</v>
      </c>
      <c r="P153" s="7" t="s">
        <v>93</v>
      </c>
      <c r="Q153" s="7" t="s">
        <v>1602</v>
      </c>
      <c r="R153" s="7" t="s">
        <v>1603</v>
      </c>
      <c r="S153" s="7"/>
      <c r="T153" s="7" t="s">
        <v>1604</v>
      </c>
      <c r="U153" s="7" t="s">
        <v>1605</v>
      </c>
      <c r="V153" s="7" t="s">
        <v>98</v>
      </c>
      <c r="W153" s="7" t="s">
        <v>1606</v>
      </c>
      <c r="X153" s="7"/>
      <c r="Y153" s="7"/>
      <c r="Z153" s="7"/>
      <c r="AA153" s="7" t="s">
        <v>1607</v>
      </c>
      <c r="AB153" s="7" t="s">
        <v>100</v>
      </c>
      <c r="AC153" s="7" t="s">
        <v>101</v>
      </c>
      <c r="AD153" s="7" t="s">
        <v>102</v>
      </c>
      <c r="AE153" s="7" t="s">
        <v>105</v>
      </c>
      <c r="AF153" s="7" t="s">
        <v>106</v>
      </c>
      <c r="AG153" s="7" t="s">
        <v>105</v>
      </c>
      <c r="AH153" s="7" t="s">
        <v>106</v>
      </c>
      <c r="AI153" s="7" t="s">
        <v>105</v>
      </c>
      <c r="AJ153" s="7" t="s">
        <v>106</v>
      </c>
      <c r="AK153" s="7" t="s">
        <v>105</v>
      </c>
      <c r="AL153" s="7" t="s">
        <v>106</v>
      </c>
      <c r="AM153" s="7" t="s">
        <v>109</v>
      </c>
    </row>
    <row r="154" spans="1:39" x14ac:dyDescent="0.2">
      <c r="A154">
        <v>1</v>
      </c>
      <c r="B154">
        <v>1</v>
      </c>
      <c r="G154" s="7">
        <v>164</v>
      </c>
      <c r="H154" s="7" t="s">
        <v>31</v>
      </c>
      <c r="I154" s="7">
        <v>3147950</v>
      </c>
      <c r="J154" s="7">
        <v>168</v>
      </c>
      <c r="K154" s="7" t="s">
        <v>31</v>
      </c>
      <c r="L154" s="7">
        <v>61</v>
      </c>
      <c r="M154" s="7" t="s">
        <v>91</v>
      </c>
      <c r="N154" s="7">
        <v>3147950</v>
      </c>
      <c r="O154" s="7" t="s">
        <v>1608</v>
      </c>
      <c r="P154" s="7" t="s">
        <v>93</v>
      </c>
      <c r="Q154" s="7" t="s">
        <v>1609</v>
      </c>
      <c r="R154" s="7" t="s">
        <v>1610</v>
      </c>
      <c r="S154" s="7"/>
      <c r="T154" s="7" t="s">
        <v>1611</v>
      </c>
      <c r="U154" s="7" t="s">
        <v>1612</v>
      </c>
      <c r="V154" s="7" t="s">
        <v>98</v>
      </c>
      <c r="W154" s="7" t="s">
        <v>1613</v>
      </c>
      <c r="X154" s="7"/>
      <c r="Y154" s="7"/>
      <c r="Z154" s="7"/>
      <c r="AA154" s="7" t="s">
        <v>1614</v>
      </c>
      <c r="AB154" s="7" t="s">
        <v>100</v>
      </c>
      <c r="AC154" s="7" t="s">
        <v>101</v>
      </c>
      <c r="AD154" s="7" t="s">
        <v>102</v>
      </c>
      <c r="AE154" s="7" t="s">
        <v>105</v>
      </c>
      <c r="AF154" s="7" t="s">
        <v>106</v>
      </c>
      <c r="AG154" s="7" t="s">
        <v>1615</v>
      </c>
      <c r="AH154" s="7" t="s">
        <v>1616</v>
      </c>
      <c r="AI154" s="7" t="s">
        <v>1617</v>
      </c>
      <c r="AJ154" s="7" t="s">
        <v>1618</v>
      </c>
      <c r="AK154" s="7" t="s">
        <v>1615</v>
      </c>
      <c r="AL154" s="7" t="s">
        <v>1616</v>
      </c>
      <c r="AM154" s="7" t="s">
        <v>109</v>
      </c>
    </row>
    <row r="155" spans="1:39" x14ac:dyDescent="0.2">
      <c r="A155">
        <v>1</v>
      </c>
      <c r="B155">
        <v>1</v>
      </c>
      <c r="G155" s="7">
        <v>165</v>
      </c>
      <c r="H155" s="7" t="s">
        <v>31</v>
      </c>
      <c r="I155" s="7">
        <v>3243083</v>
      </c>
      <c r="J155" s="7">
        <v>169</v>
      </c>
      <c r="K155" s="7" t="s">
        <v>31</v>
      </c>
      <c r="L155" s="7">
        <v>62</v>
      </c>
      <c r="M155" s="7" t="s">
        <v>91</v>
      </c>
      <c r="N155" s="7">
        <v>3243083</v>
      </c>
      <c r="O155" s="7" t="s">
        <v>1619</v>
      </c>
      <c r="P155" s="7" t="s">
        <v>93</v>
      </c>
      <c r="Q155" s="7" t="s">
        <v>1620</v>
      </c>
      <c r="R155" s="7" t="s">
        <v>1621</v>
      </c>
      <c r="S155" s="7"/>
      <c r="T155" s="7" t="s">
        <v>1622</v>
      </c>
      <c r="U155" s="7" t="s">
        <v>1623</v>
      </c>
      <c r="V155" s="7" t="s">
        <v>98</v>
      </c>
      <c r="W155" s="7" t="s">
        <v>1624</v>
      </c>
      <c r="X155" s="7"/>
      <c r="Y155" s="7"/>
      <c r="Z155" s="7"/>
      <c r="AA155" s="7" t="s">
        <v>1625</v>
      </c>
      <c r="AB155" s="7" t="s">
        <v>100</v>
      </c>
      <c r="AC155" s="7" t="s">
        <v>101</v>
      </c>
      <c r="AD155" s="7" t="s">
        <v>102</v>
      </c>
      <c r="AE155" s="7" t="s">
        <v>105</v>
      </c>
      <c r="AF155" s="7" t="s">
        <v>106</v>
      </c>
      <c r="AG155" s="7" t="s">
        <v>105</v>
      </c>
      <c r="AH155" s="7" t="s">
        <v>106</v>
      </c>
      <c r="AI155" s="7" t="s">
        <v>1626</v>
      </c>
      <c r="AJ155" s="7" t="s">
        <v>1627</v>
      </c>
      <c r="AK155" s="7" t="s">
        <v>1626</v>
      </c>
      <c r="AL155" s="7" t="s">
        <v>1627</v>
      </c>
      <c r="AM155" s="7" t="s">
        <v>109</v>
      </c>
    </row>
    <row r="156" spans="1:39" x14ac:dyDescent="0.2">
      <c r="A156">
        <v>1</v>
      </c>
      <c r="B156">
        <v>1</v>
      </c>
      <c r="G156" s="7">
        <v>166</v>
      </c>
      <c r="H156" s="7" t="s">
        <v>31</v>
      </c>
      <c r="I156" s="7">
        <v>3274099</v>
      </c>
      <c r="J156" s="7">
        <v>170</v>
      </c>
      <c r="K156" s="7" t="s">
        <v>31</v>
      </c>
      <c r="L156" s="7">
        <v>63</v>
      </c>
      <c r="M156" s="7" t="s">
        <v>91</v>
      </c>
      <c r="N156" s="7">
        <v>3274099</v>
      </c>
      <c r="O156" s="7" t="s">
        <v>1628</v>
      </c>
      <c r="P156" s="7" t="s">
        <v>93</v>
      </c>
      <c r="Q156" s="7" t="s">
        <v>1629</v>
      </c>
      <c r="R156" s="7" t="s">
        <v>1630</v>
      </c>
      <c r="S156" s="7"/>
      <c r="T156" s="7" t="s">
        <v>1631</v>
      </c>
      <c r="U156" s="7" t="s">
        <v>1632</v>
      </c>
      <c r="V156" s="7" t="s">
        <v>98</v>
      </c>
      <c r="W156" s="7" t="s">
        <v>1633</v>
      </c>
      <c r="X156" s="7"/>
      <c r="Y156" s="7"/>
      <c r="Z156" s="7"/>
      <c r="AA156" s="7" t="s">
        <v>1634</v>
      </c>
      <c r="AB156" s="7" t="s">
        <v>100</v>
      </c>
      <c r="AC156" s="7" t="s">
        <v>101</v>
      </c>
      <c r="AD156" s="7" t="s">
        <v>102</v>
      </c>
      <c r="AE156" s="7" t="s">
        <v>1635</v>
      </c>
      <c r="AF156" s="7" t="s">
        <v>1636</v>
      </c>
      <c r="AG156" s="7" t="s">
        <v>105</v>
      </c>
      <c r="AH156" s="7" t="s">
        <v>106</v>
      </c>
      <c r="AI156" s="7" t="s">
        <v>1635</v>
      </c>
      <c r="AJ156" s="7" t="s">
        <v>1636</v>
      </c>
      <c r="AK156" s="7" t="s">
        <v>105</v>
      </c>
      <c r="AL156" s="7" t="s">
        <v>106</v>
      </c>
      <c r="AM156" s="7" t="s">
        <v>109</v>
      </c>
    </row>
    <row r="157" spans="1:39" x14ac:dyDescent="0.2">
      <c r="A157">
        <v>1</v>
      </c>
      <c r="B157">
        <v>1</v>
      </c>
      <c r="G157" s="7">
        <v>167</v>
      </c>
      <c r="H157" s="7" t="s">
        <v>31</v>
      </c>
      <c r="I157" s="7">
        <v>3307813</v>
      </c>
      <c r="J157" s="7">
        <v>171</v>
      </c>
      <c r="K157" s="7" t="s">
        <v>31</v>
      </c>
      <c r="L157" s="7">
        <v>64</v>
      </c>
      <c r="M157" s="7" t="s">
        <v>91</v>
      </c>
      <c r="N157" s="7">
        <v>3307813</v>
      </c>
      <c r="O157" s="7" t="s">
        <v>1637</v>
      </c>
      <c r="P157" s="7" t="s">
        <v>93</v>
      </c>
      <c r="Q157" s="7" t="s">
        <v>1638</v>
      </c>
      <c r="R157" s="7" t="s">
        <v>1639</v>
      </c>
      <c r="S157" s="7"/>
      <c r="T157" s="7" t="s">
        <v>1640</v>
      </c>
      <c r="U157" s="7" t="s">
        <v>1641</v>
      </c>
      <c r="V157" s="7" t="s">
        <v>98</v>
      </c>
      <c r="W157" s="7" t="s">
        <v>1642</v>
      </c>
      <c r="X157" s="7"/>
      <c r="Y157" s="7"/>
      <c r="Z157" s="7"/>
      <c r="AA157" s="7" t="s">
        <v>1643</v>
      </c>
      <c r="AB157" s="7" t="s">
        <v>100</v>
      </c>
      <c r="AC157" s="7" t="s">
        <v>101</v>
      </c>
      <c r="AD157" s="7" t="s">
        <v>102</v>
      </c>
      <c r="AE157" s="7" t="s">
        <v>105</v>
      </c>
      <c r="AF157" s="7" t="s">
        <v>106</v>
      </c>
      <c r="AG157" s="7" t="s">
        <v>105</v>
      </c>
      <c r="AH157" s="7" t="s">
        <v>106</v>
      </c>
      <c r="AI157" s="7" t="s">
        <v>1644</v>
      </c>
      <c r="AJ157" s="7" t="s">
        <v>1645</v>
      </c>
      <c r="AK157" s="7" t="s">
        <v>105</v>
      </c>
      <c r="AL157" s="7" t="s">
        <v>106</v>
      </c>
      <c r="AM157" s="7" t="s">
        <v>109</v>
      </c>
    </row>
    <row r="158" spans="1:39" x14ac:dyDescent="0.2">
      <c r="A158">
        <v>1</v>
      </c>
      <c r="B158">
        <v>1</v>
      </c>
      <c r="G158" s="7">
        <v>168</v>
      </c>
      <c r="H158" s="7" t="s">
        <v>31</v>
      </c>
      <c r="I158" s="7">
        <v>3355378</v>
      </c>
      <c r="J158" s="7">
        <v>172</v>
      </c>
      <c r="K158" s="7" t="s">
        <v>31</v>
      </c>
      <c r="L158" s="7">
        <v>65</v>
      </c>
      <c r="M158" s="7" t="s">
        <v>91</v>
      </c>
      <c r="N158" s="7">
        <v>3355378</v>
      </c>
      <c r="O158" s="7" t="s">
        <v>1646</v>
      </c>
      <c r="P158" s="7" t="s">
        <v>93</v>
      </c>
      <c r="Q158" s="7" t="s">
        <v>1647</v>
      </c>
      <c r="R158" s="7" t="s">
        <v>1648</v>
      </c>
      <c r="S158" s="7"/>
      <c r="T158" s="7" t="s">
        <v>1649</v>
      </c>
      <c r="U158" s="7" t="s">
        <v>1650</v>
      </c>
      <c r="V158" s="7" t="s">
        <v>98</v>
      </c>
      <c r="W158" s="7" t="s">
        <v>1651</v>
      </c>
      <c r="X158" s="7"/>
      <c r="Y158" s="7"/>
      <c r="Z158" s="7"/>
      <c r="AA158" s="7" t="s">
        <v>1652</v>
      </c>
      <c r="AB158" s="7" t="s">
        <v>100</v>
      </c>
      <c r="AC158" s="7" t="s">
        <v>101</v>
      </c>
      <c r="AD158" s="7" t="s">
        <v>102</v>
      </c>
      <c r="AE158" s="7" t="s">
        <v>1653</v>
      </c>
      <c r="AF158" s="7" t="s">
        <v>1654</v>
      </c>
      <c r="AG158" s="7" t="s">
        <v>1655</v>
      </c>
      <c r="AH158" s="7" t="s">
        <v>1656</v>
      </c>
      <c r="AI158" s="7" t="s">
        <v>1653</v>
      </c>
      <c r="AJ158" s="7" t="s">
        <v>1654</v>
      </c>
      <c r="AK158" s="7" t="s">
        <v>1655</v>
      </c>
      <c r="AL158" s="7" t="s">
        <v>1656</v>
      </c>
      <c r="AM158" s="7" t="s">
        <v>109</v>
      </c>
    </row>
    <row r="159" spans="1:39" x14ac:dyDescent="0.2">
      <c r="A159">
        <v>1</v>
      </c>
      <c r="B159">
        <v>1</v>
      </c>
      <c r="G159" s="7">
        <v>171</v>
      </c>
      <c r="H159" s="7" t="s">
        <v>31</v>
      </c>
      <c r="I159" s="7">
        <v>3470653</v>
      </c>
      <c r="J159" s="7">
        <v>173</v>
      </c>
      <c r="K159" s="7" t="s">
        <v>31</v>
      </c>
      <c r="L159" s="7">
        <v>66</v>
      </c>
      <c r="M159" s="7" t="s">
        <v>91</v>
      </c>
      <c r="N159" s="7">
        <v>3470653</v>
      </c>
      <c r="O159" s="7" t="s">
        <v>1657</v>
      </c>
      <c r="P159" s="7" t="s">
        <v>93</v>
      </c>
      <c r="Q159" s="7" t="s">
        <v>1658</v>
      </c>
      <c r="R159" s="7" t="s">
        <v>1659</v>
      </c>
      <c r="S159" s="7"/>
      <c r="T159" s="7" t="s">
        <v>1660</v>
      </c>
      <c r="U159" s="7" t="s">
        <v>1661</v>
      </c>
      <c r="V159" s="7" t="s">
        <v>98</v>
      </c>
      <c r="W159" s="7" t="s">
        <v>1662</v>
      </c>
      <c r="X159" s="7"/>
      <c r="Y159" s="7"/>
      <c r="Z159" s="7"/>
      <c r="AA159" s="7" t="s">
        <v>1663</v>
      </c>
      <c r="AB159" s="7" t="s">
        <v>100</v>
      </c>
      <c r="AC159" s="7" t="s">
        <v>101</v>
      </c>
      <c r="AD159" s="7" t="s">
        <v>102</v>
      </c>
      <c r="AE159" s="7" t="s">
        <v>105</v>
      </c>
      <c r="AF159" s="7" t="s">
        <v>106</v>
      </c>
      <c r="AG159" s="7" t="s">
        <v>1664</v>
      </c>
      <c r="AH159" s="7" t="s">
        <v>1665</v>
      </c>
      <c r="AI159" s="7" t="s">
        <v>105</v>
      </c>
      <c r="AJ159" s="7" t="s">
        <v>106</v>
      </c>
      <c r="AK159" s="7" t="s">
        <v>1664</v>
      </c>
      <c r="AL159" s="7" t="s">
        <v>1665</v>
      </c>
      <c r="AM159" s="7" t="s">
        <v>109</v>
      </c>
    </row>
    <row r="160" spans="1:39" x14ac:dyDescent="0.2">
      <c r="A160">
        <v>1</v>
      </c>
      <c r="B160">
        <v>1</v>
      </c>
      <c r="G160" s="7">
        <v>172</v>
      </c>
      <c r="H160" s="7" t="s">
        <v>31</v>
      </c>
      <c r="I160" s="7">
        <v>3476285</v>
      </c>
      <c r="J160" s="7">
        <v>174</v>
      </c>
      <c r="K160" s="7" t="s">
        <v>31</v>
      </c>
      <c r="L160" s="7">
        <v>67</v>
      </c>
      <c r="M160" s="7" t="s">
        <v>91</v>
      </c>
      <c r="N160" s="7">
        <v>3476285</v>
      </c>
      <c r="O160" s="7" t="s">
        <v>1666</v>
      </c>
      <c r="P160" s="7" t="s">
        <v>93</v>
      </c>
      <c r="Q160" s="7" t="s">
        <v>1667</v>
      </c>
      <c r="R160" s="7" t="s">
        <v>1668</v>
      </c>
      <c r="S160" s="7"/>
      <c r="T160" s="7" t="s">
        <v>1669</v>
      </c>
      <c r="U160" s="7" t="s">
        <v>1670</v>
      </c>
      <c r="V160" s="7" t="s">
        <v>98</v>
      </c>
      <c r="W160" s="7" t="s">
        <v>1671</v>
      </c>
      <c r="X160" s="7"/>
      <c r="Y160" s="7"/>
      <c r="Z160" s="7"/>
      <c r="AA160" s="7" t="s">
        <v>1672</v>
      </c>
      <c r="AB160" s="7" t="s">
        <v>100</v>
      </c>
      <c r="AC160" s="7" t="s">
        <v>101</v>
      </c>
      <c r="AD160" s="7" t="s">
        <v>102</v>
      </c>
      <c r="AE160" s="7" t="s">
        <v>1673</v>
      </c>
      <c r="AF160" s="7" t="s">
        <v>1674</v>
      </c>
      <c r="AG160" s="7" t="s">
        <v>105</v>
      </c>
      <c r="AH160" s="7" t="s">
        <v>106</v>
      </c>
      <c r="AI160" s="7" t="s">
        <v>1673</v>
      </c>
      <c r="AJ160" s="7" t="s">
        <v>1674</v>
      </c>
      <c r="AK160" s="7" t="s">
        <v>1675</v>
      </c>
      <c r="AL160" s="7" t="s">
        <v>1676</v>
      </c>
      <c r="AM160" s="7" t="s">
        <v>109</v>
      </c>
    </row>
    <row r="161" spans="1:39" x14ac:dyDescent="0.2">
      <c r="A161">
        <v>1</v>
      </c>
      <c r="B161">
        <v>1</v>
      </c>
      <c r="G161" s="7">
        <v>173</v>
      </c>
      <c r="H161" s="7" t="s">
        <v>31</v>
      </c>
      <c r="I161" s="7">
        <v>3485390</v>
      </c>
      <c r="J161" s="7">
        <v>175</v>
      </c>
      <c r="K161" s="7" t="s">
        <v>31</v>
      </c>
      <c r="L161" s="7">
        <v>68</v>
      </c>
      <c r="M161" s="7" t="s">
        <v>91</v>
      </c>
      <c r="N161" s="7">
        <v>3485390</v>
      </c>
      <c r="O161" s="7" t="s">
        <v>1677</v>
      </c>
      <c r="P161" s="7" t="s">
        <v>93</v>
      </c>
      <c r="Q161" s="7" t="s">
        <v>1678</v>
      </c>
      <c r="R161" s="7" t="s">
        <v>1679</v>
      </c>
      <c r="S161" s="7"/>
      <c r="T161" s="7" t="s">
        <v>1680</v>
      </c>
      <c r="U161" s="7" t="s">
        <v>1681</v>
      </c>
      <c r="V161" s="7" t="s">
        <v>98</v>
      </c>
      <c r="W161" s="7" t="s">
        <v>1682</v>
      </c>
      <c r="X161" s="7"/>
      <c r="Y161" s="7"/>
      <c r="Z161" s="7"/>
      <c r="AA161" s="7" t="s">
        <v>1683</v>
      </c>
      <c r="AB161" s="7" t="s">
        <v>100</v>
      </c>
      <c r="AC161" s="7" t="s">
        <v>101</v>
      </c>
      <c r="AD161" s="7" t="s">
        <v>102</v>
      </c>
      <c r="AE161" s="7" t="s">
        <v>105</v>
      </c>
      <c r="AF161" s="7" t="s">
        <v>106</v>
      </c>
      <c r="AG161" s="7" t="s">
        <v>1684</v>
      </c>
      <c r="AH161" s="7" t="s">
        <v>1685</v>
      </c>
      <c r="AI161" s="7" t="s">
        <v>1686</v>
      </c>
      <c r="AJ161" s="7" t="s">
        <v>1687</v>
      </c>
      <c r="AK161" s="7" t="s">
        <v>1684</v>
      </c>
      <c r="AL161" s="7" t="s">
        <v>1685</v>
      </c>
      <c r="AM161" s="7" t="s">
        <v>109</v>
      </c>
    </row>
    <row r="162" spans="1:39" x14ac:dyDescent="0.2">
      <c r="A162">
        <v>1</v>
      </c>
      <c r="B162">
        <v>1</v>
      </c>
      <c r="G162" s="7">
        <v>174</v>
      </c>
      <c r="H162" s="7" t="s">
        <v>31</v>
      </c>
      <c r="I162" s="7">
        <v>3496943</v>
      </c>
      <c r="J162" s="7">
        <v>176</v>
      </c>
      <c r="K162" s="7" t="s">
        <v>31</v>
      </c>
      <c r="L162" s="7">
        <v>69</v>
      </c>
      <c r="M162" s="7" t="s">
        <v>91</v>
      </c>
      <c r="N162" s="7">
        <v>3496943</v>
      </c>
      <c r="O162" s="7" t="s">
        <v>1688</v>
      </c>
      <c r="P162" s="7" t="s">
        <v>93</v>
      </c>
      <c r="Q162" s="7" t="s">
        <v>1689</v>
      </c>
      <c r="R162" s="7" t="s">
        <v>1690</v>
      </c>
      <c r="S162" s="7"/>
      <c r="T162" s="7" t="s">
        <v>1691</v>
      </c>
      <c r="U162" s="7" t="s">
        <v>1692</v>
      </c>
      <c r="V162" s="7" t="s">
        <v>98</v>
      </c>
      <c r="W162" s="7" t="s">
        <v>1693</v>
      </c>
      <c r="X162" s="7"/>
      <c r="Y162" s="7"/>
      <c r="Z162" s="7"/>
      <c r="AA162" s="7" t="s">
        <v>1694</v>
      </c>
      <c r="AB162" s="7" t="s">
        <v>100</v>
      </c>
      <c r="AC162" s="7" t="s">
        <v>101</v>
      </c>
      <c r="AD162" s="7" t="s">
        <v>102</v>
      </c>
      <c r="AE162" s="7" t="s">
        <v>105</v>
      </c>
      <c r="AF162" s="7" t="s">
        <v>106</v>
      </c>
      <c r="AG162" s="7" t="s">
        <v>105</v>
      </c>
      <c r="AH162" s="7" t="s">
        <v>106</v>
      </c>
      <c r="AI162" s="7" t="s">
        <v>105</v>
      </c>
      <c r="AJ162" s="7" t="s">
        <v>106</v>
      </c>
      <c r="AK162" s="7" t="s">
        <v>1695</v>
      </c>
      <c r="AL162" s="7" t="s">
        <v>1696</v>
      </c>
      <c r="AM162" s="7" t="s">
        <v>109</v>
      </c>
    </row>
    <row r="163" spans="1:39" x14ac:dyDescent="0.2">
      <c r="A163">
        <v>1</v>
      </c>
      <c r="B163">
        <v>1</v>
      </c>
      <c r="G163" s="7">
        <v>175</v>
      </c>
      <c r="H163" s="7" t="s">
        <v>31</v>
      </c>
      <c r="I163" s="7">
        <v>3512177</v>
      </c>
      <c r="J163" s="7">
        <v>177</v>
      </c>
      <c r="K163" s="7" t="s">
        <v>31</v>
      </c>
      <c r="L163" s="7">
        <v>70</v>
      </c>
      <c r="M163" s="7" t="s">
        <v>91</v>
      </c>
      <c r="N163" s="7">
        <v>3512177</v>
      </c>
      <c r="O163" s="7" t="s">
        <v>1697</v>
      </c>
      <c r="P163" s="7" t="s">
        <v>93</v>
      </c>
      <c r="Q163" s="7" t="s">
        <v>1698</v>
      </c>
      <c r="R163" s="7" t="s">
        <v>1699</v>
      </c>
      <c r="S163" s="7"/>
      <c r="T163" s="7" t="s">
        <v>1700</v>
      </c>
      <c r="U163" s="7" t="s">
        <v>1701</v>
      </c>
      <c r="V163" s="7" t="s">
        <v>98</v>
      </c>
      <c r="W163" s="7" t="s">
        <v>1702</v>
      </c>
      <c r="X163" s="7"/>
      <c r="Y163" s="7"/>
      <c r="Z163" s="7"/>
      <c r="AA163" s="7" t="s">
        <v>1703</v>
      </c>
      <c r="AB163" s="7" t="s">
        <v>100</v>
      </c>
      <c r="AC163" s="7" t="s">
        <v>101</v>
      </c>
      <c r="AD163" s="7" t="s">
        <v>102</v>
      </c>
      <c r="AE163" s="7" t="s">
        <v>105</v>
      </c>
      <c r="AF163" s="7" t="s">
        <v>106</v>
      </c>
      <c r="AG163" s="7" t="s">
        <v>105</v>
      </c>
      <c r="AH163" s="7" t="s">
        <v>106</v>
      </c>
      <c r="AI163" s="7" t="s">
        <v>105</v>
      </c>
      <c r="AJ163" s="7" t="s">
        <v>106</v>
      </c>
      <c r="AK163" s="7" t="s">
        <v>1704</v>
      </c>
      <c r="AL163" s="7" t="s">
        <v>1705</v>
      </c>
      <c r="AM163" s="7" t="s">
        <v>109</v>
      </c>
    </row>
    <row r="164" spans="1:39" x14ac:dyDescent="0.2">
      <c r="A164">
        <v>1</v>
      </c>
      <c r="B164">
        <v>1</v>
      </c>
      <c r="G164" s="7">
        <v>176</v>
      </c>
      <c r="H164" s="7" t="s">
        <v>31</v>
      </c>
      <c r="I164" s="7">
        <v>3517915</v>
      </c>
      <c r="J164" s="7">
        <v>178</v>
      </c>
      <c r="K164" s="7" t="s">
        <v>31</v>
      </c>
      <c r="L164" s="7">
        <v>71</v>
      </c>
      <c r="M164" s="7" t="s">
        <v>91</v>
      </c>
      <c r="N164" s="7">
        <v>3517915</v>
      </c>
      <c r="O164" s="7" t="s">
        <v>1706</v>
      </c>
      <c r="P164" s="7" t="s">
        <v>93</v>
      </c>
      <c r="Q164" s="7" t="s">
        <v>1707</v>
      </c>
      <c r="R164" s="7" t="s">
        <v>1708</v>
      </c>
      <c r="S164" s="7"/>
      <c r="T164" s="7" t="s">
        <v>1709</v>
      </c>
      <c r="U164" s="7" t="s">
        <v>1710</v>
      </c>
      <c r="V164" s="7" t="s">
        <v>98</v>
      </c>
      <c r="W164" s="7" t="s">
        <v>1711</v>
      </c>
      <c r="X164" s="7"/>
      <c r="Y164" s="7"/>
      <c r="Z164" s="7"/>
      <c r="AA164" s="7" t="s">
        <v>1712</v>
      </c>
      <c r="AB164" s="7" t="s">
        <v>100</v>
      </c>
      <c r="AC164" s="7" t="s">
        <v>101</v>
      </c>
      <c r="AD164" s="7" t="s">
        <v>102</v>
      </c>
      <c r="AE164" s="7" t="s">
        <v>105</v>
      </c>
      <c r="AF164" s="7" t="s">
        <v>106</v>
      </c>
      <c r="AG164" s="7" t="s">
        <v>105</v>
      </c>
      <c r="AH164" s="7" t="s">
        <v>106</v>
      </c>
      <c r="AI164" s="7" t="s">
        <v>105</v>
      </c>
      <c r="AJ164" s="7" t="s">
        <v>106</v>
      </c>
      <c r="AK164" s="7" t="s">
        <v>105</v>
      </c>
      <c r="AL164" s="7" t="s">
        <v>106</v>
      </c>
      <c r="AM164" s="7" t="s">
        <v>109</v>
      </c>
    </row>
    <row r="165" spans="1:39" x14ac:dyDescent="0.2">
      <c r="A165">
        <v>1</v>
      </c>
      <c r="B165">
        <v>1</v>
      </c>
      <c r="G165" s="7">
        <v>177</v>
      </c>
      <c r="H165" s="7" t="s">
        <v>31</v>
      </c>
      <c r="I165" s="7">
        <v>3530796</v>
      </c>
      <c r="J165" s="7">
        <v>179</v>
      </c>
      <c r="K165" s="7" t="s">
        <v>31</v>
      </c>
      <c r="L165" s="7">
        <v>72</v>
      </c>
      <c r="M165" s="7" t="s">
        <v>91</v>
      </c>
      <c r="N165" s="7">
        <v>3530796</v>
      </c>
      <c r="O165" s="7" t="s">
        <v>1713</v>
      </c>
      <c r="P165" s="7" t="s">
        <v>93</v>
      </c>
      <c r="Q165" s="7" t="s">
        <v>1714</v>
      </c>
      <c r="R165" s="7" t="s">
        <v>1715</v>
      </c>
      <c r="S165" s="7"/>
      <c r="T165" s="7" t="s">
        <v>1716</v>
      </c>
      <c r="U165" s="7" t="s">
        <v>1717</v>
      </c>
      <c r="V165" s="7" t="s">
        <v>98</v>
      </c>
      <c r="W165" s="7" t="s">
        <v>1718</v>
      </c>
      <c r="X165" s="7"/>
      <c r="Y165" s="7"/>
      <c r="Z165" s="7"/>
      <c r="AA165" s="7" t="s">
        <v>1719</v>
      </c>
      <c r="AB165" s="7" t="s">
        <v>100</v>
      </c>
      <c r="AC165" s="7" t="s">
        <v>101</v>
      </c>
      <c r="AD165" s="7" t="s">
        <v>102</v>
      </c>
      <c r="AE165" s="7" t="s">
        <v>1720</v>
      </c>
      <c r="AF165" s="7" t="s">
        <v>1721</v>
      </c>
      <c r="AG165" s="7" t="s">
        <v>1722</v>
      </c>
      <c r="AH165" s="7" t="s">
        <v>1723</v>
      </c>
      <c r="AI165" s="7" t="s">
        <v>1720</v>
      </c>
      <c r="AJ165" s="7" t="s">
        <v>1721</v>
      </c>
      <c r="AK165" s="7" t="s">
        <v>1722</v>
      </c>
      <c r="AL165" s="7" t="s">
        <v>1723</v>
      </c>
      <c r="AM165" s="7" t="s">
        <v>109</v>
      </c>
    </row>
    <row r="166" spans="1:39" x14ac:dyDescent="0.2">
      <c r="A166">
        <v>1</v>
      </c>
      <c r="B166">
        <v>1</v>
      </c>
      <c r="G166" s="7">
        <v>178</v>
      </c>
      <c r="H166" s="7" t="s">
        <v>31</v>
      </c>
      <c r="I166" s="7">
        <v>3541207</v>
      </c>
      <c r="J166" s="7">
        <v>180</v>
      </c>
      <c r="K166" s="7" t="s">
        <v>31</v>
      </c>
      <c r="L166" s="7">
        <v>73</v>
      </c>
      <c r="M166" s="7" t="s">
        <v>91</v>
      </c>
      <c r="N166" s="7">
        <v>3541207</v>
      </c>
      <c r="O166" s="7" t="s">
        <v>1724</v>
      </c>
      <c r="P166" s="7" t="s">
        <v>93</v>
      </c>
      <c r="Q166" s="7" t="s">
        <v>1725</v>
      </c>
      <c r="R166" s="7" t="s">
        <v>1726</v>
      </c>
      <c r="S166" s="7"/>
      <c r="T166" s="7" t="s">
        <v>1727</v>
      </c>
      <c r="U166" s="7" t="s">
        <v>1728</v>
      </c>
      <c r="V166" s="7" t="s">
        <v>98</v>
      </c>
      <c r="W166" s="7" t="s">
        <v>1729</v>
      </c>
      <c r="X166" s="7"/>
      <c r="Y166" s="7"/>
      <c r="Z166" s="7"/>
      <c r="AA166" s="7" t="s">
        <v>1730</v>
      </c>
      <c r="AB166" s="7" t="s">
        <v>100</v>
      </c>
      <c r="AC166" s="7" t="s">
        <v>101</v>
      </c>
      <c r="AD166" s="7" t="s">
        <v>102</v>
      </c>
      <c r="AE166" s="7" t="s">
        <v>1731</v>
      </c>
      <c r="AF166" s="7" t="s">
        <v>1732</v>
      </c>
      <c r="AG166" s="7" t="s">
        <v>1733</v>
      </c>
      <c r="AH166" s="7" t="s">
        <v>1734</v>
      </c>
      <c r="AI166" s="7" t="s">
        <v>1731</v>
      </c>
      <c r="AJ166" s="7" t="s">
        <v>1732</v>
      </c>
      <c r="AK166" s="7" t="s">
        <v>1733</v>
      </c>
      <c r="AL166" s="7" t="s">
        <v>1734</v>
      </c>
      <c r="AM166" s="7" t="s">
        <v>109</v>
      </c>
    </row>
    <row r="167" spans="1:39" x14ac:dyDescent="0.2">
      <c r="A167">
        <v>1</v>
      </c>
      <c r="B167">
        <v>1</v>
      </c>
      <c r="G167" s="7">
        <v>179</v>
      </c>
      <c r="H167" s="7" t="s">
        <v>31</v>
      </c>
      <c r="I167" s="7">
        <v>3585254</v>
      </c>
      <c r="J167" s="7">
        <v>181</v>
      </c>
      <c r="K167" s="7" t="s">
        <v>31</v>
      </c>
      <c r="L167" s="7">
        <v>74</v>
      </c>
      <c r="M167" s="7" t="s">
        <v>91</v>
      </c>
      <c r="N167" s="7">
        <v>3585254</v>
      </c>
      <c r="O167" s="7" t="s">
        <v>1735</v>
      </c>
      <c r="P167" s="7" t="s">
        <v>93</v>
      </c>
      <c r="Q167" s="7" t="s">
        <v>1736</v>
      </c>
      <c r="R167" s="7" t="s">
        <v>1737</v>
      </c>
      <c r="S167" s="7"/>
      <c r="T167" s="7" t="s">
        <v>1738</v>
      </c>
      <c r="U167" s="7" t="s">
        <v>1739</v>
      </c>
      <c r="V167" s="7" t="s">
        <v>98</v>
      </c>
      <c r="W167" s="7" t="s">
        <v>1740</v>
      </c>
      <c r="X167" s="7"/>
      <c r="Y167" s="7"/>
      <c r="Z167" s="7"/>
      <c r="AA167" s="7" t="s">
        <v>1741</v>
      </c>
      <c r="AB167" s="7" t="s">
        <v>100</v>
      </c>
      <c r="AC167" s="7" t="s">
        <v>101</v>
      </c>
      <c r="AD167" s="7" t="s">
        <v>102</v>
      </c>
      <c r="AE167" s="7" t="s">
        <v>105</v>
      </c>
      <c r="AF167" s="7" t="s">
        <v>106</v>
      </c>
      <c r="AG167" s="7" t="s">
        <v>1742</v>
      </c>
      <c r="AH167" s="7" t="s">
        <v>1743</v>
      </c>
      <c r="AI167" s="7" t="s">
        <v>1744</v>
      </c>
      <c r="AJ167" s="7" t="s">
        <v>1745</v>
      </c>
      <c r="AK167" s="7" t="s">
        <v>1742</v>
      </c>
      <c r="AL167" s="7" t="s">
        <v>1743</v>
      </c>
      <c r="AM167" s="7" t="s">
        <v>109</v>
      </c>
    </row>
    <row r="168" spans="1:39" x14ac:dyDescent="0.2">
      <c r="A168">
        <v>1</v>
      </c>
      <c r="B168">
        <v>1</v>
      </c>
      <c r="G168" s="7">
        <v>180</v>
      </c>
      <c r="H168" s="7" t="s">
        <v>31</v>
      </c>
      <c r="I168" s="7">
        <v>3633940</v>
      </c>
      <c r="J168" s="7">
        <v>182</v>
      </c>
      <c r="K168" s="7" t="s">
        <v>31</v>
      </c>
      <c r="L168" s="7">
        <v>75</v>
      </c>
      <c r="M168" s="7" t="s">
        <v>91</v>
      </c>
      <c r="N168" s="7">
        <v>3633940</v>
      </c>
      <c r="O168" s="7" t="s">
        <v>1746</v>
      </c>
      <c r="P168" s="7" t="s">
        <v>93</v>
      </c>
      <c r="Q168" s="7" t="s">
        <v>1747</v>
      </c>
      <c r="R168" s="7" t="s">
        <v>1748</v>
      </c>
      <c r="S168" s="7"/>
      <c r="T168" s="7" t="s">
        <v>1749</v>
      </c>
      <c r="U168" s="7" t="s">
        <v>1750</v>
      </c>
      <c r="V168" s="7" t="s">
        <v>98</v>
      </c>
      <c r="W168" s="7" t="s">
        <v>1751</v>
      </c>
      <c r="X168" s="7"/>
      <c r="Y168" s="7"/>
      <c r="Z168" s="7"/>
      <c r="AA168" s="7" t="s">
        <v>1752</v>
      </c>
      <c r="AB168" s="7" t="s">
        <v>100</v>
      </c>
      <c r="AC168" s="7" t="s">
        <v>101</v>
      </c>
      <c r="AD168" s="7" t="s">
        <v>102</v>
      </c>
      <c r="AE168" s="7" t="s">
        <v>1753</v>
      </c>
      <c r="AF168" s="7" t="s">
        <v>1754</v>
      </c>
      <c r="AG168" s="7" t="s">
        <v>105</v>
      </c>
      <c r="AH168" s="7" t="s">
        <v>106</v>
      </c>
      <c r="AI168" s="7" t="s">
        <v>1753</v>
      </c>
      <c r="AJ168" s="7" t="s">
        <v>1754</v>
      </c>
      <c r="AK168" s="7" t="s">
        <v>1755</v>
      </c>
      <c r="AL168" s="7" t="s">
        <v>1756</v>
      </c>
      <c r="AM168" s="7" t="s">
        <v>109</v>
      </c>
    </row>
    <row r="169" spans="1:39" x14ac:dyDescent="0.2">
      <c r="A169">
        <v>1</v>
      </c>
      <c r="B169">
        <v>1</v>
      </c>
      <c r="G169" s="7">
        <v>181</v>
      </c>
      <c r="H169" s="7" t="s">
        <v>31</v>
      </c>
      <c r="I169" s="7">
        <v>3641955</v>
      </c>
      <c r="J169" s="7">
        <v>183</v>
      </c>
      <c r="K169" s="7" t="s">
        <v>31</v>
      </c>
      <c r="L169" s="7">
        <v>76</v>
      </c>
      <c r="M169" s="7" t="s">
        <v>91</v>
      </c>
      <c r="N169" s="7">
        <v>3641955</v>
      </c>
      <c r="O169" s="7" t="s">
        <v>1757</v>
      </c>
      <c r="P169" s="7" t="s">
        <v>93</v>
      </c>
      <c r="Q169" s="7" t="s">
        <v>1758</v>
      </c>
      <c r="R169" s="7" t="s">
        <v>1759</v>
      </c>
      <c r="S169" s="7"/>
      <c r="T169" s="7" t="s">
        <v>1760</v>
      </c>
      <c r="U169" s="7" t="s">
        <v>1761</v>
      </c>
      <c r="V169" s="7" t="s">
        <v>98</v>
      </c>
      <c r="W169" s="7" t="s">
        <v>1762</v>
      </c>
      <c r="X169" s="7"/>
      <c r="Y169" s="7"/>
      <c r="Z169" s="7"/>
      <c r="AA169" s="7" t="s">
        <v>1763</v>
      </c>
      <c r="AB169" s="7" t="s">
        <v>100</v>
      </c>
      <c r="AC169" s="7" t="s">
        <v>101</v>
      </c>
      <c r="AD169" s="7" t="s">
        <v>102</v>
      </c>
      <c r="AE169" s="7" t="s">
        <v>1764</v>
      </c>
      <c r="AF169" s="7" t="s">
        <v>1765</v>
      </c>
      <c r="AG169" s="7" t="s">
        <v>105</v>
      </c>
      <c r="AH169" s="7" t="s">
        <v>106</v>
      </c>
      <c r="AI169" s="7" t="s">
        <v>1764</v>
      </c>
      <c r="AJ169" s="7" t="s">
        <v>1765</v>
      </c>
      <c r="AK169" s="7" t="s">
        <v>1766</v>
      </c>
      <c r="AL169" s="7" t="s">
        <v>1767</v>
      </c>
      <c r="AM169" s="7" t="s">
        <v>109</v>
      </c>
    </row>
    <row r="170" spans="1:39" x14ac:dyDescent="0.2">
      <c r="A170">
        <v>1</v>
      </c>
      <c r="B170">
        <v>1</v>
      </c>
      <c r="G170" s="7">
        <v>182</v>
      </c>
      <c r="H170" s="7" t="s">
        <v>31</v>
      </c>
      <c r="I170" s="7">
        <v>3654471</v>
      </c>
      <c r="J170" s="7">
        <v>184</v>
      </c>
      <c r="K170" s="7" t="s">
        <v>31</v>
      </c>
      <c r="L170" s="7">
        <v>77</v>
      </c>
      <c r="M170" s="7" t="s">
        <v>91</v>
      </c>
      <c r="N170" s="7">
        <v>3654471</v>
      </c>
      <c r="O170" s="7" t="s">
        <v>1768</v>
      </c>
      <c r="P170" s="7" t="s">
        <v>93</v>
      </c>
      <c r="Q170" s="7" t="s">
        <v>1769</v>
      </c>
      <c r="R170" s="7" t="s">
        <v>1770</v>
      </c>
      <c r="S170" s="7"/>
      <c r="T170" s="7" t="s">
        <v>1771</v>
      </c>
      <c r="U170" s="7" t="s">
        <v>1772</v>
      </c>
      <c r="V170" s="7" t="s">
        <v>98</v>
      </c>
      <c r="W170" s="7" t="s">
        <v>1773</v>
      </c>
      <c r="X170" s="7"/>
      <c r="Y170" s="7"/>
      <c r="Z170" s="7"/>
      <c r="AA170" s="7" t="s">
        <v>1774</v>
      </c>
      <c r="AB170" s="7" t="s">
        <v>100</v>
      </c>
      <c r="AC170" s="7" t="s">
        <v>101</v>
      </c>
      <c r="AD170" s="7" t="s">
        <v>102</v>
      </c>
      <c r="AE170" s="7" t="s">
        <v>105</v>
      </c>
      <c r="AF170" s="7" t="s">
        <v>106</v>
      </c>
      <c r="AG170" s="7" t="s">
        <v>1775</v>
      </c>
      <c r="AH170" s="7" t="s">
        <v>1776</v>
      </c>
      <c r="AI170" s="7" t="s">
        <v>1777</v>
      </c>
      <c r="AJ170" s="7" t="s">
        <v>1778</v>
      </c>
      <c r="AK170" s="7" t="s">
        <v>1775</v>
      </c>
      <c r="AL170" s="7" t="s">
        <v>1776</v>
      </c>
      <c r="AM170" s="7" t="s">
        <v>109</v>
      </c>
    </row>
    <row r="171" spans="1:39" x14ac:dyDescent="0.2">
      <c r="A171">
        <v>1</v>
      </c>
      <c r="B171">
        <v>1</v>
      </c>
      <c r="G171" s="7">
        <v>183</v>
      </c>
      <c r="H171" s="7" t="s">
        <v>31</v>
      </c>
      <c r="I171" s="7">
        <v>3686472</v>
      </c>
      <c r="J171" s="7">
        <v>185</v>
      </c>
      <c r="K171" s="7" t="s">
        <v>31</v>
      </c>
      <c r="L171" s="7">
        <v>78</v>
      </c>
      <c r="M171" s="7" t="s">
        <v>91</v>
      </c>
      <c r="N171" s="7">
        <v>3686472</v>
      </c>
      <c r="O171" s="7" t="s">
        <v>1779</v>
      </c>
      <c r="P171" s="7" t="s">
        <v>93</v>
      </c>
      <c r="Q171" s="7" t="s">
        <v>1780</v>
      </c>
      <c r="R171" s="7" t="s">
        <v>1781</v>
      </c>
      <c r="S171" s="7"/>
      <c r="T171" s="7" t="s">
        <v>1782</v>
      </c>
      <c r="U171" s="7" t="s">
        <v>1783</v>
      </c>
      <c r="V171" s="7" t="s">
        <v>98</v>
      </c>
      <c r="W171" s="7" t="s">
        <v>1784</v>
      </c>
      <c r="X171" s="7"/>
      <c r="Y171" s="7"/>
      <c r="Z171" s="7"/>
      <c r="AA171" s="7" t="s">
        <v>1785</v>
      </c>
      <c r="AB171" s="7" t="s">
        <v>100</v>
      </c>
      <c r="AC171" s="7" t="s">
        <v>101</v>
      </c>
      <c r="AD171" s="7" t="s">
        <v>102</v>
      </c>
      <c r="AE171" s="7" t="s">
        <v>105</v>
      </c>
      <c r="AF171" s="7" t="s">
        <v>106</v>
      </c>
      <c r="AG171" s="7" t="s">
        <v>105</v>
      </c>
      <c r="AH171" s="7" t="s">
        <v>106</v>
      </c>
      <c r="AI171" s="7" t="s">
        <v>1786</v>
      </c>
      <c r="AJ171" s="7" t="s">
        <v>1787</v>
      </c>
      <c r="AK171" s="7" t="s">
        <v>105</v>
      </c>
      <c r="AL171" s="7" t="s">
        <v>106</v>
      </c>
      <c r="AM171" s="7" t="s">
        <v>109</v>
      </c>
    </row>
    <row r="172" spans="1:39" x14ac:dyDescent="0.2">
      <c r="A172">
        <v>1</v>
      </c>
      <c r="B172">
        <v>1</v>
      </c>
      <c r="G172" s="7">
        <v>184</v>
      </c>
      <c r="H172" s="7" t="s">
        <v>31</v>
      </c>
      <c r="I172" s="7">
        <v>3751881</v>
      </c>
      <c r="J172" s="7">
        <v>186</v>
      </c>
      <c r="K172" s="7" t="s">
        <v>31</v>
      </c>
      <c r="L172" s="7">
        <v>79</v>
      </c>
      <c r="M172" s="7" t="s">
        <v>91</v>
      </c>
      <c r="N172" s="7">
        <v>3751881</v>
      </c>
      <c r="O172" s="7" t="s">
        <v>1788</v>
      </c>
      <c r="P172" s="7" t="s">
        <v>93</v>
      </c>
      <c r="Q172" s="7" t="s">
        <v>1789</v>
      </c>
      <c r="R172" s="7" t="s">
        <v>1790</v>
      </c>
      <c r="S172" s="7"/>
      <c r="T172" s="7" t="s">
        <v>1791</v>
      </c>
      <c r="U172" s="7" t="s">
        <v>1792</v>
      </c>
      <c r="V172" s="7" t="s">
        <v>98</v>
      </c>
      <c r="W172" s="7" t="s">
        <v>1793</v>
      </c>
      <c r="X172" s="7"/>
      <c r="Y172" s="7"/>
      <c r="Z172" s="7"/>
      <c r="AA172" s="7" t="s">
        <v>1794</v>
      </c>
      <c r="AB172" s="7" t="s">
        <v>100</v>
      </c>
      <c r="AC172" s="7" t="s">
        <v>101</v>
      </c>
      <c r="AD172" s="7" t="s">
        <v>102</v>
      </c>
      <c r="AE172" s="7" t="s">
        <v>1795</v>
      </c>
      <c r="AF172" s="7" t="s">
        <v>1796</v>
      </c>
      <c r="AG172" s="7" t="s">
        <v>105</v>
      </c>
      <c r="AH172" s="7" t="s">
        <v>106</v>
      </c>
      <c r="AI172" s="7" t="s">
        <v>1795</v>
      </c>
      <c r="AJ172" s="7" t="s">
        <v>1796</v>
      </c>
      <c r="AK172" s="7" t="s">
        <v>105</v>
      </c>
      <c r="AL172" s="7" t="s">
        <v>106</v>
      </c>
      <c r="AM172" s="7" t="s">
        <v>109</v>
      </c>
    </row>
    <row r="173" spans="1:39" x14ac:dyDescent="0.2">
      <c r="A173">
        <v>1</v>
      </c>
      <c r="B173">
        <v>1</v>
      </c>
      <c r="G173" s="7">
        <v>185</v>
      </c>
      <c r="H173" s="7" t="s">
        <v>31</v>
      </c>
      <c r="I173" s="7">
        <v>3762001</v>
      </c>
      <c r="J173" s="7">
        <v>187</v>
      </c>
      <c r="K173" s="7" t="s">
        <v>31</v>
      </c>
      <c r="L173" s="7">
        <v>80</v>
      </c>
      <c r="M173" s="7" t="s">
        <v>91</v>
      </c>
      <c r="N173" s="7">
        <v>3762001</v>
      </c>
      <c r="O173" s="7" t="s">
        <v>1797</v>
      </c>
      <c r="P173" s="7" t="s">
        <v>93</v>
      </c>
      <c r="Q173" s="7" t="s">
        <v>1798</v>
      </c>
      <c r="R173" s="7" t="s">
        <v>1799</v>
      </c>
      <c r="S173" s="7"/>
      <c r="T173" s="7" t="s">
        <v>1800</v>
      </c>
      <c r="U173" s="7" t="s">
        <v>1801</v>
      </c>
      <c r="V173" s="7" t="s">
        <v>98</v>
      </c>
      <c r="W173" s="7" t="s">
        <v>1802</v>
      </c>
      <c r="X173" s="7"/>
      <c r="Y173" s="7"/>
      <c r="Z173" s="7"/>
      <c r="AA173" s="7" t="s">
        <v>1803</v>
      </c>
      <c r="AB173" s="7" t="s">
        <v>100</v>
      </c>
      <c r="AC173" s="7" t="s">
        <v>101</v>
      </c>
      <c r="AD173" s="7" t="s">
        <v>102</v>
      </c>
      <c r="AE173" s="7" t="s">
        <v>105</v>
      </c>
      <c r="AF173" s="7" t="s">
        <v>106</v>
      </c>
      <c r="AG173" s="7" t="s">
        <v>105</v>
      </c>
      <c r="AH173" s="7" t="s">
        <v>106</v>
      </c>
      <c r="AI173" s="7" t="s">
        <v>105</v>
      </c>
      <c r="AJ173" s="7" t="s">
        <v>106</v>
      </c>
      <c r="AK173" s="7" t="s">
        <v>1804</v>
      </c>
      <c r="AL173" s="7" t="s">
        <v>1805</v>
      </c>
      <c r="AM173" s="7" t="s">
        <v>109</v>
      </c>
    </row>
    <row r="174" spans="1:39" x14ac:dyDescent="0.2">
      <c r="A174">
        <v>1</v>
      </c>
      <c r="B174">
        <v>1</v>
      </c>
      <c r="G174" s="7">
        <v>186</v>
      </c>
      <c r="H174" s="7" t="s">
        <v>31</v>
      </c>
      <c r="I174" s="7">
        <v>3817650</v>
      </c>
      <c r="J174" s="7">
        <v>188</v>
      </c>
      <c r="K174" s="7" t="s">
        <v>31</v>
      </c>
      <c r="L174" s="7">
        <v>81</v>
      </c>
      <c r="M174" s="7" t="s">
        <v>91</v>
      </c>
      <c r="N174" s="7">
        <v>3817650</v>
      </c>
      <c r="O174" s="7" t="s">
        <v>1806</v>
      </c>
      <c r="P174" s="7" t="s">
        <v>93</v>
      </c>
      <c r="Q174" s="7" t="s">
        <v>1807</v>
      </c>
      <c r="R174" s="7" t="s">
        <v>1808</v>
      </c>
      <c r="S174" s="7"/>
      <c r="T174" s="7" t="s">
        <v>1809</v>
      </c>
      <c r="U174" s="7" t="s">
        <v>1810</v>
      </c>
      <c r="V174" s="7" t="s">
        <v>98</v>
      </c>
      <c r="W174" s="7" t="s">
        <v>1811</v>
      </c>
      <c r="X174" s="7"/>
      <c r="Y174" s="7"/>
      <c r="Z174" s="7"/>
      <c r="AA174" s="7" t="s">
        <v>1812</v>
      </c>
      <c r="AB174" s="7" t="s">
        <v>100</v>
      </c>
      <c r="AC174" s="7" t="s">
        <v>101</v>
      </c>
      <c r="AD174" s="7" t="s">
        <v>102</v>
      </c>
      <c r="AE174" s="7" t="s">
        <v>1813</v>
      </c>
      <c r="AF174" s="7" t="s">
        <v>1814</v>
      </c>
      <c r="AG174" s="7" t="s">
        <v>1815</v>
      </c>
      <c r="AH174" s="7" t="s">
        <v>1816</v>
      </c>
      <c r="AI174" s="7" t="s">
        <v>1813</v>
      </c>
      <c r="AJ174" s="7" t="s">
        <v>1814</v>
      </c>
      <c r="AK174" s="7" t="s">
        <v>1815</v>
      </c>
      <c r="AL174" s="7" t="s">
        <v>1816</v>
      </c>
      <c r="AM174" s="7" t="s">
        <v>109</v>
      </c>
    </row>
    <row r="175" spans="1:39" x14ac:dyDescent="0.2">
      <c r="A175">
        <v>1</v>
      </c>
      <c r="B175">
        <v>1</v>
      </c>
      <c r="G175" s="7">
        <v>187</v>
      </c>
      <c r="H175" s="7" t="s">
        <v>31</v>
      </c>
      <c r="I175" s="7">
        <v>3894978</v>
      </c>
      <c r="J175" s="7">
        <v>189</v>
      </c>
      <c r="K175" s="7" t="s">
        <v>31</v>
      </c>
      <c r="L175" s="7">
        <v>82</v>
      </c>
      <c r="M175" s="7" t="s">
        <v>91</v>
      </c>
      <c r="N175" s="7">
        <v>3894978</v>
      </c>
      <c r="O175" s="7" t="s">
        <v>1817</v>
      </c>
      <c r="P175" s="7" t="s">
        <v>93</v>
      </c>
      <c r="Q175" s="7" t="s">
        <v>1818</v>
      </c>
      <c r="R175" s="7" t="s">
        <v>1819</v>
      </c>
      <c r="S175" s="7"/>
      <c r="T175" s="7" t="s">
        <v>1820</v>
      </c>
      <c r="U175" s="7" t="s">
        <v>1821</v>
      </c>
      <c r="V175" s="7" t="s">
        <v>98</v>
      </c>
      <c r="W175" s="7" t="s">
        <v>1822</v>
      </c>
      <c r="X175" s="7"/>
      <c r="Y175" s="7"/>
      <c r="Z175" s="7"/>
      <c r="AA175" s="7" t="s">
        <v>1823</v>
      </c>
      <c r="AB175" s="7" t="s">
        <v>100</v>
      </c>
      <c r="AC175" s="7" t="s">
        <v>101</v>
      </c>
      <c r="AD175" s="7" t="s">
        <v>102</v>
      </c>
      <c r="AE175" s="7" t="s">
        <v>105</v>
      </c>
      <c r="AF175" s="7" t="s">
        <v>106</v>
      </c>
      <c r="AG175" s="7" t="s">
        <v>1824</v>
      </c>
      <c r="AH175" s="7" t="s">
        <v>1825</v>
      </c>
      <c r="AI175" s="7" t="s">
        <v>1826</v>
      </c>
      <c r="AJ175" s="7" t="s">
        <v>1827</v>
      </c>
      <c r="AK175" s="7" t="s">
        <v>1824</v>
      </c>
      <c r="AL175" s="7" t="s">
        <v>1825</v>
      </c>
      <c r="AM175" s="7" t="s">
        <v>109</v>
      </c>
    </row>
    <row r="176" spans="1:39" x14ac:dyDescent="0.2">
      <c r="A176">
        <v>1</v>
      </c>
      <c r="B176">
        <v>1</v>
      </c>
      <c r="G176" s="7">
        <v>188</v>
      </c>
      <c r="H176" s="7" t="s">
        <v>31</v>
      </c>
      <c r="I176" s="7">
        <v>3913175</v>
      </c>
      <c r="J176" s="7">
        <v>190</v>
      </c>
      <c r="K176" s="7" t="s">
        <v>31</v>
      </c>
      <c r="L176" s="7">
        <v>83</v>
      </c>
      <c r="M176" s="7" t="s">
        <v>91</v>
      </c>
      <c r="N176" s="7">
        <v>3913175</v>
      </c>
      <c r="O176" s="7" t="s">
        <v>1828</v>
      </c>
      <c r="P176" s="7" t="s">
        <v>93</v>
      </c>
      <c r="Q176" s="7" t="s">
        <v>1829</v>
      </c>
      <c r="R176" s="7" t="s">
        <v>1830</v>
      </c>
      <c r="S176" s="7"/>
      <c r="T176" s="7" t="s">
        <v>1831</v>
      </c>
      <c r="U176" s="7" t="s">
        <v>1832</v>
      </c>
      <c r="V176" s="7" t="s">
        <v>98</v>
      </c>
      <c r="W176" s="7" t="s">
        <v>1833</v>
      </c>
      <c r="X176" s="7"/>
      <c r="Y176" s="7"/>
      <c r="Z176" s="7"/>
      <c r="AA176" s="7" t="s">
        <v>1834</v>
      </c>
      <c r="AB176" s="7" t="s">
        <v>100</v>
      </c>
      <c r="AC176" s="7" t="s">
        <v>101</v>
      </c>
      <c r="AD176" s="7" t="s">
        <v>102</v>
      </c>
      <c r="AE176" s="7" t="s">
        <v>105</v>
      </c>
      <c r="AF176" s="7" t="s">
        <v>106</v>
      </c>
      <c r="AG176" s="7" t="s">
        <v>1835</v>
      </c>
      <c r="AH176" s="7" t="s">
        <v>1836</v>
      </c>
      <c r="AI176" s="7" t="s">
        <v>1837</v>
      </c>
      <c r="AJ176" s="7" t="s">
        <v>1838</v>
      </c>
      <c r="AK176" s="7" t="s">
        <v>1835</v>
      </c>
      <c r="AL176" s="7" t="s">
        <v>1836</v>
      </c>
      <c r="AM176" s="7" t="s">
        <v>109</v>
      </c>
    </row>
    <row r="177" spans="1:39" x14ac:dyDescent="0.2">
      <c r="A177">
        <v>1</v>
      </c>
      <c r="B177">
        <v>1</v>
      </c>
      <c r="G177" s="7">
        <v>189</v>
      </c>
      <c r="H177" s="7" t="s">
        <v>31</v>
      </c>
      <c r="I177" s="7">
        <v>4036576</v>
      </c>
      <c r="J177" s="7">
        <v>191</v>
      </c>
      <c r="K177" s="7" t="s">
        <v>31</v>
      </c>
      <c r="L177" s="7">
        <v>84</v>
      </c>
      <c r="M177" s="7" t="s">
        <v>91</v>
      </c>
      <c r="N177" s="7">
        <v>4036576</v>
      </c>
      <c r="O177" s="7" t="s">
        <v>1839</v>
      </c>
      <c r="P177" s="7" t="s">
        <v>93</v>
      </c>
      <c r="Q177" s="7" t="s">
        <v>1840</v>
      </c>
      <c r="R177" s="7" t="s">
        <v>1841</v>
      </c>
      <c r="S177" s="7"/>
      <c r="T177" s="7" t="s">
        <v>1842</v>
      </c>
      <c r="U177" s="7" t="s">
        <v>1843</v>
      </c>
      <c r="V177" s="7" t="s">
        <v>98</v>
      </c>
      <c r="W177" s="7" t="s">
        <v>1844</v>
      </c>
      <c r="X177" s="7"/>
      <c r="Y177" s="7"/>
      <c r="Z177" s="7"/>
      <c r="AA177" s="7" t="s">
        <v>1845</v>
      </c>
      <c r="AB177" s="7" t="s">
        <v>100</v>
      </c>
      <c r="AC177" s="7" t="s">
        <v>101</v>
      </c>
      <c r="AD177" s="7" t="s">
        <v>102</v>
      </c>
      <c r="AE177" s="7" t="s">
        <v>105</v>
      </c>
      <c r="AF177" s="7" t="s">
        <v>106</v>
      </c>
      <c r="AG177" s="7" t="s">
        <v>1846</v>
      </c>
      <c r="AH177" s="7" t="s">
        <v>1847</v>
      </c>
      <c r="AI177" s="7" t="s">
        <v>1848</v>
      </c>
      <c r="AJ177" s="7" t="s">
        <v>1849</v>
      </c>
      <c r="AK177" s="7" t="s">
        <v>1846</v>
      </c>
      <c r="AL177" s="7" t="s">
        <v>1847</v>
      </c>
      <c r="AM177" s="7" t="s">
        <v>109</v>
      </c>
    </row>
    <row r="178" spans="1:39" x14ac:dyDescent="0.2">
      <c r="A178">
        <v>1</v>
      </c>
      <c r="B178">
        <v>1</v>
      </c>
      <c r="G178" s="7">
        <v>190</v>
      </c>
      <c r="H178" s="7" t="s">
        <v>31</v>
      </c>
      <c r="I178" s="7">
        <v>4122756</v>
      </c>
      <c r="J178" s="7">
        <v>192</v>
      </c>
      <c r="K178" s="7" t="s">
        <v>31</v>
      </c>
      <c r="L178" s="7">
        <v>85</v>
      </c>
      <c r="M178" s="7" t="s">
        <v>91</v>
      </c>
      <c r="N178" s="7">
        <v>4122756</v>
      </c>
      <c r="O178" s="7" t="s">
        <v>1850</v>
      </c>
      <c r="P178" s="7" t="s">
        <v>93</v>
      </c>
      <c r="Q178" s="7" t="s">
        <v>1851</v>
      </c>
      <c r="R178" s="7" t="s">
        <v>1852</v>
      </c>
      <c r="S178" s="7"/>
      <c r="T178" s="7" t="s">
        <v>1853</v>
      </c>
      <c r="U178" s="7" t="s">
        <v>1854</v>
      </c>
      <c r="V178" s="7" t="s">
        <v>98</v>
      </c>
      <c r="W178" s="7" t="s">
        <v>1855</v>
      </c>
      <c r="X178" s="7"/>
      <c r="Y178" s="7"/>
      <c r="Z178" s="7"/>
      <c r="AA178" s="7" t="s">
        <v>1856</v>
      </c>
      <c r="AB178" s="7" t="s">
        <v>100</v>
      </c>
      <c r="AC178" s="7" t="s">
        <v>101</v>
      </c>
      <c r="AD178" s="7" t="s">
        <v>102</v>
      </c>
      <c r="AE178" s="7" t="s">
        <v>105</v>
      </c>
      <c r="AF178" s="7" t="s">
        <v>106</v>
      </c>
      <c r="AG178" s="7" t="s">
        <v>105</v>
      </c>
      <c r="AH178" s="7" t="s">
        <v>106</v>
      </c>
      <c r="AI178" s="7" t="s">
        <v>1857</v>
      </c>
      <c r="AJ178" s="7" t="s">
        <v>1858</v>
      </c>
      <c r="AK178" s="7" t="s">
        <v>1857</v>
      </c>
      <c r="AL178" s="7" t="s">
        <v>1858</v>
      </c>
      <c r="AM178" s="7" t="s">
        <v>109</v>
      </c>
    </row>
    <row r="179" spans="1:39" x14ac:dyDescent="0.2">
      <c r="A179">
        <v>1</v>
      </c>
      <c r="B179">
        <v>1</v>
      </c>
      <c r="G179" s="7">
        <v>193</v>
      </c>
      <c r="H179" s="7" t="s">
        <v>31</v>
      </c>
      <c r="I179" s="7">
        <v>4183593</v>
      </c>
      <c r="J179" s="7">
        <v>193</v>
      </c>
      <c r="K179" s="7" t="s">
        <v>31</v>
      </c>
      <c r="L179" s="7">
        <v>86</v>
      </c>
      <c r="M179" s="7" t="s">
        <v>91</v>
      </c>
      <c r="N179" s="7">
        <v>4183593</v>
      </c>
      <c r="O179" s="7" t="s">
        <v>1859</v>
      </c>
      <c r="P179" s="7" t="s">
        <v>93</v>
      </c>
      <c r="Q179" s="7" t="s">
        <v>1860</v>
      </c>
      <c r="R179" s="7" t="s">
        <v>1861</v>
      </c>
      <c r="S179" s="7"/>
      <c r="T179" s="7" t="s">
        <v>1862</v>
      </c>
      <c r="U179" s="7" t="s">
        <v>1863</v>
      </c>
      <c r="V179" s="7" t="s">
        <v>98</v>
      </c>
      <c r="W179" s="7" t="s">
        <v>1864</v>
      </c>
      <c r="X179" s="7"/>
      <c r="Y179" s="7"/>
      <c r="Z179" s="7"/>
      <c r="AA179" s="7" t="s">
        <v>1865</v>
      </c>
      <c r="AB179" s="7" t="s">
        <v>100</v>
      </c>
      <c r="AC179" s="7" t="s">
        <v>101</v>
      </c>
      <c r="AD179" s="7" t="s">
        <v>102</v>
      </c>
      <c r="AE179" s="7" t="s">
        <v>105</v>
      </c>
      <c r="AF179" s="7" t="s">
        <v>106</v>
      </c>
      <c r="AG179" s="7" t="s">
        <v>105</v>
      </c>
      <c r="AH179" s="7" t="s">
        <v>106</v>
      </c>
      <c r="AI179" s="7" t="s">
        <v>1866</v>
      </c>
      <c r="AJ179" s="7" t="s">
        <v>1867</v>
      </c>
      <c r="AK179" s="7" t="s">
        <v>105</v>
      </c>
      <c r="AL179" s="7" t="s">
        <v>106</v>
      </c>
      <c r="AM179" s="7" t="s">
        <v>109</v>
      </c>
    </row>
    <row r="180" spans="1:39" x14ac:dyDescent="0.2">
      <c r="A180">
        <v>1</v>
      </c>
      <c r="B180">
        <v>1</v>
      </c>
      <c r="G180" s="7">
        <v>194</v>
      </c>
      <c r="H180" s="7" t="s">
        <v>31</v>
      </c>
      <c r="I180" s="7">
        <v>4186267</v>
      </c>
      <c r="J180" s="7">
        <v>194</v>
      </c>
      <c r="K180" s="7" t="s">
        <v>31</v>
      </c>
      <c r="L180" s="7">
        <v>87</v>
      </c>
      <c r="M180" s="7" t="s">
        <v>91</v>
      </c>
      <c r="N180" s="7">
        <v>4186267</v>
      </c>
      <c r="O180" s="7" t="s">
        <v>1868</v>
      </c>
      <c r="P180" s="7" t="s">
        <v>93</v>
      </c>
      <c r="Q180" s="7" t="s">
        <v>1869</v>
      </c>
      <c r="R180" s="7" t="s">
        <v>1870</v>
      </c>
      <c r="S180" s="7"/>
      <c r="T180" s="7" t="s">
        <v>1871</v>
      </c>
      <c r="U180" s="7" t="s">
        <v>1872</v>
      </c>
      <c r="V180" s="7" t="s">
        <v>98</v>
      </c>
      <c r="W180" s="7" t="s">
        <v>1873</v>
      </c>
      <c r="X180" s="7"/>
      <c r="Y180" s="7"/>
      <c r="Z180" s="7"/>
      <c r="AA180" s="7" t="s">
        <v>1874</v>
      </c>
      <c r="AB180" s="7" t="s">
        <v>100</v>
      </c>
      <c r="AC180" s="7" t="s">
        <v>101</v>
      </c>
      <c r="AD180" s="7" t="s">
        <v>102</v>
      </c>
      <c r="AE180" s="7" t="s">
        <v>1875</v>
      </c>
      <c r="AF180" s="7" t="s">
        <v>1876</v>
      </c>
      <c r="AG180" s="7" t="s">
        <v>105</v>
      </c>
      <c r="AH180" s="7" t="s">
        <v>106</v>
      </c>
      <c r="AI180" s="7" t="s">
        <v>1875</v>
      </c>
      <c r="AJ180" s="7" t="s">
        <v>1876</v>
      </c>
      <c r="AK180" s="7" t="s">
        <v>1877</v>
      </c>
      <c r="AL180" s="7" t="s">
        <v>1878</v>
      </c>
      <c r="AM180" s="7" t="s">
        <v>109</v>
      </c>
    </row>
    <row r="181" spans="1:39" x14ac:dyDescent="0.2">
      <c r="A181">
        <v>1</v>
      </c>
      <c r="B181">
        <v>1</v>
      </c>
      <c r="G181" s="7">
        <v>195</v>
      </c>
      <c r="H181" s="7" t="s">
        <v>31</v>
      </c>
      <c r="I181" s="7">
        <v>4248871</v>
      </c>
      <c r="J181" s="7">
        <v>195</v>
      </c>
      <c r="K181" s="7" t="s">
        <v>31</v>
      </c>
      <c r="L181" s="7">
        <v>88</v>
      </c>
      <c r="M181" s="7" t="s">
        <v>91</v>
      </c>
      <c r="N181" s="7">
        <v>4248871</v>
      </c>
      <c r="O181" s="7" t="s">
        <v>1879</v>
      </c>
      <c r="P181" s="7" t="s">
        <v>93</v>
      </c>
      <c r="Q181" s="7" t="s">
        <v>1880</v>
      </c>
      <c r="R181" s="7" t="s">
        <v>1881</v>
      </c>
      <c r="S181" s="7"/>
      <c r="T181" s="7" t="s">
        <v>1882</v>
      </c>
      <c r="U181" s="7" t="s">
        <v>1883</v>
      </c>
      <c r="V181" s="7" t="s">
        <v>98</v>
      </c>
      <c r="W181" s="7" t="s">
        <v>1884</v>
      </c>
      <c r="X181" s="7"/>
      <c r="Y181" s="7"/>
      <c r="Z181" s="7"/>
      <c r="AA181" s="7" t="s">
        <v>1885</v>
      </c>
      <c r="AB181" s="7" t="s">
        <v>100</v>
      </c>
      <c r="AC181" s="7" t="s">
        <v>101</v>
      </c>
      <c r="AD181" s="7" t="s">
        <v>102</v>
      </c>
      <c r="AE181" s="7" t="s">
        <v>105</v>
      </c>
      <c r="AF181" s="7" t="s">
        <v>106</v>
      </c>
      <c r="AG181" s="7" t="s">
        <v>105</v>
      </c>
      <c r="AH181" s="7" t="s">
        <v>106</v>
      </c>
      <c r="AI181" s="7" t="s">
        <v>105</v>
      </c>
      <c r="AJ181" s="7" t="s">
        <v>106</v>
      </c>
      <c r="AK181" s="7" t="s">
        <v>1886</v>
      </c>
      <c r="AL181" s="7" t="s">
        <v>1887</v>
      </c>
      <c r="AM181" s="7" t="s">
        <v>109</v>
      </c>
    </row>
    <row r="182" spans="1:39" x14ac:dyDescent="0.2">
      <c r="A182">
        <v>1</v>
      </c>
      <c r="B182">
        <v>1</v>
      </c>
      <c r="G182" s="7">
        <v>196</v>
      </c>
      <c r="H182" s="7" t="s">
        <v>31</v>
      </c>
      <c r="I182" s="7">
        <v>4268478</v>
      </c>
      <c r="J182" s="7">
        <v>196</v>
      </c>
      <c r="K182" s="7" t="s">
        <v>31</v>
      </c>
      <c r="L182" s="7">
        <v>89</v>
      </c>
      <c r="M182" s="7" t="s">
        <v>91</v>
      </c>
      <c r="N182" s="7">
        <v>4268478</v>
      </c>
      <c r="O182" s="7" t="s">
        <v>1888</v>
      </c>
      <c r="P182" s="7" t="s">
        <v>93</v>
      </c>
      <c r="Q182" s="7" t="s">
        <v>1889</v>
      </c>
      <c r="R182" s="7" t="s">
        <v>1890</v>
      </c>
      <c r="S182" s="7"/>
      <c r="T182" s="7" t="s">
        <v>1891</v>
      </c>
      <c r="U182" s="7" t="s">
        <v>1892</v>
      </c>
      <c r="V182" s="7" t="s">
        <v>98</v>
      </c>
      <c r="W182" s="7" t="s">
        <v>1893</v>
      </c>
      <c r="X182" s="7"/>
      <c r="Y182" s="7"/>
      <c r="Z182" s="7"/>
      <c r="AA182" s="7" t="s">
        <v>1894</v>
      </c>
      <c r="AB182" s="7" t="s">
        <v>100</v>
      </c>
      <c r="AC182" s="7" t="s">
        <v>101</v>
      </c>
      <c r="AD182" s="7" t="s">
        <v>102</v>
      </c>
      <c r="AE182" s="7" t="s">
        <v>105</v>
      </c>
      <c r="AF182" s="7" t="s">
        <v>106</v>
      </c>
      <c r="AG182" s="7" t="s">
        <v>105</v>
      </c>
      <c r="AH182" s="7" t="s">
        <v>106</v>
      </c>
      <c r="AI182" s="7" t="s">
        <v>1895</v>
      </c>
      <c r="AJ182" s="7" t="s">
        <v>1896</v>
      </c>
      <c r="AK182" s="7" t="s">
        <v>1895</v>
      </c>
      <c r="AL182" s="7" t="s">
        <v>1896</v>
      </c>
      <c r="AM182" s="7" t="s">
        <v>109</v>
      </c>
    </row>
    <row r="183" spans="1:39" x14ac:dyDescent="0.2">
      <c r="A183">
        <v>1</v>
      </c>
      <c r="B183">
        <v>1</v>
      </c>
      <c r="G183" s="7">
        <v>197</v>
      </c>
      <c r="H183" s="7" t="s">
        <v>31</v>
      </c>
      <c r="I183" s="7">
        <v>4293674</v>
      </c>
      <c r="J183" s="7">
        <v>197</v>
      </c>
      <c r="K183" s="7" t="s">
        <v>31</v>
      </c>
      <c r="L183" s="7">
        <v>90</v>
      </c>
      <c r="M183" s="7" t="s">
        <v>91</v>
      </c>
      <c r="N183" s="7">
        <v>4293674</v>
      </c>
      <c r="O183" s="7" t="s">
        <v>1897</v>
      </c>
      <c r="P183" s="7" t="s">
        <v>93</v>
      </c>
      <c r="Q183" s="7" t="s">
        <v>1898</v>
      </c>
      <c r="R183" s="7" t="s">
        <v>1899</v>
      </c>
      <c r="S183" s="7"/>
      <c r="T183" s="7" t="s">
        <v>1900</v>
      </c>
      <c r="U183" s="7" t="s">
        <v>1901</v>
      </c>
      <c r="V183" s="7" t="s">
        <v>98</v>
      </c>
      <c r="W183" s="7" t="s">
        <v>1902</v>
      </c>
      <c r="X183" s="7"/>
      <c r="Y183" s="7"/>
      <c r="Z183" s="7"/>
      <c r="AA183" s="7" t="s">
        <v>1903</v>
      </c>
      <c r="AB183" s="7" t="s">
        <v>100</v>
      </c>
      <c r="AC183" s="7" t="s">
        <v>101</v>
      </c>
      <c r="AD183" s="7" t="s">
        <v>102</v>
      </c>
      <c r="AE183" s="7" t="s">
        <v>105</v>
      </c>
      <c r="AF183" s="7" t="s">
        <v>106</v>
      </c>
      <c r="AG183" s="7" t="s">
        <v>105</v>
      </c>
      <c r="AH183" s="7" t="s">
        <v>106</v>
      </c>
      <c r="AI183" s="7" t="s">
        <v>1904</v>
      </c>
      <c r="AJ183" s="7" t="s">
        <v>1905</v>
      </c>
      <c r="AK183" s="7" t="s">
        <v>1904</v>
      </c>
      <c r="AL183" s="7" t="s">
        <v>1905</v>
      </c>
      <c r="AM183" s="7" t="s">
        <v>109</v>
      </c>
    </row>
    <row r="184" spans="1:39" x14ac:dyDescent="0.2">
      <c r="A184">
        <v>1</v>
      </c>
      <c r="B184">
        <v>1</v>
      </c>
      <c r="G184" s="7">
        <v>198</v>
      </c>
      <c r="H184" s="7" t="s">
        <v>31</v>
      </c>
      <c r="I184" s="7">
        <v>4478655</v>
      </c>
      <c r="J184" s="7">
        <v>198</v>
      </c>
      <c r="K184" s="7" t="s">
        <v>31</v>
      </c>
      <c r="L184" s="7">
        <v>91</v>
      </c>
      <c r="M184" s="7" t="s">
        <v>91</v>
      </c>
      <c r="N184" s="7">
        <v>4478655</v>
      </c>
      <c r="O184" s="7" t="s">
        <v>1906</v>
      </c>
      <c r="P184" s="7" t="s">
        <v>93</v>
      </c>
      <c r="Q184" s="7" t="s">
        <v>1907</v>
      </c>
      <c r="R184" s="7" t="s">
        <v>1908</v>
      </c>
      <c r="S184" s="7"/>
      <c r="T184" s="7" t="s">
        <v>1909</v>
      </c>
      <c r="U184" s="7" t="s">
        <v>1910</v>
      </c>
      <c r="V184" s="7" t="s">
        <v>98</v>
      </c>
      <c r="W184" s="7" t="s">
        <v>1911</v>
      </c>
      <c r="X184" s="7"/>
      <c r="Y184" s="7"/>
      <c r="Z184" s="7"/>
      <c r="AA184" s="7" t="s">
        <v>1912</v>
      </c>
      <c r="AB184" s="7" t="s">
        <v>100</v>
      </c>
      <c r="AC184" s="7" t="s">
        <v>101</v>
      </c>
      <c r="AD184" s="7" t="s">
        <v>102</v>
      </c>
      <c r="AE184" s="7" t="s">
        <v>1913</v>
      </c>
      <c r="AF184" s="7" t="s">
        <v>1914</v>
      </c>
      <c r="AG184" s="7" t="s">
        <v>1915</v>
      </c>
      <c r="AH184" s="7" t="s">
        <v>1916</v>
      </c>
      <c r="AI184" s="7" t="s">
        <v>1913</v>
      </c>
      <c r="AJ184" s="7" t="s">
        <v>1914</v>
      </c>
      <c r="AK184" s="7" t="s">
        <v>1915</v>
      </c>
      <c r="AL184" s="7" t="s">
        <v>1916</v>
      </c>
      <c r="AM184" s="7" t="s">
        <v>109</v>
      </c>
    </row>
    <row r="185" spans="1:39" x14ac:dyDescent="0.2">
      <c r="A185">
        <v>1</v>
      </c>
      <c r="B185">
        <v>1</v>
      </c>
      <c r="G185" s="7">
        <v>199</v>
      </c>
      <c r="H185" s="7" t="s">
        <v>31</v>
      </c>
      <c r="I185" s="7">
        <v>4594169</v>
      </c>
      <c r="J185" s="7">
        <v>199</v>
      </c>
      <c r="K185" s="7" t="s">
        <v>31</v>
      </c>
      <c r="L185" s="7">
        <v>92</v>
      </c>
      <c r="M185" s="7" t="s">
        <v>91</v>
      </c>
      <c r="N185" s="7">
        <v>4594169</v>
      </c>
      <c r="O185" s="7" t="s">
        <v>1917</v>
      </c>
      <c r="P185" s="7" t="s">
        <v>93</v>
      </c>
      <c r="Q185" s="7" t="s">
        <v>1918</v>
      </c>
      <c r="R185" s="7" t="s">
        <v>1919</v>
      </c>
      <c r="S185" s="7"/>
      <c r="T185" s="7" t="s">
        <v>1920</v>
      </c>
      <c r="U185" s="7" t="s">
        <v>1921</v>
      </c>
      <c r="V185" s="7" t="s">
        <v>98</v>
      </c>
      <c r="W185" s="7" t="s">
        <v>1922</v>
      </c>
      <c r="X185" s="7"/>
      <c r="Y185" s="7"/>
      <c r="Z185" s="7"/>
      <c r="AA185" s="7" t="s">
        <v>1923</v>
      </c>
      <c r="AB185" s="7" t="s">
        <v>100</v>
      </c>
      <c r="AC185" s="7" t="s">
        <v>101</v>
      </c>
      <c r="AD185" s="7" t="s">
        <v>102</v>
      </c>
      <c r="AE185" s="7" t="s">
        <v>1924</v>
      </c>
      <c r="AF185" s="7" t="s">
        <v>1925</v>
      </c>
      <c r="AG185" s="7" t="s">
        <v>1926</v>
      </c>
      <c r="AH185" s="7" t="s">
        <v>1927</v>
      </c>
      <c r="AI185" s="7" t="s">
        <v>1924</v>
      </c>
      <c r="AJ185" s="7" t="s">
        <v>1925</v>
      </c>
      <c r="AK185" s="7" t="s">
        <v>1926</v>
      </c>
      <c r="AL185" s="7" t="s">
        <v>1927</v>
      </c>
      <c r="AM185" s="7" t="s">
        <v>109</v>
      </c>
    </row>
    <row r="186" spans="1:39" x14ac:dyDescent="0.2">
      <c r="A186">
        <v>1</v>
      </c>
      <c r="B186">
        <v>1</v>
      </c>
      <c r="G186" s="7">
        <v>200</v>
      </c>
      <c r="H186" s="7" t="s">
        <v>31</v>
      </c>
      <c r="I186" s="7">
        <v>4622928</v>
      </c>
      <c r="J186" s="7">
        <v>200</v>
      </c>
      <c r="K186" s="7" t="s">
        <v>31</v>
      </c>
      <c r="L186" s="7">
        <v>93</v>
      </c>
      <c r="M186" s="7" t="s">
        <v>91</v>
      </c>
      <c r="N186" s="7">
        <v>4622928</v>
      </c>
      <c r="O186" s="7" t="s">
        <v>1928</v>
      </c>
      <c r="P186" s="7" t="s">
        <v>93</v>
      </c>
      <c r="Q186" s="7" t="s">
        <v>1929</v>
      </c>
      <c r="R186" s="7" t="s">
        <v>1930</v>
      </c>
      <c r="S186" s="7"/>
      <c r="T186" s="7" t="s">
        <v>1931</v>
      </c>
      <c r="U186" s="7" t="s">
        <v>1932</v>
      </c>
      <c r="V186" s="7" t="s">
        <v>98</v>
      </c>
      <c r="W186" s="7" t="s">
        <v>1933</v>
      </c>
      <c r="X186" s="7"/>
      <c r="Y186" s="7"/>
      <c r="Z186" s="7"/>
      <c r="AA186" s="7" t="s">
        <v>1934</v>
      </c>
      <c r="AB186" s="7" t="s">
        <v>100</v>
      </c>
      <c r="AC186" s="7" t="s">
        <v>101</v>
      </c>
      <c r="AD186" s="7" t="s">
        <v>102</v>
      </c>
      <c r="AE186" s="7" t="s">
        <v>1935</v>
      </c>
      <c r="AF186" s="7" t="s">
        <v>1936</v>
      </c>
      <c r="AG186" s="7" t="s">
        <v>1937</v>
      </c>
      <c r="AH186" s="7" t="s">
        <v>1938</v>
      </c>
      <c r="AI186" s="7" t="s">
        <v>1935</v>
      </c>
      <c r="AJ186" s="7" t="s">
        <v>1936</v>
      </c>
      <c r="AK186" s="7" t="s">
        <v>1937</v>
      </c>
      <c r="AL186" s="7" t="s">
        <v>1938</v>
      </c>
      <c r="AM186" s="7" t="s">
        <v>109</v>
      </c>
    </row>
    <row r="187" spans="1:39" x14ac:dyDescent="0.2">
      <c r="A187">
        <v>1</v>
      </c>
      <c r="B187">
        <v>1</v>
      </c>
      <c r="G187" s="7">
        <v>201</v>
      </c>
      <c r="H187" s="7" t="s">
        <v>32</v>
      </c>
      <c r="I187" s="7">
        <v>71181</v>
      </c>
      <c r="J187" s="7">
        <v>224</v>
      </c>
      <c r="K187" s="7" t="s">
        <v>32</v>
      </c>
      <c r="L187" s="7">
        <v>0</v>
      </c>
      <c r="M187" s="7" t="s">
        <v>91</v>
      </c>
      <c r="N187" s="7">
        <v>71181</v>
      </c>
      <c r="O187" s="7" t="s">
        <v>1939</v>
      </c>
      <c r="P187" s="7" t="s">
        <v>93</v>
      </c>
      <c r="Q187" s="7" t="s">
        <v>1940</v>
      </c>
      <c r="R187" s="7" t="s">
        <v>1941</v>
      </c>
      <c r="S187" s="7"/>
      <c r="T187" s="7" t="s">
        <v>1942</v>
      </c>
      <c r="U187" s="7" t="s">
        <v>1943</v>
      </c>
      <c r="V187" s="7" t="s">
        <v>98</v>
      </c>
      <c r="W187" s="7" t="s">
        <v>1940</v>
      </c>
      <c r="X187" s="7"/>
      <c r="Y187" s="7"/>
      <c r="Z187" s="7"/>
      <c r="AA187" s="7" t="s">
        <v>1944</v>
      </c>
      <c r="AB187" s="7" t="s">
        <v>100</v>
      </c>
      <c r="AC187" s="7" t="s">
        <v>101</v>
      </c>
      <c r="AD187" s="7" t="s">
        <v>102</v>
      </c>
      <c r="AE187" s="7" t="s">
        <v>105</v>
      </c>
      <c r="AF187" s="7" t="s">
        <v>106</v>
      </c>
      <c r="AG187" s="7" t="s">
        <v>1945</v>
      </c>
      <c r="AH187" s="7" t="s">
        <v>1946</v>
      </c>
      <c r="AI187" s="7" t="s">
        <v>1947</v>
      </c>
      <c r="AJ187" s="7" t="s">
        <v>1948</v>
      </c>
      <c r="AK187" s="7" t="s">
        <v>1945</v>
      </c>
      <c r="AL187" s="7" t="s">
        <v>1946</v>
      </c>
      <c r="AM187" s="7" t="s">
        <v>109</v>
      </c>
    </row>
    <row r="188" spans="1:39" x14ac:dyDescent="0.2">
      <c r="A188">
        <v>1</v>
      </c>
      <c r="B188">
        <v>1</v>
      </c>
      <c r="G188" s="7">
        <v>202</v>
      </c>
      <c r="H188" s="7" t="s">
        <v>32</v>
      </c>
      <c r="I188" s="7">
        <v>162247</v>
      </c>
      <c r="J188" s="7">
        <v>225</v>
      </c>
      <c r="K188" s="7" t="s">
        <v>32</v>
      </c>
      <c r="L188" s="7">
        <v>1</v>
      </c>
      <c r="M188" s="7" t="s">
        <v>91</v>
      </c>
      <c r="N188" s="7">
        <v>162247</v>
      </c>
      <c r="O188" s="7" t="s">
        <v>1949</v>
      </c>
      <c r="P188" s="7" t="s">
        <v>93</v>
      </c>
      <c r="Q188" s="7" t="s">
        <v>1950</v>
      </c>
      <c r="R188" s="7" t="s">
        <v>1951</v>
      </c>
      <c r="S188" s="7"/>
      <c r="T188" s="7" t="s">
        <v>1952</v>
      </c>
      <c r="U188" s="7" t="s">
        <v>1953</v>
      </c>
      <c r="V188" s="7" t="s">
        <v>98</v>
      </c>
      <c r="W188" s="7" t="s">
        <v>1954</v>
      </c>
      <c r="X188" s="7"/>
      <c r="Y188" s="7"/>
      <c r="Z188" s="7"/>
      <c r="AA188" s="7" t="s">
        <v>1955</v>
      </c>
      <c r="AB188" s="7" t="s">
        <v>100</v>
      </c>
      <c r="AC188" s="7" t="s">
        <v>101</v>
      </c>
      <c r="AD188" s="7" t="s">
        <v>102</v>
      </c>
      <c r="AE188" s="7" t="s">
        <v>1956</v>
      </c>
      <c r="AF188" s="7" t="s">
        <v>1957</v>
      </c>
      <c r="AG188" s="7" t="s">
        <v>1958</v>
      </c>
      <c r="AH188" s="7" t="s">
        <v>1959</v>
      </c>
      <c r="AI188" s="7" t="s">
        <v>1956</v>
      </c>
      <c r="AJ188" s="7" t="s">
        <v>1957</v>
      </c>
      <c r="AK188" s="7" t="s">
        <v>1958</v>
      </c>
      <c r="AL188" s="7" t="s">
        <v>1959</v>
      </c>
      <c r="AM188" s="7" t="s">
        <v>109</v>
      </c>
    </row>
    <row r="189" spans="1:39" x14ac:dyDescent="0.2">
      <c r="A189">
        <v>1</v>
      </c>
      <c r="B189">
        <v>1</v>
      </c>
      <c r="G189" s="7">
        <v>203</v>
      </c>
      <c r="H189" s="7" t="s">
        <v>32</v>
      </c>
      <c r="I189" s="7">
        <v>183914</v>
      </c>
      <c r="J189" s="7">
        <v>226</v>
      </c>
      <c r="K189" s="7" t="s">
        <v>32</v>
      </c>
      <c r="L189" s="7">
        <v>2</v>
      </c>
      <c r="M189" s="7" t="s">
        <v>91</v>
      </c>
      <c r="N189" s="7">
        <v>183914</v>
      </c>
      <c r="O189" s="7" t="s">
        <v>1960</v>
      </c>
      <c r="P189" s="7" t="s">
        <v>93</v>
      </c>
      <c r="Q189" s="7" t="s">
        <v>1961</v>
      </c>
      <c r="R189" s="7" t="s">
        <v>1962</v>
      </c>
      <c r="S189" s="7"/>
      <c r="T189" s="7" t="s">
        <v>1963</v>
      </c>
      <c r="U189" s="7" t="s">
        <v>1964</v>
      </c>
      <c r="V189" s="7" t="s">
        <v>98</v>
      </c>
      <c r="W189" s="7" t="s">
        <v>1965</v>
      </c>
      <c r="X189" s="7"/>
      <c r="Y189" s="7"/>
      <c r="Z189" s="7"/>
      <c r="AA189" s="7" t="s">
        <v>1966</v>
      </c>
      <c r="AB189" s="7" t="s">
        <v>100</v>
      </c>
      <c r="AC189" s="7" t="s">
        <v>101</v>
      </c>
      <c r="AD189" s="7" t="s">
        <v>102</v>
      </c>
      <c r="AE189" s="7" t="s">
        <v>105</v>
      </c>
      <c r="AF189" s="7" t="s">
        <v>106</v>
      </c>
      <c r="AG189" s="7" t="s">
        <v>105</v>
      </c>
      <c r="AH189" s="7" t="s">
        <v>106</v>
      </c>
      <c r="AI189" s="7" t="s">
        <v>137</v>
      </c>
      <c r="AJ189" s="7" t="s">
        <v>138</v>
      </c>
      <c r="AK189" s="7" t="s">
        <v>137</v>
      </c>
      <c r="AL189" s="7" t="s">
        <v>138</v>
      </c>
      <c r="AM189" s="7" t="s">
        <v>109</v>
      </c>
    </row>
    <row r="190" spans="1:39" x14ac:dyDescent="0.2">
      <c r="A190">
        <v>1</v>
      </c>
      <c r="B190">
        <v>1</v>
      </c>
      <c r="G190" s="7">
        <v>204</v>
      </c>
      <c r="H190" s="7" t="s">
        <v>32</v>
      </c>
      <c r="I190" s="7">
        <v>221266</v>
      </c>
      <c r="J190" s="7">
        <v>227</v>
      </c>
      <c r="K190" s="7" t="s">
        <v>32</v>
      </c>
      <c r="L190" s="7">
        <v>3</v>
      </c>
      <c r="M190" s="7" t="s">
        <v>91</v>
      </c>
      <c r="N190" s="7">
        <v>221266</v>
      </c>
      <c r="O190" s="7" t="s">
        <v>1967</v>
      </c>
      <c r="P190" s="7" t="s">
        <v>93</v>
      </c>
      <c r="Q190" s="7" t="s">
        <v>1968</v>
      </c>
      <c r="R190" s="7" t="s">
        <v>1969</v>
      </c>
      <c r="S190" s="7"/>
      <c r="T190" s="7" t="s">
        <v>1970</v>
      </c>
      <c r="U190" s="7" t="s">
        <v>1971</v>
      </c>
      <c r="V190" s="7" t="s">
        <v>98</v>
      </c>
      <c r="W190" s="7" t="s">
        <v>1972</v>
      </c>
      <c r="X190" s="7"/>
      <c r="Y190" s="7"/>
      <c r="Z190" s="7"/>
      <c r="AA190" s="7" t="s">
        <v>1973</v>
      </c>
      <c r="AB190" s="7" t="s">
        <v>100</v>
      </c>
      <c r="AC190" s="7" t="s">
        <v>101</v>
      </c>
      <c r="AD190" s="7" t="s">
        <v>102</v>
      </c>
      <c r="AE190" s="7" t="s">
        <v>105</v>
      </c>
      <c r="AF190" s="7" t="s">
        <v>106</v>
      </c>
      <c r="AG190" s="7" t="s">
        <v>105</v>
      </c>
      <c r="AH190" s="7" t="s">
        <v>106</v>
      </c>
      <c r="AI190" s="7" t="s">
        <v>1974</v>
      </c>
      <c r="AJ190" s="7" t="s">
        <v>1975</v>
      </c>
      <c r="AK190" s="7" t="s">
        <v>1974</v>
      </c>
      <c r="AL190" s="7" t="s">
        <v>1975</v>
      </c>
      <c r="AM190" s="7" t="s">
        <v>109</v>
      </c>
    </row>
    <row r="191" spans="1:39" x14ac:dyDescent="0.2">
      <c r="A191">
        <v>1</v>
      </c>
      <c r="B191">
        <v>1</v>
      </c>
      <c r="G191" s="7">
        <v>205</v>
      </c>
      <c r="H191" s="7" t="s">
        <v>32</v>
      </c>
      <c r="I191" s="7">
        <v>364297</v>
      </c>
      <c r="J191" s="7">
        <v>228</v>
      </c>
      <c r="K191" s="7" t="s">
        <v>32</v>
      </c>
      <c r="L191" s="7">
        <v>4</v>
      </c>
      <c r="M191" s="7" t="s">
        <v>91</v>
      </c>
      <c r="N191" s="7">
        <v>364297</v>
      </c>
      <c r="O191" s="7" t="s">
        <v>1976</v>
      </c>
      <c r="P191" s="7" t="s">
        <v>93</v>
      </c>
      <c r="Q191" s="7" t="s">
        <v>1977</v>
      </c>
      <c r="R191" s="7" t="s">
        <v>1978</v>
      </c>
      <c r="S191" s="7"/>
      <c r="T191" s="7" t="s">
        <v>1979</v>
      </c>
      <c r="U191" s="7" t="s">
        <v>1980</v>
      </c>
      <c r="V191" s="7" t="s">
        <v>98</v>
      </c>
      <c r="W191" s="7" t="s">
        <v>1981</v>
      </c>
      <c r="X191" s="7"/>
      <c r="Y191" s="7"/>
      <c r="Z191" s="7"/>
      <c r="AA191" s="7" t="s">
        <v>1982</v>
      </c>
      <c r="AB191" s="7" t="s">
        <v>100</v>
      </c>
      <c r="AC191" s="7" t="s">
        <v>101</v>
      </c>
      <c r="AD191" s="7" t="s">
        <v>102</v>
      </c>
      <c r="AE191" s="7" t="s">
        <v>105</v>
      </c>
      <c r="AF191" s="7" t="s">
        <v>106</v>
      </c>
      <c r="AG191" s="7" t="s">
        <v>1983</v>
      </c>
      <c r="AH191" s="7" t="s">
        <v>1984</v>
      </c>
      <c r="AI191" s="7" t="s">
        <v>1985</v>
      </c>
      <c r="AJ191" s="7" t="s">
        <v>1986</v>
      </c>
      <c r="AK191" s="7" t="s">
        <v>1983</v>
      </c>
      <c r="AL191" s="7" t="s">
        <v>1984</v>
      </c>
      <c r="AM191" s="7" t="s">
        <v>109</v>
      </c>
    </row>
    <row r="192" spans="1:39" x14ac:dyDescent="0.2">
      <c r="A192">
        <v>1</v>
      </c>
      <c r="B192">
        <v>1</v>
      </c>
      <c r="G192" s="7">
        <v>206</v>
      </c>
      <c r="H192" s="7" t="s">
        <v>32</v>
      </c>
      <c r="I192" s="7">
        <v>413474</v>
      </c>
      <c r="J192" s="7">
        <v>229</v>
      </c>
      <c r="K192" s="7" t="s">
        <v>32</v>
      </c>
      <c r="L192" s="7">
        <v>5</v>
      </c>
      <c r="M192" s="7" t="s">
        <v>91</v>
      </c>
      <c r="N192" s="7">
        <v>413474</v>
      </c>
      <c r="O192" s="7" t="s">
        <v>1987</v>
      </c>
      <c r="P192" s="7" t="s">
        <v>93</v>
      </c>
      <c r="Q192" s="7" t="s">
        <v>1988</v>
      </c>
      <c r="R192" s="7" t="s">
        <v>1989</v>
      </c>
      <c r="S192" s="7"/>
      <c r="T192" s="7" t="s">
        <v>1990</v>
      </c>
      <c r="U192" s="7" t="s">
        <v>1991</v>
      </c>
      <c r="V192" s="7" t="s">
        <v>98</v>
      </c>
      <c r="W192" s="7" t="s">
        <v>1992</v>
      </c>
      <c r="X192" s="7"/>
      <c r="Y192" s="7"/>
      <c r="Z192" s="7"/>
      <c r="AA192" s="7" t="s">
        <v>1993</v>
      </c>
      <c r="AB192" s="7" t="s">
        <v>100</v>
      </c>
      <c r="AC192" s="7" t="s">
        <v>101</v>
      </c>
      <c r="AD192" s="7" t="s">
        <v>102</v>
      </c>
      <c r="AE192" s="7" t="s">
        <v>1994</v>
      </c>
      <c r="AF192" s="7" t="s">
        <v>1995</v>
      </c>
      <c r="AG192" s="7" t="s">
        <v>1996</v>
      </c>
      <c r="AH192" s="7" t="s">
        <v>1997</v>
      </c>
      <c r="AI192" s="7" t="s">
        <v>1994</v>
      </c>
      <c r="AJ192" s="7" t="s">
        <v>1995</v>
      </c>
      <c r="AK192" s="7" t="s">
        <v>1996</v>
      </c>
      <c r="AL192" s="7" t="s">
        <v>1997</v>
      </c>
      <c r="AM192" s="7" t="s">
        <v>109</v>
      </c>
    </row>
    <row r="193" spans="1:39" x14ac:dyDescent="0.2">
      <c r="A193">
        <v>1</v>
      </c>
      <c r="B193">
        <v>1</v>
      </c>
      <c r="G193" s="7">
        <v>207</v>
      </c>
      <c r="H193" s="7" t="s">
        <v>32</v>
      </c>
      <c r="I193" s="7">
        <v>539819</v>
      </c>
      <c r="J193" s="7">
        <v>230</v>
      </c>
      <c r="K193" s="7" t="s">
        <v>32</v>
      </c>
      <c r="L193" s="7">
        <v>6</v>
      </c>
      <c r="M193" s="7" t="s">
        <v>91</v>
      </c>
      <c r="N193" s="7">
        <v>539819</v>
      </c>
      <c r="O193" s="7" t="s">
        <v>1998</v>
      </c>
      <c r="P193" s="7" t="s">
        <v>93</v>
      </c>
      <c r="Q193" s="7" t="s">
        <v>1999</v>
      </c>
      <c r="R193" s="7" t="s">
        <v>2000</v>
      </c>
      <c r="S193" s="7"/>
      <c r="T193" s="7" t="s">
        <v>2001</v>
      </c>
      <c r="U193" s="7" t="s">
        <v>2002</v>
      </c>
      <c r="V193" s="7" t="s">
        <v>98</v>
      </c>
      <c r="W193" s="7" t="s">
        <v>2003</v>
      </c>
      <c r="X193" s="7"/>
      <c r="Y193" s="7"/>
      <c r="Z193" s="7"/>
      <c r="AA193" s="7" t="s">
        <v>2004</v>
      </c>
      <c r="AB193" s="7" t="s">
        <v>100</v>
      </c>
      <c r="AC193" s="7" t="s">
        <v>101</v>
      </c>
      <c r="AD193" s="7" t="s">
        <v>102</v>
      </c>
      <c r="AE193" s="7" t="s">
        <v>2005</v>
      </c>
      <c r="AF193" s="7" t="s">
        <v>2006</v>
      </c>
      <c r="AG193" s="7" t="s">
        <v>105</v>
      </c>
      <c r="AH193" s="7" t="s">
        <v>106</v>
      </c>
      <c r="AI193" s="7" t="s">
        <v>2005</v>
      </c>
      <c r="AJ193" s="7" t="s">
        <v>2006</v>
      </c>
      <c r="AK193" s="7" t="s">
        <v>105</v>
      </c>
      <c r="AL193" s="7" t="s">
        <v>106</v>
      </c>
      <c r="AM193" s="7" t="s">
        <v>109</v>
      </c>
    </row>
    <row r="194" spans="1:39" x14ac:dyDescent="0.2">
      <c r="A194">
        <v>1</v>
      </c>
      <c r="B194">
        <v>1</v>
      </c>
      <c r="G194" s="7">
        <v>208</v>
      </c>
      <c r="H194" s="7" t="s">
        <v>32</v>
      </c>
      <c r="I194" s="7">
        <v>555991</v>
      </c>
      <c r="J194" s="7">
        <v>231</v>
      </c>
      <c r="K194" s="7" t="s">
        <v>32</v>
      </c>
      <c r="L194" s="7">
        <v>7</v>
      </c>
      <c r="M194" s="7" t="s">
        <v>91</v>
      </c>
      <c r="N194" s="7">
        <v>555991</v>
      </c>
      <c r="O194" s="7" t="s">
        <v>2007</v>
      </c>
      <c r="P194" s="7" t="s">
        <v>93</v>
      </c>
      <c r="Q194" s="7" t="s">
        <v>2008</v>
      </c>
      <c r="R194" s="7" t="s">
        <v>2009</v>
      </c>
      <c r="S194" s="7"/>
      <c r="T194" s="7" t="s">
        <v>2010</v>
      </c>
      <c r="U194" s="7" t="s">
        <v>2011</v>
      </c>
      <c r="V194" s="7" t="s">
        <v>98</v>
      </c>
      <c r="W194" s="7" t="s">
        <v>2012</v>
      </c>
      <c r="X194" s="7"/>
      <c r="Y194" s="7"/>
      <c r="Z194" s="7"/>
      <c r="AA194" s="7" t="s">
        <v>2013</v>
      </c>
      <c r="AB194" s="7" t="s">
        <v>100</v>
      </c>
      <c r="AC194" s="7" t="s">
        <v>101</v>
      </c>
      <c r="AD194" s="7" t="s">
        <v>102</v>
      </c>
      <c r="AE194" s="7" t="s">
        <v>105</v>
      </c>
      <c r="AF194" s="7" t="s">
        <v>106</v>
      </c>
      <c r="AG194" s="7" t="s">
        <v>105</v>
      </c>
      <c r="AH194" s="7" t="s">
        <v>106</v>
      </c>
      <c r="AI194" s="7" t="s">
        <v>2014</v>
      </c>
      <c r="AJ194" s="7" t="s">
        <v>2015</v>
      </c>
      <c r="AK194" s="7" t="s">
        <v>2014</v>
      </c>
      <c r="AL194" s="7" t="s">
        <v>2015</v>
      </c>
      <c r="AM194" s="7" t="s">
        <v>109</v>
      </c>
    </row>
    <row r="195" spans="1:39" x14ac:dyDescent="0.2">
      <c r="A195">
        <v>1</v>
      </c>
      <c r="B195">
        <v>1</v>
      </c>
      <c r="G195" s="7">
        <v>209</v>
      </c>
      <c r="H195" s="7" t="s">
        <v>32</v>
      </c>
      <c r="I195" s="7">
        <v>622653</v>
      </c>
      <c r="J195" s="7">
        <v>232</v>
      </c>
      <c r="K195" s="7" t="s">
        <v>32</v>
      </c>
      <c r="L195" s="7">
        <v>8</v>
      </c>
      <c r="M195" s="7" t="s">
        <v>91</v>
      </c>
      <c r="N195" s="7">
        <v>622653</v>
      </c>
      <c r="O195" s="7" t="s">
        <v>2016</v>
      </c>
      <c r="P195" s="7" t="s">
        <v>93</v>
      </c>
      <c r="Q195" s="7" t="s">
        <v>2017</v>
      </c>
      <c r="R195" s="7" t="s">
        <v>2018</v>
      </c>
      <c r="S195" s="7"/>
      <c r="T195" s="7" t="s">
        <v>2019</v>
      </c>
      <c r="U195" s="7" t="s">
        <v>2020</v>
      </c>
      <c r="V195" s="7" t="s">
        <v>98</v>
      </c>
      <c r="W195" s="7" t="s">
        <v>2021</v>
      </c>
      <c r="X195" s="7"/>
      <c r="Y195" s="7"/>
      <c r="Z195" s="7"/>
      <c r="AA195" s="7" t="s">
        <v>2022</v>
      </c>
      <c r="AB195" s="7" t="s">
        <v>100</v>
      </c>
      <c r="AC195" s="7" t="s">
        <v>101</v>
      </c>
      <c r="AD195" s="7" t="s">
        <v>102</v>
      </c>
      <c r="AE195" s="7" t="s">
        <v>215</v>
      </c>
      <c r="AF195" s="7" t="s">
        <v>216</v>
      </c>
      <c r="AG195" s="7" t="s">
        <v>105</v>
      </c>
      <c r="AH195" s="7" t="s">
        <v>106</v>
      </c>
      <c r="AI195" s="7" t="s">
        <v>215</v>
      </c>
      <c r="AJ195" s="7" t="s">
        <v>216</v>
      </c>
      <c r="AK195" s="7" t="s">
        <v>1131</v>
      </c>
      <c r="AL195" s="7" t="s">
        <v>1132</v>
      </c>
      <c r="AM195" s="7" t="s">
        <v>109</v>
      </c>
    </row>
    <row r="196" spans="1:39" x14ac:dyDescent="0.2">
      <c r="A196">
        <v>1</v>
      </c>
      <c r="B196">
        <v>1</v>
      </c>
      <c r="G196" s="7">
        <v>210</v>
      </c>
      <c r="H196" s="7" t="s">
        <v>32</v>
      </c>
      <c r="I196" s="7">
        <v>631834</v>
      </c>
      <c r="J196" s="7">
        <v>233</v>
      </c>
      <c r="K196" s="7" t="s">
        <v>32</v>
      </c>
      <c r="L196" s="7">
        <v>9</v>
      </c>
      <c r="M196" s="7" t="s">
        <v>91</v>
      </c>
      <c r="N196" s="7">
        <v>631834</v>
      </c>
      <c r="O196" s="7" t="s">
        <v>2023</v>
      </c>
      <c r="P196" s="7" t="s">
        <v>93</v>
      </c>
      <c r="Q196" s="7" t="s">
        <v>2024</v>
      </c>
      <c r="R196" s="7" t="s">
        <v>2025</v>
      </c>
      <c r="S196" s="7"/>
      <c r="T196" s="7" t="s">
        <v>2026</v>
      </c>
      <c r="U196" s="7" t="s">
        <v>2027</v>
      </c>
      <c r="V196" s="7" t="s">
        <v>98</v>
      </c>
      <c r="W196" s="7" t="s">
        <v>2028</v>
      </c>
      <c r="X196" s="7"/>
      <c r="Y196" s="7"/>
      <c r="Z196" s="7"/>
      <c r="AA196" s="7" t="s">
        <v>2029</v>
      </c>
      <c r="AB196" s="7" t="s">
        <v>100</v>
      </c>
      <c r="AC196" s="7" t="s">
        <v>101</v>
      </c>
      <c r="AD196" s="7" t="s">
        <v>102</v>
      </c>
      <c r="AE196" s="7" t="s">
        <v>105</v>
      </c>
      <c r="AF196" s="7" t="s">
        <v>106</v>
      </c>
      <c r="AG196" s="7" t="s">
        <v>2030</v>
      </c>
      <c r="AH196" s="7" t="s">
        <v>2031</v>
      </c>
      <c r="AI196" s="7" t="s">
        <v>1140</v>
      </c>
      <c r="AJ196" s="7" t="s">
        <v>1141</v>
      </c>
      <c r="AK196" s="7" t="s">
        <v>2030</v>
      </c>
      <c r="AL196" s="7" t="s">
        <v>2031</v>
      </c>
      <c r="AM196" s="7" t="s">
        <v>109</v>
      </c>
    </row>
    <row r="197" spans="1:39" x14ac:dyDescent="0.2">
      <c r="A197">
        <v>1</v>
      </c>
      <c r="B197">
        <v>1</v>
      </c>
      <c r="G197" s="7">
        <v>211</v>
      </c>
      <c r="H197" s="7" t="s">
        <v>32</v>
      </c>
      <c r="I197" s="7">
        <v>720670</v>
      </c>
      <c r="J197" s="7">
        <v>234</v>
      </c>
      <c r="K197" s="7" t="s">
        <v>32</v>
      </c>
      <c r="L197" s="7">
        <v>10</v>
      </c>
      <c r="M197" s="7" t="s">
        <v>91</v>
      </c>
      <c r="N197" s="7">
        <v>720670</v>
      </c>
      <c r="O197" s="7" t="s">
        <v>2032</v>
      </c>
      <c r="P197" s="7" t="s">
        <v>93</v>
      </c>
      <c r="Q197" s="7" t="s">
        <v>2033</v>
      </c>
      <c r="R197" s="7" t="s">
        <v>2034</v>
      </c>
      <c r="S197" s="7"/>
      <c r="T197" s="7" t="s">
        <v>2035</v>
      </c>
      <c r="U197" s="7" t="s">
        <v>2036</v>
      </c>
      <c r="V197" s="7" t="s">
        <v>98</v>
      </c>
      <c r="W197" s="7" t="s">
        <v>2037</v>
      </c>
      <c r="X197" s="7"/>
      <c r="Y197" s="7"/>
      <c r="Z197" s="7"/>
      <c r="AA197" s="7" t="s">
        <v>2038</v>
      </c>
      <c r="AB197" s="7" t="s">
        <v>100</v>
      </c>
      <c r="AC197" s="7" t="s">
        <v>101</v>
      </c>
      <c r="AD197" s="7" t="s">
        <v>102</v>
      </c>
      <c r="AE197" s="7" t="s">
        <v>105</v>
      </c>
      <c r="AF197" s="7" t="s">
        <v>106</v>
      </c>
      <c r="AG197" s="7" t="s">
        <v>105</v>
      </c>
      <c r="AH197" s="7" t="s">
        <v>106</v>
      </c>
      <c r="AI197" s="7" t="s">
        <v>105</v>
      </c>
      <c r="AJ197" s="7" t="s">
        <v>106</v>
      </c>
      <c r="AK197" s="7" t="s">
        <v>2039</v>
      </c>
      <c r="AL197" s="7" t="s">
        <v>2040</v>
      </c>
      <c r="AM197" s="7" t="s">
        <v>109</v>
      </c>
    </row>
    <row r="198" spans="1:39" x14ac:dyDescent="0.2">
      <c r="A198">
        <v>1</v>
      </c>
      <c r="B198">
        <v>1</v>
      </c>
      <c r="G198" s="7">
        <v>212</v>
      </c>
      <c r="H198" s="7" t="s">
        <v>32</v>
      </c>
      <c r="I198" s="7">
        <v>766234</v>
      </c>
      <c r="J198" s="7">
        <v>235</v>
      </c>
      <c r="K198" s="7" t="s">
        <v>32</v>
      </c>
      <c r="L198" s="7">
        <v>11</v>
      </c>
      <c r="M198" s="7" t="s">
        <v>91</v>
      </c>
      <c r="N198" s="7">
        <v>766234</v>
      </c>
      <c r="O198" s="7" t="s">
        <v>2041</v>
      </c>
      <c r="P198" s="7" t="s">
        <v>93</v>
      </c>
      <c r="Q198" s="7" t="s">
        <v>2042</v>
      </c>
      <c r="R198" s="7" t="s">
        <v>2043</v>
      </c>
      <c r="S198" s="7"/>
      <c r="T198" s="7" t="s">
        <v>2044</v>
      </c>
      <c r="U198" s="7" t="s">
        <v>2045</v>
      </c>
      <c r="V198" s="7" t="s">
        <v>98</v>
      </c>
      <c r="W198" s="7" t="s">
        <v>2046</v>
      </c>
      <c r="X198" s="7"/>
      <c r="Y198" s="7"/>
      <c r="Z198" s="7"/>
      <c r="AA198" s="7" t="s">
        <v>2047</v>
      </c>
      <c r="AB198" s="7" t="s">
        <v>100</v>
      </c>
      <c r="AC198" s="7" t="s">
        <v>101</v>
      </c>
      <c r="AD198" s="7" t="s">
        <v>102</v>
      </c>
      <c r="AE198" s="7" t="s">
        <v>2048</v>
      </c>
      <c r="AF198" s="7" t="s">
        <v>2049</v>
      </c>
      <c r="AG198" s="7" t="s">
        <v>2050</v>
      </c>
      <c r="AH198" s="7" t="s">
        <v>2051</v>
      </c>
      <c r="AI198" s="7" t="s">
        <v>2048</v>
      </c>
      <c r="AJ198" s="7" t="s">
        <v>2049</v>
      </c>
      <c r="AK198" s="7" t="s">
        <v>2050</v>
      </c>
      <c r="AL198" s="7" t="s">
        <v>2051</v>
      </c>
      <c r="AM198" s="7" t="s">
        <v>109</v>
      </c>
    </row>
    <row r="199" spans="1:39" x14ac:dyDescent="0.2">
      <c r="A199">
        <v>1</v>
      </c>
      <c r="B199">
        <v>1</v>
      </c>
      <c r="G199" s="7">
        <v>213</v>
      </c>
      <c r="H199" s="7" t="s">
        <v>32</v>
      </c>
      <c r="I199" s="7">
        <v>799952</v>
      </c>
      <c r="J199" s="7">
        <v>236</v>
      </c>
      <c r="K199" s="7" t="s">
        <v>32</v>
      </c>
      <c r="L199" s="7">
        <v>12</v>
      </c>
      <c r="M199" s="7" t="s">
        <v>91</v>
      </c>
      <c r="N199" s="7">
        <v>799952</v>
      </c>
      <c r="O199" s="7" t="s">
        <v>2052</v>
      </c>
      <c r="P199" s="7" t="s">
        <v>93</v>
      </c>
      <c r="Q199" s="7" t="s">
        <v>2053</v>
      </c>
      <c r="R199" s="7" t="s">
        <v>2054</v>
      </c>
      <c r="S199" s="7"/>
      <c r="T199" s="7" t="s">
        <v>2055</v>
      </c>
      <c r="U199" s="7" t="s">
        <v>2056</v>
      </c>
      <c r="V199" s="7" t="s">
        <v>98</v>
      </c>
      <c r="W199" s="7" t="s">
        <v>2057</v>
      </c>
      <c r="X199" s="7"/>
      <c r="Y199" s="7"/>
      <c r="Z199" s="7"/>
      <c r="AA199" s="7" t="s">
        <v>2058</v>
      </c>
      <c r="AB199" s="7" t="s">
        <v>100</v>
      </c>
      <c r="AC199" s="7" t="s">
        <v>101</v>
      </c>
      <c r="AD199" s="7" t="s">
        <v>102</v>
      </c>
      <c r="AE199" s="7" t="s">
        <v>2059</v>
      </c>
      <c r="AF199" s="7" t="s">
        <v>2060</v>
      </c>
      <c r="AG199" s="7" t="s">
        <v>2061</v>
      </c>
      <c r="AH199" s="7" t="s">
        <v>2062</v>
      </c>
      <c r="AI199" s="7" t="s">
        <v>2059</v>
      </c>
      <c r="AJ199" s="7" t="s">
        <v>2060</v>
      </c>
      <c r="AK199" s="7" t="s">
        <v>2061</v>
      </c>
      <c r="AL199" s="7" t="s">
        <v>2062</v>
      </c>
      <c r="AM199" s="7" t="s">
        <v>109</v>
      </c>
    </row>
    <row r="200" spans="1:39" x14ac:dyDescent="0.2">
      <c r="A200">
        <v>1</v>
      </c>
      <c r="B200">
        <v>1</v>
      </c>
      <c r="G200" s="7">
        <v>214</v>
      </c>
      <c r="H200" s="7" t="s">
        <v>32</v>
      </c>
      <c r="I200" s="7">
        <v>851713</v>
      </c>
      <c r="J200" s="7">
        <v>237</v>
      </c>
      <c r="K200" s="7" t="s">
        <v>32</v>
      </c>
      <c r="L200" s="7">
        <v>13</v>
      </c>
      <c r="M200" s="7" t="s">
        <v>91</v>
      </c>
      <c r="N200" s="7">
        <v>851713</v>
      </c>
      <c r="O200" s="7" t="s">
        <v>2063</v>
      </c>
      <c r="P200" s="7" t="s">
        <v>93</v>
      </c>
      <c r="Q200" s="7" t="s">
        <v>2064</v>
      </c>
      <c r="R200" s="7" t="s">
        <v>2065</v>
      </c>
      <c r="S200" s="7"/>
      <c r="T200" s="7" t="s">
        <v>2066</v>
      </c>
      <c r="U200" s="7" t="s">
        <v>2067</v>
      </c>
      <c r="V200" s="7" t="s">
        <v>98</v>
      </c>
      <c r="W200" s="7" t="s">
        <v>2068</v>
      </c>
      <c r="X200" s="7"/>
      <c r="Y200" s="7"/>
      <c r="Z200" s="7"/>
      <c r="AA200" s="7" t="s">
        <v>2069</v>
      </c>
      <c r="AB200" s="7" t="s">
        <v>100</v>
      </c>
      <c r="AC200" s="7" t="s">
        <v>101</v>
      </c>
      <c r="AD200" s="7" t="s">
        <v>102</v>
      </c>
      <c r="AE200" s="7" t="s">
        <v>105</v>
      </c>
      <c r="AF200" s="7" t="s">
        <v>106</v>
      </c>
      <c r="AG200" s="7" t="s">
        <v>105</v>
      </c>
      <c r="AH200" s="7" t="s">
        <v>106</v>
      </c>
      <c r="AI200" s="7" t="s">
        <v>2070</v>
      </c>
      <c r="AJ200" s="7" t="s">
        <v>2071</v>
      </c>
      <c r="AK200" s="7" t="s">
        <v>105</v>
      </c>
      <c r="AL200" s="7" t="s">
        <v>106</v>
      </c>
      <c r="AM200" s="7" t="s">
        <v>109</v>
      </c>
    </row>
    <row r="201" spans="1:39" x14ac:dyDescent="0.2">
      <c r="A201">
        <v>1</v>
      </c>
      <c r="B201">
        <v>1</v>
      </c>
      <c r="G201" s="7">
        <v>215</v>
      </c>
      <c r="H201" s="7" t="s">
        <v>32</v>
      </c>
      <c r="I201" s="7">
        <v>915936</v>
      </c>
      <c r="J201" s="7">
        <v>238</v>
      </c>
      <c r="K201" s="7" t="s">
        <v>32</v>
      </c>
      <c r="L201" s="7">
        <v>14</v>
      </c>
      <c r="M201" s="7" t="s">
        <v>91</v>
      </c>
      <c r="N201" s="7">
        <v>915936</v>
      </c>
      <c r="O201" s="7" t="s">
        <v>2072</v>
      </c>
      <c r="P201" s="7" t="s">
        <v>93</v>
      </c>
      <c r="Q201" s="7" t="s">
        <v>2073</v>
      </c>
      <c r="R201" s="7" t="s">
        <v>2074</v>
      </c>
      <c r="S201" s="7"/>
      <c r="T201" s="7" t="s">
        <v>2075</v>
      </c>
      <c r="U201" s="7" t="s">
        <v>2076</v>
      </c>
      <c r="V201" s="7" t="s">
        <v>98</v>
      </c>
      <c r="W201" s="7" t="s">
        <v>2077</v>
      </c>
      <c r="X201" s="7"/>
      <c r="Y201" s="7"/>
      <c r="Z201" s="7"/>
      <c r="AA201" s="7" t="s">
        <v>2078</v>
      </c>
      <c r="AB201" s="7" t="s">
        <v>100</v>
      </c>
      <c r="AC201" s="7" t="s">
        <v>101</v>
      </c>
      <c r="AD201" s="7" t="s">
        <v>102</v>
      </c>
      <c r="AE201" s="7" t="s">
        <v>2079</v>
      </c>
      <c r="AF201" s="7" t="s">
        <v>936</v>
      </c>
      <c r="AG201" s="7" t="s">
        <v>105</v>
      </c>
      <c r="AH201" s="7" t="s">
        <v>106</v>
      </c>
      <c r="AI201" s="7" t="s">
        <v>2079</v>
      </c>
      <c r="AJ201" s="7" t="s">
        <v>936</v>
      </c>
      <c r="AK201" s="7" t="s">
        <v>2080</v>
      </c>
      <c r="AL201" s="7" t="s">
        <v>2081</v>
      </c>
      <c r="AM201" s="7" t="s">
        <v>109</v>
      </c>
    </row>
    <row r="202" spans="1:39" x14ac:dyDescent="0.2">
      <c r="A202">
        <v>1</v>
      </c>
      <c r="B202">
        <v>1</v>
      </c>
      <c r="G202" s="7">
        <v>216</v>
      </c>
      <c r="H202" s="7" t="s">
        <v>32</v>
      </c>
      <c r="I202" s="7">
        <v>930680</v>
      </c>
      <c r="J202" s="7">
        <v>239</v>
      </c>
      <c r="K202" s="7" t="s">
        <v>32</v>
      </c>
      <c r="L202" s="7">
        <v>15</v>
      </c>
      <c r="M202" s="7" t="s">
        <v>91</v>
      </c>
      <c r="N202" s="7">
        <v>930680</v>
      </c>
      <c r="O202" s="7" t="s">
        <v>2082</v>
      </c>
      <c r="P202" s="7" t="s">
        <v>93</v>
      </c>
      <c r="Q202" s="7" t="s">
        <v>2083</v>
      </c>
      <c r="R202" s="7" t="s">
        <v>2084</v>
      </c>
      <c r="S202" s="7"/>
      <c r="T202" s="7" t="s">
        <v>2085</v>
      </c>
      <c r="U202" s="7" t="s">
        <v>2086</v>
      </c>
      <c r="V202" s="7" t="s">
        <v>98</v>
      </c>
      <c r="W202" s="7" t="s">
        <v>2087</v>
      </c>
      <c r="X202" s="7"/>
      <c r="Y202" s="7"/>
      <c r="Z202" s="7"/>
      <c r="AA202" s="7" t="s">
        <v>2088</v>
      </c>
      <c r="AB202" s="7" t="s">
        <v>100</v>
      </c>
      <c r="AC202" s="7" t="s">
        <v>101</v>
      </c>
      <c r="AD202" s="7" t="s">
        <v>102</v>
      </c>
      <c r="AE202" s="7" t="s">
        <v>2089</v>
      </c>
      <c r="AF202" s="7" t="s">
        <v>2090</v>
      </c>
      <c r="AG202" s="7" t="s">
        <v>105</v>
      </c>
      <c r="AH202" s="7" t="s">
        <v>106</v>
      </c>
      <c r="AI202" s="7" t="s">
        <v>2089</v>
      </c>
      <c r="AJ202" s="7" t="s">
        <v>2090</v>
      </c>
      <c r="AK202" s="7" t="s">
        <v>2091</v>
      </c>
      <c r="AL202" s="7" t="s">
        <v>2092</v>
      </c>
      <c r="AM202" s="7" t="s">
        <v>109</v>
      </c>
    </row>
    <row r="203" spans="1:39" x14ac:dyDescent="0.2">
      <c r="A203">
        <v>1</v>
      </c>
      <c r="B203">
        <v>1</v>
      </c>
      <c r="G203" s="7">
        <v>217</v>
      </c>
      <c r="H203" s="7" t="s">
        <v>32</v>
      </c>
      <c r="I203" s="7">
        <v>951755</v>
      </c>
      <c r="J203" s="7">
        <v>240</v>
      </c>
      <c r="K203" s="7" t="s">
        <v>32</v>
      </c>
      <c r="L203" s="7">
        <v>16</v>
      </c>
      <c r="M203" s="7" t="s">
        <v>91</v>
      </c>
      <c r="N203" s="7">
        <v>951755</v>
      </c>
      <c r="O203" s="7" t="s">
        <v>2093</v>
      </c>
      <c r="P203" s="7" t="s">
        <v>93</v>
      </c>
      <c r="Q203" s="7" t="s">
        <v>2094</v>
      </c>
      <c r="R203" s="7" t="s">
        <v>2095</v>
      </c>
      <c r="S203" s="7"/>
      <c r="T203" s="7" t="s">
        <v>2096</v>
      </c>
      <c r="U203" s="7" t="s">
        <v>2097</v>
      </c>
      <c r="V203" s="7" t="s">
        <v>98</v>
      </c>
      <c r="W203" s="7" t="s">
        <v>2098</v>
      </c>
      <c r="X203" s="7"/>
      <c r="Y203" s="7"/>
      <c r="Z203" s="7"/>
      <c r="AA203" s="7" t="s">
        <v>2099</v>
      </c>
      <c r="AB203" s="7" t="s">
        <v>100</v>
      </c>
      <c r="AC203" s="7" t="s">
        <v>101</v>
      </c>
      <c r="AD203" s="7" t="s">
        <v>102</v>
      </c>
      <c r="AE203" s="7" t="s">
        <v>2100</v>
      </c>
      <c r="AF203" s="7" t="s">
        <v>2101</v>
      </c>
      <c r="AG203" s="7" t="s">
        <v>2102</v>
      </c>
      <c r="AH203" s="7" t="s">
        <v>2103</v>
      </c>
      <c r="AI203" s="7" t="s">
        <v>2100</v>
      </c>
      <c r="AJ203" s="7" t="s">
        <v>2101</v>
      </c>
      <c r="AK203" s="7" t="s">
        <v>2102</v>
      </c>
      <c r="AL203" s="7" t="s">
        <v>2103</v>
      </c>
      <c r="AM203" s="7" t="s">
        <v>109</v>
      </c>
    </row>
    <row r="204" spans="1:39" x14ac:dyDescent="0.2">
      <c r="A204">
        <v>1</v>
      </c>
      <c r="B204">
        <v>1</v>
      </c>
      <c r="G204" s="7">
        <v>218</v>
      </c>
      <c r="H204" s="7" t="s">
        <v>32</v>
      </c>
      <c r="I204" s="7">
        <v>993647</v>
      </c>
      <c r="J204" s="7">
        <v>241</v>
      </c>
      <c r="K204" s="7" t="s">
        <v>32</v>
      </c>
      <c r="L204" s="7">
        <v>17</v>
      </c>
      <c r="M204" s="7" t="s">
        <v>91</v>
      </c>
      <c r="N204" s="7">
        <v>993647</v>
      </c>
      <c r="O204" s="7" t="s">
        <v>2104</v>
      </c>
      <c r="P204" s="7" t="s">
        <v>93</v>
      </c>
      <c r="Q204" s="7" t="s">
        <v>2105</v>
      </c>
      <c r="R204" s="7" t="s">
        <v>2106</v>
      </c>
      <c r="S204" s="7"/>
      <c r="T204" s="7" t="s">
        <v>2107</v>
      </c>
      <c r="U204" s="7" t="s">
        <v>2108</v>
      </c>
      <c r="V204" s="7" t="s">
        <v>98</v>
      </c>
      <c r="W204" s="7" t="s">
        <v>2109</v>
      </c>
      <c r="X204" s="7"/>
      <c r="Y204" s="7"/>
      <c r="Z204" s="7"/>
      <c r="AA204" s="7" t="s">
        <v>2110</v>
      </c>
      <c r="AB204" s="7" t="s">
        <v>100</v>
      </c>
      <c r="AC204" s="7" t="s">
        <v>101</v>
      </c>
      <c r="AD204" s="7" t="s">
        <v>102</v>
      </c>
      <c r="AE204" s="7" t="s">
        <v>2111</v>
      </c>
      <c r="AF204" s="7" t="s">
        <v>2112</v>
      </c>
      <c r="AG204" s="7" t="s">
        <v>105</v>
      </c>
      <c r="AH204" s="7" t="s">
        <v>106</v>
      </c>
      <c r="AI204" s="7" t="s">
        <v>2111</v>
      </c>
      <c r="AJ204" s="7" t="s">
        <v>2112</v>
      </c>
      <c r="AK204" s="7" t="s">
        <v>2113</v>
      </c>
      <c r="AL204" s="7" t="s">
        <v>2114</v>
      </c>
      <c r="AM204" s="7" t="s">
        <v>109</v>
      </c>
    </row>
    <row r="205" spans="1:39" x14ac:dyDescent="0.2">
      <c r="A205">
        <v>1</v>
      </c>
      <c r="B205">
        <v>1</v>
      </c>
      <c r="G205" s="7">
        <v>219</v>
      </c>
      <c r="H205" s="7" t="s">
        <v>32</v>
      </c>
      <c r="I205" s="7">
        <v>1047619</v>
      </c>
      <c r="J205" s="7">
        <v>242</v>
      </c>
      <c r="K205" s="7" t="s">
        <v>32</v>
      </c>
      <c r="L205" s="7">
        <v>18</v>
      </c>
      <c r="M205" s="7" t="s">
        <v>91</v>
      </c>
      <c r="N205" s="7">
        <v>1047619</v>
      </c>
      <c r="O205" s="7" t="s">
        <v>2115</v>
      </c>
      <c r="P205" s="7" t="s">
        <v>93</v>
      </c>
      <c r="Q205" s="7" t="s">
        <v>2116</v>
      </c>
      <c r="R205" s="7" t="s">
        <v>2117</v>
      </c>
      <c r="S205" s="7"/>
      <c r="T205" s="7" t="s">
        <v>2118</v>
      </c>
      <c r="U205" s="7" t="s">
        <v>2119</v>
      </c>
      <c r="V205" s="7" t="s">
        <v>98</v>
      </c>
      <c r="W205" s="7" t="s">
        <v>2120</v>
      </c>
      <c r="X205" s="7"/>
      <c r="Y205" s="7"/>
      <c r="Z205" s="7"/>
      <c r="AA205" s="7" t="s">
        <v>2121</v>
      </c>
      <c r="AB205" s="7" t="s">
        <v>100</v>
      </c>
      <c r="AC205" s="7" t="s">
        <v>101</v>
      </c>
      <c r="AD205" s="7" t="s">
        <v>102</v>
      </c>
      <c r="AE205" s="7" t="s">
        <v>105</v>
      </c>
      <c r="AF205" s="7" t="s">
        <v>106</v>
      </c>
      <c r="AG205" s="7" t="s">
        <v>105</v>
      </c>
      <c r="AH205" s="7" t="s">
        <v>106</v>
      </c>
      <c r="AI205" s="7" t="s">
        <v>2122</v>
      </c>
      <c r="AJ205" s="7" t="s">
        <v>2123</v>
      </c>
      <c r="AK205" s="7" t="s">
        <v>2122</v>
      </c>
      <c r="AL205" s="7" t="s">
        <v>2123</v>
      </c>
      <c r="AM205" s="7" t="s">
        <v>109</v>
      </c>
    </row>
    <row r="206" spans="1:39" x14ac:dyDescent="0.2">
      <c r="A206">
        <v>1</v>
      </c>
      <c r="B206">
        <v>1</v>
      </c>
      <c r="G206" s="7">
        <v>220</v>
      </c>
      <c r="H206" s="7" t="s">
        <v>32</v>
      </c>
      <c r="I206" s="7">
        <v>1095174</v>
      </c>
      <c r="J206" s="7">
        <v>243</v>
      </c>
      <c r="K206" s="7" t="s">
        <v>32</v>
      </c>
      <c r="L206" s="7">
        <v>19</v>
      </c>
      <c r="M206" s="7" t="s">
        <v>91</v>
      </c>
      <c r="N206" s="7">
        <v>1095174</v>
      </c>
      <c r="O206" s="7" t="s">
        <v>2124</v>
      </c>
      <c r="P206" s="7" t="s">
        <v>93</v>
      </c>
      <c r="Q206" s="7" t="s">
        <v>2125</v>
      </c>
      <c r="R206" s="7" t="s">
        <v>2126</v>
      </c>
      <c r="S206" s="7"/>
      <c r="T206" s="7" t="s">
        <v>2127</v>
      </c>
      <c r="U206" s="7" t="s">
        <v>2128</v>
      </c>
      <c r="V206" s="7" t="s">
        <v>98</v>
      </c>
      <c r="W206" s="7" t="s">
        <v>2129</v>
      </c>
      <c r="X206" s="7"/>
      <c r="Y206" s="7"/>
      <c r="Z206" s="7"/>
      <c r="AA206" s="7" t="s">
        <v>2130</v>
      </c>
      <c r="AB206" s="7" t="s">
        <v>100</v>
      </c>
      <c r="AC206" s="7" t="s">
        <v>101</v>
      </c>
      <c r="AD206" s="7" t="s">
        <v>102</v>
      </c>
      <c r="AE206" s="7" t="s">
        <v>2131</v>
      </c>
      <c r="AF206" s="7" t="s">
        <v>2132</v>
      </c>
      <c r="AG206" s="7" t="s">
        <v>2133</v>
      </c>
      <c r="AH206" s="7" t="s">
        <v>2134</v>
      </c>
      <c r="AI206" s="7" t="s">
        <v>2131</v>
      </c>
      <c r="AJ206" s="7" t="s">
        <v>2132</v>
      </c>
      <c r="AK206" s="7" t="s">
        <v>2133</v>
      </c>
      <c r="AL206" s="7" t="s">
        <v>2134</v>
      </c>
      <c r="AM206" s="7" t="s">
        <v>109</v>
      </c>
    </row>
    <row r="207" spans="1:39" x14ac:dyDescent="0.2">
      <c r="A207">
        <v>1</v>
      </c>
      <c r="B207">
        <v>1</v>
      </c>
      <c r="G207" s="7">
        <v>221</v>
      </c>
      <c r="H207" s="7" t="s">
        <v>32</v>
      </c>
      <c r="I207" s="7">
        <v>1142139</v>
      </c>
      <c r="J207" s="7">
        <v>244</v>
      </c>
      <c r="K207" s="7" t="s">
        <v>32</v>
      </c>
      <c r="L207" s="7">
        <v>20</v>
      </c>
      <c r="M207" s="7" t="s">
        <v>91</v>
      </c>
      <c r="N207" s="7">
        <v>1142139</v>
      </c>
      <c r="O207" s="7" t="s">
        <v>2135</v>
      </c>
      <c r="P207" s="7" t="s">
        <v>93</v>
      </c>
      <c r="Q207" s="7" t="s">
        <v>2136</v>
      </c>
      <c r="R207" s="7" t="s">
        <v>2137</v>
      </c>
      <c r="S207" s="7"/>
      <c r="T207" s="7" t="s">
        <v>2138</v>
      </c>
      <c r="U207" s="7" t="s">
        <v>2139</v>
      </c>
      <c r="V207" s="7" t="s">
        <v>98</v>
      </c>
      <c r="W207" s="7" t="s">
        <v>2140</v>
      </c>
      <c r="X207" s="7"/>
      <c r="Y207" s="7"/>
      <c r="Z207" s="7"/>
      <c r="AA207" s="7" t="s">
        <v>2141</v>
      </c>
      <c r="AB207" s="7" t="s">
        <v>100</v>
      </c>
      <c r="AC207" s="7" t="s">
        <v>101</v>
      </c>
      <c r="AD207" s="7" t="s">
        <v>102</v>
      </c>
      <c r="AE207" s="7" t="s">
        <v>105</v>
      </c>
      <c r="AF207" s="7" t="s">
        <v>106</v>
      </c>
      <c r="AG207" s="7" t="s">
        <v>2142</v>
      </c>
      <c r="AH207" s="7" t="s">
        <v>2143</v>
      </c>
      <c r="AI207" s="7" t="s">
        <v>2144</v>
      </c>
      <c r="AJ207" s="7" t="s">
        <v>2145</v>
      </c>
      <c r="AK207" s="7" t="s">
        <v>2142</v>
      </c>
      <c r="AL207" s="7" t="s">
        <v>2143</v>
      </c>
      <c r="AM207" s="7" t="s">
        <v>109</v>
      </c>
    </row>
    <row r="208" spans="1:39" x14ac:dyDescent="0.2">
      <c r="A208">
        <v>1</v>
      </c>
      <c r="B208">
        <v>1</v>
      </c>
      <c r="G208" s="7">
        <v>222</v>
      </c>
      <c r="H208" s="7" t="s">
        <v>32</v>
      </c>
      <c r="I208" s="7">
        <v>1153760</v>
      </c>
      <c r="J208" s="7">
        <v>245</v>
      </c>
      <c r="K208" s="7" t="s">
        <v>32</v>
      </c>
      <c r="L208" s="7">
        <v>21</v>
      </c>
      <c r="M208" s="7" t="s">
        <v>91</v>
      </c>
      <c r="N208" s="7">
        <v>1153760</v>
      </c>
      <c r="O208" s="7" t="s">
        <v>2146</v>
      </c>
      <c r="P208" s="7" t="s">
        <v>93</v>
      </c>
      <c r="Q208" s="7" t="s">
        <v>2147</v>
      </c>
      <c r="R208" s="7" t="s">
        <v>2148</v>
      </c>
      <c r="S208" s="7"/>
      <c r="T208" s="7" t="s">
        <v>2149</v>
      </c>
      <c r="U208" s="7" t="s">
        <v>2150</v>
      </c>
      <c r="V208" s="7" t="s">
        <v>98</v>
      </c>
      <c r="W208" s="7" t="s">
        <v>2151</v>
      </c>
      <c r="X208" s="7"/>
      <c r="Y208" s="7"/>
      <c r="Z208" s="7"/>
      <c r="AA208" s="7" t="s">
        <v>2152</v>
      </c>
      <c r="AB208" s="7" t="s">
        <v>100</v>
      </c>
      <c r="AC208" s="7" t="s">
        <v>101</v>
      </c>
      <c r="AD208" s="7" t="s">
        <v>102</v>
      </c>
      <c r="AE208" s="7" t="s">
        <v>2153</v>
      </c>
      <c r="AF208" s="7" t="s">
        <v>2154</v>
      </c>
      <c r="AG208" s="7" t="s">
        <v>105</v>
      </c>
      <c r="AH208" s="7" t="s">
        <v>106</v>
      </c>
      <c r="AI208" s="7" t="s">
        <v>2153</v>
      </c>
      <c r="AJ208" s="7" t="s">
        <v>2154</v>
      </c>
      <c r="AK208" s="7" t="s">
        <v>2155</v>
      </c>
      <c r="AL208" s="7" t="s">
        <v>2156</v>
      </c>
      <c r="AM208" s="7" t="s">
        <v>109</v>
      </c>
    </row>
    <row r="209" spans="1:39" x14ac:dyDescent="0.2">
      <c r="A209">
        <v>1</v>
      </c>
      <c r="B209">
        <v>1</v>
      </c>
      <c r="G209" s="7">
        <v>223</v>
      </c>
      <c r="H209" s="7" t="s">
        <v>32</v>
      </c>
      <c r="I209" s="7">
        <v>1182149</v>
      </c>
      <c r="J209" s="7">
        <v>246</v>
      </c>
      <c r="K209" s="7" t="s">
        <v>32</v>
      </c>
      <c r="L209" s="7">
        <v>22</v>
      </c>
      <c r="M209" s="7" t="s">
        <v>91</v>
      </c>
      <c r="N209" s="7">
        <v>1182149</v>
      </c>
      <c r="O209" s="7" t="s">
        <v>2157</v>
      </c>
      <c r="P209" s="7" t="s">
        <v>93</v>
      </c>
      <c r="Q209" s="7" t="s">
        <v>2158</v>
      </c>
      <c r="R209" s="7" t="s">
        <v>2159</v>
      </c>
      <c r="S209" s="7"/>
      <c r="T209" s="7" t="s">
        <v>2160</v>
      </c>
      <c r="U209" s="7" t="s">
        <v>2161</v>
      </c>
      <c r="V209" s="7" t="s">
        <v>98</v>
      </c>
      <c r="W209" s="7" t="s">
        <v>2162</v>
      </c>
      <c r="X209" s="7"/>
      <c r="Y209" s="7"/>
      <c r="Z209" s="7"/>
      <c r="AA209" s="7" t="s">
        <v>2163</v>
      </c>
      <c r="AB209" s="7" t="s">
        <v>100</v>
      </c>
      <c r="AC209" s="7" t="s">
        <v>101</v>
      </c>
      <c r="AD209" s="7" t="s">
        <v>102</v>
      </c>
      <c r="AE209" s="7" t="s">
        <v>2164</v>
      </c>
      <c r="AF209" s="7" t="s">
        <v>2165</v>
      </c>
      <c r="AG209" s="7" t="s">
        <v>2166</v>
      </c>
      <c r="AH209" s="7" t="s">
        <v>2167</v>
      </c>
      <c r="AI209" s="7" t="s">
        <v>2164</v>
      </c>
      <c r="AJ209" s="7" t="s">
        <v>2165</v>
      </c>
      <c r="AK209" s="7" t="s">
        <v>2166</v>
      </c>
      <c r="AL209" s="7" t="s">
        <v>2167</v>
      </c>
      <c r="AM209" s="7" t="s">
        <v>109</v>
      </c>
    </row>
    <row r="210" spans="1:39" x14ac:dyDescent="0.2">
      <c r="A210">
        <v>1</v>
      </c>
      <c r="B210">
        <v>1</v>
      </c>
      <c r="G210" s="7">
        <v>224</v>
      </c>
      <c r="H210" s="7" t="s">
        <v>32</v>
      </c>
      <c r="I210" s="7">
        <v>1235743</v>
      </c>
      <c r="J210" s="7">
        <v>247</v>
      </c>
      <c r="K210" s="7" t="s">
        <v>32</v>
      </c>
      <c r="L210" s="7">
        <v>23</v>
      </c>
      <c r="M210" s="7" t="s">
        <v>91</v>
      </c>
      <c r="N210" s="7">
        <v>1235743</v>
      </c>
      <c r="O210" s="7" t="s">
        <v>2168</v>
      </c>
      <c r="P210" s="7" t="s">
        <v>93</v>
      </c>
      <c r="Q210" s="7" t="s">
        <v>2169</v>
      </c>
      <c r="R210" s="7" t="s">
        <v>2170</v>
      </c>
      <c r="S210" s="7"/>
      <c r="T210" s="7" t="s">
        <v>2171</v>
      </c>
      <c r="U210" s="7" t="s">
        <v>2172</v>
      </c>
      <c r="V210" s="7" t="s">
        <v>98</v>
      </c>
      <c r="W210" s="7" t="s">
        <v>2173</v>
      </c>
      <c r="X210" s="7"/>
      <c r="Y210" s="7"/>
      <c r="Z210" s="7"/>
      <c r="AA210" s="7" t="s">
        <v>2174</v>
      </c>
      <c r="AB210" s="7" t="s">
        <v>100</v>
      </c>
      <c r="AC210" s="7" t="s">
        <v>101</v>
      </c>
      <c r="AD210" s="7" t="s">
        <v>102</v>
      </c>
      <c r="AE210" s="7" t="s">
        <v>2175</v>
      </c>
      <c r="AF210" s="7" t="s">
        <v>2176</v>
      </c>
      <c r="AG210" s="7" t="s">
        <v>2177</v>
      </c>
      <c r="AH210" s="7" t="s">
        <v>2178</v>
      </c>
      <c r="AI210" s="7" t="s">
        <v>2175</v>
      </c>
      <c r="AJ210" s="7" t="s">
        <v>2176</v>
      </c>
      <c r="AK210" s="7" t="s">
        <v>2177</v>
      </c>
      <c r="AL210" s="7" t="s">
        <v>2178</v>
      </c>
      <c r="AM210" s="7" t="s">
        <v>109</v>
      </c>
    </row>
    <row r="211" spans="1:39" x14ac:dyDescent="0.2">
      <c r="A211">
        <v>1</v>
      </c>
      <c r="B211">
        <v>1</v>
      </c>
      <c r="G211" s="7">
        <v>225</v>
      </c>
      <c r="H211" s="7" t="s">
        <v>32</v>
      </c>
      <c r="I211" s="7">
        <v>1276958</v>
      </c>
      <c r="J211" s="7">
        <v>248</v>
      </c>
      <c r="K211" s="7" t="s">
        <v>32</v>
      </c>
      <c r="L211" s="7">
        <v>24</v>
      </c>
      <c r="M211" s="7" t="s">
        <v>91</v>
      </c>
      <c r="N211" s="7">
        <v>1276958</v>
      </c>
      <c r="O211" s="7" t="s">
        <v>2179</v>
      </c>
      <c r="P211" s="7" t="s">
        <v>93</v>
      </c>
      <c r="Q211" s="7" t="s">
        <v>2180</v>
      </c>
      <c r="R211" s="7" t="s">
        <v>2181</v>
      </c>
      <c r="S211" s="7"/>
      <c r="T211" s="7" t="s">
        <v>2182</v>
      </c>
      <c r="U211" s="7" t="s">
        <v>2183</v>
      </c>
      <c r="V211" s="7" t="s">
        <v>98</v>
      </c>
      <c r="W211" s="7" t="s">
        <v>2184</v>
      </c>
      <c r="X211" s="7"/>
      <c r="Y211" s="7"/>
      <c r="Z211" s="7"/>
      <c r="AA211" s="7" t="s">
        <v>2185</v>
      </c>
      <c r="AB211" s="7" t="s">
        <v>100</v>
      </c>
      <c r="AC211" s="7" t="s">
        <v>101</v>
      </c>
      <c r="AD211" s="7" t="s">
        <v>102</v>
      </c>
      <c r="AE211" s="7" t="s">
        <v>2186</v>
      </c>
      <c r="AF211" s="7" t="s">
        <v>2187</v>
      </c>
      <c r="AG211" s="7" t="s">
        <v>2188</v>
      </c>
      <c r="AH211" s="7" t="s">
        <v>2189</v>
      </c>
      <c r="AI211" s="7" t="s">
        <v>2186</v>
      </c>
      <c r="AJ211" s="7" t="s">
        <v>2187</v>
      </c>
      <c r="AK211" s="7" t="s">
        <v>2188</v>
      </c>
      <c r="AL211" s="7" t="s">
        <v>2189</v>
      </c>
      <c r="AM211" s="7" t="s">
        <v>109</v>
      </c>
    </row>
    <row r="212" spans="1:39" x14ac:dyDescent="0.2">
      <c r="A212">
        <v>1</v>
      </c>
      <c r="B212">
        <v>1</v>
      </c>
      <c r="G212" s="7">
        <v>226</v>
      </c>
      <c r="H212" s="7" t="s">
        <v>32</v>
      </c>
      <c r="I212" s="7">
        <v>1356582</v>
      </c>
      <c r="J212" s="7">
        <v>249</v>
      </c>
      <c r="K212" s="7" t="s">
        <v>32</v>
      </c>
      <c r="L212" s="7">
        <v>25</v>
      </c>
      <c r="M212" s="7" t="s">
        <v>91</v>
      </c>
      <c r="N212" s="7">
        <v>1356582</v>
      </c>
      <c r="O212" s="7" t="s">
        <v>2190</v>
      </c>
      <c r="P212" s="7" t="s">
        <v>93</v>
      </c>
      <c r="Q212" s="7" t="s">
        <v>2191</v>
      </c>
      <c r="R212" s="7" t="s">
        <v>2192</v>
      </c>
      <c r="S212" s="7"/>
      <c r="T212" s="7" t="s">
        <v>2193</v>
      </c>
      <c r="U212" s="7" t="s">
        <v>2194</v>
      </c>
      <c r="V212" s="7" t="s">
        <v>98</v>
      </c>
      <c r="W212" s="7" t="s">
        <v>2195</v>
      </c>
      <c r="X212" s="7"/>
      <c r="Y212" s="7"/>
      <c r="Z212" s="7"/>
      <c r="AA212" s="7" t="s">
        <v>2196</v>
      </c>
      <c r="AB212" s="7" t="s">
        <v>100</v>
      </c>
      <c r="AC212" s="7" t="s">
        <v>101</v>
      </c>
      <c r="AD212" s="7" t="s">
        <v>102</v>
      </c>
      <c r="AE212" s="7" t="s">
        <v>105</v>
      </c>
      <c r="AF212" s="7" t="s">
        <v>106</v>
      </c>
      <c r="AG212" s="7" t="s">
        <v>105</v>
      </c>
      <c r="AH212" s="7" t="s">
        <v>106</v>
      </c>
      <c r="AI212" s="7" t="s">
        <v>2197</v>
      </c>
      <c r="AJ212" s="7" t="s">
        <v>2198</v>
      </c>
      <c r="AK212" s="7" t="s">
        <v>2197</v>
      </c>
      <c r="AL212" s="7" t="s">
        <v>2198</v>
      </c>
      <c r="AM212" s="7" t="s">
        <v>109</v>
      </c>
    </row>
    <row r="213" spans="1:39" x14ac:dyDescent="0.2">
      <c r="A213">
        <v>1</v>
      </c>
      <c r="B213">
        <v>1</v>
      </c>
      <c r="G213" s="7">
        <v>227</v>
      </c>
      <c r="H213" s="7" t="s">
        <v>32</v>
      </c>
      <c r="I213" s="7">
        <v>1453849</v>
      </c>
      <c r="J213" s="7">
        <v>250</v>
      </c>
      <c r="K213" s="7" t="s">
        <v>32</v>
      </c>
      <c r="L213" s="7">
        <v>26</v>
      </c>
      <c r="M213" s="7" t="s">
        <v>91</v>
      </c>
      <c r="N213" s="7">
        <v>1453849</v>
      </c>
      <c r="O213" s="7" t="s">
        <v>2199</v>
      </c>
      <c r="P213" s="7" t="s">
        <v>93</v>
      </c>
      <c r="Q213" s="7" t="s">
        <v>2200</v>
      </c>
      <c r="R213" s="7" t="s">
        <v>2201</v>
      </c>
      <c r="S213" s="7"/>
      <c r="T213" s="7" t="s">
        <v>2202</v>
      </c>
      <c r="U213" s="7" t="s">
        <v>2203</v>
      </c>
      <c r="V213" s="7" t="s">
        <v>98</v>
      </c>
      <c r="W213" s="7" t="s">
        <v>2204</v>
      </c>
      <c r="X213" s="7"/>
      <c r="Y213" s="7"/>
      <c r="Z213" s="7"/>
      <c r="AA213" s="7" t="s">
        <v>2205</v>
      </c>
      <c r="AB213" s="7" t="s">
        <v>100</v>
      </c>
      <c r="AC213" s="7" t="s">
        <v>101</v>
      </c>
      <c r="AD213" s="7" t="s">
        <v>102</v>
      </c>
      <c r="AE213" s="7" t="s">
        <v>1290</v>
      </c>
      <c r="AF213" s="7" t="s">
        <v>1291</v>
      </c>
      <c r="AG213" s="7" t="s">
        <v>105</v>
      </c>
      <c r="AH213" s="7" t="s">
        <v>106</v>
      </c>
      <c r="AI213" s="7" t="s">
        <v>1290</v>
      </c>
      <c r="AJ213" s="7" t="s">
        <v>1291</v>
      </c>
      <c r="AK213" s="7" t="s">
        <v>1288</v>
      </c>
      <c r="AL213" s="7" t="s">
        <v>1289</v>
      </c>
      <c r="AM213" s="7" t="s">
        <v>109</v>
      </c>
    </row>
    <row r="214" spans="1:39" x14ac:dyDescent="0.2">
      <c r="A214">
        <v>1</v>
      </c>
      <c r="B214">
        <v>1</v>
      </c>
      <c r="G214" s="7">
        <v>228</v>
      </c>
      <c r="H214" s="7" t="s">
        <v>32</v>
      </c>
      <c r="I214" s="7">
        <v>1473125</v>
      </c>
      <c r="J214" s="7">
        <v>251</v>
      </c>
      <c r="K214" s="7" t="s">
        <v>32</v>
      </c>
      <c r="L214" s="7">
        <v>27</v>
      </c>
      <c r="M214" s="7" t="s">
        <v>91</v>
      </c>
      <c r="N214" s="7">
        <v>1473125</v>
      </c>
      <c r="O214" s="7" t="s">
        <v>2206</v>
      </c>
      <c r="P214" s="7" t="s">
        <v>93</v>
      </c>
      <c r="Q214" s="7" t="s">
        <v>2207</v>
      </c>
      <c r="R214" s="7" t="s">
        <v>2208</v>
      </c>
      <c r="S214" s="7"/>
      <c r="T214" s="7" t="s">
        <v>2209</v>
      </c>
      <c r="U214" s="7" t="s">
        <v>2210</v>
      </c>
      <c r="V214" s="7" t="s">
        <v>98</v>
      </c>
      <c r="W214" s="7" t="s">
        <v>2211</v>
      </c>
      <c r="X214" s="7"/>
      <c r="Y214" s="7"/>
      <c r="Z214" s="7"/>
      <c r="AA214" s="7" t="s">
        <v>2212</v>
      </c>
      <c r="AB214" s="7" t="s">
        <v>100</v>
      </c>
      <c r="AC214" s="7" t="s">
        <v>101</v>
      </c>
      <c r="AD214" s="7" t="s">
        <v>102</v>
      </c>
      <c r="AE214" s="7" t="s">
        <v>105</v>
      </c>
      <c r="AF214" s="7" t="s">
        <v>106</v>
      </c>
      <c r="AG214" s="7" t="s">
        <v>105</v>
      </c>
      <c r="AH214" s="7" t="s">
        <v>106</v>
      </c>
      <c r="AI214" s="7" t="s">
        <v>2213</v>
      </c>
      <c r="AJ214" s="7" t="s">
        <v>2214</v>
      </c>
      <c r="AK214" s="7" t="s">
        <v>2213</v>
      </c>
      <c r="AL214" s="7" t="s">
        <v>2214</v>
      </c>
      <c r="AM214" s="7" t="s">
        <v>109</v>
      </c>
    </row>
    <row r="215" spans="1:39" x14ac:dyDescent="0.2">
      <c r="A215">
        <v>1</v>
      </c>
      <c r="B215">
        <v>1</v>
      </c>
      <c r="G215" s="7">
        <v>229</v>
      </c>
      <c r="H215" s="7" t="s">
        <v>32</v>
      </c>
      <c r="I215" s="7">
        <v>1561800</v>
      </c>
      <c r="J215" s="7">
        <v>252</v>
      </c>
      <c r="K215" s="7" t="s">
        <v>32</v>
      </c>
      <c r="L215" s="7">
        <v>28</v>
      </c>
      <c r="M215" s="7" t="s">
        <v>91</v>
      </c>
      <c r="N215" s="7">
        <v>1561800</v>
      </c>
      <c r="O215" s="7" t="s">
        <v>2215</v>
      </c>
      <c r="P215" s="7" t="s">
        <v>93</v>
      </c>
      <c r="Q215" s="7" t="s">
        <v>2216</v>
      </c>
      <c r="R215" s="7" t="s">
        <v>2217</v>
      </c>
      <c r="S215" s="7"/>
      <c r="T215" s="7" t="s">
        <v>2218</v>
      </c>
      <c r="U215" s="7" t="s">
        <v>2219</v>
      </c>
      <c r="V215" s="7" t="s">
        <v>98</v>
      </c>
      <c r="W215" s="7" t="s">
        <v>2220</v>
      </c>
      <c r="X215" s="7"/>
      <c r="Y215" s="7"/>
      <c r="Z215" s="7"/>
      <c r="AA215" s="7" t="s">
        <v>2221</v>
      </c>
      <c r="AB215" s="7" t="s">
        <v>100</v>
      </c>
      <c r="AC215" s="7" t="s">
        <v>101</v>
      </c>
      <c r="AD215" s="7" t="s">
        <v>102</v>
      </c>
      <c r="AE215" s="7" t="s">
        <v>2222</v>
      </c>
      <c r="AF215" s="7" t="s">
        <v>2223</v>
      </c>
      <c r="AG215" s="7" t="s">
        <v>2224</v>
      </c>
      <c r="AH215" s="7" t="s">
        <v>2225</v>
      </c>
      <c r="AI215" s="7" t="s">
        <v>2222</v>
      </c>
      <c r="AJ215" s="7" t="s">
        <v>2223</v>
      </c>
      <c r="AK215" s="7" t="s">
        <v>2224</v>
      </c>
      <c r="AL215" s="7" t="s">
        <v>2225</v>
      </c>
      <c r="AM215" s="7" t="s">
        <v>109</v>
      </c>
    </row>
    <row r="216" spans="1:39" x14ac:dyDescent="0.2">
      <c r="A216">
        <v>1</v>
      </c>
      <c r="B216">
        <v>1</v>
      </c>
      <c r="G216" s="7">
        <v>230</v>
      </c>
      <c r="H216" s="7" t="s">
        <v>32</v>
      </c>
      <c r="I216" s="7">
        <v>1594107</v>
      </c>
      <c r="J216" s="7">
        <v>253</v>
      </c>
      <c r="K216" s="7" t="s">
        <v>32</v>
      </c>
      <c r="L216" s="7">
        <v>29</v>
      </c>
      <c r="M216" s="7" t="s">
        <v>91</v>
      </c>
      <c r="N216" s="7">
        <v>1594107</v>
      </c>
      <c r="O216" s="7" t="s">
        <v>2226</v>
      </c>
      <c r="P216" s="7" t="s">
        <v>93</v>
      </c>
      <c r="Q216" s="7" t="s">
        <v>2227</v>
      </c>
      <c r="R216" s="7" t="s">
        <v>2228</v>
      </c>
      <c r="S216" s="7"/>
      <c r="T216" s="7" t="s">
        <v>2229</v>
      </c>
      <c r="U216" s="7" t="s">
        <v>2230</v>
      </c>
      <c r="V216" s="7" t="s">
        <v>98</v>
      </c>
      <c r="W216" s="7" t="s">
        <v>2231</v>
      </c>
      <c r="X216" s="7"/>
      <c r="Y216" s="7"/>
      <c r="Z216" s="7"/>
      <c r="AA216" s="7" t="s">
        <v>2232</v>
      </c>
      <c r="AB216" s="7" t="s">
        <v>100</v>
      </c>
      <c r="AC216" s="7" t="s">
        <v>101</v>
      </c>
      <c r="AD216" s="7" t="s">
        <v>102</v>
      </c>
      <c r="AE216" s="7" t="s">
        <v>105</v>
      </c>
      <c r="AF216" s="7" t="s">
        <v>106</v>
      </c>
      <c r="AG216" s="7" t="s">
        <v>1312</v>
      </c>
      <c r="AH216" s="7" t="s">
        <v>1313</v>
      </c>
      <c r="AI216" s="7" t="s">
        <v>1310</v>
      </c>
      <c r="AJ216" s="7" t="s">
        <v>1311</v>
      </c>
      <c r="AK216" s="7" t="s">
        <v>1312</v>
      </c>
      <c r="AL216" s="7" t="s">
        <v>1313</v>
      </c>
      <c r="AM216" s="7" t="s">
        <v>109</v>
      </c>
    </row>
    <row r="217" spans="1:39" x14ac:dyDescent="0.2">
      <c r="A217">
        <v>1</v>
      </c>
      <c r="B217">
        <v>1</v>
      </c>
      <c r="G217" s="7">
        <v>231</v>
      </c>
      <c r="H217" s="7" t="s">
        <v>32</v>
      </c>
      <c r="I217" s="7">
        <v>1621157</v>
      </c>
      <c r="J217" s="7">
        <v>254</v>
      </c>
      <c r="K217" s="7" t="s">
        <v>32</v>
      </c>
      <c r="L217" s="7">
        <v>30</v>
      </c>
      <c r="M217" s="7" t="s">
        <v>91</v>
      </c>
      <c r="N217" s="7">
        <v>1621157</v>
      </c>
      <c r="O217" s="7" t="s">
        <v>2233</v>
      </c>
      <c r="P217" s="7" t="s">
        <v>93</v>
      </c>
      <c r="Q217" s="7" t="s">
        <v>2234</v>
      </c>
      <c r="R217" s="7" t="s">
        <v>2235</v>
      </c>
      <c r="S217" s="7"/>
      <c r="T217" s="7" t="s">
        <v>2236</v>
      </c>
      <c r="U217" s="7" t="s">
        <v>2237</v>
      </c>
      <c r="V217" s="7" t="s">
        <v>98</v>
      </c>
      <c r="W217" s="7" t="s">
        <v>2238</v>
      </c>
      <c r="X217" s="7"/>
      <c r="Y217" s="7"/>
      <c r="Z217" s="7"/>
      <c r="AA217" s="7" t="s">
        <v>2239</v>
      </c>
      <c r="AB217" s="7" t="s">
        <v>100</v>
      </c>
      <c r="AC217" s="7" t="s">
        <v>101</v>
      </c>
      <c r="AD217" s="7" t="s">
        <v>102</v>
      </c>
      <c r="AE217" s="7" t="s">
        <v>105</v>
      </c>
      <c r="AF217" s="7" t="s">
        <v>106</v>
      </c>
      <c r="AG217" s="7" t="s">
        <v>105</v>
      </c>
      <c r="AH217" s="7" t="s">
        <v>106</v>
      </c>
      <c r="AI217" s="7" t="s">
        <v>105</v>
      </c>
      <c r="AJ217" s="7" t="s">
        <v>106</v>
      </c>
      <c r="AK217" s="7" t="s">
        <v>412</v>
      </c>
      <c r="AL217" s="7" t="s">
        <v>413</v>
      </c>
      <c r="AM217" s="7" t="s">
        <v>109</v>
      </c>
    </row>
    <row r="218" spans="1:39" x14ac:dyDescent="0.2">
      <c r="A218">
        <v>1</v>
      </c>
      <c r="B218">
        <v>1</v>
      </c>
      <c r="G218" s="7">
        <v>232</v>
      </c>
      <c r="H218" s="7" t="s">
        <v>32</v>
      </c>
      <c r="I218" s="7">
        <v>1660984</v>
      </c>
      <c r="J218" s="7">
        <v>255</v>
      </c>
      <c r="K218" s="7" t="s">
        <v>32</v>
      </c>
      <c r="L218" s="7">
        <v>31</v>
      </c>
      <c r="M218" s="7" t="s">
        <v>91</v>
      </c>
      <c r="N218" s="7">
        <v>1660984</v>
      </c>
      <c r="O218" s="7" t="s">
        <v>2240</v>
      </c>
      <c r="P218" s="7" t="s">
        <v>93</v>
      </c>
      <c r="Q218" s="7" t="s">
        <v>2241</v>
      </c>
      <c r="R218" s="7" t="s">
        <v>2242</v>
      </c>
      <c r="S218" s="7"/>
      <c r="T218" s="7" t="s">
        <v>2243</v>
      </c>
      <c r="U218" s="7" t="s">
        <v>2244</v>
      </c>
      <c r="V218" s="7" t="s">
        <v>98</v>
      </c>
      <c r="W218" s="7" t="s">
        <v>2245</v>
      </c>
      <c r="X218" s="7"/>
      <c r="Y218" s="7"/>
      <c r="Z218" s="7"/>
      <c r="AA218" s="7" t="s">
        <v>2246</v>
      </c>
      <c r="AB218" s="7" t="s">
        <v>100</v>
      </c>
      <c r="AC218" s="7" t="s">
        <v>101</v>
      </c>
      <c r="AD218" s="7" t="s">
        <v>102</v>
      </c>
      <c r="AE218" s="7" t="s">
        <v>105</v>
      </c>
      <c r="AF218" s="7" t="s">
        <v>106</v>
      </c>
      <c r="AG218" s="7" t="s">
        <v>105</v>
      </c>
      <c r="AH218" s="7" t="s">
        <v>106</v>
      </c>
      <c r="AI218" s="7" t="s">
        <v>105</v>
      </c>
      <c r="AJ218" s="7" t="s">
        <v>106</v>
      </c>
      <c r="AK218" s="7" t="s">
        <v>2247</v>
      </c>
      <c r="AL218" s="7" t="s">
        <v>2248</v>
      </c>
      <c r="AM218" s="7" t="s">
        <v>109</v>
      </c>
    </row>
    <row r="219" spans="1:39" x14ac:dyDescent="0.2">
      <c r="A219">
        <v>1</v>
      </c>
      <c r="B219">
        <v>1</v>
      </c>
      <c r="G219" s="7">
        <v>233</v>
      </c>
      <c r="H219" s="7" t="s">
        <v>32</v>
      </c>
      <c r="I219" s="7">
        <v>1759239</v>
      </c>
      <c r="J219" s="7">
        <v>256</v>
      </c>
      <c r="K219" s="7" t="s">
        <v>32</v>
      </c>
      <c r="L219" s="7">
        <v>32</v>
      </c>
      <c r="M219" s="7" t="s">
        <v>91</v>
      </c>
      <c r="N219" s="7">
        <v>1759239</v>
      </c>
      <c r="O219" s="7" t="s">
        <v>2249</v>
      </c>
      <c r="P219" s="7" t="s">
        <v>93</v>
      </c>
      <c r="Q219" s="7" t="s">
        <v>2250</v>
      </c>
      <c r="R219" s="7" t="s">
        <v>2251</v>
      </c>
      <c r="S219" s="7"/>
      <c r="T219" s="7" t="s">
        <v>2252</v>
      </c>
      <c r="U219" s="7" t="s">
        <v>2253</v>
      </c>
      <c r="V219" s="7" t="s">
        <v>98</v>
      </c>
      <c r="W219" s="7" t="s">
        <v>2254</v>
      </c>
      <c r="X219" s="7"/>
      <c r="Y219" s="7"/>
      <c r="Z219" s="7"/>
      <c r="AA219" s="7" t="s">
        <v>2255</v>
      </c>
      <c r="AB219" s="7" t="s">
        <v>100</v>
      </c>
      <c r="AC219" s="7" t="s">
        <v>101</v>
      </c>
      <c r="AD219" s="7" t="s">
        <v>102</v>
      </c>
      <c r="AE219" s="7" t="s">
        <v>105</v>
      </c>
      <c r="AF219" s="7" t="s">
        <v>106</v>
      </c>
      <c r="AG219" s="7" t="s">
        <v>2256</v>
      </c>
      <c r="AH219" s="7" t="s">
        <v>2257</v>
      </c>
      <c r="AI219" s="7" t="s">
        <v>105</v>
      </c>
      <c r="AJ219" s="7" t="s">
        <v>106</v>
      </c>
      <c r="AK219" s="7" t="s">
        <v>2256</v>
      </c>
      <c r="AL219" s="7" t="s">
        <v>2257</v>
      </c>
      <c r="AM219" s="7" t="s">
        <v>109</v>
      </c>
    </row>
    <row r="220" spans="1:39" x14ac:dyDescent="0.2">
      <c r="A220">
        <v>1</v>
      </c>
      <c r="B220">
        <v>1</v>
      </c>
      <c r="G220" s="7">
        <v>234</v>
      </c>
      <c r="H220" s="7" t="s">
        <v>32</v>
      </c>
      <c r="I220" s="7">
        <v>1875031</v>
      </c>
      <c r="J220" s="7">
        <v>257</v>
      </c>
      <c r="K220" s="7" t="s">
        <v>32</v>
      </c>
      <c r="L220" s="7">
        <v>33</v>
      </c>
      <c r="M220" s="7" t="s">
        <v>91</v>
      </c>
      <c r="N220" s="7">
        <v>1875031</v>
      </c>
      <c r="O220" s="7" t="s">
        <v>2258</v>
      </c>
      <c r="P220" s="7" t="s">
        <v>93</v>
      </c>
      <c r="Q220" s="7" t="s">
        <v>2259</v>
      </c>
      <c r="R220" s="7" t="s">
        <v>2260</v>
      </c>
      <c r="S220" s="7"/>
      <c r="T220" s="7" t="s">
        <v>2261</v>
      </c>
      <c r="U220" s="7" t="s">
        <v>2262</v>
      </c>
      <c r="V220" s="7" t="s">
        <v>98</v>
      </c>
      <c r="W220" s="7" t="s">
        <v>2263</v>
      </c>
      <c r="X220" s="7"/>
      <c r="Y220" s="7"/>
      <c r="Z220" s="7"/>
      <c r="AA220" s="7" t="s">
        <v>2264</v>
      </c>
      <c r="AB220" s="7" t="s">
        <v>100</v>
      </c>
      <c r="AC220" s="7" t="s">
        <v>101</v>
      </c>
      <c r="AD220" s="7" t="s">
        <v>102</v>
      </c>
      <c r="AE220" s="7" t="s">
        <v>105</v>
      </c>
      <c r="AF220" s="7" t="s">
        <v>106</v>
      </c>
      <c r="AG220" s="7" t="s">
        <v>2265</v>
      </c>
      <c r="AH220" s="7" t="s">
        <v>2266</v>
      </c>
      <c r="AI220" s="7" t="s">
        <v>2267</v>
      </c>
      <c r="AJ220" s="7" t="s">
        <v>2268</v>
      </c>
      <c r="AK220" s="7" t="s">
        <v>2265</v>
      </c>
      <c r="AL220" s="7" t="s">
        <v>2266</v>
      </c>
      <c r="AM220" s="7" t="s">
        <v>109</v>
      </c>
    </row>
    <row r="221" spans="1:39" x14ac:dyDescent="0.2">
      <c r="A221">
        <v>1</v>
      </c>
      <c r="B221">
        <v>1</v>
      </c>
      <c r="G221" s="7">
        <v>235</v>
      </c>
      <c r="H221" s="7" t="s">
        <v>32</v>
      </c>
      <c r="I221" s="7">
        <v>1900160</v>
      </c>
      <c r="J221" s="7">
        <v>258</v>
      </c>
      <c r="K221" s="7" t="s">
        <v>32</v>
      </c>
      <c r="L221" s="7">
        <v>34</v>
      </c>
      <c r="M221" s="7" t="s">
        <v>91</v>
      </c>
      <c r="N221" s="7">
        <v>1900160</v>
      </c>
      <c r="O221" s="7" t="s">
        <v>2269</v>
      </c>
      <c r="P221" s="7" t="s">
        <v>93</v>
      </c>
      <c r="Q221" s="7" t="s">
        <v>2270</v>
      </c>
      <c r="R221" s="7" t="s">
        <v>2271</v>
      </c>
      <c r="S221" s="7"/>
      <c r="T221" s="7" t="s">
        <v>2272</v>
      </c>
      <c r="U221" s="7" t="s">
        <v>2273</v>
      </c>
      <c r="V221" s="7" t="s">
        <v>98</v>
      </c>
      <c r="W221" s="7" t="s">
        <v>2274</v>
      </c>
      <c r="X221" s="7"/>
      <c r="Y221" s="7"/>
      <c r="Z221" s="7"/>
      <c r="AA221" s="7" t="s">
        <v>2275</v>
      </c>
      <c r="AB221" s="7" t="s">
        <v>100</v>
      </c>
      <c r="AC221" s="7" t="s">
        <v>101</v>
      </c>
      <c r="AD221" s="7" t="s">
        <v>102</v>
      </c>
      <c r="AE221" s="7" t="s">
        <v>105</v>
      </c>
      <c r="AF221" s="7" t="s">
        <v>106</v>
      </c>
      <c r="AG221" s="7" t="s">
        <v>2276</v>
      </c>
      <c r="AH221" s="7" t="s">
        <v>2277</v>
      </c>
      <c r="AI221" s="7" t="s">
        <v>2278</v>
      </c>
      <c r="AJ221" s="7" t="s">
        <v>2279</v>
      </c>
      <c r="AK221" s="7" t="s">
        <v>2276</v>
      </c>
      <c r="AL221" s="7" t="s">
        <v>2277</v>
      </c>
      <c r="AM221" s="7" t="s">
        <v>109</v>
      </c>
    </row>
    <row r="222" spans="1:39" x14ac:dyDescent="0.2">
      <c r="A222">
        <v>1</v>
      </c>
      <c r="B222">
        <v>1</v>
      </c>
      <c r="G222" s="7">
        <v>236</v>
      </c>
      <c r="H222" s="7" t="s">
        <v>32</v>
      </c>
      <c r="I222" s="7">
        <v>1936457</v>
      </c>
      <c r="J222" s="7">
        <v>259</v>
      </c>
      <c r="K222" s="7" t="s">
        <v>32</v>
      </c>
      <c r="L222" s="7">
        <v>35</v>
      </c>
      <c r="M222" s="7" t="s">
        <v>91</v>
      </c>
      <c r="N222" s="7">
        <v>1936457</v>
      </c>
      <c r="O222" s="7" t="s">
        <v>2280</v>
      </c>
      <c r="P222" s="7" t="s">
        <v>93</v>
      </c>
      <c r="Q222" s="7" t="s">
        <v>2281</v>
      </c>
      <c r="R222" s="7" t="s">
        <v>2282</v>
      </c>
      <c r="S222" s="7"/>
      <c r="T222" s="7" t="s">
        <v>2283</v>
      </c>
      <c r="U222" s="7" t="s">
        <v>2284</v>
      </c>
      <c r="V222" s="7" t="s">
        <v>98</v>
      </c>
      <c r="W222" s="7" t="s">
        <v>2285</v>
      </c>
      <c r="X222" s="7"/>
      <c r="Y222" s="7"/>
      <c r="Z222" s="7"/>
      <c r="AA222" s="7" t="s">
        <v>2286</v>
      </c>
      <c r="AB222" s="7" t="s">
        <v>100</v>
      </c>
      <c r="AC222" s="7" t="s">
        <v>101</v>
      </c>
      <c r="AD222" s="7" t="s">
        <v>102</v>
      </c>
      <c r="AE222" s="7" t="s">
        <v>492</v>
      </c>
      <c r="AF222" s="7" t="s">
        <v>493</v>
      </c>
      <c r="AG222" s="7" t="s">
        <v>2287</v>
      </c>
      <c r="AH222" s="7" t="s">
        <v>2288</v>
      </c>
      <c r="AI222" s="7" t="s">
        <v>492</v>
      </c>
      <c r="AJ222" s="7" t="s">
        <v>493</v>
      </c>
      <c r="AK222" s="7" t="s">
        <v>2287</v>
      </c>
      <c r="AL222" s="7" t="s">
        <v>2288</v>
      </c>
      <c r="AM222" s="7" t="s">
        <v>109</v>
      </c>
    </row>
    <row r="223" spans="1:39" x14ac:dyDescent="0.2">
      <c r="A223">
        <v>1</v>
      </c>
      <c r="B223">
        <v>1</v>
      </c>
      <c r="G223" s="7">
        <v>237</v>
      </c>
      <c r="H223" s="7" t="s">
        <v>32</v>
      </c>
      <c r="I223" s="7">
        <v>2017556</v>
      </c>
      <c r="J223" s="7">
        <v>260</v>
      </c>
      <c r="K223" s="7" t="s">
        <v>32</v>
      </c>
      <c r="L223" s="7">
        <v>36</v>
      </c>
      <c r="M223" s="7" t="s">
        <v>91</v>
      </c>
      <c r="N223" s="7">
        <v>2017556</v>
      </c>
      <c r="O223" s="7" t="s">
        <v>2289</v>
      </c>
      <c r="P223" s="7" t="s">
        <v>93</v>
      </c>
      <c r="Q223" s="7" t="s">
        <v>2290</v>
      </c>
      <c r="R223" s="7" t="s">
        <v>2291</v>
      </c>
      <c r="S223" s="7"/>
      <c r="T223" s="7" t="s">
        <v>2292</v>
      </c>
      <c r="U223" s="7" t="s">
        <v>2293</v>
      </c>
      <c r="V223" s="7" t="s">
        <v>98</v>
      </c>
      <c r="W223" s="7" t="s">
        <v>2294</v>
      </c>
      <c r="X223" s="7"/>
      <c r="Y223" s="7"/>
      <c r="Z223" s="7"/>
      <c r="AA223" s="7" t="s">
        <v>2295</v>
      </c>
      <c r="AB223" s="7" t="s">
        <v>100</v>
      </c>
      <c r="AC223" s="7" t="s">
        <v>101</v>
      </c>
      <c r="AD223" s="7" t="s">
        <v>102</v>
      </c>
      <c r="AE223" s="7" t="s">
        <v>2296</v>
      </c>
      <c r="AF223" s="7" t="s">
        <v>2297</v>
      </c>
      <c r="AG223" s="7" t="s">
        <v>105</v>
      </c>
      <c r="AH223" s="7" t="s">
        <v>106</v>
      </c>
      <c r="AI223" s="7" t="s">
        <v>2296</v>
      </c>
      <c r="AJ223" s="7" t="s">
        <v>2297</v>
      </c>
      <c r="AK223" s="7" t="s">
        <v>2298</v>
      </c>
      <c r="AL223" s="7" t="s">
        <v>2299</v>
      </c>
      <c r="AM223" s="7" t="s">
        <v>109</v>
      </c>
    </row>
    <row r="224" spans="1:39" x14ac:dyDescent="0.2">
      <c r="A224">
        <v>1</v>
      </c>
      <c r="B224">
        <v>1</v>
      </c>
      <c r="G224" s="7">
        <v>238</v>
      </c>
      <c r="H224" s="7" t="s">
        <v>32</v>
      </c>
      <c r="I224" s="7">
        <v>2044316</v>
      </c>
      <c r="J224" s="7">
        <v>261</v>
      </c>
      <c r="K224" s="7" t="s">
        <v>32</v>
      </c>
      <c r="L224" s="7">
        <v>37</v>
      </c>
      <c r="M224" s="7" t="s">
        <v>91</v>
      </c>
      <c r="N224" s="7">
        <v>2044316</v>
      </c>
      <c r="O224" s="7" t="s">
        <v>2300</v>
      </c>
      <c r="P224" s="7" t="s">
        <v>93</v>
      </c>
      <c r="Q224" s="7" t="s">
        <v>2301</v>
      </c>
      <c r="R224" s="7" t="s">
        <v>2302</v>
      </c>
      <c r="S224" s="7"/>
      <c r="T224" s="7" t="s">
        <v>2303</v>
      </c>
      <c r="U224" s="7" t="s">
        <v>2304</v>
      </c>
      <c r="V224" s="7" t="s">
        <v>98</v>
      </c>
      <c r="W224" s="7" t="s">
        <v>2305</v>
      </c>
      <c r="X224" s="7"/>
      <c r="Y224" s="7"/>
      <c r="Z224" s="7"/>
      <c r="AA224" s="7" t="s">
        <v>2306</v>
      </c>
      <c r="AB224" s="7" t="s">
        <v>100</v>
      </c>
      <c r="AC224" s="7" t="s">
        <v>101</v>
      </c>
      <c r="AD224" s="7" t="s">
        <v>102</v>
      </c>
      <c r="AE224" s="7" t="s">
        <v>105</v>
      </c>
      <c r="AF224" s="7" t="s">
        <v>106</v>
      </c>
      <c r="AG224" s="7" t="s">
        <v>1430</v>
      </c>
      <c r="AH224" s="7" t="s">
        <v>1431</v>
      </c>
      <c r="AI224" s="7" t="s">
        <v>2307</v>
      </c>
      <c r="AJ224" s="7" t="s">
        <v>2308</v>
      </c>
      <c r="AK224" s="7" t="s">
        <v>1430</v>
      </c>
      <c r="AL224" s="7" t="s">
        <v>1431</v>
      </c>
      <c r="AM224" s="7" t="s">
        <v>109</v>
      </c>
    </row>
    <row r="225" spans="1:39" x14ac:dyDescent="0.2">
      <c r="A225">
        <v>1</v>
      </c>
      <c r="B225">
        <v>1</v>
      </c>
      <c r="G225" s="7">
        <v>239</v>
      </c>
      <c r="H225" s="7" t="s">
        <v>32</v>
      </c>
      <c r="I225" s="7">
        <v>2081486</v>
      </c>
      <c r="J225" s="7">
        <v>262</v>
      </c>
      <c r="K225" s="7" t="s">
        <v>32</v>
      </c>
      <c r="L225" s="7">
        <v>38</v>
      </c>
      <c r="M225" s="7" t="s">
        <v>91</v>
      </c>
      <c r="N225" s="7">
        <v>2081486</v>
      </c>
      <c r="O225" s="7" t="s">
        <v>2309</v>
      </c>
      <c r="P225" s="7" t="s">
        <v>93</v>
      </c>
      <c r="Q225" s="7" t="s">
        <v>2310</v>
      </c>
      <c r="R225" s="7" t="s">
        <v>2311</v>
      </c>
      <c r="S225" s="7"/>
      <c r="T225" s="7" t="s">
        <v>2312</v>
      </c>
      <c r="U225" s="7" t="s">
        <v>2313</v>
      </c>
      <c r="V225" s="7" t="s">
        <v>98</v>
      </c>
      <c r="W225" s="7" t="s">
        <v>2314</v>
      </c>
      <c r="X225" s="7"/>
      <c r="Y225" s="7"/>
      <c r="Z225" s="7"/>
      <c r="AA225" s="7" t="s">
        <v>2315</v>
      </c>
      <c r="AB225" s="7" t="s">
        <v>100</v>
      </c>
      <c r="AC225" s="7" t="s">
        <v>101</v>
      </c>
      <c r="AD225" s="7" t="s">
        <v>102</v>
      </c>
      <c r="AE225" s="7" t="s">
        <v>105</v>
      </c>
      <c r="AF225" s="7" t="s">
        <v>106</v>
      </c>
      <c r="AG225" s="7" t="s">
        <v>105</v>
      </c>
      <c r="AH225" s="7" t="s">
        <v>106</v>
      </c>
      <c r="AI225" s="7" t="s">
        <v>2316</v>
      </c>
      <c r="AJ225" s="7" t="s">
        <v>2317</v>
      </c>
      <c r="AK225" s="7" t="s">
        <v>105</v>
      </c>
      <c r="AL225" s="7" t="s">
        <v>106</v>
      </c>
      <c r="AM225" s="7" t="s">
        <v>109</v>
      </c>
    </row>
    <row r="226" spans="1:39" x14ac:dyDescent="0.2">
      <c r="A226">
        <v>1</v>
      </c>
      <c r="B226">
        <v>1</v>
      </c>
      <c r="G226" s="7">
        <v>240</v>
      </c>
      <c r="H226" s="7" t="s">
        <v>32</v>
      </c>
      <c r="I226" s="7">
        <v>2158747</v>
      </c>
      <c r="J226" s="7">
        <v>263</v>
      </c>
      <c r="K226" s="7" t="s">
        <v>32</v>
      </c>
      <c r="L226" s="7">
        <v>39</v>
      </c>
      <c r="M226" s="7" t="s">
        <v>91</v>
      </c>
      <c r="N226" s="7">
        <v>2158747</v>
      </c>
      <c r="O226" s="7" t="s">
        <v>2318</v>
      </c>
      <c r="P226" s="7" t="s">
        <v>93</v>
      </c>
      <c r="Q226" s="7" t="s">
        <v>2319</v>
      </c>
      <c r="R226" s="7" t="s">
        <v>2320</v>
      </c>
      <c r="S226" s="7"/>
      <c r="T226" s="7" t="s">
        <v>2321</v>
      </c>
      <c r="U226" s="7" t="s">
        <v>2322</v>
      </c>
      <c r="V226" s="7" t="s">
        <v>98</v>
      </c>
      <c r="W226" s="7" t="s">
        <v>2323</v>
      </c>
      <c r="X226" s="7"/>
      <c r="Y226" s="7"/>
      <c r="Z226" s="7"/>
      <c r="AA226" s="7" t="s">
        <v>2324</v>
      </c>
      <c r="AB226" s="7" t="s">
        <v>100</v>
      </c>
      <c r="AC226" s="7" t="s">
        <v>101</v>
      </c>
      <c r="AD226" s="7" t="s">
        <v>102</v>
      </c>
      <c r="AE226" s="7" t="s">
        <v>536</v>
      </c>
      <c r="AF226" s="7" t="s">
        <v>537</v>
      </c>
      <c r="AG226" s="7" t="s">
        <v>105</v>
      </c>
      <c r="AH226" s="7" t="s">
        <v>106</v>
      </c>
      <c r="AI226" s="7" t="s">
        <v>536</v>
      </c>
      <c r="AJ226" s="7" t="s">
        <v>537</v>
      </c>
      <c r="AK226" s="7" t="s">
        <v>2325</v>
      </c>
      <c r="AL226" s="7" t="s">
        <v>2326</v>
      </c>
      <c r="AM226" s="7" t="s">
        <v>109</v>
      </c>
    </row>
    <row r="227" spans="1:39" x14ac:dyDescent="0.2">
      <c r="A227">
        <v>1</v>
      </c>
      <c r="B227">
        <v>1</v>
      </c>
      <c r="G227" s="7">
        <v>241</v>
      </c>
      <c r="H227" s="7" t="s">
        <v>32</v>
      </c>
      <c r="I227" s="7">
        <v>2200710</v>
      </c>
      <c r="J227" s="7">
        <v>264</v>
      </c>
      <c r="K227" s="7" t="s">
        <v>32</v>
      </c>
      <c r="L227" s="7">
        <v>40</v>
      </c>
      <c r="M227" s="7" t="s">
        <v>91</v>
      </c>
      <c r="N227" s="7">
        <v>2200710</v>
      </c>
      <c r="O227" s="7" t="s">
        <v>2327</v>
      </c>
      <c r="P227" s="7" t="s">
        <v>93</v>
      </c>
      <c r="Q227" s="7" t="s">
        <v>2328</v>
      </c>
      <c r="R227" s="7" t="s">
        <v>2329</v>
      </c>
      <c r="S227" s="7"/>
      <c r="T227" s="7" t="s">
        <v>2330</v>
      </c>
      <c r="U227" s="7" t="s">
        <v>2331</v>
      </c>
      <c r="V227" s="7" t="s">
        <v>98</v>
      </c>
      <c r="W227" s="7" t="s">
        <v>2332</v>
      </c>
      <c r="X227" s="7"/>
      <c r="Y227" s="7"/>
      <c r="Z227" s="7"/>
      <c r="AA227" s="7" t="s">
        <v>2333</v>
      </c>
      <c r="AB227" s="7" t="s">
        <v>100</v>
      </c>
      <c r="AC227" s="7" t="s">
        <v>101</v>
      </c>
      <c r="AD227" s="7" t="s">
        <v>102</v>
      </c>
      <c r="AE227" s="7" t="s">
        <v>2334</v>
      </c>
      <c r="AF227" s="7" t="s">
        <v>2335</v>
      </c>
      <c r="AG227" s="7" t="s">
        <v>105</v>
      </c>
      <c r="AH227" s="7" t="s">
        <v>106</v>
      </c>
      <c r="AI227" s="7" t="s">
        <v>2334</v>
      </c>
      <c r="AJ227" s="7" t="s">
        <v>2335</v>
      </c>
      <c r="AK227" s="7" t="s">
        <v>2336</v>
      </c>
      <c r="AL227" s="7" t="s">
        <v>2337</v>
      </c>
      <c r="AM227" s="7" t="s">
        <v>109</v>
      </c>
    </row>
    <row r="228" spans="1:39" x14ac:dyDescent="0.2">
      <c r="A228">
        <v>1</v>
      </c>
      <c r="B228">
        <v>1</v>
      </c>
      <c r="G228" s="7">
        <v>242</v>
      </c>
      <c r="H228" s="7" t="s">
        <v>32</v>
      </c>
      <c r="I228" s="7">
        <v>2245781</v>
      </c>
      <c r="J228" s="7">
        <v>265</v>
      </c>
      <c r="K228" s="7" t="s">
        <v>32</v>
      </c>
      <c r="L228" s="7">
        <v>41</v>
      </c>
      <c r="M228" s="7" t="s">
        <v>91</v>
      </c>
      <c r="N228" s="7">
        <v>2245781</v>
      </c>
      <c r="O228" s="7" t="s">
        <v>2338</v>
      </c>
      <c r="P228" s="7" t="s">
        <v>93</v>
      </c>
      <c r="Q228" s="7" t="s">
        <v>2339</v>
      </c>
      <c r="R228" s="7" t="s">
        <v>2340</v>
      </c>
      <c r="S228" s="7"/>
      <c r="T228" s="7" t="s">
        <v>2341</v>
      </c>
      <c r="U228" s="7" t="s">
        <v>2342</v>
      </c>
      <c r="V228" s="7" t="s">
        <v>98</v>
      </c>
      <c r="W228" s="7" t="s">
        <v>2343</v>
      </c>
      <c r="X228" s="7"/>
      <c r="Y228" s="7"/>
      <c r="Z228" s="7"/>
      <c r="AA228" s="7" t="s">
        <v>2344</v>
      </c>
      <c r="AB228" s="7" t="s">
        <v>100</v>
      </c>
      <c r="AC228" s="7" t="s">
        <v>101</v>
      </c>
      <c r="AD228" s="7" t="s">
        <v>102</v>
      </c>
      <c r="AE228" s="7" t="s">
        <v>105</v>
      </c>
      <c r="AF228" s="7" t="s">
        <v>106</v>
      </c>
      <c r="AG228" s="7" t="s">
        <v>105</v>
      </c>
      <c r="AH228" s="7" t="s">
        <v>106</v>
      </c>
      <c r="AI228" s="7" t="s">
        <v>574</v>
      </c>
      <c r="AJ228" s="7" t="s">
        <v>575</v>
      </c>
      <c r="AK228" s="7" t="s">
        <v>574</v>
      </c>
      <c r="AL228" s="7" t="s">
        <v>575</v>
      </c>
      <c r="AM228" s="7" t="s">
        <v>109</v>
      </c>
    </row>
    <row r="229" spans="1:39" x14ac:dyDescent="0.2">
      <c r="A229">
        <v>1</v>
      </c>
      <c r="B229">
        <v>1</v>
      </c>
      <c r="G229" s="7">
        <v>243</v>
      </c>
      <c r="H229" s="7" t="s">
        <v>32</v>
      </c>
      <c r="I229" s="7">
        <v>2321969</v>
      </c>
      <c r="J229" s="7">
        <v>266</v>
      </c>
      <c r="K229" s="7" t="s">
        <v>32</v>
      </c>
      <c r="L229" s="7">
        <v>42</v>
      </c>
      <c r="M229" s="7" t="s">
        <v>91</v>
      </c>
      <c r="N229" s="7">
        <v>2321969</v>
      </c>
      <c r="O229" s="7" t="s">
        <v>2345</v>
      </c>
      <c r="P229" s="7" t="s">
        <v>93</v>
      </c>
      <c r="Q229" s="7" t="s">
        <v>2346</v>
      </c>
      <c r="R229" s="7" t="s">
        <v>2347</v>
      </c>
      <c r="S229" s="7"/>
      <c r="T229" s="7" t="s">
        <v>2348</v>
      </c>
      <c r="U229" s="7" t="s">
        <v>2349</v>
      </c>
      <c r="V229" s="7" t="s">
        <v>98</v>
      </c>
      <c r="W229" s="7" t="s">
        <v>2350</v>
      </c>
      <c r="X229" s="7"/>
      <c r="Y229" s="7"/>
      <c r="Z229" s="7"/>
      <c r="AA229" s="7" t="s">
        <v>2351</v>
      </c>
      <c r="AB229" s="7" t="s">
        <v>100</v>
      </c>
      <c r="AC229" s="7" t="s">
        <v>101</v>
      </c>
      <c r="AD229" s="7" t="s">
        <v>102</v>
      </c>
      <c r="AE229" s="7" t="s">
        <v>2352</v>
      </c>
      <c r="AF229" s="7" t="s">
        <v>2353</v>
      </c>
      <c r="AG229" s="7" t="s">
        <v>2354</v>
      </c>
      <c r="AH229" s="7" t="s">
        <v>2355</v>
      </c>
      <c r="AI229" s="7" t="s">
        <v>2352</v>
      </c>
      <c r="AJ229" s="7" t="s">
        <v>2353</v>
      </c>
      <c r="AK229" s="7" t="s">
        <v>2354</v>
      </c>
      <c r="AL229" s="7" t="s">
        <v>2355</v>
      </c>
      <c r="AM229" s="7" t="s">
        <v>109</v>
      </c>
    </row>
    <row r="230" spans="1:39" x14ac:dyDescent="0.2">
      <c r="A230">
        <v>1</v>
      </c>
      <c r="B230">
        <v>1</v>
      </c>
      <c r="G230" s="7">
        <v>244</v>
      </c>
      <c r="H230" s="7" t="s">
        <v>32</v>
      </c>
      <c r="I230" s="7">
        <v>2332835</v>
      </c>
      <c r="J230" s="7">
        <v>267</v>
      </c>
      <c r="K230" s="7" t="s">
        <v>32</v>
      </c>
      <c r="L230" s="7">
        <v>43</v>
      </c>
      <c r="M230" s="7" t="s">
        <v>91</v>
      </c>
      <c r="N230" s="7">
        <v>2332835</v>
      </c>
      <c r="O230" s="7" t="s">
        <v>2356</v>
      </c>
      <c r="P230" s="7" t="s">
        <v>93</v>
      </c>
      <c r="Q230" s="7" t="s">
        <v>2357</v>
      </c>
      <c r="R230" s="7" t="s">
        <v>2358</v>
      </c>
      <c r="S230" s="7"/>
      <c r="T230" s="7" t="s">
        <v>2359</v>
      </c>
      <c r="U230" s="7" t="s">
        <v>2360</v>
      </c>
      <c r="V230" s="7" t="s">
        <v>98</v>
      </c>
      <c r="W230" s="7" t="s">
        <v>2361</v>
      </c>
      <c r="X230" s="7"/>
      <c r="Y230" s="7"/>
      <c r="Z230" s="7"/>
      <c r="AA230" s="7" t="s">
        <v>2362</v>
      </c>
      <c r="AB230" s="7" t="s">
        <v>100</v>
      </c>
      <c r="AC230" s="7" t="s">
        <v>101</v>
      </c>
      <c r="AD230" s="7" t="s">
        <v>102</v>
      </c>
      <c r="AE230" s="7" t="s">
        <v>105</v>
      </c>
      <c r="AF230" s="7" t="s">
        <v>106</v>
      </c>
      <c r="AG230" s="7" t="s">
        <v>2363</v>
      </c>
      <c r="AH230" s="7" t="s">
        <v>2364</v>
      </c>
      <c r="AI230" s="7" t="s">
        <v>2365</v>
      </c>
      <c r="AJ230" s="7" t="s">
        <v>2366</v>
      </c>
      <c r="AK230" s="7" t="s">
        <v>2363</v>
      </c>
      <c r="AL230" s="7" t="s">
        <v>2364</v>
      </c>
      <c r="AM230" s="7" t="s">
        <v>109</v>
      </c>
    </row>
    <row r="231" spans="1:39" x14ac:dyDescent="0.2">
      <c r="A231">
        <v>1</v>
      </c>
      <c r="B231">
        <v>1</v>
      </c>
      <c r="G231" s="7">
        <v>245</v>
      </c>
      <c r="H231" s="7" t="s">
        <v>32</v>
      </c>
      <c r="I231" s="7">
        <v>2404428</v>
      </c>
      <c r="J231" s="7">
        <v>268</v>
      </c>
      <c r="K231" s="7" t="s">
        <v>32</v>
      </c>
      <c r="L231" s="7">
        <v>44</v>
      </c>
      <c r="M231" s="7" t="s">
        <v>91</v>
      </c>
      <c r="N231" s="7">
        <v>2404428</v>
      </c>
      <c r="O231" s="7" t="s">
        <v>2367</v>
      </c>
      <c r="P231" s="7" t="s">
        <v>93</v>
      </c>
      <c r="Q231" s="7" t="s">
        <v>2368</v>
      </c>
      <c r="R231" s="7" t="s">
        <v>2369</v>
      </c>
      <c r="S231" s="7"/>
      <c r="T231" s="7" t="s">
        <v>2370</v>
      </c>
      <c r="U231" s="7" t="s">
        <v>2371</v>
      </c>
      <c r="V231" s="7" t="s">
        <v>98</v>
      </c>
      <c r="W231" s="7" t="s">
        <v>2372</v>
      </c>
      <c r="X231" s="7"/>
      <c r="Y231" s="7"/>
      <c r="Z231" s="7"/>
      <c r="AA231" s="7" t="s">
        <v>2373</v>
      </c>
      <c r="AB231" s="7" t="s">
        <v>100</v>
      </c>
      <c r="AC231" s="7" t="s">
        <v>101</v>
      </c>
      <c r="AD231" s="7" t="s">
        <v>102</v>
      </c>
      <c r="AE231" s="7" t="s">
        <v>105</v>
      </c>
      <c r="AF231" s="7" t="s">
        <v>106</v>
      </c>
      <c r="AG231" s="7" t="s">
        <v>2374</v>
      </c>
      <c r="AH231" s="7" t="s">
        <v>2375</v>
      </c>
      <c r="AI231" s="7" t="s">
        <v>2376</v>
      </c>
      <c r="AJ231" s="7" t="s">
        <v>2377</v>
      </c>
      <c r="AK231" s="7" t="s">
        <v>2374</v>
      </c>
      <c r="AL231" s="7" t="s">
        <v>2375</v>
      </c>
      <c r="AM231" s="7" t="s">
        <v>109</v>
      </c>
    </row>
    <row r="232" spans="1:39" x14ac:dyDescent="0.2">
      <c r="A232">
        <v>1</v>
      </c>
      <c r="B232">
        <v>1</v>
      </c>
      <c r="G232" s="7">
        <v>246</v>
      </c>
      <c r="H232" s="7" t="s">
        <v>32</v>
      </c>
      <c r="I232" s="7">
        <v>2413613</v>
      </c>
      <c r="J232" s="7">
        <v>269</v>
      </c>
      <c r="K232" s="7" t="s">
        <v>32</v>
      </c>
      <c r="L232" s="7">
        <v>45</v>
      </c>
      <c r="M232" s="7" t="s">
        <v>91</v>
      </c>
      <c r="N232" s="7">
        <v>2413613</v>
      </c>
      <c r="O232" s="7" t="s">
        <v>2378</v>
      </c>
      <c r="P232" s="7" t="s">
        <v>93</v>
      </c>
      <c r="Q232" s="7" t="s">
        <v>2379</v>
      </c>
      <c r="R232" s="7" t="s">
        <v>2380</v>
      </c>
      <c r="S232" s="7"/>
      <c r="T232" s="7" t="s">
        <v>2381</v>
      </c>
      <c r="U232" s="7" t="s">
        <v>2382</v>
      </c>
      <c r="V232" s="7" t="s">
        <v>98</v>
      </c>
      <c r="W232" s="7" t="s">
        <v>2383</v>
      </c>
      <c r="X232" s="7"/>
      <c r="Y232" s="7"/>
      <c r="Z232" s="7"/>
      <c r="AA232" s="7" t="s">
        <v>2384</v>
      </c>
      <c r="AB232" s="7" t="s">
        <v>100</v>
      </c>
      <c r="AC232" s="7" t="s">
        <v>101</v>
      </c>
      <c r="AD232" s="7" t="s">
        <v>102</v>
      </c>
      <c r="AE232" s="7" t="s">
        <v>105</v>
      </c>
      <c r="AF232" s="7" t="s">
        <v>106</v>
      </c>
      <c r="AG232" s="7" t="s">
        <v>2385</v>
      </c>
      <c r="AH232" s="7" t="s">
        <v>2386</v>
      </c>
      <c r="AI232" s="7" t="s">
        <v>2387</v>
      </c>
      <c r="AJ232" s="7" t="s">
        <v>2388</v>
      </c>
      <c r="AK232" s="7" t="s">
        <v>2385</v>
      </c>
      <c r="AL232" s="7" t="s">
        <v>2386</v>
      </c>
      <c r="AM232" s="7" t="s">
        <v>109</v>
      </c>
    </row>
    <row r="233" spans="1:39" x14ac:dyDescent="0.2">
      <c r="A233">
        <v>1</v>
      </c>
      <c r="B233">
        <v>1</v>
      </c>
      <c r="G233" s="7">
        <v>247</v>
      </c>
      <c r="H233" s="7" t="s">
        <v>32</v>
      </c>
      <c r="I233" s="7">
        <v>2456482</v>
      </c>
      <c r="J233" s="7">
        <v>270</v>
      </c>
      <c r="K233" s="7" t="s">
        <v>32</v>
      </c>
      <c r="L233" s="7">
        <v>46</v>
      </c>
      <c r="M233" s="7" t="s">
        <v>91</v>
      </c>
      <c r="N233" s="7">
        <v>2456482</v>
      </c>
      <c r="O233" s="7" t="s">
        <v>2389</v>
      </c>
      <c r="P233" s="7" t="s">
        <v>93</v>
      </c>
      <c r="Q233" s="7" t="s">
        <v>2390</v>
      </c>
      <c r="R233" s="7" t="s">
        <v>2391</v>
      </c>
      <c r="S233" s="7"/>
      <c r="T233" s="7" t="s">
        <v>2392</v>
      </c>
      <c r="U233" s="7" t="s">
        <v>2393</v>
      </c>
      <c r="V233" s="7" t="s">
        <v>98</v>
      </c>
      <c r="W233" s="7" t="s">
        <v>2394</v>
      </c>
      <c r="X233" s="7"/>
      <c r="Y233" s="7"/>
      <c r="Z233" s="7"/>
      <c r="AA233" s="7" t="s">
        <v>2395</v>
      </c>
      <c r="AB233" s="7" t="s">
        <v>100</v>
      </c>
      <c r="AC233" s="7" t="s">
        <v>101</v>
      </c>
      <c r="AD233" s="7" t="s">
        <v>102</v>
      </c>
      <c r="AE233" s="7" t="s">
        <v>1512</v>
      </c>
      <c r="AF233" s="7" t="s">
        <v>1513</v>
      </c>
      <c r="AG233" s="7" t="s">
        <v>105</v>
      </c>
      <c r="AH233" s="7" t="s">
        <v>106</v>
      </c>
      <c r="AI233" s="7" t="s">
        <v>1512</v>
      </c>
      <c r="AJ233" s="7" t="s">
        <v>1513</v>
      </c>
      <c r="AK233" s="7" t="s">
        <v>2396</v>
      </c>
      <c r="AL233" s="7" t="s">
        <v>2397</v>
      </c>
      <c r="AM233" s="7" t="s">
        <v>109</v>
      </c>
    </row>
    <row r="234" spans="1:39" x14ac:dyDescent="0.2">
      <c r="A234">
        <v>1</v>
      </c>
      <c r="B234">
        <v>1</v>
      </c>
      <c r="G234" s="7">
        <v>248</v>
      </c>
      <c r="H234" s="7" t="s">
        <v>32</v>
      </c>
      <c r="I234" s="7">
        <v>2484594</v>
      </c>
      <c r="J234" s="7">
        <v>271</v>
      </c>
      <c r="K234" s="7" t="s">
        <v>32</v>
      </c>
      <c r="L234" s="7">
        <v>47</v>
      </c>
      <c r="M234" s="7" t="s">
        <v>91</v>
      </c>
      <c r="N234" s="7">
        <v>2484594</v>
      </c>
      <c r="O234" s="7" t="s">
        <v>2398</v>
      </c>
      <c r="P234" s="7" t="s">
        <v>93</v>
      </c>
      <c r="Q234" s="7" t="s">
        <v>2399</v>
      </c>
      <c r="R234" s="7" t="s">
        <v>2400</v>
      </c>
      <c r="S234" s="7"/>
      <c r="T234" s="7" t="s">
        <v>2401</v>
      </c>
      <c r="U234" s="7" t="s">
        <v>2402</v>
      </c>
      <c r="V234" s="7" t="s">
        <v>98</v>
      </c>
      <c r="W234" s="7" t="s">
        <v>2403</v>
      </c>
      <c r="X234" s="7"/>
      <c r="Y234" s="7"/>
      <c r="Z234" s="7"/>
      <c r="AA234" s="7" t="s">
        <v>2404</v>
      </c>
      <c r="AB234" s="7" t="s">
        <v>100</v>
      </c>
      <c r="AC234" s="7" t="s">
        <v>101</v>
      </c>
      <c r="AD234" s="7" t="s">
        <v>102</v>
      </c>
      <c r="AE234" s="7" t="s">
        <v>2405</v>
      </c>
      <c r="AF234" s="7" t="s">
        <v>2406</v>
      </c>
      <c r="AG234" s="7" t="s">
        <v>105</v>
      </c>
      <c r="AH234" s="7" t="s">
        <v>106</v>
      </c>
      <c r="AI234" s="7" t="s">
        <v>2405</v>
      </c>
      <c r="AJ234" s="7" t="s">
        <v>2406</v>
      </c>
      <c r="AK234" s="7" t="s">
        <v>2407</v>
      </c>
      <c r="AL234" s="7" t="s">
        <v>2408</v>
      </c>
      <c r="AM234" s="7" t="s">
        <v>109</v>
      </c>
    </row>
    <row r="235" spans="1:39" x14ac:dyDescent="0.2">
      <c r="A235">
        <v>1</v>
      </c>
      <c r="B235">
        <v>1</v>
      </c>
      <c r="G235" s="7">
        <v>249</v>
      </c>
      <c r="H235" s="7" t="s">
        <v>32</v>
      </c>
      <c r="I235" s="7">
        <v>2489386</v>
      </c>
      <c r="J235" s="7">
        <v>272</v>
      </c>
      <c r="K235" s="7" t="s">
        <v>32</v>
      </c>
      <c r="L235" s="7">
        <v>48</v>
      </c>
      <c r="M235" s="7" t="s">
        <v>91</v>
      </c>
      <c r="N235" s="7">
        <v>2489386</v>
      </c>
      <c r="O235" s="7" t="s">
        <v>2409</v>
      </c>
      <c r="P235" s="7" t="s">
        <v>93</v>
      </c>
      <c r="Q235" s="7" t="s">
        <v>2410</v>
      </c>
      <c r="R235" s="7" t="s">
        <v>2411</v>
      </c>
      <c r="S235" s="7"/>
      <c r="T235" s="7" t="s">
        <v>2412</v>
      </c>
      <c r="U235" s="7" t="s">
        <v>2413</v>
      </c>
      <c r="V235" s="7" t="s">
        <v>98</v>
      </c>
      <c r="W235" s="7" t="s">
        <v>2414</v>
      </c>
      <c r="X235" s="7"/>
      <c r="Y235" s="7"/>
      <c r="Z235" s="7"/>
      <c r="AA235" s="7" t="s">
        <v>2415</v>
      </c>
      <c r="AB235" s="7" t="s">
        <v>100</v>
      </c>
      <c r="AC235" s="7" t="s">
        <v>101</v>
      </c>
      <c r="AD235" s="7" t="s">
        <v>102</v>
      </c>
      <c r="AE235" s="7" t="s">
        <v>2416</v>
      </c>
      <c r="AF235" s="7" t="s">
        <v>2417</v>
      </c>
      <c r="AG235" s="7" t="s">
        <v>2418</v>
      </c>
      <c r="AH235" s="7" t="s">
        <v>2419</v>
      </c>
      <c r="AI235" s="7" t="s">
        <v>2416</v>
      </c>
      <c r="AJ235" s="7" t="s">
        <v>2417</v>
      </c>
      <c r="AK235" s="7" t="s">
        <v>2418</v>
      </c>
      <c r="AL235" s="7" t="s">
        <v>2419</v>
      </c>
      <c r="AM235" s="7" t="s">
        <v>109</v>
      </c>
    </row>
    <row r="236" spans="1:39" x14ac:dyDescent="0.2">
      <c r="A236">
        <v>1</v>
      </c>
      <c r="B236">
        <v>1</v>
      </c>
      <c r="G236" s="7">
        <v>250</v>
      </c>
      <c r="H236" s="7" t="s">
        <v>32</v>
      </c>
      <c r="I236" s="7">
        <v>2675772</v>
      </c>
      <c r="J236" s="7">
        <v>273</v>
      </c>
      <c r="K236" s="7" t="s">
        <v>32</v>
      </c>
      <c r="L236" s="7">
        <v>49</v>
      </c>
      <c r="M236" s="7" t="s">
        <v>91</v>
      </c>
      <c r="N236" s="7">
        <v>2675772</v>
      </c>
      <c r="O236" s="7" t="s">
        <v>2420</v>
      </c>
      <c r="P236" s="7" t="s">
        <v>93</v>
      </c>
      <c r="Q236" s="7" t="s">
        <v>2421</v>
      </c>
      <c r="R236" s="7" t="s">
        <v>2422</v>
      </c>
      <c r="S236" s="7"/>
      <c r="T236" s="7" t="s">
        <v>2423</v>
      </c>
      <c r="U236" s="7" t="s">
        <v>2424</v>
      </c>
      <c r="V236" s="7" t="s">
        <v>98</v>
      </c>
      <c r="W236" s="7" t="s">
        <v>2425</v>
      </c>
      <c r="X236" s="7"/>
      <c r="Y236" s="7"/>
      <c r="Z236" s="7"/>
      <c r="AA236" s="7" t="s">
        <v>2426</v>
      </c>
      <c r="AB236" s="7" t="s">
        <v>100</v>
      </c>
      <c r="AC236" s="7" t="s">
        <v>101</v>
      </c>
      <c r="AD236" s="7" t="s">
        <v>102</v>
      </c>
      <c r="AE236" s="7" t="s">
        <v>2427</v>
      </c>
      <c r="AF236" s="7" t="s">
        <v>2428</v>
      </c>
      <c r="AG236" s="7" t="s">
        <v>2429</v>
      </c>
      <c r="AH236" s="7" t="s">
        <v>2430</v>
      </c>
      <c r="AI236" s="7" t="s">
        <v>2427</v>
      </c>
      <c r="AJ236" s="7" t="s">
        <v>2428</v>
      </c>
      <c r="AK236" s="7" t="s">
        <v>2429</v>
      </c>
      <c r="AL236" s="7" t="s">
        <v>2430</v>
      </c>
      <c r="AM236" s="7" t="s">
        <v>109</v>
      </c>
    </row>
    <row r="237" spans="1:39" x14ac:dyDescent="0.2">
      <c r="A237">
        <v>1</v>
      </c>
      <c r="B237">
        <v>1</v>
      </c>
      <c r="G237" s="7">
        <v>251</v>
      </c>
      <c r="H237" s="7" t="s">
        <v>32</v>
      </c>
      <c r="I237" s="7">
        <v>2692331</v>
      </c>
      <c r="J237" s="7">
        <v>274</v>
      </c>
      <c r="K237" s="7" t="s">
        <v>32</v>
      </c>
      <c r="L237" s="7">
        <v>50</v>
      </c>
      <c r="M237" s="7" t="s">
        <v>91</v>
      </c>
      <c r="N237" s="7">
        <v>2692331</v>
      </c>
      <c r="O237" s="7" t="s">
        <v>2431</v>
      </c>
      <c r="P237" s="7" t="s">
        <v>93</v>
      </c>
      <c r="Q237" s="7" t="s">
        <v>2432</v>
      </c>
      <c r="R237" s="7" t="s">
        <v>2433</v>
      </c>
      <c r="S237" s="7"/>
      <c r="T237" s="7" t="s">
        <v>2434</v>
      </c>
      <c r="U237" s="7" t="s">
        <v>2435</v>
      </c>
      <c r="V237" s="7" t="s">
        <v>98</v>
      </c>
      <c r="W237" s="7" t="s">
        <v>2436</v>
      </c>
      <c r="X237" s="7"/>
      <c r="Y237" s="7"/>
      <c r="Z237" s="7"/>
      <c r="AA237" s="7" t="s">
        <v>2437</v>
      </c>
      <c r="AB237" s="7" t="s">
        <v>100</v>
      </c>
      <c r="AC237" s="7" t="s">
        <v>101</v>
      </c>
      <c r="AD237" s="7" t="s">
        <v>102</v>
      </c>
      <c r="AE237" s="7" t="s">
        <v>2438</v>
      </c>
      <c r="AF237" s="7" t="s">
        <v>2439</v>
      </c>
      <c r="AG237" s="7" t="s">
        <v>105</v>
      </c>
      <c r="AH237" s="7" t="s">
        <v>106</v>
      </c>
      <c r="AI237" s="7" t="s">
        <v>2438</v>
      </c>
      <c r="AJ237" s="7" t="s">
        <v>2439</v>
      </c>
      <c r="AK237" s="7" t="s">
        <v>2440</v>
      </c>
      <c r="AL237" s="7" t="s">
        <v>2441</v>
      </c>
      <c r="AM237" s="7" t="s">
        <v>109</v>
      </c>
    </row>
    <row r="238" spans="1:39" x14ac:dyDescent="0.2">
      <c r="A238">
        <v>1</v>
      </c>
      <c r="B238">
        <v>1</v>
      </c>
      <c r="G238" s="7">
        <v>252</v>
      </c>
      <c r="H238" s="7" t="s">
        <v>32</v>
      </c>
      <c r="I238" s="7">
        <v>2700916</v>
      </c>
      <c r="J238" s="7">
        <v>275</v>
      </c>
      <c r="K238" s="7" t="s">
        <v>32</v>
      </c>
      <c r="L238" s="7">
        <v>51</v>
      </c>
      <c r="M238" s="7" t="s">
        <v>91</v>
      </c>
      <c r="N238" s="7">
        <v>2700916</v>
      </c>
      <c r="O238" s="7" t="s">
        <v>2442</v>
      </c>
      <c r="P238" s="7" t="s">
        <v>93</v>
      </c>
      <c r="Q238" s="7" t="s">
        <v>2443</v>
      </c>
      <c r="R238" s="7" t="s">
        <v>2444</v>
      </c>
      <c r="S238" s="7"/>
      <c r="T238" s="7" t="s">
        <v>2445</v>
      </c>
      <c r="U238" s="7" t="s">
        <v>2446</v>
      </c>
      <c r="V238" s="7" t="s">
        <v>98</v>
      </c>
      <c r="W238" s="7" t="s">
        <v>2447</v>
      </c>
      <c r="X238" s="7"/>
      <c r="Y238" s="7"/>
      <c r="Z238" s="7"/>
      <c r="AA238" s="7" t="s">
        <v>2448</v>
      </c>
      <c r="AB238" s="7" t="s">
        <v>100</v>
      </c>
      <c r="AC238" s="7" t="s">
        <v>101</v>
      </c>
      <c r="AD238" s="7" t="s">
        <v>102</v>
      </c>
      <c r="AE238" s="7" t="s">
        <v>105</v>
      </c>
      <c r="AF238" s="7" t="s">
        <v>106</v>
      </c>
      <c r="AG238" s="7" t="s">
        <v>2449</v>
      </c>
      <c r="AH238" s="7" t="s">
        <v>2450</v>
      </c>
      <c r="AI238" s="7" t="s">
        <v>2451</v>
      </c>
      <c r="AJ238" s="7" t="s">
        <v>2452</v>
      </c>
      <c r="AK238" s="7" t="s">
        <v>2449</v>
      </c>
      <c r="AL238" s="7" t="s">
        <v>2450</v>
      </c>
      <c r="AM238" s="7" t="s">
        <v>109</v>
      </c>
    </row>
    <row r="239" spans="1:39" x14ac:dyDescent="0.2">
      <c r="A239">
        <v>1</v>
      </c>
      <c r="B239">
        <v>1</v>
      </c>
      <c r="G239" s="7">
        <v>253</v>
      </c>
      <c r="H239" s="7" t="s">
        <v>32</v>
      </c>
      <c r="I239" s="7">
        <v>2743671</v>
      </c>
      <c r="J239" s="7">
        <v>276</v>
      </c>
      <c r="K239" s="7" t="s">
        <v>32</v>
      </c>
      <c r="L239" s="7">
        <v>52</v>
      </c>
      <c r="M239" s="7" t="s">
        <v>91</v>
      </c>
      <c r="N239" s="7">
        <v>2743671</v>
      </c>
      <c r="O239" s="7" t="s">
        <v>2453</v>
      </c>
      <c r="P239" s="7" t="s">
        <v>93</v>
      </c>
      <c r="Q239" s="7" t="s">
        <v>2454</v>
      </c>
      <c r="R239" s="7" t="s">
        <v>2455</v>
      </c>
      <c r="S239" s="7"/>
      <c r="T239" s="7" t="s">
        <v>2456</v>
      </c>
      <c r="U239" s="7" t="s">
        <v>2457</v>
      </c>
      <c r="V239" s="7" t="s">
        <v>98</v>
      </c>
      <c r="W239" s="7" t="s">
        <v>2458</v>
      </c>
      <c r="X239" s="7"/>
      <c r="Y239" s="7"/>
      <c r="Z239" s="7"/>
      <c r="AA239" s="7" t="s">
        <v>2459</v>
      </c>
      <c r="AB239" s="7" t="s">
        <v>100</v>
      </c>
      <c r="AC239" s="7" t="s">
        <v>101</v>
      </c>
      <c r="AD239" s="7" t="s">
        <v>102</v>
      </c>
      <c r="AE239" s="7" t="s">
        <v>105</v>
      </c>
      <c r="AF239" s="7" t="s">
        <v>106</v>
      </c>
      <c r="AG239" s="7" t="s">
        <v>105</v>
      </c>
      <c r="AH239" s="7" t="s">
        <v>106</v>
      </c>
      <c r="AI239" s="7" t="s">
        <v>2460</v>
      </c>
      <c r="AJ239" s="7" t="s">
        <v>2461</v>
      </c>
      <c r="AK239" s="7" t="s">
        <v>2460</v>
      </c>
      <c r="AL239" s="7" t="s">
        <v>2461</v>
      </c>
      <c r="AM239" s="7" t="s">
        <v>109</v>
      </c>
    </row>
    <row r="240" spans="1:39" x14ac:dyDescent="0.2">
      <c r="A240">
        <v>1</v>
      </c>
      <c r="B240">
        <v>1</v>
      </c>
      <c r="G240" s="7">
        <v>256</v>
      </c>
      <c r="H240" s="7" t="s">
        <v>32</v>
      </c>
      <c r="I240" s="7">
        <v>2775736</v>
      </c>
      <c r="J240" s="7">
        <v>277</v>
      </c>
      <c r="K240" s="7" t="s">
        <v>32</v>
      </c>
      <c r="L240" s="7">
        <v>53</v>
      </c>
      <c r="M240" s="7" t="s">
        <v>91</v>
      </c>
      <c r="N240" s="7">
        <v>2775736</v>
      </c>
      <c r="O240" s="7" t="s">
        <v>2462</v>
      </c>
      <c r="P240" s="7" t="s">
        <v>93</v>
      </c>
      <c r="Q240" s="7" t="s">
        <v>2463</v>
      </c>
      <c r="R240" s="7" t="s">
        <v>2464</v>
      </c>
      <c r="S240" s="7"/>
      <c r="T240" s="7" t="s">
        <v>2465</v>
      </c>
      <c r="U240" s="7" t="s">
        <v>2466</v>
      </c>
      <c r="V240" s="7" t="s">
        <v>98</v>
      </c>
      <c r="W240" s="7" t="s">
        <v>2467</v>
      </c>
      <c r="X240" s="7"/>
      <c r="Y240" s="7"/>
      <c r="Z240" s="7"/>
      <c r="AA240" s="7" t="s">
        <v>2468</v>
      </c>
      <c r="AB240" s="7" t="s">
        <v>100</v>
      </c>
      <c r="AC240" s="7" t="s">
        <v>101</v>
      </c>
      <c r="AD240" s="7" t="s">
        <v>102</v>
      </c>
      <c r="AE240" s="7" t="s">
        <v>105</v>
      </c>
      <c r="AF240" s="7" t="s">
        <v>106</v>
      </c>
      <c r="AG240" s="7" t="s">
        <v>2469</v>
      </c>
      <c r="AH240" s="7" t="s">
        <v>2470</v>
      </c>
      <c r="AI240" s="7" t="s">
        <v>2471</v>
      </c>
      <c r="AJ240" s="7" t="s">
        <v>2472</v>
      </c>
      <c r="AK240" s="7" t="s">
        <v>2469</v>
      </c>
      <c r="AL240" s="7" t="s">
        <v>2470</v>
      </c>
      <c r="AM240" s="7" t="s">
        <v>109</v>
      </c>
    </row>
    <row r="241" spans="1:39" x14ac:dyDescent="0.2">
      <c r="A241">
        <v>1</v>
      </c>
      <c r="B241">
        <v>1</v>
      </c>
      <c r="G241" s="7">
        <v>257</v>
      </c>
      <c r="H241" s="7" t="s">
        <v>32</v>
      </c>
      <c r="I241" s="7">
        <v>2791595</v>
      </c>
      <c r="J241" s="7">
        <v>278</v>
      </c>
      <c r="K241" s="7" t="s">
        <v>32</v>
      </c>
      <c r="L241" s="7">
        <v>54</v>
      </c>
      <c r="M241" s="7" t="s">
        <v>91</v>
      </c>
      <c r="N241" s="7">
        <v>2791595</v>
      </c>
      <c r="O241" s="7" t="s">
        <v>2473</v>
      </c>
      <c r="P241" s="7" t="s">
        <v>93</v>
      </c>
      <c r="Q241" s="7" t="s">
        <v>2474</v>
      </c>
      <c r="R241" s="7" t="s">
        <v>2475</v>
      </c>
      <c r="S241" s="7"/>
      <c r="T241" s="7" t="s">
        <v>2476</v>
      </c>
      <c r="U241" s="7" t="s">
        <v>2477</v>
      </c>
      <c r="V241" s="7" t="s">
        <v>98</v>
      </c>
      <c r="W241" s="7" t="s">
        <v>2478</v>
      </c>
      <c r="X241" s="7"/>
      <c r="Y241" s="7"/>
      <c r="Z241" s="7"/>
      <c r="AA241" s="7" t="s">
        <v>2479</v>
      </c>
      <c r="AB241" s="7" t="s">
        <v>100</v>
      </c>
      <c r="AC241" s="7" t="s">
        <v>101</v>
      </c>
      <c r="AD241" s="7" t="s">
        <v>102</v>
      </c>
      <c r="AE241" s="7" t="s">
        <v>105</v>
      </c>
      <c r="AF241" s="7" t="s">
        <v>106</v>
      </c>
      <c r="AG241" s="7" t="s">
        <v>105</v>
      </c>
      <c r="AH241" s="7" t="s">
        <v>106</v>
      </c>
      <c r="AI241" s="7" t="s">
        <v>105</v>
      </c>
      <c r="AJ241" s="7" t="s">
        <v>106</v>
      </c>
      <c r="AK241" s="7" t="s">
        <v>2480</v>
      </c>
      <c r="AL241" s="7" t="s">
        <v>2481</v>
      </c>
      <c r="AM241" s="7" t="s">
        <v>109</v>
      </c>
    </row>
    <row r="242" spans="1:39" x14ac:dyDescent="0.2">
      <c r="A242">
        <v>1</v>
      </c>
      <c r="B242">
        <v>1</v>
      </c>
      <c r="G242" s="7">
        <v>258</v>
      </c>
      <c r="H242" s="7" t="s">
        <v>32</v>
      </c>
      <c r="I242" s="7">
        <v>2794455</v>
      </c>
      <c r="J242" s="7">
        <v>279</v>
      </c>
      <c r="K242" s="7" t="s">
        <v>32</v>
      </c>
      <c r="L242" s="7">
        <v>55</v>
      </c>
      <c r="M242" s="7" t="s">
        <v>91</v>
      </c>
      <c r="N242" s="7">
        <v>2794455</v>
      </c>
      <c r="O242" s="7" t="s">
        <v>2482</v>
      </c>
      <c r="P242" s="7" t="s">
        <v>93</v>
      </c>
      <c r="Q242" s="7" t="s">
        <v>2483</v>
      </c>
      <c r="R242" s="7" t="s">
        <v>2484</v>
      </c>
      <c r="S242" s="7"/>
      <c r="T242" s="7" t="s">
        <v>2485</v>
      </c>
      <c r="U242" s="7" t="s">
        <v>2486</v>
      </c>
      <c r="V242" s="7" t="s">
        <v>98</v>
      </c>
      <c r="W242" s="7" t="s">
        <v>2487</v>
      </c>
      <c r="X242" s="7"/>
      <c r="Y242" s="7"/>
      <c r="Z242" s="7"/>
      <c r="AA242" s="7" t="s">
        <v>2488</v>
      </c>
      <c r="AB242" s="7" t="s">
        <v>100</v>
      </c>
      <c r="AC242" s="7" t="s">
        <v>101</v>
      </c>
      <c r="AD242" s="7" t="s">
        <v>102</v>
      </c>
      <c r="AE242" s="7" t="s">
        <v>2489</v>
      </c>
      <c r="AF242" s="7" t="s">
        <v>2490</v>
      </c>
      <c r="AG242" s="7" t="s">
        <v>105</v>
      </c>
      <c r="AH242" s="7" t="s">
        <v>106</v>
      </c>
      <c r="AI242" s="7" t="s">
        <v>2489</v>
      </c>
      <c r="AJ242" s="7" t="s">
        <v>2490</v>
      </c>
      <c r="AK242" s="7" t="s">
        <v>2491</v>
      </c>
      <c r="AL242" s="7" t="s">
        <v>2492</v>
      </c>
      <c r="AM242" s="7" t="s">
        <v>109</v>
      </c>
    </row>
    <row r="243" spans="1:39" x14ac:dyDescent="0.2">
      <c r="A243">
        <v>1</v>
      </c>
      <c r="B243">
        <v>1</v>
      </c>
      <c r="G243" s="7">
        <v>259</v>
      </c>
      <c r="H243" s="7" t="s">
        <v>32</v>
      </c>
      <c r="I243" s="7">
        <v>2944211</v>
      </c>
      <c r="J243" s="7">
        <v>280</v>
      </c>
      <c r="K243" s="7" t="s">
        <v>32</v>
      </c>
      <c r="L243" s="7">
        <v>56</v>
      </c>
      <c r="M243" s="7" t="s">
        <v>91</v>
      </c>
      <c r="N243" s="7">
        <v>2944211</v>
      </c>
      <c r="O243" s="7" t="s">
        <v>2493</v>
      </c>
      <c r="P243" s="7" t="s">
        <v>93</v>
      </c>
      <c r="Q243" s="7" t="s">
        <v>2494</v>
      </c>
      <c r="R243" s="7" t="s">
        <v>2495</v>
      </c>
      <c r="S243" s="7"/>
      <c r="T243" s="7" t="s">
        <v>2496</v>
      </c>
      <c r="U243" s="7" t="s">
        <v>2497</v>
      </c>
      <c r="V243" s="7" t="s">
        <v>98</v>
      </c>
      <c r="W243" s="7" t="s">
        <v>2498</v>
      </c>
      <c r="X243" s="7"/>
      <c r="Y243" s="7"/>
      <c r="Z243" s="7"/>
      <c r="AA243" s="7" t="s">
        <v>2499</v>
      </c>
      <c r="AB243" s="7" t="s">
        <v>100</v>
      </c>
      <c r="AC243" s="7" t="s">
        <v>101</v>
      </c>
      <c r="AD243" s="7" t="s">
        <v>102</v>
      </c>
      <c r="AE243" s="7" t="s">
        <v>105</v>
      </c>
      <c r="AF243" s="7" t="s">
        <v>106</v>
      </c>
      <c r="AG243" s="7" t="s">
        <v>105</v>
      </c>
      <c r="AH243" s="7" t="s">
        <v>106</v>
      </c>
      <c r="AI243" s="7" t="s">
        <v>105</v>
      </c>
      <c r="AJ243" s="7" t="s">
        <v>106</v>
      </c>
      <c r="AK243" s="7" t="s">
        <v>2500</v>
      </c>
      <c r="AL243" s="7" t="s">
        <v>2501</v>
      </c>
      <c r="AM243" s="7" t="s">
        <v>109</v>
      </c>
    </row>
    <row r="244" spans="1:39" x14ac:dyDescent="0.2">
      <c r="A244">
        <v>1</v>
      </c>
      <c r="B244">
        <v>1</v>
      </c>
      <c r="G244" s="7">
        <v>260</v>
      </c>
      <c r="H244" s="7" t="s">
        <v>32</v>
      </c>
      <c r="I244" s="7">
        <v>2969638</v>
      </c>
      <c r="J244" s="7">
        <v>281</v>
      </c>
      <c r="K244" s="7" t="s">
        <v>32</v>
      </c>
      <c r="L244" s="7">
        <v>57</v>
      </c>
      <c r="M244" s="7" t="s">
        <v>91</v>
      </c>
      <c r="N244" s="7">
        <v>2969638</v>
      </c>
      <c r="O244" s="7" t="s">
        <v>2502</v>
      </c>
      <c r="P244" s="7" t="s">
        <v>93</v>
      </c>
      <c r="Q244" s="7" t="s">
        <v>2503</v>
      </c>
      <c r="R244" s="7" t="s">
        <v>2504</v>
      </c>
      <c r="S244" s="7"/>
      <c r="T244" s="7" t="s">
        <v>2505</v>
      </c>
      <c r="U244" s="7" t="s">
        <v>2506</v>
      </c>
      <c r="V244" s="7" t="s">
        <v>98</v>
      </c>
      <c r="W244" s="7" t="s">
        <v>2507</v>
      </c>
      <c r="X244" s="7"/>
      <c r="Y244" s="7"/>
      <c r="Z244" s="7"/>
      <c r="AA244" s="7" t="s">
        <v>2508</v>
      </c>
      <c r="AB244" s="7" t="s">
        <v>100</v>
      </c>
      <c r="AC244" s="7" t="s">
        <v>101</v>
      </c>
      <c r="AD244" s="7" t="s">
        <v>102</v>
      </c>
      <c r="AE244" s="7" t="s">
        <v>105</v>
      </c>
      <c r="AF244" s="7" t="s">
        <v>106</v>
      </c>
      <c r="AG244" s="7" t="s">
        <v>2509</v>
      </c>
      <c r="AH244" s="7" t="s">
        <v>2510</v>
      </c>
      <c r="AI244" s="7" t="s">
        <v>2511</v>
      </c>
      <c r="AJ244" s="7" t="s">
        <v>2512</v>
      </c>
      <c r="AK244" s="7" t="s">
        <v>2509</v>
      </c>
      <c r="AL244" s="7" t="s">
        <v>2510</v>
      </c>
      <c r="AM244" s="7" t="s">
        <v>109</v>
      </c>
    </row>
    <row r="245" spans="1:39" x14ac:dyDescent="0.2">
      <c r="A245">
        <v>1</v>
      </c>
      <c r="B245">
        <v>1</v>
      </c>
      <c r="G245" s="7">
        <v>261</v>
      </c>
      <c r="H245" s="7" t="s">
        <v>32</v>
      </c>
      <c r="I245" s="7">
        <v>2981293</v>
      </c>
      <c r="J245" s="7">
        <v>282</v>
      </c>
      <c r="K245" s="7" t="s">
        <v>32</v>
      </c>
      <c r="L245" s="7">
        <v>58</v>
      </c>
      <c r="M245" s="7" t="s">
        <v>91</v>
      </c>
      <c r="N245" s="7">
        <v>2981293</v>
      </c>
      <c r="O245" s="7" t="s">
        <v>2513</v>
      </c>
      <c r="P245" s="7" t="s">
        <v>93</v>
      </c>
      <c r="Q245" s="7" t="s">
        <v>2514</v>
      </c>
      <c r="R245" s="7" t="s">
        <v>2515</v>
      </c>
      <c r="S245" s="7"/>
      <c r="T245" s="7" t="s">
        <v>2516</v>
      </c>
      <c r="U245" s="7" t="s">
        <v>2517</v>
      </c>
      <c r="V245" s="7" t="s">
        <v>98</v>
      </c>
      <c r="W245" s="7" t="s">
        <v>2518</v>
      </c>
      <c r="X245" s="7"/>
      <c r="Y245" s="7"/>
      <c r="Z245" s="7"/>
      <c r="AA245" s="7" t="s">
        <v>2519</v>
      </c>
      <c r="AB245" s="7" t="s">
        <v>100</v>
      </c>
      <c r="AC245" s="7" t="s">
        <v>101</v>
      </c>
      <c r="AD245" s="7" t="s">
        <v>102</v>
      </c>
      <c r="AE245" s="7" t="s">
        <v>2520</v>
      </c>
      <c r="AF245" s="7" t="s">
        <v>2521</v>
      </c>
      <c r="AG245" s="7" t="s">
        <v>105</v>
      </c>
      <c r="AH245" s="7" t="s">
        <v>106</v>
      </c>
      <c r="AI245" s="7" t="s">
        <v>2520</v>
      </c>
      <c r="AJ245" s="7" t="s">
        <v>2521</v>
      </c>
      <c r="AK245" s="7" t="s">
        <v>1579</v>
      </c>
      <c r="AL245" s="7" t="s">
        <v>1580</v>
      </c>
      <c r="AM245" s="7" t="s">
        <v>109</v>
      </c>
    </row>
    <row r="246" spans="1:39" x14ac:dyDescent="0.2">
      <c r="A246">
        <v>1</v>
      </c>
      <c r="B246">
        <v>1</v>
      </c>
      <c r="G246" s="7">
        <v>262</v>
      </c>
      <c r="H246" s="7" t="s">
        <v>32</v>
      </c>
      <c r="I246" s="7">
        <v>3007911</v>
      </c>
      <c r="J246" s="7">
        <v>283</v>
      </c>
      <c r="K246" s="7" t="s">
        <v>32</v>
      </c>
      <c r="L246" s="7">
        <v>59</v>
      </c>
      <c r="M246" s="7" t="s">
        <v>91</v>
      </c>
      <c r="N246" s="7">
        <v>3007911</v>
      </c>
      <c r="O246" s="7" t="s">
        <v>2522</v>
      </c>
      <c r="P246" s="7" t="s">
        <v>93</v>
      </c>
      <c r="Q246" s="7" t="s">
        <v>2523</v>
      </c>
      <c r="R246" s="7" t="s">
        <v>2524</v>
      </c>
      <c r="S246" s="7"/>
      <c r="T246" s="7" t="s">
        <v>2525</v>
      </c>
      <c r="U246" s="7" t="s">
        <v>2526</v>
      </c>
      <c r="V246" s="7" t="s">
        <v>98</v>
      </c>
      <c r="W246" s="7" t="s">
        <v>2527</v>
      </c>
      <c r="X246" s="7"/>
      <c r="Y246" s="7"/>
      <c r="Z246" s="7"/>
      <c r="AA246" s="7" t="s">
        <v>2528</v>
      </c>
      <c r="AB246" s="7" t="s">
        <v>100</v>
      </c>
      <c r="AC246" s="7" t="s">
        <v>101</v>
      </c>
      <c r="AD246" s="7" t="s">
        <v>102</v>
      </c>
      <c r="AE246" s="7" t="s">
        <v>687</v>
      </c>
      <c r="AF246" s="7" t="s">
        <v>688</v>
      </c>
      <c r="AG246" s="7" t="s">
        <v>105</v>
      </c>
      <c r="AH246" s="7" t="s">
        <v>106</v>
      </c>
      <c r="AI246" s="7" t="s">
        <v>687</v>
      </c>
      <c r="AJ246" s="7" t="s">
        <v>688</v>
      </c>
      <c r="AK246" s="7" t="s">
        <v>105</v>
      </c>
      <c r="AL246" s="7" t="s">
        <v>106</v>
      </c>
      <c r="AM246" s="7" t="s">
        <v>109</v>
      </c>
    </row>
    <row r="247" spans="1:39" x14ac:dyDescent="0.2">
      <c r="A247">
        <v>1</v>
      </c>
      <c r="B247">
        <v>1</v>
      </c>
      <c r="G247" s="7">
        <v>263</v>
      </c>
      <c r="H247" s="7" t="s">
        <v>32</v>
      </c>
      <c r="I247" s="7">
        <v>3071039</v>
      </c>
      <c r="J247" s="7">
        <v>284</v>
      </c>
      <c r="K247" s="7" t="s">
        <v>32</v>
      </c>
      <c r="L247" s="7">
        <v>60</v>
      </c>
      <c r="M247" s="7" t="s">
        <v>91</v>
      </c>
      <c r="N247" s="7">
        <v>3071039</v>
      </c>
      <c r="O247" s="7" t="s">
        <v>2529</v>
      </c>
      <c r="P247" s="7" t="s">
        <v>93</v>
      </c>
      <c r="Q247" s="7" t="s">
        <v>2530</v>
      </c>
      <c r="R247" s="7" t="s">
        <v>2531</v>
      </c>
      <c r="S247" s="7"/>
      <c r="T247" s="7" t="s">
        <v>2532</v>
      </c>
      <c r="U247" s="7" t="s">
        <v>2533</v>
      </c>
      <c r="V247" s="7" t="s">
        <v>98</v>
      </c>
      <c r="W247" s="7" t="s">
        <v>2534</v>
      </c>
      <c r="X247" s="7"/>
      <c r="Y247" s="7"/>
      <c r="Z247" s="7"/>
      <c r="AA247" s="7" t="s">
        <v>2535</v>
      </c>
      <c r="AB247" s="7" t="s">
        <v>100</v>
      </c>
      <c r="AC247" s="7" t="s">
        <v>101</v>
      </c>
      <c r="AD247" s="7" t="s">
        <v>102</v>
      </c>
      <c r="AE247" s="7" t="s">
        <v>2536</v>
      </c>
      <c r="AF247" s="7" t="s">
        <v>2537</v>
      </c>
      <c r="AG247" s="7" t="s">
        <v>105</v>
      </c>
      <c r="AH247" s="7" t="s">
        <v>106</v>
      </c>
      <c r="AI247" s="7" t="s">
        <v>2536</v>
      </c>
      <c r="AJ247" s="7" t="s">
        <v>2537</v>
      </c>
      <c r="AK247" s="7" t="s">
        <v>2538</v>
      </c>
      <c r="AL247" s="7" t="s">
        <v>2539</v>
      </c>
      <c r="AM247" s="7" t="s">
        <v>109</v>
      </c>
    </row>
    <row r="248" spans="1:39" x14ac:dyDescent="0.2">
      <c r="A248">
        <v>1</v>
      </c>
      <c r="B248">
        <v>1</v>
      </c>
      <c r="G248" s="7">
        <v>264</v>
      </c>
      <c r="H248" s="7" t="s">
        <v>32</v>
      </c>
      <c r="I248" s="7">
        <v>3151073</v>
      </c>
      <c r="J248" s="7">
        <v>285</v>
      </c>
      <c r="K248" s="7" t="s">
        <v>32</v>
      </c>
      <c r="L248" s="7">
        <v>61</v>
      </c>
      <c r="M248" s="7" t="s">
        <v>91</v>
      </c>
      <c r="N248" s="7">
        <v>3151073</v>
      </c>
      <c r="O248" s="7" t="s">
        <v>2540</v>
      </c>
      <c r="P248" s="7" t="s">
        <v>93</v>
      </c>
      <c r="Q248" s="7" t="s">
        <v>2541</v>
      </c>
      <c r="R248" s="7" t="s">
        <v>2542</v>
      </c>
      <c r="S248" s="7"/>
      <c r="T248" s="7" t="s">
        <v>2543</v>
      </c>
      <c r="U248" s="7" t="s">
        <v>2544</v>
      </c>
      <c r="V248" s="7" t="s">
        <v>98</v>
      </c>
      <c r="W248" s="7" t="s">
        <v>2545</v>
      </c>
      <c r="X248" s="7"/>
      <c r="Y248" s="7"/>
      <c r="Z248" s="7"/>
      <c r="AA248" s="7" t="s">
        <v>2546</v>
      </c>
      <c r="AB248" s="7" t="s">
        <v>100</v>
      </c>
      <c r="AC248" s="7" t="s">
        <v>101</v>
      </c>
      <c r="AD248" s="7" t="s">
        <v>102</v>
      </c>
      <c r="AE248" s="7" t="s">
        <v>2547</v>
      </c>
      <c r="AF248" s="7" t="s">
        <v>2548</v>
      </c>
      <c r="AG248" s="7" t="s">
        <v>105</v>
      </c>
      <c r="AH248" s="7" t="s">
        <v>106</v>
      </c>
      <c r="AI248" s="7" t="s">
        <v>2547</v>
      </c>
      <c r="AJ248" s="7" t="s">
        <v>2548</v>
      </c>
      <c r="AK248" s="7" t="s">
        <v>2549</v>
      </c>
      <c r="AL248" s="7" t="s">
        <v>2550</v>
      </c>
      <c r="AM248" s="7" t="s">
        <v>109</v>
      </c>
    </row>
    <row r="249" spans="1:39" x14ac:dyDescent="0.2">
      <c r="A249">
        <v>1</v>
      </c>
      <c r="B249">
        <v>1</v>
      </c>
      <c r="G249" s="7">
        <v>265</v>
      </c>
      <c r="H249" s="7" t="s">
        <v>32</v>
      </c>
      <c r="I249" s="7">
        <v>3190441</v>
      </c>
      <c r="J249" s="7">
        <v>286</v>
      </c>
      <c r="K249" s="7" t="s">
        <v>32</v>
      </c>
      <c r="L249" s="7">
        <v>62</v>
      </c>
      <c r="M249" s="7" t="s">
        <v>91</v>
      </c>
      <c r="N249" s="7">
        <v>3190441</v>
      </c>
      <c r="O249" s="7" t="s">
        <v>2551</v>
      </c>
      <c r="P249" s="7" t="s">
        <v>93</v>
      </c>
      <c r="Q249" s="7" t="s">
        <v>2552</v>
      </c>
      <c r="R249" s="7" t="s">
        <v>2553</v>
      </c>
      <c r="S249" s="7"/>
      <c r="T249" s="7" t="s">
        <v>2554</v>
      </c>
      <c r="U249" s="7" t="s">
        <v>2555</v>
      </c>
      <c r="V249" s="7" t="s">
        <v>98</v>
      </c>
      <c r="W249" s="7" t="s">
        <v>2556</v>
      </c>
      <c r="X249" s="7"/>
      <c r="Y249" s="7"/>
      <c r="Z249" s="7"/>
      <c r="AA249" s="7" t="s">
        <v>2557</v>
      </c>
      <c r="AB249" s="7" t="s">
        <v>100</v>
      </c>
      <c r="AC249" s="7" t="s">
        <v>101</v>
      </c>
      <c r="AD249" s="7" t="s">
        <v>102</v>
      </c>
      <c r="AE249" s="7" t="s">
        <v>2558</v>
      </c>
      <c r="AF249" s="7" t="s">
        <v>2559</v>
      </c>
      <c r="AG249" s="7" t="s">
        <v>105</v>
      </c>
      <c r="AH249" s="7" t="s">
        <v>106</v>
      </c>
      <c r="AI249" s="7" t="s">
        <v>2558</v>
      </c>
      <c r="AJ249" s="7" t="s">
        <v>2559</v>
      </c>
      <c r="AK249" s="7" t="s">
        <v>2560</v>
      </c>
      <c r="AL249" s="7" t="s">
        <v>2561</v>
      </c>
      <c r="AM249" s="7" t="s">
        <v>109</v>
      </c>
    </row>
    <row r="250" spans="1:39" x14ac:dyDescent="0.2">
      <c r="A250">
        <v>1</v>
      </c>
      <c r="B250">
        <v>1</v>
      </c>
      <c r="G250" s="7">
        <v>266</v>
      </c>
      <c r="H250" s="7" t="s">
        <v>32</v>
      </c>
      <c r="I250" s="7">
        <v>3254892</v>
      </c>
      <c r="J250" s="7">
        <v>287</v>
      </c>
      <c r="K250" s="7" t="s">
        <v>32</v>
      </c>
      <c r="L250" s="7">
        <v>63</v>
      </c>
      <c r="M250" s="7" t="s">
        <v>91</v>
      </c>
      <c r="N250" s="7">
        <v>3254892</v>
      </c>
      <c r="O250" s="7" t="s">
        <v>2562</v>
      </c>
      <c r="P250" s="7" t="s">
        <v>93</v>
      </c>
      <c r="Q250" s="7" t="s">
        <v>2563</v>
      </c>
      <c r="R250" s="7" t="s">
        <v>2564</v>
      </c>
      <c r="S250" s="7"/>
      <c r="T250" s="7" t="s">
        <v>2565</v>
      </c>
      <c r="U250" s="7" t="s">
        <v>2566</v>
      </c>
      <c r="V250" s="7" t="s">
        <v>98</v>
      </c>
      <c r="W250" s="7" t="s">
        <v>2567</v>
      </c>
      <c r="X250" s="7"/>
      <c r="Y250" s="7"/>
      <c r="Z250" s="7"/>
      <c r="AA250" s="7" t="s">
        <v>2568</v>
      </c>
      <c r="AB250" s="7" t="s">
        <v>100</v>
      </c>
      <c r="AC250" s="7" t="s">
        <v>101</v>
      </c>
      <c r="AD250" s="7" t="s">
        <v>102</v>
      </c>
      <c r="AE250" s="7" t="s">
        <v>2569</v>
      </c>
      <c r="AF250" s="7" t="s">
        <v>2570</v>
      </c>
      <c r="AG250" s="7" t="s">
        <v>2571</v>
      </c>
      <c r="AH250" s="7" t="s">
        <v>2572</v>
      </c>
      <c r="AI250" s="7" t="s">
        <v>2569</v>
      </c>
      <c r="AJ250" s="7" t="s">
        <v>2570</v>
      </c>
      <c r="AK250" s="7" t="s">
        <v>2571</v>
      </c>
      <c r="AL250" s="7" t="s">
        <v>2572</v>
      </c>
      <c r="AM250" s="7" t="s">
        <v>109</v>
      </c>
    </row>
    <row r="251" spans="1:39" x14ac:dyDescent="0.2">
      <c r="A251">
        <v>1</v>
      </c>
      <c r="B251">
        <v>1</v>
      </c>
      <c r="G251" s="7">
        <v>267</v>
      </c>
      <c r="H251" s="7" t="s">
        <v>32</v>
      </c>
      <c r="I251" s="7">
        <v>3289760</v>
      </c>
      <c r="J251" s="7">
        <v>288</v>
      </c>
      <c r="K251" s="7" t="s">
        <v>32</v>
      </c>
      <c r="L251" s="7">
        <v>64</v>
      </c>
      <c r="M251" s="7" t="s">
        <v>91</v>
      </c>
      <c r="N251" s="7">
        <v>3289760</v>
      </c>
      <c r="O251" s="7" t="s">
        <v>2573</v>
      </c>
      <c r="P251" s="7" t="s">
        <v>93</v>
      </c>
      <c r="Q251" s="7" t="s">
        <v>2574</v>
      </c>
      <c r="R251" s="7" t="s">
        <v>2575</v>
      </c>
      <c r="S251" s="7"/>
      <c r="T251" s="7" t="s">
        <v>2576</v>
      </c>
      <c r="U251" s="7" t="s">
        <v>2577</v>
      </c>
      <c r="V251" s="7" t="s">
        <v>98</v>
      </c>
      <c r="W251" s="7" t="s">
        <v>2578</v>
      </c>
      <c r="X251" s="7"/>
      <c r="Y251" s="7"/>
      <c r="Z251" s="7"/>
      <c r="AA251" s="7" t="s">
        <v>2579</v>
      </c>
      <c r="AB251" s="7" t="s">
        <v>100</v>
      </c>
      <c r="AC251" s="7" t="s">
        <v>101</v>
      </c>
      <c r="AD251" s="7" t="s">
        <v>102</v>
      </c>
      <c r="AE251" s="7" t="s">
        <v>105</v>
      </c>
      <c r="AF251" s="7" t="s">
        <v>106</v>
      </c>
      <c r="AG251" s="7" t="s">
        <v>2580</v>
      </c>
      <c r="AH251" s="7" t="s">
        <v>2581</v>
      </c>
      <c r="AI251" s="7" t="s">
        <v>2582</v>
      </c>
      <c r="AJ251" s="7" t="s">
        <v>2583</v>
      </c>
      <c r="AK251" s="7" t="s">
        <v>2580</v>
      </c>
      <c r="AL251" s="7" t="s">
        <v>2581</v>
      </c>
      <c r="AM251" s="7" t="s">
        <v>109</v>
      </c>
    </row>
    <row r="252" spans="1:39" x14ac:dyDescent="0.2">
      <c r="A252">
        <v>1</v>
      </c>
      <c r="B252">
        <v>1</v>
      </c>
      <c r="G252" s="7">
        <v>268</v>
      </c>
      <c r="H252" s="7" t="s">
        <v>32</v>
      </c>
      <c r="I252" s="7">
        <v>3308990</v>
      </c>
      <c r="J252" s="7">
        <v>289</v>
      </c>
      <c r="K252" s="7" t="s">
        <v>32</v>
      </c>
      <c r="L252" s="7">
        <v>65</v>
      </c>
      <c r="M252" s="7" t="s">
        <v>91</v>
      </c>
      <c r="N252" s="7">
        <v>3308990</v>
      </c>
      <c r="O252" s="7" t="s">
        <v>2584</v>
      </c>
      <c r="P252" s="7" t="s">
        <v>93</v>
      </c>
      <c r="Q252" s="7" t="s">
        <v>2585</v>
      </c>
      <c r="R252" s="7" t="s">
        <v>2586</v>
      </c>
      <c r="S252" s="7"/>
      <c r="T252" s="7" t="s">
        <v>2587</v>
      </c>
      <c r="U252" s="7" t="s">
        <v>2588</v>
      </c>
      <c r="V252" s="7" t="s">
        <v>98</v>
      </c>
      <c r="W252" s="7" t="s">
        <v>2589</v>
      </c>
      <c r="X252" s="7"/>
      <c r="Y252" s="7"/>
      <c r="Z252" s="7"/>
      <c r="AA252" s="7" t="s">
        <v>2590</v>
      </c>
      <c r="AB252" s="7" t="s">
        <v>100</v>
      </c>
      <c r="AC252" s="7" t="s">
        <v>101</v>
      </c>
      <c r="AD252" s="7" t="s">
        <v>102</v>
      </c>
      <c r="AE252" s="7" t="s">
        <v>105</v>
      </c>
      <c r="AF252" s="7" t="s">
        <v>106</v>
      </c>
      <c r="AG252" s="7" t="s">
        <v>105</v>
      </c>
      <c r="AH252" s="7" t="s">
        <v>106</v>
      </c>
      <c r="AI252" s="7" t="s">
        <v>1644</v>
      </c>
      <c r="AJ252" s="7" t="s">
        <v>1645</v>
      </c>
      <c r="AK252" s="7" t="s">
        <v>105</v>
      </c>
      <c r="AL252" s="7" t="s">
        <v>106</v>
      </c>
      <c r="AM252" s="7" t="s">
        <v>109</v>
      </c>
    </row>
    <row r="253" spans="1:39" x14ac:dyDescent="0.2">
      <c r="A253">
        <v>1</v>
      </c>
      <c r="B253">
        <v>1</v>
      </c>
      <c r="G253" s="7">
        <v>269</v>
      </c>
      <c r="H253" s="7" t="s">
        <v>32</v>
      </c>
      <c r="I253" s="7">
        <v>3343918</v>
      </c>
      <c r="J253" s="7">
        <v>290</v>
      </c>
      <c r="K253" s="7" t="s">
        <v>32</v>
      </c>
      <c r="L253" s="7">
        <v>66</v>
      </c>
      <c r="M253" s="7" t="s">
        <v>91</v>
      </c>
      <c r="N253" s="7">
        <v>3343918</v>
      </c>
      <c r="O253" s="7" t="s">
        <v>2591</v>
      </c>
      <c r="P253" s="7" t="s">
        <v>93</v>
      </c>
      <c r="Q253" s="7" t="s">
        <v>2592</v>
      </c>
      <c r="R253" s="7" t="s">
        <v>2593</v>
      </c>
      <c r="S253" s="7"/>
      <c r="T253" s="7" t="s">
        <v>2594</v>
      </c>
      <c r="U253" s="7" t="s">
        <v>2595</v>
      </c>
      <c r="V253" s="7" t="s">
        <v>98</v>
      </c>
      <c r="W253" s="7" t="s">
        <v>2596</v>
      </c>
      <c r="X253" s="7"/>
      <c r="Y253" s="7"/>
      <c r="Z253" s="7"/>
      <c r="AA253" s="7" t="s">
        <v>2597</v>
      </c>
      <c r="AB253" s="7" t="s">
        <v>100</v>
      </c>
      <c r="AC253" s="7" t="s">
        <v>101</v>
      </c>
      <c r="AD253" s="7" t="s">
        <v>102</v>
      </c>
      <c r="AE253" s="7" t="s">
        <v>105</v>
      </c>
      <c r="AF253" s="7" t="s">
        <v>106</v>
      </c>
      <c r="AG253" s="7" t="s">
        <v>105</v>
      </c>
      <c r="AH253" s="7" t="s">
        <v>106</v>
      </c>
      <c r="AI253" s="7" t="s">
        <v>2598</v>
      </c>
      <c r="AJ253" s="7" t="s">
        <v>2599</v>
      </c>
      <c r="AK253" s="7" t="s">
        <v>2598</v>
      </c>
      <c r="AL253" s="7" t="s">
        <v>2599</v>
      </c>
      <c r="AM253" s="7" t="s">
        <v>109</v>
      </c>
    </row>
    <row r="254" spans="1:39" x14ac:dyDescent="0.2">
      <c r="A254">
        <v>1</v>
      </c>
      <c r="B254">
        <v>1</v>
      </c>
      <c r="G254" s="7">
        <v>270</v>
      </c>
      <c r="H254" s="7" t="s">
        <v>32</v>
      </c>
      <c r="I254" s="7">
        <v>3365258</v>
      </c>
      <c r="J254" s="7">
        <v>291</v>
      </c>
      <c r="K254" s="7" t="s">
        <v>32</v>
      </c>
      <c r="L254" s="7">
        <v>67</v>
      </c>
      <c r="M254" s="7" t="s">
        <v>91</v>
      </c>
      <c r="N254" s="7">
        <v>3365258</v>
      </c>
      <c r="O254" s="7" t="s">
        <v>2600</v>
      </c>
      <c r="P254" s="7" t="s">
        <v>93</v>
      </c>
      <c r="Q254" s="7" t="s">
        <v>2601</v>
      </c>
      <c r="R254" s="7" t="s">
        <v>2602</v>
      </c>
      <c r="S254" s="7"/>
      <c r="T254" s="7" t="s">
        <v>2603</v>
      </c>
      <c r="U254" s="7" t="s">
        <v>2604</v>
      </c>
      <c r="V254" s="7" t="s">
        <v>98</v>
      </c>
      <c r="W254" s="7" t="s">
        <v>2605</v>
      </c>
      <c r="X254" s="7"/>
      <c r="Y254" s="7"/>
      <c r="Z254" s="7"/>
      <c r="AA254" s="7" t="s">
        <v>2606</v>
      </c>
      <c r="AB254" s="7" t="s">
        <v>100</v>
      </c>
      <c r="AC254" s="7" t="s">
        <v>101</v>
      </c>
      <c r="AD254" s="7" t="s">
        <v>102</v>
      </c>
      <c r="AE254" s="7" t="s">
        <v>2607</v>
      </c>
      <c r="AF254" s="7" t="s">
        <v>2608</v>
      </c>
      <c r="AG254" s="7" t="s">
        <v>2609</v>
      </c>
      <c r="AH254" s="7" t="s">
        <v>2610</v>
      </c>
      <c r="AI254" s="7" t="s">
        <v>2607</v>
      </c>
      <c r="AJ254" s="7" t="s">
        <v>2608</v>
      </c>
      <c r="AK254" s="7" t="s">
        <v>2609</v>
      </c>
      <c r="AL254" s="7" t="s">
        <v>2610</v>
      </c>
      <c r="AM254" s="7" t="s">
        <v>109</v>
      </c>
    </row>
    <row r="255" spans="1:39" x14ac:dyDescent="0.2">
      <c r="A255">
        <v>1</v>
      </c>
      <c r="B255">
        <v>1</v>
      </c>
      <c r="G255" s="7">
        <v>271</v>
      </c>
      <c r="H255" s="7" t="s">
        <v>32</v>
      </c>
      <c r="I255" s="7">
        <v>3398863</v>
      </c>
      <c r="J255" s="7">
        <v>292</v>
      </c>
      <c r="K255" s="7" t="s">
        <v>32</v>
      </c>
      <c r="L255" s="7">
        <v>68</v>
      </c>
      <c r="M255" s="7" t="s">
        <v>91</v>
      </c>
      <c r="N255" s="7">
        <v>3398863</v>
      </c>
      <c r="O255" s="7" t="s">
        <v>2611</v>
      </c>
      <c r="P255" s="7" t="s">
        <v>93</v>
      </c>
      <c r="Q255" s="7" t="s">
        <v>2612</v>
      </c>
      <c r="R255" s="7" t="s">
        <v>2613</v>
      </c>
      <c r="S255" s="7"/>
      <c r="T255" s="7" t="s">
        <v>2614</v>
      </c>
      <c r="U255" s="7" t="s">
        <v>2615</v>
      </c>
      <c r="V255" s="7" t="s">
        <v>98</v>
      </c>
      <c r="W255" s="7" t="s">
        <v>2616</v>
      </c>
      <c r="X255" s="7"/>
      <c r="Y255" s="7"/>
      <c r="Z255" s="7"/>
      <c r="AA255" s="7" t="s">
        <v>2617</v>
      </c>
      <c r="AB255" s="7" t="s">
        <v>100</v>
      </c>
      <c r="AC255" s="7" t="s">
        <v>101</v>
      </c>
      <c r="AD255" s="7" t="s">
        <v>102</v>
      </c>
      <c r="AE255" s="7" t="s">
        <v>2618</v>
      </c>
      <c r="AF255" s="7" t="s">
        <v>2619</v>
      </c>
      <c r="AG255" s="7" t="s">
        <v>105</v>
      </c>
      <c r="AH255" s="7" t="s">
        <v>106</v>
      </c>
      <c r="AI255" s="7" t="s">
        <v>2618</v>
      </c>
      <c r="AJ255" s="7" t="s">
        <v>2619</v>
      </c>
      <c r="AK255" s="7" t="s">
        <v>2620</v>
      </c>
      <c r="AL255" s="7" t="s">
        <v>2621</v>
      </c>
      <c r="AM255" s="7" t="s">
        <v>109</v>
      </c>
    </row>
    <row r="256" spans="1:39" x14ac:dyDescent="0.2">
      <c r="A256">
        <v>1</v>
      </c>
      <c r="B256">
        <v>1</v>
      </c>
      <c r="G256" s="7">
        <v>272</v>
      </c>
      <c r="H256" s="7" t="s">
        <v>32</v>
      </c>
      <c r="I256" s="7">
        <v>3430284</v>
      </c>
      <c r="J256" s="7">
        <v>293</v>
      </c>
      <c r="K256" s="7" t="s">
        <v>32</v>
      </c>
      <c r="L256" s="7">
        <v>69</v>
      </c>
      <c r="M256" s="7" t="s">
        <v>91</v>
      </c>
      <c r="N256" s="7">
        <v>3430284</v>
      </c>
      <c r="O256" s="7" t="s">
        <v>2622</v>
      </c>
      <c r="P256" s="7" t="s">
        <v>93</v>
      </c>
      <c r="Q256" s="7" t="s">
        <v>2623</v>
      </c>
      <c r="R256" s="7" t="s">
        <v>2624</v>
      </c>
      <c r="S256" s="7"/>
      <c r="T256" s="7" t="s">
        <v>2625</v>
      </c>
      <c r="U256" s="7" t="s">
        <v>2626</v>
      </c>
      <c r="V256" s="7" t="s">
        <v>98</v>
      </c>
      <c r="W256" s="7" t="s">
        <v>2627</v>
      </c>
      <c r="X256" s="7"/>
      <c r="Y256" s="7"/>
      <c r="Z256" s="7"/>
      <c r="AA256" s="7" t="s">
        <v>2628</v>
      </c>
      <c r="AB256" s="7" t="s">
        <v>100</v>
      </c>
      <c r="AC256" s="7" t="s">
        <v>101</v>
      </c>
      <c r="AD256" s="7" t="s">
        <v>102</v>
      </c>
      <c r="AE256" s="7" t="s">
        <v>2629</v>
      </c>
      <c r="AF256" s="7" t="s">
        <v>2630</v>
      </c>
      <c r="AG256" s="7" t="s">
        <v>2631</v>
      </c>
      <c r="AH256" s="7" t="s">
        <v>2632</v>
      </c>
      <c r="AI256" s="7" t="s">
        <v>2629</v>
      </c>
      <c r="AJ256" s="7" t="s">
        <v>2630</v>
      </c>
      <c r="AK256" s="7" t="s">
        <v>2631</v>
      </c>
      <c r="AL256" s="7" t="s">
        <v>2632</v>
      </c>
      <c r="AM256" s="7" t="s">
        <v>109</v>
      </c>
    </row>
    <row r="257" spans="1:39" x14ac:dyDescent="0.2">
      <c r="A257">
        <v>1</v>
      </c>
      <c r="B257">
        <v>1</v>
      </c>
      <c r="G257" s="7">
        <v>273</v>
      </c>
      <c r="H257" s="7" t="s">
        <v>32</v>
      </c>
      <c r="I257" s="7">
        <v>3439374</v>
      </c>
      <c r="J257" s="7">
        <v>294</v>
      </c>
      <c r="K257" s="7" t="s">
        <v>32</v>
      </c>
      <c r="L257" s="7">
        <v>70</v>
      </c>
      <c r="M257" s="7" t="s">
        <v>91</v>
      </c>
      <c r="N257" s="7">
        <v>3439374</v>
      </c>
      <c r="O257" s="7" t="s">
        <v>2633</v>
      </c>
      <c r="P257" s="7" t="s">
        <v>93</v>
      </c>
      <c r="Q257" s="7" t="s">
        <v>2634</v>
      </c>
      <c r="R257" s="7" t="s">
        <v>2635</v>
      </c>
      <c r="S257" s="7"/>
      <c r="T257" s="7" t="s">
        <v>2636</v>
      </c>
      <c r="U257" s="7" t="s">
        <v>2637</v>
      </c>
      <c r="V257" s="7" t="s">
        <v>98</v>
      </c>
      <c r="W257" s="7" t="s">
        <v>2638</v>
      </c>
      <c r="X257" s="7"/>
      <c r="Y257" s="7"/>
      <c r="Z257" s="7"/>
      <c r="AA257" s="7" t="s">
        <v>2639</v>
      </c>
      <c r="AB257" s="7" t="s">
        <v>100</v>
      </c>
      <c r="AC257" s="7" t="s">
        <v>101</v>
      </c>
      <c r="AD257" s="7" t="s">
        <v>102</v>
      </c>
      <c r="AE257" s="7" t="s">
        <v>105</v>
      </c>
      <c r="AF257" s="7" t="s">
        <v>106</v>
      </c>
      <c r="AG257" s="7" t="s">
        <v>105</v>
      </c>
      <c r="AH257" s="7" t="s">
        <v>106</v>
      </c>
      <c r="AI257" s="7" t="s">
        <v>2640</v>
      </c>
      <c r="AJ257" s="7" t="s">
        <v>2641</v>
      </c>
      <c r="AK257" s="7" t="s">
        <v>2640</v>
      </c>
      <c r="AL257" s="7" t="s">
        <v>2641</v>
      </c>
      <c r="AM257" s="7" t="s">
        <v>109</v>
      </c>
    </row>
    <row r="258" spans="1:39" x14ac:dyDescent="0.2">
      <c r="A258">
        <v>1</v>
      </c>
      <c r="B258">
        <v>1</v>
      </c>
      <c r="G258" s="7">
        <v>274</v>
      </c>
      <c r="H258" s="7" t="s">
        <v>32</v>
      </c>
      <c r="I258" s="7">
        <v>3520936</v>
      </c>
      <c r="J258" s="7">
        <v>295</v>
      </c>
      <c r="K258" s="7" t="s">
        <v>32</v>
      </c>
      <c r="L258" s="7">
        <v>71</v>
      </c>
      <c r="M258" s="7" t="s">
        <v>91</v>
      </c>
      <c r="N258" s="7">
        <v>3520936</v>
      </c>
      <c r="O258" s="7" t="s">
        <v>2642</v>
      </c>
      <c r="P258" s="7" t="s">
        <v>93</v>
      </c>
      <c r="Q258" s="7" t="s">
        <v>2643</v>
      </c>
      <c r="R258" s="7" t="s">
        <v>2644</v>
      </c>
      <c r="S258" s="7"/>
      <c r="T258" s="7" t="s">
        <v>2645</v>
      </c>
      <c r="U258" s="7" t="s">
        <v>2646</v>
      </c>
      <c r="V258" s="7" t="s">
        <v>98</v>
      </c>
      <c r="W258" s="7" t="s">
        <v>2647</v>
      </c>
      <c r="X258" s="7"/>
      <c r="Y258" s="7"/>
      <c r="Z258" s="7"/>
      <c r="AA258" s="7" t="s">
        <v>2648</v>
      </c>
      <c r="AB258" s="7" t="s">
        <v>100</v>
      </c>
      <c r="AC258" s="7" t="s">
        <v>101</v>
      </c>
      <c r="AD258" s="7" t="s">
        <v>102</v>
      </c>
      <c r="AE258" s="7" t="s">
        <v>787</v>
      </c>
      <c r="AF258" s="7" t="s">
        <v>788</v>
      </c>
      <c r="AG258" s="7" t="s">
        <v>2649</v>
      </c>
      <c r="AH258" s="7" t="s">
        <v>2650</v>
      </c>
      <c r="AI258" s="7" t="s">
        <v>787</v>
      </c>
      <c r="AJ258" s="7" t="s">
        <v>788</v>
      </c>
      <c r="AK258" s="7" t="s">
        <v>2649</v>
      </c>
      <c r="AL258" s="7" t="s">
        <v>2650</v>
      </c>
      <c r="AM258" s="7" t="s">
        <v>109</v>
      </c>
    </row>
    <row r="259" spans="1:39" x14ac:dyDescent="0.2">
      <c r="A259">
        <v>1</v>
      </c>
      <c r="B259">
        <v>1</v>
      </c>
      <c r="G259" s="7">
        <v>275</v>
      </c>
      <c r="H259" s="7" t="s">
        <v>32</v>
      </c>
      <c r="I259" s="7">
        <v>3539631</v>
      </c>
      <c r="J259" s="7">
        <v>296</v>
      </c>
      <c r="K259" s="7" t="s">
        <v>32</v>
      </c>
      <c r="L259" s="7">
        <v>72</v>
      </c>
      <c r="M259" s="7" t="s">
        <v>91</v>
      </c>
      <c r="N259" s="7">
        <v>3539631</v>
      </c>
      <c r="O259" s="7" t="s">
        <v>2651</v>
      </c>
      <c r="P259" s="7" t="s">
        <v>93</v>
      </c>
      <c r="Q259" s="7" t="s">
        <v>2652</v>
      </c>
      <c r="R259" s="7" t="s">
        <v>2653</v>
      </c>
      <c r="S259" s="7"/>
      <c r="T259" s="7" t="s">
        <v>2654</v>
      </c>
      <c r="U259" s="7" t="s">
        <v>2655</v>
      </c>
      <c r="V259" s="7" t="s">
        <v>98</v>
      </c>
      <c r="W259" s="7" t="s">
        <v>2656</v>
      </c>
      <c r="X259" s="7"/>
      <c r="Y259" s="7"/>
      <c r="Z259" s="7"/>
      <c r="AA259" s="7" t="s">
        <v>2657</v>
      </c>
      <c r="AB259" s="7" t="s">
        <v>100</v>
      </c>
      <c r="AC259" s="7" t="s">
        <v>101</v>
      </c>
      <c r="AD259" s="7" t="s">
        <v>102</v>
      </c>
      <c r="AE259" s="7" t="s">
        <v>2658</v>
      </c>
      <c r="AF259" s="7" t="s">
        <v>2659</v>
      </c>
      <c r="AG259" s="7" t="s">
        <v>105</v>
      </c>
      <c r="AH259" s="7" t="s">
        <v>106</v>
      </c>
      <c r="AI259" s="7" t="s">
        <v>2658</v>
      </c>
      <c r="AJ259" s="7" t="s">
        <v>2659</v>
      </c>
      <c r="AK259" s="7" t="s">
        <v>2660</v>
      </c>
      <c r="AL259" s="7" t="s">
        <v>2661</v>
      </c>
      <c r="AM259" s="7" t="s">
        <v>109</v>
      </c>
    </row>
    <row r="260" spans="1:39" x14ac:dyDescent="0.2">
      <c r="A260">
        <v>1</v>
      </c>
      <c r="B260">
        <v>1</v>
      </c>
      <c r="G260" s="7">
        <v>276</v>
      </c>
      <c r="H260" s="7" t="s">
        <v>32</v>
      </c>
      <c r="I260" s="7">
        <v>3548482</v>
      </c>
      <c r="J260" s="7">
        <v>297</v>
      </c>
      <c r="K260" s="7" t="s">
        <v>32</v>
      </c>
      <c r="L260" s="7">
        <v>73</v>
      </c>
      <c r="M260" s="7" t="s">
        <v>91</v>
      </c>
      <c r="N260" s="7">
        <v>3548482</v>
      </c>
      <c r="O260" s="7" t="s">
        <v>2662</v>
      </c>
      <c r="P260" s="7" t="s">
        <v>93</v>
      </c>
      <c r="Q260" s="7" t="s">
        <v>2663</v>
      </c>
      <c r="R260" s="7" t="s">
        <v>2664</v>
      </c>
      <c r="S260" s="7"/>
      <c r="T260" s="7" t="s">
        <v>2665</v>
      </c>
      <c r="U260" s="7" t="s">
        <v>2666</v>
      </c>
      <c r="V260" s="7" t="s">
        <v>98</v>
      </c>
      <c r="W260" s="7" t="s">
        <v>2667</v>
      </c>
      <c r="X260" s="7"/>
      <c r="Y260" s="7"/>
      <c r="Z260" s="7"/>
      <c r="AA260" s="7" t="s">
        <v>2668</v>
      </c>
      <c r="AB260" s="7" t="s">
        <v>100</v>
      </c>
      <c r="AC260" s="7" t="s">
        <v>101</v>
      </c>
      <c r="AD260" s="7" t="s">
        <v>102</v>
      </c>
      <c r="AE260" s="7" t="s">
        <v>105</v>
      </c>
      <c r="AF260" s="7" t="s">
        <v>106</v>
      </c>
      <c r="AG260" s="7" t="s">
        <v>105</v>
      </c>
      <c r="AH260" s="7" t="s">
        <v>106</v>
      </c>
      <c r="AI260" s="7" t="s">
        <v>2669</v>
      </c>
      <c r="AJ260" s="7" t="s">
        <v>2670</v>
      </c>
      <c r="AK260" s="7" t="s">
        <v>2669</v>
      </c>
      <c r="AL260" s="7" t="s">
        <v>2670</v>
      </c>
      <c r="AM260" s="7" t="s">
        <v>109</v>
      </c>
    </row>
    <row r="261" spans="1:39" x14ac:dyDescent="0.2">
      <c r="A261">
        <v>1</v>
      </c>
      <c r="B261">
        <v>1</v>
      </c>
      <c r="G261" s="7">
        <v>277</v>
      </c>
      <c r="H261" s="7" t="s">
        <v>32</v>
      </c>
      <c r="I261" s="7">
        <v>3577842</v>
      </c>
      <c r="J261" s="7">
        <v>298</v>
      </c>
      <c r="K261" s="7" t="s">
        <v>32</v>
      </c>
      <c r="L261" s="7">
        <v>74</v>
      </c>
      <c r="M261" s="7" t="s">
        <v>91</v>
      </c>
      <c r="N261" s="7">
        <v>3577842</v>
      </c>
      <c r="O261" s="7" t="s">
        <v>2671</v>
      </c>
      <c r="P261" s="7" t="s">
        <v>93</v>
      </c>
      <c r="Q261" s="7" t="s">
        <v>2672</v>
      </c>
      <c r="R261" s="7" t="s">
        <v>2673</v>
      </c>
      <c r="S261" s="7"/>
      <c r="T261" s="7" t="s">
        <v>2674</v>
      </c>
      <c r="U261" s="7" t="s">
        <v>2675</v>
      </c>
      <c r="V261" s="7" t="s">
        <v>98</v>
      </c>
      <c r="W261" s="7" t="s">
        <v>2676</v>
      </c>
      <c r="X261" s="7"/>
      <c r="Y261" s="7"/>
      <c r="Z261" s="7"/>
      <c r="AA261" s="7" t="s">
        <v>2677</v>
      </c>
      <c r="AB261" s="7" t="s">
        <v>100</v>
      </c>
      <c r="AC261" s="7" t="s">
        <v>101</v>
      </c>
      <c r="AD261" s="7" t="s">
        <v>102</v>
      </c>
      <c r="AE261" s="7" t="s">
        <v>105</v>
      </c>
      <c r="AF261" s="7" t="s">
        <v>106</v>
      </c>
      <c r="AG261" s="7" t="s">
        <v>2678</v>
      </c>
      <c r="AH261" s="7" t="s">
        <v>2679</v>
      </c>
      <c r="AI261" s="7" t="s">
        <v>2680</v>
      </c>
      <c r="AJ261" s="7" t="s">
        <v>2681</v>
      </c>
      <c r="AK261" s="7" t="s">
        <v>2678</v>
      </c>
      <c r="AL261" s="7" t="s">
        <v>2679</v>
      </c>
      <c r="AM261" s="7" t="s">
        <v>109</v>
      </c>
    </row>
    <row r="262" spans="1:39" x14ac:dyDescent="0.2">
      <c r="A262">
        <v>1</v>
      </c>
      <c r="B262">
        <v>1</v>
      </c>
      <c r="G262" s="7">
        <v>278</v>
      </c>
      <c r="H262" s="7" t="s">
        <v>32</v>
      </c>
      <c r="I262" s="7">
        <v>3610435</v>
      </c>
      <c r="J262" s="7">
        <v>299</v>
      </c>
      <c r="K262" s="7" t="s">
        <v>32</v>
      </c>
      <c r="L262" s="7">
        <v>75</v>
      </c>
      <c r="M262" s="7" t="s">
        <v>91</v>
      </c>
      <c r="N262" s="7">
        <v>3610435</v>
      </c>
      <c r="O262" s="7" t="s">
        <v>2682</v>
      </c>
      <c r="P262" s="7" t="s">
        <v>93</v>
      </c>
      <c r="Q262" s="7" t="s">
        <v>2683</v>
      </c>
      <c r="R262" s="7" t="s">
        <v>2684</v>
      </c>
      <c r="S262" s="7"/>
      <c r="T262" s="7" t="s">
        <v>2685</v>
      </c>
      <c r="U262" s="7" t="s">
        <v>2686</v>
      </c>
      <c r="V262" s="7" t="s">
        <v>98</v>
      </c>
      <c r="W262" s="7" t="s">
        <v>2687</v>
      </c>
      <c r="X262" s="7"/>
      <c r="Y262" s="7"/>
      <c r="Z262" s="7"/>
      <c r="AA262" s="7" t="s">
        <v>2688</v>
      </c>
      <c r="AB262" s="7" t="s">
        <v>100</v>
      </c>
      <c r="AC262" s="7" t="s">
        <v>101</v>
      </c>
      <c r="AD262" s="7" t="s">
        <v>102</v>
      </c>
      <c r="AE262" s="7" t="s">
        <v>105</v>
      </c>
      <c r="AF262" s="7" t="s">
        <v>106</v>
      </c>
      <c r="AG262" s="7" t="s">
        <v>105</v>
      </c>
      <c r="AH262" s="7" t="s">
        <v>106</v>
      </c>
      <c r="AI262" s="7" t="s">
        <v>105</v>
      </c>
      <c r="AJ262" s="7" t="s">
        <v>106</v>
      </c>
      <c r="AK262" s="7" t="s">
        <v>2689</v>
      </c>
      <c r="AL262" s="7" t="s">
        <v>2690</v>
      </c>
      <c r="AM262" s="7" t="s">
        <v>109</v>
      </c>
    </row>
    <row r="263" spans="1:39" x14ac:dyDescent="0.2">
      <c r="A263">
        <v>1</v>
      </c>
      <c r="B263">
        <v>1</v>
      </c>
      <c r="G263" s="7">
        <v>279</v>
      </c>
      <c r="H263" s="7" t="s">
        <v>32</v>
      </c>
      <c r="I263" s="7">
        <v>3617327</v>
      </c>
      <c r="J263" s="7">
        <v>300</v>
      </c>
      <c r="K263" s="7" t="s">
        <v>32</v>
      </c>
      <c r="L263" s="7">
        <v>76</v>
      </c>
      <c r="M263" s="7" t="s">
        <v>91</v>
      </c>
      <c r="N263" s="7">
        <v>3617327</v>
      </c>
      <c r="O263" s="7" t="s">
        <v>2691</v>
      </c>
      <c r="P263" s="7" t="s">
        <v>93</v>
      </c>
      <c r="Q263" s="7" t="s">
        <v>2692</v>
      </c>
      <c r="R263" s="7" t="s">
        <v>2693</v>
      </c>
      <c r="S263" s="7"/>
      <c r="T263" s="7" t="s">
        <v>2694</v>
      </c>
      <c r="U263" s="7" t="s">
        <v>2695</v>
      </c>
      <c r="V263" s="7" t="s">
        <v>98</v>
      </c>
      <c r="W263" s="7" t="s">
        <v>2696</v>
      </c>
      <c r="X263" s="7"/>
      <c r="Y263" s="7"/>
      <c r="Z263" s="7"/>
      <c r="AA263" s="7" t="s">
        <v>2697</v>
      </c>
      <c r="AB263" s="7" t="s">
        <v>100</v>
      </c>
      <c r="AC263" s="7" t="s">
        <v>101</v>
      </c>
      <c r="AD263" s="7" t="s">
        <v>102</v>
      </c>
      <c r="AE263" s="7" t="s">
        <v>2698</v>
      </c>
      <c r="AF263" s="7" t="s">
        <v>2699</v>
      </c>
      <c r="AG263" s="7" t="s">
        <v>105</v>
      </c>
      <c r="AH263" s="7" t="s">
        <v>106</v>
      </c>
      <c r="AI263" s="7" t="s">
        <v>2698</v>
      </c>
      <c r="AJ263" s="7" t="s">
        <v>2699</v>
      </c>
      <c r="AK263" s="7" t="s">
        <v>2700</v>
      </c>
      <c r="AL263" s="7" t="s">
        <v>2701</v>
      </c>
      <c r="AM263" s="7" t="s">
        <v>109</v>
      </c>
    </row>
    <row r="264" spans="1:39" x14ac:dyDescent="0.2">
      <c r="A264">
        <v>1</v>
      </c>
      <c r="B264">
        <v>1</v>
      </c>
      <c r="G264" s="7">
        <v>280</v>
      </c>
      <c r="H264" s="7" t="s">
        <v>32</v>
      </c>
      <c r="I264" s="7">
        <v>3653463</v>
      </c>
      <c r="J264" s="7">
        <v>301</v>
      </c>
      <c r="K264" s="7" t="s">
        <v>32</v>
      </c>
      <c r="L264" s="7">
        <v>77</v>
      </c>
      <c r="M264" s="7" t="s">
        <v>91</v>
      </c>
      <c r="N264" s="7">
        <v>3653463</v>
      </c>
      <c r="O264" s="7" t="s">
        <v>2702</v>
      </c>
      <c r="P264" s="7" t="s">
        <v>93</v>
      </c>
      <c r="Q264" s="7" t="s">
        <v>2703</v>
      </c>
      <c r="R264" s="7" t="s">
        <v>2704</v>
      </c>
      <c r="S264" s="7"/>
      <c r="T264" s="7" t="s">
        <v>2705</v>
      </c>
      <c r="U264" s="7" t="s">
        <v>2706</v>
      </c>
      <c r="V264" s="7" t="s">
        <v>98</v>
      </c>
      <c r="W264" s="7" t="s">
        <v>2707</v>
      </c>
      <c r="X264" s="7"/>
      <c r="Y264" s="7"/>
      <c r="Z264" s="7"/>
      <c r="AA264" s="7" t="s">
        <v>2708</v>
      </c>
      <c r="AB264" s="7" t="s">
        <v>100</v>
      </c>
      <c r="AC264" s="7" t="s">
        <v>101</v>
      </c>
      <c r="AD264" s="7" t="s">
        <v>102</v>
      </c>
      <c r="AE264" s="7" t="s">
        <v>1775</v>
      </c>
      <c r="AF264" s="7" t="s">
        <v>1776</v>
      </c>
      <c r="AG264" s="7" t="s">
        <v>105</v>
      </c>
      <c r="AH264" s="7" t="s">
        <v>106</v>
      </c>
      <c r="AI264" s="7" t="s">
        <v>1775</v>
      </c>
      <c r="AJ264" s="7" t="s">
        <v>1776</v>
      </c>
      <c r="AK264" s="7" t="s">
        <v>2709</v>
      </c>
      <c r="AL264" s="7" t="s">
        <v>2710</v>
      </c>
      <c r="AM264" s="7" t="s">
        <v>109</v>
      </c>
    </row>
    <row r="265" spans="1:39" x14ac:dyDescent="0.2">
      <c r="A265">
        <v>1</v>
      </c>
      <c r="B265">
        <v>1</v>
      </c>
      <c r="G265" s="7">
        <v>281</v>
      </c>
      <c r="H265" s="7" t="s">
        <v>32</v>
      </c>
      <c r="I265" s="7">
        <v>3710579</v>
      </c>
      <c r="J265" s="7">
        <v>302</v>
      </c>
      <c r="K265" s="7" t="s">
        <v>32</v>
      </c>
      <c r="L265" s="7">
        <v>78</v>
      </c>
      <c r="M265" s="7" t="s">
        <v>91</v>
      </c>
      <c r="N265" s="7">
        <v>3710579</v>
      </c>
      <c r="O265" s="7" t="s">
        <v>2711</v>
      </c>
      <c r="P265" s="7" t="s">
        <v>93</v>
      </c>
      <c r="Q265" s="7" t="s">
        <v>2712</v>
      </c>
      <c r="R265" s="7" t="s">
        <v>2713</v>
      </c>
      <c r="S265" s="7"/>
      <c r="T265" s="7" t="s">
        <v>2714</v>
      </c>
      <c r="U265" s="7" t="s">
        <v>2715</v>
      </c>
      <c r="V265" s="7" t="s">
        <v>98</v>
      </c>
      <c r="W265" s="7" t="s">
        <v>2716</v>
      </c>
      <c r="X265" s="7"/>
      <c r="Y265" s="7"/>
      <c r="Z265" s="7"/>
      <c r="AA265" s="7" t="s">
        <v>2717</v>
      </c>
      <c r="AB265" s="7" t="s">
        <v>100</v>
      </c>
      <c r="AC265" s="7" t="s">
        <v>101</v>
      </c>
      <c r="AD265" s="7" t="s">
        <v>102</v>
      </c>
      <c r="AE265" s="7" t="s">
        <v>105</v>
      </c>
      <c r="AF265" s="7" t="s">
        <v>106</v>
      </c>
      <c r="AG265" s="7" t="s">
        <v>2718</v>
      </c>
      <c r="AH265" s="7" t="s">
        <v>2719</v>
      </c>
      <c r="AI265" s="7" t="s">
        <v>2720</v>
      </c>
      <c r="AJ265" s="7" t="s">
        <v>2721</v>
      </c>
      <c r="AK265" s="7" t="s">
        <v>2718</v>
      </c>
      <c r="AL265" s="7" t="s">
        <v>2719</v>
      </c>
      <c r="AM265" s="7" t="s">
        <v>109</v>
      </c>
    </row>
    <row r="266" spans="1:39" x14ac:dyDescent="0.2">
      <c r="A266">
        <v>1</v>
      </c>
      <c r="B266">
        <v>1</v>
      </c>
      <c r="G266" s="7">
        <v>282</v>
      </c>
      <c r="H266" s="7" t="s">
        <v>32</v>
      </c>
      <c r="I266" s="7">
        <v>3805188</v>
      </c>
      <c r="J266" s="7">
        <v>303</v>
      </c>
      <c r="K266" s="7" t="s">
        <v>32</v>
      </c>
      <c r="L266" s="7">
        <v>79</v>
      </c>
      <c r="M266" s="7" t="s">
        <v>91</v>
      </c>
      <c r="N266" s="7">
        <v>3805188</v>
      </c>
      <c r="O266" s="7" t="s">
        <v>2722</v>
      </c>
      <c r="P266" s="7" t="s">
        <v>93</v>
      </c>
      <c r="Q266" s="7" t="s">
        <v>2723</v>
      </c>
      <c r="R266" s="7" t="s">
        <v>2724</v>
      </c>
      <c r="S266" s="7"/>
      <c r="T266" s="7" t="s">
        <v>2725</v>
      </c>
      <c r="U266" s="7" t="s">
        <v>2726</v>
      </c>
      <c r="V266" s="7" t="s">
        <v>98</v>
      </c>
      <c r="W266" s="7" t="s">
        <v>2727</v>
      </c>
      <c r="X266" s="7"/>
      <c r="Y266" s="7"/>
      <c r="Z266" s="7"/>
      <c r="AA266" s="7" t="s">
        <v>2728</v>
      </c>
      <c r="AB266" s="7" t="s">
        <v>100</v>
      </c>
      <c r="AC266" s="7" t="s">
        <v>101</v>
      </c>
      <c r="AD266" s="7" t="s">
        <v>102</v>
      </c>
      <c r="AE266" s="7" t="s">
        <v>2729</v>
      </c>
      <c r="AF266" s="7" t="s">
        <v>2730</v>
      </c>
      <c r="AG266" s="7" t="s">
        <v>105</v>
      </c>
      <c r="AH266" s="7" t="s">
        <v>106</v>
      </c>
      <c r="AI266" s="7" t="s">
        <v>2729</v>
      </c>
      <c r="AJ266" s="7" t="s">
        <v>2730</v>
      </c>
      <c r="AK266" s="7" t="s">
        <v>2731</v>
      </c>
      <c r="AL266" s="7" t="s">
        <v>2732</v>
      </c>
      <c r="AM266" s="7" t="s">
        <v>109</v>
      </c>
    </row>
    <row r="267" spans="1:39" x14ac:dyDescent="0.2">
      <c r="A267">
        <v>1</v>
      </c>
      <c r="B267">
        <v>1</v>
      </c>
      <c r="G267" s="7">
        <v>283</v>
      </c>
      <c r="H267" s="7" t="s">
        <v>32</v>
      </c>
      <c r="I267" s="7">
        <v>3836208</v>
      </c>
      <c r="J267" s="7">
        <v>304</v>
      </c>
      <c r="K267" s="7" t="s">
        <v>32</v>
      </c>
      <c r="L267" s="7">
        <v>80</v>
      </c>
      <c r="M267" s="7" t="s">
        <v>91</v>
      </c>
      <c r="N267" s="7">
        <v>3836208</v>
      </c>
      <c r="O267" s="7" t="s">
        <v>2733</v>
      </c>
      <c r="P267" s="7" t="s">
        <v>93</v>
      </c>
      <c r="Q267" s="7" t="s">
        <v>2734</v>
      </c>
      <c r="R267" s="7" t="s">
        <v>2735</v>
      </c>
      <c r="S267" s="7"/>
      <c r="T267" s="7" t="s">
        <v>2736</v>
      </c>
      <c r="U267" s="7" t="s">
        <v>2737</v>
      </c>
      <c r="V267" s="7" t="s">
        <v>98</v>
      </c>
      <c r="W267" s="7" t="s">
        <v>2738</v>
      </c>
      <c r="X267" s="7"/>
      <c r="Y267" s="7"/>
      <c r="Z267" s="7"/>
      <c r="AA267" s="7" t="s">
        <v>2739</v>
      </c>
      <c r="AB267" s="7" t="s">
        <v>100</v>
      </c>
      <c r="AC267" s="7" t="s">
        <v>101</v>
      </c>
      <c r="AD267" s="7" t="s">
        <v>102</v>
      </c>
      <c r="AE267" s="7" t="s">
        <v>105</v>
      </c>
      <c r="AF267" s="7" t="s">
        <v>106</v>
      </c>
      <c r="AG267" s="7" t="s">
        <v>2740</v>
      </c>
      <c r="AH267" s="7" t="s">
        <v>2741</v>
      </c>
      <c r="AI267" s="7" t="s">
        <v>2742</v>
      </c>
      <c r="AJ267" s="7" t="s">
        <v>2743</v>
      </c>
      <c r="AK267" s="7" t="s">
        <v>2740</v>
      </c>
      <c r="AL267" s="7" t="s">
        <v>2741</v>
      </c>
      <c r="AM267" s="7" t="s">
        <v>109</v>
      </c>
    </row>
    <row r="268" spans="1:39" x14ac:dyDescent="0.2">
      <c r="A268">
        <v>1</v>
      </c>
      <c r="B268">
        <v>1</v>
      </c>
      <c r="G268" s="7">
        <v>284</v>
      </c>
      <c r="H268" s="7" t="s">
        <v>32</v>
      </c>
      <c r="I268" s="7">
        <v>3861386</v>
      </c>
      <c r="J268" s="7">
        <v>305</v>
      </c>
      <c r="K268" s="7" t="s">
        <v>32</v>
      </c>
      <c r="L268" s="7">
        <v>81</v>
      </c>
      <c r="M268" s="7" t="s">
        <v>91</v>
      </c>
      <c r="N268" s="7">
        <v>3861386</v>
      </c>
      <c r="O268" s="7" t="s">
        <v>2744</v>
      </c>
      <c r="P268" s="7" t="s">
        <v>93</v>
      </c>
      <c r="Q268" s="7" t="s">
        <v>2745</v>
      </c>
      <c r="R268" s="7" t="s">
        <v>2746</v>
      </c>
      <c r="S268" s="7"/>
      <c r="T268" s="7" t="s">
        <v>2747</v>
      </c>
      <c r="U268" s="7" t="s">
        <v>2748</v>
      </c>
      <c r="V268" s="7" t="s">
        <v>98</v>
      </c>
      <c r="W268" s="7" t="s">
        <v>2749</v>
      </c>
      <c r="X268" s="7"/>
      <c r="Y268" s="7"/>
      <c r="Z268" s="7"/>
      <c r="AA268" s="7" t="s">
        <v>2750</v>
      </c>
      <c r="AB268" s="7" t="s">
        <v>100</v>
      </c>
      <c r="AC268" s="7" t="s">
        <v>101</v>
      </c>
      <c r="AD268" s="7" t="s">
        <v>102</v>
      </c>
      <c r="AE268" s="7" t="s">
        <v>2751</v>
      </c>
      <c r="AF268" s="7" t="s">
        <v>2752</v>
      </c>
      <c r="AG268" s="7" t="s">
        <v>105</v>
      </c>
      <c r="AH268" s="7" t="s">
        <v>106</v>
      </c>
      <c r="AI268" s="7" t="s">
        <v>2751</v>
      </c>
      <c r="AJ268" s="7" t="s">
        <v>2752</v>
      </c>
      <c r="AK268" s="7" t="s">
        <v>2753</v>
      </c>
      <c r="AL268" s="7" t="s">
        <v>2754</v>
      </c>
      <c r="AM268" s="7" t="s">
        <v>109</v>
      </c>
    </row>
    <row r="269" spans="1:39" x14ac:dyDescent="0.2">
      <c r="A269">
        <v>1</v>
      </c>
      <c r="B269">
        <v>1</v>
      </c>
      <c r="G269" s="7">
        <v>285</v>
      </c>
      <c r="H269" s="7" t="s">
        <v>32</v>
      </c>
      <c r="I269" s="7">
        <v>3946052</v>
      </c>
      <c r="J269" s="7">
        <v>306</v>
      </c>
      <c r="K269" s="7" t="s">
        <v>32</v>
      </c>
      <c r="L269" s="7">
        <v>82</v>
      </c>
      <c r="M269" s="7" t="s">
        <v>91</v>
      </c>
      <c r="N269" s="7">
        <v>3946052</v>
      </c>
      <c r="O269" s="7" t="s">
        <v>2755</v>
      </c>
      <c r="P269" s="7" t="s">
        <v>93</v>
      </c>
      <c r="Q269" s="7" t="s">
        <v>2756</v>
      </c>
      <c r="R269" s="7" t="s">
        <v>2757</v>
      </c>
      <c r="S269" s="7"/>
      <c r="T269" s="7" t="s">
        <v>2758</v>
      </c>
      <c r="U269" s="7" t="s">
        <v>2759</v>
      </c>
      <c r="V269" s="7" t="s">
        <v>98</v>
      </c>
      <c r="W269" s="7" t="s">
        <v>2760</v>
      </c>
      <c r="X269" s="7"/>
      <c r="Y269" s="7"/>
      <c r="Z269" s="7"/>
      <c r="AA269" s="7" t="s">
        <v>2761</v>
      </c>
      <c r="AB269" s="7" t="s">
        <v>100</v>
      </c>
      <c r="AC269" s="7" t="s">
        <v>101</v>
      </c>
      <c r="AD269" s="7" t="s">
        <v>102</v>
      </c>
      <c r="AE269" s="7" t="s">
        <v>105</v>
      </c>
      <c r="AF269" s="7" t="s">
        <v>106</v>
      </c>
      <c r="AG269" s="7" t="s">
        <v>2762</v>
      </c>
      <c r="AH269" s="7" t="s">
        <v>2763</v>
      </c>
      <c r="AI269" s="7" t="s">
        <v>2764</v>
      </c>
      <c r="AJ269" s="7" t="s">
        <v>2765</v>
      </c>
      <c r="AK269" s="7" t="s">
        <v>2762</v>
      </c>
      <c r="AL269" s="7" t="s">
        <v>2763</v>
      </c>
      <c r="AM269" s="7" t="s">
        <v>109</v>
      </c>
    </row>
    <row r="270" spans="1:39" x14ac:dyDescent="0.2">
      <c r="A270">
        <v>1</v>
      </c>
      <c r="B270">
        <v>1</v>
      </c>
      <c r="G270" s="7">
        <v>286</v>
      </c>
      <c r="H270" s="7" t="s">
        <v>32</v>
      </c>
      <c r="I270" s="7">
        <v>3978372</v>
      </c>
      <c r="J270" s="7">
        <v>307</v>
      </c>
      <c r="K270" s="7" t="s">
        <v>32</v>
      </c>
      <c r="L270" s="7">
        <v>83</v>
      </c>
      <c r="M270" s="7" t="s">
        <v>91</v>
      </c>
      <c r="N270" s="7">
        <v>3978372</v>
      </c>
      <c r="O270" s="7" t="s">
        <v>2766</v>
      </c>
      <c r="P270" s="7" t="s">
        <v>93</v>
      </c>
      <c r="Q270" s="7" t="s">
        <v>2767</v>
      </c>
      <c r="R270" s="7" t="s">
        <v>2768</v>
      </c>
      <c r="S270" s="7"/>
      <c r="T270" s="7" t="s">
        <v>2769</v>
      </c>
      <c r="U270" s="7" t="s">
        <v>2770</v>
      </c>
      <c r="V270" s="7" t="s">
        <v>98</v>
      </c>
      <c r="W270" s="7" t="s">
        <v>2771</v>
      </c>
      <c r="X270" s="7"/>
      <c r="Y270" s="7"/>
      <c r="Z270" s="7"/>
      <c r="AA270" s="7" t="s">
        <v>2772</v>
      </c>
      <c r="AB270" s="7" t="s">
        <v>100</v>
      </c>
      <c r="AC270" s="7" t="s">
        <v>101</v>
      </c>
      <c r="AD270" s="7" t="s">
        <v>102</v>
      </c>
      <c r="AE270" s="7" t="s">
        <v>2773</v>
      </c>
      <c r="AF270" s="7" t="s">
        <v>2774</v>
      </c>
      <c r="AG270" s="7" t="s">
        <v>105</v>
      </c>
      <c r="AH270" s="7" t="s">
        <v>106</v>
      </c>
      <c r="AI270" s="7" t="s">
        <v>2773</v>
      </c>
      <c r="AJ270" s="7" t="s">
        <v>2774</v>
      </c>
      <c r="AK270" s="7" t="s">
        <v>2775</v>
      </c>
      <c r="AL270" s="7" t="s">
        <v>2776</v>
      </c>
      <c r="AM270" s="7" t="s">
        <v>109</v>
      </c>
    </row>
    <row r="271" spans="1:39" x14ac:dyDescent="0.2">
      <c r="A271">
        <v>1</v>
      </c>
      <c r="B271">
        <v>1</v>
      </c>
      <c r="G271" s="7">
        <v>287</v>
      </c>
      <c r="H271" s="7" t="s">
        <v>32</v>
      </c>
      <c r="I271" s="7">
        <v>4149779</v>
      </c>
      <c r="J271" s="7">
        <v>308</v>
      </c>
      <c r="K271" s="7" t="s">
        <v>32</v>
      </c>
      <c r="L271" s="7">
        <v>84</v>
      </c>
      <c r="M271" s="7" t="s">
        <v>91</v>
      </c>
      <c r="N271" s="7">
        <v>4149779</v>
      </c>
      <c r="O271" s="7" t="s">
        <v>2777</v>
      </c>
      <c r="P271" s="7" t="s">
        <v>93</v>
      </c>
      <c r="Q271" s="7" t="s">
        <v>2778</v>
      </c>
      <c r="R271" s="7" t="s">
        <v>2779</v>
      </c>
      <c r="S271" s="7"/>
      <c r="T271" s="7" t="s">
        <v>2780</v>
      </c>
      <c r="U271" s="7" t="s">
        <v>2781</v>
      </c>
      <c r="V271" s="7" t="s">
        <v>98</v>
      </c>
      <c r="W271" s="7" t="s">
        <v>2782</v>
      </c>
      <c r="X271" s="7"/>
      <c r="Y271" s="7"/>
      <c r="Z271" s="7"/>
      <c r="AA271" s="7" t="s">
        <v>2783</v>
      </c>
      <c r="AB271" s="7" t="s">
        <v>100</v>
      </c>
      <c r="AC271" s="7" t="s">
        <v>101</v>
      </c>
      <c r="AD271" s="7" t="s">
        <v>102</v>
      </c>
      <c r="AE271" s="7" t="s">
        <v>105</v>
      </c>
      <c r="AF271" s="7" t="s">
        <v>106</v>
      </c>
      <c r="AG271" s="7" t="s">
        <v>105</v>
      </c>
      <c r="AH271" s="7" t="s">
        <v>106</v>
      </c>
      <c r="AI271" s="7" t="s">
        <v>2784</v>
      </c>
      <c r="AJ271" s="7" t="s">
        <v>2785</v>
      </c>
      <c r="AK271" s="7" t="s">
        <v>2784</v>
      </c>
      <c r="AL271" s="7" t="s">
        <v>2785</v>
      </c>
      <c r="AM271" s="7" t="s">
        <v>109</v>
      </c>
    </row>
    <row r="272" spans="1:39" x14ac:dyDescent="0.2">
      <c r="A272">
        <v>1</v>
      </c>
      <c r="B272">
        <v>1</v>
      </c>
      <c r="G272" s="7">
        <v>288</v>
      </c>
      <c r="H272" s="7" t="s">
        <v>32</v>
      </c>
      <c r="I272" s="7">
        <v>4174122</v>
      </c>
      <c r="J272" s="7">
        <v>309</v>
      </c>
      <c r="K272" s="7" t="s">
        <v>32</v>
      </c>
      <c r="L272" s="7">
        <v>85</v>
      </c>
      <c r="M272" s="7" t="s">
        <v>91</v>
      </c>
      <c r="N272" s="7">
        <v>4174122</v>
      </c>
      <c r="O272" s="7" t="s">
        <v>2786</v>
      </c>
      <c r="P272" s="7" t="s">
        <v>93</v>
      </c>
      <c r="Q272" s="7" t="s">
        <v>2787</v>
      </c>
      <c r="R272" s="7" t="s">
        <v>2788</v>
      </c>
      <c r="S272" s="7"/>
      <c r="T272" s="7" t="s">
        <v>2789</v>
      </c>
      <c r="U272" s="7" t="s">
        <v>2790</v>
      </c>
      <c r="V272" s="7" t="s">
        <v>98</v>
      </c>
      <c r="W272" s="7" t="s">
        <v>2791</v>
      </c>
      <c r="X272" s="7"/>
      <c r="Y272" s="7"/>
      <c r="Z272" s="7"/>
      <c r="AA272" s="7" t="s">
        <v>2792</v>
      </c>
      <c r="AB272" s="7" t="s">
        <v>100</v>
      </c>
      <c r="AC272" s="7" t="s">
        <v>101</v>
      </c>
      <c r="AD272" s="7" t="s">
        <v>102</v>
      </c>
      <c r="AE272" s="7" t="s">
        <v>105</v>
      </c>
      <c r="AF272" s="7" t="s">
        <v>106</v>
      </c>
      <c r="AG272" s="7" t="s">
        <v>105</v>
      </c>
      <c r="AH272" s="7" t="s">
        <v>106</v>
      </c>
      <c r="AI272" s="7" t="s">
        <v>2793</v>
      </c>
      <c r="AJ272" s="7" t="s">
        <v>2794</v>
      </c>
      <c r="AK272" s="7" t="s">
        <v>2793</v>
      </c>
      <c r="AL272" s="7" t="s">
        <v>2794</v>
      </c>
      <c r="AM272" s="7" t="s">
        <v>109</v>
      </c>
    </row>
    <row r="273" spans="1:39" x14ac:dyDescent="0.2">
      <c r="A273">
        <v>1</v>
      </c>
      <c r="B273">
        <v>1</v>
      </c>
      <c r="G273" s="7">
        <v>289</v>
      </c>
      <c r="H273" s="7" t="s">
        <v>32</v>
      </c>
      <c r="I273" s="7">
        <v>4255873</v>
      </c>
      <c r="J273" s="7">
        <v>310</v>
      </c>
      <c r="K273" s="7" t="s">
        <v>32</v>
      </c>
      <c r="L273" s="7">
        <v>86</v>
      </c>
      <c r="M273" s="7" t="s">
        <v>91</v>
      </c>
      <c r="N273" s="7">
        <v>4255873</v>
      </c>
      <c r="O273" s="7" t="s">
        <v>2795</v>
      </c>
      <c r="P273" s="7" t="s">
        <v>93</v>
      </c>
      <c r="Q273" s="7" t="s">
        <v>2796</v>
      </c>
      <c r="R273" s="7" t="s">
        <v>2797</v>
      </c>
      <c r="S273" s="7"/>
      <c r="T273" s="7" t="s">
        <v>2798</v>
      </c>
      <c r="U273" s="7" t="s">
        <v>2799</v>
      </c>
      <c r="V273" s="7" t="s">
        <v>98</v>
      </c>
      <c r="W273" s="7" t="s">
        <v>2800</v>
      </c>
      <c r="X273" s="7"/>
      <c r="Y273" s="7"/>
      <c r="Z273" s="7"/>
      <c r="AA273" s="7" t="s">
        <v>2801</v>
      </c>
      <c r="AB273" s="7" t="s">
        <v>100</v>
      </c>
      <c r="AC273" s="7" t="s">
        <v>101</v>
      </c>
      <c r="AD273" s="7" t="s">
        <v>102</v>
      </c>
      <c r="AE273" s="7" t="s">
        <v>2802</v>
      </c>
      <c r="AF273" s="7" t="s">
        <v>2803</v>
      </c>
      <c r="AG273" s="7" t="s">
        <v>105</v>
      </c>
      <c r="AH273" s="7" t="s">
        <v>106</v>
      </c>
      <c r="AI273" s="7" t="s">
        <v>2802</v>
      </c>
      <c r="AJ273" s="7" t="s">
        <v>2803</v>
      </c>
      <c r="AK273" s="7" t="s">
        <v>2804</v>
      </c>
      <c r="AL273" s="7" t="s">
        <v>2805</v>
      </c>
      <c r="AM273" s="7" t="s">
        <v>109</v>
      </c>
    </row>
    <row r="274" spans="1:39" x14ac:dyDescent="0.2">
      <c r="A274">
        <v>1</v>
      </c>
      <c r="B274">
        <v>1</v>
      </c>
      <c r="G274" s="7">
        <v>290</v>
      </c>
      <c r="H274" s="7" t="s">
        <v>32</v>
      </c>
      <c r="I274" s="7">
        <v>4257886</v>
      </c>
      <c r="J274" s="7">
        <v>311</v>
      </c>
      <c r="K274" s="7" t="s">
        <v>32</v>
      </c>
      <c r="L274" s="7">
        <v>87</v>
      </c>
      <c r="M274" s="7" t="s">
        <v>91</v>
      </c>
      <c r="N274" s="7">
        <v>4257886</v>
      </c>
      <c r="O274" s="7" t="s">
        <v>2806</v>
      </c>
      <c r="P274" s="7" t="s">
        <v>93</v>
      </c>
      <c r="Q274" s="7" t="s">
        <v>2807</v>
      </c>
      <c r="R274" s="7" t="s">
        <v>2808</v>
      </c>
      <c r="S274" s="7"/>
      <c r="T274" s="7" t="s">
        <v>2809</v>
      </c>
      <c r="U274" s="7" t="s">
        <v>2810</v>
      </c>
      <c r="V274" s="7" t="s">
        <v>98</v>
      </c>
      <c r="W274" s="7" t="s">
        <v>2811</v>
      </c>
      <c r="X274" s="7"/>
      <c r="Y274" s="7"/>
      <c r="Z274" s="7"/>
      <c r="AA274" s="7" t="s">
        <v>2812</v>
      </c>
      <c r="AB274" s="7" t="s">
        <v>100</v>
      </c>
      <c r="AC274" s="7" t="s">
        <v>101</v>
      </c>
      <c r="AD274" s="7" t="s">
        <v>102</v>
      </c>
      <c r="AE274" s="7" t="s">
        <v>105</v>
      </c>
      <c r="AF274" s="7" t="s">
        <v>106</v>
      </c>
      <c r="AG274" s="7" t="s">
        <v>105</v>
      </c>
      <c r="AH274" s="7" t="s">
        <v>106</v>
      </c>
      <c r="AI274" s="7" t="s">
        <v>2804</v>
      </c>
      <c r="AJ274" s="7" t="s">
        <v>2805</v>
      </c>
      <c r="AK274" s="7" t="s">
        <v>2804</v>
      </c>
      <c r="AL274" s="7" t="s">
        <v>2805</v>
      </c>
      <c r="AM274" s="7" t="s">
        <v>109</v>
      </c>
    </row>
    <row r="275" spans="1:39" x14ac:dyDescent="0.2">
      <c r="A275">
        <v>1</v>
      </c>
      <c r="B275">
        <v>1</v>
      </c>
      <c r="G275" s="7">
        <v>291</v>
      </c>
      <c r="H275" s="7" t="s">
        <v>32</v>
      </c>
      <c r="I275" s="7">
        <v>4283254</v>
      </c>
      <c r="J275" s="7">
        <v>312</v>
      </c>
      <c r="K275" s="7" t="s">
        <v>32</v>
      </c>
      <c r="L275" s="7">
        <v>88</v>
      </c>
      <c r="M275" s="7" t="s">
        <v>91</v>
      </c>
      <c r="N275" s="7">
        <v>4283254</v>
      </c>
      <c r="O275" s="7" t="s">
        <v>2813</v>
      </c>
      <c r="P275" s="7" t="s">
        <v>93</v>
      </c>
      <c r="Q275" s="7" t="s">
        <v>2814</v>
      </c>
      <c r="R275" s="7" t="s">
        <v>2815</v>
      </c>
      <c r="S275" s="7"/>
      <c r="T275" s="7" t="s">
        <v>2816</v>
      </c>
      <c r="U275" s="7" t="s">
        <v>2817</v>
      </c>
      <c r="V275" s="7" t="s">
        <v>98</v>
      </c>
      <c r="W275" s="7" t="s">
        <v>2818</v>
      </c>
      <c r="X275" s="7"/>
      <c r="Y275" s="7"/>
      <c r="Z275" s="7"/>
      <c r="AA275" s="7" t="s">
        <v>2819</v>
      </c>
      <c r="AB275" s="7" t="s">
        <v>100</v>
      </c>
      <c r="AC275" s="7" t="s">
        <v>101</v>
      </c>
      <c r="AD275" s="7" t="s">
        <v>102</v>
      </c>
      <c r="AE275" s="7" t="s">
        <v>962</v>
      </c>
      <c r="AF275" s="7" t="s">
        <v>963</v>
      </c>
      <c r="AG275" s="7" t="s">
        <v>105</v>
      </c>
      <c r="AH275" s="7" t="s">
        <v>106</v>
      </c>
      <c r="AI275" s="7" t="s">
        <v>962</v>
      </c>
      <c r="AJ275" s="7" t="s">
        <v>963</v>
      </c>
      <c r="AK275" s="7" t="s">
        <v>2820</v>
      </c>
      <c r="AL275" s="7" t="s">
        <v>2821</v>
      </c>
      <c r="AM275" s="7" t="s">
        <v>109</v>
      </c>
    </row>
    <row r="276" spans="1:39" x14ac:dyDescent="0.2">
      <c r="A276">
        <v>1</v>
      </c>
      <c r="B276">
        <v>1</v>
      </c>
      <c r="G276" s="7">
        <v>292</v>
      </c>
      <c r="H276" s="7" t="s">
        <v>32</v>
      </c>
      <c r="I276" s="7">
        <v>4329380</v>
      </c>
      <c r="J276" s="7">
        <v>313</v>
      </c>
      <c r="K276" s="7" t="s">
        <v>32</v>
      </c>
      <c r="L276" s="7">
        <v>89</v>
      </c>
      <c r="M276" s="7" t="s">
        <v>91</v>
      </c>
      <c r="N276" s="7">
        <v>4329380</v>
      </c>
      <c r="O276" s="7" t="s">
        <v>2822</v>
      </c>
      <c r="P276" s="7" t="s">
        <v>93</v>
      </c>
      <c r="Q276" s="7" t="s">
        <v>2823</v>
      </c>
      <c r="R276" s="7" t="s">
        <v>2824</v>
      </c>
      <c r="S276" s="7"/>
      <c r="T276" s="7" t="s">
        <v>2825</v>
      </c>
      <c r="U276" s="7" t="s">
        <v>2826</v>
      </c>
      <c r="V276" s="7" t="s">
        <v>98</v>
      </c>
      <c r="W276" s="7" t="s">
        <v>2827</v>
      </c>
      <c r="X276" s="7"/>
      <c r="Y276" s="7"/>
      <c r="Z276" s="7"/>
      <c r="AA276" s="7" t="s">
        <v>2828</v>
      </c>
      <c r="AB276" s="7" t="s">
        <v>100</v>
      </c>
      <c r="AC276" s="7" t="s">
        <v>101</v>
      </c>
      <c r="AD276" s="7" t="s">
        <v>102</v>
      </c>
      <c r="AE276" s="7" t="s">
        <v>105</v>
      </c>
      <c r="AF276" s="7" t="s">
        <v>106</v>
      </c>
      <c r="AG276" s="7" t="s">
        <v>2829</v>
      </c>
      <c r="AH276" s="7" t="s">
        <v>2830</v>
      </c>
      <c r="AI276" s="7" t="s">
        <v>2831</v>
      </c>
      <c r="AJ276" s="7" t="s">
        <v>2832</v>
      </c>
      <c r="AK276" s="7" t="s">
        <v>2829</v>
      </c>
      <c r="AL276" s="7" t="s">
        <v>2830</v>
      </c>
      <c r="AM276" s="7" t="s">
        <v>109</v>
      </c>
    </row>
    <row r="277" spans="1:39" x14ac:dyDescent="0.2">
      <c r="A277">
        <v>1</v>
      </c>
      <c r="B277">
        <v>1</v>
      </c>
      <c r="G277" s="7">
        <v>293</v>
      </c>
      <c r="H277" s="7" t="s">
        <v>32</v>
      </c>
      <c r="I277" s="7">
        <v>4347975</v>
      </c>
      <c r="J277" s="7">
        <v>314</v>
      </c>
      <c r="K277" s="7" t="s">
        <v>32</v>
      </c>
      <c r="L277" s="7">
        <v>90</v>
      </c>
      <c r="M277" s="7" t="s">
        <v>91</v>
      </c>
      <c r="N277" s="7">
        <v>4347975</v>
      </c>
      <c r="O277" s="7" t="s">
        <v>2833</v>
      </c>
      <c r="P277" s="7" t="s">
        <v>93</v>
      </c>
      <c r="Q277" s="7" t="s">
        <v>2834</v>
      </c>
      <c r="R277" s="7" t="s">
        <v>2835</v>
      </c>
      <c r="S277" s="7"/>
      <c r="T277" s="7" t="s">
        <v>2836</v>
      </c>
      <c r="U277" s="7" t="s">
        <v>2837</v>
      </c>
      <c r="V277" s="7" t="s">
        <v>98</v>
      </c>
      <c r="W277" s="7" t="s">
        <v>2838</v>
      </c>
      <c r="X277" s="7"/>
      <c r="Y277" s="7"/>
      <c r="Z277" s="7"/>
      <c r="AA277" s="7" t="s">
        <v>2839</v>
      </c>
      <c r="AB277" s="7" t="s">
        <v>100</v>
      </c>
      <c r="AC277" s="7" t="s">
        <v>101</v>
      </c>
      <c r="AD277" s="7" t="s">
        <v>102</v>
      </c>
      <c r="AE277" s="7" t="s">
        <v>2840</v>
      </c>
      <c r="AF277" s="7" t="s">
        <v>2841</v>
      </c>
      <c r="AG277" s="7" t="s">
        <v>2842</v>
      </c>
      <c r="AH277" s="7" t="s">
        <v>2843</v>
      </c>
      <c r="AI277" s="7" t="s">
        <v>2840</v>
      </c>
      <c r="AJ277" s="7" t="s">
        <v>2841</v>
      </c>
      <c r="AK277" s="7" t="s">
        <v>2842</v>
      </c>
      <c r="AL277" s="7" t="s">
        <v>2843</v>
      </c>
      <c r="AM277" s="7" t="s">
        <v>109</v>
      </c>
    </row>
    <row r="278" spans="1:39" x14ac:dyDescent="0.2">
      <c r="A278">
        <v>1</v>
      </c>
      <c r="B278">
        <v>1</v>
      </c>
      <c r="G278" s="7">
        <v>294</v>
      </c>
      <c r="H278" s="7" t="s">
        <v>32</v>
      </c>
      <c r="I278" s="7">
        <v>4418330</v>
      </c>
      <c r="J278" s="7">
        <v>315</v>
      </c>
      <c r="K278" s="7" t="s">
        <v>32</v>
      </c>
      <c r="L278" s="7">
        <v>91</v>
      </c>
      <c r="M278" s="7" t="s">
        <v>91</v>
      </c>
      <c r="N278" s="7">
        <v>4418330</v>
      </c>
      <c r="O278" s="7" t="s">
        <v>2844</v>
      </c>
      <c r="P278" s="7" t="s">
        <v>93</v>
      </c>
      <c r="Q278" s="7" t="s">
        <v>2845</v>
      </c>
      <c r="R278" s="7" t="s">
        <v>2846</v>
      </c>
      <c r="S278" s="7"/>
      <c r="T278" s="7" t="s">
        <v>2847</v>
      </c>
      <c r="U278" s="7" t="s">
        <v>2848</v>
      </c>
      <c r="V278" s="7" t="s">
        <v>98</v>
      </c>
      <c r="W278" s="7" t="s">
        <v>2849</v>
      </c>
      <c r="X278" s="7"/>
      <c r="Y278" s="7"/>
      <c r="Z278" s="7"/>
      <c r="AA278" s="7" t="s">
        <v>2850</v>
      </c>
      <c r="AB278" s="7" t="s">
        <v>100</v>
      </c>
      <c r="AC278" s="7" t="s">
        <v>101</v>
      </c>
      <c r="AD278" s="7" t="s">
        <v>102</v>
      </c>
      <c r="AE278" s="7" t="s">
        <v>2851</v>
      </c>
      <c r="AF278" s="7" t="s">
        <v>2852</v>
      </c>
      <c r="AG278" s="7" t="s">
        <v>105</v>
      </c>
      <c r="AH278" s="7" t="s">
        <v>106</v>
      </c>
      <c r="AI278" s="7" t="s">
        <v>2851</v>
      </c>
      <c r="AJ278" s="7" t="s">
        <v>2852</v>
      </c>
      <c r="AK278" s="7" t="s">
        <v>2853</v>
      </c>
      <c r="AL278" s="7" t="s">
        <v>2854</v>
      </c>
      <c r="AM278" s="7" t="s">
        <v>109</v>
      </c>
    </row>
    <row r="279" spans="1:39" x14ac:dyDescent="0.2">
      <c r="A279">
        <v>1</v>
      </c>
      <c r="B279">
        <v>1</v>
      </c>
      <c r="G279" s="7">
        <v>295</v>
      </c>
      <c r="H279" s="7" t="s">
        <v>32</v>
      </c>
      <c r="I279" s="7">
        <v>4450717</v>
      </c>
      <c r="J279" s="7">
        <v>316</v>
      </c>
      <c r="K279" s="7" t="s">
        <v>32</v>
      </c>
      <c r="L279" s="7">
        <v>92</v>
      </c>
      <c r="M279" s="7" t="s">
        <v>91</v>
      </c>
      <c r="N279" s="7">
        <v>4450717</v>
      </c>
      <c r="O279" s="7" t="s">
        <v>2855</v>
      </c>
      <c r="P279" s="7" t="s">
        <v>93</v>
      </c>
      <c r="Q279" s="7" t="s">
        <v>2856</v>
      </c>
      <c r="R279" s="7" t="s">
        <v>2857</v>
      </c>
      <c r="S279" s="7"/>
      <c r="T279" s="7" t="s">
        <v>2858</v>
      </c>
      <c r="U279" s="7" t="s">
        <v>2859</v>
      </c>
      <c r="V279" s="7" t="s">
        <v>98</v>
      </c>
      <c r="W279" s="7" t="s">
        <v>2860</v>
      </c>
      <c r="X279" s="7"/>
      <c r="Y279" s="7"/>
      <c r="Z279" s="7"/>
      <c r="AA279" s="7" t="s">
        <v>2861</v>
      </c>
      <c r="AB279" s="7" t="s">
        <v>100</v>
      </c>
      <c r="AC279" s="7" t="s">
        <v>101</v>
      </c>
      <c r="AD279" s="7" t="s">
        <v>102</v>
      </c>
      <c r="AE279" s="7" t="s">
        <v>2862</v>
      </c>
      <c r="AF279" s="7" t="s">
        <v>2863</v>
      </c>
      <c r="AG279" s="7" t="s">
        <v>105</v>
      </c>
      <c r="AH279" s="7" t="s">
        <v>106</v>
      </c>
      <c r="AI279" s="7" t="s">
        <v>2862</v>
      </c>
      <c r="AJ279" s="7" t="s">
        <v>2863</v>
      </c>
      <c r="AK279" s="7" t="s">
        <v>2864</v>
      </c>
      <c r="AL279" s="7" t="s">
        <v>2865</v>
      </c>
      <c r="AM279" s="7" t="s">
        <v>109</v>
      </c>
    </row>
    <row r="280" spans="1:39" x14ac:dyDescent="0.2">
      <c r="A280">
        <v>1</v>
      </c>
      <c r="B280">
        <v>1</v>
      </c>
      <c r="G280" s="7">
        <v>296</v>
      </c>
      <c r="H280" s="7" t="s">
        <v>32</v>
      </c>
      <c r="I280" s="7">
        <v>4465752</v>
      </c>
      <c r="J280" s="7">
        <v>317</v>
      </c>
      <c r="K280" s="7" t="s">
        <v>32</v>
      </c>
      <c r="L280" s="7">
        <v>93</v>
      </c>
      <c r="M280" s="7" t="s">
        <v>91</v>
      </c>
      <c r="N280" s="7">
        <v>4465752</v>
      </c>
      <c r="O280" s="7" t="s">
        <v>2866</v>
      </c>
      <c r="P280" s="7" t="s">
        <v>93</v>
      </c>
      <c r="Q280" s="7" t="s">
        <v>2867</v>
      </c>
      <c r="R280" s="7" t="s">
        <v>2868</v>
      </c>
      <c r="S280" s="7"/>
      <c r="T280" s="7" t="s">
        <v>2869</v>
      </c>
      <c r="U280" s="7" t="s">
        <v>2870</v>
      </c>
      <c r="V280" s="7" t="s">
        <v>98</v>
      </c>
      <c r="W280" s="7" t="s">
        <v>2871</v>
      </c>
      <c r="X280" s="7"/>
      <c r="Y280" s="7"/>
      <c r="Z280" s="7"/>
      <c r="AA280" s="7" t="s">
        <v>2872</v>
      </c>
      <c r="AB280" s="7" t="s">
        <v>100</v>
      </c>
      <c r="AC280" s="7" t="s">
        <v>101</v>
      </c>
      <c r="AD280" s="7" t="s">
        <v>102</v>
      </c>
      <c r="AE280" s="7" t="s">
        <v>105</v>
      </c>
      <c r="AF280" s="7" t="s">
        <v>106</v>
      </c>
      <c r="AG280" s="7" t="s">
        <v>2873</v>
      </c>
      <c r="AH280" s="7" t="s">
        <v>2874</v>
      </c>
      <c r="AI280" s="7" t="s">
        <v>105</v>
      </c>
      <c r="AJ280" s="7" t="s">
        <v>106</v>
      </c>
      <c r="AK280" s="7" t="s">
        <v>2873</v>
      </c>
      <c r="AL280" s="7" t="s">
        <v>2874</v>
      </c>
      <c r="AM280" s="7" t="s">
        <v>109</v>
      </c>
    </row>
    <row r="281" spans="1:39" x14ac:dyDescent="0.2">
      <c r="A281">
        <v>1</v>
      </c>
      <c r="B281">
        <v>1</v>
      </c>
      <c r="G281" s="7">
        <v>297</v>
      </c>
      <c r="H281" s="7" t="s">
        <v>32</v>
      </c>
      <c r="I281" s="7">
        <v>4469622</v>
      </c>
      <c r="J281" s="7">
        <v>318</v>
      </c>
      <c r="K281" s="7" t="s">
        <v>32</v>
      </c>
      <c r="L281" s="7">
        <v>94</v>
      </c>
      <c r="M281" s="7" t="s">
        <v>91</v>
      </c>
      <c r="N281" s="7">
        <v>4469622</v>
      </c>
      <c r="O281" s="7" t="s">
        <v>2875</v>
      </c>
      <c r="P281" s="7" t="s">
        <v>93</v>
      </c>
      <c r="Q281" s="7" t="s">
        <v>2876</v>
      </c>
      <c r="R281" s="7" t="s">
        <v>2877</v>
      </c>
      <c r="S281" s="7"/>
      <c r="T281" s="7" t="s">
        <v>2878</v>
      </c>
      <c r="U281" s="7" t="s">
        <v>2879</v>
      </c>
      <c r="V281" s="7" t="s">
        <v>98</v>
      </c>
      <c r="W281" s="7" t="s">
        <v>2880</v>
      </c>
      <c r="X281" s="7"/>
      <c r="Y281" s="7"/>
      <c r="Z281" s="7"/>
      <c r="AA281" s="7" t="s">
        <v>2881</v>
      </c>
      <c r="AB281" s="7" t="s">
        <v>100</v>
      </c>
      <c r="AC281" s="7" t="s">
        <v>101</v>
      </c>
      <c r="AD281" s="7" t="s">
        <v>102</v>
      </c>
      <c r="AE281" s="7" t="s">
        <v>2882</v>
      </c>
      <c r="AF281" s="7" t="s">
        <v>2883</v>
      </c>
      <c r="AG281" s="7" t="s">
        <v>105</v>
      </c>
      <c r="AH281" s="7" t="s">
        <v>106</v>
      </c>
      <c r="AI281" s="7" t="s">
        <v>2882</v>
      </c>
      <c r="AJ281" s="7" t="s">
        <v>2883</v>
      </c>
      <c r="AK281" s="7" t="s">
        <v>105</v>
      </c>
      <c r="AL281" s="7" t="s">
        <v>106</v>
      </c>
      <c r="AM281" s="7" t="s">
        <v>109</v>
      </c>
    </row>
    <row r="282" spans="1:39" x14ac:dyDescent="0.2">
      <c r="A282">
        <v>1</v>
      </c>
      <c r="B282">
        <v>1</v>
      </c>
      <c r="G282" s="7">
        <v>298</v>
      </c>
      <c r="H282" s="7" t="s">
        <v>32</v>
      </c>
      <c r="I282" s="7">
        <v>4629997</v>
      </c>
      <c r="J282" s="7">
        <v>319</v>
      </c>
      <c r="K282" s="7" t="s">
        <v>32</v>
      </c>
      <c r="L282" s="7">
        <v>95</v>
      </c>
      <c r="M282" s="7" t="s">
        <v>91</v>
      </c>
      <c r="N282" s="7">
        <v>4629997</v>
      </c>
      <c r="O282" s="7" t="s">
        <v>2884</v>
      </c>
      <c r="P282" s="7" t="s">
        <v>93</v>
      </c>
      <c r="Q282" s="7" t="s">
        <v>2885</v>
      </c>
      <c r="R282" s="7" t="s">
        <v>2886</v>
      </c>
      <c r="S282" s="7"/>
      <c r="T282" s="7" t="s">
        <v>2887</v>
      </c>
      <c r="U282" s="7" t="s">
        <v>2888</v>
      </c>
      <c r="V282" s="7" t="s">
        <v>98</v>
      </c>
      <c r="W282" s="7" t="s">
        <v>2889</v>
      </c>
      <c r="X282" s="7"/>
      <c r="Y282" s="7"/>
      <c r="Z282" s="7"/>
      <c r="AA282" s="7" t="s">
        <v>2890</v>
      </c>
      <c r="AB282" s="7" t="s">
        <v>100</v>
      </c>
      <c r="AC282" s="7" t="s">
        <v>101</v>
      </c>
      <c r="AD282" s="7" t="s">
        <v>102</v>
      </c>
      <c r="AE282" s="7" t="s">
        <v>2891</v>
      </c>
      <c r="AF282" s="7" t="s">
        <v>2892</v>
      </c>
      <c r="AG282" s="7" t="s">
        <v>105</v>
      </c>
      <c r="AH282" s="7" t="s">
        <v>106</v>
      </c>
      <c r="AI282" s="7" t="s">
        <v>2891</v>
      </c>
      <c r="AJ282" s="7" t="s">
        <v>2892</v>
      </c>
      <c r="AK282" s="7" t="s">
        <v>1006</v>
      </c>
      <c r="AL282" s="7" t="s">
        <v>1007</v>
      </c>
      <c r="AM282" s="7" t="s">
        <v>109</v>
      </c>
    </row>
    <row r="283" spans="1:39" x14ac:dyDescent="0.2">
      <c r="A283">
        <v>1</v>
      </c>
      <c r="B283">
        <v>1</v>
      </c>
      <c r="G283" s="7">
        <v>299</v>
      </c>
      <c r="H283" s="7" t="s">
        <v>32</v>
      </c>
      <c r="I283" s="7">
        <v>4635383</v>
      </c>
      <c r="J283" s="7">
        <v>320</v>
      </c>
      <c r="K283" s="7" t="s">
        <v>32</v>
      </c>
      <c r="L283" s="7">
        <v>96</v>
      </c>
      <c r="M283" s="7" t="s">
        <v>91</v>
      </c>
      <c r="N283" s="7">
        <v>4635383</v>
      </c>
      <c r="O283" s="7" t="s">
        <v>2893</v>
      </c>
      <c r="P283" s="7" t="s">
        <v>93</v>
      </c>
      <c r="Q283" s="7" t="s">
        <v>2894</v>
      </c>
      <c r="R283" s="7" t="s">
        <v>2895</v>
      </c>
      <c r="S283" s="7"/>
      <c r="T283" s="7" t="s">
        <v>2896</v>
      </c>
      <c r="U283" s="7" t="s">
        <v>2897</v>
      </c>
      <c r="V283" s="7" t="s">
        <v>98</v>
      </c>
      <c r="W283" s="7" t="s">
        <v>2898</v>
      </c>
      <c r="X283" s="7"/>
      <c r="Y283" s="7"/>
      <c r="Z283" s="7"/>
      <c r="AA283" s="7" t="s">
        <v>2899</v>
      </c>
      <c r="AB283" s="7" t="s">
        <v>100</v>
      </c>
      <c r="AC283" s="7" t="s">
        <v>101</v>
      </c>
      <c r="AD283" s="7" t="s">
        <v>102</v>
      </c>
      <c r="AE283" s="7" t="s">
        <v>105</v>
      </c>
      <c r="AF283" s="7" t="s">
        <v>106</v>
      </c>
      <c r="AG283" s="7" t="s">
        <v>105</v>
      </c>
      <c r="AH283" s="7" t="s">
        <v>106</v>
      </c>
      <c r="AI283" s="7" t="s">
        <v>2900</v>
      </c>
      <c r="AJ283" s="7" t="s">
        <v>2901</v>
      </c>
      <c r="AK283" s="7" t="s">
        <v>2900</v>
      </c>
      <c r="AL283" s="7" t="s">
        <v>2901</v>
      </c>
      <c r="AM283" s="7" t="s">
        <v>109</v>
      </c>
    </row>
    <row r="284" spans="1:39" x14ac:dyDescent="0.2">
      <c r="A284">
        <v>1</v>
      </c>
      <c r="B284">
        <v>1</v>
      </c>
      <c r="G284" s="7">
        <v>300</v>
      </c>
      <c r="H284" s="7" t="s">
        <v>32</v>
      </c>
      <c r="I284" s="7">
        <v>4639958</v>
      </c>
      <c r="J284" s="7">
        <v>321</v>
      </c>
      <c r="K284" s="7" t="s">
        <v>32</v>
      </c>
      <c r="L284" s="7">
        <v>97</v>
      </c>
      <c r="M284" s="7" t="s">
        <v>91</v>
      </c>
      <c r="N284" s="7">
        <v>4639958</v>
      </c>
      <c r="O284" s="7" t="s">
        <v>2902</v>
      </c>
      <c r="P284" s="7" t="s">
        <v>93</v>
      </c>
      <c r="Q284" s="7" t="s">
        <v>2903</v>
      </c>
      <c r="R284" s="7" t="s">
        <v>2904</v>
      </c>
      <c r="S284" s="7"/>
      <c r="T284" s="7" t="s">
        <v>2905</v>
      </c>
      <c r="U284" s="7" t="s">
        <v>2906</v>
      </c>
      <c r="V284" s="7" t="s">
        <v>98</v>
      </c>
      <c r="W284" s="7" t="s">
        <v>2907</v>
      </c>
      <c r="X284" s="7"/>
      <c r="Y284" s="7"/>
      <c r="Z284" s="7"/>
      <c r="AA284" s="7" t="s">
        <v>2908</v>
      </c>
      <c r="AB284" s="7" t="s">
        <v>100</v>
      </c>
      <c r="AC284" s="7" t="s">
        <v>101</v>
      </c>
      <c r="AD284" s="7" t="s">
        <v>102</v>
      </c>
      <c r="AE284" s="7" t="s">
        <v>2909</v>
      </c>
      <c r="AF284" s="7" t="s">
        <v>2910</v>
      </c>
      <c r="AG284" s="7" t="s">
        <v>2911</v>
      </c>
      <c r="AH284" s="7" t="s">
        <v>2912</v>
      </c>
      <c r="AI284" s="7" t="s">
        <v>2909</v>
      </c>
      <c r="AJ284" s="7" t="s">
        <v>2910</v>
      </c>
      <c r="AK284" s="7" t="s">
        <v>2911</v>
      </c>
      <c r="AL284" s="7" t="s">
        <v>2912</v>
      </c>
      <c r="AM284" s="7" t="s">
        <v>109</v>
      </c>
    </row>
    <row r="285" spans="1:39" x14ac:dyDescent="0.2">
      <c r="A285">
        <v>1</v>
      </c>
      <c r="B285">
        <v>1</v>
      </c>
      <c r="G285" s="7">
        <v>301</v>
      </c>
      <c r="H285" s="7" t="s">
        <v>33</v>
      </c>
      <c r="I285" s="7">
        <v>36346</v>
      </c>
      <c r="J285" s="7">
        <v>327</v>
      </c>
      <c r="K285" s="7" t="s">
        <v>33</v>
      </c>
      <c r="L285" s="7">
        <v>0</v>
      </c>
      <c r="M285" s="7" t="s">
        <v>91</v>
      </c>
      <c r="N285" s="7">
        <v>36346</v>
      </c>
      <c r="O285" s="7" t="s">
        <v>2913</v>
      </c>
      <c r="P285" s="7" t="s">
        <v>93</v>
      </c>
      <c r="Q285" s="7" t="s">
        <v>2914</v>
      </c>
      <c r="R285" s="7" t="s">
        <v>2915</v>
      </c>
      <c r="S285" s="7"/>
      <c r="T285" s="7" t="s">
        <v>2916</v>
      </c>
      <c r="U285" s="7" t="s">
        <v>2917</v>
      </c>
      <c r="V285" s="7" t="s">
        <v>98</v>
      </c>
      <c r="W285" s="7" t="s">
        <v>2914</v>
      </c>
      <c r="X285" s="7"/>
      <c r="Y285" s="7"/>
      <c r="Z285" s="7"/>
      <c r="AA285" s="7" t="s">
        <v>2918</v>
      </c>
      <c r="AB285" s="7" t="s">
        <v>100</v>
      </c>
      <c r="AC285" s="7" t="s">
        <v>101</v>
      </c>
      <c r="AD285" s="7" t="s">
        <v>102</v>
      </c>
      <c r="AE285" s="7" t="s">
        <v>2919</v>
      </c>
      <c r="AF285" s="7" t="s">
        <v>2920</v>
      </c>
      <c r="AG285" s="7" t="s">
        <v>105</v>
      </c>
      <c r="AH285" s="7" t="s">
        <v>106</v>
      </c>
      <c r="AI285" s="7" t="s">
        <v>2919</v>
      </c>
      <c r="AJ285" s="7" t="s">
        <v>2920</v>
      </c>
      <c r="AK285" s="7" t="s">
        <v>2921</v>
      </c>
      <c r="AL285" s="7" t="s">
        <v>2922</v>
      </c>
      <c r="AM285" s="7" t="s">
        <v>109</v>
      </c>
    </row>
    <row r="286" spans="1:39" x14ac:dyDescent="0.2">
      <c r="A286">
        <v>1</v>
      </c>
      <c r="B286">
        <v>1</v>
      </c>
      <c r="G286" s="7">
        <v>302</v>
      </c>
      <c r="H286" s="7" t="s">
        <v>33</v>
      </c>
      <c r="I286" s="7">
        <v>119770</v>
      </c>
      <c r="J286" s="7">
        <v>328</v>
      </c>
      <c r="K286" s="7" t="s">
        <v>33</v>
      </c>
      <c r="L286" s="7">
        <v>1</v>
      </c>
      <c r="M286" s="7" t="s">
        <v>91</v>
      </c>
      <c r="N286" s="7">
        <v>119770</v>
      </c>
      <c r="O286" s="7" t="s">
        <v>2923</v>
      </c>
      <c r="P286" s="7" t="s">
        <v>93</v>
      </c>
      <c r="Q286" s="7" t="s">
        <v>2924</v>
      </c>
      <c r="R286" s="7" t="s">
        <v>2925</v>
      </c>
      <c r="S286" s="7"/>
      <c r="T286" s="7" t="s">
        <v>2926</v>
      </c>
      <c r="U286" s="7" t="s">
        <v>2927</v>
      </c>
      <c r="V286" s="7" t="s">
        <v>98</v>
      </c>
      <c r="W286" s="7" t="s">
        <v>2928</v>
      </c>
      <c r="X286" s="7"/>
      <c r="Y286" s="7"/>
      <c r="Z286" s="7"/>
      <c r="AA286" s="7" t="s">
        <v>2929</v>
      </c>
      <c r="AB286" s="7" t="s">
        <v>100</v>
      </c>
      <c r="AC286" s="7" t="s">
        <v>101</v>
      </c>
      <c r="AD286" s="7" t="s">
        <v>102</v>
      </c>
      <c r="AE286" s="7" t="s">
        <v>105</v>
      </c>
      <c r="AF286" s="7" t="s">
        <v>106</v>
      </c>
      <c r="AG286" s="7" t="s">
        <v>2930</v>
      </c>
      <c r="AH286" s="7" t="s">
        <v>2931</v>
      </c>
      <c r="AI286" s="7" t="s">
        <v>2932</v>
      </c>
      <c r="AJ286" s="7" t="s">
        <v>2933</v>
      </c>
      <c r="AK286" s="7" t="s">
        <v>2930</v>
      </c>
      <c r="AL286" s="7" t="s">
        <v>2931</v>
      </c>
      <c r="AM286" s="7" t="s">
        <v>109</v>
      </c>
    </row>
    <row r="287" spans="1:39" x14ac:dyDescent="0.2">
      <c r="A287">
        <v>1</v>
      </c>
      <c r="B287">
        <v>1</v>
      </c>
      <c r="G287" s="7">
        <v>303</v>
      </c>
      <c r="H287" s="7" t="s">
        <v>33</v>
      </c>
      <c r="I287" s="7">
        <v>218169</v>
      </c>
      <c r="J287" s="7">
        <v>329</v>
      </c>
      <c r="K287" s="7" t="s">
        <v>33</v>
      </c>
      <c r="L287" s="7">
        <v>2</v>
      </c>
      <c r="M287" s="7" t="s">
        <v>91</v>
      </c>
      <c r="N287" s="7">
        <v>218169</v>
      </c>
      <c r="O287" s="7" t="s">
        <v>2934</v>
      </c>
      <c r="P287" s="7" t="s">
        <v>93</v>
      </c>
      <c r="Q287" s="7" t="s">
        <v>2935</v>
      </c>
      <c r="R287" s="7" t="s">
        <v>2936</v>
      </c>
      <c r="S287" s="7"/>
      <c r="T287" s="7" t="s">
        <v>2937</v>
      </c>
      <c r="U287" s="7" t="s">
        <v>2938</v>
      </c>
      <c r="V287" s="7" t="s">
        <v>98</v>
      </c>
      <c r="W287" s="7" t="s">
        <v>2939</v>
      </c>
      <c r="X287" s="7"/>
      <c r="Y287" s="7"/>
      <c r="Z287" s="7"/>
      <c r="AA287" s="7" t="s">
        <v>2940</v>
      </c>
      <c r="AB287" s="7" t="s">
        <v>100</v>
      </c>
      <c r="AC287" s="7" t="s">
        <v>101</v>
      </c>
      <c r="AD287" s="7" t="s">
        <v>102</v>
      </c>
      <c r="AE287" s="7" t="s">
        <v>2941</v>
      </c>
      <c r="AF287" s="7" t="s">
        <v>2942</v>
      </c>
      <c r="AG287" s="7" t="s">
        <v>148</v>
      </c>
      <c r="AH287" s="7" t="s">
        <v>149</v>
      </c>
      <c r="AI287" s="7" t="s">
        <v>2941</v>
      </c>
      <c r="AJ287" s="7" t="s">
        <v>2942</v>
      </c>
      <c r="AK287" s="7" t="s">
        <v>148</v>
      </c>
      <c r="AL287" s="7" t="s">
        <v>149</v>
      </c>
      <c r="AM287" s="7" t="s">
        <v>109</v>
      </c>
    </row>
    <row r="288" spans="1:39" x14ac:dyDescent="0.2">
      <c r="A288">
        <v>1</v>
      </c>
      <c r="B288">
        <v>1</v>
      </c>
      <c r="G288" s="7">
        <v>304</v>
      </c>
      <c r="H288" s="7" t="s">
        <v>33</v>
      </c>
      <c r="I288" s="7">
        <v>238030</v>
      </c>
      <c r="J288" s="7">
        <v>330</v>
      </c>
      <c r="K288" s="7" t="s">
        <v>33</v>
      </c>
      <c r="L288" s="7">
        <v>3</v>
      </c>
      <c r="M288" s="7" t="s">
        <v>91</v>
      </c>
      <c r="N288" s="7">
        <v>238030</v>
      </c>
      <c r="O288" s="7" t="s">
        <v>2943</v>
      </c>
      <c r="P288" s="7" t="s">
        <v>93</v>
      </c>
      <c r="Q288" s="7" t="s">
        <v>2944</v>
      </c>
      <c r="R288" s="7" t="s">
        <v>2945</v>
      </c>
      <c r="S288" s="7"/>
      <c r="T288" s="7" t="s">
        <v>2946</v>
      </c>
      <c r="U288" s="7" t="s">
        <v>2947</v>
      </c>
      <c r="V288" s="7" t="s">
        <v>98</v>
      </c>
      <c r="W288" s="7" t="s">
        <v>2948</v>
      </c>
      <c r="X288" s="7"/>
      <c r="Y288" s="7"/>
      <c r="Z288" s="7"/>
      <c r="AA288" s="7" t="s">
        <v>2949</v>
      </c>
      <c r="AB288" s="7" t="s">
        <v>100</v>
      </c>
      <c r="AC288" s="7" t="s">
        <v>101</v>
      </c>
      <c r="AD288" s="7" t="s">
        <v>102</v>
      </c>
      <c r="AE288" s="7" t="s">
        <v>2950</v>
      </c>
      <c r="AF288" s="7" t="s">
        <v>2951</v>
      </c>
      <c r="AG288" s="7" t="s">
        <v>2952</v>
      </c>
      <c r="AH288" s="7" t="s">
        <v>2953</v>
      </c>
      <c r="AI288" s="7" t="s">
        <v>2950</v>
      </c>
      <c r="AJ288" s="7" t="s">
        <v>2951</v>
      </c>
      <c r="AK288" s="7" t="s">
        <v>2952</v>
      </c>
      <c r="AL288" s="7" t="s">
        <v>2953</v>
      </c>
      <c r="AM288" s="7" t="s">
        <v>109</v>
      </c>
    </row>
    <row r="289" spans="1:39" x14ac:dyDescent="0.2">
      <c r="A289">
        <v>1</v>
      </c>
      <c r="B289">
        <v>1</v>
      </c>
      <c r="G289" s="7">
        <v>305</v>
      </c>
      <c r="H289" s="7" t="s">
        <v>33</v>
      </c>
      <c r="I289" s="7">
        <v>353912</v>
      </c>
      <c r="J289" s="7">
        <v>331</v>
      </c>
      <c r="K289" s="7" t="s">
        <v>33</v>
      </c>
      <c r="L289" s="7">
        <v>4</v>
      </c>
      <c r="M289" s="7" t="s">
        <v>91</v>
      </c>
      <c r="N289" s="7">
        <v>353912</v>
      </c>
      <c r="O289" s="7" t="s">
        <v>2954</v>
      </c>
      <c r="P289" s="7" t="s">
        <v>93</v>
      </c>
      <c r="Q289" s="7" t="s">
        <v>2955</v>
      </c>
      <c r="R289" s="7" t="s">
        <v>2956</v>
      </c>
      <c r="S289" s="7"/>
      <c r="T289" s="7" t="s">
        <v>2957</v>
      </c>
      <c r="U289" s="7" t="s">
        <v>2958</v>
      </c>
      <c r="V289" s="7" t="s">
        <v>98</v>
      </c>
      <c r="W289" s="7" t="s">
        <v>2959</v>
      </c>
      <c r="X289" s="7"/>
      <c r="Y289" s="7"/>
      <c r="Z289" s="7"/>
      <c r="AA289" s="7" t="s">
        <v>2960</v>
      </c>
      <c r="AB289" s="7" t="s">
        <v>100</v>
      </c>
      <c r="AC289" s="7" t="s">
        <v>101</v>
      </c>
      <c r="AD289" s="7" t="s">
        <v>102</v>
      </c>
      <c r="AE289" s="7" t="s">
        <v>105</v>
      </c>
      <c r="AF289" s="7" t="s">
        <v>106</v>
      </c>
      <c r="AG289" s="7" t="s">
        <v>105</v>
      </c>
      <c r="AH289" s="7" t="s">
        <v>106</v>
      </c>
      <c r="AI289" s="7" t="s">
        <v>105</v>
      </c>
      <c r="AJ289" s="7" t="s">
        <v>106</v>
      </c>
      <c r="AK289" s="7" t="s">
        <v>2961</v>
      </c>
      <c r="AL289" s="7" t="s">
        <v>2962</v>
      </c>
      <c r="AM289" s="7" t="s">
        <v>109</v>
      </c>
    </row>
    <row r="290" spans="1:39" x14ac:dyDescent="0.2">
      <c r="A290">
        <v>1</v>
      </c>
      <c r="B290">
        <v>1</v>
      </c>
      <c r="G290" s="7">
        <v>306</v>
      </c>
      <c r="H290" s="7" t="s">
        <v>33</v>
      </c>
      <c r="I290" s="7">
        <v>370195</v>
      </c>
      <c r="J290" s="7">
        <v>332</v>
      </c>
      <c r="K290" s="7" t="s">
        <v>33</v>
      </c>
      <c r="L290" s="7">
        <v>5</v>
      </c>
      <c r="M290" s="7" t="s">
        <v>91</v>
      </c>
      <c r="N290" s="7">
        <v>370195</v>
      </c>
      <c r="O290" s="7" t="s">
        <v>2963</v>
      </c>
      <c r="P290" s="7" t="s">
        <v>93</v>
      </c>
      <c r="Q290" s="7" t="s">
        <v>2964</v>
      </c>
      <c r="R290" s="7" t="s">
        <v>2965</v>
      </c>
      <c r="S290" s="7"/>
      <c r="T290" s="7" t="s">
        <v>2966</v>
      </c>
      <c r="U290" s="7" t="s">
        <v>2967</v>
      </c>
      <c r="V290" s="7" t="s">
        <v>98</v>
      </c>
      <c r="W290" s="7" t="s">
        <v>2968</v>
      </c>
      <c r="X290" s="7"/>
      <c r="Y290" s="7"/>
      <c r="Z290" s="7"/>
      <c r="AA290" s="7" t="s">
        <v>2969</v>
      </c>
      <c r="AB290" s="7" t="s">
        <v>100</v>
      </c>
      <c r="AC290" s="7" t="s">
        <v>101</v>
      </c>
      <c r="AD290" s="7" t="s">
        <v>102</v>
      </c>
      <c r="AE290" s="7" t="s">
        <v>105</v>
      </c>
      <c r="AF290" s="7" t="s">
        <v>106</v>
      </c>
      <c r="AG290" s="7" t="s">
        <v>105</v>
      </c>
      <c r="AH290" s="7" t="s">
        <v>106</v>
      </c>
      <c r="AI290" s="7" t="s">
        <v>2970</v>
      </c>
      <c r="AJ290" s="7" t="s">
        <v>2971</v>
      </c>
      <c r="AK290" s="7" t="s">
        <v>2970</v>
      </c>
      <c r="AL290" s="7" t="s">
        <v>2971</v>
      </c>
      <c r="AM290" s="7" t="s">
        <v>109</v>
      </c>
    </row>
    <row r="291" spans="1:39" x14ac:dyDescent="0.2">
      <c r="A291">
        <v>1</v>
      </c>
      <c r="B291">
        <v>1</v>
      </c>
      <c r="G291" s="7">
        <v>307</v>
      </c>
      <c r="H291" s="7" t="s">
        <v>33</v>
      </c>
      <c r="I291" s="7">
        <v>390933</v>
      </c>
      <c r="J291" s="7">
        <v>333</v>
      </c>
      <c r="K291" s="7" t="s">
        <v>33</v>
      </c>
      <c r="L291" s="7">
        <v>6</v>
      </c>
      <c r="M291" s="7" t="s">
        <v>91</v>
      </c>
      <c r="N291" s="7">
        <v>390933</v>
      </c>
      <c r="O291" s="7" t="s">
        <v>2972</v>
      </c>
      <c r="P291" s="7" t="s">
        <v>93</v>
      </c>
      <c r="Q291" s="7" t="s">
        <v>2973</v>
      </c>
      <c r="R291" s="7" t="s">
        <v>2974</v>
      </c>
      <c r="S291" s="7"/>
      <c r="T291" s="7" t="s">
        <v>2975</v>
      </c>
      <c r="U291" s="7" t="s">
        <v>2976</v>
      </c>
      <c r="V291" s="7" t="s">
        <v>98</v>
      </c>
      <c r="W291" s="7" t="s">
        <v>2977</v>
      </c>
      <c r="X291" s="7"/>
      <c r="Y291" s="7"/>
      <c r="Z291" s="7"/>
      <c r="AA291" s="7" t="s">
        <v>2978</v>
      </c>
      <c r="AB291" s="7" t="s">
        <v>100</v>
      </c>
      <c r="AC291" s="7" t="s">
        <v>101</v>
      </c>
      <c r="AD291" s="7" t="s">
        <v>102</v>
      </c>
      <c r="AE291" s="7" t="s">
        <v>105</v>
      </c>
      <c r="AF291" s="7" t="s">
        <v>106</v>
      </c>
      <c r="AG291" s="7" t="s">
        <v>2979</v>
      </c>
      <c r="AH291" s="7" t="s">
        <v>2980</v>
      </c>
      <c r="AI291" s="7" t="s">
        <v>2981</v>
      </c>
      <c r="AJ291" s="7" t="s">
        <v>2982</v>
      </c>
      <c r="AK291" s="7" t="s">
        <v>2979</v>
      </c>
      <c r="AL291" s="7" t="s">
        <v>2980</v>
      </c>
      <c r="AM291" s="7" t="s">
        <v>109</v>
      </c>
    </row>
    <row r="292" spans="1:39" x14ac:dyDescent="0.2">
      <c r="A292">
        <v>1</v>
      </c>
      <c r="B292">
        <v>1</v>
      </c>
      <c r="G292" s="7">
        <v>308</v>
      </c>
      <c r="H292" s="7" t="s">
        <v>33</v>
      </c>
      <c r="I292" s="7">
        <v>488699</v>
      </c>
      <c r="J292" s="7">
        <v>334</v>
      </c>
      <c r="K292" s="7" t="s">
        <v>33</v>
      </c>
      <c r="L292" s="7">
        <v>7</v>
      </c>
      <c r="M292" s="7" t="s">
        <v>91</v>
      </c>
      <c r="N292" s="7">
        <v>488699</v>
      </c>
      <c r="O292" s="7" t="s">
        <v>2983</v>
      </c>
      <c r="P292" s="7" t="s">
        <v>93</v>
      </c>
      <c r="Q292" s="7" t="s">
        <v>2984</v>
      </c>
      <c r="R292" s="7" t="s">
        <v>2985</v>
      </c>
      <c r="S292" s="7"/>
      <c r="T292" s="7" t="s">
        <v>2986</v>
      </c>
      <c r="U292" s="7" t="s">
        <v>2987</v>
      </c>
      <c r="V292" s="7" t="s">
        <v>98</v>
      </c>
      <c r="W292" s="7" t="s">
        <v>2988</v>
      </c>
      <c r="X292" s="7"/>
      <c r="Y292" s="7"/>
      <c r="Z292" s="7"/>
      <c r="AA292" s="7" t="s">
        <v>2989</v>
      </c>
      <c r="AB292" s="7" t="s">
        <v>100</v>
      </c>
      <c r="AC292" s="7" t="s">
        <v>101</v>
      </c>
      <c r="AD292" s="7" t="s">
        <v>102</v>
      </c>
      <c r="AE292" s="7" t="s">
        <v>2990</v>
      </c>
      <c r="AF292" s="7" t="s">
        <v>2991</v>
      </c>
      <c r="AG292" s="7" t="s">
        <v>2992</v>
      </c>
      <c r="AH292" s="7" t="s">
        <v>2993</v>
      </c>
      <c r="AI292" s="7" t="s">
        <v>2990</v>
      </c>
      <c r="AJ292" s="7" t="s">
        <v>2991</v>
      </c>
      <c r="AK292" s="7" t="s">
        <v>2992</v>
      </c>
      <c r="AL292" s="7" t="s">
        <v>2993</v>
      </c>
      <c r="AM292" s="7" t="s">
        <v>109</v>
      </c>
    </row>
    <row r="293" spans="1:39" x14ac:dyDescent="0.2">
      <c r="A293">
        <v>1</v>
      </c>
      <c r="B293">
        <v>1</v>
      </c>
      <c r="G293" s="7">
        <v>309</v>
      </c>
      <c r="H293" s="7" t="s">
        <v>33</v>
      </c>
      <c r="I293" s="7">
        <v>491126</v>
      </c>
      <c r="J293" s="7">
        <v>335</v>
      </c>
      <c r="K293" s="7" t="s">
        <v>33</v>
      </c>
      <c r="L293" s="7">
        <v>8</v>
      </c>
      <c r="M293" s="7" t="s">
        <v>91</v>
      </c>
      <c r="N293" s="7">
        <v>491126</v>
      </c>
      <c r="O293" s="7" t="s">
        <v>2994</v>
      </c>
      <c r="P293" s="7" t="s">
        <v>93</v>
      </c>
      <c r="Q293" s="7" t="s">
        <v>2995</v>
      </c>
      <c r="R293" s="7" t="s">
        <v>2996</v>
      </c>
      <c r="S293" s="7"/>
      <c r="T293" s="7" t="s">
        <v>2997</v>
      </c>
      <c r="U293" s="7" t="s">
        <v>2998</v>
      </c>
      <c r="V293" s="7" t="s">
        <v>98</v>
      </c>
      <c r="W293" s="7" t="s">
        <v>2999</v>
      </c>
      <c r="X293" s="7"/>
      <c r="Y293" s="7"/>
      <c r="Z293" s="7"/>
      <c r="AA293" s="7" t="s">
        <v>3000</v>
      </c>
      <c r="AB293" s="7" t="s">
        <v>100</v>
      </c>
      <c r="AC293" s="7" t="s">
        <v>101</v>
      </c>
      <c r="AD293" s="7" t="s">
        <v>102</v>
      </c>
      <c r="AE293" s="7" t="s">
        <v>105</v>
      </c>
      <c r="AF293" s="7" t="s">
        <v>106</v>
      </c>
      <c r="AG293" s="7" t="s">
        <v>105</v>
      </c>
      <c r="AH293" s="7" t="s">
        <v>106</v>
      </c>
      <c r="AI293" s="7" t="s">
        <v>105</v>
      </c>
      <c r="AJ293" s="7" t="s">
        <v>106</v>
      </c>
      <c r="AK293" s="7" t="s">
        <v>3001</v>
      </c>
      <c r="AL293" s="7" t="s">
        <v>3002</v>
      </c>
      <c r="AM293" s="7" t="s">
        <v>109</v>
      </c>
    </row>
    <row r="294" spans="1:39" x14ac:dyDescent="0.2">
      <c r="A294">
        <v>1</v>
      </c>
      <c r="B294">
        <v>1</v>
      </c>
      <c r="G294" s="7">
        <v>310</v>
      </c>
      <c r="H294" s="7" t="s">
        <v>33</v>
      </c>
      <c r="I294" s="7">
        <v>505247</v>
      </c>
      <c r="J294" s="7">
        <v>336</v>
      </c>
      <c r="K294" s="7" t="s">
        <v>33</v>
      </c>
      <c r="L294" s="7">
        <v>9</v>
      </c>
      <c r="M294" s="7" t="s">
        <v>91</v>
      </c>
      <c r="N294" s="7">
        <v>505247</v>
      </c>
      <c r="O294" s="7" t="s">
        <v>3003</v>
      </c>
      <c r="P294" s="7" t="s">
        <v>93</v>
      </c>
      <c r="Q294" s="7" t="s">
        <v>3004</v>
      </c>
      <c r="R294" s="7" t="s">
        <v>3005</v>
      </c>
      <c r="S294" s="7"/>
      <c r="T294" s="7" t="s">
        <v>3006</v>
      </c>
      <c r="U294" s="7" t="s">
        <v>3007</v>
      </c>
      <c r="V294" s="7" t="s">
        <v>98</v>
      </c>
      <c r="W294" s="7" t="s">
        <v>3008</v>
      </c>
      <c r="X294" s="7"/>
      <c r="Y294" s="7"/>
      <c r="Z294" s="7"/>
      <c r="AA294" s="7" t="s">
        <v>3009</v>
      </c>
      <c r="AB294" s="7" t="s">
        <v>100</v>
      </c>
      <c r="AC294" s="7" t="s">
        <v>101</v>
      </c>
      <c r="AD294" s="7" t="s">
        <v>102</v>
      </c>
      <c r="AE294" s="7" t="s">
        <v>3010</v>
      </c>
      <c r="AF294" s="7" t="s">
        <v>3011</v>
      </c>
      <c r="AG294" s="7" t="s">
        <v>3012</v>
      </c>
      <c r="AH294" s="7" t="s">
        <v>3013</v>
      </c>
      <c r="AI294" s="7" t="s">
        <v>3010</v>
      </c>
      <c r="AJ294" s="7" t="s">
        <v>3011</v>
      </c>
      <c r="AK294" s="7" t="s">
        <v>3012</v>
      </c>
      <c r="AL294" s="7" t="s">
        <v>3013</v>
      </c>
      <c r="AM294" s="7" t="s">
        <v>109</v>
      </c>
    </row>
    <row r="295" spans="1:39" x14ac:dyDescent="0.2">
      <c r="A295">
        <v>1</v>
      </c>
      <c r="B295">
        <v>1</v>
      </c>
      <c r="G295" s="7">
        <v>311</v>
      </c>
      <c r="H295" s="7" t="s">
        <v>33</v>
      </c>
      <c r="I295" s="7">
        <v>587166</v>
      </c>
      <c r="J295" s="7">
        <v>337</v>
      </c>
      <c r="K295" s="7" t="s">
        <v>33</v>
      </c>
      <c r="L295" s="7">
        <v>10</v>
      </c>
      <c r="M295" s="7" t="s">
        <v>91</v>
      </c>
      <c r="N295" s="7">
        <v>587166</v>
      </c>
      <c r="O295" s="7" t="s">
        <v>3014</v>
      </c>
      <c r="P295" s="7" t="s">
        <v>93</v>
      </c>
      <c r="Q295" s="7" t="s">
        <v>3015</v>
      </c>
      <c r="R295" s="7" t="s">
        <v>3016</v>
      </c>
      <c r="S295" s="7"/>
      <c r="T295" s="7" t="s">
        <v>3017</v>
      </c>
      <c r="U295" s="7" t="s">
        <v>3018</v>
      </c>
      <c r="V295" s="7" t="s">
        <v>98</v>
      </c>
      <c r="W295" s="7" t="s">
        <v>3019</v>
      </c>
      <c r="X295" s="7"/>
      <c r="Y295" s="7"/>
      <c r="Z295" s="7"/>
      <c r="AA295" s="7" t="s">
        <v>3020</v>
      </c>
      <c r="AB295" s="7" t="s">
        <v>100</v>
      </c>
      <c r="AC295" s="7" t="s">
        <v>101</v>
      </c>
      <c r="AD295" s="7" t="s">
        <v>102</v>
      </c>
      <c r="AE295" s="7" t="s">
        <v>105</v>
      </c>
      <c r="AF295" s="7" t="s">
        <v>106</v>
      </c>
      <c r="AG295" s="7" t="s">
        <v>105</v>
      </c>
      <c r="AH295" s="7" t="s">
        <v>106</v>
      </c>
      <c r="AI295" s="7" t="s">
        <v>105</v>
      </c>
      <c r="AJ295" s="7" t="s">
        <v>106</v>
      </c>
      <c r="AK295" s="7" t="s">
        <v>3021</v>
      </c>
      <c r="AL295" s="7" t="s">
        <v>3022</v>
      </c>
      <c r="AM295" s="7" t="s">
        <v>109</v>
      </c>
    </row>
    <row r="296" spans="1:39" x14ac:dyDescent="0.2">
      <c r="A296">
        <v>1</v>
      </c>
      <c r="B296">
        <v>1</v>
      </c>
      <c r="G296" s="7">
        <v>312</v>
      </c>
      <c r="H296" s="7" t="s">
        <v>33</v>
      </c>
      <c r="I296" s="7">
        <v>599438</v>
      </c>
      <c r="J296" s="7">
        <v>338</v>
      </c>
      <c r="K296" s="7" t="s">
        <v>33</v>
      </c>
      <c r="L296" s="7">
        <v>11</v>
      </c>
      <c r="M296" s="7" t="s">
        <v>91</v>
      </c>
      <c r="N296" s="7">
        <v>599438</v>
      </c>
      <c r="O296" s="7" t="s">
        <v>3023</v>
      </c>
      <c r="P296" s="7" t="s">
        <v>93</v>
      </c>
      <c r="Q296" s="7" t="s">
        <v>3024</v>
      </c>
      <c r="R296" s="7" t="s">
        <v>3025</v>
      </c>
      <c r="S296" s="7"/>
      <c r="T296" s="7" t="s">
        <v>3026</v>
      </c>
      <c r="U296" s="7" t="s">
        <v>3027</v>
      </c>
      <c r="V296" s="7" t="s">
        <v>98</v>
      </c>
      <c r="W296" s="7" t="s">
        <v>3028</v>
      </c>
      <c r="X296" s="7"/>
      <c r="Y296" s="7"/>
      <c r="Z296" s="7"/>
      <c r="AA296" s="7" t="s">
        <v>3029</v>
      </c>
      <c r="AB296" s="7" t="s">
        <v>100</v>
      </c>
      <c r="AC296" s="7" t="s">
        <v>101</v>
      </c>
      <c r="AD296" s="7" t="s">
        <v>102</v>
      </c>
      <c r="AE296" s="7" t="s">
        <v>3030</v>
      </c>
      <c r="AF296" s="7" t="s">
        <v>3031</v>
      </c>
      <c r="AG296" s="7" t="s">
        <v>3032</v>
      </c>
      <c r="AH296" s="7" t="s">
        <v>3033</v>
      </c>
      <c r="AI296" s="7" t="s">
        <v>3030</v>
      </c>
      <c r="AJ296" s="7" t="s">
        <v>3031</v>
      </c>
      <c r="AK296" s="7" t="s">
        <v>3032</v>
      </c>
      <c r="AL296" s="7" t="s">
        <v>3033</v>
      </c>
      <c r="AM296" s="7" t="s">
        <v>109</v>
      </c>
    </row>
    <row r="297" spans="1:39" x14ac:dyDescent="0.2">
      <c r="A297">
        <v>1</v>
      </c>
      <c r="B297">
        <v>1</v>
      </c>
      <c r="G297" s="7">
        <v>313</v>
      </c>
      <c r="H297" s="7" t="s">
        <v>33</v>
      </c>
      <c r="I297" s="7">
        <v>625518</v>
      </c>
      <c r="J297" s="7">
        <v>339</v>
      </c>
      <c r="K297" s="7" t="s">
        <v>33</v>
      </c>
      <c r="L297" s="7">
        <v>12</v>
      </c>
      <c r="M297" s="7" t="s">
        <v>91</v>
      </c>
      <c r="N297" s="7">
        <v>625518</v>
      </c>
      <c r="O297" s="7" t="s">
        <v>3034</v>
      </c>
      <c r="P297" s="7" t="s">
        <v>93</v>
      </c>
      <c r="Q297" s="7" t="s">
        <v>3035</v>
      </c>
      <c r="R297" s="7" t="s">
        <v>3036</v>
      </c>
      <c r="S297" s="7"/>
      <c r="T297" s="7" t="s">
        <v>3037</v>
      </c>
      <c r="U297" s="7" t="s">
        <v>3038</v>
      </c>
      <c r="V297" s="7" t="s">
        <v>98</v>
      </c>
      <c r="W297" s="7" t="s">
        <v>3039</v>
      </c>
      <c r="X297" s="7"/>
      <c r="Y297" s="7"/>
      <c r="Z297" s="7"/>
      <c r="AA297" s="7" t="s">
        <v>3040</v>
      </c>
      <c r="AB297" s="7" t="s">
        <v>100</v>
      </c>
      <c r="AC297" s="7" t="s">
        <v>101</v>
      </c>
      <c r="AD297" s="7" t="s">
        <v>102</v>
      </c>
      <c r="AE297" s="7" t="s">
        <v>105</v>
      </c>
      <c r="AF297" s="7" t="s">
        <v>106</v>
      </c>
      <c r="AG297" s="7" t="s">
        <v>105</v>
      </c>
      <c r="AH297" s="7" t="s">
        <v>106</v>
      </c>
      <c r="AI297" s="7" t="s">
        <v>215</v>
      </c>
      <c r="AJ297" s="7" t="s">
        <v>216</v>
      </c>
      <c r="AK297" s="7" t="s">
        <v>215</v>
      </c>
      <c r="AL297" s="7" t="s">
        <v>216</v>
      </c>
      <c r="AM297" s="7" t="s">
        <v>109</v>
      </c>
    </row>
    <row r="298" spans="1:39" x14ac:dyDescent="0.2">
      <c r="A298">
        <v>1</v>
      </c>
      <c r="B298">
        <v>1</v>
      </c>
      <c r="G298" s="7">
        <v>314</v>
      </c>
      <c r="H298" s="7" t="s">
        <v>33</v>
      </c>
      <c r="I298" s="7">
        <v>748683</v>
      </c>
      <c r="J298" s="7">
        <v>340</v>
      </c>
      <c r="K298" s="7" t="s">
        <v>33</v>
      </c>
      <c r="L298" s="7">
        <v>13</v>
      </c>
      <c r="M298" s="7" t="s">
        <v>91</v>
      </c>
      <c r="N298" s="7">
        <v>748683</v>
      </c>
      <c r="O298" s="7" t="s">
        <v>3041</v>
      </c>
      <c r="P298" s="7" t="s">
        <v>93</v>
      </c>
      <c r="Q298" s="7" t="s">
        <v>3042</v>
      </c>
      <c r="R298" s="7" t="s">
        <v>3043</v>
      </c>
      <c r="S298" s="7"/>
      <c r="T298" s="7" t="s">
        <v>3044</v>
      </c>
      <c r="U298" s="7" t="s">
        <v>3045</v>
      </c>
      <c r="V298" s="7" t="s">
        <v>98</v>
      </c>
      <c r="W298" s="7" t="s">
        <v>3046</v>
      </c>
      <c r="X298" s="7"/>
      <c r="Y298" s="7"/>
      <c r="Z298" s="7"/>
      <c r="AA298" s="7" t="s">
        <v>3047</v>
      </c>
      <c r="AB298" s="7" t="s">
        <v>100</v>
      </c>
      <c r="AC298" s="7" t="s">
        <v>101</v>
      </c>
      <c r="AD298" s="7" t="s">
        <v>102</v>
      </c>
      <c r="AE298" s="7" t="s">
        <v>105</v>
      </c>
      <c r="AF298" s="7" t="s">
        <v>106</v>
      </c>
      <c r="AG298" s="7" t="s">
        <v>105</v>
      </c>
      <c r="AH298" s="7" t="s">
        <v>106</v>
      </c>
      <c r="AI298" s="7" t="s">
        <v>3048</v>
      </c>
      <c r="AJ298" s="7" t="s">
        <v>3049</v>
      </c>
      <c r="AK298" s="7" t="s">
        <v>3048</v>
      </c>
      <c r="AL298" s="7" t="s">
        <v>3049</v>
      </c>
      <c r="AM298" s="7" t="s">
        <v>109</v>
      </c>
    </row>
    <row r="299" spans="1:39" x14ac:dyDescent="0.2">
      <c r="A299">
        <v>1</v>
      </c>
      <c r="B299">
        <v>1</v>
      </c>
      <c r="G299" s="7">
        <v>315</v>
      </c>
      <c r="H299" s="7" t="s">
        <v>33</v>
      </c>
      <c r="I299" s="7">
        <v>784975</v>
      </c>
      <c r="J299" s="7">
        <v>341</v>
      </c>
      <c r="K299" s="7" t="s">
        <v>33</v>
      </c>
      <c r="L299" s="7">
        <v>14</v>
      </c>
      <c r="M299" s="7" t="s">
        <v>91</v>
      </c>
      <c r="N299" s="7">
        <v>784975</v>
      </c>
      <c r="O299" s="7" t="s">
        <v>3050</v>
      </c>
      <c r="P299" s="7" t="s">
        <v>93</v>
      </c>
      <c r="Q299" s="7" t="s">
        <v>3051</v>
      </c>
      <c r="R299" s="7" t="s">
        <v>3052</v>
      </c>
      <c r="S299" s="7"/>
      <c r="T299" s="7" t="s">
        <v>3053</v>
      </c>
      <c r="U299" s="7" t="s">
        <v>3054</v>
      </c>
      <c r="V299" s="7" t="s">
        <v>98</v>
      </c>
      <c r="W299" s="7" t="s">
        <v>3055</v>
      </c>
      <c r="X299" s="7"/>
      <c r="Y299" s="7"/>
      <c r="Z299" s="7"/>
      <c r="AA299" s="7" t="s">
        <v>3056</v>
      </c>
      <c r="AB299" s="7" t="s">
        <v>100</v>
      </c>
      <c r="AC299" s="7" t="s">
        <v>101</v>
      </c>
      <c r="AD299" s="7" t="s">
        <v>102</v>
      </c>
      <c r="AE299" s="7" t="s">
        <v>105</v>
      </c>
      <c r="AF299" s="7" t="s">
        <v>106</v>
      </c>
      <c r="AG299" s="7" t="s">
        <v>105</v>
      </c>
      <c r="AH299" s="7" t="s">
        <v>106</v>
      </c>
      <c r="AI299" s="7" t="s">
        <v>3057</v>
      </c>
      <c r="AJ299" s="7" t="s">
        <v>3058</v>
      </c>
      <c r="AK299" s="7" t="s">
        <v>3059</v>
      </c>
      <c r="AL299" s="7" t="s">
        <v>3060</v>
      </c>
      <c r="AM299" s="7" t="s">
        <v>109</v>
      </c>
    </row>
    <row r="300" spans="1:39" x14ac:dyDescent="0.2">
      <c r="A300">
        <v>1</v>
      </c>
      <c r="B300">
        <v>1</v>
      </c>
      <c r="G300" s="7">
        <v>316</v>
      </c>
      <c r="H300" s="7" t="s">
        <v>33</v>
      </c>
      <c r="I300" s="7">
        <v>787128</v>
      </c>
      <c r="J300" s="7">
        <v>342</v>
      </c>
      <c r="K300" s="7" t="s">
        <v>33</v>
      </c>
      <c r="L300" s="7">
        <v>15</v>
      </c>
      <c r="M300" s="7" t="s">
        <v>91</v>
      </c>
      <c r="N300" s="7">
        <v>787128</v>
      </c>
      <c r="O300" s="7" t="s">
        <v>3061</v>
      </c>
      <c r="P300" s="7" t="s">
        <v>93</v>
      </c>
      <c r="Q300" s="7" t="s">
        <v>3062</v>
      </c>
      <c r="R300" s="7" t="s">
        <v>3063</v>
      </c>
      <c r="S300" s="7"/>
      <c r="T300" s="7" t="s">
        <v>3064</v>
      </c>
      <c r="U300" s="7" t="s">
        <v>3065</v>
      </c>
      <c r="V300" s="7" t="s">
        <v>98</v>
      </c>
      <c r="W300" s="7" t="s">
        <v>3066</v>
      </c>
      <c r="X300" s="7"/>
      <c r="Y300" s="7"/>
      <c r="Z300" s="7"/>
      <c r="AA300" s="7" t="s">
        <v>3067</v>
      </c>
      <c r="AB300" s="7" t="s">
        <v>100</v>
      </c>
      <c r="AC300" s="7" t="s">
        <v>101</v>
      </c>
      <c r="AD300" s="7" t="s">
        <v>102</v>
      </c>
      <c r="AE300" s="7" t="s">
        <v>105</v>
      </c>
      <c r="AF300" s="7" t="s">
        <v>106</v>
      </c>
      <c r="AG300" s="7" t="s">
        <v>105</v>
      </c>
      <c r="AH300" s="7" t="s">
        <v>106</v>
      </c>
      <c r="AI300" s="7" t="s">
        <v>3059</v>
      </c>
      <c r="AJ300" s="7" t="s">
        <v>3060</v>
      </c>
      <c r="AK300" s="7" t="s">
        <v>3059</v>
      </c>
      <c r="AL300" s="7" t="s">
        <v>3060</v>
      </c>
      <c r="AM300" s="7" t="s">
        <v>109</v>
      </c>
    </row>
    <row r="301" spans="1:39" x14ac:dyDescent="0.2">
      <c r="A301">
        <v>1</v>
      </c>
      <c r="B301">
        <v>1</v>
      </c>
      <c r="G301" s="7">
        <v>317</v>
      </c>
      <c r="H301" s="7" t="s">
        <v>33</v>
      </c>
      <c r="I301" s="7">
        <v>925978</v>
      </c>
      <c r="J301" s="7">
        <v>343</v>
      </c>
      <c r="K301" s="7" t="s">
        <v>33</v>
      </c>
      <c r="L301" s="7">
        <v>16</v>
      </c>
      <c r="M301" s="7" t="s">
        <v>91</v>
      </c>
      <c r="N301" s="7">
        <v>925978</v>
      </c>
      <c r="O301" s="7" t="s">
        <v>3068</v>
      </c>
      <c r="P301" s="7" t="s">
        <v>93</v>
      </c>
      <c r="Q301" s="7" t="s">
        <v>3069</v>
      </c>
      <c r="R301" s="7" t="s">
        <v>3070</v>
      </c>
      <c r="S301" s="7"/>
      <c r="T301" s="7" t="s">
        <v>3071</v>
      </c>
      <c r="U301" s="7" t="s">
        <v>3072</v>
      </c>
      <c r="V301" s="7" t="s">
        <v>98</v>
      </c>
      <c r="W301" s="7" t="s">
        <v>3073</v>
      </c>
      <c r="X301" s="7"/>
      <c r="Y301" s="7"/>
      <c r="Z301" s="7"/>
      <c r="AA301" s="7" t="s">
        <v>3074</v>
      </c>
      <c r="AB301" s="7" t="s">
        <v>100</v>
      </c>
      <c r="AC301" s="7" t="s">
        <v>101</v>
      </c>
      <c r="AD301" s="7" t="s">
        <v>102</v>
      </c>
      <c r="AE301" s="7" t="s">
        <v>105</v>
      </c>
      <c r="AF301" s="7" t="s">
        <v>106</v>
      </c>
      <c r="AG301" s="7" t="s">
        <v>3075</v>
      </c>
      <c r="AH301" s="7" t="s">
        <v>3076</v>
      </c>
      <c r="AI301" s="7" t="s">
        <v>3077</v>
      </c>
      <c r="AJ301" s="7" t="s">
        <v>3078</v>
      </c>
      <c r="AK301" s="7" t="s">
        <v>3075</v>
      </c>
      <c r="AL301" s="7" t="s">
        <v>3076</v>
      </c>
      <c r="AM301" s="7" t="s">
        <v>109</v>
      </c>
    </row>
    <row r="302" spans="1:39" x14ac:dyDescent="0.2">
      <c r="A302">
        <v>1</v>
      </c>
      <c r="B302">
        <v>1</v>
      </c>
      <c r="G302" s="7">
        <v>318</v>
      </c>
      <c r="H302" s="7" t="s">
        <v>33</v>
      </c>
      <c r="I302" s="7">
        <v>941810</v>
      </c>
      <c r="J302" s="7">
        <v>344</v>
      </c>
      <c r="K302" s="7" t="s">
        <v>33</v>
      </c>
      <c r="L302" s="7">
        <v>17</v>
      </c>
      <c r="M302" s="7" t="s">
        <v>91</v>
      </c>
      <c r="N302" s="7">
        <v>941810</v>
      </c>
      <c r="O302" s="7" t="s">
        <v>3079</v>
      </c>
      <c r="P302" s="7" t="s">
        <v>93</v>
      </c>
      <c r="Q302" s="7" t="s">
        <v>3080</v>
      </c>
      <c r="R302" s="7" t="s">
        <v>3081</v>
      </c>
      <c r="S302" s="7"/>
      <c r="T302" s="7" t="s">
        <v>3082</v>
      </c>
      <c r="U302" s="7" t="s">
        <v>3083</v>
      </c>
      <c r="V302" s="7" t="s">
        <v>98</v>
      </c>
      <c r="W302" s="7" t="s">
        <v>3084</v>
      </c>
      <c r="X302" s="7"/>
      <c r="Y302" s="7"/>
      <c r="Z302" s="7"/>
      <c r="AA302" s="7" t="s">
        <v>3085</v>
      </c>
      <c r="AB302" s="7" t="s">
        <v>100</v>
      </c>
      <c r="AC302" s="7" t="s">
        <v>101</v>
      </c>
      <c r="AD302" s="7" t="s">
        <v>102</v>
      </c>
      <c r="AE302" s="7" t="s">
        <v>105</v>
      </c>
      <c r="AF302" s="7" t="s">
        <v>106</v>
      </c>
      <c r="AG302" s="7" t="s">
        <v>105</v>
      </c>
      <c r="AH302" s="7" t="s">
        <v>106</v>
      </c>
      <c r="AI302" s="7" t="s">
        <v>3086</v>
      </c>
      <c r="AJ302" s="7" t="s">
        <v>3087</v>
      </c>
      <c r="AK302" s="7" t="s">
        <v>3086</v>
      </c>
      <c r="AL302" s="7" t="s">
        <v>3087</v>
      </c>
      <c r="AM302" s="7" t="s">
        <v>109</v>
      </c>
    </row>
    <row r="303" spans="1:39" x14ac:dyDescent="0.2">
      <c r="A303">
        <v>1</v>
      </c>
      <c r="B303">
        <v>1</v>
      </c>
      <c r="G303" s="7">
        <v>319</v>
      </c>
      <c r="H303" s="7" t="s">
        <v>33</v>
      </c>
      <c r="I303" s="7">
        <v>949766</v>
      </c>
      <c r="J303" s="7">
        <v>345</v>
      </c>
      <c r="K303" s="7" t="s">
        <v>33</v>
      </c>
      <c r="L303" s="7">
        <v>18</v>
      </c>
      <c r="M303" s="7" t="s">
        <v>91</v>
      </c>
      <c r="N303" s="7">
        <v>949766</v>
      </c>
      <c r="O303" s="7" t="s">
        <v>3088</v>
      </c>
      <c r="P303" s="7" t="s">
        <v>93</v>
      </c>
      <c r="Q303" s="7" t="s">
        <v>3089</v>
      </c>
      <c r="R303" s="7" t="s">
        <v>3090</v>
      </c>
      <c r="S303" s="7"/>
      <c r="T303" s="7" t="s">
        <v>3091</v>
      </c>
      <c r="U303" s="7" t="s">
        <v>3092</v>
      </c>
      <c r="V303" s="7" t="s">
        <v>98</v>
      </c>
      <c r="W303" s="7" t="s">
        <v>3093</v>
      </c>
      <c r="X303" s="7"/>
      <c r="Y303" s="7"/>
      <c r="Z303" s="7"/>
      <c r="AA303" s="7" t="s">
        <v>3094</v>
      </c>
      <c r="AB303" s="7" t="s">
        <v>100</v>
      </c>
      <c r="AC303" s="7" t="s">
        <v>101</v>
      </c>
      <c r="AD303" s="7" t="s">
        <v>102</v>
      </c>
      <c r="AE303" s="7" t="s">
        <v>3095</v>
      </c>
      <c r="AF303" s="7" t="s">
        <v>3096</v>
      </c>
      <c r="AG303" s="7" t="s">
        <v>105</v>
      </c>
      <c r="AH303" s="7" t="s">
        <v>106</v>
      </c>
      <c r="AI303" s="7" t="s">
        <v>3095</v>
      </c>
      <c r="AJ303" s="7" t="s">
        <v>3096</v>
      </c>
      <c r="AK303" s="7" t="s">
        <v>3097</v>
      </c>
      <c r="AL303" s="7" t="s">
        <v>3098</v>
      </c>
      <c r="AM303" s="7" t="s">
        <v>109</v>
      </c>
    </row>
    <row r="304" spans="1:39" x14ac:dyDescent="0.2">
      <c r="A304">
        <v>1</v>
      </c>
      <c r="B304">
        <v>1</v>
      </c>
      <c r="G304" s="7">
        <v>320</v>
      </c>
      <c r="H304" s="7" t="s">
        <v>33</v>
      </c>
      <c r="I304" s="7">
        <v>952469</v>
      </c>
      <c r="J304" s="7">
        <v>346</v>
      </c>
      <c r="K304" s="7" t="s">
        <v>33</v>
      </c>
      <c r="L304" s="7">
        <v>19</v>
      </c>
      <c r="M304" s="7" t="s">
        <v>91</v>
      </c>
      <c r="N304" s="7">
        <v>952469</v>
      </c>
      <c r="O304" s="7" t="s">
        <v>3099</v>
      </c>
      <c r="P304" s="7" t="s">
        <v>93</v>
      </c>
      <c r="Q304" s="7" t="s">
        <v>3100</v>
      </c>
      <c r="R304" s="7" t="s">
        <v>3101</v>
      </c>
      <c r="S304" s="7"/>
      <c r="T304" s="7" t="s">
        <v>3102</v>
      </c>
      <c r="U304" s="7" t="s">
        <v>3103</v>
      </c>
      <c r="V304" s="7" t="s">
        <v>98</v>
      </c>
      <c r="W304" s="7" t="s">
        <v>3104</v>
      </c>
      <c r="X304" s="7"/>
      <c r="Y304" s="7"/>
      <c r="Z304" s="7"/>
      <c r="AA304" s="7" t="s">
        <v>3105</v>
      </c>
      <c r="AB304" s="7" t="s">
        <v>100</v>
      </c>
      <c r="AC304" s="7" t="s">
        <v>101</v>
      </c>
      <c r="AD304" s="7" t="s">
        <v>102</v>
      </c>
      <c r="AE304" s="7" t="s">
        <v>105</v>
      </c>
      <c r="AF304" s="7" t="s">
        <v>106</v>
      </c>
      <c r="AG304" s="7" t="s">
        <v>105</v>
      </c>
      <c r="AH304" s="7" t="s">
        <v>106</v>
      </c>
      <c r="AI304" s="7" t="s">
        <v>3097</v>
      </c>
      <c r="AJ304" s="7" t="s">
        <v>3098</v>
      </c>
      <c r="AK304" s="7" t="s">
        <v>3106</v>
      </c>
      <c r="AL304" s="7" t="s">
        <v>3107</v>
      </c>
      <c r="AM304" s="7" t="s">
        <v>109</v>
      </c>
    </row>
    <row r="305" spans="1:39" x14ac:dyDescent="0.2">
      <c r="A305">
        <v>1</v>
      </c>
      <c r="B305">
        <v>1</v>
      </c>
      <c r="G305" s="7">
        <v>321</v>
      </c>
      <c r="H305" s="7" t="s">
        <v>33</v>
      </c>
      <c r="I305" s="7">
        <v>957438</v>
      </c>
      <c r="J305" s="7">
        <v>347</v>
      </c>
      <c r="K305" s="7" t="s">
        <v>33</v>
      </c>
      <c r="L305" s="7">
        <v>20</v>
      </c>
      <c r="M305" s="7" t="s">
        <v>91</v>
      </c>
      <c r="N305" s="7">
        <v>957438</v>
      </c>
      <c r="O305" s="7" t="s">
        <v>3108</v>
      </c>
      <c r="P305" s="7" t="s">
        <v>93</v>
      </c>
      <c r="Q305" s="7" t="s">
        <v>3109</v>
      </c>
      <c r="R305" s="7" t="s">
        <v>3110</v>
      </c>
      <c r="S305" s="7"/>
      <c r="T305" s="7" t="s">
        <v>3111</v>
      </c>
      <c r="U305" s="7" t="s">
        <v>3112</v>
      </c>
      <c r="V305" s="7" t="s">
        <v>98</v>
      </c>
      <c r="W305" s="7" t="s">
        <v>3113</v>
      </c>
      <c r="X305" s="7"/>
      <c r="Y305" s="7"/>
      <c r="Z305" s="7"/>
      <c r="AA305" s="7" t="s">
        <v>3114</v>
      </c>
      <c r="AB305" s="7" t="s">
        <v>100</v>
      </c>
      <c r="AC305" s="7" t="s">
        <v>101</v>
      </c>
      <c r="AD305" s="7" t="s">
        <v>102</v>
      </c>
      <c r="AE305" s="7" t="s">
        <v>105</v>
      </c>
      <c r="AF305" s="7" t="s">
        <v>106</v>
      </c>
      <c r="AG305" s="7" t="s">
        <v>3115</v>
      </c>
      <c r="AH305" s="7" t="s">
        <v>3116</v>
      </c>
      <c r="AI305" s="7" t="s">
        <v>105</v>
      </c>
      <c r="AJ305" s="7" t="s">
        <v>106</v>
      </c>
      <c r="AK305" s="7" t="s">
        <v>3115</v>
      </c>
      <c r="AL305" s="7" t="s">
        <v>3116</v>
      </c>
      <c r="AM305" s="7" t="s">
        <v>109</v>
      </c>
    </row>
    <row r="306" spans="1:39" x14ac:dyDescent="0.2">
      <c r="A306">
        <v>1</v>
      </c>
      <c r="B306">
        <v>1</v>
      </c>
      <c r="G306" s="7">
        <v>322</v>
      </c>
      <c r="H306" s="7" t="s">
        <v>33</v>
      </c>
      <c r="I306" s="7">
        <v>1000174</v>
      </c>
      <c r="J306" s="7">
        <v>348</v>
      </c>
      <c r="K306" s="7" t="s">
        <v>33</v>
      </c>
      <c r="L306" s="7">
        <v>21</v>
      </c>
      <c r="M306" s="7" t="s">
        <v>91</v>
      </c>
      <c r="N306" s="7">
        <v>1000174</v>
      </c>
      <c r="O306" s="7" t="s">
        <v>3117</v>
      </c>
      <c r="P306" s="7" t="s">
        <v>93</v>
      </c>
      <c r="Q306" s="7" t="s">
        <v>3118</v>
      </c>
      <c r="R306" s="7" t="s">
        <v>3119</v>
      </c>
      <c r="S306" s="7"/>
      <c r="T306" s="7" t="s">
        <v>3120</v>
      </c>
      <c r="U306" s="7" t="s">
        <v>3121</v>
      </c>
      <c r="V306" s="7" t="s">
        <v>98</v>
      </c>
      <c r="W306" s="7" t="s">
        <v>3122</v>
      </c>
      <c r="X306" s="7"/>
      <c r="Y306" s="7"/>
      <c r="Z306" s="7"/>
      <c r="AA306" s="7" t="s">
        <v>3123</v>
      </c>
      <c r="AB306" s="7" t="s">
        <v>100</v>
      </c>
      <c r="AC306" s="7" t="s">
        <v>101</v>
      </c>
      <c r="AD306" s="7" t="s">
        <v>102</v>
      </c>
      <c r="AE306" s="7" t="s">
        <v>3124</v>
      </c>
      <c r="AF306" s="7" t="s">
        <v>3125</v>
      </c>
      <c r="AG306" s="7" t="s">
        <v>105</v>
      </c>
      <c r="AH306" s="7" t="s">
        <v>106</v>
      </c>
      <c r="AI306" s="7" t="s">
        <v>3124</v>
      </c>
      <c r="AJ306" s="7" t="s">
        <v>3125</v>
      </c>
      <c r="AK306" s="7" t="s">
        <v>3126</v>
      </c>
      <c r="AL306" s="7" t="s">
        <v>3127</v>
      </c>
      <c r="AM306" s="7" t="s">
        <v>109</v>
      </c>
    </row>
    <row r="307" spans="1:39" x14ac:dyDescent="0.2">
      <c r="A307">
        <v>1</v>
      </c>
      <c r="B307">
        <v>1</v>
      </c>
      <c r="G307" s="7">
        <v>323</v>
      </c>
      <c r="H307" s="7" t="s">
        <v>33</v>
      </c>
      <c r="I307" s="7">
        <v>1010069</v>
      </c>
      <c r="J307" s="7">
        <v>349</v>
      </c>
      <c r="K307" s="7" t="s">
        <v>33</v>
      </c>
      <c r="L307" s="7">
        <v>22</v>
      </c>
      <c r="M307" s="7" t="s">
        <v>91</v>
      </c>
      <c r="N307" s="7">
        <v>1010069</v>
      </c>
      <c r="O307" s="7" t="s">
        <v>3128</v>
      </c>
      <c r="P307" s="7" t="s">
        <v>93</v>
      </c>
      <c r="Q307" s="7" t="s">
        <v>3129</v>
      </c>
      <c r="R307" s="7" t="s">
        <v>3130</v>
      </c>
      <c r="S307" s="7"/>
      <c r="T307" s="7" t="s">
        <v>3131</v>
      </c>
      <c r="U307" s="7" t="s">
        <v>3132</v>
      </c>
      <c r="V307" s="7" t="s">
        <v>98</v>
      </c>
      <c r="W307" s="7" t="s">
        <v>3133</v>
      </c>
      <c r="X307" s="7"/>
      <c r="Y307" s="7"/>
      <c r="Z307" s="7"/>
      <c r="AA307" s="7" t="s">
        <v>3134</v>
      </c>
      <c r="AB307" s="7" t="s">
        <v>100</v>
      </c>
      <c r="AC307" s="7" t="s">
        <v>101</v>
      </c>
      <c r="AD307" s="7" t="s">
        <v>102</v>
      </c>
      <c r="AE307" s="7" t="s">
        <v>3135</v>
      </c>
      <c r="AF307" s="7" t="s">
        <v>3136</v>
      </c>
      <c r="AG307" s="7" t="s">
        <v>3137</v>
      </c>
      <c r="AH307" s="7" t="s">
        <v>3138</v>
      </c>
      <c r="AI307" s="7" t="s">
        <v>3135</v>
      </c>
      <c r="AJ307" s="7" t="s">
        <v>3136</v>
      </c>
      <c r="AK307" s="7" t="s">
        <v>3137</v>
      </c>
      <c r="AL307" s="7" t="s">
        <v>3138</v>
      </c>
      <c r="AM307" s="7" t="s">
        <v>109</v>
      </c>
    </row>
    <row r="308" spans="1:39" x14ac:dyDescent="0.2">
      <c r="A308">
        <v>1</v>
      </c>
      <c r="B308">
        <v>1</v>
      </c>
      <c r="G308" s="7">
        <v>324</v>
      </c>
      <c r="H308" s="7" t="s">
        <v>33</v>
      </c>
      <c r="I308" s="7">
        <v>1018065</v>
      </c>
      <c r="J308" s="7">
        <v>350</v>
      </c>
      <c r="K308" s="7" t="s">
        <v>33</v>
      </c>
      <c r="L308" s="7">
        <v>23</v>
      </c>
      <c r="M308" s="7" t="s">
        <v>91</v>
      </c>
      <c r="N308" s="7">
        <v>1018065</v>
      </c>
      <c r="O308" s="7" t="s">
        <v>3139</v>
      </c>
      <c r="P308" s="7" t="s">
        <v>93</v>
      </c>
      <c r="Q308" s="7" t="s">
        <v>3140</v>
      </c>
      <c r="R308" s="7" t="s">
        <v>3141</v>
      </c>
      <c r="S308" s="7"/>
      <c r="T308" s="7" t="s">
        <v>3142</v>
      </c>
      <c r="U308" s="7" t="s">
        <v>3143</v>
      </c>
      <c r="V308" s="7" t="s">
        <v>98</v>
      </c>
      <c r="W308" s="7" t="s">
        <v>3144</v>
      </c>
      <c r="X308" s="7"/>
      <c r="Y308" s="7"/>
      <c r="Z308" s="7"/>
      <c r="AA308" s="7" t="s">
        <v>3145</v>
      </c>
      <c r="AB308" s="7" t="s">
        <v>100</v>
      </c>
      <c r="AC308" s="7" t="s">
        <v>101</v>
      </c>
      <c r="AD308" s="7" t="s">
        <v>102</v>
      </c>
      <c r="AE308" s="7" t="s">
        <v>105</v>
      </c>
      <c r="AF308" s="7" t="s">
        <v>106</v>
      </c>
      <c r="AG308" s="7" t="s">
        <v>105</v>
      </c>
      <c r="AH308" s="7" t="s">
        <v>106</v>
      </c>
      <c r="AI308" s="7" t="s">
        <v>3146</v>
      </c>
      <c r="AJ308" s="7" t="s">
        <v>3147</v>
      </c>
      <c r="AK308" s="7" t="s">
        <v>105</v>
      </c>
      <c r="AL308" s="7" t="s">
        <v>106</v>
      </c>
      <c r="AM308" s="7" t="s">
        <v>109</v>
      </c>
    </row>
    <row r="309" spans="1:39" x14ac:dyDescent="0.2">
      <c r="A309">
        <v>1</v>
      </c>
      <c r="B309">
        <v>1</v>
      </c>
      <c r="G309" s="7">
        <v>325</v>
      </c>
      <c r="H309" s="7" t="s">
        <v>33</v>
      </c>
      <c r="I309" s="7">
        <v>1089511</v>
      </c>
      <c r="J309" s="7">
        <v>351</v>
      </c>
      <c r="K309" s="7" t="s">
        <v>33</v>
      </c>
      <c r="L309" s="7">
        <v>24</v>
      </c>
      <c r="M309" s="7" t="s">
        <v>91</v>
      </c>
      <c r="N309" s="7">
        <v>1089511</v>
      </c>
      <c r="O309" s="7" t="s">
        <v>3148</v>
      </c>
      <c r="P309" s="7" t="s">
        <v>93</v>
      </c>
      <c r="Q309" s="7" t="s">
        <v>3149</v>
      </c>
      <c r="R309" s="7" t="s">
        <v>3150</v>
      </c>
      <c r="S309" s="7"/>
      <c r="T309" s="7" t="s">
        <v>3151</v>
      </c>
      <c r="U309" s="7" t="s">
        <v>3152</v>
      </c>
      <c r="V309" s="7" t="s">
        <v>98</v>
      </c>
      <c r="W309" s="7" t="s">
        <v>3153</v>
      </c>
      <c r="X309" s="7"/>
      <c r="Y309" s="7"/>
      <c r="Z309" s="7"/>
      <c r="AA309" s="7" t="s">
        <v>3154</v>
      </c>
      <c r="AB309" s="7" t="s">
        <v>100</v>
      </c>
      <c r="AC309" s="7" t="s">
        <v>101</v>
      </c>
      <c r="AD309" s="7" t="s">
        <v>102</v>
      </c>
      <c r="AE309" s="7" t="s">
        <v>105</v>
      </c>
      <c r="AF309" s="7" t="s">
        <v>106</v>
      </c>
      <c r="AG309" s="7" t="s">
        <v>105</v>
      </c>
      <c r="AH309" s="7" t="s">
        <v>106</v>
      </c>
      <c r="AI309" s="7" t="s">
        <v>1213</v>
      </c>
      <c r="AJ309" s="7" t="s">
        <v>1214</v>
      </c>
      <c r="AK309" s="7" t="s">
        <v>1213</v>
      </c>
      <c r="AL309" s="7" t="s">
        <v>1214</v>
      </c>
      <c r="AM309" s="7" t="s">
        <v>109</v>
      </c>
    </row>
    <row r="310" spans="1:39" x14ac:dyDescent="0.2">
      <c r="A310">
        <v>1</v>
      </c>
      <c r="B310">
        <v>1</v>
      </c>
      <c r="G310" s="7">
        <v>326</v>
      </c>
      <c r="H310" s="7" t="s">
        <v>33</v>
      </c>
      <c r="I310" s="7">
        <v>1100198</v>
      </c>
      <c r="J310" s="7">
        <v>352</v>
      </c>
      <c r="K310" s="7" t="s">
        <v>33</v>
      </c>
      <c r="L310" s="7">
        <v>25</v>
      </c>
      <c r="M310" s="7" t="s">
        <v>91</v>
      </c>
      <c r="N310" s="7">
        <v>1100198</v>
      </c>
      <c r="O310" s="7" t="s">
        <v>3155</v>
      </c>
      <c r="P310" s="7" t="s">
        <v>93</v>
      </c>
      <c r="Q310" s="7" t="s">
        <v>3156</v>
      </c>
      <c r="R310" s="7" t="s">
        <v>3157</v>
      </c>
      <c r="S310" s="7"/>
      <c r="T310" s="7" t="s">
        <v>3158</v>
      </c>
      <c r="U310" s="7" t="s">
        <v>3159</v>
      </c>
      <c r="V310" s="7" t="s">
        <v>98</v>
      </c>
      <c r="W310" s="7" t="s">
        <v>3160</v>
      </c>
      <c r="X310" s="7"/>
      <c r="Y310" s="7"/>
      <c r="Z310" s="7"/>
      <c r="AA310" s="7" t="s">
        <v>3161</v>
      </c>
      <c r="AB310" s="7" t="s">
        <v>100</v>
      </c>
      <c r="AC310" s="7" t="s">
        <v>101</v>
      </c>
      <c r="AD310" s="7" t="s">
        <v>102</v>
      </c>
      <c r="AE310" s="7" t="s">
        <v>105</v>
      </c>
      <c r="AF310" s="7" t="s">
        <v>106</v>
      </c>
      <c r="AG310" s="7" t="s">
        <v>3162</v>
      </c>
      <c r="AH310" s="7" t="s">
        <v>3163</v>
      </c>
      <c r="AI310" s="7" t="s">
        <v>3164</v>
      </c>
      <c r="AJ310" s="7" t="s">
        <v>3165</v>
      </c>
      <c r="AK310" s="7" t="s">
        <v>3162</v>
      </c>
      <c r="AL310" s="7" t="s">
        <v>3163</v>
      </c>
      <c r="AM310" s="7" t="s">
        <v>109</v>
      </c>
    </row>
    <row r="311" spans="1:39" x14ac:dyDescent="0.2">
      <c r="A311">
        <v>1</v>
      </c>
      <c r="B311">
        <v>1</v>
      </c>
      <c r="G311" s="7">
        <v>327</v>
      </c>
      <c r="H311" s="7" t="s">
        <v>33</v>
      </c>
      <c r="I311" s="7">
        <v>1120153</v>
      </c>
      <c r="J311" s="7">
        <v>353</v>
      </c>
      <c r="K311" s="7" t="s">
        <v>33</v>
      </c>
      <c r="L311" s="7">
        <v>26</v>
      </c>
      <c r="M311" s="7" t="s">
        <v>91</v>
      </c>
      <c r="N311" s="7">
        <v>1120153</v>
      </c>
      <c r="O311" s="7" t="s">
        <v>3166</v>
      </c>
      <c r="P311" s="7" t="s">
        <v>93</v>
      </c>
      <c r="Q311" s="7" t="s">
        <v>3167</v>
      </c>
      <c r="R311" s="7" t="s">
        <v>3168</v>
      </c>
      <c r="S311" s="7"/>
      <c r="T311" s="7" t="s">
        <v>3169</v>
      </c>
      <c r="U311" s="7" t="s">
        <v>3170</v>
      </c>
      <c r="V311" s="7" t="s">
        <v>98</v>
      </c>
      <c r="W311" s="7" t="s">
        <v>3171</v>
      </c>
      <c r="X311" s="7"/>
      <c r="Y311" s="7"/>
      <c r="Z311" s="7"/>
      <c r="AA311" s="7" t="s">
        <v>3172</v>
      </c>
      <c r="AB311" s="7" t="s">
        <v>100</v>
      </c>
      <c r="AC311" s="7" t="s">
        <v>101</v>
      </c>
      <c r="AD311" s="7" t="s">
        <v>102</v>
      </c>
      <c r="AE311" s="7" t="s">
        <v>105</v>
      </c>
      <c r="AF311" s="7" t="s">
        <v>106</v>
      </c>
      <c r="AG311" s="7" t="s">
        <v>105</v>
      </c>
      <c r="AH311" s="7" t="s">
        <v>106</v>
      </c>
      <c r="AI311" s="7" t="s">
        <v>3173</v>
      </c>
      <c r="AJ311" s="7" t="s">
        <v>3174</v>
      </c>
      <c r="AK311" s="7" t="s">
        <v>3173</v>
      </c>
      <c r="AL311" s="7" t="s">
        <v>3174</v>
      </c>
      <c r="AM311" s="7" t="s">
        <v>109</v>
      </c>
    </row>
    <row r="312" spans="1:39" x14ac:dyDescent="0.2">
      <c r="A312">
        <v>1</v>
      </c>
      <c r="B312">
        <v>1</v>
      </c>
      <c r="G312" s="7">
        <v>328</v>
      </c>
      <c r="H312" s="7" t="s">
        <v>33</v>
      </c>
      <c r="I312" s="7">
        <v>1273496</v>
      </c>
      <c r="J312" s="7">
        <v>354</v>
      </c>
      <c r="K312" s="7" t="s">
        <v>33</v>
      </c>
      <c r="L312" s="7">
        <v>27</v>
      </c>
      <c r="M312" s="7" t="s">
        <v>91</v>
      </c>
      <c r="N312" s="7">
        <v>1273496</v>
      </c>
      <c r="O312" s="7" t="s">
        <v>3175</v>
      </c>
      <c r="P312" s="7" t="s">
        <v>93</v>
      </c>
      <c r="Q312" s="7" t="s">
        <v>3176</v>
      </c>
      <c r="R312" s="7" t="s">
        <v>3177</v>
      </c>
      <c r="S312" s="7"/>
      <c r="T312" s="7" t="s">
        <v>3178</v>
      </c>
      <c r="U312" s="7" t="s">
        <v>3179</v>
      </c>
      <c r="V312" s="7" t="s">
        <v>98</v>
      </c>
      <c r="W312" s="7" t="s">
        <v>3180</v>
      </c>
      <c r="X312" s="7"/>
      <c r="Y312" s="7"/>
      <c r="Z312" s="7"/>
      <c r="AA312" s="7" t="s">
        <v>3181</v>
      </c>
      <c r="AB312" s="7" t="s">
        <v>100</v>
      </c>
      <c r="AC312" s="7" t="s">
        <v>101</v>
      </c>
      <c r="AD312" s="7" t="s">
        <v>102</v>
      </c>
      <c r="AE312" s="7" t="s">
        <v>105</v>
      </c>
      <c r="AF312" s="7" t="s">
        <v>106</v>
      </c>
      <c r="AG312" s="7" t="s">
        <v>105</v>
      </c>
      <c r="AH312" s="7" t="s">
        <v>106</v>
      </c>
      <c r="AI312" s="7" t="s">
        <v>105</v>
      </c>
      <c r="AJ312" s="7" t="s">
        <v>106</v>
      </c>
      <c r="AK312" s="7" t="s">
        <v>3182</v>
      </c>
      <c r="AL312" s="7" t="s">
        <v>3183</v>
      </c>
      <c r="AM312" s="7" t="s">
        <v>109</v>
      </c>
    </row>
    <row r="313" spans="1:39" x14ac:dyDescent="0.2">
      <c r="A313">
        <v>1</v>
      </c>
      <c r="B313">
        <v>1</v>
      </c>
      <c r="G313" s="7">
        <v>329</v>
      </c>
      <c r="H313" s="7" t="s">
        <v>33</v>
      </c>
      <c r="I313" s="7">
        <v>1359479</v>
      </c>
      <c r="J313" s="7">
        <v>355</v>
      </c>
      <c r="K313" s="7" t="s">
        <v>33</v>
      </c>
      <c r="L313" s="7">
        <v>28</v>
      </c>
      <c r="M313" s="7" t="s">
        <v>91</v>
      </c>
      <c r="N313" s="7">
        <v>1359479</v>
      </c>
      <c r="O313" s="7" t="s">
        <v>3184</v>
      </c>
      <c r="P313" s="7" t="s">
        <v>93</v>
      </c>
      <c r="Q313" s="7" t="s">
        <v>3185</v>
      </c>
      <c r="R313" s="7" t="s">
        <v>3186</v>
      </c>
      <c r="S313" s="7"/>
      <c r="T313" s="7" t="s">
        <v>3187</v>
      </c>
      <c r="U313" s="7" t="s">
        <v>3188</v>
      </c>
      <c r="V313" s="7" t="s">
        <v>98</v>
      </c>
      <c r="W313" s="7" t="s">
        <v>3189</v>
      </c>
      <c r="X313" s="7"/>
      <c r="Y313" s="7"/>
      <c r="Z313" s="7"/>
      <c r="AA313" s="7" t="s">
        <v>3190</v>
      </c>
      <c r="AB313" s="7" t="s">
        <v>100</v>
      </c>
      <c r="AC313" s="7" t="s">
        <v>101</v>
      </c>
      <c r="AD313" s="7" t="s">
        <v>102</v>
      </c>
      <c r="AE313" s="7" t="s">
        <v>105</v>
      </c>
      <c r="AF313" s="7" t="s">
        <v>106</v>
      </c>
      <c r="AG313" s="7" t="s">
        <v>105</v>
      </c>
      <c r="AH313" s="7" t="s">
        <v>106</v>
      </c>
      <c r="AI313" s="7" t="s">
        <v>2197</v>
      </c>
      <c r="AJ313" s="7" t="s">
        <v>2198</v>
      </c>
      <c r="AK313" s="7" t="s">
        <v>2197</v>
      </c>
      <c r="AL313" s="7" t="s">
        <v>2198</v>
      </c>
      <c r="AM313" s="7" t="s">
        <v>109</v>
      </c>
    </row>
    <row r="314" spans="1:39" x14ac:dyDescent="0.2">
      <c r="A314">
        <v>1</v>
      </c>
      <c r="B314">
        <v>1</v>
      </c>
      <c r="G314" s="7">
        <v>330</v>
      </c>
      <c r="H314" s="7" t="s">
        <v>33</v>
      </c>
      <c r="I314" s="7">
        <v>1388720</v>
      </c>
      <c r="J314" s="7">
        <v>356</v>
      </c>
      <c r="K314" s="7" t="s">
        <v>33</v>
      </c>
      <c r="L314" s="7">
        <v>29</v>
      </c>
      <c r="M314" s="7" t="s">
        <v>91</v>
      </c>
      <c r="N314" s="7">
        <v>1388720</v>
      </c>
      <c r="O314" s="7" t="s">
        <v>3191</v>
      </c>
      <c r="P314" s="7" t="s">
        <v>93</v>
      </c>
      <c r="Q314" s="7" t="s">
        <v>3192</v>
      </c>
      <c r="R314" s="7" t="s">
        <v>3193</v>
      </c>
      <c r="S314" s="7"/>
      <c r="T314" s="7" t="s">
        <v>3194</v>
      </c>
      <c r="U314" s="7" t="s">
        <v>3195</v>
      </c>
      <c r="V314" s="7" t="s">
        <v>98</v>
      </c>
      <c r="W314" s="7" t="s">
        <v>3196</v>
      </c>
      <c r="X314" s="7"/>
      <c r="Y314" s="7"/>
      <c r="Z314" s="7"/>
      <c r="AA314" s="7" t="s">
        <v>3197</v>
      </c>
      <c r="AB314" s="7" t="s">
        <v>100</v>
      </c>
      <c r="AC314" s="7" t="s">
        <v>101</v>
      </c>
      <c r="AD314" s="7" t="s">
        <v>102</v>
      </c>
      <c r="AE314" s="7" t="s">
        <v>105</v>
      </c>
      <c r="AF314" s="7" t="s">
        <v>106</v>
      </c>
      <c r="AG314" s="7" t="s">
        <v>3198</v>
      </c>
      <c r="AH314" s="7" t="s">
        <v>3199</v>
      </c>
      <c r="AI314" s="7" t="s">
        <v>3200</v>
      </c>
      <c r="AJ314" s="7" t="s">
        <v>3201</v>
      </c>
      <c r="AK314" s="7" t="s">
        <v>3198</v>
      </c>
      <c r="AL314" s="7" t="s">
        <v>3199</v>
      </c>
      <c r="AM314" s="7" t="s">
        <v>109</v>
      </c>
    </row>
    <row r="315" spans="1:39" x14ac:dyDescent="0.2">
      <c r="A315">
        <v>1</v>
      </c>
      <c r="B315">
        <v>1</v>
      </c>
      <c r="G315" s="7">
        <v>331</v>
      </c>
      <c r="H315" s="7" t="s">
        <v>33</v>
      </c>
      <c r="I315" s="7">
        <v>1431482</v>
      </c>
      <c r="J315" s="7">
        <v>357</v>
      </c>
      <c r="K315" s="7" t="s">
        <v>33</v>
      </c>
      <c r="L315" s="7">
        <v>30</v>
      </c>
      <c r="M315" s="7" t="s">
        <v>91</v>
      </c>
      <c r="N315" s="7">
        <v>1431482</v>
      </c>
      <c r="O315" s="7" t="s">
        <v>3202</v>
      </c>
      <c r="P315" s="7" t="s">
        <v>93</v>
      </c>
      <c r="Q315" s="7" t="s">
        <v>3203</v>
      </c>
      <c r="R315" s="7" t="s">
        <v>3204</v>
      </c>
      <c r="S315" s="7"/>
      <c r="T315" s="7" t="s">
        <v>3205</v>
      </c>
      <c r="U315" s="7" t="s">
        <v>3206</v>
      </c>
      <c r="V315" s="7" t="s">
        <v>98</v>
      </c>
      <c r="W315" s="7" t="s">
        <v>3207</v>
      </c>
      <c r="X315" s="7"/>
      <c r="Y315" s="7"/>
      <c r="Z315" s="7"/>
      <c r="AA315" s="7" t="s">
        <v>3208</v>
      </c>
      <c r="AB315" s="7" t="s">
        <v>100</v>
      </c>
      <c r="AC315" s="7" t="s">
        <v>101</v>
      </c>
      <c r="AD315" s="7" t="s">
        <v>102</v>
      </c>
      <c r="AE315" s="7" t="s">
        <v>3209</v>
      </c>
      <c r="AF315" s="7" t="s">
        <v>3210</v>
      </c>
      <c r="AG315" s="7" t="s">
        <v>3211</v>
      </c>
      <c r="AH315" s="7" t="s">
        <v>3212</v>
      </c>
      <c r="AI315" s="7" t="s">
        <v>3209</v>
      </c>
      <c r="AJ315" s="7" t="s">
        <v>3210</v>
      </c>
      <c r="AK315" s="7" t="s">
        <v>3211</v>
      </c>
      <c r="AL315" s="7" t="s">
        <v>3212</v>
      </c>
      <c r="AM315" s="7" t="s">
        <v>109</v>
      </c>
    </row>
    <row r="316" spans="1:39" x14ac:dyDescent="0.2">
      <c r="A316">
        <v>1</v>
      </c>
      <c r="B316">
        <v>1</v>
      </c>
      <c r="G316" s="7">
        <v>332</v>
      </c>
      <c r="H316" s="7" t="s">
        <v>33</v>
      </c>
      <c r="I316" s="7">
        <v>1485752</v>
      </c>
      <c r="J316" s="7">
        <v>358</v>
      </c>
      <c r="K316" s="7" t="s">
        <v>33</v>
      </c>
      <c r="L316" s="7">
        <v>31</v>
      </c>
      <c r="M316" s="7" t="s">
        <v>91</v>
      </c>
      <c r="N316" s="7">
        <v>1485752</v>
      </c>
      <c r="O316" s="7" t="s">
        <v>3213</v>
      </c>
      <c r="P316" s="7" t="s">
        <v>93</v>
      </c>
      <c r="Q316" s="7" t="s">
        <v>3214</v>
      </c>
      <c r="R316" s="7" t="s">
        <v>3215</v>
      </c>
      <c r="S316" s="7"/>
      <c r="T316" s="7" t="s">
        <v>3216</v>
      </c>
      <c r="U316" s="7" t="s">
        <v>3217</v>
      </c>
      <c r="V316" s="7" t="s">
        <v>98</v>
      </c>
      <c r="W316" s="7" t="s">
        <v>3218</v>
      </c>
      <c r="X316" s="7"/>
      <c r="Y316" s="7"/>
      <c r="Z316" s="7"/>
      <c r="AA316" s="7" t="s">
        <v>3219</v>
      </c>
      <c r="AB316" s="7" t="s">
        <v>100</v>
      </c>
      <c r="AC316" s="7" t="s">
        <v>101</v>
      </c>
      <c r="AD316" s="7" t="s">
        <v>102</v>
      </c>
      <c r="AE316" s="7" t="s">
        <v>105</v>
      </c>
      <c r="AF316" s="7" t="s">
        <v>106</v>
      </c>
      <c r="AG316" s="7" t="s">
        <v>105</v>
      </c>
      <c r="AH316" s="7" t="s">
        <v>106</v>
      </c>
      <c r="AI316" s="7" t="s">
        <v>105</v>
      </c>
      <c r="AJ316" s="7" t="s">
        <v>106</v>
      </c>
      <c r="AK316" s="7" t="s">
        <v>3220</v>
      </c>
      <c r="AL316" s="7" t="s">
        <v>3221</v>
      </c>
      <c r="AM316" s="7" t="s">
        <v>109</v>
      </c>
    </row>
    <row r="317" spans="1:39" x14ac:dyDescent="0.2">
      <c r="A317">
        <v>1</v>
      </c>
      <c r="B317">
        <v>1</v>
      </c>
      <c r="G317" s="7">
        <v>335</v>
      </c>
      <c r="H317" s="7" t="s">
        <v>33</v>
      </c>
      <c r="I317" s="7">
        <v>1667285</v>
      </c>
      <c r="J317" s="7">
        <v>359</v>
      </c>
      <c r="K317" s="7" t="s">
        <v>33</v>
      </c>
      <c r="L317" s="7">
        <v>32</v>
      </c>
      <c r="M317" s="7" t="s">
        <v>91</v>
      </c>
      <c r="N317" s="7">
        <v>1667285</v>
      </c>
      <c r="O317" s="7" t="s">
        <v>3222</v>
      </c>
      <c r="P317" s="7" t="s">
        <v>93</v>
      </c>
      <c r="Q317" s="7" t="s">
        <v>3223</v>
      </c>
      <c r="R317" s="7" t="s">
        <v>3224</v>
      </c>
      <c r="S317" s="7"/>
      <c r="T317" s="7" t="s">
        <v>3225</v>
      </c>
      <c r="U317" s="7" t="s">
        <v>3226</v>
      </c>
      <c r="V317" s="7" t="s">
        <v>98</v>
      </c>
      <c r="W317" s="7" t="s">
        <v>3227</v>
      </c>
      <c r="X317" s="7"/>
      <c r="Y317" s="7"/>
      <c r="Z317" s="7"/>
      <c r="AA317" s="7" t="s">
        <v>3228</v>
      </c>
      <c r="AB317" s="7" t="s">
        <v>100</v>
      </c>
      <c r="AC317" s="7" t="s">
        <v>101</v>
      </c>
      <c r="AD317" s="7" t="s">
        <v>102</v>
      </c>
      <c r="AE317" s="7" t="s">
        <v>3229</v>
      </c>
      <c r="AF317" s="7" t="s">
        <v>3230</v>
      </c>
      <c r="AG317" s="7" t="s">
        <v>105</v>
      </c>
      <c r="AH317" s="7" t="s">
        <v>106</v>
      </c>
      <c r="AI317" s="7" t="s">
        <v>3229</v>
      </c>
      <c r="AJ317" s="7" t="s">
        <v>3230</v>
      </c>
      <c r="AK317" s="7" t="s">
        <v>3231</v>
      </c>
      <c r="AL317" s="7" t="s">
        <v>3232</v>
      </c>
      <c r="AM317" s="7" t="s">
        <v>109</v>
      </c>
    </row>
    <row r="318" spans="1:39" x14ac:dyDescent="0.2">
      <c r="A318">
        <v>1</v>
      </c>
      <c r="B318">
        <v>1</v>
      </c>
      <c r="G318" s="7">
        <v>336</v>
      </c>
      <c r="H318" s="7" t="s">
        <v>33</v>
      </c>
      <c r="I318" s="7">
        <v>1669386</v>
      </c>
      <c r="J318" s="7">
        <v>360</v>
      </c>
      <c r="K318" s="7" t="s">
        <v>33</v>
      </c>
      <c r="L318" s="7">
        <v>33</v>
      </c>
      <c r="M318" s="7" t="s">
        <v>91</v>
      </c>
      <c r="N318" s="7">
        <v>1669386</v>
      </c>
      <c r="O318" s="7" t="s">
        <v>3233</v>
      </c>
      <c r="P318" s="7" t="s">
        <v>93</v>
      </c>
      <c r="Q318" s="7" t="s">
        <v>3234</v>
      </c>
      <c r="R318" s="7" t="s">
        <v>3235</v>
      </c>
      <c r="S318" s="7"/>
      <c r="T318" s="7" t="s">
        <v>3236</v>
      </c>
      <c r="U318" s="7" t="s">
        <v>3237</v>
      </c>
      <c r="V318" s="7" t="s">
        <v>98</v>
      </c>
      <c r="W318" s="7" t="s">
        <v>3238</v>
      </c>
      <c r="X318" s="7"/>
      <c r="Y318" s="7"/>
      <c r="Z318" s="7"/>
      <c r="AA318" s="7" t="s">
        <v>3239</v>
      </c>
      <c r="AB318" s="7" t="s">
        <v>100</v>
      </c>
      <c r="AC318" s="7" t="s">
        <v>101</v>
      </c>
      <c r="AD318" s="7" t="s">
        <v>102</v>
      </c>
      <c r="AE318" s="7" t="s">
        <v>105</v>
      </c>
      <c r="AF318" s="7" t="s">
        <v>106</v>
      </c>
      <c r="AG318" s="7" t="s">
        <v>105</v>
      </c>
      <c r="AH318" s="7" t="s">
        <v>106</v>
      </c>
      <c r="AI318" s="7" t="s">
        <v>3231</v>
      </c>
      <c r="AJ318" s="7" t="s">
        <v>3232</v>
      </c>
      <c r="AK318" s="7" t="s">
        <v>3231</v>
      </c>
      <c r="AL318" s="7" t="s">
        <v>3232</v>
      </c>
      <c r="AM318" s="7" t="s">
        <v>109</v>
      </c>
    </row>
    <row r="319" spans="1:39" x14ac:dyDescent="0.2">
      <c r="A319">
        <v>1</v>
      </c>
      <c r="B319">
        <v>1</v>
      </c>
      <c r="G319" s="7">
        <v>337</v>
      </c>
      <c r="H319" s="7" t="s">
        <v>33</v>
      </c>
      <c r="I319" s="7">
        <v>1717319</v>
      </c>
      <c r="J319" s="7">
        <v>361</v>
      </c>
      <c r="K319" s="7" t="s">
        <v>33</v>
      </c>
      <c r="L319" s="7">
        <v>34</v>
      </c>
      <c r="M319" s="7" t="s">
        <v>91</v>
      </c>
      <c r="N319" s="7">
        <v>1717319</v>
      </c>
      <c r="O319" s="7" t="s">
        <v>3240</v>
      </c>
      <c r="P319" s="7" t="s">
        <v>93</v>
      </c>
      <c r="Q319" s="7" t="s">
        <v>3241</v>
      </c>
      <c r="R319" s="7" t="s">
        <v>3242</v>
      </c>
      <c r="S319" s="7"/>
      <c r="T319" s="7" t="s">
        <v>3243</v>
      </c>
      <c r="U319" s="7" t="s">
        <v>3244</v>
      </c>
      <c r="V319" s="7" t="s">
        <v>98</v>
      </c>
      <c r="W319" s="7" t="s">
        <v>3245</v>
      </c>
      <c r="X319" s="7"/>
      <c r="Y319" s="7"/>
      <c r="Z319" s="7"/>
      <c r="AA319" s="7" t="s">
        <v>3246</v>
      </c>
      <c r="AB319" s="7" t="s">
        <v>100</v>
      </c>
      <c r="AC319" s="7" t="s">
        <v>101</v>
      </c>
      <c r="AD319" s="7" t="s">
        <v>102</v>
      </c>
      <c r="AE319" s="7" t="s">
        <v>3247</v>
      </c>
      <c r="AF319" s="7" t="s">
        <v>3248</v>
      </c>
      <c r="AG319" s="7" t="s">
        <v>105</v>
      </c>
      <c r="AH319" s="7" t="s">
        <v>106</v>
      </c>
      <c r="AI319" s="7" t="s">
        <v>3247</v>
      </c>
      <c r="AJ319" s="7" t="s">
        <v>3248</v>
      </c>
      <c r="AK319" s="7" t="s">
        <v>105</v>
      </c>
      <c r="AL319" s="7" t="s">
        <v>106</v>
      </c>
      <c r="AM319" s="7" t="s">
        <v>109</v>
      </c>
    </row>
    <row r="320" spans="1:39" x14ac:dyDescent="0.2">
      <c r="A320">
        <v>1</v>
      </c>
      <c r="B320">
        <v>1</v>
      </c>
      <c r="G320" s="7">
        <v>338</v>
      </c>
      <c r="H320" s="7" t="s">
        <v>33</v>
      </c>
      <c r="I320" s="7">
        <v>1746036</v>
      </c>
      <c r="J320" s="7">
        <v>362</v>
      </c>
      <c r="K320" s="7" t="s">
        <v>33</v>
      </c>
      <c r="L320" s="7">
        <v>35</v>
      </c>
      <c r="M320" s="7" t="s">
        <v>91</v>
      </c>
      <c r="N320" s="7">
        <v>1746036</v>
      </c>
      <c r="O320" s="7" t="s">
        <v>3249</v>
      </c>
      <c r="P320" s="7" t="s">
        <v>93</v>
      </c>
      <c r="Q320" s="7" t="s">
        <v>3250</v>
      </c>
      <c r="R320" s="7" t="s">
        <v>3251</v>
      </c>
      <c r="S320" s="7"/>
      <c r="T320" s="7" t="s">
        <v>3252</v>
      </c>
      <c r="U320" s="7" t="s">
        <v>3253</v>
      </c>
      <c r="V320" s="7" t="s">
        <v>98</v>
      </c>
      <c r="W320" s="7" t="s">
        <v>3254</v>
      </c>
      <c r="X320" s="7"/>
      <c r="Y320" s="7"/>
      <c r="Z320" s="7"/>
      <c r="AA320" s="7" t="s">
        <v>3255</v>
      </c>
      <c r="AB320" s="7" t="s">
        <v>100</v>
      </c>
      <c r="AC320" s="7" t="s">
        <v>101</v>
      </c>
      <c r="AD320" s="7" t="s">
        <v>102</v>
      </c>
      <c r="AE320" s="7" t="s">
        <v>105</v>
      </c>
      <c r="AF320" s="7" t="s">
        <v>106</v>
      </c>
      <c r="AG320" s="7" t="s">
        <v>3256</v>
      </c>
      <c r="AH320" s="7" t="s">
        <v>3257</v>
      </c>
      <c r="AI320" s="7" t="s">
        <v>3258</v>
      </c>
      <c r="AJ320" s="7" t="s">
        <v>3259</v>
      </c>
      <c r="AK320" s="7" t="s">
        <v>3256</v>
      </c>
      <c r="AL320" s="7" t="s">
        <v>3257</v>
      </c>
      <c r="AM320" s="7" t="s">
        <v>109</v>
      </c>
    </row>
    <row r="321" spans="1:39" x14ac:dyDescent="0.2">
      <c r="A321">
        <v>1</v>
      </c>
      <c r="B321">
        <v>1</v>
      </c>
      <c r="G321" s="7">
        <v>339</v>
      </c>
      <c r="H321" s="7" t="s">
        <v>33</v>
      </c>
      <c r="I321" s="7">
        <v>1801578</v>
      </c>
      <c r="J321" s="7">
        <v>363</v>
      </c>
      <c r="K321" s="7" t="s">
        <v>33</v>
      </c>
      <c r="L321" s="7">
        <v>36</v>
      </c>
      <c r="M321" s="7" t="s">
        <v>91</v>
      </c>
      <c r="N321" s="7">
        <v>1801578</v>
      </c>
      <c r="O321" s="7" t="s">
        <v>3260</v>
      </c>
      <c r="P321" s="7" t="s">
        <v>93</v>
      </c>
      <c r="Q321" s="7" t="s">
        <v>3261</v>
      </c>
      <c r="R321" s="7" t="s">
        <v>3262</v>
      </c>
      <c r="S321" s="7"/>
      <c r="T321" s="7" t="s">
        <v>3263</v>
      </c>
      <c r="U321" s="7" t="s">
        <v>3264</v>
      </c>
      <c r="V321" s="7" t="s">
        <v>98</v>
      </c>
      <c r="W321" s="7" t="s">
        <v>3265</v>
      </c>
      <c r="X321" s="7"/>
      <c r="Y321" s="7"/>
      <c r="Z321" s="7"/>
      <c r="AA321" s="7" t="s">
        <v>3266</v>
      </c>
      <c r="AB321" s="7" t="s">
        <v>100</v>
      </c>
      <c r="AC321" s="7" t="s">
        <v>101</v>
      </c>
      <c r="AD321" s="7" t="s">
        <v>102</v>
      </c>
      <c r="AE321" s="7" t="s">
        <v>105</v>
      </c>
      <c r="AF321" s="7" t="s">
        <v>106</v>
      </c>
      <c r="AG321" s="7" t="s">
        <v>105</v>
      </c>
      <c r="AH321" s="7" t="s">
        <v>106</v>
      </c>
      <c r="AI321" s="7" t="s">
        <v>105</v>
      </c>
      <c r="AJ321" s="7" t="s">
        <v>106</v>
      </c>
      <c r="AK321" s="7" t="s">
        <v>105</v>
      </c>
      <c r="AL321" s="7" t="s">
        <v>106</v>
      </c>
      <c r="AM321" s="7" t="s">
        <v>109</v>
      </c>
    </row>
    <row r="322" spans="1:39" x14ac:dyDescent="0.2">
      <c r="A322">
        <v>1</v>
      </c>
      <c r="B322">
        <v>1</v>
      </c>
      <c r="G322" s="7">
        <v>340</v>
      </c>
      <c r="H322" s="7" t="s">
        <v>33</v>
      </c>
      <c r="I322" s="7">
        <v>1874690</v>
      </c>
      <c r="J322" s="7">
        <v>364</v>
      </c>
      <c r="K322" s="7" t="s">
        <v>33</v>
      </c>
      <c r="L322" s="7">
        <v>37</v>
      </c>
      <c r="M322" s="7" t="s">
        <v>91</v>
      </c>
      <c r="N322" s="7">
        <v>1874690</v>
      </c>
      <c r="O322" s="7" t="s">
        <v>3267</v>
      </c>
      <c r="P322" s="7" t="s">
        <v>93</v>
      </c>
      <c r="Q322" s="7" t="s">
        <v>3268</v>
      </c>
      <c r="R322" s="7" t="s">
        <v>3269</v>
      </c>
      <c r="S322" s="7"/>
      <c r="T322" s="7" t="s">
        <v>3270</v>
      </c>
      <c r="U322" s="7" t="s">
        <v>3271</v>
      </c>
      <c r="V322" s="7" t="s">
        <v>98</v>
      </c>
      <c r="W322" s="7" t="s">
        <v>3272</v>
      </c>
      <c r="X322" s="7"/>
      <c r="Y322" s="7"/>
      <c r="Z322" s="7"/>
      <c r="AA322" s="7" t="s">
        <v>3273</v>
      </c>
      <c r="AB322" s="7" t="s">
        <v>100</v>
      </c>
      <c r="AC322" s="7" t="s">
        <v>101</v>
      </c>
      <c r="AD322" s="7" t="s">
        <v>102</v>
      </c>
      <c r="AE322" s="7" t="s">
        <v>3274</v>
      </c>
      <c r="AF322" s="7" t="s">
        <v>3275</v>
      </c>
      <c r="AG322" s="7" t="s">
        <v>105</v>
      </c>
      <c r="AH322" s="7" t="s">
        <v>106</v>
      </c>
      <c r="AI322" s="7" t="s">
        <v>3274</v>
      </c>
      <c r="AJ322" s="7" t="s">
        <v>3275</v>
      </c>
      <c r="AK322" s="7" t="s">
        <v>3276</v>
      </c>
      <c r="AL322" s="7" t="s">
        <v>3277</v>
      </c>
      <c r="AM322" s="7" t="s">
        <v>109</v>
      </c>
    </row>
    <row r="323" spans="1:39" x14ac:dyDescent="0.2">
      <c r="A323">
        <v>1</v>
      </c>
      <c r="B323">
        <v>1</v>
      </c>
      <c r="G323" s="7">
        <v>341</v>
      </c>
      <c r="H323" s="7" t="s">
        <v>33</v>
      </c>
      <c r="I323" s="7">
        <v>1957946</v>
      </c>
      <c r="J323" s="7">
        <v>365</v>
      </c>
      <c r="K323" s="7" t="s">
        <v>33</v>
      </c>
      <c r="L323" s="7">
        <v>38</v>
      </c>
      <c r="M323" s="7" t="s">
        <v>91</v>
      </c>
      <c r="N323" s="7">
        <v>1957946</v>
      </c>
      <c r="O323" s="7" t="s">
        <v>3278</v>
      </c>
      <c r="P323" s="7" t="s">
        <v>93</v>
      </c>
      <c r="Q323" s="7" t="s">
        <v>3279</v>
      </c>
      <c r="R323" s="7" t="s">
        <v>3280</v>
      </c>
      <c r="S323" s="7"/>
      <c r="T323" s="7" t="s">
        <v>3281</v>
      </c>
      <c r="U323" s="7" t="s">
        <v>3282</v>
      </c>
      <c r="V323" s="7" t="s">
        <v>98</v>
      </c>
      <c r="W323" s="7" t="s">
        <v>3283</v>
      </c>
      <c r="X323" s="7"/>
      <c r="Y323" s="7"/>
      <c r="Z323" s="7"/>
      <c r="AA323" s="7" t="s">
        <v>3284</v>
      </c>
      <c r="AB323" s="7" t="s">
        <v>100</v>
      </c>
      <c r="AC323" s="7" t="s">
        <v>101</v>
      </c>
      <c r="AD323" s="7" t="s">
        <v>102</v>
      </c>
      <c r="AE323" s="7" t="s">
        <v>105</v>
      </c>
      <c r="AF323" s="7" t="s">
        <v>106</v>
      </c>
      <c r="AG323" s="7" t="s">
        <v>3285</v>
      </c>
      <c r="AH323" s="7" t="s">
        <v>3286</v>
      </c>
      <c r="AI323" s="7" t="s">
        <v>105</v>
      </c>
      <c r="AJ323" s="7" t="s">
        <v>106</v>
      </c>
      <c r="AK323" s="7" t="s">
        <v>3285</v>
      </c>
      <c r="AL323" s="7" t="s">
        <v>3286</v>
      </c>
      <c r="AM323" s="7" t="s">
        <v>109</v>
      </c>
    </row>
    <row r="324" spans="1:39" x14ac:dyDescent="0.2">
      <c r="A324">
        <v>1</v>
      </c>
      <c r="B324">
        <v>1</v>
      </c>
      <c r="G324" s="7">
        <v>342</v>
      </c>
      <c r="H324" s="7" t="s">
        <v>33</v>
      </c>
      <c r="I324" s="7">
        <v>2022861</v>
      </c>
      <c r="J324" s="7">
        <v>366</v>
      </c>
      <c r="K324" s="7" t="s">
        <v>33</v>
      </c>
      <c r="L324" s="7">
        <v>39</v>
      </c>
      <c r="M324" s="7" t="s">
        <v>91</v>
      </c>
      <c r="N324" s="7">
        <v>2022861</v>
      </c>
      <c r="O324" s="7" t="s">
        <v>3287</v>
      </c>
      <c r="P324" s="7" t="s">
        <v>93</v>
      </c>
      <c r="Q324" s="7" t="s">
        <v>3288</v>
      </c>
      <c r="R324" s="7" t="s">
        <v>3289</v>
      </c>
      <c r="S324" s="7"/>
      <c r="T324" s="7" t="s">
        <v>3290</v>
      </c>
      <c r="U324" s="7" t="s">
        <v>3291</v>
      </c>
      <c r="V324" s="7" t="s">
        <v>98</v>
      </c>
      <c r="W324" s="7" t="s">
        <v>3292</v>
      </c>
      <c r="X324" s="7"/>
      <c r="Y324" s="7"/>
      <c r="Z324" s="7"/>
      <c r="AA324" s="7" t="s">
        <v>3293</v>
      </c>
      <c r="AB324" s="7" t="s">
        <v>100</v>
      </c>
      <c r="AC324" s="7" t="s">
        <v>101</v>
      </c>
      <c r="AD324" s="7" t="s">
        <v>102</v>
      </c>
      <c r="AE324" s="7" t="s">
        <v>3294</v>
      </c>
      <c r="AF324" s="7" t="s">
        <v>3295</v>
      </c>
      <c r="AG324" s="7" t="s">
        <v>2296</v>
      </c>
      <c r="AH324" s="7" t="s">
        <v>2297</v>
      </c>
      <c r="AI324" s="7" t="s">
        <v>3294</v>
      </c>
      <c r="AJ324" s="7" t="s">
        <v>3295</v>
      </c>
      <c r="AK324" s="7" t="s">
        <v>2296</v>
      </c>
      <c r="AL324" s="7" t="s">
        <v>2297</v>
      </c>
      <c r="AM324" s="7" t="s">
        <v>109</v>
      </c>
    </row>
    <row r="325" spans="1:39" x14ac:dyDescent="0.2">
      <c r="A325">
        <v>1</v>
      </c>
      <c r="B325">
        <v>1</v>
      </c>
      <c r="G325" s="7">
        <v>343</v>
      </c>
      <c r="H325" s="7" t="s">
        <v>33</v>
      </c>
      <c r="I325" s="7">
        <v>2053833</v>
      </c>
      <c r="J325" s="7">
        <v>367</v>
      </c>
      <c r="K325" s="7" t="s">
        <v>33</v>
      </c>
      <c r="L325" s="7">
        <v>40</v>
      </c>
      <c r="M325" s="7" t="s">
        <v>91</v>
      </c>
      <c r="N325" s="7">
        <v>2053833</v>
      </c>
      <c r="O325" s="7" t="s">
        <v>3296</v>
      </c>
      <c r="P325" s="7" t="s">
        <v>93</v>
      </c>
      <c r="Q325" s="7" t="s">
        <v>3297</v>
      </c>
      <c r="R325" s="7" t="s">
        <v>3298</v>
      </c>
      <c r="S325" s="7"/>
      <c r="T325" s="7" t="s">
        <v>3299</v>
      </c>
      <c r="U325" s="7" t="s">
        <v>3300</v>
      </c>
      <c r="V325" s="7" t="s">
        <v>98</v>
      </c>
      <c r="W325" s="7" t="s">
        <v>3301</v>
      </c>
      <c r="X325" s="7"/>
      <c r="Y325" s="7"/>
      <c r="Z325" s="7"/>
      <c r="AA325" s="7" t="s">
        <v>3302</v>
      </c>
      <c r="AB325" s="7" t="s">
        <v>100</v>
      </c>
      <c r="AC325" s="7" t="s">
        <v>101</v>
      </c>
      <c r="AD325" s="7" t="s">
        <v>102</v>
      </c>
      <c r="AE325" s="7" t="s">
        <v>105</v>
      </c>
      <c r="AF325" s="7" t="s">
        <v>106</v>
      </c>
      <c r="AG325" s="7" t="s">
        <v>105</v>
      </c>
      <c r="AH325" s="7" t="s">
        <v>106</v>
      </c>
      <c r="AI325" s="7" t="s">
        <v>105</v>
      </c>
      <c r="AJ325" s="7" t="s">
        <v>106</v>
      </c>
      <c r="AK325" s="7" t="s">
        <v>3303</v>
      </c>
      <c r="AL325" s="7" t="s">
        <v>3304</v>
      </c>
      <c r="AM325" s="7" t="s">
        <v>109</v>
      </c>
    </row>
    <row r="326" spans="1:39" x14ac:dyDescent="0.2">
      <c r="A326">
        <v>1</v>
      </c>
      <c r="B326">
        <v>1</v>
      </c>
      <c r="G326" s="7">
        <v>344</v>
      </c>
      <c r="H326" s="7" t="s">
        <v>33</v>
      </c>
      <c r="I326" s="7">
        <v>2088530</v>
      </c>
      <c r="J326" s="7">
        <v>368</v>
      </c>
      <c r="K326" s="7" t="s">
        <v>33</v>
      </c>
      <c r="L326" s="7">
        <v>41</v>
      </c>
      <c r="M326" s="7" t="s">
        <v>91</v>
      </c>
      <c r="N326" s="7">
        <v>2088530</v>
      </c>
      <c r="O326" s="7" t="s">
        <v>3305</v>
      </c>
      <c r="P326" s="7" t="s">
        <v>93</v>
      </c>
      <c r="Q326" s="7" t="s">
        <v>3306</v>
      </c>
      <c r="R326" s="7" t="s">
        <v>3307</v>
      </c>
      <c r="S326" s="7"/>
      <c r="T326" s="7" t="s">
        <v>3308</v>
      </c>
      <c r="U326" s="7" t="s">
        <v>3309</v>
      </c>
      <c r="V326" s="7" t="s">
        <v>98</v>
      </c>
      <c r="W326" s="7" t="s">
        <v>3310</v>
      </c>
      <c r="X326" s="7"/>
      <c r="Y326" s="7"/>
      <c r="Z326" s="7"/>
      <c r="AA326" s="7" t="s">
        <v>3311</v>
      </c>
      <c r="AB326" s="7" t="s">
        <v>100</v>
      </c>
      <c r="AC326" s="7" t="s">
        <v>101</v>
      </c>
      <c r="AD326" s="7" t="s">
        <v>102</v>
      </c>
      <c r="AE326" s="7" t="s">
        <v>105</v>
      </c>
      <c r="AF326" s="7" t="s">
        <v>106</v>
      </c>
      <c r="AG326" s="7" t="s">
        <v>105</v>
      </c>
      <c r="AH326" s="7" t="s">
        <v>106</v>
      </c>
      <c r="AI326" s="7" t="s">
        <v>105</v>
      </c>
      <c r="AJ326" s="7" t="s">
        <v>106</v>
      </c>
      <c r="AK326" s="7" t="s">
        <v>3312</v>
      </c>
      <c r="AL326" s="7" t="s">
        <v>3313</v>
      </c>
      <c r="AM326" s="7" t="s">
        <v>109</v>
      </c>
    </row>
    <row r="327" spans="1:39" x14ac:dyDescent="0.2">
      <c r="A327">
        <v>1</v>
      </c>
      <c r="B327">
        <v>1</v>
      </c>
      <c r="G327" s="7">
        <v>345</v>
      </c>
      <c r="H327" s="7" t="s">
        <v>33</v>
      </c>
      <c r="I327" s="7">
        <v>2126922</v>
      </c>
      <c r="J327" s="7">
        <v>369</v>
      </c>
      <c r="K327" s="7" t="s">
        <v>33</v>
      </c>
      <c r="L327" s="7">
        <v>42</v>
      </c>
      <c r="M327" s="7" t="s">
        <v>91</v>
      </c>
      <c r="N327" s="7">
        <v>2126922</v>
      </c>
      <c r="O327" s="7" t="s">
        <v>3314</v>
      </c>
      <c r="P327" s="7" t="s">
        <v>93</v>
      </c>
      <c r="Q327" s="7" t="s">
        <v>3315</v>
      </c>
      <c r="R327" s="7" t="s">
        <v>3316</v>
      </c>
      <c r="S327" s="7"/>
      <c r="T327" s="7" t="s">
        <v>3317</v>
      </c>
      <c r="U327" s="7" t="s">
        <v>3318</v>
      </c>
      <c r="V327" s="7" t="s">
        <v>98</v>
      </c>
      <c r="W327" s="7" t="s">
        <v>3319</v>
      </c>
      <c r="X327" s="7"/>
      <c r="Y327" s="7"/>
      <c r="Z327" s="7"/>
      <c r="AA327" s="7" t="s">
        <v>3320</v>
      </c>
      <c r="AB327" s="7" t="s">
        <v>100</v>
      </c>
      <c r="AC327" s="7" t="s">
        <v>101</v>
      </c>
      <c r="AD327" s="7" t="s">
        <v>102</v>
      </c>
      <c r="AE327" s="7" t="s">
        <v>105</v>
      </c>
      <c r="AF327" s="7" t="s">
        <v>106</v>
      </c>
      <c r="AG327" s="7" t="s">
        <v>105</v>
      </c>
      <c r="AH327" s="7" t="s">
        <v>106</v>
      </c>
      <c r="AI327" s="7" t="s">
        <v>3321</v>
      </c>
      <c r="AJ327" s="7" t="s">
        <v>3322</v>
      </c>
      <c r="AK327" s="7" t="s">
        <v>3321</v>
      </c>
      <c r="AL327" s="7" t="s">
        <v>3322</v>
      </c>
      <c r="AM327" s="7" t="s">
        <v>109</v>
      </c>
    </row>
    <row r="328" spans="1:39" x14ac:dyDescent="0.2">
      <c r="A328">
        <v>1</v>
      </c>
      <c r="B328">
        <v>1</v>
      </c>
      <c r="G328" s="7">
        <v>346</v>
      </c>
      <c r="H328" s="7" t="s">
        <v>33</v>
      </c>
      <c r="I328" s="7">
        <v>2131863</v>
      </c>
      <c r="J328" s="7">
        <v>370</v>
      </c>
      <c r="K328" s="7" t="s">
        <v>33</v>
      </c>
      <c r="L328" s="7">
        <v>43</v>
      </c>
      <c r="M328" s="7" t="s">
        <v>91</v>
      </c>
      <c r="N328" s="7">
        <v>2131863</v>
      </c>
      <c r="O328" s="7" t="s">
        <v>3323</v>
      </c>
      <c r="P328" s="7" t="s">
        <v>93</v>
      </c>
      <c r="Q328" s="7" t="s">
        <v>3324</v>
      </c>
      <c r="R328" s="7" t="s">
        <v>3325</v>
      </c>
      <c r="S328" s="7"/>
      <c r="T328" s="7" t="s">
        <v>3326</v>
      </c>
      <c r="U328" s="7" t="s">
        <v>3327</v>
      </c>
      <c r="V328" s="7" t="s">
        <v>98</v>
      </c>
      <c r="W328" s="7" t="s">
        <v>3328</v>
      </c>
      <c r="X328" s="7"/>
      <c r="Y328" s="7"/>
      <c r="Z328" s="7"/>
      <c r="AA328" s="7" t="s">
        <v>3329</v>
      </c>
      <c r="AB328" s="7" t="s">
        <v>100</v>
      </c>
      <c r="AC328" s="7" t="s">
        <v>101</v>
      </c>
      <c r="AD328" s="7" t="s">
        <v>102</v>
      </c>
      <c r="AE328" s="7" t="s">
        <v>3330</v>
      </c>
      <c r="AF328" s="7" t="s">
        <v>3331</v>
      </c>
      <c r="AG328" s="7" t="s">
        <v>3332</v>
      </c>
      <c r="AH328" s="7" t="s">
        <v>3333</v>
      </c>
      <c r="AI328" s="7" t="s">
        <v>3330</v>
      </c>
      <c r="AJ328" s="7" t="s">
        <v>3331</v>
      </c>
      <c r="AK328" s="7" t="s">
        <v>3332</v>
      </c>
      <c r="AL328" s="7" t="s">
        <v>3333</v>
      </c>
      <c r="AM328" s="7" t="s">
        <v>109</v>
      </c>
    </row>
    <row r="329" spans="1:39" x14ac:dyDescent="0.2">
      <c r="A329">
        <v>1</v>
      </c>
      <c r="B329">
        <v>1</v>
      </c>
      <c r="G329" s="7">
        <v>347</v>
      </c>
      <c r="H329" s="7" t="s">
        <v>33</v>
      </c>
      <c r="I329" s="7">
        <v>2258971</v>
      </c>
      <c r="J329" s="7">
        <v>371</v>
      </c>
      <c r="K329" s="7" t="s">
        <v>33</v>
      </c>
      <c r="L329" s="7">
        <v>44</v>
      </c>
      <c r="M329" s="7" t="s">
        <v>91</v>
      </c>
      <c r="N329" s="7">
        <v>2258971</v>
      </c>
      <c r="O329" s="7" t="s">
        <v>3334</v>
      </c>
      <c r="P329" s="7" t="s">
        <v>93</v>
      </c>
      <c r="Q329" s="7" t="s">
        <v>3335</v>
      </c>
      <c r="R329" s="7" t="s">
        <v>3336</v>
      </c>
      <c r="S329" s="7"/>
      <c r="T329" s="7" t="s">
        <v>3337</v>
      </c>
      <c r="U329" s="7" t="s">
        <v>3338</v>
      </c>
      <c r="V329" s="7" t="s">
        <v>98</v>
      </c>
      <c r="W329" s="7" t="s">
        <v>3339</v>
      </c>
      <c r="X329" s="7"/>
      <c r="Y329" s="7"/>
      <c r="Z329" s="7"/>
      <c r="AA329" s="7" t="s">
        <v>3340</v>
      </c>
      <c r="AB329" s="7" t="s">
        <v>100</v>
      </c>
      <c r="AC329" s="7" t="s">
        <v>101</v>
      </c>
      <c r="AD329" s="7" t="s">
        <v>102</v>
      </c>
      <c r="AE329" s="7" t="s">
        <v>105</v>
      </c>
      <c r="AF329" s="7" t="s">
        <v>106</v>
      </c>
      <c r="AG329" s="7" t="s">
        <v>105</v>
      </c>
      <c r="AH329" s="7" t="s">
        <v>106</v>
      </c>
      <c r="AI329" s="7" t="s">
        <v>3341</v>
      </c>
      <c r="AJ329" s="7" t="s">
        <v>3342</v>
      </c>
      <c r="AK329" s="7" t="s">
        <v>3341</v>
      </c>
      <c r="AL329" s="7" t="s">
        <v>3342</v>
      </c>
      <c r="AM329" s="7" t="s">
        <v>109</v>
      </c>
    </row>
    <row r="330" spans="1:39" x14ac:dyDescent="0.2">
      <c r="A330">
        <v>1</v>
      </c>
      <c r="B330">
        <v>1</v>
      </c>
      <c r="G330" s="7">
        <v>348</v>
      </c>
      <c r="H330" s="7" t="s">
        <v>33</v>
      </c>
      <c r="I330" s="7">
        <v>2268282</v>
      </c>
      <c r="J330" s="7">
        <v>372</v>
      </c>
      <c r="K330" s="7" t="s">
        <v>33</v>
      </c>
      <c r="L330" s="7">
        <v>45</v>
      </c>
      <c r="M330" s="7" t="s">
        <v>91</v>
      </c>
      <c r="N330" s="7">
        <v>2268282</v>
      </c>
      <c r="O330" s="7" t="s">
        <v>3343</v>
      </c>
      <c r="P330" s="7" t="s">
        <v>93</v>
      </c>
      <c r="Q330" s="7" t="s">
        <v>3344</v>
      </c>
      <c r="R330" s="7" t="s">
        <v>3345</v>
      </c>
      <c r="S330" s="7"/>
      <c r="T330" s="7" t="s">
        <v>3346</v>
      </c>
      <c r="U330" s="7" t="s">
        <v>3347</v>
      </c>
      <c r="V330" s="7" t="s">
        <v>98</v>
      </c>
      <c r="W330" s="7" t="s">
        <v>3348</v>
      </c>
      <c r="X330" s="7"/>
      <c r="Y330" s="7"/>
      <c r="Z330" s="7"/>
      <c r="AA330" s="7" t="s">
        <v>3349</v>
      </c>
      <c r="AB330" s="7" t="s">
        <v>100</v>
      </c>
      <c r="AC330" s="7" t="s">
        <v>101</v>
      </c>
      <c r="AD330" s="7" t="s">
        <v>102</v>
      </c>
      <c r="AE330" s="7" t="s">
        <v>105</v>
      </c>
      <c r="AF330" s="7" t="s">
        <v>106</v>
      </c>
      <c r="AG330" s="7" t="s">
        <v>3350</v>
      </c>
      <c r="AH330" s="7" t="s">
        <v>3351</v>
      </c>
      <c r="AI330" s="7" t="s">
        <v>3352</v>
      </c>
      <c r="AJ330" s="7" t="s">
        <v>3353</v>
      </c>
      <c r="AK330" s="7" t="s">
        <v>3350</v>
      </c>
      <c r="AL330" s="7" t="s">
        <v>3351</v>
      </c>
      <c r="AM330" s="7" t="s">
        <v>109</v>
      </c>
    </row>
    <row r="331" spans="1:39" x14ac:dyDescent="0.2">
      <c r="A331">
        <v>1</v>
      </c>
      <c r="B331">
        <v>1</v>
      </c>
      <c r="G331" s="7">
        <v>349</v>
      </c>
      <c r="H331" s="7" t="s">
        <v>33</v>
      </c>
      <c r="I331" s="7">
        <v>2281218</v>
      </c>
      <c r="J331" s="7">
        <v>373</v>
      </c>
      <c r="K331" s="7" t="s">
        <v>33</v>
      </c>
      <c r="L331" s="7">
        <v>46</v>
      </c>
      <c r="M331" s="7" t="s">
        <v>91</v>
      </c>
      <c r="N331" s="7">
        <v>2281218</v>
      </c>
      <c r="O331" s="7" t="s">
        <v>3354</v>
      </c>
      <c r="P331" s="7" t="s">
        <v>93</v>
      </c>
      <c r="Q331" s="7" t="s">
        <v>3355</v>
      </c>
      <c r="R331" s="7" t="s">
        <v>3356</v>
      </c>
      <c r="S331" s="7"/>
      <c r="T331" s="7" t="s">
        <v>3357</v>
      </c>
      <c r="U331" s="7" t="s">
        <v>3358</v>
      </c>
      <c r="V331" s="7" t="s">
        <v>98</v>
      </c>
      <c r="W331" s="7" t="s">
        <v>3359</v>
      </c>
      <c r="X331" s="7"/>
      <c r="Y331" s="7"/>
      <c r="Z331" s="7"/>
      <c r="AA331" s="7" t="s">
        <v>3360</v>
      </c>
      <c r="AB331" s="7" t="s">
        <v>100</v>
      </c>
      <c r="AC331" s="7" t="s">
        <v>101</v>
      </c>
      <c r="AD331" s="7" t="s">
        <v>102</v>
      </c>
      <c r="AE331" s="7" t="s">
        <v>105</v>
      </c>
      <c r="AF331" s="7" t="s">
        <v>106</v>
      </c>
      <c r="AG331" s="7" t="s">
        <v>105</v>
      </c>
      <c r="AH331" s="7" t="s">
        <v>106</v>
      </c>
      <c r="AI331" s="7" t="s">
        <v>105</v>
      </c>
      <c r="AJ331" s="7" t="s">
        <v>106</v>
      </c>
      <c r="AK331" s="7" t="s">
        <v>3361</v>
      </c>
      <c r="AL331" s="7" t="s">
        <v>380</v>
      </c>
      <c r="AM331" s="7" t="s">
        <v>109</v>
      </c>
    </row>
    <row r="332" spans="1:39" x14ac:dyDescent="0.2">
      <c r="A332">
        <v>1</v>
      </c>
      <c r="B332">
        <v>1</v>
      </c>
      <c r="G332" s="7">
        <v>350</v>
      </c>
      <c r="H332" s="7" t="s">
        <v>33</v>
      </c>
      <c r="I332" s="7">
        <v>2415042</v>
      </c>
      <c r="J332" s="7">
        <v>374</v>
      </c>
      <c r="K332" s="7" t="s">
        <v>33</v>
      </c>
      <c r="L332" s="7">
        <v>47</v>
      </c>
      <c r="M332" s="7" t="s">
        <v>91</v>
      </c>
      <c r="N332" s="7">
        <v>2415042</v>
      </c>
      <c r="O332" s="7" t="s">
        <v>3362</v>
      </c>
      <c r="P332" s="7" t="s">
        <v>93</v>
      </c>
      <c r="Q332" s="7" t="s">
        <v>3363</v>
      </c>
      <c r="R332" s="7" t="s">
        <v>3364</v>
      </c>
      <c r="S332" s="7"/>
      <c r="T332" s="7" t="s">
        <v>3365</v>
      </c>
      <c r="U332" s="7" t="s">
        <v>3366</v>
      </c>
      <c r="V332" s="7" t="s">
        <v>98</v>
      </c>
      <c r="W332" s="7" t="s">
        <v>3367</v>
      </c>
      <c r="X332" s="7"/>
      <c r="Y332" s="7"/>
      <c r="Z332" s="7"/>
      <c r="AA332" s="7" t="s">
        <v>3368</v>
      </c>
      <c r="AB332" s="7" t="s">
        <v>100</v>
      </c>
      <c r="AC332" s="7" t="s">
        <v>101</v>
      </c>
      <c r="AD332" s="7" t="s">
        <v>102</v>
      </c>
      <c r="AE332" s="7" t="s">
        <v>105</v>
      </c>
      <c r="AF332" s="7" t="s">
        <v>106</v>
      </c>
      <c r="AG332" s="7" t="s">
        <v>3369</v>
      </c>
      <c r="AH332" s="7" t="s">
        <v>3370</v>
      </c>
      <c r="AI332" s="7" t="s">
        <v>3371</v>
      </c>
      <c r="AJ332" s="7" t="s">
        <v>3372</v>
      </c>
      <c r="AK332" s="7" t="s">
        <v>3369</v>
      </c>
      <c r="AL332" s="7" t="s">
        <v>3370</v>
      </c>
      <c r="AM332" s="7" t="s">
        <v>109</v>
      </c>
    </row>
    <row r="333" spans="1:39" x14ac:dyDescent="0.2">
      <c r="A333">
        <v>1</v>
      </c>
      <c r="B333">
        <v>1</v>
      </c>
      <c r="G333" s="7">
        <v>351</v>
      </c>
      <c r="H333" s="7" t="s">
        <v>33</v>
      </c>
      <c r="I333" s="7">
        <v>2489942</v>
      </c>
      <c r="J333" s="7">
        <v>375</v>
      </c>
      <c r="K333" s="7" t="s">
        <v>33</v>
      </c>
      <c r="L333" s="7">
        <v>48</v>
      </c>
      <c r="M333" s="7" t="s">
        <v>91</v>
      </c>
      <c r="N333" s="7">
        <v>2489942</v>
      </c>
      <c r="O333" s="7" t="s">
        <v>3373</v>
      </c>
      <c r="P333" s="7" t="s">
        <v>93</v>
      </c>
      <c r="Q333" s="7" t="s">
        <v>3374</v>
      </c>
      <c r="R333" s="7" t="s">
        <v>3375</v>
      </c>
      <c r="S333" s="7"/>
      <c r="T333" s="7" t="s">
        <v>3376</v>
      </c>
      <c r="U333" s="7" t="s">
        <v>3377</v>
      </c>
      <c r="V333" s="7" t="s">
        <v>98</v>
      </c>
      <c r="W333" s="7" t="s">
        <v>3378</v>
      </c>
      <c r="X333" s="7"/>
      <c r="Y333" s="7"/>
      <c r="Z333" s="7"/>
      <c r="AA333" s="7" t="s">
        <v>3379</v>
      </c>
      <c r="AB333" s="7" t="s">
        <v>100</v>
      </c>
      <c r="AC333" s="7" t="s">
        <v>101</v>
      </c>
      <c r="AD333" s="7" t="s">
        <v>102</v>
      </c>
      <c r="AE333" s="7" t="s">
        <v>3380</v>
      </c>
      <c r="AF333" s="7" t="s">
        <v>3381</v>
      </c>
      <c r="AG333" s="7" t="s">
        <v>105</v>
      </c>
      <c r="AH333" s="7" t="s">
        <v>106</v>
      </c>
      <c r="AI333" s="7" t="s">
        <v>3380</v>
      </c>
      <c r="AJ333" s="7" t="s">
        <v>3381</v>
      </c>
      <c r="AK333" s="7" t="s">
        <v>3382</v>
      </c>
      <c r="AL333" s="7" t="s">
        <v>3383</v>
      </c>
      <c r="AM333" s="7" t="s">
        <v>109</v>
      </c>
    </row>
    <row r="334" spans="1:39" x14ac:dyDescent="0.2">
      <c r="A334">
        <v>1</v>
      </c>
      <c r="B334">
        <v>1</v>
      </c>
      <c r="G334" s="7">
        <v>352</v>
      </c>
      <c r="H334" s="7" t="s">
        <v>33</v>
      </c>
      <c r="I334" s="7">
        <v>2515960</v>
      </c>
      <c r="J334" s="7">
        <v>376</v>
      </c>
      <c r="K334" s="7" t="s">
        <v>33</v>
      </c>
      <c r="L334" s="7">
        <v>49</v>
      </c>
      <c r="M334" s="7" t="s">
        <v>91</v>
      </c>
      <c r="N334" s="7">
        <v>2515960</v>
      </c>
      <c r="O334" s="7" t="s">
        <v>3384</v>
      </c>
      <c r="P334" s="7" t="s">
        <v>93</v>
      </c>
      <c r="Q334" s="7" t="s">
        <v>3385</v>
      </c>
      <c r="R334" s="7" t="s">
        <v>3386</v>
      </c>
      <c r="S334" s="7"/>
      <c r="T334" s="7" t="s">
        <v>3387</v>
      </c>
      <c r="U334" s="7" t="s">
        <v>3388</v>
      </c>
      <c r="V334" s="7" t="s">
        <v>98</v>
      </c>
      <c r="W334" s="7" t="s">
        <v>3389</v>
      </c>
      <c r="X334" s="7"/>
      <c r="Y334" s="7"/>
      <c r="Z334" s="7"/>
      <c r="AA334" s="7" t="s">
        <v>3390</v>
      </c>
      <c r="AB334" s="7" t="s">
        <v>100</v>
      </c>
      <c r="AC334" s="7" t="s">
        <v>101</v>
      </c>
      <c r="AD334" s="7" t="s">
        <v>102</v>
      </c>
      <c r="AE334" s="7" t="s">
        <v>105</v>
      </c>
      <c r="AF334" s="7" t="s">
        <v>106</v>
      </c>
      <c r="AG334" s="7" t="s">
        <v>105</v>
      </c>
      <c r="AH334" s="7" t="s">
        <v>106</v>
      </c>
      <c r="AI334" s="7" t="s">
        <v>3391</v>
      </c>
      <c r="AJ334" s="7" t="s">
        <v>3392</v>
      </c>
      <c r="AK334" s="7" t="s">
        <v>3391</v>
      </c>
      <c r="AL334" s="7" t="s">
        <v>3392</v>
      </c>
      <c r="AM334" s="7" t="s">
        <v>109</v>
      </c>
    </row>
    <row r="335" spans="1:39" x14ac:dyDescent="0.2">
      <c r="A335">
        <v>1</v>
      </c>
      <c r="B335">
        <v>1</v>
      </c>
      <c r="G335" s="7">
        <v>353</v>
      </c>
      <c r="H335" s="7" t="s">
        <v>33</v>
      </c>
      <c r="I335" s="7">
        <v>2613563</v>
      </c>
      <c r="J335" s="7">
        <v>377</v>
      </c>
      <c r="K335" s="7" t="s">
        <v>33</v>
      </c>
      <c r="L335" s="7">
        <v>50</v>
      </c>
      <c r="M335" s="7" t="s">
        <v>91</v>
      </c>
      <c r="N335" s="7">
        <v>2613563</v>
      </c>
      <c r="O335" s="7" t="s">
        <v>3393</v>
      </c>
      <c r="P335" s="7" t="s">
        <v>93</v>
      </c>
      <c r="Q335" s="7" t="s">
        <v>3394</v>
      </c>
      <c r="R335" s="7" t="s">
        <v>3395</v>
      </c>
      <c r="S335" s="7"/>
      <c r="T335" s="7" t="s">
        <v>3396</v>
      </c>
      <c r="U335" s="7" t="s">
        <v>3397</v>
      </c>
      <c r="V335" s="7" t="s">
        <v>98</v>
      </c>
      <c r="W335" s="7" t="s">
        <v>3398</v>
      </c>
      <c r="X335" s="7"/>
      <c r="Y335" s="7"/>
      <c r="Z335" s="7"/>
      <c r="AA335" s="7" t="s">
        <v>3399</v>
      </c>
      <c r="AB335" s="7" t="s">
        <v>100</v>
      </c>
      <c r="AC335" s="7" t="s">
        <v>101</v>
      </c>
      <c r="AD335" s="7" t="s">
        <v>102</v>
      </c>
      <c r="AE335" s="7" t="s">
        <v>105</v>
      </c>
      <c r="AF335" s="7" t="s">
        <v>106</v>
      </c>
      <c r="AG335" s="7" t="s">
        <v>105</v>
      </c>
      <c r="AH335" s="7" t="s">
        <v>106</v>
      </c>
      <c r="AI335" s="7" t="s">
        <v>105</v>
      </c>
      <c r="AJ335" s="7" t="s">
        <v>106</v>
      </c>
      <c r="AK335" s="7" t="s">
        <v>105</v>
      </c>
      <c r="AL335" s="7" t="s">
        <v>106</v>
      </c>
      <c r="AM335" s="7" t="s">
        <v>109</v>
      </c>
    </row>
    <row r="336" spans="1:39" x14ac:dyDescent="0.2">
      <c r="A336">
        <v>1</v>
      </c>
      <c r="B336">
        <v>1</v>
      </c>
      <c r="G336" s="7">
        <v>354</v>
      </c>
      <c r="H336" s="7" t="s">
        <v>33</v>
      </c>
      <c r="I336" s="7">
        <v>2638510</v>
      </c>
      <c r="J336" s="7">
        <v>378</v>
      </c>
      <c r="K336" s="7" t="s">
        <v>33</v>
      </c>
      <c r="L336" s="7">
        <v>51</v>
      </c>
      <c r="M336" s="7" t="s">
        <v>91</v>
      </c>
      <c r="N336" s="7">
        <v>2638510</v>
      </c>
      <c r="O336" s="7" t="s">
        <v>3400</v>
      </c>
      <c r="P336" s="7" t="s">
        <v>93</v>
      </c>
      <c r="Q336" s="7" t="s">
        <v>3401</v>
      </c>
      <c r="R336" s="7" t="s">
        <v>3402</v>
      </c>
      <c r="S336" s="7"/>
      <c r="T336" s="7" t="s">
        <v>3403</v>
      </c>
      <c r="U336" s="7" t="s">
        <v>3404</v>
      </c>
      <c r="V336" s="7" t="s">
        <v>98</v>
      </c>
      <c r="W336" s="7" t="s">
        <v>3405</v>
      </c>
      <c r="X336" s="7"/>
      <c r="Y336" s="7"/>
      <c r="Z336" s="7"/>
      <c r="AA336" s="7" t="s">
        <v>3406</v>
      </c>
      <c r="AB336" s="7" t="s">
        <v>100</v>
      </c>
      <c r="AC336" s="7" t="s">
        <v>101</v>
      </c>
      <c r="AD336" s="7" t="s">
        <v>102</v>
      </c>
      <c r="AE336" s="7" t="s">
        <v>3407</v>
      </c>
      <c r="AF336" s="7" t="s">
        <v>3408</v>
      </c>
      <c r="AG336" s="7" t="s">
        <v>105</v>
      </c>
      <c r="AH336" s="7" t="s">
        <v>106</v>
      </c>
      <c r="AI336" s="7" t="s">
        <v>3407</v>
      </c>
      <c r="AJ336" s="7" t="s">
        <v>3408</v>
      </c>
      <c r="AK336" s="7" t="s">
        <v>3409</v>
      </c>
      <c r="AL336" s="7" t="s">
        <v>3410</v>
      </c>
      <c r="AM336" s="7" t="s">
        <v>109</v>
      </c>
    </row>
    <row r="337" spans="1:39" x14ac:dyDescent="0.2">
      <c r="A337">
        <v>1</v>
      </c>
      <c r="B337">
        <v>1</v>
      </c>
      <c r="G337" s="7">
        <v>355</v>
      </c>
      <c r="H337" s="7" t="s">
        <v>33</v>
      </c>
      <c r="I337" s="7">
        <v>2670864</v>
      </c>
      <c r="J337" s="7">
        <v>379</v>
      </c>
      <c r="K337" s="7" t="s">
        <v>33</v>
      </c>
      <c r="L337" s="7">
        <v>52</v>
      </c>
      <c r="M337" s="7" t="s">
        <v>91</v>
      </c>
      <c r="N337" s="7">
        <v>2670864</v>
      </c>
      <c r="O337" s="7" t="s">
        <v>3411</v>
      </c>
      <c r="P337" s="7" t="s">
        <v>93</v>
      </c>
      <c r="Q337" s="7" t="s">
        <v>3412</v>
      </c>
      <c r="R337" s="7" t="s">
        <v>3413</v>
      </c>
      <c r="S337" s="7"/>
      <c r="T337" s="7" t="s">
        <v>3414</v>
      </c>
      <c r="U337" s="7" t="s">
        <v>3415</v>
      </c>
      <c r="V337" s="7" t="s">
        <v>98</v>
      </c>
      <c r="W337" s="7" t="s">
        <v>3416</v>
      </c>
      <c r="X337" s="7"/>
      <c r="Y337" s="7"/>
      <c r="Z337" s="7"/>
      <c r="AA337" s="7" t="s">
        <v>3417</v>
      </c>
      <c r="AB337" s="7" t="s">
        <v>100</v>
      </c>
      <c r="AC337" s="7" t="s">
        <v>101</v>
      </c>
      <c r="AD337" s="7" t="s">
        <v>102</v>
      </c>
      <c r="AE337" s="7" t="s">
        <v>3418</v>
      </c>
      <c r="AF337" s="7" t="s">
        <v>3419</v>
      </c>
      <c r="AG337" s="7" t="s">
        <v>105</v>
      </c>
      <c r="AH337" s="7" t="s">
        <v>106</v>
      </c>
      <c r="AI337" s="7" t="s">
        <v>3418</v>
      </c>
      <c r="AJ337" s="7" t="s">
        <v>3419</v>
      </c>
      <c r="AK337" s="7" t="s">
        <v>3420</v>
      </c>
      <c r="AL337" s="7" t="s">
        <v>3421</v>
      </c>
      <c r="AM337" s="7" t="s">
        <v>109</v>
      </c>
    </row>
    <row r="338" spans="1:39" x14ac:dyDescent="0.2">
      <c r="A338">
        <v>1</v>
      </c>
      <c r="B338">
        <v>1</v>
      </c>
      <c r="G338" s="7">
        <v>356</v>
      </c>
      <c r="H338" s="7" t="s">
        <v>33</v>
      </c>
      <c r="I338" s="7">
        <v>2733401</v>
      </c>
      <c r="J338" s="7">
        <v>380</v>
      </c>
      <c r="K338" s="7" t="s">
        <v>33</v>
      </c>
      <c r="L338" s="7">
        <v>53</v>
      </c>
      <c r="M338" s="7" t="s">
        <v>91</v>
      </c>
      <c r="N338" s="7">
        <v>2733401</v>
      </c>
      <c r="O338" s="7" t="s">
        <v>3422</v>
      </c>
      <c r="P338" s="7" t="s">
        <v>93</v>
      </c>
      <c r="Q338" s="7" t="s">
        <v>3423</v>
      </c>
      <c r="R338" s="7" t="s">
        <v>3424</v>
      </c>
      <c r="S338" s="7"/>
      <c r="T338" s="7" t="s">
        <v>3425</v>
      </c>
      <c r="U338" s="7" t="s">
        <v>3426</v>
      </c>
      <c r="V338" s="7" t="s">
        <v>98</v>
      </c>
      <c r="W338" s="7" t="s">
        <v>3427</v>
      </c>
      <c r="X338" s="7"/>
      <c r="Y338" s="7"/>
      <c r="Z338" s="7"/>
      <c r="AA338" s="7" t="s">
        <v>3428</v>
      </c>
      <c r="AB338" s="7" t="s">
        <v>100</v>
      </c>
      <c r="AC338" s="7" t="s">
        <v>101</v>
      </c>
      <c r="AD338" s="7" t="s">
        <v>102</v>
      </c>
      <c r="AE338" s="7" t="s">
        <v>105</v>
      </c>
      <c r="AF338" s="7" t="s">
        <v>106</v>
      </c>
      <c r="AG338" s="7" t="s">
        <v>3429</v>
      </c>
      <c r="AH338" s="7" t="s">
        <v>3430</v>
      </c>
      <c r="AI338" s="7" t="s">
        <v>3431</v>
      </c>
      <c r="AJ338" s="7" t="s">
        <v>3432</v>
      </c>
      <c r="AK338" s="7" t="s">
        <v>3429</v>
      </c>
      <c r="AL338" s="7" t="s">
        <v>3430</v>
      </c>
      <c r="AM338" s="7" t="s">
        <v>109</v>
      </c>
    </row>
    <row r="339" spans="1:39" x14ac:dyDescent="0.2">
      <c r="A339">
        <v>1</v>
      </c>
      <c r="B339">
        <v>1</v>
      </c>
      <c r="G339" s="7">
        <v>357</v>
      </c>
      <c r="H339" s="7" t="s">
        <v>33</v>
      </c>
      <c r="I339" s="7">
        <v>2842950</v>
      </c>
      <c r="J339" s="7">
        <v>381</v>
      </c>
      <c r="K339" s="7" t="s">
        <v>33</v>
      </c>
      <c r="L339" s="7">
        <v>54</v>
      </c>
      <c r="M339" s="7" t="s">
        <v>91</v>
      </c>
      <c r="N339" s="7">
        <v>2842950</v>
      </c>
      <c r="O339" s="7" t="s">
        <v>3433</v>
      </c>
      <c r="P339" s="7" t="s">
        <v>93</v>
      </c>
      <c r="Q339" s="7" t="s">
        <v>3434</v>
      </c>
      <c r="R339" s="7" t="s">
        <v>3435</v>
      </c>
      <c r="S339" s="7"/>
      <c r="T339" s="7" t="s">
        <v>3436</v>
      </c>
      <c r="U339" s="7" t="s">
        <v>3437</v>
      </c>
      <c r="V339" s="7" t="s">
        <v>98</v>
      </c>
      <c r="W339" s="7" t="s">
        <v>3438</v>
      </c>
      <c r="X339" s="7"/>
      <c r="Y339" s="7"/>
      <c r="Z339" s="7"/>
      <c r="AA339" s="7" t="s">
        <v>3439</v>
      </c>
      <c r="AB339" s="7" t="s">
        <v>100</v>
      </c>
      <c r="AC339" s="7" t="s">
        <v>101</v>
      </c>
      <c r="AD339" s="7" t="s">
        <v>102</v>
      </c>
      <c r="AE339" s="7" t="s">
        <v>105</v>
      </c>
      <c r="AF339" s="7" t="s">
        <v>106</v>
      </c>
      <c r="AG339" s="7" t="s">
        <v>105</v>
      </c>
      <c r="AH339" s="7" t="s">
        <v>106</v>
      </c>
      <c r="AI339" s="7" t="s">
        <v>3440</v>
      </c>
      <c r="AJ339" s="7" t="s">
        <v>3441</v>
      </c>
      <c r="AK339" s="7" t="s">
        <v>105</v>
      </c>
      <c r="AL339" s="7" t="s">
        <v>106</v>
      </c>
      <c r="AM339" s="7" t="s">
        <v>109</v>
      </c>
    </row>
    <row r="340" spans="1:39" x14ac:dyDescent="0.2">
      <c r="A340">
        <v>1</v>
      </c>
      <c r="B340">
        <v>1</v>
      </c>
      <c r="G340" s="7">
        <v>358</v>
      </c>
      <c r="H340" s="7" t="s">
        <v>33</v>
      </c>
      <c r="I340" s="7">
        <v>2920213</v>
      </c>
      <c r="J340" s="7">
        <v>382</v>
      </c>
      <c r="K340" s="7" t="s">
        <v>33</v>
      </c>
      <c r="L340" s="7">
        <v>55</v>
      </c>
      <c r="M340" s="7" t="s">
        <v>91</v>
      </c>
      <c r="N340" s="7">
        <v>2920213</v>
      </c>
      <c r="O340" s="7" t="s">
        <v>3442</v>
      </c>
      <c r="P340" s="7" t="s">
        <v>93</v>
      </c>
      <c r="Q340" s="7" t="s">
        <v>3443</v>
      </c>
      <c r="R340" s="7" t="s">
        <v>3444</v>
      </c>
      <c r="S340" s="7"/>
      <c r="T340" s="7" t="s">
        <v>3445</v>
      </c>
      <c r="U340" s="7" t="s">
        <v>3446</v>
      </c>
      <c r="V340" s="7" t="s">
        <v>98</v>
      </c>
      <c r="W340" s="7" t="s">
        <v>3447</v>
      </c>
      <c r="X340" s="7"/>
      <c r="Y340" s="7"/>
      <c r="Z340" s="7"/>
      <c r="AA340" s="7" t="s">
        <v>3448</v>
      </c>
      <c r="AB340" s="7" t="s">
        <v>100</v>
      </c>
      <c r="AC340" s="7" t="s">
        <v>101</v>
      </c>
      <c r="AD340" s="7" t="s">
        <v>102</v>
      </c>
      <c r="AE340" s="7" t="s">
        <v>3449</v>
      </c>
      <c r="AF340" s="7" t="s">
        <v>3450</v>
      </c>
      <c r="AG340" s="7" t="s">
        <v>3451</v>
      </c>
      <c r="AH340" s="7" t="s">
        <v>3452</v>
      </c>
      <c r="AI340" s="7" t="s">
        <v>3449</v>
      </c>
      <c r="AJ340" s="7" t="s">
        <v>3450</v>
      </c>
      <c r="AK340" s="7" t="s">
        <v>3451</v>
      </c>
      <c r="AL340" s="7" t="s">
        <v>3452</v>
      </c>
      <c r="AM340" s="7" t="s">
        <v>109</v>
      </c>
    </row>
    <row r="341" spans="1:39" x14ac:dyDescent="0.2">
      <c r="A341">
        <v>1</v>
      </c>
      <c r="B341">
        <v>1</v>
      </c>
      <c r="G341" s="7">
        <v>359</v>
      </c>
      <c r="H341" s="7" t="s">
        <v>33</v>
      </c>
      <c r="I341" s="7">
        <v>2931078</v>
      </c>
      <c r="J341" s="7">
        <v>383</v>
      </c>
      <c r="K341" s="7" t="s">
        <v>33</v>
      </c>
      <c r="L341" s="7">
        <v>56</v>
      </c>
      <c r="M341" s="7" t="s">
        <v>91</v>
      </c>
      <c r="N341" s="7">
        <v>2931078</v>
      </c>
      <c r="O341" s="7" t="s">
        <v>3453</v>
      </c>
      <c r="P341" s="7" t="s">
        <v>93</v>
      </c>
      <c r="Q341" s="7" t="s">
        <v>3454</v>
      </c>
      <c r="R341" s="7" t="s">
        <v>3455</v>
      </c>
      <c r="S341" s="7"/>
      <c r="T341" s="7" t="s">
        <v>3456</v>
      </c>
      <c r="U341" s="7" t="s">
        <v>3457</v>
      </c>
      <c r="V341" s="7" t="s">
        <v>98</v>
      </c>
      <c r="W341" s="7" t="s">
        <v>3458</v>
      </c>
      <c r="X341" s="7"/>
      <c r="Y341" s="7"/>
      <c r="Z341" s="7"/>
      <c r="AA341" s="7" t="s">
        <v>3459</v>
      </c>
      <c r="AB341" s="7" t="s">
        <v>100</v>
      </c>
      <c r="AC341" s="7" t="s">
        <v>101</v>
      </c>
      <c r="AD341" s="7" t="s">
        <v>102</v>
      </c>
      <c r="AE341" s="7" t="s">
        <v>105</v>
      </c>
      <c r="AF341" s="7" t="s">
        <v>106</v>
      </c>
      <c r="AG341" s="7" t="s">
        <v>3460</v>
      </c>
      <c r="AH341" s="7" t="s">
        <v>3461</v>
      </c>
      <c r="AI341" s="7" t="s">
        <v>3462</v>
      </c>
      <c r="AJ341" s="7" t="s">
        <v>3463</v>
      </c>
      <c r="AK341" s="7" t="s">
        <v>3460</v>
      </c>
      <c r="AL341" s="7" t="s">
        <v>3461</v>
      </c>
      <c r="AM341" s="7" t="s">
        <v>109</v>
      </c>
    </row>
    <row r="342" spans="1:39" x14ac:dyDescent="0.2">
      <c r="A342">
        <v>1</v>
      </c>
      <c r="B342">
        <v>1</v>
      </c>
      <c r="G342" s="7">
        <v>360</v>
      </c>
      <c r="H342" s="7" t="s">
        <v>33</v>
      </c>
      <c r="I342" s="7">
        <v>2941393</v>
      </c>
      <c r="J342" s="7">
        <v>384</v>
      </c>
      <c r="K342" s="7" t="s">
        <v>33</v>
      </c>
      <c r="L342" s="7">
        <v>57</v>
      </c>
      <c r="M342" s="7" t="s">
        <v>91</v>
      </c>
      <c r="N342" s="7">
        <v>2941393</v>
      </c>
      <c r="O342" s="7" t="s">
        <v>3464</v>
      </c>
      <c r="P342" s="7" t="s">
        <v>93</v>
      </c>
      <c r="Q342" s="7" t="s">
        <v>3465</v>
      </c>
      <c r="R342" s="7" t="s">
        <v>3466</v>
      </c>
      <c r="S342" s="7"/>
      <c r="T342" s="7" t="s">
        <v>3467</v>
      </c>
      <c r="U342" s="7" t="s">
        <v>3468</v>
      </c>
      <c r="V342" s="7" t="s">
        <v>98</v>
      </c>
      <c r="W342" s="7" t="s">
        <v>3469</v>
      </c>
      <c r="X342" s="7"/>
      <c r="Y342" s="7"/>
      <c r="Z342" s="7"/>
      <c r="AA342" s="7" t="s">
        <v>3470</v>
      </c>
      <c r="AB342" s="7" t="s">
        <v>100</v>
      </c>
      <c r="AC342" s="7" t="s">
        <v>101</v>
      </c>
      <c r="AD342" s="7" t="s">
        <v>102</v>
      </c>
      <c r="AE342" s="7" t="s">
        <v>105</v>
      </c>
      <c r="AF342" s="7" t="s">
        <v>106</v>
      </c>
      <c r="AG342" s="7" t="s">
        <v>676</v>
      </c>
      <c r="AH342" s="7" t="s">
        <v>677</v>
      </c>
      <c r="AI342" s="7" t="s">
        <v>105</v>
      </c>
      <c r="AJ342" s="7" t="s">
        <v>106</v>
      </c>
      <c r="AK342" s="7" t="s">
        <v>676</v>
      </c>
      <c r="AL342" s="7" t="s">
        <v>677</v>
      </c>
      <c r="AM342" s="7" t="s">
        <v>109</v>
      </c>
    </row>
    <row r="343" spans="1:39" x14ac:dyDescent="0.2">
      <c r="A343">
        <v>1</v>
      </c>
      <c r="B343">
        <v>1</v>
      </c>
      <c r="G343" s="7">
        <v>361</v>
      </c>
      <c r="H343" s="7" t="s">
        <v>33</v>
      </c>
      <c r="I343" s="7">
        <v>2954862</v>
      </c>
      <c r="J343" s="7">
        <v>385</v>
      </c>
      <c r="K343" s="7" t="s">
        <v>33</v>
      </c>
      <c r="L343" s="7">
        <v>58</v>
      </c>
      <c r="M343" s="7" t="s">
        <v>91</v>
      </c>
      <c r="N343" s="7">
        <v>2954862</v>
      </c>
      <c r="O343" s="7" t="s">
        <v>3471</v>
      </c>
      <c r="P343" s="7" t="s">
        <v>93</v>
      </c>
      <c r="Q343" s="7" t="s">
        <v>3472</v>
      </c>
      <c r="R343" s="7" t="s">
        <v>3473</v>
      </c>
      <c r="S343" s="7"/>
      <c r="T343" s="7" t="s">
        <v>3474</v>
      </c>
      <c r="U343" s="7" t="s">
        <v>3475</v>
      </c>
      <c r="V343" s="7" t="s">
        <v>98</v>
      </c>
      <c r="W343" s="7" t="s">
        <v>3476</v>
      </c>
      <c r="X343" s="7"/>
      <c r="Y343" s="7"/>
      <c r="Z343" s="7"/>
      <c r="AA343" s="7" t="s">
        <v>3477</v>
      </c>
      <c r="AB343" s="7" t="s">
        <v>100</v>
      </c>
      <c r="AC343" s="7" t="s">
        <v>101</v>
      </c>
      <c r="AD343" s="7" t="s">
        <v>102</v>
      </c>
      <c r="AE343" s="7" t="s">
        <v>105</v>
      </c>
      <c r="AF343" s="7" t="s">
        <v>106</v>
      </c>
      <c r="AG343" s="7" t="s">
        <v>105</v>
      </c>
      <c r="AH343" s="7" t="s">
        <v>106</v>
      </c>
      <c r="AI343" s="7" t="s">
        <v>3478</v>
      </c>
      <c r="AJ343" s="7" t="s">
        <v>3479</v>
      </c>
      <c r="AK343" s="7" t="s">
        <v>3478</v>
      </c>
      <c r="AL343" s="7" t="s">
        <v>3479</v>
      </c>
      <c r="AM343" s="7" t="s">
        <v>109</v>
      </c>
    </row>
    <row r="344" spans="1:39" x14ac:dyDescent="0.2">
      <c r="A344">
        <v>1</v>
      </c>
      <c r="B344">
        <v>1</v>
      </c>
      <c r="G344" s="7">
        <v>362</v>
      </c>
      <c r="H344" s="7" t="s">
        <v>33</v>
      </c>
      <c r="I344" s="7">
        <v>3019502</v>
      </c>
      <c r="J344" s="7">
        <v>386</v>
      </c>
      <c r="K344" s="7" t="s">
        <v>33</v>
      </c>
      <c r="L344" s="7">
        <v>59</v>
      </c>
      <c r="M344" s="7" t="s">
        <v>91</v>
      </c>
      <c r="N344" s="7">
        <v>3019502</v>
      </c>
      <c r="O344" s="7" t="s">
        <v>3480</v>
      </c>
      <c r="P344" s="7" t="s">
        <v>93</v>
      </c>
      <c r="Q344" s="7" t="s">
        <v>3481</v>
      </c>
      <c r="R344" s="7" t="s">
        <v>3482</v>
      </c>
      <c r="S344" s="7"/>
      <c r="T344" s="7" t="s">
        <v>3483</v>
      </c>
      <c r="U344" s="7" t="s">
        <v>3484</v>
      </c>
      <c r="V344" s="7" t="s">
        <v>98</v>
      </c>
      <c r="W344" s="7" t="s">
        <v>3485</v>
      </c>
      <c r="X344" s="7"/>
      <c r="Y344" s="7"/>
      <c r="Z344" s="7"/>
      <c r="AA344" s="7" t="s">
        <v>3486</v>
      </c>
      <c r="AB344" s="7" t="s">
        <v>100</v>
      </c>
      <c r="AC344" s="7" t="s">
        <v>101</v>
      </c>
      <c r="AD344" s="7" t="s">
        <v>102</v>
      </c>
      <c r="AE344" s="7" t="s">
        <v>3487</v>
      </c>
      <c r="AF344" s="7" t="s">
        <v>3488</v>
      </c>
      <c r="AG344" s="7" t="s">
        <v>3489</v>
      </c>
      <c r="AH344" s="7" t="s">
        <v>3490</v>
      </c>
      <c r="AI344" s="7" t="s">
        <v>3487</v>
      </c>
      <c r="AJ344" s="7" t="s">
        <v>3488</v>
      </c>
      <c r="AK344" s="7" t="s">
        <v>3489</v>
      </c>
      <c r="AL344" s="7" t="s">
        <v>3490</v>
      </c>
      <c r="AM344" s="7" t="s">
        <v>109</v>
      </c>
    </row>
    <row r="345" spans="1:39" x14ac:dyDescent="0.2">
      <c r="A345">
        <v>1</v>
      </c>
      <c r="B345">
        <v>1</v>
      </c>
      <c r="G345" s="7">
        <v>363</v>
      </c>
      <c r="H345" s="7" t="s">
        <v>33</v>
      </c>
      <c r="I345" s="7">
        <v>3151596</v>
      </c>
      <c r="J345" s="7">
        <v>387</v>
      </c>
      <c r="K345" s="7" t="s">
        <v>33</v>
      </c>
      <c r="L345" s="7">
        <v>60</v>
      </c>
      <c r="M345" s="7" t="s">
        <v>91</v>
      </c>
      <c r="N345" s="7">
        <v>3151596</v>
      </c>
      <c r="O345" s="7" t="s">
        <v>3491</v>
      </c>
      <c r="P345" s="7" t="s">
        <v>93</v>
      </c>
      <c r="Q345" s="7" t="s">
        <v>3492</v>
      </c>
      <c r="R345" s="7" t="s">
        <v>3493</v>
      </c>
      <c r="S345" s="7"/>
      <c r="T345" s="7" t="s">
        <v>3494</v>
      </c>
      <c r="U345" s="7" t="s">
        <v>3495</v>
      </c>
      <c r="V345" s="7" t="s">
        <v>98</v>
      </c>
      <c r="W345" s="7" t="s">
        <v>3496</v>
      </c>
      <c r="X345" s="7"/>
      <c r="Y345" s="7"/>
      <c r="Z345" s="7"/>
      <c r="AA345" s="7" t="s">
        <v>3497</v>
      </c>
      <c r="AB345" s="7" t="s">
        <v>100</v>
      </c>
      <c r="AC345" s="7" t="s">
        <v>101</v>
      </c>
      <c r="AD345" s="7" t="s">
        <v>102</v>
      </c>
      <c r="AE345" s="7" t="s">
        <v>105</v>
      </c>
      <c r="AF345" s="7" t="s">
        <v>106</v>
      </c>
      <c r="AG345" s="7" t="s">
        <v>3498</v>
      </c>
      <c r="AH345" s="7" t="s">
        <v>3499</v>
      </c>
      <c r="AI345" s="7" t="s">
        <v>3500</v>
      </c>
      <c r="AJ345" s="7" t="s">
        <v>3501</v>
      </c>
      <c r="AK345" s="7" t="s">
        <v>3498</v>
      </c>
      <c r="AL345" s="7" t="s">
        <v>3499</v>
      </c>
      <c r="AM345" s="7" t="s">
        <v>109</v>
      </c>
    </row>
    <row r="346" spans="1:39" x14ac:dyDescent="0.2">
      <c r="A346">
        <v>1</v>
      </c>
      <c r="B346">
        <v>1</v>
      </c>
      <c r="G346" s="7">
        <v>364</v>
      </c>
      <c r="H346" s="7" t="s">
        <v>33</v>
      </c>
      <c r="I346" s="7">
        <v>3156765</v>
      </c>
      <c r="J346" s="7">
        <v>388</v>
      </c>
      <c r="K346" s="7" t="s">
        <v>33</v>
      </c>
      <c r="L346" s="7">
        <v>61</v>
      </c>
      <c r="M346" s="7" t="s">
        <v>91</v>
      </c>
      <c r="N346" s="7">
        <v>3156765</v>
      </c>
      <c r="O346" s="7" t="s">
        <v>3502</v>
      </c>
      <c r="P346" s="7" t="s">
        <v>93</v>
      </c>
      <c r="Q346" s="7" t="s">
        <v>3503</v>
      </c>
      <c r="R346" s="7" t="s">
        <v>3504</v>
      </c>
      <c r="S346" s="7"/>
      <c r="T346" s="7" t="s">
        <v>3505</v>
      </c>
      <c r="U346" s="7" t="s">
        <v>3506</v>
      </c>
      <c r="V346" s="7" t="s">
        <v>98</v>
      </c>
      <c r="W346" s="7" t="s">
        <v>3507</v>
      </c>
      <c r="X346" s="7"/>
      <c r="Y346" s="7"/>
      <c r="Z346" s="7"/>
      <c r="AA346" s="7" t="s">
        <v>3508</v>
      </c>
      <c r="AB346" s="7" t="s">
        <v>100</v>
      </c>
      <c r="AC346" s="7" t="s">
        <v>101</v>
      </c>
      <c r="AD346" s="7" t="s">
        <v>102</v>
      </c>
      <c r="AE346" s="7" t="s">
        <v>105</v>
      </c>
      <c r="AF346" s="7" t="s">
        <v>106</v>
      </c>
      <c r="AG346" s="7" t="s">
        <v>105</v>
      </c>
      <c r="AH346" s="7" t="s">
        <v>106</v>
      </c>
      <c r="AI346" s="7" t="s">
        <v>105</v>
      </c>
      <c r="AJ346" s="7" t="s">
        <v>106</v>
      </c>
      <c r="AK346" s="7" t="s">
        <v>3509</v>
      </c>
      <c r="AL346" s="7" t="s">
        <v>3510</v>
      </c>
      <c r="AM346" s="7" t="s">
        <v>109</v>
      </c>
    </row>
    <row r="347" spans="1:39" x14ac:dyDescent="0.2">
      <c r="A347">
        <v>1</v>
      </c>
      <c r="B347">
        <v>1</v>
      </c>
      <c r="G347" s="7">
        <v>365</v>
      </c>
      <c r="H347" s="7" t="s">
        <v>33</v>
      </c>
      <c r="I347" s="7">
        <v>3180456</v>
      </c>
      <c r="J347" s="7">
        <v>389</v>
      </c>
      <c r="K347" s="7" t="s">
        <v>33</v>
      </c>
      <c r="L347" s="7">
        <v>62</v>
      </c>
      <c r="M347" s="7" t="s">
        <v>91</v>
      </c>
      <c r="N347" s="7">
        <v>3180456</v>
      </c>
      <c r="O347" s="7" t="s">
        <v>3511</v>
      </c>
      <c r="P347" s="7" t="s">
        <v>93</v>
      </c>
      <c r="Q347" s="7" t="s">
        <v>3512</v>
      </c>
      <c r="R347" s="7" t="s">
        <v>3513</v>
      </c>
      <c r="S347" s="7"/>
      <c r="T347" s="7" t="s">
        <v>3514</v>
      </c>
      <c r="U347" s="7" t="s">
        <v>3515</v>
      </c>
      <c r="V347" s="7" t="s">
        <v>98</v>
      </c>
      <c r="W347" s="7" t="s">
        <v>3516</v>
      </c>
      <c r="X347" s="7"/>
      <c r="Y347" s="7"/>
      <c r="Z347" s="7"/>
      <c r="AA347" s="7" t="s">
        <v>3517</v>
      </c>
      <c r="AB347" s="7" t="s">
        <v>100</v>
      </c>
      <c r="AC347" s="7" t="s">
        <v>101</v>
      </c>
      <c r="AD347" s="7" t="s">
        <v>102</v>
      </c>
      <c r="AE347" s="7" t="s">
        <v>3518</v>
      </c>
      <c r="AF347" s="7" t="s">
        <v>3519</v>
      </c>
      <c r="AG347" s="7" t="s">
        <v>105</v>
      </c>
      <c r="AH347" s="7" t="s">
        <v>106</v>
      </c>
      <c r="AI347" s="7" t="s">
        <v>3518</v>
      </c>
      <c r="AJ347" s="7" t="s">
        <v>3519</v>
      </c>
      <c r="AK347" s="7" t="s">
        <v>3520</v>
      </c>
      <c r="AL347" s="7" t="s">
        <v>3521</v>
      </c>
      <c r="AM347" s="7" t="s">
        <v>109</v>
      </c>
    </row>
    <row r="348" spans="1:39" x14ac:dyDescent="0.2">
      <c r="A348">
        <v>1</v>
      </c>
      <c r="B348">
        <v>1</v>
      </c>
      <c r="G348" s="7">
        <v>366</v>
      </c>
      <c r="H348" s="7" t="s">
        <v>33</v>
      </c>
      <c r="I348" s="7">
        <v>3205407</v>
      </c>
      <c r="J348" s="7">
        <v>390</v>
      </c>
      <c r="K348" s="7" t="s">
        <v>33</v>
      </c>
      <c r="L348" s="7">
        <v>63</v>
      </c>
      <c r="M348" s="7" t="s">
        <v>91</v>
      </c>
      <c r="N348" s="7">
        <v>3205407</v>
      </c>
      <c r="O348" s="7" t="s">
        <v>3522</v>
      </c>
      <c r="P348" s="7" t="s">
        <v>93</v>
      </c>
      <c r="Q348" s="7" t="s">
        <v>3523</v>
      </c>
      <c r="R348" s="7" t="s">
        <v>3524</v>
      </c>
      <c r="S348" s="7"/>
      <c r="T348" s="7" t="s">
        <v>3525</v>
      </c>
      <c r="U348" s="7" t="s">
        <v>3526</v>
      </c>
      <c r="V348" s="7" t="s">
        <v>98</v>
      </c>
      <c r="W348" s="7" t="s">
        <v>3527</v>
      </c>
      <c r="X348" s="7"/>
      <c r="Y348" s="7"/>
      <c r="Z348" s="7"/>
      <c r="AA348" s="7" t="s">
        <v>3528</v>
      </c>
      <c r="AB348" s="7" t="s">
        <v>100</v>
      </c>
      <c r="AC348" s="7" t="s">
        <v>101</v>
      </c>
      <c r="AD348" s="7" t="s">
        <v>102</v>
      </c>
      <c r="AE348" s="7" t="s">
        <v>105</v>
      </c>
      <c r="AF348" s="7" t="s">
        <v>106</v>
      </c>
      <c r="AG348" s="7" t="s">
        <v>3529</v>
      </c>
      <c r="AH348" s="7" t="s">
        <v>3530</v>
      </c>
      <c r="AI348" s="7" t="s">
        <v>3531</v>
      </c>
      <c r="AJ348" s="7" t="s">
        <v>3532</v>
      </c>
      <c r="AK348" s="7" t="s">
        <v>3529</v>
      </c>
      <c r="AL348" s="7" t="s">
        <v>3530</v>
      </c>
      <c r="AM348" s="7" t="s">
        <v>109</v>
      </c>
    </row>
    <row r="349" spans="1:39" x14ac:dyDescent="0.2">
      <c r="A349">
        <v>1</v>
      </c>
      <c r="B349">
        <v>1</v>
      </c>
      <c r="G349" s="7">
        <v>367</v>
      </c>
      <c r="H349" s="7" t="s">
        <v>33</v>
      </c>
      <c r="I349" s="7">
        <v>3294867</v>
      </c>
      <c r="J349" s="7">
        <v>391</v>
      </c>
      <c r="K349" s="7" t="s">
        <v>33</v>
      </c>
      <c r="L349" s="7">
        <v>64</v>
      </c>
      <c r="M349" s="7" t="s">
        <v>91</v>
      </c>
      <c r="N349" s="7">
        <v>3294867</v>
      </c>
      <c r="O349" s="7" t="s">
        <v>3533</v>
      </c>
      <c r="P349" s="7" t="s">
        <v>93</v>
      </c>
      <c r="Q349" s="7" t="s">
        <v>3534</v>
      </c>
      <c r="R349" s="7" t="s">
        <v>3535</v>
      </c>
      <c r="S349" s="7"/>
      <c r="T349" s="7" t="s">
        <v>3536</v>
      </c>
      <c r="U349" s="7" t="s">
        <v>3537</v>
      </c>
      <c r="V349" s="7" t="s">
        <v>98</v>
      </c>
      <c r="W349" s="7" t="s">
        <v>3538</v>
      </c>
      <c r="X349" s="7"/>
      <c r="Y349" s="7"/>
      <c r="Z349" s="7"/>
      <c r="AA349" s="7" t="s">
        <v>3539</v>
      </c>
      <c r="AB349" s="7" t="s">
        <v>100</v>
      </c>
      <c r="AC349" s="7" t="s">
        <v>101</v>
      </c>
      <c r="AD349" s="7" t="s">
        <v>102</v>
      </c>
      <c r="AE349" s="7" t="s">
        <v>105</v>
      </c>
      <c r="AF349" s="7" t="s">
        <v>106</v>
      </c>
      <c r="AG349" s="7" t="s">
        <v>105</v>
      </c>
      <c r="AH349" s="7" t="s">
        <v>106</v>
      </c>
      <c r="AI349" s="7" t="s">
        <v>736</v>
      </c>
      <c r="AJ349" s="7" t="s">
        <v>737</v>
      </c>
      <c r="AK349" s="7" t="s">
        <v>736</v>
      </c>
      <c r="AL349" s="7" t="s">
        <v>737</v>
      </c>
      <c r="AM349" s="7" t="s">
        <v>109</v>
      </c>
    </row>
    <row r="350" spans="1:39" x14ac:dyDescent="0.2">
      <c r="A350">
        <v>1</v>
      </c>
      <c r="B350">
        <v>1</v>
      </c>
      <c r="G350" s="7">
        <v>368</v>
      </c>
      <c r="H350" s="7" t="s">
        <v>33</v>
      </c>
      <c r="I350" s="7">
        <v>3309394</v>
      </c>
      <c r="J350" s="7">
        <v>392</v>
      </c>
      <c r="K350" s="7" t="s">
        <v>33</v>
      </c>
      <c r="L350" s="7">
        <v>65</v>
      </c>
      <c r="M350" s="7" t="s">
        <v>91</v>
      </c>
      <c r="N350" s="7">
        <v>3309394</v>
      </c>
      <c r="O350" s="7" t="s">
        <v>3540</v>
      </c>
      <c r="P350" s="7" t="s">
        <v>93</v>
      </c>
      <c r="Q350" s="7" t="s">
        <v>3541</v>
      </c>
      <c r="R350" s="7" t="s">
        <v>3542</v>
      </c>
      <c r="S350" s="7"/>
      <c r="T350" s="7" t="s">
        <v>3543</v>
      </c>
      <c r="U350" s="7" t="s">
        <v>3544</v>
      </c>
      <c r="V350" s="7" t="s">
        <v>98</v>
      </c>
      <c r="W350" s="7" t="s">
        <v>3545</v>
      </c>
      <c r="X350" s="7"/>
      <c r="Y350" s="7"/>
      <c r="Z350" s="7"/>
      <c r="AA350" s="7" t="s">
        <v>3546</v>
      </c>
      <c r="AB350" s="7" t="s">
        <v>100</v>
      </c>
      <c r="AC350" s="7" t="s">
        <v>101</v>
      </c>
      <c r="AD350" s="7" t="s">
        <v>102</v>
      </c>
      <c r="AE350" s="7" t="s">
        <v>105</v>
      </c>
      <c r="AF350" s="7" t="s">
        <v>106</v>
      </c>
      <c r="AG350" s="7" t="s">
        <v>3547</v>
      </c>
      <c r="AH350" s="7" t="s">
        <v>3548</v>
      </c>
      <c r="AI350" s="7" t="s">
        <v>1644</v>
      </c>
      <c r="AJ350" s="7" t="s">
        <v>1645</v>
      </c>
      <c r="AK350" s="7" t="s">
        <v>3547</v>
      </c>
      <c r="AL350" s="7" t="s">
        <v>3548</v>
      </c>
      <c r="AM350" s="7" t="s">
        <v>109</v>
      </c>
    </row>
    <row r="351" spans="1:39" x14ac:dyDescent="0.2">
      <c r="A351">
        <v>1</v>
      </c>
      <c r="B351">
        <v>1</v>
      </c>
      <c r="G351" s="7">
        <v>369</v>
      </c>
      <c r="H351" s="7" t="s">
        <v>33</v>
      </c>
      <c r="I351" s="7">
        <v>3351736</v>
      </c>
      <c r="J351" s="7">
        <v>393</v>
      </c>
      <c r="K351" s="7" t="s">
        <v>33</v>
      </c>
      <c r="L351" s="7">
        <v>66</v>
      </c>
      <c r="M351" s="7" t="s">
        <v>91</v>
      </c>
      <c r="N351" s="7">
        <v>3351736</v>
      </c>
      <c r="O351" s="7" t="s">
        <v>3549</v>
      </c>
      <c r="P351" s="7" t="s">
        <v>93</v>
      </c>
      <c r="Q351" s="7" t="s">
        <v>3550</v>
      </c>
      <c r="R351" s="7" t="s">
        <v>3551</v>
      </c>
      <c r="S351" s="7"/>
      <c r="T351" s="7" t="s">
        <v>3552</v>
      </c>
      <c r="U351" s="7" t="s">
        <v>3553</v>
      </c>
      <c r="V351" s="7" t="s">
        <v>98</v>
      </c>
      <c r="W351" s="7" t="s">
        <v>3554</v>
      </c>
      <c r="X351" s="7"/>
      <c r="Y351" s="7"/>
      <c r="Z351" s="7"/>
      <c r="AA351" s="7" t="s">
        <v>3555</v>
      </c>
      <c r="AB351" s="7" t="s">
        <v>100</v>
      </c>
      <c r="AC351" s="7" t="s">
        <v>101</v>
      </c>
      <c r="AD351" s="7" t="s">
        <v>102</v>
      </c>
      <c r="AE351" s="7" t="s">
        <v>3556</v>
      </c>
      <c r="AF351" s="7" t="s">
        <v>3557</v>
      </c>
      <c r="AG351" s="7" t="s">
        <v>105</v>
      </c>
      <c r="AH351" s="7" t="s">
        <v>106</v>
      </c>
      <c r="AI351" s="7" t="s">
        <v>3556</v>
      </c>
      <c r="AJ351" s="7" t="s">
        <v>3557</v>
      </c>
      <c r="AK351" s="7" t="s">
        <v>756</v>
      </c>
      <c r="AL351" s="7" t="s">
        <v>757</v>
      </c>
      <c r="AM351" s="7" t="s">
        <v>109</v>
      </c>
    </row>
    <row r="352" spans="1:39" x14ac:dyDescent="0.2">
      <c r="A352">
        <v>1</v>
      </c>
      <c r="B352">
        <v>1</v>
      </c>
      <c r="G352" s="7">
        <v>370</v>
      </c>
      <c r="H352" s="7" t="s">
        <v>33</v>
      </c>
      <c r="I352" s="7">
        <v>3366877</v>
      </c>
      <c r="J352" s="7">
        <v>394</v>
      </c>
      <c r="K352" s="7" t="s">
        <v>33</v>
      </c>
      <c r="L352" s="7">
        <v>67</v>
      </c>
      <c r="M352" s="7" t="s">
        <v>91</v>
      </c>
      <c r="N352" s="7">
        <v>3366877</v>
      </c>
      <c r="O352" s="7" t="s">
        <v>3558</v>
      </c>
      <c r="P352" s="7" t="s">
        <v>93</v>
      </c>
      <c r="Q352" s="7" t="s">
        <v>3559</v>
      </c>
      <c r="R352" s="7" t="s">
        <v>3560</v>
      </c>
      <c r="S352" s="7"/>
      <c r="T352" s="7" t="s">
        <v>3561</v>
      </c>
      <c r="U352" s="7" t="s">
        <v>3562</v>
      </c>
      <c r="V352" s="7" t="s">
        <v>98</v>
      </c>
      <c r="W352" s="7" t="s">
        <v>3563</v>
      </c>
      <c r="X352" s="7"/>
      <c r="Y352" s="7"/>
      <c r="Z352" s="7"/>
      <c r="AA352" s="7" t="s">
        <v>3564</v>
      </c>
      <c r="AB352" s="7" t="s">
        <v>100</v>
      </c>
      <c r="AC352" s="7" t="s">
        <v>101</v>
      </c>
      <c r="AD352" s="7" t="s">
        <v>102</v>
      </c>
      <c r="AE352" s="7" t="s">
        <v>105</v>
      </c>
      <c r="AF352" s="7" t="s">
        <v>106</v>
      </c>
      <c r="AG352" s="7" t="s">
        <v>105</v>
      </c>
      <c r="AH352" s="7" t="s">
        <v>106</v>
      </c>
      <c r="AI352" s="7" t="s">
        <v>3565</v>
      </c>
      <c r="AJ352" s="7" t="s">
        <v>3566</v>
      </c>
      <c r="AK352" s="7" t="s">
        <v>3565</v>
      </c>
      <c r="AL352" s="7" t="s">
        <v>3566</v>
      </c>
      <c r="AM352" s="7" t="s">
        <v>109</v>
      </c>
    </row>
    <row r="353" spans="1:39" x14ac:dyDescent="0.2">
      <c r="A353">
        <v>1</v>
      </c>
      <c r="B353">
        <v>1</v>
      </c>
      <c r="G353" s="7">
        <v>371</v>
      </c>
      <c r="H353" s="7" t="s">
        <v>33</v>
      </c>
      <c r="I353" s="7">
        <v>3392118</v>
      </c>
      <c r="J353" s="7">
        <v>395</v>
      </c>
      <c r="K353" s="7" t="s">
        <v>33</v>
      </c>
      <c r="L353" s="7">
        <v>68</v>
      </c>
      <c r="M353" s="7" t="s">
        <v>91</v>
      </c>
      <c r="N353" s="7">
        <v>3392118</v>
      </c>
      <c r="O353" s="7" t="s">
        <v>3567</v>
      </c>
      <c r="P353" s="7" t="s">
        <v>93</v>
      </c>
      <c r="Q353" s="7" t="s">
        <v>3568</v>
      </c>
      <c r="R353" s="7" t="s">
        <v>3569</v>
      </c>
      <c r="S353" s="7"/>
      <c r="T353" s="7" t="s">
        <v>3570</v>
      </c>
      <c r="U353" s="7" t="s">
        <v>3571</v>
      </c>
      <c r="V353" s="7" t="s">
        <v>98</v>
      </c>
      <c r="W353" s="7" t="s">
        <v>3572</v>
      </c>
      <c r="X353" s="7"/>
      <c r="Y353" s="7"/>
      <c r="Z353" s="7"/>
      <c r="AA353" s="7" t="s">
        <v>3573</v>
      </c>
      <c r="AB353" s="7" t="s">
        <v>100</v>
      </c>
      <c r="AC353" s="7" t="s">
        <v>101</v>
      </c>
      <c r="AD353" s="7" t="s">
        <v>102</v>
      </c>
      <c r="AE353" s="7" t="s">
        <v>105</v>
      </c>
      <c r="AF353" s="7" t="s">
        <v>106</v>
      </c>
      <c r="AG353" s="7" t="s">
        <v>105</v>
      </c>
      <c r="AH353" s="7" t="s">
        <v>106</v>
      </c>
      <c r="AI353" s="7" t="s">
        <v>3574</v>
      </c>
      <c r="AJ353" s="7" t="s">
        <v>3575</v>
      </c>
      <c r="AK353" s="7" t="s">
        <v>3574</v>
      </c>
      <c r="AL353" s="7" t="s">
        <v>3575</v>
      </c>
      <c r="AM353" s="7" t="s">
        <v>109</v>
      </c>
    </row>
    <row r="354" spans="1:39" x14ac:dyDescent="0.2">
      <c r="A354">
        <v>1</v>
      </c>
      <c r="B354">
        <v>1</v>
      </c>
      <c r="G354" s="7">
        <v>372</v>
      </c>
      <c r="H354" s="7" t="s">
        <v>33</v>
      </c>
      <c r="I354" s="7">
        <v>3440295</v>
      </c>
      <c r="J354" s="7">
        <v>396</v>
      </c>
      <c r="K354" s="7" t="s">
        <v>33</v>
      </c>
      <c r="L354" s="7">
        <v>69</v>
      </c>
      <c r="M354" s="7" t="s">
        <v>91</v>
      </c>
      <c r="N354" s="7">
        <v>3440295</v>
      </c>
      <c r="O354" s="7" t="s">
        <v>3576</v>
      </c>
      <c r="P354" s="7" t="s">
        <v>93</v>
      </c>
      <c r="Q354" s="7" t="s">
        <v>3577</v>
      </c>
      <c r="R354" s="7" t="s">
        <v>3578</v>
      </c>
      <c r="S354" s="7"/>
      <c r="T354" s="7" t="s">
        <v>3579</v>
      </c>
      <c r="U354" s="7" t="s">
        <v>3580</v>
      </c>
      <c r="V354" s="7" t="s">
        <v>98</v>
      </c>
      <c r="W354" s="7" t="s">
        <v>3581</v>
      </c>
      <c r="X354" s="7"/>
      <c r="Y354" s="7"/>
      <c r="Z354" s="7"/>
      <c r="AA354" s="7" t="s">
        <v>3582</v>
      </c>
      <c r="AB354" s="7" t="s">
        <v>100</v>
      </c>
      <c r="AC354" s="7" t="s">
        <v>101</v>
      </c>
      <c r="AD354" s="7" t="s">
        <v>102</v>
      </c>
      <c r="AE354" s="7" t="s">
        <v>105</v>
      </c>
      <c r="AF354" s="7" t="s">
        <v>106</v>
      </c>
      <c r="AG354" s="7" t="s">
        <v>105</v>
      </c>
      <c r="AH354" s="7" t="s">
        <v>106</v>
      </c>
      <c r="AI354" s="7" t="s">
        <v>105</v>
      </c>
      <c r="AJ354" s="7" t="s">
        <v>106</v>
      </c>
      <c r="AK354" s="7" t="s">
        <v>105</v>
      </c>
      <c r="AL354" s="7" t="s">
        <v>106</v>
      </c>
      <c r="AM354" s="7" t="s">
        <v>109</v>
      </c>
    </row>
    <row r="355" spans="1:39" x14ac:dyDescent="0.2">
      <c r="A355">
        <v>1</v>
      </c>
      <c r="B355">
        <v>1</v>
      </c>
      <c r="G355" s="7">
        <v>373</v>
      </c>
      <c r="H355" s="7" t="s">
        <v>33</v>
      </c>
      <c r="I355" s="7">
        <v>3537081</v>
      </c>
      <c r="J355" s="7">
        <v>397</v>
      </c>
      <c r="K355" s="7" t="s">
        <v>33</v>
      </c>
      <c r="L355" s="7">
        <v>70</v>
      </c>
      <c r="M355" s="7" t="s">
        <v>91</v>
      </c>
      <c r="N355" s="7">
        <v>3537081</v>
      </c>
      <c r="O355" s="7" t="s">
        <v>3583</v>
      </c>
      <c r="P355" s="7" t="s">
        <v>93</v>
      </c>
      <c r="Q355" s="7" t="s">
        <v>3584</v>
      </c>
      <c r="R355" s="7" t="s">
        <v>3585</v>
      </c>
      <c r="S355" s="7"/>
      <c r="T355" s="7" t="s">
        <v>3586</v>
      </c>
      <c r="U355" s="7" t="s">
        <v>3587</v>
      </c>
      <c r="V355" s="7" t="s">
        <v>98</v>
      </c>
      <c r="W355" s="7" t="s">
        <v>3588</v>
      </c>
      <c r="X355" s="7"/>
      <c r="Y355" s="7"/>
      <c r="Z355" s="7"/>
      <c r="AA355" s="7" t="s">
        <v>3589</v>
      </c>
      <c r="AB355" s="7" t="s">
        <v>100</v>
      </c>
      <c r="AC355" s="7" t="s">
        <v>101</v>
      </c>
      <c r="AD355" s="7" t="s">
        <v>102</v>
      </c>
      <c r="AE355" s="7" t="s">
        <v>3590</v>
      </c>
      <c r="AF355" s="7" t="s">
        <v>3591</v>
      </c>
      <c r="AG355" s="7" t="s">
        <v>2660</v>
      </c>
      <c r="AH355" s="7" t="s">
        <v>2661</v>
      </c>
      <c r="AI355" s="7" t="s">
        <v>3590</v>
      </c>
      <c r="AJ355" s="7" t="s">
        <v>3591</v>
      </c>
      <c r="AK355" s="7" t="s">
        <v>2660</v>
      </c>
      <c r="AL355" s="7" t="s">
        <v>2661</v>
      </c>
      <c r="AM355" s="7" t="s">
        <v>109</v>
      </c>
    </row>
    <row r="356" spans="1:39" x14ac:dyDescent="0.2">
      <c r="A356">
        <v>1</v>
      </c>
      <c r="B356">
        <v>1</v>
      </c>
      <c r="G356" s="7">
        <v>374</v>
      </c>
      <c r="H356" s="7" t="s">
        <v>33</v>
      </c>
      <c r="I356" s="7">
        <v>3634993</v>
      </c>
      <c r="J356" s="7">
        <v>398</v>
      </c>
      <c r="K356" s="7" t="s">
        <v>33</v>
      </c>
      <c r="L356" s="7">
        <v>71</v>
      </c>
      <c r="M356" s="7" t="s">
        <v>91</v>
      </c>
      <c r="N356" s="7">
        <v>3634993</v>
      </c>
      <c r="O356" s="7" t="s">
        <v>3592</v>
      </c>
      <c r="P356" s="7" t="s">
        <v>93</v>
      </c>
      <c r="Q356" s="7" t="s">
        <v>3593</v>
      </c>
      <c r="R356" s="7" t="s">
        <v>3594</v>
      </c>
      <c r="S356" s="7"/>
      <c r="T356" s="7" t="s">
        <v>3595</v>
      </c>
      <c r="U356" s="7" t="s">
        <v>3596</v>
      </c>
      <c r="V356" s="7" t="s">
        <v>98</v>
      </c>
      <c r="W356" s="7" t="s">
        <v>3597</v>
      </c>
      <c r="X356" s="7"/>
      <c r="Y356" s="7"/>
      <c r="Z356" s="7"/>
      <c r="AA356" s="7" t="s">
        <v>3598</v>
      </c>
      <c r="AB356" s="7" t="s">
        <v>100</v>
      </c>
      <c r="AC356" s="7" t="s">
        <v>101</v>
      </c>
      <c r="AD356" s="7" t="s">
        <v>102</v>
      </c>
      <c r="AE356" s="7" t="s">
        <v>3599</v>
      </c>
      <c r="AF356" s="7" t="s">
        <v>3600</v>
      </c>
      <c r="AG356" s="7" t="s">
        <v>105</v>
      </c>
      <c r="AH356" s="7" t="s">
        <v>106</v>
      </c>
      <c r="AI356" s="7" t="s">
        <v>3599</v>
      </c>
      <c r="AJ356" s="7" t="s">
        <v>3600</v>
      </c>
      <c r="AK356" s="7" t="s">
        <v>105</v>
      </c>
      <c r="AL356" s="7" t="s">
        <v>106</v>
      </c>
      <c r="AM356" s="7" t="s">
        <v>109</v>
      </c>
    </row>
    <row r="357" spans="1:39" x14ac:dyDescent="0.2">
      <c r="A357">
        <v>1</v>
      </c>
      <c r="B357">
        <v>1</v>
      </c>
      <c r="G357" s="7">
        <v>375</v>
      </c>
      <c r="H357" s="7" t="s">
        <v>33</v>
      </c>
      <c r="I357" s="7">
        <v>3648419</v>
      </c>
      <c r="J357" s="7">
        <v>399</v>
      </c>
      <c r="K357" s="7" t="s">
        <v>33</v>
      </c>
      <c r="L357" s="7">
        <v>72</v>
      </c>
      <c r="M357" s="7" t="s">
        <v>91</v>
      </c>
      <c r="N357" s="7">
        <v>3648419</v>
      </c>
      <c r="O357" s="7" t="s">
        <v>3601</v>
      </c>
      <c r="P357" s="7" t="s">
        <v>93</v>
      </c>
      <c r="Q357" s="7" t="s">
        <v>3602</v>
      </c>
      <c r="R357" s="7" t="s">
        <v>3603</v>
      </c>
      <c r="S357" s="7"/>
      <c r="T357" s="7" t="s">
        <v>3604</v>
      </c>
      <c r="U357" s="7" t="s">
        <v>3605</v>
      </c>
      <c r="V357" s="7" t="s">
        <v>98</v>
      </c>
      <c r="W357" s="7" t="s">
        <v>3606</v>
      </c>
      <c r="X357" s="7"/>
      <c r="Y357" s="7"/>
      <c r="Z357" s="7"/>
      <c r="AA357" s="7" t="s">
        <v>3607</v>
      </c>
      <c r="AB357" s="7" t="s">
        <v>100</v>
      </c>
      <c r="AC357" s="7" t="s">
        <v>101</v>
      </c>
      <c r="AD357" s="7" t="s">
        <v>102</v>
      </c>
      <c r="AE357" s="7" t="s">
        <v>105</v>
      </c>
      <c r="AF357" s="7" t="s">
        <v>106</v>
      </c>
      <c r="AG357" s="7" t="s">
        <v>3608</v>
      </c>
      <c r="AH357" s="7" t="s">
        <v>3609</v>
      </c>
      <c r="AI357" s="7" t="s">
        <v>2709</v>
      </c>
      <c r="AJ357" s="7" t="s">
        <v>2710</v>
      </c>
      <c r="AK357" s="7" t="s">
        <v>3608</v>
      </c>
      <c r="AL357" s="7" t="s">
        <v>3609</v>
      </c>
      <c r="AM357" s="7" t="s">
        <v>109</v>
      </c>
    </row>
    <row r="358" spans="1:39" x14ac:dyDescent="0.2">
      <c r="A358">
        <v>1</v>
      </c>
      <c r="B358">
        <v>1</v>
      </c>
      <c r="G358" s="7">
        <v>376</v>
      </c>
      <c r="H358" s="7" t="s">
        <v>33</v>
      </c>
      <c r="I358" s="7">
        <v>3660215</v>
      </c>
      <c r="J358" s="7">
        <v>400</v>
      </c>
      <c r="K358" s="7" t="s">
        <v>33</v>
      </c>
      <c r="L358" s="7">
        <v>73</v>
      </c>
      <c r="M358" s="7" t="s">
        <v>91</v>
      </c>
      <c r="N358" s="7">
        <v>3660215</v>
      </c>
      <c r="O358" s="7" t="s">
        <v>3610</v>
      </c>
      <c r="P358" s="7" t="s">
        <v>93</v>
      </c>
      <c r="Q358" s="7" t="s">
        <v>3611</v>
      </c>
      <c r="R358" s="7" t="s">
        <v>3612</v>
      </c>
      <c r="S358" s="7"/>
      <c r="T358" s="7" t="s">
        <v>3613</v>
      </c>
      <c r="U358" s="7" t="s">
        <v>3614</v>
      </c>
      <c r="V358" s="7" t="s">
        <v>98</v>
      </c>
      <c r="W358" s="7" t="s">
        <v>3615</v>
      </c>
      <c r="X358" s="7"/>
      <c r="Y358" s="7"/>
      <c r="Z358" s="7"/>
      <c r="AA358" s="7" t="s">
        <v>3616</v>
      </c>
      <c r="AB358" s="7" t="s">
        <v>100</v>
      </c>
      <c r="AC358" s="7" t="s">
        <v>101</v>
      </c>
      <c r="AD358" s="7" t="s">
        <v>102</v>
      </c>
      <c r="AE358" s="7" t="s">
        <v>105</v>
      </c>
      <c r="AF358" s="7" t="s">
        <v>106</v>
      </c>
      <c r="AG358" s="7" t="s">
        <v>105</v>
      </c>
      <c r="AH358" s="7" t="s">
        <v>106</v>
      </c>
      <c r="AI358" s="7" t="s">
        <v>3617</v>
      </c>
      <c r="AJ358" s="7" t="s">
        <v>3618</v>
      </c>
      <c r="AK358" s="7" t="s">
        <v>3617</v>
      </c>
      <c r="AL358" s="7" t="s">
        <v>3618</v>
      </c>
      <c r="AM358" s="7" t="s">
        <v>109</v>
      </c>
    </row>
    <row r="359" spans="1:39" x14ac:dyDescent="0.2">
      <c r="A359">
        <v>1</v>
      </c>
      <c r="B359">
        <v>1</v>
      </c>
      <c r="G359" s="7">
        <v>377</v>
      </c>
      <c r="H359" s="7" t="s">
        <v>33</v>
      </c>
      <c r="I359" s="7">
        <v>3700344</v>
      </c>
      <c r="J359" s="7">
        <v>401</v>
      </c>
      <c r="K359" s="7" t="s">
        <v>33</v>
      </c>
      <c r="L359" s="7">
        <v>74</v>
      </c>
      <c r="M359" s="7" t="s">
        <v>91</v>
      </c>
      <c r="N359" s="7">
        <v>3700344</v>
      </c>
      <c r="O359" s="7" t="s">
        <v>3619</v>
      </c>
      <c r="P359" s="7" t="s">
        <v>93</v>
      </c>
      <c r="Q359" s="7" t="s">
        <v>3620</v>
      </c>
      <c r="R359" s="7" t="s">
        <v>3621</v>
      </c>
      <c r="S359" s="7"/>
      <c r="T359" s="7" t="s">
        <v>3622</v>
      </c>
      <c r="U359" s="7" t="s">
        <v>3623</v>
      </c>
      <c r="V359" s="7" t="s">
        <v>98</v>
      </c>
      <c r="W359" s="7" t="s">
        <v>3624</v>
      </c>
      <c r="X359" s="7"/>
      <c r="Y359" s="7"/>
      <c r="Z359" s="7"/>
      <c r="AA359" s="7" t="s">
        <v>3625</v>
      </c>
      <c r="AB359" s="7" t="s">
        <v>100</v>
      </c>
      <c r="AC359" s="7" t="s">
        <v>101</v>
      </c>
      <c r="AD359" s="7" t="s">
        <v>102</v>
      </c>
      <c r="AE359" s="7" t="s">
        <v>105</v>
      </c>
      <c r="AF359" s="7" t="s">
        <v>106</v>
      </c>
      <c r="AG359" s="7" t="s">
        <v>105</v>
      </c>
      <c r="AH359" s="7" t="s">
        <v>106</v>
      </c>
      <c r="AI359" s="7" t="s">
        <v>3626</v>
      </c>
      <c r="AJ359" s="7" t="s">
        <v>3627</v>
      </c>
      <c r="AK359" s="7" t="s">
        <v>3626</v>
      </c>
      <c r="AL359" s="7" t="s">
        <v>3627</v>
      </c>
      <c r="AM359" s="7" t="s">
        <v>109</v>
      </c>
    </row>
    <row r="360" spans="1:39" x14ac:dyDescent="0.2">
      <c r="A360">
        <v>1</v>
      </c>
      <c r="B360">
        <v>1</v>
      </c>
      <c r="G360" s="7">
        <v>378</v>
      </c>
      <c r="H360" s="7" t="s">
        <v>33</v>
      </c>
      <c r="I360" s="7">
        <v>3765578</v>
      </c>
      <c r="J360" s="7">
        <v>402</v>
      </c>
      <c r="K360" s="7" t="s">
        <v>33</v>
      </c>
      <c r="L360" s="7">
        <v>75</v>
      </c>
      <c r="M360" s="7" t="s">
        <v>91</v>
      </c>
      <c r="N360" s="7">
        <v>3765578</v>
      </c>
      <c r="O360" s="7" t="s">
        <v>3628</v>
      </c>
      <c r="P360" s="7" t="s">
        <v>93</v>
      </c>
      <c r="Q360" s="7" t="s">
        <v>3629</v>
      </c>
      <c r="R360" s="7" t="s">
        <v>3630</v>
      </c>
      <c r="S360" s="7"/>
      <c r="T360" s="7" t="s">
        <v>3631</v>
      </c>
      <c r="U360" s="7" t="s">
        <v>3632</v>
      </c>
      <c r="V360" s="7" t="s">
        <v>98</v>
      </c>
      <c r="W360" s="7" t="s">
        <v>3633</v>
      </c>
      <c r="X360" s="7"/>
      <c r="Y360" s="7"/>
      <c r="Z360" s="7"/>
      <c r="AA360" s="7" t="s">
        <v>3634</v>
      </c>
      <c r="AB360" s="7" t="s">
        <v>100</v>
      </c>
      <c r="AC360" s="7" t="s">
        <v>101</v>
      </c>
      <c r="AD360" s="7" t="s">
        <v>102</v>
      </c>
      <c r="AE360" s="7" t="s">
        <v>3635</v>
      </c>
      <c r="AF360" s="7" t="s">
        <v>3636</v>
      </c>
      <c r="AG360" s="7" t="s">
        <v>105</v>
      </c>
      <c r="AH360" s="7" t="s">
        <v>106</v>
      </c>
      <c r="AI360" s="7" t="s">
        <v>3635</v>
      </c>
      <c r="AJ360" s="7" t="s">
        <v>3636</v>
      </c>
      <c r="AK360" s="7" t="s">
        <v>105</v>
      </c>
      <c r="AL360" s="7" t="s">
        <v>106</v>
      </c>
      <c r="AM360" s="7" t="s">
        <v>109</v>
      </c>
    </row>
    <row r="361" spans="1:39" x14ac:dyDescent="0.2">
      <c r="A361">
        <v>1</v>
      </c>
      <c r="B361">
        <v>1</v>
      </c>
      <c r="G361" s="7">
        <v>379</v>
      </c>
      <c r="H361" s="7" t="s">
        <v>33</v>
      </c>
      <c r="I361" s="7">
        <v>3771325</v>
      </c>
      <c r="J361" s="7">
        <v>403</v>
      </c>
      <c r="K361" s="7" t="s">
        <v>33</v>
      </c>
      <c r="L361" s="7">
        <v>76</v>
      </c>
      <c r="M361" s="7" t="s">
        <v>91</v>
      </c>
      <c r="N361" s="7">
        <v>3771325</v>
      </c>
      <c r="O361" s="7" t="s">
        <v>3637</v>
      </c>
      <c r="P361" s="7" t="s">
        <v>93</v>
      </c>
      <c r="Q361" s="7" t="s">
        <v>3638</v>
      </c>
      <c r="R361" s="7" t="s">
        <v>3639</v>
      </c>
      <c r="S361" s="7"/>
      <c r="T361" s="7" t="s">
        <v>3640</v>
      </c>
      <c r="U361" s="7" t="s">
        <v>3641</v>
      </c>
      <c r="V361" s="7" t="s">
        <v>98</v>
      </c>
      <c r="W361" s="7" t="s">
        <v>3642</v>
      </c>
      <c r="X361" s="7"/>
      <c r="Y361" s="7"/>
      <c r="Z361" s="7"/>
      <c r="AA361" s="7" t="s">
        <v>3643</v>
      </c>
      <c r="AB361" s="7" t="s">
        <v>100</v>
      </c>
      <c r="AC361" s="7" t="s">
        <v>101</v>
      </c>
      <c r="AD361" s="7" t="s">
        <v>102</v>
      </c>
      <c r="AE361" s="7" t="s">
        <v>105</v>
      </c>
      <c r="AF361" s="7" t="s">
        <v>106</v>
      </c>
      <c r="AG361" s="7" t="s">
        <v>836</v>
      </c>
      <c r="AH361" s="7" t="s">
        <v>837</v>
      </c>
      <c r="AI361" s="7" t="s">
        <v>3644</v>
      </c>
      <c r="AJ361" s="7" t="s">
        <v>3645</v>
      </c>
      <c r="AK361" s="7" t="s">
        <v>836</v>
      </c>
      <c r="AL361" s="7" t="s">
        <v>837</v>
      </c>
      <c r="AM361" s="7" t="s">
        <v>109</v>
      </c>
    </row>
    <row r="362" spans="1:39" x14ac:dyDescent="0.2">
      <c r="A362">
        <v>1</v>
      </c>
      <c r="B362">
        <v>1</v>
      </c>
      <c r="G362" s="7">
        <v>380</v>
      </c>
      <c r="H362" s="7" t="s">
        <v>33</v>
      </c>
      <c r="I362" s="7">
        <v>3825158</v>
      </c>
      <c r="J362" s="7">
        <v>404</v>
      </c>
      <c r="K362" s="7" t="s">
        <v>33</v>
      </c>
      <c r="L362" s="7">
        <v>77</v>
      </c>
      <c r="M362" s="7" t="s">
        <v>91</v>
      </c>
      <c r="N362" s="7">
        <v>3825158</v>
      </c>
      <c r="O362" s="7" t="s">
        <v>3646</v>
      </c>
      <c r="P362" s="7" t="s">
        <v>93</v>
      </c>
      <c r="Q362" s="7" t="s">
        <v>3647</v>
      </c>
      <c r="R362" s="7" t="s">
        <v>3648</v>
      </c>
      <c r="S362" s="7"/>
      <c r="T362" s="7" t="s">
        <v>3649</v>
      </c>
      <c r="U362" s="7" t="s">
        <v>3650</v>
      </c>
      <c r="V362" s="7" t="s">
        <v>98</v>
      </c>
      <c r="W362" s="7" t="s">
        <v>3651</v>
      </c>
      <c r="X362" s="7"/>
      <c r="Y362" s="7"/>
      <c r="Z362" s="7"/>
      <c r="AA362" s="7" t="s">
        <v>3652</v>
      </c>
      <c r="AB362" s="7" t="s">
        <v>100</v>
      </c>
      <c r="AC362" s="7" t="s">
        <v>101</v>
      </c>
      <c r="AD362" s="7" t="s">
        <v>102</v>
      </c>
      <c r="AE362" s="7" t="s">
        <v>105</v>
      </c>
      <c r="AF362" s="7" t="s">
        <v>106</v>
      </c>
      <c r="AG362" s="7" t="s">
        <v>105</v>
      </c>
      <c r="AH362" s="7" t="s">
        <v>106</v>
      </c>
      <c r="AI362" s="7" t="s">
        <v>3653</v>
      </c>
      <c r="AJ362" s="7" t="s">
        <v>3654</v>
      </c>
      <c r="AK362" s="7" t="s">
        <v>3653</v>
      </c>
      <c r="AL362" s="7" t="s">
        <v>3654</v>
      </c>
      <c r="AM362" s="7" t="s">
        <v>109</v>
      </c>
    </row>
    <row r="363" spans="1:39" x14ac:dyDescent="0.2">
      <c r="A363">
        <v>1</v>
      </c>
      <c r="B363">
        <v>1</v>
      </c>
      <c r="G363" s="7">
        <v>381</v>
      </c>
      <c r="H363" s="7" t="s">
        <v>33</v>
      </c>
      <c r="I363" s="7">
        <v>3899874</v>
      </c>
      <c r="J363" s="7">
        <v>405</v>
      </c>
      <c r="K363" s="7" t="s">
        <v>33</v>
      </c>
      <c r="L363" s="7">
        <v>78</v>
      </c>
      <c r="M363" s="7" t="s">
        <v>91</v>
      </c>
      <c r="N363" s="7">
        <v>3899874</v>
      </c>
      <c r="O363" s="7" t="s">
        <v>3655</v>
      </c>
      <c r="P363" s="7" t="s">
        <v>93</v>
      </c>
      <c r="Q363" s="7" t="s">
        <v>3656</v>
      </c>
      <c r="R363" s="7" t="s">
        <v>3657</v>
      </c>
      <c r="S363" s="7"/>
      <c r="T363" s="7" t="s">
        <v>3658</v>
      </c>
      <c r="U363" s="7" t="s">
        <v>3659</v>
      </c>
      <c r="V363" s="7" t="s">
        <v>98</v>
      </c>
      <c r="W363" s="7" t="s">
        <v>3660</v>
      </c>
      <c r="X363" s="7"/>
      <c r="Y363" s="7"/>
      <c r="Z363" s="7"/>
      <c r="AA363" s="7" t="s">
        <v>3661</v>
      </c>
      <c r="AB363" s="7" t="s">
        <v>100</v>
      </c>
      <c r="AC363" s="7" t="s">
        <v>101</v>
      </c>
      <c r="AD363" s="7" t="s">
        <v>102</v>
      </c>
      <c r="AE363" s="7" t="s">
        <v>847</v>
      </c>
      <c r="AF363" s="7" t="s">
        <v>848</v>
      </c>
      <c r="AG363" s="7" t="s">
        <v>105</v>
      </c>
      <c r="AH363" s="7" t="s">
        <v>106</v>
      </c>
      <c r="AI363" s="7" t="s">
        <v>847</v>
      </c>
      <c r="AJ363" s="7" t="s">
        <v>848</v>
      </c>
      <c r="AK363" s="7" t="s">
        <v>3662</v>
      </c>
      <c r="AL363" s="7" t="s">
        <v>3663</v>
      </c>
      <c r="AM363" s="7" t="s">
        <v>109</v>
      </c>
    </row>
    <row r="364" spans="1:39" x14ac:dyDescent="0.2">
      <c r="A364">
        <v>1</v>
      </c>
      <c r="B364">
        <v>1</v>
      </c>
      <c r="G364" s="7">
        <v>382</v>
      </c>
      <c r="H364" s="7" t="s">
        <v>33</v>
      </c>
      <c r="I364" s="7">
        <v>3946541</v>
      </c>
      <c r="J364" s="7">
        <v>406</v>
      </c>
      <c r="K364" s="7" t="s">
        <v>33</v>
      </c>
      <c r="L364" s="7">
        <v>79</v>
      </c>
      <c r="M364" s="7" t="s">
        <v>91</v>
      </c>
      <c r="N364" s="7">
        <v>3946541</v>
      </c>
      <c r="O364" s="7" t="s">
        <v>3664</v>
      </c>
      <c r="P364" s="7" t="s">
        <v>93</v>
      </c>
      <c r="Q364" s="7" t="s">
        <v>3665</v>
      </c>
      <c r="R364" s="7" t="s">
        <v>3666</v>
      </c>
      <c r="S364" s="7"/>
      <c r="T364" s="7" t="s">
        <v>3667</v>
      </c>
      <c r="U364" s="7" t="s">
        <v>3668</v>
      </c>
      <c r="V364" s="7" t="s">
        <v>98</v>
      </c>
      <c r="W364" s="7" t="s">
        <v>3669</v>
      </c>
      <c r="X364" s="7"/>
      <c r="Y364" s="7"/>
      <c r="Z364" s="7"/>
      <c r="AA364" s="7" t="s">
        <v>3670</v>
      </c>
      <c r="AB364" s="7" t="s">
        <v>100</v>
      </c>
      <c r="AC364" s="7" t="s">
        <v>101</v>
      </c>
      <c r="AD364" s="7" t="s">
        <v>102</v>
      </c>
      <c r="AE364" s="7" t="s">
        <v>3671</v>
      </c>
      <c r="AF364" s="7" t="s">
        <v>3672</v>
      </c>
      <c r="AG364" s="7" t="s">
        <v>105</v>
      </c>
      <c r="AH364" s="7" t="s">
        <v>106</v>
      </c>
      <c r="AI364" s="7" t="s">
        <v>3671</v>
      </c>
      <c r="AJ364" s="7" t="s">
        <v>3672</v>
      </c>
      <c r="AK364" s="7" t="s">
        <v>3673</v>
      </c>
      <c r="AL364" s="7" t="s">
        <v>3674</v>
      </c>
      <c r="AM364" s="7" t="s">
        <v>109</v>
      </c>
    </row>
    <row r="365" spans="1:39" x14ac:dyDescent="0.2">
      <c r="A365">
        <v>1</v>
      </c>
      <c r="B365">
        <v>1</v>
      </c>
      <c r="G365" s="7">
        <v>383</v>
      </c>
      <c r="H365" s="7" t="s">
        <v>33</v>
      </c>
      <c r="I365" s="7">
        <v>3974322</v>
      </c>
      <c r="J365" s="7">
        <v>407</v>
      </c>
      <c r="K365" s="7" t="s">
        <v>33</v>
      </c>
      <c r="L365" s="7">
        <v>80</v>
      </c>
      <c r="M365" s="7" t="s">
        <v>91</v>
      </c>
      <c r="N365" s="7">
        <v>3974322</v>
      </c>
      <c r="O365" s="7" t="s">
        <v>3675</v>
      </c>
      <c r="P365" s="7" t="s">
        <v>93</v>
      </c>
      <c r="Q365" s="7" t="s">
        <v>3676</v>
      </c>
      <c r="R365" s="7" t="s">
        <v>3677</v>
      </c>
      <c r="S365" s="7"/>
      <c r="T365" s="7" t="s">
        <v>3678</v>
      </c>
      <c r="U365" s="7" t="s">
        <v>3679</v>
      </c>
      <c r="V365" s="7" t="s">
        <v>98</v>
      </c>
      <c r="W365" s="7" t="s">
        <v>3680</v>
      </c>
      <c r="X365" s="7"/>
      <c r="Y365" s="7"/>
      <c r="Z365" s="7"/>
      <c r="AA365" s="7" t="s">
        <v>3681</v>
      </c>
      <c r="AB365" s="7" t="s">
        <v>100</v>
      </c>
      <c r="AC365" s="7" t="s">
        <v>101</v>
      </c>
      <c r="AD365" s="7" t="s">
        <v>102</v>
      </c>
      <c r="AE365" s="7" t="s">
        <v>105</v>
      </c>
      <c r="AF365" s="7" t="s">
        <v>106</v>
      </c>
      <c r="AG365" s="7" t="s">
        <v>2775</v>
      </c>
      <c r="AH365" s="7" t="s">
        <v>2776</v>
      </c>
      <c r="AI365" s="7" t="s">
        <v>2773</v>
      </c>
      <c r="AJ365" s="7" t="s">
        <v>2774</v>
      </c>
      <c r="AK365" s="7" t="s">
        <v>2775</v>
      </c>
      <c r="AL365" s="7" t="s">
        <v>2776</v>
      </c>
      <c r="AM365" s="7" t="s">
        <v>109</v>
      </c>
    </row>
    <row r="366" spans="1:39" x14ac:dyDescent="0.2">
      <c r="A366">
        <v>1</v>
      </c>
      <c r="B366">
        <v>1</v>
      </c>
      <c r="G366" s="7">
        <v>386</v>
      </c>
      <c r="H366" s="7" t="s">
        <v>33</v>
      </c>
      <c r="I366" s="7">
        <v>3990901</v>
      </c>
      <c r="J366" s="7">
        <v>408</v>
      </c>
      <c r="K366" s="7" t="s">
        <v>33</v>
      </c>
      <c r="L366" s="7">
        <v>81</v>
      </c>
      <c r="M366" s="7" t="s">
        <v>91</v>
      </c>
      <c r="N366" s="7">
        <v>3990901</v>
      </c>
      <c r="O366" s="7" t="s">
        <v>3682</v>
      </c>
      <c r="P366" s="7" t="s">
        <v>93</v>
      </c>
      <c r="Q366" s="7" t="s">
        <v>3683</v>
      </c>
      <c r="R366" s="7" t="s">
        <v>3684</v>
      </c>
      <c r="S366" s="7"/>
      <c r="T366" s="7" t="s">
        <v>3685</v>
      </c>
      <c r="U366" s="7" t="s">
        <v>3686</v>
      </c>
      <c r="V366" s="7" t="s">
        <v>98</v>
      </c>
      <c r="W366" s="7" t="s">
        <v>3687</v>
      </c>
      <c r="X366" s="7"/>
      <c r="Y366" s="7"/>
      <c r="Z366" s="7"/>
      <c r="AA366" s="7" t="s">
        <v>3688</v>
      </c>
      <c r="AB366" s="7" t="s">
        <v>100</v>
      </c>
      <c r="AC366" s="7" t="s">
        <v>101</v>
      </c>
      <c r="AD366" s="7" t="s">
        <v>102</v>
      </c>
      <c r="AE366" s="7" t="s">
        <v>105</v>
      </c>
      <c r="AF366" s="7" t="s">
        <v>106</v>
      </c>
      <c r="AG366" s="7" t="s">
        <v>105</v>
      </c>
      <c r="AH366" s="7" t="s">
        <v>106</v>
      </c>
      <c r="AI366" s="7" t="s">
        <v>3689</v>
      </c>
      <c r="AJ366" s="7" t="s">
        <v>3690</v>
      </c>
      <c r="AK366" s="7" t="s">
        <v>3691</v>
      </c>
      <c r="AL366" s="7" t="s">
        <v>3692</v>
      </c>
      <c r="AM366" s="7" t="s">
        <v>109</v>
      </c>
    </row>
    <row r="367" spans="1:39" x14ac:dyDescent="0.2">
      <c r="A367">
        <v>1</v>
      </c>
      <c r="B367">
        <v>1</v>
      </c>
      <c r="G367" s="7">
        <v>387</v>
      </c>
      <c r="H367" s="7" t="s">
        <v>33</v>
      </c>
      <c r="I367" s="7">
        <v>4140838</v>
      </c>
      <c r="J367" s="7">
        <v>409</v>
      </c>
      <c r="K367" s="7" t="s">
        <v>33</v>
      </c>
      <c r="L367" s="7">
        <v>82</v>
      </c>
      <c r="M367" s="7" t="s">
        <v>91</v>
      </c>
      <c r="N367" s="7">
        <v>4140838</v>
      </c>
      <c r="O367" s="7" t="s">
        <v>3693</v>
      </c>
      <c r="P367" s="7" t="s">
        <v>93</v>
      </c>
      <c r="Q367" s="7" t="s">
        <v>3694</v>
      </c>
      <c r="R367" s="7" t="s">
        <v>3695</v>
      </c>
      <c r="S367" s="7"/>
      <c r="T367" s="7" t="s">
        <v>3696</v>
      </c>
      <c r="U367" s="7" t="s">
        <v>3697</v>
      </c>
      <c r="V367" s="7" t="s">
        <v>98</v>
      </c>
      <c r="W367" s="7" t="s">
        <v>3698</v>
      </c>
      <c r="X367" s="7"/>
      <c r="Y367" s="7"/>
      <c r="Z367" s="7"/>
      <c r="AA367" s="7" t="s">
        <v>3699</v>
      </c>
      <c r="AB367" s="7" t="s">
        <v>100</v>
      </c>
      <c r="AC367" s="7" t="s">
        <v>101</v>
      </c>
      <c r="AD367" s="7" t="s">
        <v>102</v>
      </c>
      <c r="AE367" s="7" t="s">
        <v>105</v>
      </c>
      <c r="AF367" s="7" t="s">
        <v>106</v>
      </c>
      <c r="AG367" s="7" t="s">
        <v>105</v>
      </c>
      <c r="AH367" s="7" t="s">
        <v>106</v>
      </c>
      <c r="AI367" s="7" t="s">
        <v>105</v>
      </c>
      <c r="AJ367" s="7" t="s">
        <v>106</v>
      </c>
      <c r="AK367" s="7" t="s">
        <v>105</v>
      </c>
      <c r="AL367" s="7" t="s">
        <v>106</v>
      </c>
      <c r="AM367" s="7" t="s">
        <v>109</v>
      </c>
    </row>
    <row r="368" spans="1:39" x14ac:dyDescent="0.2">
      <c r="A368">
        <v>1</v>
      </c>
      <c r="B368">
        <v>1</v>
      </c>
      <c r="G368" s="7">
        <v>388</v>
      </c>
      <c r="H368" s="7" t="s">
        <v>33</v>
      </c>
      <c r="I368" s="7">
        <v>4188116</v>
      </c>
      <c r="J368" s="7">
        <v>410</v>
      </c>
      <c r="K368" s="7" t="s">
        <v>33</v>
      </c>
      <c r="L368" s="7">
        <v>83</v>
      </c>
      <c r="M368" s="7" t="s">
        <v>91</v>
      </c>
      <c r="N368" s="7">
        <v>4188116</v>
      </c>
      <c r="O368" s="7" t="s">
        <v>3700</v>
      </c>
      <c r="P368" s="7" t="s">
        <v>93</v>
      </c>
      <c r="Q368" s="7" t="s">
        <v>3701</v>
      </c>
      <c r="R368" s="7" t="s">
        <v>3702</v>
      </c>
      <c r="S368" s="7"/>
      <c r="T368" s="7" t="s">
        <v>3703</v>
      </c>
      <c r="U368" s="7" t="s">
        <v>3704</v>
      </c>
      <c r="V368" s="7" t="s">
        <v>98</v>
      </c>
      <c r="W368" s="7" t="s">
        <v>3705</v>
      </c>
      <c r="X368" s="7"/>
      <c r="Y368" s="7"/>
      <c r="Z368" s="7"/>
      <c r="AA368" s="7" t="s">
        <v>3706</v>
      </c>
      <c r="AB368" s="7" t="s">
        <v>100</v>
      </c>
      <c r="AC368" s="7" t="s">
        <v>101</v>
      </c>
      <c r="AD368" s="7" t="s">
        <v>102</v>
      </c>
      <c r="AE368" s="7" t="s">
        <v>3707</v>
      </c>
      <c r="AF368" s="7" t="s">
        <v>3708</v>
      </c>
      <c r="AG368" s="7" t="s">
        <v>105</v>
      </c>
      <c r="AH368" s="7" t="s">
        <v>106</v>
      </c>
      <c r="AI368" s="7" t="s">
        <v>3707</v>
      </c>
      <c r="AJ368" s="7" t="s">
        <v>3708</v>
      </c>
      <c r="AK368" s="7" t="s">
        <v>3709</v>
      </c>
      <c r="AL368" s="7" t="s">
        <v>3710</v>
      </c>
      <c r="AM368" s="7" t="s">
        <v>109</v>
      </c>
    </row>
    <row r="369" spans="1:39" x14ac:dyDescent="0.2">
      <c r="A369">
        <v>1</v>
      </c>
      <c r="B369">
        <v>1</v>
      </c>
      <c r="G369" s="7">
        <v>389</v>
      </c>
      <c r="H369" s="7" t="s">
        <v>33</v>
      </c>
      <c r="I369" s="7">
        <v>4189756</v>
      </c>
      <c r="J369" s="7">
        <v>411</v>
      </c>
      <c r="K369" s="7" t="s">
        <v>33</v>
      </c>
      <c r="L369" s="7">
        <v>84</v>
      </c>
      <c r="M369" s="7" t="s">
        <v>91</v>
      </c>
      <c r="N369" s="7">
        <v>4189756</v>
      </c>
      <c r="O369" s="7" t="s">
        <v>3711</v>
      </c>
      <c r="P369" s="7" t="s">
        <v>93</v>
      </c>
      <c r="Q369" s="7" t="s">
        <v>3712</v>
      </c>
      <c r="R369" s="7" t="s">
        <v>3713</v>
      </c>
      <c r="S369" s="7"/>
      <c r="T369" s="7" t="s">
        <v>3714</v>
      </c>
      <c r="U369" s="7" t="s">
        <v>3715</v>
      </c>
      <c r="V369" s="7" t="s">
        <v>98</v>
      </c>
      <c r="W369" s="7" t="s">
        <v>3716</v>
      </c>
      <c r="X369" s="7"/>
      <c r="Y369" s="7"/>
      <c r="Z369" s="7"/>
      <c r="AA369" s="7" t="s">
        <v>3717</v>
      </c>
      <c r="AB369" s="7" t="s">
        <v>100</v>
      </c>
      <c r="AC369" s="7" t="s">
        <v>101</v>
      </c>
      <c r="AD369" s="7" t="s">
        <v>102</v>
      </c>
      <c r="AE369" s="7" t="s">
        <v>105</v>
      </c>
      <c r="AF369" s="7" t="s">
        <v>106</v>
      </c>
      <c r="AG369" s="7" t="s">
        <v>944</v>
      </c>
      <c r="AH369" s="7" t="s">
        <v>945</v>
      </c>
      <c r="AI369" s="7" t="s">
        <v>3709</v>
      </c>
      <c r="AJ369" s="7" t="s">
        <v>3710</v>
      </c>
      <c r="AK369" s="7" t="s">
        <v>944</v>
      </c>
      <c r="AL369" s="7" t="s">
        <v>945</v>
      </c>
      <c r="AM369" s="7" t="s">
        <v>109</v>
      </c>
    </row>
    <row r="370" spans="1:39" x14ac:dyDescent="0.2">
      <c r="A370">
        <v>1</v>
      </c>
      <c r="B370">
        <v>1</v>
      </c>
      <c r="G370" s="7">
        <v>390</v>
      </c>
      <c r="H370" s="7" t="s">
        <v>33</v>
      </c>
      <c r="I370" s="7">
        <v>4209246</v>
      </c>
      <c r="J370" s="7">
        <v>412</v>
      </c>
      <c r="K370" s="7" t="s">
        <v>33</v>
      </c>
      <c r="L370" s="7">
        <v>85</v>
      </c>
      <c r="M370" s="7" t="s">
        <v>91</v>
      </c>
      <c r="N370" s="7">
        <v>4209246</v>
      </c>
      <c r="O370" s="7" t="s">
        <v>3718</v>
      </c>
      <c r="P370" s="7" t="s">
        <v>93</v>
      </c>
      <c r="Q370" s="7" t="s">
        <v>3719</v>
      </c>
      <c r="R370" s="7" t="s">
        <v>3720</v>
      </c>
      <c r="S370" s="7"/>
      <c r="T370" s="7" t="s">
        <v>3721</v>
      </c>
      <c r="U370" s="7" t="s">
        <v>3722</v>
      </c>
      <c r="V370" s="7" t="s">
        <v>98</v>
      </c>
      <c r="W370" s="7" t="s">
        <v>3723</v>
      </c>
      <c r="X370" s="7"/>
      <c r="Y370" s="7"/>
      <c r="Z370" s="7"/>
      <c r="AA370" s="7" t="s">
        <v>3724</v>
      </c>
      <c r="AB370" s="7" t="s">
        <v>100</v>
      </c>
      <c r="AC370" s="7" t="s">
        <v>101</v>
      </c>
      <c r="AD370" s="7" t="s">
        <v>102</v>
      </c>
      <c r="AE370" s="7" t="s">
        <v>3725</v>
      </c>
      <c r="AF370" s="7" t="s">
        <v>3726</v>
      </c>
      <c r="AG370" s="7" t="s">
        <v>3727</v>
      </c>
      <c r="AH370" s="7" t="s">
        <v>3728</v>
      </c>
      <c r="AI370" s="7" t="s">
        <v>3725</v>
      </c>
      <c r="AJ370" s="7" t="s">
        <v>3726</v>
      </c>
      <c r="AK370" s="7" t="s">
        <v>3727</v>
      </c>
      <c r="AL370" s="7" t="s">
        <v>3728</v>
      </c>
      <c r="AM370" s="7" t="s">
        <v>109</v>
      </c>
    </row>
    <row r="371" spans="1:39" x14ac:dyDescent="0.2">
      <c r="A371">
        <v>1</v>
      </c>
      <c r="B371">
        <v>1</v>
      </c>
      <c r="G371" s="7">
        <v>391</v>
      </c>
      <c r="H371" s="7" t="s">
        <v>33</v>
      </c>
      <c r="I371" s="7">
        <v>4297329</v>
      </c>
      <c r="J371" s="7">
        <v>413</v>
      </c>
      <c r="K371" s="7" t="s">
        <v>33</v>
      </c>
      <c r="L371" s="7">
        <v>86</v>
      </c>
      <c r="M371" s="7" t="s">
        <v>91</v>
      </c>
      <c r="N371" s="7">
        <v>4297329</v>
      </c>
      <c r="O371" s="7" t="s">
        <v>3729</v>
      </c>
      <c r="P371" s="7" t="s">
        <v>93</v>
      </c>
      <c r="Q371" s="7" t="s">
        <v>3730</v>
      </c>
      <c r="R371" s="7" t="s">
        <v>3731</v>
      </c>
      <c r="S371" s="7"/>
      <c r="T371" s="7" t="s">
        <v>3732</v>
      </c>
      <c r="U371" s="7" t="s">
        <v>3733</v>
      </c>
      <c r="V371" s="7" t="s">
        <v>98</v>
      </c>
      <c r="W371" s="7" t="s">
        <v>3734</v>
      </c>
      <c r="X371" s="7"/>
      <c r="Y371" s="7"/>
      <c r="Z371" s="7"/>
      <c r="AA371" s="7" t="s">
        <v>3735</v>
      </c>
      <c r="AB371" s="7" t="s">
        <v>100</v>
      </c>
      <c r="AC371" s="7" t="s">
        <v>101</v>
      </c>
      <c r="AD371" s="7" t="s">
        <v>102</v>
      </c>
      <c r="AE371" s="7" t="s">
        <v>105</v>
      </c>
      <c r="AF371" s="7" t="s">
        <v>106</v>
      </c>
      <c r="AG371" s="7" t="s">
        <v>105</v>
      </c>
      <c r="AH371" s="7" t="s">
        <v>106</v>
      </c>
      <c r="AI371" s="7" t="s">
        <v>971</v>
      </c>
      <c r="AJ371" s="7" t="s">
        <v>972</v>
      </c>
      <c r="AK371" s="7" t="s">
        <v>971</v>
      </c>
      <c r="AL371" s="7" t="s">
        <v>972</v>
      </c>
      <c r="AM371" s="7" t="s">
        <v>109</v>
      </c>
    </row>
    <row r="372" spans="1:39" x14ac:dyDescent="0.2">
      <c r="A372">
        <v>1</v>
      </c>
      <c r="B372">
        <v>1</v>
      </c>
      <c r="G372" s="7">
        <v>394</v>
      </c>
      <c r="H372" s="7" t="s">
        <v>33</v>
      </c>
      <c r="I372" s="7">
        <v>4378103</v>
      </c>
      <c r="J372" s="7">
        <v>414</v>
      </c>
      <c r="K372" s="7" t="s">
        <v>33</v>
      </c>
      <c r="L372" s="7">
        <v>87</v>
      </c>
      <c r="M372" s="7" t="s">
        <v>91</v>
      </c>
      <c r="N372" s="7">
        <v>4378103</v>
      </c>
      <c r="O372" s="7" t="s">
        <v>3736</v>
      </c>
      <c r="P372" s="7" t="s">
        <v>93</v>
      </c>
      <c r="Q372" s="7" t="s">
        <v>3737</v>
      </c>
      <c r="R372" s="7" t="s">
        <v>3738</v>
      </c>
      <c r="S372" s="7"/>
      <c r="T372" s="7" t="s">
        <v>3739</v>
      </c>
      <c r="U372" s="7" t="s">
        <v>3740</v>
      </c>
      <c r="V372" s="7" t="s">
        <v>98</v>
      </c>
      <c r="W372" s="7" t="s">
        <v>3741</v>
      </c>
      <c r="X372" s="7"/>
      <c r="Y372" s="7"/>
      <c r="Z372" s="7"/>
      <c r="AA372" s="7" t="s">
        <v>3742</v>
      </c>
      <c r="AB372" s="7" t="s">
        <v>100</v>
      </c>
      <c r="AC372" s="7" t="s">
        <v>101</v>
      </c>
      <c r="AD372" s="7" t="s">
        <v>102</v>
      </c>
      <c r="AE372" s="7" t="s">
        <v>3743</v>
      </c>
      <c r="AF372" s="7" t="s">
        <v>3744</v>
      </c>
      <c r="AG372" s="7" t="s">
        <v>105</v>
      </c>
      <c r="AH372" s="7" t="s">
        <v>106</v>
      </c>
      <c r="AI372" s="7" t="s">
        <v>3743</v>
      </c>
      <c r="AJ372" s="7" t="s">
        <v>3744</v>
      </c>
      <c r="AK372" s="7" t="s">
        <v>3745</v>
      </c>
      <c r="AL372" s="7" t="s">
        <v>3746</v>
      </c>
      <c r="AM372" s="7" t="s">
        <v>109</v>
      </c>
    </row>
    <row r="373" spans="1:39" x14ac:dyDescent="0.2">
      <c r="A373">
        <v>1</v>
      </c>
      <c r="B373">
        <v>1</v>
      </c>
      <c r="G373" s="7">
        <v>395</v>
      </c>
      <c r="H373" s="7" t="s">
        <v>33</v>
      </c>
      <c r="I373" s="7">
        <v>4412796</v>
      </c>
      <c r="J373" s="7">
        <v>415</v>
      </c>
      <c r="K373" s="7" t="s">
        <v>33</v>
      </c>
      <c r="L373" s="7">
        <v>88</v>
      </c>
      <c r="M373" s="7" t="s">
        <v>91</v>
      </c>
      <c r="N373" s="7">
        <v>4412796</v>
      </c>
      <c r="O373" s="7" t="s">
        <v>3747</v>
      </c>
      <c r="P373" s="7" t="s">
        <v>93</v>
      </c>
      <c r="Q373" s="7" t="s">
        <v>3748</v>
      </c>
      <c r="R373" s="7" t="s">
        <v>3749</v>
      </c>
      <c r="S373" s="7"/>
      <c r="T373" s="7" t="s">
        <v>3750</v>
      </c>
      <c r="U373" s="7" t="s">
        <v>3751</v>
      </c>
      <c r="V373" s="7" t="s">
        <v>98</v>
      </c>
      <c r="W373" s="7" t="s">
        <v>3752</v>
      </c>
      <c r="X373" s="7"/>
      <c r="Y373" s="7"/>
      <c r="Z373" s="7"/>
      <c r="AA373" s="7" t="s">
        <v>3753</v>
      </c>
      <c r="AB373" s="7" t="s">
        <v>100</v>
      </c>
      <c r="AC373" s="7" t="s">
        <v>101</v>
      </c>
      <c r="AD373" s="7" t="s">
        <v>102</v>
      </c>
      <c r="AE373" s="7" t="s">
        <v>105</v>
      </c>
      <c r="AF373" s="7" t="s">
        <v>106</v>
      </c>
      <c r="AG373" s="7" t="s">
        <v>105</v>
      </c>
      <c r="AH373" s="7" t="s">
        <v>106</v>
      </c>
      <c r="AI373" s="7" t="s">
        <v>3754</v>
      </c>
      <c r="AJ373" s="7" t="s">
        <v>3755</v>
      </c>
      <c r="AK373" s="7" t="s">
        <v>3754</v>
      </c>
      <c r="AL373" s="7" t="s">
        <v>3755</v>
      </c>
      <c r="AM373" s="7" t="s">
        <v>109</v>
      </c>
    </row>
    <row r="374" spans="1:39" x14ac:dyDescent="0.2">
      <c r="A374">
        <v>1</v>
      </c>
      <c r="B374">
        <v>1</v>
      </c>
      <c r="G374" s="7">
        <v>396</v>
      </c>
      <c r="H374" s="7" t="s">
        <v>33</v>
      </c>
      <c r="I374" s="7">
        <v>4490609</v>
      </c>
      <c r="J374" s="7">
        <v>416</v>
      </c>
      <c r="K374" s="7" t="s">
        <v>33</v>
      </c>
      <c r="L374" s="7">
        <v>89</v>
      </c>
      <c r="M374" s="7" t="s">
        <v>91</v>
      </c>
      <c r="N374" s="7">
        <v>4490609</v>
      </c>
      <c r="O374" s="7" t="s">
        <v>3756</v>
      </c>
      <c r="P374" s="7" t="s">
        <v>93</v>
      </c>
      <c r="Q374" s="7" t="s">
        <v>3757</v>
      </c>
      <c r="R374" s="7" t="s">
        <v>3758</v>
      </c>
      <c r="S374" s="7"/>
      <c r="T374" s="7" t="s">
        <v>3759</v>
      </c>
      <c r="U374" s="7" t="s">
        <v>3760</v>
      </c>
      <c r="V374" s="7" t="s">
        <v>98</v>
      </c>
      <c r="W374" s="7" t="s">
        <v>3761</v>
      </c>
      <c r="X374" s="7"/>
      <c r="Y374" s="7"/>
      <c r="Z374" s="7"/>
      <c r="AA374" s="7" t="s">
        <v>3762</v>
      </c>
      <c r="AB374" s="7" t="s">
        <v>100</v>
      </c>
      <c r="AC374" s="7" t="s">
        <v>101</v>
      </c>
      <c r="AD374" s="7" t="s">
        <v>102</v>
      </c>
      <c r="AE374" s="7" t="s">
        <v>3763</v>
      </c>
      <c r="AF374" s="7" t="s">
        <v>3764</v>
      </c>
      <c r="AG374" s="7" t="s">
        <v>3765</v>
      </c>
      <c r="AH374" s="7" t="s">
        <v>3766</v>
      </c>
      <c r="AI374" s="7" t="s">
        <v>3763</v>
      </c>
      <c r="AJ374" s="7" t="s">
        <v>3764</v>
      </c>
      <c r="AK374" s="7" t="s">
        <v>3765</v>
      </c>
      <c r="AL374" s="7" t="s">
        <v>3766</v>
      </c>
      <c r="AM374" s="7" t="s">
        <v>109</v>
      </c>
    </row>
    <row r="375" spans="1:39" x14ac:dyDescent="0.2">
      <c r="A375">
        <v>1</v>
      </c>
      <c r="B375">
        <v>1</v>
      </c>
      <c r="G375" s="7">
        <v>397</v>
      </c>
      <c r="H375" s="7" t="s">
        <v>33</v>
      </c>
      <c r="I375" s="7">
        <v>4541289</v>
      </c>
      <c r="J375" s="7">
        <v>417</v>
      </c>
      <c r="K375" s="7" t="s">
        <v>33</v>
      </c>
      <c r="L375" s="7">
        <v>90</v>
      </c>
      <c r="M375" s="7" t="s">
        <v>91</v>
      </c>
      <c r="N375" s="7">
        <v>4541289</v>
      </c>
      <c r="O375" s="7" t="s">
        <v>3767</v>
      </c>
      <c r="P375" s="7" t="s">
        <v>93</v>
      </c>
      <c r="Q375" s="7" t="s">
        <v>3768</v>
      </c>
      <c r="R375" s="7" t="s">
        <v>3769</v>
      </c>
      <c r="S375" s="7"/>
      <c r="T375" s="7" t="s">
        <v>3770</v>
      </c>
      <c r="U375" s="7" t="s">
        <v>3771</v>
      </c>
      <c r="V375" s="7" t="s">
        <v>98</v>
      </c>
      <c r="W375" s="7" t="s">
        <v>3772</v>
      </c>
      <c r="X375" s="7"/>
      <c r="Y375" s="7"/>
      <c r="Z375" s="7"/>
      <c r="AA375" s="7" t="s">
        <v>3773</v>
      </c>
      <c r="AB375" s="7" t="s">
        <v>100</v>
      </c>
      <c r="AC375" s="7" t="s">
        <v>101</v>
      </c>
      <c r="AD375" s="7" t="s">
        <v>102</v>
      </c>
      <c r="AE375" s="7" t="s">
        <v>993</v>
      </c>
      <c r="AF375" s="7" t="s">
        <v>994</v>
      </c>
      <c r="AG375" s="7" t="s">
        <v>3774</v>
      </c>
      <c r="AH375" s="7" t="s">
        <v>3775</v>
      </c>
      <c r="AI375" s="7" t="s">
        <v>993</v>
      </c>
      <c r="AJ375" s="7" t="s">
        <v>994</v>
      </c>
      <c r="AK375" s="7" t="s">
        <v>3774</v>
      </c>
      <c r="AL375" s="7" t="s">
        <v>3775</v>
      </c>
      <c r="AM375" s="7" t="s">
        <v>109</v>
      </c>
    </row>
    <row r="376" spans="1:39" x14ac:dyDescent="0.2">
      <c r="A376">
        <v>1</v>
      </c>
      <c r="B376">
        <v>1</v>
      </c>
      <c r="G376" s="7">
        <v>398</v>
      </c>
      <c r="H376" s="7" t="s">
        <v>33</v>
      </c>
      <c r="I376" s="7">
        <v>4547589</v>
      </c>
      <c r="J376" s="7">
        <v>418</v>
      </c>
      <c r="K376" s="7" t="s">
        <v>33</v>
      </c>
      <c r="L376" s="7">
        <v>91</v>
      </c>
      <c r="M376" s="7" t="s">
        <v>91</v>
      </c>
      <c r="N376" s="7">
        <v>4547589</v>
      </c>
      <c r="O376" s="7" t="s">
        <v>3776</v>
      </c>
      <c r="P376" s="7" t="s">
        <v>93</v>
      </c>
      <c r="Q376" s="7" t="s">
        <v>3777</v>
      </c>
      <c r="R376" s="7" t="s">
        <v>3778</v>
      </c>
      <c r="S376" s="7"/>
      <c r="T376" s="7" t="s">
        <v>3779</v>
      </c>
      <c r="U376" s="7" t="s">
        <v>3780</v>
      </c>
      <c r="V376" s="7" t="s">
        <v>98</v>
      </c>
      <c r="W376" s="7" t="s">
        <v>3781</v>
      </c>
      <c r="X376" s="7"/>
      <c r="Y376" s="7"/>
      <c r="Z376" s="7"/>
      <c r="AA376" s="7" t="s">
        <v>3782</v>
      </c>
      <c r="AB376" s="7" t="s">
        <v>100</v>
      </c>
      <c r="AC376" s="7" t="s">
        <v>101</v>
      </c>
      <c r="AD376" s="7" t="s">
        <v>102</v>
      </c>
      <c r="AE376" s="7" t="s">
        <v>3783</v>
      </c>
      <c r="AF376" s="7" t="s">
        <v>3784</v>
      </c>
      <c r="AG376" s="7" t="s">
        <v>105</v>
      </c>
      <c r="AH376" s="7" t="s">
        <v>106</v>
      </c>
      <c r="AI376" s="7" t="s">
        <v>3783</v>
      </c>
      <c r="AJ376" s="7" t="s">
        <v>3784</v>
      </c>
      <c r="AK376" s="7" t="s">
        <v>105</v>
      </c>
      <c r="AL376" s="7" t="s">
        <v>106</v>
      </c>
      <c r="AM376" s="7" t="s">
        <v>109</v>
      </c>
    </row>
    <row r="377" spans="1:39" x14ac:dyDescent="0.2">
      <c r="A377">
        <v>1</v>
      </c>
      <c r="B377">
        <v>1</v>
      </c>
      <c r="G377" s="7">
        <v>399</v>
      </c>
      <c r="H377" s="7" t="s">
        <v>33</v>
      </c>
      <c r="I377" s="7">
        <v>4568814</v>
      </c>
      <c r="J377" s="7">
        <v>419</v>
      </c>
      <c r="K377" s="7" t="s">
        <v>33</v>
      </c>
      <c r="L377" s="7">
        <v>92</v>
      </c>
      <c r="M377" s="7" t="s">
        <v>91</v>
      </c>
      <c r="N377" s="7">
        <v>4568814</v>
      </c>
      <c r="O377" s="7" t="s">
        <v>3785</v>
      </c>
      <c r="P377" s="7" t="s">
        <v>93</v>
      </c>
      <c r="Q377" s="7" t="s">
        <v>3786</v>
      </c>
      <c r="R377" s="7" t="s">
        <v>3787</v>
      </c>
      <c r="S377" s="7"/>
      <c r="T377" s="7" t="s">
        <v>3788</v>
      </c>
      <c r="U377" s="7" t="s">
        <v>3789</v>
      </c>
      <c r="V377" s="7" t="s">
        <v>98</v>
      </c>
      <c r="W377" s="7" t="s">
        <v>3790</v>
      </c>
      <c r="X377" s="7"/>
      <c r="Y377" s="7"/>
      <c r="Z377" s="7"/>
      <c r="AA377" s="7" t="s">
        <v>3791</v>
      </c>
      <c r="AB377" s="7" t="s">
        <v>100</v>
      </c>
      <c r="AC377" s="7" t="s">
        <v>101</v>
      </c>
      <c r="AD377" s="7" t="s">
        <v>102</v>
      </c>
      <c r="AE377" s="7" t="s">
        <v>3792</v>
      </c>
      <c r="AF377" s="7" t="s">
        <v>3793</v>
      </c>
      <c r="AG377" s="7" t="s">
        <v>105</v>
      </c>
      <c r="AH377" s="7" t="s">
        <v>106</v>
      </c>
      <c r="AI377" s="7" t="s">
        <v>3792</v>
      </c>
      <c r="AJ377" s="7" t="s">
        <v>3793</v>
      </c>
      <c r="AK377" s="7" t="s">
        <v>105</v>
      </c>
      <c r="AL377" s="7" t="s">
        <v>106</v>
      </c>
      <c r="AM377" s="7" t="s">
        <v>109</v>
      </c>
    </row>
    <row r="378" spans="1:39" x14ac:dyDescent="0.2">
      <c r="A378">
        <v>1</v>
      </c>
      <c r="B378">
        <v>1</v>
      </c>
      <c r="G378" s="7">
        <v>400</v>
      </c>
      <c r="H378" s="7" t="s">
        <v>33</v>
      </c>
      <c r="I378" s="7">
        <v>4600742</v>
      </c>
      <c r="J378" s="7">
        <v>420</v>
      </c>
      <c r="K378" s="7" t="s">
        <v>33</v>
      </c>
      <c r="L378" s="7">
        <v>93</v>
      </c>
      <c r="M378" s="7" t="s">
        <v>91</v>
      </c>
      <c r="N378" s="7">
        <v>4600742</v>
      </c>
      <c r="O378" s="7" t="s">
        <v>3794</v>
      </c>
      <c r="P378" s="7" t="s">
        <v>93</v>
      </c>
      <c r="Q378" s="7" t="s">
        <v>3795</v>
      </c>
      <c r="R378" s="7" t="s">
        <v>3796</v>
      </c>
      <c r="S378" s="7"/>
      <c r="T378" s="7" t="s">
        <v>3797</v>
      </c>
      <c r="U378" s="7" t="s">
        <v>3798</v>
      </c>
      <c r="V378" s="7" t="s">
        <v>98</v>
      </c>
      <c r="W378" s="7" t="s">
        <v>3799</v>
      </c>
      <c r="X378" s="7"/>
      <c r="Y378" s="7"/>
      <c r="Z378" s="7"/>
      <c r="AA378" s="7" t="s">
        <v>3800</v>
      </c>
      <c r="AB378" s="7" t="s">
        <v>100</v>
      </c>
      <c r="AC378" s="7" t="s">
        <v>101</v>
      </c>
      <c r="AD378" s="7" t="s">
        <v>102</v>
      </c>
      <c r="AE378" s="7" t="s">
        <v>3801</v>
      </c>
      <c r="AF378" s="7" t="s">
        <v>3802</v>
      </c>
      <c r="AG378" s="7" t="s">
        <v>105</v>
      </c>
      <c r="AH378" s="7" t="s">
        <v>106</v>
      </c>
      <c r="AI378" s="7" t="s">
        <v>3801</v>
      </c>
      <c r="AJ378" s="7" t="s">
        <v>3802</v>
      </c>
      <c r="AK378" s="7" t="s">
        <v>3803</v>
      </c>
      <c r="AL378" s="7" t="s">
        <v>3804</v>
      </c>
      <c r="AM378" s="7" t="s">
        <v>109</v>
      </c>
    </row>
    <row r="379" spans="1:39" x14ac:dyDescent="0.2">
      <c r="A379">
        <v>1</v>
      </c>
      <c r="B379">
        <v>1</v>
      </c>
      <c r="G379" s="7">
        <v>401</v>
      </c>
      <c r="H379" s="7" t="s">
        <v>34</v>
      </c>
      <c r="I379" s="7">
        <v>92434</v>
      </c>
      <c r="J379" s="7">
        <v>431</v>
      </c>
      <c r="K379" s="7" t="s">
        <v>34</v>
      </c>
      <c r="L379" s="7">
        <v>0</v>
      </c>
      <c r="M379" s="7" t="s">
        <v>91</v>
      </c>
      <c r="N379" s="7">
        <v>92434</v>
      </c>
      <c r="O379" s="7" t="s">
        <v>3805</v>
      </c>
      <c r="P379" s="7" t="s">
        <v>93</v>
      </c>
      <c r="Q379" s="7" t="s">
        <v>3806</v>
      </c>
      <c r="R379" s="7" t="s">
        <v>3807</v>
      </c>
      <c r="S379" s="7"/>
      <c r="T379" s="7" t="s">
        <v>3808</v>
      </c>
      <c r="U379" s="7" t="s">
        <v>3809</v>
      </c>
      <c r="V379" s="7" t="s">
        <v>98</v>
      </c>
      <c r="W379" s="7" t="s">
        <v>3806</v>
      </c>
      <c r="X379" s="7"/>
      <c r="Y379" s="7"/>
      <c r="Z379" s="7"/>
      <c r="AA379" s="7" t="s">
        <v>3810</v>
      </c>
      <c r="AB379" s="7" t="s">
        <v>100</v>
      </c>
      <c r="AC379" s="7" t="s">
        <v>101</v>
      </c>
      <c r="AD379" s="7" t="s">
        <v>102</v>
      </c>
      <c r="AE379" s="7" t="s">
        <v>105</v>
      </c>
      <c r="AF379" s="7" t="s">
        <v>106</v>
      </c>
      <c r="AG379" s="7" t="s">
        <v>105</v>
      </c>
      <c r="AH379" s="7" t="s">
        <v>106</v>
      </c>
      <c r="AI379" s="7" t="s">
        <v>3811</v>
      </c>
      <c r="AJ379" s="7" t="s">
        <v>3812</v>
      </c>
      <c r="AK379" s="7" t="s">
        <v>3811</v>
      </c>
      <c r="AL379" s="7" t="s">
        <v>3812</v>
      </c>
      <c r="AM379" s="7" t="s">
        <v>109</v>
      </c>
    </row>
    <row r="380" spans="1:39" x14ac:dyDescent="0.2">
      <c r="A380">
        <v>1</v>
      </c>
      <c r="B380">
        <v>1</v>
      </c>
      <c r="G380" s="7">
        <v>402</v>
      </c>
      <c r="H380" s="7" t="s">
        <v>34</v>
      </c>
      <c r="I380" s="7">
        <v>211707</v>
      </c>
      <c r="J380" s="7">
        <v>432</v>
      </c>
      <c r="K380" s="7" t="s">
        <v>34</v>
      </c>
      <c r="L380" s="7">
        <v>1</v>
      </c>
      <c r="M380" s="7" t="s">
        <v>91</v>
      </c>
      <c r="N380" s="7">
        <v>211707</v>
      </c>
      <c r="O380" s="7" t="s">
        <v>3813</v>
      </c>
      <c r="P380" s="7" t="s">
        <v>93</v>
      </c>
      <c r="Q380" s="7" t="s">
        <v>3814</v>
      </c>
      <c r="R380" s="7" t="s">
        <v>3815</v>
      </c>
      <c r="S380" s="7"/>
      <c r="T380" s="7" t="s">
        <v>3816</v>
      </c>
      <c r="U380" s="7" t="s">
        <v>3817</v>
      </c>
      <c r="V380" s="7" t="s">
        <v>98</v>
      </c>
      <c r="W380" s="7" t="s">
        <v>3818</v>
      </c>
      <c r="X380" s="7"/>
      <c r="Y380" s="7"/>
      <c r="Z380" s="7"/>
      <c r="AA380" s="7" t="s">
        <v>3819</v>
      </c>
      <c r="AB380" s="7" t="s">
        <v>100</v>
      </c>
      <c r="AC380" s="7" t="s">
        <v>101</v>
      </c>
      <c r="AD380" s="7" t="s">
        <v>102</v>
      </c>
      <c r="AE380" s="7" t="s">
        <v>105</v>
      </c>
      <c r="AF380" s="7" t="s">
        <v>106</v>
      </c>
      <c r="AG380" s="7" t="s">
        <v>105</v>
      </c>
      <c r="AH380" s="7" t="s">
        <v>106</v>
      </c>
      <c r="AI380" s="7" t="s">
        <v>3820</v>
      </c>
      <c r="AJ380" s="7" t="s">
        <v>3821</v>
      </c>
      <c r="AK380" s="7" t="s">
        <v>3820</v>
      </c>
      <c r="AL380" s="7" t="s">
        <v>3821</v>
      </c>
      <c r="AM380" s="7" t="s">
        <v>109</v>
      </c>
    </row>
    <row r="381" spans="1:39" x14ac:dyDescent="0.2">
      <c r="A381">
        <v>1</v>
      </c>
      <c r="B381">
        <v>1</v>
      </c>
      <c r="G381" s="7">
        <v>403</v>
      </c>
      <c r="H381" s="7" t="s">
        <v>34</v>
      </c>
      <c r="I381" s="7">
        <v>275753</v>
      </c>
      <c r="J381" s="7">
        <v>433</v>
      </c>
      <c r="K381" s="7" t="s">
        <v>34</v>
      </c>
      <c r="L381" s="7">
        <v>2</v>
      </c>
      <c r="M381" s="7" t="s">
        <v>91</v>
      </c>
      <c r="N381" s="7">
        <v>275753</v>
      </c>
      <c r="O381" s="7" t="s">
        <v>3822</v>
      </c>
      <c r="P381" s="7" t="s">
        <v>93</v>
      </c>
      <c r="Q381" s="7" t="s">
        <v>3823</v>
      </c>
      <c r="R381" s="7" t="s">
        <v>3824</v>
      </c>
      <c r="S381" s="7"/>
      <c r="T381" s="7" t="s">
        <v>3825</v>
      </c>
      <c r="U381" s="7" t="s">
        <v>3826</v>
      </c>
      <c r="V381" s="7" t="s">
        <v>98</v>
      </c>
      <c r="W381" s="7" t="s">
        <v>3827</v>
      </c>
      <c r="X381" s="7"/>
      <c r="Y381" s="7"/>
      <c r="Z381" s="7"/>
      <c r="AA381" s="7" t="s">
        <v>3828</v>
      </c>
      <c r="AB381" s="7" t="s">
        <v>100</v>
      </c>
      <c r="AC381" s="7" t="s">
        <v>101</v>
      </c>
      <c r="AD381" s="7" t="s">
        <v>102</v>
      </c>
      <c r="AE381" s="7" t="s">
        <v>105</v>
      </c>
      <c r="AF381" s="7" t="s">
        <v>106</v>
      </c>
      <c r="AG381" s="7" t="s">
        <v>105</v>
      </c>
      <c r="AH381" s="7" t="s">
        <v>106</v>
      </c>
      <c r="AI381" s="7" t="s">
        <v>105</v>
      </c>
      <c r="AJ381" s="7" t="s">
        <v>106</v>
      </c>
      <c r="AK381" s="7" t="s">
        <v>3829</v>
      </c>
      <c r="AL381" s="7" t="s">
        <v>3830</v>
      </c>
      <c r="AM381" s="7" t="s">
        <v>109</v>
      </c>
    </row>
    <row r="382" spans="1:39" x14ac:dyDescent="0.2">
      <c r="A382">
        <v>1</v>
      </c>
      <c r="B382">
        <v>1</v>
      </c>
      <c r="G382" s="7">
        <v>404</v>
      </c>
      <c r="H382" s="7" t="s">
        <v>34</v>
      </c>
      <c r="I382" s="7">
        <v>285088</v>
      </c>
      <c r="J382" s="7">
        <v>434</v>
      </c>
      <c r="K382" s="7" t="s">
        <v>34</v>
      </c>
      <c r="L382" s="7">
        <v>3</v>
      </c>
      <c r="M382" s="7" t="s">
        <v>91</v>
      </c>
      <c r="N382" s="7">
        <v>285088</v>
      </c>
      <c r="O382" s="7" t="s">
        <v>3831</v>
      </c>
      <c r="P382" s="7" t="s">
        <v>93</v>
      </c>
      <c r="Q382" s="7" t="s">
        <v>3832</v>
      </c>
      <c r="R382" s="7" t="s">
        <v>3833</v>
      </c>
      <c r="S382" s="7"/>
      <c r="T382" s="7" t="s">
        <v>3834</v>
      </c>
      <c r="U382" s="7" t="s">
        <v>3835</v>
      </c>
      <c r="V382" s="7" t="s">
        <v>98</v>
      </c>
      <c r="W382" s="7" t="s">
        <v>3836</v>
      </c>
      <c r="X382" s="7"/>
      <c r="Y382" s="7"/>
      <c r="Z382" s="7"/>
      <c r="AA382" s="7" t="s">
        <v>3837</v>
      </c>
      <c r="AB382" s="7" t="s">
        <v>100</v>
      </c>
      <c r="AC382" s="7" t="s">
        <v>101</v>
      </c>
      <c r="AD382" s="7" t="s">
        <v>102</v>
      </c>
      <c r="AE382" s="7" t="s">
        <v>105</v>
      </c>
      <c r="AF382" s="7" t="s">
        <v>106</v>
      </c>
      <c r="AG382" s="7" t="s">
        <v>105</v>
      </c>
      <c r="AH382" s="7" t="s">
        <v>106</v>
      </c>
      <c r="AI382" s="7" t="s">
        <v>3838</v>
      </c>
      <c r="AJ382" s="7" t="s">
        <v>3839</v>
      </c>
      <c r="AK382" s="7" t="s">
        <v>3838</v>
      </c>
      <c r="AL382" s="7" t="s">
        <v>3839</v>
      </c>
      <c r="AM382" s="7" t="s">
        <v>109</v>
      </c>
    </row>
    <row r="383" spans="1:39" x14ac:dyDescent="0.2">
      <c r="A383">
        <v>1</v>
      </c>
      <c r="B383">
        <v>1</v>
      </c>
      <c r="G383" s="7">
        <v>405</v>
      </c>
      <c r="H383" s="7" t="s">
        <v>34</v>
      </c>
      <c r="I383" s="7">
        <v>340169</v>
      </c>
      <c r="J383" s="7">
        <v>435</v>
      </c>
      <c r="K383" s="7" t="s">
        <v>34</v>
      </c>
      <c r="L383" s="7">
        <v>4</v>
      </c>
      <c r="M383" s="7" t="s">
        <v>91</v>
      </c>
      <c r="N383" s="7">
        <v>340169</v>
      </c>
      <c r="O383" s="7" t="s">
        <v>3840</v>
      </c>
      <c r="P383" s="7" t="s">
        <v>93</v>
      </c>
      <c r="Q383" s="7" t="s">
        <v>3841</v>
      </c>
      <c r="R383" s="7" t="s">
        <v>3842</v>
      </c>
      <c r="S383" s="7"/>
      <c r="T383" s="7" t="s">
        <v>3843</v>
      </c>
      <c r="U383" s="7" t="s">
        <v>3844</v>
      </c>
      <c r="V383" s="7" t="s">
        <v>98</v>
      </c>
      <c r="W383" s="7" t="s">
        <v>3845</v>
      </c>
      <c r="X383" s="7"/>
      <c r="Y383" s="7"/>
      <c r="Z383" s="7"/>
      <c r="AA383" s="7" t="s">
        <v>3846</v>
      </c>
      <c r="AB383" s="7" t="s">
        <v>100</v>
      </c>
      <c r="AC383" s="7" t="s">
        <v>101</v>
      </c>
      <c r="AD383" s="7" t="s">
        <v>102</v>
      </c>
      <c r="AE383" s="7" t="s">
        <v>3847</v>
      </c>
      <c r="AF383" s="7" t="s">
        <v>3848</v>
      </c>
      <c r="AG383" s="7" t="s">
        <v>105</v>
      </c>
      <c r="AH383" s="7" t="s">
        <v>106</v>
      </c>
      <c r="AI383" s="7" t="s">
        <v>3847</v>
      </c>
      <c r="AJ383" s="7" t="s">
        <v>3848</v>
      </c>
      <c r="AK383" s="7" t="s">
        <v>3849</v>
      </c>
      <c r="AL383" s="7" t="s">
        <v>3850</v>
      </c>
      <c r="AM383" s="7" t="s">
        <v>109</v>
      </c>
    </row>
    <row r="384" spans="1:39" x14ac:dyDescent="0.2">
      <c r="A384">
        <v>1</v>
      </c>
      <c r="B384">
        <v>1</v>
      </c>
      <c r="G384" s="7">
        <v>406</v>
      </c>
      <c r="H384" s="7" t="s">
        <v>34</v>
      </c>
      <c r="I384" s="7">
        <v>473511</v>
      </c>
      <c r="J384" s="7">
        <v>436</v>
      </c>
      <c r="K384" s="7" t="s">
        <v>34</v>
      </c>
      <c r="L384" s="7">
        <v>5</v>
      </c>
      <c r="M384" s="7" t="s">
        <v>91</v>
      </c>
      <c r="N384" s="7">
        <v>473511</v>
      </c>
      <c r="O384" s="7" t="s">
        <v>3851</v>
      </c>
      <c r="P384" s="7" t="s">
        <v>93</v>
      </c>
      <c r="Q384" s="7" t="s">
        <v>3852</v>
      </c>
      <c r="R384" s="7" t="s">
        <v>3853</v>
      </c>
      <c r="S384" s="7"/>
      <c r="T384" s="7" t="s">
        <v>3854</v>
      </c>
      <c r="U384" s="7" t="s">
        <v>3855</v>
      </c>
      <c r="V384" s="7" t="s">
        <v>98</v>
      </c>
      <c r="W384" s="7" t="s">
        <v>3856</v>
      </c>
      <c r="X384" s="7"/>
      <c r="Y384" s="7"/>
      <c r="Z384" s="7"/>
      <c r="AA384" s="7" t="s">
        <v>3857</v>
      </c>
      <c r="AB384" s="7" t="s">
        <v>100</v>
      </c>
      <c r="AC384" s="7" t="s">
        <v>101</v>
      </c>
      <c r="AD384" s="7" t="s">
        <v>102</v>
      </c>
      <c r="AE384" s="7" t="s">
        <v>195</v>
      </c>
      <c r="AF384" s="7" t="s">
        <v>196</v>
      </c>
      <c r="AG384" s="7" t="s">
        <v>193</v>
      </c>
      <c r="AH384" s="7" t="s">
        <v>194</v>
      </c>
      <c r="AI384" s="7" t="s">
        <v>195</v>
      </c>
      <c r="AJ384" s="7" t="s">
        <v>196</v>
      </c>
      <c r="AK384" s="7" t="s">
        <v>193</v>
      </c>
      <c r="AL384" s="7" t="s">
        <v>194</v>
      </c>
      <c r="AM384" s="7" t="s">
        <v>109</v>
      </c>
    </row>
    <row r="385" spans="1:39" x14ac:dyDescent="0.2">
      <c r="A385">
        <v>1</v>
      </c>
      <c r="B385">
        <v>1</v>
      </c>
      <c r="G385" s="7">
        <v>407</v>
      </c>
      <c r="H385" s="7" t="s">
        <v>34</v>
      </c>
      <c r="I385" s="7">
        <v>484993</v>
      </c>
      <c r="J385" s="7">
        <v>437</v>
      </c>
      <c r="K385" s="7" t="s">
        <v>34</v>
      </c>
      <c r="L385" s="7">
        <v>6</v>
      </c>
      <c r="M385" s="7" t="s">
        <v>91</v>
      </c>
      <c r="N385" s="7">
        <v>484993</v>
      </c>
      <c r="O385" s="7" t="s">
        <v>3858</v>
      </c>
      <c r="P385" s="7" t="s">
        <v>93</v>
      </c>
      <c r="Q385" s="7" t="s">
        <v>3859</v>
      </c>
      <c r="R385" s="7" t="s">
        <v>3860</v>
      </c>
      <c r="S385" s="7"/>
      <c r="T385" s="7" t="s">
        <v>3861</v>
      </c>
      <c r="U385" s="7" t="s">
        <v>3862</v>
      </c>
      <c r="V385" s="7" t="s">
        <v>98</v>
      </c>
      <c r="W385" s="7" t="s">
        <v>3863</v>
      </c>
      <c r="X385" s="7"/>
      <c r="Y385" s="7"/>
      <c r="Z385" s="7"/>
      <c r="AA385" s="7" t="s">
        <v>3864</v>
      </c>
      <c r="AB385" s="7" t="s">
        <v>100</v>
      </c>
      <c r="AC385" s="7" t="s">
        <v>101</v>
      </c>
      <c r="AD385" s="7" t="s">
        <v>102</v>
      </c>
      <c r="AE385" s="7" t="s">
        <v>105</v>
      </c>
      <c r="AF385" s="7" t="s">
        <v>106</v>
      </c>
      <c r="AG385" s="7" t="s">
        <v>105</v>
      </c>
      <c r="AH385" s="7" t="s">
        <v>106</v>
      </c>
      <c r="AI385" s="7" t="s">
        <v>3865</v>
      </c>
      <c r="AJ385" s="7" t="s">
        <v>3866</v>
      </c>
      <c r="AK385" s="7" t="s">
        <v>3865</v>
      </c>
      <c r="AL385" s="7" t="s">
        <v>3866</v>
      </c>
      <c r="AM385" s="7" t="s">
        <v>109</v>
      </c>
    </row>
    <row r="386" spans="1:39" x14ac:dyDescent="0.2">
      <c r="A386">
        <v>1</v>
      </c>
      <c r="B386">
        <v>1</v>
      </c>
      <c r="G386" s="7">
        <v>408</v>
      </c>
      <c r="H386" s="7" t="s">
        <v>34</v>
      </c>
      <c r="I386" s="7">
        <v>513478</v>
      </c>
      <c r="J386" s="7">
        <v>438</v>
      </c>
      <c r="K386" s="7" t="s">
        <v>34</v>
      </c>
      <c r="L386" s="7">
        <v>7</v>
      </c>
      <c r="M386" s="7" t="s">
        <v>91</v>
      </c>
      <c r="N386" s="7">
        <v>513478</v>
      </c>
      <c r="O386" s="7" t="s">
        <v>3867</v>
      </c>
      <c r="P386" s="7" t="s">
        <v>93</v>
      </c>
      <c r="Q386" s="7" t="s">
        <v>3868</v>
      </c>
      <c r="R386" s="7" t="s">
        <v>3869</v>
      </c>
      <c r="S386" s="7"/>
      <c r="T386" s="7" t="s">
        <v>3870</v>
      </c>
      <c r="U386" s="7" t="s">
        <v>3871</v>
      </c>
      <c r="V386" s="7" t="s">
        <v>98</v>
      </c>
      <c r="W386" s="7" t="s">
        <v>3872</v>
      </c>
      <c r="X386" s="7"/>
      <c r="Y386" s="7"/>
      <c r="Z386" s="7"/>
      <c r="AA386" s="7" t="s">
        <v>3873</v>
      </c>
      <c r="AB386" s="7" t="s">
        <v>100</v>
      </c>
      <c r="AC386" s="7" t="s">
        <v>101</v>
      </c>
      <c r="AD386" s="7" t="s">
        <v>102</v>
      </c>
      <c r="AE386" s="7" t="s">
        <v>3874</v>
      </c>
      <c r="AF386" s="7" t="s">
        <v>3875</v>
      </c>
      <c r="AG386" s="7" t="s">
        <v>105</v>
      </c>
      <c r="AH386" s="7" t="s">
        <v>106</v>
      </c>
      <c r="AI386" s="7" t="s">
        <v>3874</v>
      </c>
      <c r="AJ386" s="7" t="s">
        <v>3875</v>
      </c>
      <c r="AK386" s="7" t="s">
        <v>3876</v>
      </c>
      <c r="AL386" s="7" t="s">
        <v>3877</v>
      </c>
      <c r="AM386" s="7" t="s">
        <v>109</v>
      </c>
    </row>
    <row r="387" spans="1:39" x14ac:dyDescent="0.2">
      <c r="A387">
        <v>1</v>
      </c>
      <c r="B387">
        <v>1</v>
      </c>
      <c r="G387" s="7">
        <v>409</v>
      </c>
      <c r="H387" s="7" t="s">
        <v>34</v>
      </c>
      <c r="I387" s="7">
        <v>582398</v>
      </c>
      <c r="J387" s="7">
        <v>439</v>
      </c>
      <c r="K387" s="7" t="s">
        <v>34</v>
      </c>
      <c r="L387" s="7">
        <v>8</v>
      </c>
      <c r="M387" s="7" t="s">
        <v>91</v>
      </c>
      <c r="N387" s="7">
        <v>582398</v>
      </c>
      <c r="O387" s="7" t="s">
        <v>3878</v>
      </c>
      <c r="P387" s="7" t="s">
        <v>93</v>
      </c>
      <c r="Q387" s="7" t="s">
        <v>3879</v>
      </c>
      <c r="R387" s="7" t="s">
        <v>3880</v>
      </c>
      <c r="S387" s="7"/>
      <c r="T387" s="7" t="s">
        <v>3881</v>
      </c>
      <c r="U387" s="7" t="s">
        <v>3882</v>
      </c>
      <c r="V387" s="7" t="s">
        <v>98</v>
      </c>
      <c r="W387" s="7" t="s">
        <v>3883</v>
      </c>
      <c r="X387" s="7"/>
      <c r="Y387" s="7"/>
      <c r="Z387" s="7"/>
      <c r="AA387" s="7" t="s">
        <v>3884</v>
      </c>
      <c r="AB387" s="7" t="s">
        <v>100</v>
      </c>
      <c r="AC387" s="7" t="s">
        <v>101</v>
      </c>
      <c r="AD387" s="7" t="s">
        <v>102</v>
      </c>
      <c r="AE387" s="7" t="s">
        <v>3885</v>
      </c>
      <c r="AF387" s="7" t="s">
        <v>3886</v>
      </c>
      <c r="AG387" s="7" t="s">
        <v>3887</v>
      </c>
      <c r="AH387" s="7" t="s">
        <v>3888</v>
      </c>
      <c r="AI387" s="7" t="s">
        <v>3885</v>
      </c>
      <c r="AJ387" s="7" t="s">
        <v>3886</v>
      </c>
      <c r="AK387" s="7" t="s">
        <v>3887</v>
      </c>
      <c r="AL387" s="7" t="s">
        <v>3888</v>
      </c>
      <c r="AM387" s="7" t="s">
        <v>109</v>
      </c>
    </row>
    <row r="388" spans="1:39" x14ac:dyDescent="0.2">
      <c r="A388">
        <v>1</v>
      </c>
      <c r="B388">
        <v>1</v>
      </c>
      <c r="G388" s="7">
        <v>410</v>
      </c>
      <c r="H388" s="7" t="s">
        <v>34</v>
      </c>
      <c r="I388" s="7">
        <v>624685</v>
      </c>
      <c r="J388" s="7">
        <v>440</v>
      </c>
      <c r="K388" s="7" t="s">
        <v>34</v>
      </c>
      <c r="L388" s="7">
        <v>9</v>
      </c>
      <c r="M388" s="7" t="s">
        <v>91</v>
      </c>
      <c r="N388" s="7">
        <v>624685</v>
      </c>
      <c r="O388" s="7" t="s">
        <v>3889</v>
      </c>
      <c r="P388" s="7" t="s">
        <v>93</v>
      </c>
      <c r="Q388" s="7" t="s">
        <v>3890</v>
      </c>
      <c r="R388" s="7" t="s">
        <v>3891</v>
      </c>
      <c r="S388" s="7"/>
      <c r="T388" s="7" t="s">
        <v>3892</v>
      </c>
      <c r="U388" s="7" t="s">
        <v>3893</v>
      </c>
      <c r="V388" s="7" t="s">
        <v>98</v>
      </c>
      <c r="W388" s="7" t="s">
        <v>3894</v>
      </c>
      <c r="X388" s="7"/>
      <c r="Y388" s="7"/>
      <c r="Z388" s="7"/>
      <c r="AA388" s="7" t="s">
        <v>3895</v>
      </c>
      <c r="AB388" s="7" t="s">
        <v>100</v>
      </c>
      <c r="AC388" s="7" t="s">
        <v>101</v>
      </c>
      <c r="AD388" s="7" t="s">
        <v>102</v>
      </c>
      <c r="AE388" s="7" t="s">
        <v>105</v>
      </c>
      <c r="AF388" s="7" t="s">
        <v>106</v>
      </c>
      <c r="AG388" s="7" t="s">
        <v>3896</v>
      </c>
      <c r="AH388" s="7" t="s">
        <v>3897</v>
      </c>
      <c r="AI388" s="7" t="s">
        <v>1131</v>
      </c>
      <c r="AJ388" s="7" t="s">
        <v>1132</v>
      </c>
      <c r="AK388" s="7" t="s">
        <v>3896</v>
      </c>
      <c r="AL388" s="7" t="s">
        <v>3897</v>
      </c>
      <c r="AM388" s="7" t="s">
        <v>109</v>
      </c>
    </row>
    <row r="389" spans="1:39" x14ac:dyDescent="0.2">
      <c r="A389">
        <v>1</v>
      </c>
      <c r="B389">
        <v>1</v>
      </c>
      <c r="G389" s="7">
        <v>411</v>
      </c>
      <c r="H389" s="7" t="s">
        <v>34</v>
      </c>
      <c r="I389" s="7">
        <v>668439</v>
      </c>
      <c r="J389" s="7">
        <v>441</v>
      </c>
      <c r="K389" s="7" t="s">
        <v>34</v>
      </c>
      <c r="L389" s="7">
        <v>10</v>
      </c>
      <c r="M389" s="7" t="s">
        <v>91</v>
      </c>
      <c r="N389" s="7">
        <v>668439</v>
      </c>
      <c r="O389" s="7" t="s">
        <v>3898</v>
      </c>
      <c r="P389" s="7" t="s">
        <v>93</v>
      </c>
      <c r="Q389" s="7" t="s">
        <v>3899</v>
      </c>
      <c r="R389" s="7" t="s">
        <v>3900</v>
      </c>
      <c r="S389" s="7"/>
      <c r="T389" s="7" t="s">
        <v>3901</v>
      </c>
      <c r="U389" s="7" t="s">
        <v>3902</v>
      </c>
      <c r="V389" s="7" t="s">
        <v>98</v>
      </c>
      <c r="W389" s="7" t="s">
        <v>3903</v>
      </c>
      <c r="X389" s="7"/>
      <c r="Y389" s="7"/>
      <c r="Z389" s="7"/>
      <c r="AA389" s="7" t="s">
        <v>3904</v>
      </c>
      <c r="AB389" s="7" t="s">
        <v>100</v>
      </c>
      <c r="AC389" s="7" t="s">
        <v>101</v>
      </c>
      <c r="AD389" s="7" t="s">
        <v>102</v>
      </c>
      <c r="AE389" s="7" t="s">
        <v>3905</v>
      </c>
      <c r="AF389" s="7" t="s">
        <v>3906</v>
      </c>
      <c r="AG389" s="7" t="s">
        <v>3907</v>
      </c>
      <c r="AH389" s="7" t="s">
        <v>3908</v>
      </c>
      <c r="AI389" s="7" t="s">
        <v>3905</v>
      </c>
      <c r="AJ389" s="7" t="s">
        <v>3906</v>
      </c>
      <c r="AK389" s="7" t="s">
        <v>3907</v>
      </c>
      <c r="AL389" s="7" t="s">
        <v>3908</v>
      </c>
      <c r="AM389" s="7" t="s">
        <v>109</v>
      </c>
    </row>
    <row r="390" spans="1:39" x14ac:dyDescent="0.2">
      <c r="A390">
        <v>1</v>
      </c>
      <c r="B390">
        <v>1</v>
      </c>
      <c r="G390" s="7">
        <v>412</v>
      </c>
      <c r="H390" s="7" t="s">
        <v>34</v>
      </c>
      <c r="I390" s="7">
        <v>708711</v>
      </c>
      <c r="J390" s="7">
        <v>442</v>
      </c>
      <c r="K390" s="7" t="s">
        <v>34</v>
      </c>
      <c r="L390" s="7">
        <v>11</v>
      </c>
      <c r="M390" s="7" t="s">
        <v>91</v>
      </c>
      <c r="N390" s="7">
        <v>708711</v>
      </c>
      <c r="O390" s="7" t="s">
        <v>3909</v>
      </c>
      <c r="P390" s="7" t="s">
        <v>93</v>
      </c>
      <c r="Q390" s="7" t="s">
        <v>3910</v>
      </c>
      <c r="R390" s="7" t="s">
        <v>3911</v>
      </c>
      <c r="S390" s="7"/>
      <c r="T390" s="7" t="s">
        <v>3912</v>
      </c>
      <c r="U390" s="7" t="s">
        <v>3913</v>
      </c>
      <c r="V390" s="7" t="s">
        <v>98</v>
      </c>
      <c r="W390" s="7" t="s">
        <v>3914</v>
      </c>
      <c r="X390" s="7"/>
      <c r="Y390" s="7"/>
      <c r="Z390" s="7"/>
      <c r="AA390" s="7" t="s">
        <v>3915</v>
      </c>
      <c r="AB390" s="7" t="s">
        <v>100</v>
      </c>
      <c r="AC390" s="7" t="s">
        <v>101</v>
      </c>
      <c r="AD390" s="7" t="s">
        <v>102</v>
      </c>
      <c r="AE390" s="7" t="s">
        <v>3916</v>
      </c>
      <c r="AF390" s="7" t="s">
        <v>3917</v>
      </c>
      <c r="AG390" s="7" t="s">
        <v>105</v>
      </c>
      <c r="AH390" s="7" t="s">
        <v>106</v>
      </c>
      <c r="AI390" s="7" t="s">
        <v>3916</v>
      </c>
      <c r="AJ390" s="7" t="s">
        <v>3917</v>
      </c>
      <c r="AK390" s="7" t="s">
        <v>3918</v>
      </c>
      <c r="AL390" s="7" t="s">
        <v>3919</v>
      </c>
      <c r="AM390" s="7" t="s">
        <v>109</v>
      </c>
    </row>
    <row r="391" spans="1:39" x14ac:dyDescent="0.2">
      <c r="A391">
        <v>1</v>
      </c>
      <c r="B391">
        <v>1</v>
      </c>
      <c r="G391" s="7">
        <v>413</v>
      </c>
      <c r="H391" s="7" t="s">
        <v>34</v>
      </c>
      <c r="I391" s="7">
        <v>722380</v>
      </c>
      <c r="J391" s="7">
        <v>443</v>
      </c>
      <c r="K391" s="7" t="s">
        <v>34</v>
      </c>
      <c r="L391" s="7">
        <v>12</v>
      </c>
      <c r="M391" s="7" t="s">
        <v>91</v>
      </c>
      <c r="N391" s="7">
        <v>722380</v>
      </c>
      <c r="O391" s="7" t="s">
        <v>3920</v>
      </c>
      <c r="P391" s="7" t="s">
        <v>93</v>
      </c>
      <c r="Q391" s="7" t="s">
        <v>3921</v>
      </c>
      <c r="R391" s="7" t="s">
        <v>3922</v>
      </c>
      <c r="S391" s="7"/>
      <c r="T391" s="7" t="s">
        <v>3923</v>
      </c>
      <c r="U391" s="7" t="s">
        <v>3924</v>
      </c>
      <c r="V391" s="7" t="s">
        <v>98</v>
      </c>
      <c r="W391" s="7" t="s">
        <v>3925</v>
      </c>
      <c r="X391" s="7"/>
      <c r="Y391" s="7"/>
      <c r="Z391" s="7"/>
      <c r="AA391" s="7" t="s">
        <v>3926</v>
      </c>
      <c r="AB391" s="7" t="s">
        <v>100</v>
      </c>
      <c r="AC391" s="7" t="s">
        <v>101</v>
      </c>
      <c r="AD391" s="7" t="s">
        <v>102</v>
      </c>
      <c r="AE391" s="7" t="s">
        <v>105</v>
      </c>
      <c r="AF391" s="7" t="s">
        <v>106</v>
      </c>
      <c r="AG391" s="7" t="s">
        <v>105</v>
      </c>
      <c r="AH391" s="7" t="s">
        <v>106</v>
      </c>
      <c r="AI391" s="7" t="s">
        <v>3927</v>
      </c>
      <c r="AJ391" s="7" t="s">
        <v>3928</v>
      </c>
      <c r="AK391" s="7" t="s">
        <v>105</v>
      </c>
      <c r="AL391" s="7" t="s">
        <v>106</v>
      </c>
      <c r="AM391" s="7" t="s">
        <v>109</v>
      </c>
    </row>
    <row r="392" spans="1:39" x14ac:dyDescent="0.2">
      <c r="A392">
        <v>1</v>
      </c>
      <c r="B392">
        <v>1</v>
      </c>
      <c r="G392" s="7">
        <v>414</v>
      </c>
      <c r="H392" s="7" t="s">
        <v>34</v>
      </c>
      <c r="I392" s="7">
        <v>770307</v>
      </c>
      <c r="J392" s="7">
        <v>444</v>
      </c>
      <c r="K392" s="7" t="s">
        <v>34</v>
      </c>
      <c r="L392" s="7">
        <v>13</v>
      </c>
      <c r="M392" s="7" t="s">
        <v>91</v>
      </c>
      <c r="N392" s="7">
        <v>770307</v>
      </c>
      <c r="O392" s="7" t="s">
        <v>3929</v>
      </c>
      <c r="P392" s="7" t="s">
        <v>93</v>
      </c>
      <c r="Q392" s="7" t="s">
        <v>3930</v>
      </c>
      <c r="R392" s="7" t="s">
        <v>3931</v>
      </c>
      <c r="S392" s="7"/>
      <c r="T392" s="7" t="s">
        <v>3932</v>
      </c>
      <c r="U392" s="7" t="s">
        <v>3933</v>
      </c>
      <c r="V392" s="7" t="s">
        <v>98</v>
      </c>
      <c r="W392" s="7" t="s">
        <v>3934</v>
      </c>
      <c r="X392" s="7"/>
      <c r="Y392" s="7"/>
      <c r="Z392" s="7"/>
      <c r="AA392" s="7" t="s">
        <v>3935</v>
      </c>
      <c r="AB392" s="7" t="s">
        <v>100</v>
      </c>
      <c r="AC392" s="7" t="s">
        <v>101</v>
      </c>
      <c r="AD392" s="7" t="s">
        <v>102</v>
      </c>
      <c r="AE392" s="7" t="s">
        <v>105</v>
      </c>
      <c r="AF392" s="7" t="s">
        <v>106</v>
      </c>
      <c r="AG392" s="7" t="s">
        <v>105</v>
      </c>
      <c r="AH392" s="7" t="s">
        <v>106</v>
      </c>
      <c r="AI392" s="7" t="s">
        <v>2050</v>
      </c>
      <c r="AJ392" s="7" t="s">
        <v>2051</v>
      </c>
      <c r="AK392" s="7" t="s">
        <v>105</v>
      </c>
      <c r="AL392" s="7" t="s">
        <v>106</v>
      </c>
      <c r="AM392" s="7" t="s">
        <v>109</v>
      </c>
    </row>
    <row r="393" spans="1:39" x14ac:dyDescent="0.2">
      <c r="A393">
        <v>1</v>
      </c>
      <c r="B393">
        <v>1</v>
      </c>
      <c r="G393" s="7">
        <v>415</v>
      </c>
      <c r="H393" s="7" t="s">
        <v>34</v>
      </c>
      <c r="I393" s="7">
        <v>772624</v>
      </c>
      <c r="J393" s="7">
        <v>445</v>
      </c>
      <c r="K393" s="7" t="s">
        <v>34</v>
      </c>
      <c r="L393" s="7">
        <v>14</v>
      </c>
      <c r="M393" s="7" t="s">
        <v>91</v>
      </c>
      <c r="N393" s="7">
        <v>772624</v>
      </c>
      <c r="O393" s="7" t="s">
        <v>3936</v>
      </c>
      <c r="P393" s="7" t="s">
        <v>93</v>
      </c>
      <c r="Q393" s="7" t="s">
        <v>3937</v>
      </c>
      <c r="R393" s="7" t="s">
        <v>3938</v>
      </c>
      <c r="S393" s="7"/>
      <c r="T393" s="7" t="s">
        <v>3939</v>
      </c>
      <c r="U393" s="7" t="s">
        <v>3940</v>
      </c>
      <c r="V393" s="7" t="s">
        <v>98</v>
      </c>
      <c r="W393" s="7" t="s">
        <v>3941</v>
      </c>
      <c r="X393" s="7"/>
      <c r="Y393" s="7"/>
      <c r="Z393" s="7"/>
      <c r="AA393" s="7" t="s">
        <v>3942</v>
      </c>
      <c r="AB393" s="7" t="s">
        <v>100</v>
      </c>
      <c r="AC393" s="7" t="s">
        <v>101</v>
      </c>
      <c r="AD393" s="7" t="s">
        <v>102</v>
      </c>
      <c r="AE393" s="7" t="s">
        <v>105</v>
      </c>
      <c r="AF393" s="7" t="s">
        <v>106</v>
      </c>
      <c r="AG393" s="7" t="s">
        <v>3943</v>
      </c>
      <c r="AH393" s="7" t="s">
        <v>3944</v>
      </c>
      <c r="AI393" s="7" t="s">
        <v>105</v>
      </c>
      <c r="AJ393" s="7" t="s">
        <v>106</v>
      </c>
      <c r="AK393" s="7" t="s">
        <v>3943</v>
      </c>
      <c r="AL393" s="7" t="s">
        <v>3944</v>
      </c>
      <c r="AM393" s="7" t="s">
        <v>109</v>
      </c>
    </row>
    <row r="394" spans="1:39" x14ac:dyDescent="0.2">
      <c r="A394">
        <v>1</v>
      </c>
      <c r="B394">
        <v>1</v>
      </c>
      <c r="G394" s="7">
        <v>416</v>
      </c>
      <c r="H394" s="7" t="s">
        <v>34</v>
      </c>
      <c r="I394" s="7">
        <v>802280</v>
      </c>
      <c r="J394" s="7">
        <v>446</v>
      </c>
      <c r="K394" s="7" t="s">
        <v>34</v>
      </c>
      <c r="L394" s="7">
        <v>15</v>
      </c>
      <c r="M394" s="7" t="s">
        <v>91</v>
      </c>
      <c r="N394" s="7">
        <v>802280</v>
      </c>
      <c r="O394" s="7" t="s">
        <v>3945</v>
      </c>
      <c r="P394" s="7" t="s">
        <v>93</v>
      </c>
      <c r="Q394" s="7" t="s">
        <v>3946</v>
      </c>
      <c r="R394" s="7" t="s">
        <v>3947</v>
      </c>
      <c r="S394" s="7"/>
      <c r="T394" s="7" t="s">
        <v>3948</v>
      </c>
      <c r="U394" s="7" t="s">
        <v>3949</v>
      </c>
      <c r="V394" s="7" t="s">
        <v>98</v>
      </c>
      <c r="W394" s="7" t="s">
        <v>3950</v>
      </c>
      <c r="X394" s="7"/>
      <c r="Y394" s="7"/>
      <c r="Z394" s="7"/>
      <c r="AA394" s="7" t="s">
        <v>3951</v>
      </c>
      <c r="AB394" s="7" t="s">
        <v>100</v>
      </c>
      <c r="AC394" s="7" t="s">
        <v>101</v>
      </c>
      <c r="AD394" s="7" t="s">
        <v>102</v>
      </c>
      <c r="AE394" s="7" t="s">
        <v>3952</v>
      </c>
      <c r="AF394" s="7" t="s">
        <v>3953</v>
      </c>
      <c r="AG394" s="7" t="s">
        <v>105</v>
      </c>
      <c r="AH394" s="7" t="s">
        <v>106</v>
      </c>
      <c r="AI394" s="7" t="s">
        <v>3952</v>
      </c>
      <c r="AJ394" s="7" t="s">
        <v>3953</v>
      </c>
      <c r="AK394" s="7" t="s">
        <v>2059</v>
      </c>
      <c r="AL394" s="7" t="s">
        <v>2060</v>
      </c>
      <c r="AM394" s="7" t="s">
        <v>109</v>
      </c>
    </row>
    <row r="395" spans="1:39" x14ac:dyDescent="0.2">
      <c r="A395">
        <v>1</v>
      </c>
      <c r="B395">
        <v>1</v>
      </c>
      <c r="G395" s="7">
        <v>417</v>
      </c>
      <c r="H395" s="7" t="s">
        <v>34</v>
      </c>
      <c r="I395" s="7">
        <v>838921</v>
      </c>
      <c r="J395" s="7">
        <v>447</v>
      </c>
      <c r="K395" s="7" t="s">
        <v>34</v>
      </c>
      <c r="L395" s="7">
        <v>16</v>
      </c>
      <c r="M395" s="7" t="s">
        <v>91</v>
      </c>
      <c r="N395" s="7">
        <v>838921</v>
      </c>
      <c r="O395" s="7" t="s">
        <v>3954</v>
      </c>
      <c r="P395" s="7" t="s">
        <v>93</v>
      </c>
      <c r="Q395" s="7" t="s">
        <v>3955</v>
      </c>
      <c r="R395" s="7" t="s">
        <v>3956</v>
      </c>
      <c r="S395" s="7"/>
      <c r="T395" s="7" t="s">
        <v>3957</v>
      </c>
      <c r="U395" s="7" t="s">
        <v>3958</v>
      </c>
      <c r="V395" s="7" t="s">
        <v>98</v>
      </c>
      <c r="W395" s="7" t="s">
        <v>3959</v>
      </c>
      <c r="X395" s="7"/>
      <c r="Y395" s="7"/>
      <c r="Z395" s="7"/>
      <c r="AA395" s="7" t="s">
        <v>3960</v>
      </c>
      <c r="AB395" s="7" t="s">
        <v>100</v>
      </c>
      <c r="AC395" s="7" t="s">
        <v>101</v>
      </c>
      <c r="AD395" s="7" t="s">
        <v>102</v>
      </c>
      <c r="AE395" s="7" t="s">
        <v>3961</v>
      </c>
      <c r="AF395" s="7" t="s">
        <v>3962</v>
      </c>
      <c r="AG395" s="7" t="s">
        <v>3963</v>
      </c>
      <c r="AH395" s="7" t="s">
        <v>3964</v>
      </c>
      <c r="AI395" s="7" t="s">
        <v>3961</v>
      </c>
      <c r="AJ395" s="7" t="s">
        <v>3962</v>
      </c>
      <c r="AK395" s="7" t="s">
        <v>3963</v>
      </c>
      <c r="AL395" s="7" t="s">
        <v>3964</v>
      </c>
      <c r="AM395" s="7" t="s">
        <v>109</v>
      </c>
    </row>
    <row r="396" spans="1:39" x14ac:dyDescent="0.2">
      <c r="A396">
        <v>1</v>
      </c>
      <c r="B396">
        <v>1</v>
      </c>
      <c r="G396" s="7">
        <v>418</v>
      </c>
      <c r="H396" s="7" t="s">
        <v>34</v>
      </c>
      <c r="I396" s="7">
        <v>849743</v>
      </c>
      <c r="J396" s="7">
        <v>448</v>
      </c>
      <c r="K396" s="7" t="s">
        <v>34</v>
      </c>
      <c r="L396" s="7">
        <v>17</v>
      </c>
      <c r="M396" s="7" t="s">
        <v>91</v>
      </c>
      <c r="N396" s="7">
        <v>849743</v>
      </c>
      <c r="O396" s="7" t="s">
        <v>3965</v>
      </c>
      <c r="P396" s="7" t="s">
        <v>93</v>
      </c>
      <c r="Q396" s="7" t="s">
        <v>3966</v>
      </c>
      <c r="R396" s="7" t="s">
        <v>3967</v>
      </c>
      <c r="S396" s="7"/>
      <c r="T396" s="7" t="s">
        <v>3968</v>
      </c>
      <c r="U396" s="7" t="s">
        <v>3969</v>
      </c>
      <c r="V396" s="7" t="s">
        <v>98</v>
      </c>
      <c r="W396" s="7" t="s">
        <v>3970</v>
      </c>
      <c r="X396" s="7"/>
      <c r="Y396" s="7"/>
      <c r="Z396" s="7"/>
      <c r="AA396" s="7" t="s">
        <v>3971</v>
      </c>
      <c r="AB396" s="7" t="s">
        <v>100</v>
      </c>
      <c r="AC396" s="7" t="s">
        <v>101</v>
      </c>
      <c r="AD396" s="7" t="s">
        <v>102</v>
      </c>
      <c r="AE396" s="7" t="s">
        <v>3972</v>
      </c>
      <c r="AF396" s="7" t="s">
        <v>3973</v>
      </c>
      <c r="AG396" s="7" t="s">
        <v>105</v>
      </c>
      <c r="AH396" s="7" t="s">
        <v>106</v>
      </c>
      <c r="AI396" s="7" t="s">
        <v>3972</v>
      </c>
      <c r="AJ396" s="7" t="s">
        <v>3973</v>
      </c>
      <c r="AK396" s="7" t="s">
        <v>3974</v>
      </c>
      <c r="AL396" s="7" t="s">
        <v>3975</v>
      </c>
      <c r="AM396" s="7" t="s">
        <v>109</v>
      </c>
    </row>
    <row r="397" spans="1:39" x14ac:dyDescent="0.2">
      <c r="A397">
        <v>1</v>
      </c>
      <c r="B397">
        <v>1</v>
      </c>
      <c r="G397" s="7">
        <v>419</v>
      </c>
      <c r="H397" s="7" t="s">
        <v>34</v>
      </c>
      <c r="I397" s="7">
        <v>927273</v>
      </c>
      <c r="J397" s="7">
        <v>449</v>
      </c>
      <c r="K397" s="7" t="s">
        <v>34</v>
      </c>
      <c r="L397" s="7">
        <v>18</v>
      </c>
      <c r="M397" s="7" t="s">
        <v>91</v>
      </c>
      <c r="N397" s="7">
        <v>927273</v>
      </c>
      <c r="O397" s="7" t="s">
        <v>3976</v>
      </c>
      <c r="P397" s="7" t="s">
        <v>93</v>
      </c>
      <c r="Q397" s="7" t="s">
        <v>3977</v>
      </c>
      <c r="R397" s="7" t="s">
        <v>3978</v>
      </c>
      <c r="S397" s="7"/>
      <c r="T397" s="7" t="s">
        <v>3979</v>
      </c>
      <c r="U397" s="7" t="s">
        <v>3980</v>
      </c>
      <c r="V397" s="7" t="s">
        <v>98</v>
      </c>
      <c r="W397" s="7" t="s">
        <v>3981</v>
      </c>
      <c r="X397" s="7"/>
      <c r="Y397" s="7"/>
      <c r="Z397" s="7"/>
      <c r="AA397" s="7" t="s">
        <v>3982</v>
      </c>
      <c r="AB397" s="7" t="s">
        <v>100</v>
      </c>
      <c r="AC397" s="7" t="s">
        <v>101</v>
      </c>
      <c r="AD397" s="7" t="s">
        <v>102</v>
      </c>
      <c r="AE397" s="7" t="s">
        <v>3983</v>
      </c>
      <c r="AF397" s="7" t="s">
        <v>3984</v>
      </c>
      <c r="AG397" s="7" t="s">
        <v>3077</v>
      </c>
      <c r="AH397" s="7" t="s">
        <v>3078</v>
      </c>
      <c r="AI397" s="7" t="s">
        <v>3983</v>
      </c>
      <c r="AJ397" s="7" t="s">
        <v>3984</v>
      </c>
      <c r="AK397" s="7" t="s">
        <v>3077</v>
      </c>
      <c r="AL397" s="7" t="s">
        <v>3078</v>
      </c>
      <c r="AM397" s="7" t="s">
        <v>109</v>
      </c>
    </row>
    <row r="398" spans="1:39" x14ac:dyDescent="0.2">
      <c r="A398">
        <v>1</v>
      </c>
      <c r="B398">
        <v>1</v>
      </c>
      <c r="G398" s="7">
        <v>420</v>
      </c>
      <c r="H398" s="7" t="s">
        <v>34</v>
      </c>
      <c r="I398" s="7">
        <v>1005790</v>
      </c>
      <c r="J398" s="7">
        <v>450</v>
      </c>
      <c r="K398" s="7" t="s">
        <v>34</v>
      </c>
      <c r="L398" s="7">
        <v>19</v>
      </c>
      <c r="M398" s="7" t="s">
        <v>91</v>
      </c>
      <c r="N398" s="7">
        <v>1005790</v>
      </c>
      <c r="O398" s="7" t="s">
        <v>3985</v>
      </c>
      <c r="P398" s="7" t="s">
        <v>93</v>
      </c>
      <c r="Q398" s="7" t="s">
        <v>3986</v>
      </c>
      <c r="R398" s="7" t="s">
        <v>3987</v>
      </c>
      <c r="S398" s="7"/>
      <c r="T398" s="7" t="s">
        <v>3988</v>
      </c>
      <c r="U398" s="7" t="s">
        <v>3989</v>
      </c>
      <c r="V398" s="7" t="s">
        <v>98</v>
      </c>
      <c r="W398" s="7" t="s">
        <v>3990</v>
      </c>
      <c r="X398" s="7"/>
      <c r="Y398" s="7"/>
      <c r="Z398" s="7"/>
      <c r="AA398" s="7" t="s">
        <v>3991</v>
      </c>
      <c r="AB398" s="7" t="s">
        <v>100</v>
      </c>
      <c r="AC398" s="7" t="s">
        <v>101</v>
      </c>
      <c r="AD398" s="7" t="s">
        <v>102</v>
      </c>
      <c r="AE398" s="7" t="s">
        <v>105</v>
      </c>
      <c r="AF398" s="7" t="s">
        <v>106</v>
      </c>
      <c r="AG398" s="7" t="s">
        <v>3992</v>
      </c>
      <c r="AH398" s="7" t="s">
        <v>3993</v>
      </c>
      <c r="AI398" s="7" t="s">
        <v>3135</v>
      </c>
      <c r="AJ398" s="7" t="s">
        <v>3136</v>
      </c>
      <c r="AK398" s="7" t="s">
        <v>3992</v>
      </c>
      <c r="AL398" s="7" t="s">
        <v>3993</v>
      </c>
      <c r="AM398" s="7" t="s">
        <v>109</v>
      </c>
    </row>
    <row r="399" spans="1:39" x14ac:dyDescent="0.2">
      <c r="A399">
        <v>1</v>
      </c>
      <c r="B399">
        <v>1</v>
      </c>
      <c r="G399" s="7">
        <v>421</v>
      </c>
      <c r="H399" s="7" t="s">
        <v>34</v>
      </c>
      <c r="I399" s="7">
        <v>1032995</v>
      </c>
      <c r="J399" s="7">
        <v>451</v>
      </c>
      <c r="K399" s="7" t="s">
        <v>34</v>
      </c>
      <c r="L399" s="7">
        <v>20</v>
      </c>
      <c r="M399" s="7" t="s">
        <v>91</v>
      </c>
      <c r="N399" s="7">
        <v>1032995</v>
      </c>
      <c r="O399" s="7" t="s">
        <v>3994</v>
      </c>
      <c r="P399" s="7" t="s">
        <v>93</v>
      </c>
      <c r="Q399" s="7" t="s">
        <v>3995</v>
      </c>
      <c r="R399" s="7" t="s">
        <v>3996</v>
      </c>
      <c r="S399" s="7"/>
      <c r="T399" s="7" t="s">
        <v>3997</v>
      </c>
      <c r="U399" s="7" t="s">
        <v>3998</v>
      </c>
      <c r="V399" s="7" t="s">
        <v>98</v>
      </c>
      <c r="W399" s="7" t="s">
        <v>3999</v>
      </c>
      <c r="X399" s="7"/>
      <c r="Y399" s="7"/>
      <c r="Z399" s="7"/>
      <c r="AA399" s="7" t="s">
        <v>4000</v>
      </c>
      <c r="AB399" s="7" t="s">
        <v>100</v>
      </c>
      <c r="AC399" s="7" t="s">
        <v>101</v>
      </c>
      <c r="AD399" s="7" t="s">
        <v>102</v>
      </c>
      <c r="AE399" s="7" t="s">
        <v>105</v>
      </c>
      <c r="AF399" s="7" t="s">
        <v>106</v>
      </c>
      <c r="AG399" s="7" t="s">
        <v>105</v>
      </c>
      <c r="AH399" s="7" t="s">
        <v>106</v>
      </c>
      <c r="AI399" s="7" t="s">
        <v>4001</v>
      </c>
      <c r="AJ399" s="7" t="s">
        <v>4002</v>
      </c>
      <c r="AK399" s="7" t="s">
        <v>4001</v>
      </c>
      <c r="AL399" s="7" t="s">
        <v>4002</v>
      </c>
      <c r="AM399" s="7" t="s">
        <v>109</v>
      </c>
    </row>
    <row r="400" spans="1:39" x14ac:dyDescent="0.2">
      <c r="A400">
        <v>1</v>
      </c>
      <c r="B400">
        <v>1</v>
      </c>
      <c r="G400" s="7">
        <v>422</v>
      </c>
      <c r="H400" s="7" t="s">
        <v>34</v>
      </c>
      <c r="I400" s="7">
        <v>1046617</v>
      </c>
      <c r="J400" s="7">
        <v>452</v>
      </c>
      <c r="K400" s="7" t="s">
        <v>34</v>
      </c>
      <c r="L400" s="7">
        <v>21</v>
      </c>
      <c r="M400" s="7" t="s">
        <v>91</v>
      </c>
      <c r="N400" s="7">
        <v>1046617</v>
      </c>
      <c r="O400" s="7" t="s">
        <v>4003</v>
      </c>
      <c r="P400" s="7" t="s">
        <v>93</v>
      </c>
      <c r="Q400" s="7" t="s">
        <v>4004</v>
      </c>
      <c r="R400" s="7" t="s">
        <v>4005</v>
      </c>
      <c r="S400" s="7"/>
      <c r="T400" s="7" t="s">
        <v>4006</v>
      </c>
      <c r="U400" s="7" t="s">
        <v>4007</v>
      </c>
      <c r="V400" s="7" t="s">
        <v>98</v>
      </c>
      <c r="W400" s="7" t="s">
        <v>4008</v>
      </c>
      <c r="X400" s="7"/>
      <c r="Y400" s="7"/>
      <c r="Z400" s="7"/>
      <c r="AA400" s="7" t="s">
        <v>4009</v>
      </c>
      <c r="AB400" s="7" t="s">
        <v>100</v>
      </c>
      <c r="AC400" s="7" t="s">
        <v>101</v>
      </c>
      <c r="AD400" s="7" t="s">
        <v>102</v>
      </c>
      <c r="AE400" s="7" t="s">
        <v>4010</v>
      </c>
      <c r="AF400" s="7" t="s">
        <v>4011</v>
      </c>
      <c r="AG400" s="7" t="s">
        <v>4012</v>
      </c>
      <c r="AH400" s="7" t="s">
        <v>4013</v>
      </c>
      <c r="AI400" s="7" t="s">
        <v>4010</v>
      </c>
      <c r="AJ400" s="7" t="s">
        <v>4011</v>
      </c>
      <c r="AK400" s="7" t="s">
        <v>4012</v>
      </c>
      <c r="AL400" s="7" t="s">
        <v>4013</v>
      </c>
      <c r="AM400" s="7" t="s">
        <v>109</v>
      </c>
    </row>
    <row r="401" spans="1:39" x14ac:dyDescent="0.2">
      <c r="A401">
        <v>1</v>
      </c>
      <c r="B401">
        <v>1</v>
      </c>
      <c r="G401" s="7">
        <v>423</v>
      </c>
      <c r="H401" s="7" t="s">
        <v>34</v>
      </c>
      <c r="I401" s="7">
        <v>1136708</v>
      </c>
      <c r="J401" s="7">
        <v>453</v>
      </c>
      <c r="K401" s="7" t="s">
        <v>34</v>
      </c>
      <c r="L401" s="7">
        <v>22</v>
      </c>
      <c r="M401" s="7" t="s">
        <v>91</v>
      </c>
      <c r="N401" s="7">
        <v>1136708</v>
      </c>
      <c r="O401" s="7" t="s">
        <v>4014</v>
      </c>
      <c r="P401" s="7" t="s">
        <v>93</v>
      </c>
      <c r="Q401" s="7" t="s">
        <v>4015</v>
      </c>
      <c r="R401" s="7" t="s">
        <v>4016</v>
      </c>
      <c r="S401" s="7"/>
      <c r="T401" s="7" t="s">
        <v>4017</v>
      </c>
      <c r="U401" s="7" t="s">
        <v>4018</v>
      </c>
      <c r="V401" s="7" t="s">
        <v>98</v>
      </c>
      <c r="W401" s="7" t="s">
        <v>4019</v>
      </c>
      <c r="X401" s="7"/>
      <c r="Y401" s="7"/>
      <c r="Z401" s="7"/>
      <c r="AA401" s="7" t="s">
        <v>4020</v>
      </c>
      <c r="AB401" s="7" t="s">
        <v>100</v>
      </c>
      <c r="AC401" s="7" t="s">
        <v>101</v>
      </c>
      <c r="AD401" s="7" t="s">
        <v>102</v>
      </c>
      <c r="AE401" s="7" t="s">
        <v>105</v>
      </c>
      <c r="AF401" s="7" t="s">
        <v>106</v>
      </c>
      <c r="AG401" s="7" t="s">
        <v>105</v>
      </c>
      <c r="AH401" s="7" t="s">
        <v>106</v>
      </c>
      <c r="AI401" s="7" t="s">
        <v>4021</v>
      </c>
      <c r="AJ401" s="7" t="s">
        <v>4022</v>
      </c>
      <c r="AK401" s="7" t="s">
        <v>4021</v>
      </c>
      <c r="AL401" s="7" t="s">
        <v>4022</v>
      </c>
      <c r="AM401" s="7" t="s">
        <v>109</v>
      </c>
    </row>
    <row r="402" spans="1:39" x14ac:dyDescent="0.2">
      <c r="A402">
        <v>1</v>
      </c>
      <c r="B402">
        <v>1</v>
      </c>
      <c r="G402" s="7">
        <v>424</v>
      </c>
      <c r="H402" s="7" t="s">
        <v>34</v>
      </c>
      <c r="I402" s="7">
        <v>1216795</v>
      </c>
      <c r="J402" s="7">
        <v>454</v>
      </c>
      <c r="K402" s="7" t="s">
        <v>34</v>
      </c>
      <c r="L402" s="7">
        <v>23</v>
      </c>
      <c r="M402" s="7" t="s">
        <v>91</v>
      </c>
      <c r="N402" s="7">
        <v>1216795</v>
      </c>
      <c r="O402" s="7" t="s">
        <v>4023</v>
      </c>
      <c r="P402" s="7" t="s">
        <v>93</v>
      </c>
      <c r="Q402" s="7" t="s">
        <v>4024</v>
      </c>
      <c r="R402" s="7" t="s">
        <v>4025</v>
      </c>
      <c r="S402" s="7"/>
      <c r="T402" s="7" t="s">
        <v>4026</v>
      </c>
      <c r="U402" s="7" t="s">
        <v>4027</v>
      </c>
      <c r="V402" s="7" t="s">
        <v>98</v>
      </c>
      <c r="W402" s="7" t="s">
        <v>4028</v>
      </c>
      <c r="X402" s="7"/>
      <c r="Y402" s="7"/>
      <c r="Z402" s="7"/>
      <c r="AA402" s="7" t="s">
        <v>4029</v>
      </c>
      <c r="AB402" s="7" t="s">
        <v>100</v>
      </c>
      <c r="AC402" s="7" t="s">
        <v>101</v>
      </c>
      <c r="AD402" s="7" t="s">
        <v>102</v>
      </c>
      <c r="AE402" s="7" t="s">
        <v>4030</v>
      </c>
      <c r="AF402" s="7" t="s">
        <v>4031</v>
      </c>
      <c r="AG402" s="7" t="s">
        <v>105</v>
      </c>
      <c r="AH402" s="7" t="s">
        <v>106</v>
      </c>
      <c r="AI402" s="7" t="s">
        <v>4030</v>
      </c>
      <c r="AJ402" s="7" t="s">
        <v>4031</v>
      </c>
      <c r="AK402" s="7" t="s">
        <v>4032</v>
      </c>
      <c r="AL402" s="7" t="s">
        <v>4033</v>
      </c>
      <c r="AM402" s="7" t="s">
        <v>109</v>
      </c>
    </row>
    <row r="403" spans="1:39" x14ac:dyDescent="0.2">
      <c r="A403">
        <v>1</v>
      </c>
      <c r="B403">
        <v>1</v>
      </c>
      <c r="G403" s="7">
        <v>425</v>
      </c>
      <c r="H403" s="7" t="s">
        <v>34</v>
      </c>
      <c r="I403" s="7">
        <v>1280454</v>
      </c>
      <c r="J403" s="7">
        <v>455</v>
      </c>
      <c r="K403" s="7" t="s">
        <v>34</v>
      </c>
      <c r="L403" s="7">
        <v>24</v>
      </c>
      <c r="M403" s="7" t="s">
        <v>91</v>
      </c>
      <c r="N403" s="7">
        <v>1280454</v>
      </c>
      <c r="O403" s="7" t="s">
        <v>4034</v>
      </c>
      <c r="P403" s="7" t="s">
        <v>93</v>
      </c>
      <c r="Q403" s="7" t="s">
        <v>4035</v>
      </c>
      <c r="R403" s="7" t="s">
        <v>4036</v>
      </c>
      <c r="S403" s="7"/>
      <c r="T403" s="7" t="s">
        <v>4037</v>
      </c>
      <c r="U403" s="7" t="s">
        <v>4038</v>
      </c>
      <c r="V403" s="7" t="s">
        <v>98</v>
      </c>
      <c r="W403" s="7" t="s">
        <v>4039</v>
      </c>
      <c r="X403" s="7"/>
      <c r="Y403" s="7"/>
      <c r="Z403" s="7"/>
      <c r="AA403" s="7" t="s">
        <v>4040</v>
      </c>
      <c r="AB403" s="7" t="s">
        <v>100</v>
      </c>
      <c r="AC403" s="7" t="s">
        <v>101</v>
      </c>
      <c r="AD403" s="7" t="s">
        <v>102</v>
      </c>
      <c r="AE403" s="7" t="s">
        <v>4041</v>
      </c>
      <c r="AF403" s="7" t="s">
        <v>4042</v>
      </c>
      <c r="AG403" s="7" t="s">
        <v>105</v>
      </c>
      <c r="AH403" s="7" t="s">
        <v>106</v>
      </c>
      <c r="AI403" s="7" t="s">
        <v>4041</v>
      </c>
      <c r="AJ403" s="7" t="s">
        <v>4042</v>
      </c>
      <c r="AK403" s="7" t="s">
        <v>4043</v>
      </c>
      <c r="AL403" s="7" t="s">
        <v>4044</v>
      </c>
      <c r="AM403" s="7" t="s">
        <v>109</v>
      </c>
    </row>
    <row r="404" spans="1:39" x14ac:dyDescent="0.2">
      <c r="A404">
        <v>1</v>
      </c>
      <c r="B404">
        <v>1</v>
      </c>
      <c r="G404" s="7">
        <v>428</v>
      </c>
      <c r="H404" s="7" t="s">
        <v>34</v>
      </c>
      <c r="I404" s="7">
        <v>1340239</v>
      </c>
      <c r="J404" s="7">
        <v>456</v>
      </c>
      <c r="K404" s="7" t="s">
        <v>34</v>
      </c>
      <c r="L404" s="7">
        <v>25</v>
      </c>
      <c r="M404" s="7" t="s">
        <v>91</v>
      </c>
      <c r="N404" s="7">
        <v>1340239</v>
      </c>
      <c r="O404" s="7" t="s">
        <v>4045</v>
      </c>
      <c r="P404" s="7" t="s">
        <v>93</v>
      </c>
      <c r="Q404" s="7" t="s">
        <v>4046</v>
      </c>
      <c r="R404" s="7" t="s">
        <v>4047</v>
      </c>
      <c r="S404" s="7"/>
      <c r="T404" s="7" t="s">
        <v>4048</v>
      </c>
      <c r="U404" s="7" t="s">
        <v>4049</v>
      </c>
      <c r="V404" s="7" t="s">
        <v>98</v>
      </c>
      <c r="W404" s="7" t="s">
        <v>4050</v>
      </c>
      <c r="X404" s="7"/>
      <c r="Y404" s="7"/>
      <c r="Z404" s="7"/>
      <c r="AA404" s="7" t="s">
        <v>4051</v>
      </c>
      <c r="AB404" s="7" t="s">
        <v>100</v>
      </c>
      <c r="AC404" s="7" t="s">
        <v>101</v>
      </c>
      <c r="AD404" s="7" t="s">
        <v>102</v>
      </c>
      <c r="AE404" s="7" t="s">
        <v>105</v>
      </c>
      <c r="AF404" s="7" t="s">
        <v>106</v>
      </c>
      <c r="AG404" s="7" t="s">
        <v>105</v>
      </c>
      <c r="AH404" s="7" t="s">
        <v>106</v>
      </c>
      <c r="AI404" s="7" t="s">
        <v>105</v>
      </c>
      <c r="AJ404" s="7" t="s">
        <v>106</v>
      </c>
      <c r="AK404" s="7" t="s">
        <v>4052</v>
      </c>
      <c r="AL404" s="7" t="s">
        <v>4053</v>
      </c>
      <c r="AM404" s="7" t="s">
        <v>109</v>
      </c>
    </row>
    <row r="405" spans="1:39" x14ac:dyDescent="0.2">
      <c r="A405">
        <v>1</v>
      </c>
      <c r="B405">
        <v>1</v>
      </c>
      <c r="G405" s="7">
        <v>429</v>
      </c>
      <c r="H405" s="7" t="s">
        <v>34</v>
      </c>
      <c r="I405" s="7">
        <v>1347554</v>
      </c>
      <c r="J405" s="7">
        <v>457</v>
      </c>
      <c r="K405" s="7" t="s">
        <v>34</v>
      </c>
      <c r="L405" s="7">
        <v>26</v>
      </c>
      <c r="M405" s="7" t="s">
        <v>91</v>
      </c>
      <c r="N405" s="7">
        <v>1347554</v>
      </c>
      <c r="O405" s="7" t="s">
        <v>4054</v>
      </c>
      <c r="P405" s="7" t="s">
        <v>93</v>
      </c>
      <c r="Q405" s="7" t="s">
        <v>4055</v>
      </c>
      <c r="R405" s="7" t="s">
        <v>4056</v>
      </c>
      <c r="S405" s="7"/>
      <c r="T405" s="7" t="s">
        <v>4057</v>
      </c>
      <c r="U405" s="7" t="s">
        <v>4058</v>
      </c>
      <c r="V405" s="7" t="s">
        <v>98</v>
      </c>
      <c r="W405" s="7" t="s">
        <v>4059</v>
      </c>
      <c r="X405" s="7"/>
      <c r="Y405" s="7"/>
      <c r="Z405" s="7"/>
      <c r="AA405" s="7" t="s">
        <v>4060</v>
      </c>
      <c r="AB405" s="7" t="s">
        <v>100</v>
      </c>
      <c r="AC405" s="7" t="s">
        <v>101</v>
      </c>
      <c r="AD405" s="7" t="s">
        <v>102</v>
      </c>
      <c r="AE405" s="7" t="s">
        <v>4061</v>
      </c>
      <c r="AF405" s="7" t="s">
        <v>4062</v>
      </c>
      <c r="AG405" s="7" t="s">
        <v>105</v>
      </c>
      <c r="AH405" s="7" t="s">
        <v>106</v>
      </c>
      <c r="AI405" s="7" t="s">
        <v>4061</v>
      </c>
      <c r="AJ405" s="7" t="s">
        <v>4062</v>
      </c>
      <c r="AK405" s="7" t="s">
        <v>105</v>
      </c>
      <c r="AL405" s="7" t="s">
        <v>106</v>
      </c>
      <c r="AM405" s="7" t="s">
        <v>109</v>
      </c>
    </row>
    <row r="406" spans="1:39" x14ac:dyDescent="0.2">
      <c r="A406">
        <v>1</v>
      </c>
      <c r="B406">
        <v>1</v>
      </c>
      <c r="G406" s="7">
        <v>430</v>
      </c>
      <c r="H406" s="7" t="s">
        <v>34</v>
      </c>
      <c r="I406" s="7">
        <v>1351065</v>
      </c>
      <c r="J406" s="7">
        <v>458</v>
      </c>
      <c r="K406" s="7" t="s">
        <v>34</v>
      </c>
      <c r="L406" s="7">
        <v>27</v>
      </c>
      <c r="M406" s="7" t="s">
        <v>91</v>
      </c>
      <c r="N406" s="7">
        <v>1351065</v>
      </c>
      <c r="O406" s="7" t="s">
        <v>4063</v>
      </c>
      <c r="P406" s="7" t="s">
        <v>93</v>
      </c>
      <c r="Q406" s="7" t="s">
        <v>4064</v>
      </c>
      <c r="R406" s="7" t="s">
        <v>4065</v>
      </c>
      <c r="S406" s="7"/>
      <c r="T406" s="7" t="s">
        <v>4066</v>
      </c>
      <c r="U406" s="7" t="s">
        <v>4067</v>
      </c>
      <c r="V406" s="7" t="s">
        <v>98</v>
      </c>
      <c r="W406" s="7" t="s">
        <v>4068</v>
      </c>
      <c r="X406" s="7"/>
      <c r="Y406" s="7"/>
      <c r="Z406" s="7"/>
      <c r="AA406" s="7" t="s">
        <v>4069</v>
      </c>
      <c r="AB406" s="7" t="s">
        <v>100</v>
      </c>
      <c r="AC406" s="7" t="s">
        <v>101</v>
      </c>
      <c r="AD406" s="7" t="s">
        <v>102</v>
      </c>
      <c r="AE406" s="7" t="s">
        <v>4070</v>
      </c>
      <c r="AF406" s="7" t="s">
        <v>4071</v>
      </c>
      <c r="AG406" s="7" t="s">
        <v>105</v>
      </c>
      <c r="AH406" s="7" t="s">
        <v>106</v>
      </c>
      <c r="AI406" s="7" t="s">
        <v>4070</v>
      </c>
      <c r="AJ406" s="7" t="s">
        <v>4071</v>
      </c>
      <c r="AK406" s="7" t="s">
        <v>105</v>
      </c>
      <c r="AL406" s="7" t="s">
        <v>106</v>
      </c>
      <c r="AM406" s="7" t="s">
        <v>109</v>
      </c>
    </row>
    <row r="407" spans="1:39" x14ac:dyDescent="0.2">
      <c r="A407">
        <v>1</v>
      </c>
      <c r="B407">
        <v>1</v>
      </c>
      <c r="G407" s="7">
        <v>431</v>
      </c>
      <c r="H407" s="7" t="s">
        <v>34</v>
      </c>
      <c r="I407" s="7">
        <v>1395060</v>
      </c>
      <c r="J407" s="7">
        <v>459</v>
      </c>
      <c r="K407" s="7" t="s">
        <v>34</v>
      </c>
      <c r="L407" s="7">
        <v>28</v>
      </c>
      <c r="M407" s="7" t="s">
        <v>91</v>
      </c>
      <c r="N407" s="7">
        <v>1395060</v>
      </c>
      <c r="O407" s="7" t="s">
        <v>4072</v>
      </c>
      <c r="P407" s="7" t="s">
        <v>93</v>
      </c>
      <c r="Q407" s="7" t="s">
        <v>4073</v>
      </c>
      <c r="R407" s="7" t="s">
        <v>4074</v>
      </c>
      <c r="S407" s="7"/>
      <c r="T407" s="7" t="s">
        <v>4075</v>
      </c>
      <c r="U407" s="7" t="s">
        <v>4076</v>
      </c>
      <c r="V407" s="7" t="s">
        <v>98</v>
      </c>
      <c r="W407" s="7" t="s">
        <v>4077</v>
      </c>
      <c r="X407" s="7"/>
      <c r="Y407" s="7"/>
      <c r="Z407" s="7"/>
      <c r="AA407" s="7" t="s">
        <v>4078</v>
      </c>
      <c r="AB407" s="7" t="s">
        <v>100</v>
      </c>
      <c r="AC407" s="7" t="s">
        <v>101</v>
      </c>
      <c r="AD407" s="7" t="s">
        <v>102</v>
      </c>
      <c r="AE407" s="7" t="s">
        <v>105</v>
      </c>
      <c r="AF407" s="7" t="s">
        <v>106</v>
      </c>
      <c r="AG407" s="7" t="s">
        <v>105</v>
      </c>
      <c r="AH407" s="7" t="s">
        <v>106</v>
      </c>
      <c r="AI407" s="7" t="s">
        <v>4079</v>
      </c>
      <c r="AJ407" s="7" t="s">
        <v>4080</v>
      </c>
      <c r="AK407" s="7" t="s">
        <v>4079</v>
      </c>
      <c r="AL407" s="7" t="s">
        <v>4080</v>
      </c>
      <c r="AM407" s="7" t="s">
        <v>109</v>
      </c>
    </row>
    <row r="408" spans="1:39" x14ac:dyDescent="0.2">
      <c r="A408">
        <v>1</v>
      </c>
      <c r="B408">
        <v>1</v>
      </c>
      <c r="G408" s="7">
        <v>432</v>
      </c>
      <c r="H408" s="7" t="s">
        <v>34</v>
      </c>
      <c r="I408" s="7">
        <v>1421962</v>
      </c>
      <c r="J408" s="7">
        <v>460</v>
      </c>
      <c r="K408" s="7" t="s">
        <v>34</v>
      </c>
      <c r="L408" s="7">
        <v>29</v>
      </c>
      <c r="M408" s="7" t="s">
        <v>91</v>
      </c>
      <c r="N408" s="7">
        <v>1421962</v>
      </c>
      <c r="O408" s="7" t="s">
        <v>4081</v>
      </c>
      <c r="P408" s="7" t="s">
        <v>93</v>
      </c>
      <c r="Q408" s="7" t="s">
        <v>4082</v>
      </c>
      <c r="R408" s="7" t="s">
        <v>4083</v>
      </c>
      <c r="S408" s="7"/>
      <c r="T408" s="7" t="s">
        <v>4084</v>
      </c>
      <c r="U408" s="7" t="s">
        <v>4085</v>
      </c>
      <c r="V408" s="7" t="s">
        <v>98</v>
      </c>
      <c r="W408" s="7" t="s">
        <v>4086</v>
      </c>
      <c r="X408" s="7"/>
      <c r="Y408" s="7"/>
      <c r="Z408" s="7"/>
      <c r="AA408" s="7" t="s">
        <v>4087</v>
      </c>
      <c r="AB408" s="7" t="s">
        <v>100</v>
      </c>
      <c r="AC408" s="7" t="s">
        <v>101</v>
      </c>
      <c r="AD408" s="7" t="s">
        <v>102</v>
      </c>
      <c r="AE408" s="7" t="s">
        <v>4088</v>
      </c>
      <c r="AF408" s="7" t="s">
        <v>4089</v>
      </c>
      <c r="AG408" s="7" t="s">
        <v>4090</v>
      </c>
      <c r="AH408" s="7" t="s">
        <v>4091</v>
      </c>
      <c r="AI408" s="7" t="s">
        <v>4088</v>
      </c>
      <c r="AJ408" s="7" t="s">
        <v>4089</v>
      </c>
      <c r="AK408" s="7" t="s">
        <v>4090</v>
      </c>
      <c r="AL408" s="7" t="s">
        <v>4091</v>
      </c>
      <c r="AM408" s="7" t="s">
        <v>109</v>
      </c>
    </row>
    <row r="409" spans="1:39" x14ac:dyDescent="0.2">
      <c r="A409">
        <v>1</v>
      </c>
      <c r="B409">
        <v>1</v>
      </c>
      <c r="G409" s="7">
        <v>433</v>
      </c>
      <c r="H409" s="7" t="s">
        <v>34</v>
      </c>
      <c r="I409" s="7">
        <v>1454343</v>
      </c>
      <c r="J409" s="7">
        <v>461</v>
      </c>
      <c r="K409" s="7" t="s">
        <v>34</v>
      </c>
      <c r="L409" s="7">
        <v>30</v>
      </c>
      <c r="M409" s="7" t="s">
        <v>91</v>
      </c>
      <c r="N409" s="7">
        <v>1454343</v>
      </c>
      <c r="O409" s="7" t="s">
        <v>4092</v>
      </c>
      <c r="P409" s="7" t="s">
        <v>93</v>
      </c>
      <c r="Q409" s="7" t="s">
        <v>4093</v>
      </c>
      <c r="R409" s="7" t="s">
        <v>4094</v>
      </c>
      <c r="S409" s="7"/>
      <c r="T409" s="7" t="s">
        <v>4095</v>
      </c>
      <c r="U409" s="7" t="s">
        <v>4096</v>
      </c>
      <c r="V409" s="7" t="s">
        <v>98</v>
      </c>
      <c r="W409" s="7" t="s">
        <v>4097</v>
      </c>
      <c r="X409" s="7"/>
      <c r="Y409" s="7"/>
      <c r="Z409" s="7"/>
      <c r="AA409" s="7" t="s">
        <v>4098</v>
      </c>
      <c r="AB409" s="7" t="s">
        <v>100</v>
      </c>
      <c r="AC409" s="7" t="s">
        <v>101</v>
      </c>
      <c r="AD409" s="7" t="s">
        <v>102</v>
      </c>
      <c r="AE409" s="7" t="s">
        <v>4099</v>
      </c>
      <c r="AF409" s="7" t="s">
        <v>4100</v>
      </c>
      <c r="AG409" s="7" t="s">
        <v>105</v>
      </c>
      <c r="AH409" s="7" t="s">
        <v>106</v>
      </c>
      <c r="AI409" s="7" t="s">
        <v>4099</v>
      </c>
      <c r="AJ409" s="7" t="s">
        <v>4100</v>
      </c>
      <c r="AK409" s="7" t="s">
        <v>4101</v>
      </c>
      <c r="AL409" s="7" t="s">
        <v>4102</v>
      </c>
      <c r="AM409" s="7" t="s">
        <v>109</v>
      </c>
    </row>
    <row r="410" spans="1:39" x14ac:dyDescent="0.2">
      <c r="A410">
        <v>1</v>
      </c>
      <c r="B410">
        <v>1</v>
      </c>
      <c r="G410" s="7">
        <v>434</v>
      </c>
      <c r="H410" s="7" t="s">
        <v>34</v>
      </c>
      <c r="I410" s="7">
        <v>1463036</v>
      </c>
      <c r="J410" s="7">
        <v>462</v>
      </c>
      <c r="K410" s="7" t="s">
        <v>34</v>
      </c>
      <c r="L410" s="7">
        <v>31</v>
      </c>
      <c r="M410" s="7" t="s">
        <v>91</v>
      </c>
      <c r="N410" s="7">
        <v>1463036</v>
      </c>
      <c r="O410" s="7" t="s">
        <v>4103</v>
      </c>
      <c r="P410" s="7" t="s">
        <v>93</v>
      </c>
      <c r="Q410" s="7" t="s">
        <v>4104</v>
      </c>
      <c r="R410" s="7" t="s">
        <v>4105</v>
      </c>
      <c r="S410" s="7"/>
      <c r="T410" s="7" t="s">
        <v>4106</v>
      </c>
      <c r="U410" s="7" t="s">
        <v>4107</v>
      </c>
      <c r="V410" s="7" t="s">
        <v>98</v>
      </c>
      <c r="W410" s="7" t="s">
        <v>1287</v>
      </c>
      <c r="X410" s="7"/>
      <c r="Y410" s="7"/>
      <c r="Z410" s="7"/>
      <c r="AA410" s="7" t="s">
        <v>4108</v>
      </c>
      <c r="AB410" s="7" t="s">
        <v>100</v>
      </c>
      <c r="AC410" s="7" t="s">
        <v>101</v>
      </c>
      <c r="AD410" s="7" t="s">
        <v>102</v>
      </c>
      <c r="AE410" s="7" t="s">
        <v>1288</v>
      </c>
      <c r="AF410" s="7" t="s">
        <v>1289</v>
      </c>
      <c r="AG410" s="7" t="s">
        <v>4109</v>
      </c>
      <c r="AH410" s="7" t="s">
        <v>4110</v>
      </c>
      <c r="AI410" s="7" t="s">
        <v>1288</v>
      </c>
      <c r="AJ410" s="7" t="s">
        <v>1289</v>
      </c>
      <c r="AK410" s="7" t="s">
        <v>4109</v>
      </c>
      <c r="AL410" s="7" t="s">
        <v>4110</v>
      </c>
      <c r="AM410" s="7" t="s">
        <v>109</v>
      </c>
    </row>
    <row r="411" spans="1:39" x14ac:dyDescent="0.2">
      <c r="A411">
        <v>1</v>
      </c>
      <c r="B411">
        <v>1</v>
      </c>
      <c r="G411" s="7">
        <v>435</v>
      </c>
      <c r="H411" s="7" t="s">
        <v>34</v>
      </c>
      <c r="I411" s="7">
        <v>1626400</v>
      </c>
      <c r="J411" s="7">
        <v>463</v>
      </c>
      <c r="K411" s="7" t="s">
        <v>34</v>
      </c>
      <c r="L411" s="7">
        <v>32</v>
      </c>
      <c r="M411" s="7" t="s">
        <v>91</v>
      </c>
      <c r="N411" s="7">
        <v>1626400</v>
      </c>
      <c r="O411" s="7" t="s">
        <v>4111</v>
      </c>
      <c r="P411" s="7" t="s">
        <v>93</v>
      </c>
      <c r="Q411" s="7" t="s">
        <v>4112</v>
      </c>
      <c r="R411" s="7" t="s">
        <v>4113</v>
      </c>
      <c r="S411" s="7"/>
      <c r="T411" s="7" t="s">
        <v>4114</v>
      </c>
      <c r="U411" s="7" t="s">
        <v>4115</v>
      </c>
      <c r="V411" s="7" t="s">
        <v>98</v>
      </c>
      <c r="W411" s="7" t="s">
        <v>4116</v>
      </c>
      <c r="X411" s="7"/>
      <c r="Y411" s="7"/>
      <c r="Z411" s="7"/>
      <c r="AA411" s="7" t="s">
        <v>4117</v>
      </c>
      <c r="AB411" s="7" t="s">
        <v>100</v>
      </c>
      <c r="AC411" s="7" t="s">
        <v>101</v>
      </c>
      <c r="AD411" s="7" t="s">
        <v>102</v>
      </c>
      <c r="AE411" s="7" t="s">
        <v>105</v>
      </c>
      <c r="AF411" s="7" t="s">
        <v>106</v>
      </c>
      <c r="AG411" s="7" t="s">
        <v>105</v>
      </c>
      <c r="AH411" s="7" t="s">
        <v>106</v>
      </c>
      <c r="AI411" s="7" t="s">
        <v>412</v>
      </c>
      <c r="AJ411" s="7" t="s">
        <v>413</v>
      </c>
      <c r="AK411" s="7" t="s">
        <v>412</v>
      </c>
      <c r="AL411" s="7" t="s">
        <v>413</v>
      </c>
      <c r="AM411" s="7" t="s">
        <v>109</v>
      </c>
    </row>
    <row r="412" spans="1:39" x14ac:dyDescent="0.2">
      <c r="A412">
        <v>1</v>
      </c>
      <c r="B412">
        <v>1</v>
      </c>
      <c r="G412" s="7">
        <v>436</v>
      </c>
      <c r="H412" s="7" t="s">
        <v>34</v>
      </c>
      <c r="I412" s="7">
        <v>1672307</v>
      </c>
      <c r="J412" s="7">
        <v>464</v>
      </c>
      <c r="K412" s="7" t="s">
        <v>34</v>
      </c>
      <c r="L412" s="7">
        <v>33</v>
      </c>
      <c r="M412" s="7" t="s">
        <v>91</v>
      </c>
      <c r="N412" s="7">
        <v>1672307</v>
      </c>
      <c r="O412" s="7" t="s">
        <v>4118</v>
      </c>
      <c r="P412" s="7" t="s">
        <v>93</v>
      </c>
      <c r="Q412" s="7" t="s">
        <v>4119</v>
      </c>
      <c r="R412" s="7" t="s">
        <v>4120</v>
      </c>
      <c r="S412" s="7"/>
      <c r="T412" s="7" t="s">
        <v>4121</v>
      </c>
      <c r="U412" s="7" t="s">
        <v>4122</v>
      </c>
      <c r="V412" s="7" t="s">
        <v>98</v>
      </c>
      <c r="W412" s="7" t="s">
        <v>4123</v>
      </c>
      <c r="X412" s="7"/>
      <c r="Y412" s="7"/>
      <c r="Z412" s="7"/>
      <c r="AA412" s="7" t="s">
        <v>4124</v>
      </c>
      <c r="AB412" s="7" t="s">
        <v>100</v>
      </c>
      <c r="AC412" s="7" t="s">
        <v>101</v>
      </c>
      <c r="AD412" s="7" t="s">
        <v>102</v>
      </c>
      <c r="AE412" s="7" t="s">
        <v>105</v>
      </c>
      <c r="AF412" s="7" t="s">
        <v>106</v>
      </c>
      <c r="AG412" s="7" t="s">
        <v>105</v>
      </c>
      <c r="AH412" s="7" t="s">
        <v>106</v>
      </c>
      <c r="AI412" s="7" t="s">
        <v>105</v>
      </c>
      <c r="AJ412" s="7" t="s">
        <v>106</v>
      </c>
      <c r="AK412" s="7" t="s">
        <v>4125</v>
      </c>
      <c r="AL412" s="7" t="s">
        <v>4126</v>
      </c>
      <c r="AM412" s="7" t="s">
        <v>109</v>
      </c>
    </row>
    <row r="413" spans="1:39" x14ac:dyDescent="0.2">
      <c r="A413">
        <v>1</v>
      </c>
      <c r="B413">
        <v>1</v>
      </c>
      <c r="G413" s="7">
        <v>437</v>
      </c>
      <c r="H413" s="7" t="s">
        <v>34</v>
      </c>
      <c r="I413" s="7">
        <v>1685413</v>
      </c>
      <c r="J413" s="7">
        <v>465</v>
      </c>
      <c r="K413" s="7" t="s">
        <v>34</v>
      </c>
      <c r="L413" s="7">
        <v>34</v>
      </c>
      <c r="M413" s="7" t="s">
        <v>91</v>
      </c>
      <c r="N413" s="7">
        <v>1685413</v>
      </c>
      <c r="O413" s="7" t="s">
        <v>4127</v>
      </c>
      <c r="P413" s="7" t="s">
        <v>93</v>
      </c>
      <c r="Q413" s="7" t="s">
        <v>4128</v>
      </c>
      <c r="R413" s="7" t="s">
        <v>4129</v>
      </c>
      <c r="S413" s="7"/>
      <c r="T413" s="7" t="s">
        <v>4130</v>
      </c>
      <c r="U413" s="7" t="s">
        <v>4131</v>
      </c>
      <c r="V413" s="7" t="s">
        <v>98</v>
      </c>
      <c r="W413" s="7" t="s">
        <v>4132</v>
      </c>
      <c r="X413" s="7"/>
      <c r="Y413" s="7"/>
      <c r="Z413" s="7"/>
      <c r="AA413" s="7" t="s">
        <v>4133</v>
      </c>
      <c r="AB413" s="7" t="s">
        <v>100</v>
      </c>
      <c r="AC413" s="7" t="s">
        <v>101</v>
      </c>
      <c r="AD413" s="7" t="s">
        <v>102</v>
      </c>
      <c r="AE413" s="7" t="s">
        <v>105</v>
      </c>
      <c r="AF413" s="7" t="s">
        <v>106</v>
      </c>
      <c r="AG413" s="7" t="s">
        <v>4134</v>
      </c>
      <c r="AH413" s="7" t="s">
        <v>4135</v>
      </c>
      <c r="AI413" s="7" t="s">
        <v>105</v>
      </c>
      <c r="AJ413" s="7" t="s">
        <v>106</v>
      </c>
      <c r="AK413" s="7" t="s">
        <v>4134</v>
      </c>
      <c r="AL413" s="7" t="s">
        <v>4135</v>
      </c>
      <c r="AM413" s="7" t="s">
        <v>109</v>
      </c>
    </row>
    <row r="414" spans="1:39" x14ac:dyDescent="0.2">
      <c r="A414">
        <v>1</v>
      </c>
      <c r="B414">
        <v>1</v>
      </c>
      <c r="G414" s="7">
        <v>438</v>
      </c>
      <c r="H414" s="7" t="s">
        <v>34</v>
      </c>
      <c r="I414" s="7">
        <v>1754106</v>
      </c>
      <c r="J414" s="7">
        <v>466</v>
      </c>
      <c r="K414" s="7" t="s">
        <v>34</v>
      </c>
      <c r="L414" s="7">
        <v>35</v>
      </c>
      <c r="M414" s="7" t="s">
        <v>91</v>
      </c>
      <c r="N414" s="7">
        <v>1754106</v>
      </c>
      <c r="O414" s="7" t="s">
        <v>4136</v>
      </c>
      <c r="P414" s="7" t="s">
        <v>93</v>
      </c>
      <c r="Q414" s="7" t="s">
        <v>4137</v>
      </c>
      <c r="R414" s="7" t="s">
        <v>4138</v>
      </c>
      <c r="S414" s="7"/>
      <c r="T414" s="7" t="s">
        <v>4139</v>
      </c>
      <c r="U414" s="7" t="s">
        <v>4140</v>
      </c>
      <c r="V414" s="7" t="s">
        <v>98</v>
      </c>
      <c r="W414" s="7" t="s">
        <v>4141</v>
      </c>
      <c r="X414" s="7"/>
      <c r="Y414" s="7"/>
      <c r="Z414" s="7"/>
      <c r="AA414" s="7" t="s">
        <v>4142</v>
      </c>
      <c r="AB414" s="7" t="s">
        <v>100</v>
      </c>
      <c r="AC414" s="7" t="s">
        <v>101</v>
      </c>
      <c r="AD414" s="7" t="s">
        <v>102</v>
      </c>
      <c r="AE414" s="7" t="s">
        <v>105</v>
      </c>
      <c r="AF414" s="7" t="s">
        <v>106</v>
      </c>
      <c r="AG414" s="7" t="s">
        <v>4143</v>
      </c>
      <c r="AH414" s="7" t="s">
        <v>4144</v>
      </c>
      <c r="AI414" s="7" t="s">
        <v>4145</v>
      </c>
      <c r="AJ414" s="7" t="s">
        <v>4146</v>
      </c>
      <c r="AK414" s="7" t="s">
        <v>4143</v>
      </c>
      <c r="AL414" s="7" t="s">
        <v>4144</v>
      </c>
      <c r="AM414" s="7" t="s">
        <v>109</v>
      </c>
    </row>
    <row r="415" spans="1:39" x14ac:dyDescent="0.2">
      <c r="A415">
        <v>1</v>
      </c>
      <c r="B415">
        <v>1</v>
      </c>
      <c r="G415" s="7">
        <v>439</v>
      </c>
      <c r="H415" s="7" t="s">
        <v>34</v>
      </c>
      <c r="I415" s="7">
        <v>1766339</v>
      </c>
      <c r="J415" s="7">
        <v>467</v>
      </c>
      <c r="K415" s="7" t="s">
        <v>34</v>
      </c>
      <c r="L415" s="7">
        <v>36</v>
      </c>
      <c r="M415" s="7" t="s">
        <v>91</v>
      </c>
      <c r="N415" s="7">
        <v>1766339</v>
      </c>
      <c r="O415" s="7" t="s">
        <v>4147</v>
      </c>
      <c r="P415" s="7" t="s">
        <v>93</v>
      </c>
      <c r="Q415" s="7" t="s">
        <v>4148</v>
      </c>
      <c r="R415" s="7" t="s">
        <v>4149</v>
      </c>
      <c r="S415" s="7"/>
      <c r="T415" s="7" t="s">
        <v>4150</v>
      </c>
      <c r="U415" s="7" t="s">
        <v>4151</v>
      </c>
      <c r="V415" s="7" t="s">
        <v>98</v>
      </c>
      <c r="W415" s="7" t="s">
        <v>4152</v>
      </c>
      <c r="X415" s="7"/>
      <c r="Y415" s="7"/>
      <c r="Z415" s="7"/>
      <c r="AA415" s="7" t="s">
        <v>4153</v>
      </c>
      <c r="AB415" s="7" t="s">
        <v>100</v>
      </c>
      <c r="AC415" s="7" t="s">
        <v>101</v>
      </c>
      <c r="AD415" s="7" t="s">
        <v>102</v>
      </c>
      <c r="AE415" s="7" t="s">
        <v>4154</v>
      </c>
      <c r="AF415" s="7" t="s">
        <v>4155</v>
      </c>
      <c r="AG415" s="7" t="s">
        <v>2256</v>
      </c>
      <c r="AH415" s="7" t="s">
        <v>2257</v>
      </c>
      <c r="AI415" s="7" t="s">
        <v>4154</v>
      </c>
      <c r="AJ415" s="7" t="s">
        <v>4155</v>
      </c>
      <c r="AK415" s="7" t="s">
        <v>2256</v>
      </c>
      <c r="AL415" s="7" t="s">
        <v>2257</v>
      </c>
      <c r="AM415" s="7" t="s">
        <v>109</v>
      </c>
    </row>
    <row r="416" spans="1:39" x14ac:dyDescent="0.2">
      <c r="A416">
        <v>1</v>
      </c>
      <c r="B416">
        <v>1</v>
      </c>
      <c r="G416" s="7">
        <v>440</v>
      </c>
      <c r="H416" s="7" t="s">
        <v>34</v>
      </c>
      <c r="I416" s="7">
        <v>1770964</v>
      </c>
      <c r="J416" s="7">
        <v>468</v>
      </c>
      <c r="K416" s="7" t="s">
        <v>34</v>
      </c>
      <c r="L416" s="7">
        <v>37</v>
      </c>
      <c r="M416" s="7" t="s">
        <v>91</v>
      </c>
      <c r="N416" s="7">
        <v>1770964</v>
      </c>
      <c r="O416" s="7" t="s">
        <v>4156</v>
      </c>
      <c r="P416" s="7" t="s">
        <v>93</v>
      </c>
      <c r="Q416" s="7" t="s">
        <v>4157</v>
      </c>
      <c r="R416" s="7" t="s">
        <v>4158</v>
      </c>
      <c r="S416" s="7"/>
      <c r="T416" s="7" t="s">
        <v>4159</v>
      </c>
      <c r="U416" s="7" t="s">
        <v>4160</v>
      </c>
      <c r="V416" s="7" t="s">
        <v>98</v>
      </c>
      <c r="W416" s="7" t="s">
        <v>4161</v>
      </c>
      <c r="X416" s="7"/>
      <c r="Y416" s="7"/>
      <c r="Z416" s="7"/>
      <c r="AA416" s="7" t="s">
        <v>4162</v>
      </c>
      <c r="AB416" s="7" t="s">
        <v>100</v>
      </c>
      <c r="AC416" s="7" t="s">
        <v>101</v>
      </c>
      <c r="AD416" s="7" t="s">
        <v>102</v>
      </c>
      <c r="AE416" s="7" t="s">
        <v>105</v>
      </c>
      <c r="AF416" s="7" t="s">
        <v>106</v>
      </c>
      <c r="AG416" s="7" t="s">
        <v>105</v>
      </c>
      <c r="AH416" s="7" t="s">
        <v>106</v>
      </c>
      <c r="AI416" s="7" t="s">
        <v>4163</v>
      </c>
      <c r="AJ416" s="7" t="s">
        <v>4164</v>
      </c>
      <c r="AK416" s="7" t="s">
        <v>4163</v>
      </c>
      <c r="AL416" s="7" t="s">
        <v>4164</v>
      </c>
      <c r="AM416" s="7" t="s">
        <v>109</v>
      </c>
    </row>
    <row r="417" spans="1:39" x14ac:dyDescent="0.2">
      <c r="A417">
        <v>1</v>
      </c>
      <c r="B417">
        <v>1</v>
      </c>
      <c r="G417" s="7">
        <v>441</v>
      </c>
      <c r="H417" s="7" t="s">
        <v>34</v>
      </c>
      <c r="I417" s="7">
        <v>1788533</v>
      </c>
      <c r="J417" s="7">
        <v>469</v>
      </c>
      <c r="K417" s="7" t="s">
        <v>34</v>
      </c>
      <c r="L417" s="7">
        <v>38</v>
      </c>
      <c r="M417" s="7" t="s">
        <v>91</v>
      </c>
      <c r="N417" s="7">
        <v>1788533</v>
      </c>
      <c r="O417" s="7" t="s">
        <v>4165</v>
      </c>
      <c r="P417" s="7" t="s">
        <v>93</v>
      </c>
      <c r="Q417" s="7" t="s">
        <v>4166</v>
      </c>
      <c r="R417" s="7" t="s">
        <v>4167</v>
      </c>
      <c r="S417" s="7"/>
      <c r="T417" s="7" t="s">
        <v>4168</v>
      </c>
      <c r="U417" s="7" t="s">
        <v>4169</v>
      </c>
      <c r="V417" s="7" t="s">
        <v>98</v>
      </c>
      <c r="W417" s="7" t="s">
        <v>4170</v>
      </c>
      <c r="X417" s="7"/>
      <c r="Y417" s="7"/>
      <c r="Z417" s="7"/>
      <c r="AA417" s="7" t="s">
        <v>4171</v>
      </c>
      <c r="AB417" s="7" t="s">
        <v>100</v>
      </c>
      <c r="AC417" s="7" t="s">
        <v>101</v>
      </c>
      <c r="AD417" s="7" t="s">
        <v>102</v>
      </c>
      <c r="AE417" s="7" t="s">
        <v>105</v>
      </c>
      <c r="AF417" s="7" t="s">
        <v>106</v>
      </c>
      <c r="AG417" s="7" t="s">
        <v>4172</v>
      </c>
      <c r="AH417" s="7" t="s">
        <v>4173</v>
      </c>
      <c r="AI417" s="7" t="s">
        <v>4174</v>
      </c>
      <c r="AJ417" s="7" t="s">
        <v>4175</v>
      </c>
      <c r="AK417" s="7" t="s">
        <v>4172</v>
      </c>
      <c r="AL417" s="7" t="s">
        <v>4173</v>
      </c>
      <c r="AM417" s="7" t="s">
        <v>109</v>
      </c>
    </row>
    <row r="418" spans="1:39" x14ac:dyDescent="0.2">
      <c r="A418">
        <v>1</v>
      </c>
      <c r="B418">
        <v>1</v>
      </c>
      <c r="G418" s="7">
        <v>442</v>
      </c>
      <c r="H418" s="7" t="s">
        <v>34</v>
      </c>
      <c r="I418" s="7">
        <v>1813645</v>
      </c>
      <c r="J418" s="7">
        <v>470</v>
      </c>
      <c r="K418" s="7" t="s">
        <v>34</v>
      </c>
      <c r="L418" s="7">
        <v>39</v>
      </c>
      <c r="M418" s="7" t="s">
        <v>91</v>
      </c>
      <c r="N418" s="7">
        <v>1813645</v>
      </c>
      <c r="O418" s="7" t="s">
        <v>4176</v>
      </c>
      <c r="P418" s="7" t="s">
        <v>93</v>
      </c>
      <c r="Q418" s="7" t="s">
        <v>4177</v>
      </c>
      <c r="R418" s="7" t="s">
        <v>4178</v>
      </c>
      <c r="S418" s="7"/>
      <c r="T418" s="7" t="s">
        <v>4179</v>
      </c>
      <c r="U418" s="7" t="s">
        <v>4180</v>
      </c>
      <c r="V418" s="7" t="s">
        <v>98</v>
      </c>
      <c r="W418" s="7" t="s">
        <v>4181</v>
      </c>
      <c r="X418" s="7"/>
      <c r="Y418" s="7"/>
      <c r="Z418" s="7"/>
      <c r="AA418" s="7" t="s">
        <v>4182</v>
      </c>
      <c r="AB418" s="7" t="s">
        <v>100</v>
      </c>
      <c r="AC418" s="7" t="s">
        <v>101</v>
      </c>
      <c r="AD418" s="7" t="s">
        <v>102</v>
      </c>
      <c r="AE418" s="7" t="s">
        <v>105</v>
      </c>
      <c r="AF418" s="7" t="s">
        <v>106</v>
      </c>
      <c r="AG418" s="7" t="s">
        <v>4183</v>
      </c>
      <c r="AH418" s="7" t="s">
        <v>4184</v>
      </c>
      <c r="AI418" s="7" t="s">
        <v>4185</v>
      </c>
      <c r="AJ418" s="7" t="s">
        <v>4186</v>
      </c>
      <c r="AK418" s="7" t="s">
        <v>4183</v>
      </c>
      <c r="AL418" s="7" t="s">
        <v>4184</v>
      </c>
      <c r="AM418" s="7" t="s">
        <v>109</v>
      </c>
    </row>
    <row r="419" spans="1:39" x14ac:dyDescent="0.2">
      <c r="A419">
        <v>1</v>
      </c>
      <c r="B419">
        <v>1</v>
      </c>
      <c r="G419" s="7">
        <v>443</v>
      </c>
      <c r="H419" s="7" t="s">
        <v>34</v>
      </c>
      <c r="I419" s="7">
        <v>1861846</v>
      </c>
      <c r="J419" s="7">
        <v>471</v>
      </c>
      <c r="K419" s="7" t="s">
        <v>34</v>
      </c>
      <c r="L419" s="7">
        <v>40</v>
      </c>
      <c r="M419" s="7" t="s">
        <v>91</v>
      </c>
      <c r="N419" s="7">
        <v>1861846</v>
      </c>
      <c r="O419" s="7" t="s">
        <v>4187</v>
      </c>
      <c r="P419" s="7" t="s">
        <v>93</v>
      </c>
      <c r="Q419" s="7" t="s">
        <v>4188</v>
      </c>
      <c r="R419" s="7" t="s">
        <v>4189</v>
      </c>
      <c r="S419" s="7"/>
      <c r="T419" s="7" t="s">
        <v>4190</v>
      </c>
      <c r="U419" s="7" t="s">
        <v>4191</v>
      </c>
      <c r="V419" s="7" t="s">
        <v>98</v>
      </c>
      <c r="W419" s="7" t="s">
        <v>4192</v>
      </c>
      <c r="X419" s="7"/>
      <c r="Y419" s="7"/>
      <c r="Z419" s="7"/>
      <c r="AA419" s="7" t="s">
        <v>4193</v>
      </c>
      <c r="AB419" s="7" t="s">
        <v>100</v>
      </c>
      <c r="AC419" s="7" t="s">
        <v>101</v>
      </c>
      <c r="AD419" s="7" t="s">
        <v>102</v>
      </c>
      <c r="AE419" s="7" t="s">
        <v>105</v>
      </c>
      <c r="AF419" s="7" t="s">
        <v>106</v>
      </c>
      <c r="AG419" s="7" t="s">
        <v>4194</v>
      </c>
      <c r="AH419" s="7" t="s">
        <v>4195</v>
      </c>
      <c r="AI419" s="7" t="s">
        <v>105</v>
      </c>
      <c r="AJ419" s="7" t="s">
        <v>106</v>
      </c>
      <c r="AK419" s="7" t="s">
        <v>4194</v>
      </c>
      <c r="AL419" s="7" t="s">
        <v>4195</v>
      </c>
      <c r="AM419" s="7" t="s">
        <v>109</v>
      </c>
    </row>
    <row r="420" spans="1:39" x14ac:dyDescent="0.2">
      <c r="A420">
        <v>1</v>
      </c>
      <c r="B420">
        <v>1</v>
      </c>
      <c r="G420" s="7">
        <v>444</v>
      </c>
      <c r="H420" s="7" t="s">
        <v>34</v>
      </c>
      <c r="I420" s="7">
        <v>1894059</v>
      </c>
      <c r="J420" s="7">
        <v>472</v>
      </c>
      <c r="K420" s="7" t="s">
        <v>34</v>
      </c>
      <c r="L420" s="7">
        <v>41</v>
      </c>
      <c r="M420" s="7" t="s">
        <v>91</v>
      </c>
      <c r="N420" s="7">
        <v>1894059</v>
      </c>
      <c r="O420" s="7" t="s">
        <v>4196</v>
      </c>
      <c r="P420" s="7" t="s">
        <v>93</v>
      </c>
      <c r="Q420" s="7" t="s">
        <v>4197</v>
      </c>
      <c r="R420" s="7" t="s">
        <v>4198</v>
      </c>
      <c r="S420" s="7"/>
      <c r="T420" s="7" t="s">
        <v>4199</v>
      </c>
      <c r="U420" s="7" t="s">
        <v>4200</v>
      </c>
      <c r="V420" s="7" t="s">
        <v>98</v>
      </c>
      <c r="W420" s="7" t="s">
        <v>4201</v>
      </c>
      <c r="X420" s="7"/>
      <c r="Y420" s="7"/>
      <c r="Z420" s="7"/>
      <c r="AA420" s="7" t="s">
        <v>4202</v>
      </c>
      <c r="AB420" s="7" t="s">
        <v>100</v>
      </c>
      <c r="AC420" s="7" t="s">
        <v>101</v>
      </c>
      <c r="AD420" s="7" t="s">
        <v>102</v>
      </c>
      <c r="AE420" s="7" t="s">
        <v>472</v>
      </c>
      <c r="AF420" s="7" t="s">
        <v>473</v>
      </c>
      <c r="AG420" s="7" t="s">
        <v>4203</v>
      </c>
      <c r="AH420" s="7" t="s">
        <v>4204</v>
      </c>
      <c r="AI420" s="7" t="s">
        <v>472</v>
      </c>
      <c r="AJ420" s="7" t="s">
        <v>473</v>
      </c>
      <c r="AK420" s="7" t="s">
        <v>4203</v>
      </c>
      <c r="AL420" s="7" t="s">
        <v>4204</v>
      </c>
      <c r="AM420" s="7" t="s">
        <v>109</v>
      </c>
    </row>
    <row r="421" spans="1:39" x14ac:dyDescent="0.2">
      <c r="A421">
        <v>1</v>
      </c>
      <c r="B421">
        <v>1</v>
      </c>
      <c r="G421" s="7">
        <v>445</v>
      </c>
      <c r="H421" s="7" t="s">
        <v>34</v>
      </c>
      <c r="I421" s="7">
        <v>1905151</v>
      </c>
      <c r="J421" s="7">
        <v>473</v>
      </c>
      <c r="K421" s="7" t="s">
        <v>34</v>
      </c>
      <c r="L421" s="7">
        <v>42</v>
      </c>
      <c r="M421" s="7" t="s">
        <v>91</v>
      </c>
      <c r="N421" s="7">
        <v>1905151</v>
      </c>
      <c r="O421" s="7" t="s">
        <v>4205</v>
      </c>
      <c r="P421" s="7" t="s">
        <v>93</v>
      </c>
      <c r="Q421" s="7" t="s">
        <v>4206</v>
      </c>
      <c r="R421" s="7" t="s">
        <v>4207</v>
      </c>
      <c r="S421" s="7"/>
      <c r="T421" s="7" t="s">
        <v>4208</v>
      </c>
      <c r="U421" s="7" t="s">
        <v>4209</v>
      </c>
      <c r="V421" s="7" t="s">
        <v>98</v>
      </c>
      <c r="W421" s="7" t="s">
        <v>4210</v>
      </c>
      <c r="X421" s="7"/>
      <c r="Y421" s="7"/>
      <c r="Z421" s="7"/>
      <c r="AA421" s="7" t="s">
        <v>4211</v>
      </c>
      <c r="AB421" s="7" t="s">
        <v>100</v>
      </c>
      <c r="AC421" s="7" t="s">
        <v>101</v>
      </c>
      <c r="AD421" s="7" t="s">
        <v>102</v>
      </c>
      <c r="AE421" s="7" t="s">
        <v>105</v>
      </c>
      <c r="AF421" s="7" t="s">
        <v>106</v>
      </c>
      <c r="AG421" s="7" t="s">
        <v>4212</v>
      </c>
      <c r="AH421" s="7" t="s">
        <v>4213</v>
      </c>
      <c r="AI421" s="7" t="s">
        <v>4214</v>
      </c>
      <c r="AJ421" s="7" t="s">
        <v>4215</v>
      </c>
      <c r="AK421" s="7" t="s">
        <v>4212</v>
      </c>
      <c r="AL421" s="7" t="s">
        <v>4213</v>
      </c>
      <c r="AM421" s="7" t="s">
        <v>109</v>
      </c>
    </row>
    <row r="422" spans="1:39" x14ac:dyDescent="0.2">
      <c r="A422">
        <v>1</v>
      </c>
      <c r="B422">
        <v>1</v>
      </c>
      <c r="G422" s="7">
        <v>446</v>
      </c>
      <c r="H422" s="7" t="s">
        <v>34</v>
      </c>
      <c r="I422" s="7">
        <v>1914640</v>
      </c>
      <c r="J422" s="7">
        <v>474</v>
      </c>
      <c r="K422" s="7" t="s">
        <v>34</v>
      </c>
      <c r="L422" s="7">
        <v>43</v>
      </c>
      <c r="M422" s="7" t="s">
        <v>91</v>
      </c>
      <c r="N422" s="7">
        <v>1914640</v>
      </c>
      <c r="O422" s="7" t="s">
        <v>4216</v>
      </c>
      <c r="P422" s="7" t="s">
        <v>93</v>
      </c>
      <c r="Q422" s="7" t="s">
        <v>4217</v>
      </c>
      <c r="R422" s="7" t="s">
        <v>4218</v>
      </c>
      <c r="S422" s="7"/>
      <c r="T422" s="7" t="s">
        <v>4219</v>
      </c>
      <c r="U422" s="7" t="s">
        <v>4220</v>
      </c>
      <c r="V422" s="7" t="s">
        <v>98</v>
      </c>
      <c r="W422" s="7" t="s">
        <v>4221</v>
      </c>
      <c r="X422" s="7"/>
      <c r="Y422" s="7"/>
      <c r="Z422" s="7"/>
      <c r="AA422" s="7" t="s">
        <v>4222</v>
      </c>
      <c r="AB422" s="7" t="s">
        <v>100</v>
      </c>
      <c r="AC422" s="7" t="s">
        <v>101</v>
      </c>
      <c r="AD422" s="7" t="s">
        <v>102</v>
      </c>
      <c r="AE422" s="7" t="s">
        <v>105</v>
      </c>
      <c r="AF422" s="7" t="s">
        <v>106</v>
      </c>
      <c r="AG422" s="7" t="s">
        <v>105</v>
      </c>
      <c r="AH422" s="7" t="s">
        <v>106</v>
      </c>
      <c r="AI422" s="7" t="s">
        <v>2276</v>
      </c>
      <c r="AJ422" s="7" t="s">
        <v>2277</v>
      </c>
      <c r="AK422" s="7" t="s">
        <v>2276</v>
      </c>
      <c r="AL422" s="7" t="s">
        <v>2277</v>
      </c>
      <c r="AM422" s="7" t="s">
        <v>109</v>
      </c>
    </row>
    <row r="423" spans="1:39" x14ac:dyDescent="0.2">
      <c r="A423">
        <v>1</v>
      </c>
      <c r="B423">
        <v>1</v>
      </c>
      <c r="G423" s="7">
        <v>447</v>
      </c>
      <c r="H423" s="7" t="s">
        <v>34</v>
      </c>
      <c r="I423" s="7">
        <v>1936055</v>
      </c>
      <c r="J423" s="7">
        <v>475</v>
      </c>
      <c r="K423" s="7" t="s">
        <v>34</v>
      </c>
      <c r="L423" s="7">
        <v>44</v>
      </c>
      <c r="M423" s="7" t="s">
        <v>91</v>
      </c>
      <c r="N423" s="7">
        <v>1936055</v>
      </c>
      <c r="O423" s="7" t="s">
        <v>4223</v>
      </c>
      <c r="P423" s="7" t="s">
        <v>93</v>
      </c>
      <c r="Q423" s="7" t="s">
        <v>4224</v>
      </c>
      <c r="R423" s="7" t="s">
        <v>4225</v>
      </c>
      <c r="S423" s="7"/>
      <c r="T423" s="7" t="s">
        <v>4226</v>
      </c>
      <c r="U423" s="7" t="s">
        <v>4227</v>
      </c>
      <c r="V423" s="7" t="s">
        <v>98</v>
      </c>
      <c r="W423" s="7" t="s">
        <v>4228</v>
      </c>
      <c r="X423" s="7"/>
      <c r="Y423" s="7"/>
      <c r="Z423" s="7"/>
      <c r="AA423" s="7" t="s">
        <v>4229</v>
      </c>
      <c r="AB423" s="7" t="s">
        <v>100</v>
      </c>
      <c r="AC423" s="7" t="s">
        <v>101</v>
      </c>
      <c r="AD423" s="7" t="s">
        <v>102</v>
      </c>
      <c r="AE423" s="7" t="s">
        <v>105</v>
      </c>
      <c r="AF423" s="7" t="s">
        <v>106</v>
      </c>
      <c r="AG423" s="7" t="s">
        <v>4230</v>
      </c>
      <c r="AH423" s="7" t="s">
        <v>4231</v>
      </c>
      <c r="AI423" s="7" t="s">
        <v>105</v>
      </c>
      <c r="AJ423" s="7" t="s">
        <v>106</v>
      </c>
      <c r="AK423" s="7" t="s">
        <v>4230</v>
      </c>
      <c r="AL423" s="7" t="s">
        <v>4231</v>
      </c>
      <c r="AM423" s="7" t="s">
        <v>109</v>
      </c>
    </row>
    <row r="424" spans="1:39" x14ac:dyDescent="0.2">
      <c r="A424">
        <v>1</v>
      </c>
      <c r="B424">
        <v>1</v>
      </c>
      <c r="G424" s="7">
        <v>448</v>
      </c>
      <c r="H424" s="7" t="s">
        <v>34</v>
      </c>
      <c r="I424" s="7">
        <v>1985530</v>
      </c>
      <c r="J424" s="7">
        <v>476</v>
      </c>
      <c r="K424" s="7" t="s">
        <v>34</v>
      </c>
      <c r="L424" s="7">
        <v>45</v>
      </c>
      <c r="M424" s="7" t="s">
        <v>91</v>
      </c>
      <c r="N424" s="7">
        <v>1985530</v>
      </c>
      <c r="O424" s="7" t="s">
        <v>4232</v>
      </c>
      <c r="P424" s="7" t="s">
        <v>93</v>
      </c>
      <c r="Q424" s="7" t="s">
        <v>4233</v>
      </c>
      <c r="R424" s="7" t="s">
        <v>4234</v>
      </c>
      <c r="S424" s="7"/>
      <c r="T424" s="7" t="s">
        <v>4235</v>
      </c>
      <c r="U424" s="7" t="s">
        <v>4236</v>
      </c>
      <c r="V424" s="7" t="s">
        <v>98</v>
      </c>
      <c r="W424" s="7" t="s">
        <v>4237</v>
      </c>
      <c r="X424" s="7"/>
      <c r="Y424" s="7"/>
      <c r="Z424" s="7"/>
      <c r="AA424" s="7" t="s">
        <v>4238</v>
      </c>
      <c r="AB424" s="7" t="s">
        <v>100</v>
      </c>
      <c r="AC424" s="7" t="s">
        <v>101</v>
      </c>
      <c r="AD424" s="7" t="s">
        <v>102</v>
      </c>
      <c r="AE424" s="7" t="s">
        <v>105</v>
      </c>
      <c r="AF424" s="7" t="s">
        <v>106</v>
      </c>
      <c r="AG424" s="7" t="s">
        <v>105</v>
      </c>
      <c r="AH424" s="7" t="s">
        <v>106</v>
      </c>
      <c r="AI424" s="7" t="s">
        <v>4239</v>
      </c>
      <c r="AJ424" s="7" t="s">
        <v>4240</v>
      </c>
      <c r="AK424" s="7" t="s">
        <v>4239</v>
      </c>
      <c r="AL424" s="7" t="s">
        <v>4240</v>
      </c>
      <c r="AM424" s="7" t="s">
        <v>109</v>
      </c>
    </row>
    <row r="425" spans="1:39" x14ac:dyDescent="0.2">
      <c r="A425">
        <v>1</v>
      </c>
      <c r="B425">
        <v>1</v>
      </c>
      <c r="G425" s="7">
        <v>449</v>
      </c>
      <c r="H425" s="7" t="s">
        <v>34</v>
      </c>
      <c r="I425" s="7">
        <v>2015094</v>
      </c>
      <c r="J425" s="7">
        <v>477</v>
      </c>
      <c r="K425" s="7" t="s">
        <v>34</v>
      </c>
      <c r="L425" s="7">
        <v>46</v>
      </c>
      <c r="M425" s="7" t="s">
        <v>91</v>
      </c>
      <c r="N425" s="7">
        <v>2015094</v>
      </c>
      <c r="O425" s="7" t="s">
        <v>4241</v>
      </c>
      <c r="P425" s="7" t="s">
        <v>93</v>
      </c>
      <c r="Q425" s="7" t="s">
        <v>4242</v>
      </c>
      <c r="R425" s="7" t="s">
        <v>4243</v>
      </c>
      <c r="S425" s="7"/>
      <c r="T425" s="7" t="s">
        <v>4244</v>
      </c>
      <c r="U425" s="7" t="s">
        <v>4245</v>
      </c>
      <c r="V425" s="7" t="s">
        <v>98</v>
      </c>
      <c r="W425" s="7" t="s">
        <v>4246</v>
      </c>
      <c r="X425" s="7"/>
      <c r="Y425" s="7"/>
      <c r="Z425" s="7"/>
      <c r="AA425" s="7" t="s">
        <v>4247</v>
      </c>
      <c r="AB425" s="7" t="s">
        <v>100</v>
      </c>
      <c r="AC425" s="7" t="s">
        <v>101</v>
      </c>
      <c r="AD425" s="7" t="s">
        <v>102</v>
      </c>
      <c r="AE425" s="7" t="s">
        <v>105</v>
      </c>
      <c r="AF425" s="7" t="s">
        <v>106</v>
      </c>
      <c r="AG425" s="7" t="s">
        <v>105</v>
      </c>
      <c r="AH425" s="7" t="s">
        <v>106</v>
      </c>
      <c r="AI425" s="7" t="s">
        <v>4248</v>
      </c>
      <c r="AJ425" s="7" t="s">
        <v>4249</v>
      </c>
      <c r="AK425" s="7" t="s">
        <v>4248</v>
      </c>
      <c r="AL425" s="7" t="s">
        <v>4249</v>
      </c>
      <c r="AM425" s="7" t="s">
        <v>109</v>
      </c>
    </row>
    <row r="426" spans="1:39" x14ac:dyDescent="0.2">
      <c r="A426">
        <v>1</v>
      </c>
      <c r="B426">
        <v>1</v>
      </c>
      <c r="G426" s="7">
        <v>450</v>
      </c>
      <c r="H426" s="7" t="s">
        <v>34</v>
      </c>
      <c r="I426" s="7">
        <v>2034609</v>
      </c>
      <c r="J426" s="7">
        <v>478</v>
      </c>
      <c r="K426" s="7" t="s">
        <v>34</v>
      </c>
      <c r="L426" s="7">
        <v>47</v>
      </c>
      <c r="M426" s="7" t="s">
        <v>91</v>
      </c>
      <c r="N426" s="7">
        <v>2034609</v>
      </c>
      <c r="O426" s="7" t="s">
        <v>4250</v>
      </c>
      <c r="P426" s="7" t="s">
        <v>93</v>
      </c>
      <c r="Q426" s="7" t="s">
        <v>4251</v>
      </c>
      <c r="R426" s="7" t="s">
        <v>4252</v>
      </c>
      <c r="S426" s="7"/>
      <c r="T426" s="7" t="s">
        <v>4253</v>
      </c>
      <c r="U426" s="7" t="s">
        <v>4254</v>
      </c>
      <c r="V426" s="7" t="s">
        <v>98</v>
      </c>
      <c r="W426" s="7" t="s">
        <v>4255</v>
      </c>
      <c r="X426" s="7"/>
      <c r="Y426" s="7"/>
      <c r="Z426" s="7"/>
      <c r="AA426" s="7" t="s">
        <v>4256</v>
      </c>
      <c r="AB426" s="7" t="s">
        <v>100</v>
      </c>
      <c r="AC426" s="7" t="s">
        <v>101</v>
      </c>
      <c r="AD426" s="7" t="s">
        <v>102</v>
      </c>
      <c r="AE426" s="7" t="s">
        <v>105</v>
      </c>
      <c r="AF426" s="7" t="s">
        <v>106</v>
      </c>
      <c r="AG426" s="7" t="s">
        <v>105</v>
      </c>
      <c r="AH426" s="7" t="s">
        <v>106</v>
      </c>
      <c r="AI426" s="7" t="s">
        <v>2298</v>
      </c>
      <c r="AJ426" s="7" t="s">
        <v>2299</v>
      </c>
      <c r="AK426" s="7" t="s">
        <v>2298</v>
      </c>
      <c r="AL426" s="7" t="s">
        <v>2299</v>
      </c>
      <c r="AM426" s="7" t="s">
        <v>109</v>
      </c>
    </row>
    <row r="427" spans="1:39" x14ac:dyDescent="0.2">
      <c r="A427">
        <v>1</v>
      </c>
      <c r="B427">
        <v>1</v>
      </c>
      <c r="G427" s="7">
        <v>451</v>
      </c>
      <c r="H427" s="7" t="s">
        <v>34</v>
      </c>
      <c r="I427" s="7">
        <v>2102212</v>
      </c>
      <c r="J427" s="7">
        <v>479</v>
      </c>
      <c r="K427" s="7" t="s">
        <v>34</v>
      </c>
      <c r="L427" s="7">
        <v>48</v>
      </c>
      <c r="M427" s="7" t="s">
        <v>91</v>
      </c>
      <c r="N427" s="7">
        <v>2102212</v>
      </c>
      <c r="O427" s="7" t="s">
        <v>4257</v>
      </c>
      <c r="P427" s="7" t="s">
        <v>93</v>
      </c>
      <c r="Q427" s="7" t="s">
        <v>4258</v>
      </c>
      <c r="R427" s="7" t="s">
        <v>4259</v>
      </c>
      <c r="S427" s="7"/>
      <c r="T427" s="7" t="s">
        <v>4260</v>
      </c>
      <c r="U427" s="7" t="s">
        <v>4261</v>
      </c>
      <c r="V427" s="7" t="s">
        <v>98</v>
      </c>
      <c r="W427" s="7" t="s">
        <v>4262</v>
      </c>
      <c r="X427" s="7"/>
      <c r="Y427" s="7"/>
      <c r="Z427" s="7"/>
      <c r="AA427" s="7" t="s">
        <v>4263</v>
      </c>
      <c r="AB427" s="7" t="s">
        <v>100</v>
      </c>
      <c r="AC427" s="7" t="s">
        <v>101</v>
      </c>
      <c r="AD427" s="7" t="s">
        <v>102</v>
      </c>
      <c r="AE427" s="7" t="s">
        <v>4264</v>
      </c>
      <c r="AF427" s="7" t="s">
        <v>4265</v>
      </c>
      <c r="AG427" s="7" t="s">
        <v>4266</v>
      </c>
      <c r="AH427" s="7" t="s">
        <v>4267</v>
      </c>
      <c r="AI427" s="7" t="s">
        <v>4264</v>
      </c>
      <c r="AJ427" s="7" t="s">
        <v>4265</v>
      </c>
      <c r="AK427" s="7" t="s">
        <v>4266</v>
      </c>
      <c r="AL427" s="7" t="s">
        <v>4267</v>
      </c>
      <c r="AM427" s="7" t="s">
        <v>109</v>
      </c>
    </row>
    <row r="428" spans="1:39" x14ac:dyDescent="0.2">
      <c r="A428">
        <v>1</v>
      </c>
      <c r="B428">
        <v>1</v>
      </c>
      <c r="G428" s="7">
        <v>452</v>
      </c>
      <c r="H428" s="7" t="s">
        <v>34</v>
      </c>
      <c r="I428" s="7">
        <v>2220417</v>
      </c>
      <c r="J428" s="7">
        <v>480</v>
      </c>
      <c r="K428" s="7" t="s">
        <v>34</v>
      </c>
      <c r="L428" s="7">
        <v>49</v>
      </c>
      <c r="M428" s="7" t="s">
        <v>91</v>
      </c>
      <c r="N428" s="7">
        <v>2220417</v>
      </c>
      <c r="O428" s="7" t="s">
        <v>4268</v>
      </c>
      <c r="P428" s="7" t="s">
        <v>93</v>
      </c>
      <c r="Q428" s="7" t="s">
        <v>4269</v>
      </c>
      <c r="R428" s="7" t="s">
        <v>4270</v>
      </c>
      <c r="S428" s="7"/>
      <c r="T428" s="7" t="s">
        <v>4271</v>
      </c>
      <c r="U428" s="7" t="s">
        <v>4272</v>
      </c>
      <c r="V428" s="7" t="s">
        <v>98</v>
      </c>
      <c r="W428" s="7" t="s">
        <v>4273</v>
      </c>
      <c r="X428" s="7"/>
      <c r="Y428" s="7"/>
      <c r="Z428" s="7"/>
      <c r="AA428" s="7" t="s">
        <v>4274</v>
      </c>
      <c r="AB428" s="7" t="s">
        <v>100</v>
      </c>
      <c r="AC428" s="7" t="s">
        <v>101</v>
      </c>
      <c r="AD428" s="7" t="s">
        <v>102</v>
      </c>
      <c r="AE428" s="7" t="s">
        <v>105</v>
      </c>
      <c r="AF428" s="7" t="s">
        <v>106</v>
      </c>
      <c r="AG428" s="7" t="s">
        <v>4275</v>
      </c>
      <c r="AH428" s="7" t="s">
        <v>4276</v>
      </c>
      <c r="AI428" s="7" t="s">
        <v>4277</v>
      </c>
      <c r="AJ428" s="7" t="s">
        <v>4278</v>
      </c>
      <c r="AK428" s="7" t="s">
        <v>4275</v>
      </c>
      <c r="AL428" s="7" t="s">
        <v>4276</v>
      </c>
      <c r="AM428" s="7" t="s">
        <v>109</v>
      </c>
    </row>
    <row r="429" spans="1:39" x14ac:dyDescent="0.2">
      <c r="A429">
        <v>1</v>
      </c>
      <c r="B429">
        <v>1</v>
      </c>
      <c r="G429" s="7">
        <v>453</v>
      </c>
      <c r="H429" s="7" t="s">
        <v>34</v>
      </c>
      <c r="I429" s="7">
        <v>2286926</v>
      </c>
      <c r="J429" s="7">
        <v>481</v>
      </c>
      <c r="K429" s="7" t="s">
        <v>34</v>
      </c>
      <c r="L429" s="7">
        <v>50</v>
      </c>
      <c r="M429" s="7" t="s">
        <v>91</v>
      </c>
      <c r="N429" s="7">
        <v>2286926</v>
      </c>
      <c r="O429" s="7" t="s">
        <v>4279</v>
      </c>
      <c r="P429" s="7" t="s">
        <v>93</v>
      </c>
      <c r="Q429" s="7" t="s">
        <v>4280</v>
      </c>
      <c r="R429" s="7" t="s">
        <v>4281</v>
      </c>
      <c r="S429" s="7"/>
      <c r="T429" s="7" t="s">
        <v>4282</v>
      </c>
      <c r="U429" s="7" t="s">
        <v>4283</v>
      </c>
      <c r="V429" s="7" t="s">
        <v>98</v>
      </c>
      <c r="W429" s="7" t="s">
        <v>4284</v>
      </c>
      <c r="X429" s="7"/>
      <c r="Y429" s="7"/>
      <c r="Z429" s="7"/>
      <c r="AA429" s="7" t="s">
        <v>4285</v>
      </c>
      <c r="AB429" s="7" t="s">
        <v>100</v>
      </c>
      <c r="AC429" s="7" t="s">
        <v>101</v>
      </c>
      <c r="AD429" s="7" t="s">
        <v>102</v>
      </c>
      <c r="AE429" s="7" t="s">
        <v>105</v>
      </c>
      <c r="AF429" s="7" t="s">
        <v>106</v>
      </c>
      <c r="AG429" s="7" t="s">
        <v>105</v>
      </c>
      <c r="AH429" s="7" t="s">
        <v>106</v>
      </c>
      <c r="AI429" s="7" t="s">
        <v>3361</v>
      </c>
      <c r="AJ429" s="7" t="s">
        <v>380</v>
      </c>
      <c r="AK429" s="7" t="s">
        <v>105</v>
      </c>
      <c r="AL429" s="7" t="s">
        <v>106</v>
      </c>
      <c r="AM429" s="7" t="s">
        <v>109</v>
      </c>
    </row>
    <row r="430" spans="1:39" x14ac:dyDescent="0.2">
      <c r="A430">
        <v>1</v>
      </c>
      <c r="B430">
        <v>1</v>
      </c>
      <c r="G430" s="7">
        <v>454</v>
      </c>
      <c r="H430" s="7" t="s">
        <v>34</v>
      </c>
      <c r="I430" s="7">
        <v>2294111</v>
      </c>
      <c r="J430" s="7">
        <v>482</v>
      </c>
      <c r="K430" s="7" t="s">
        <v>34</v>
      </c>
      <c r="L430" s="7">
        <v>51</v>
      </c>
      <c r="M430" s="7" t="s">
        <v>91</v>
      </c>
      <c r="N430" s="7">
        <v>2294111</v>
      </c>
      <c r="O430" s="7" t="s">
        <v>4286</v>
      </c>
      <c r="P430" s="7" t="s">
        <v>93</v>
      </c>
      <c r="Q430" s="7" t="s">
        <v>4287</v>
      </c>
      <c r="R430" s="7" t="s">
        <v>4288</v>
      </c>
      <c r="S430" s="7"/>
      <c r="T430" s="7" t="s">
        <v>4289</v>
      </c>
      <c r="U430" s="7" t="s">
        <v>4290</v>
      </c>
      <c r="V430" s="7" t="s">
        <v>98</v>
      </c>
      <c r="W430" s="7" t="s">
        <v>4291</v>
      </c>
      <c r="X430" s="7"/>
      <c r="Y430" s="7"/>
      <c r="Z430" s="7"/>
      <c r="AA430" s="7" t="s">
        <v>4292</v>
      </c>
      <c r="AB430" s="7" t="s">
        <v>100</v>
      </c>
      <c r="AC430" s="7" t="s">
        <v>101</v>
      </c>
      <c r="AD430" s="7" t="s">
        <v>102</v>
      </c>
      <c r="AE430" s="7" t="s">
        <v>105</v>
      </c>
      <c r="AF430" s="7" t="s">
        <v>106</v>
      </c>
      <c r="AG430" s="7" t="s">
        <v>4293</v>
      </c>
      <c r="AH430" s="7" t="s">
        <v>4294</v>
      </c>
      <c r="AI430" s="7" t="s">
        <v>105</v>
      </c>
      <c r="AJ430" s="7" t="s">
        <v>106</v>
      </c>
      <c r="AK430" s="7" t="s">
        <v>4293</v>
      </c>
      <c r="AL430" s="7" t="s">
        <v>4294</v>
      </c>
      <c r="AM430" s="7" t="s">
        <v>109</v>
      </c>
    </row>
    <row r="431" spans="1:39" x14ac:dyDescent="0.2">
      <c r="A431">
        <v>1</v>
      </c>
      <c r="B431">
        <v>1</v>
      </c>
      <c r="G431" s="7">
        <v>455</v>
      </c>
      <c r="H431" s="7" t="s">
        <v>34</v>
      </c>
      <c r="I431" s="7">
        <v>2317578</v>
      </c>
      <c r="J431" s="7">
        <v>483</v>
      </c>
      <c r="K431" s="7" t="s">
        <v>34</v>
      </c>
      <c r="L431" s="7">
        <v>52</v>
      </c>
      <c r="M431" s="7" t="s">
        <v>91</v>
      </c>
      <c r="N431" s="7">
        <v>2317578</v>
      </c>
      <c r="O431" s="7" t="s">
        <v>4295</v>
      </c>
      <c r="P431" s="7" t="s">
        <v>93</v>
      </c>
      <c r="Q431" s="7" t="s">
        <v>4296</v>
      </c>
      <c r="R431" s="7" t="s">
        <v>4297</v>
      </c>
      <c r="S431" s="7"/>
      <c r="T431" s="7" t="s">
        <v>4298</v>
      </c>
      <c r="U431" s="7" t="s">
        <v>4299</v>
      </c>
      <c r="V431" s="7" t="s">
        <v>98</v>
      </c>
      <c r="W431" s="7" t="s">
        <v>4300</v>
      </c>
      <c r="X431" s="7"/>
      <c r="Y431" s="7"/>
      <c r="Z431" s="7"/>
      <c r="AA431" s="7" t="s">
        <v>4301</v>
      </c>
      <c r="AB431" s="7" t="s">
        <v>100</v>
      </c>
      <c r="AC431" s="7" t="s">
        <v>101</v>
      </c>
      <c r="AD431" s="7" t="s">
        <v>102</v>
      </c>
      <c r="AE431" s="7" t="s">
        <v>105</v>
      </c>
      <c r="AF431" s="7" t="s">
        <v>106</v>
      </c>
      <c r="AG431" s="7" t="s">
        <v>4302</v>
      </c>
      <c r="AH431" s="7" t="s">
        <v>4303</v>
      </c>
      <c r="AI431" s="7" t="s">
        <v>4304</v>
      </c>
      <c r="AJ431" s="7" t="s">
        <v>4305</v>
      </c>
      <c r="AK431" s="7" t="s">
        <v>4302</v>
      </c>
      <c r="AL431" s="7" t="s">
        <v>4303</v>
      </c>
      <c r="AM431" s="7" t="s">
        <v>109</v>
      </c>
    </row>
    <row r="432" spans="1:39" x14ac:dyDescent="0.2">
      <c r="A432">
        <v>1</v>
      </c>
      <c r="B432">
        <v>1</v>
      </c>
      <c r="G432" s="7">
        <v>456</v>
      </c>
      <c r="H432" s="7" t="s">
        <v>34</v>
      </c>
      <c r="I432" s="7">
        <v>2326348</v>
      </c>
      <c r="J432" s="7">
        <v>484</v>
      </c>
      <c r="K432" s="7" t="s">
        <v>34</v>
      </c>
      <c r="L432" s="7">
        <v>53</v>
      </c>
      <c r="M432" s="7" t="s">
        <v>91</v>
      </c>
      <c r="N432" s="7">
        <v>2326348</v>
      </c>
      <c r="O432" s="7" t="s">
        <v>4306</v>
      </c>
      <c r="P432" s="7" t="s">
        <v>93</v>
      </c>
      <c r="Q432" s="7" t="s">
        <v>4307</v>
      </c>
      <c r="R432" s="7" t="s">
        <v>4308</v>
      </c>
      <c r="S432" s="7"/>
      <c r="T432" s="7" t="s">
        <v>4309</v>
      </c>
      <c r="U432" s="7" t="s">
        <v>4310</v>
      </c>
      <c r="V432" s="7" t="s">
        <v>98</v>
      </c>
      <c r="W432" s="7" t="s">
        <v>4311</v>
      </c>
      <c r="X432" s="7"/>
      <c r="Y432" s="7"/>
      <c r="Z432" s="7"/>
      <c r="AA432" s="7" t="s">
        <v>4312</v>
      </c>
      <c r="AB432" s="7" t="s">
        <v>100</v>
      </c>
      <c r="AC432" s="7" t="s">
        <v>101</v>
      </c>
      <c r="AD432" s="7" t="s">
        <v>102</v>
      </c>
      <c r="AE432" s="7" t="s">
        <v>105</v>
      </c>
      <c r="AF432" s="7" t="s">
        <v>106</v>
      </c>
      <c r="AG432" s="7" t="s">
        <v>105</v>
      </c>
      <c r="AH432" s="7" t="s">
        <v>106</v>
      </c>
      <c r="AI432" s="7" t="s">
        <v>4313</v>
      </c>
      <c r="AJ432" s="7" t="s">
        <v>4314</v>
      </c>
      <c r="AK432" s="7" t="s">
        <v>105</v>
      </c>
      <c r="AL432" s="7" t="s">
        <v>106</v>
      </c>
      <c r="AM432" s="7" t="s">
        <v>109</v>
      </c>
    </row>
    <row r="433" spans="1:39" x14ac:dyDescent="0.2">
      <c r="A433">
        <v>1</v>
      </c>
      <c r="B433">
        <v>1</v>
      </c>
      <c r="G433" s="7">
        <v>457</v>
      </c>
      <c r="H433" s="7" t="s">
        <v>34</v>
      </c>
      <c r="I433" s="7">
        <v>2688433</v>
      </c>
      <c r="J433" s="7">
        <v>485</v>
      </c>
      <c r="K433" s="7" t="s">
        <v>34</v>
      </c>
      <c r="L433" s="7">
        <v>54</v>
      </c>
      <c r="M433" s="7" t="s">
        <v>91</v>
      </c>
      <c r="N433" s="7">
        <v>2688433</v>
      </c>
      <c r="O433" s="7" t="s">
        <v>4315</v>
      </c>
      <c r="P433" s="7" t="s">
        <v>93</v>
      </c>
      <c r="Q433" s="7" t="s">
        <v>4316</v>
      </c>
      <c r="R433" s="7" t="s">
        <v>4317</v>
      </c>
      <c r="S433" s="7"/>
      <c r="T433" s="7" t="s">
        <v>4318</v>
      </c>
      <c r="U433" s="7" t="s">
        <v>4319</v>
      </c>
      <c r="V433" s="7" t="s">
        <v>98</v>
      </c>
      <c r="W433" s="7" t="s">
        <v>4320</v>
      </c>
      <c r="X433" s="7"/>
      <c r="Y433" s="7"/>
      <c r="Z433" s="7"/>
      <c r="AA433" s="7" t="s">
        <v>4321</v>
      </c>
      <c r="AB433" s="7" t="s">
        <v>100</v>
      </c>
      <c r="AC433" s="7" t="s">
        <v>101</v>
      </c>
      <c r="AD433" s="7" t="s">
        <v>102</v>
      </c>
      <c r="AE433" s="7" t="s">
        <v>105</v>
      </c>
      <c r="AF433" s="7" t="s">
        <v>106</v>
      </c>
      <c r="AG433" s="7" t="s">
        <v>4322</v>
      </c>
      <c r="AH433" s="7" t="s">
        <v>4323</v>
      </c>
      <c r="AI433" s="7" t="s">
        <v>4324</v>
      </c>
      <c r="AJ433" s="7" t="s">
        <v>129</v>
      </c>
      <c r="AK433" s="7" t="s">
        <v>4322</v>
      </c>
      <c r="AL433" s="7" t="s">
        <v>4323</v>
      </c>
      <c r="AM433" s="7" t="s">
        <v>109</v>
      </c>
    </row>
    <row r="434" spans="1:39" x14ac:dyDescent="0.2">
      <c r="A434">
        <v>1</v>
      </c>
      <c r="B434">
        <v>1</v>
      </c>
      <c r="G434" s="7">
        <v>458</v>
      </c>
      <c r="H434" s="7" t="s">
        <v>34</v>
      </c>
      <c r="I434" s="7">
        <v>2753018</v>
      </c>
      <c r="J434" s="7">
        <v>486</v>
      </c>
      <c r="K434" s="7" t="s">
        <v>34</v>
      </c>
      <c r="L434" s="7">
        <v>55</v>
      </c>
      <c r="M434" s="7" t="s">
        <v>91</v>
      </c>
      <c r="N434" s="7">
        <v>2753018</v>
      </c>
      <c r="O434" s="7" t="s">
        <v>4325</v>
      </c>
      <c r="P434" s="7" t="s">
        <v>93</v>
      </c>
      <c r="Q434" s="7" t="s">
        <v>4326</v>
      </c>
      <c r="R434" s="7" t="s">
        <v>4327</v>
      </c>
      <c r="S434" s="7"/>
      <c r="T434" s="7" t="s">
        <v>4328</v>
      </c>
      <c r="U434" s="7" t="s">
        <v>4329</v>
      </c>
      <c r="V434" s="7" t="s">
        <v>98</v>
      </c>
      <c r="W434" s="7" t="s">
        <v>4330</v>
      </c>
      <c r="X434" s="7"/>
      <c r="Y434" s="7"/>
      <c r="Z434" s="7"/>
      <c r="AA434" s="7" t="s">
        <v>4331</v>
      </c>
      <c r="AB434" s="7" t="s">
        <v>100</v>
      </c>
      <c r="AC434" s="7" t="s">
        <v>101</v>
      </c>
      <c r="AD434" s="7" t="s">
        <v>102</v>
      </c>
      <c r="AE434" s="7" t="s">
        <v>105</v>
      </c>
      <c r="AF434" s="7" t="s">
        <v>106</v>
      </c>
      <c r="AG434" s="7" t="s">
        <v>105</v>
      </c>
      <c r="AH434" s="7" t="s">
        <v>106</v>
      </c>
      <c r="AI434" s="7" t="s">
        <v>4332</v>
      </c>
      <c r="AJ434" s="7" t="s">
        <v>4333</v>
      </c>
      <c r="AK434" s="7" t="s">
        <v>4332</v>
      </c>
      <c r="AL434" s="7" t="s">
        <v>4333</v>
      </c>
      <c r="AM434" s="7" t="s">
        <v>109</v>
      </c>
    </row>
    <row r="435" spans="1:39" x14ac:dyDescent="0.2">
      <c r="A435">
        <v>1</v>
      </c>
      <c r="B435">
        <v>1</v>
      </c>
      <c r="G435" s="7">
        <v>459</v>
      </c>
      <c r="H435" s="7" t="s">
        <v>34</v>
      </c>
      <c r="I435" s="7">
        <v>2785755</v>
      </c>
      <c r="J435" s="7">
        <v>487</v>
      </c>
      <c r="K435" s="7" t="s">
        <v>34</v>
      </c>
      <c r="L435" s="7">
        <v>56</v>
      </c>
      <c r="M435" s="7" t="s">
        <v>91</v>
      </c>
      <c r="N435" s="7">
        <v>2785755</v>
      </c>
      <c r="O435" s="7" t="s">
        <v>4334</v>
      </c>
      <c r="P435" s="7" t="s">
        <v>93</v>
      </c>
      <c r="Q435" s="7" t="s">
        <v>4335</v>
      </c>
      <c r="R435" s="7" t="s">
        <v>4336</v>
      </c>
      <c r="S435" s="7"/>
      <c r="T435" s="7" t="s">
        <v>4337</v>
      </c>
      <c r="U435" s="7" t="s">
        <v>4338</v>
      </c>
      <c r="V435" s="7" t="s">
        <v>98</v>
      </c>
      <c r="W435" s="7" t="s">
        <v>4339</v>
      </c>
      <c r="X435" s="7"/>
      <c r="Y435" s="7"/>
      <c r="Z435" s="7"/>
      <c r="AA435" s="7" t="s">
        <v>4340</v>
      </c>
      <c r="AB435" s="7" t="s">
        <v>100</v>
      </c>
      <c r="AC435" s="7" t="s">
        <v>101</v>
      </c>
      <c r="AD435" s="7" t="s">
        <v>102</v>
      </c>
      <c r="AE435" s="7" t="s">
        <v>105</v>
      </c>
      <c r="AF435" s="7" t="s">
        <v>106</v>
      </c>
      <c r="AG435" s="7" t="s">
        <v>4341</v>
      </c>
      <c r="AH435" s="7" t="s">
        <v>4342</v>
      </c>
      <c r="AI435" s="7" t="s">
        <v>105</v>
      </c>
      <c r="AJ435" s="7" t="s">
        <v>106</v>
      </c>
      <c r="AK435" s="7" t="s">
        <v>4341</v>
      </c>
      <c r="AL435" s="7" t="s">
        <v>4342</v>
      </c>
      <c r="AM435" s="7" t="s">
        <v>109</v>
      </c>
    </row>
    <row r="436" spans="1:39" x14ac:dyDescent="0.2">
      <c r="A436">
        <v>1</v>
      </c>
      <c r="B436">
        <v>1</v>
      </c>
      <c r="G436" s="7">
        <v>460</v>
      </c>
      <c r="H436" s="7" t="s">
        <v>34</v>
      </c>
      <c r="I436" s="7">
        <v>2814728</v>
      </c>
      <c r="J436" s="7">
        <v>488</v>
      </c>
      <c r="K436" s="7" t="s">
        <v>34</v>
      </c>
      <c r="L436" s="7">
        <v>57</v>
      </c>
      <c r="M436" s="7" t="s">
        <v>91</v>
      </c>
      <c r="N436" s="7">
        <v>2814728</v>
      </c>
      <c r="O436" s="7" t="s">
        <v>4343</v>
      </c>
      <c r="P436" s="7" t="s">
        <v>93</v>
      </c>
      <c r="Q436" s="7" t="s">
        <v>4344</v>
      </c>
      <c r="R436" s="7" t="s">
        <v>4345</v>
      </c>
      <c r="S436" s="7"/>
      <c r="T436" s="7" t="s">
        <v>4346</v>
      </c>
      <c r="U436" s="7" t="s">
        <v>4347</v>
      </c>
      <c r="V436" s="7" t="s">
        <v>98</v>
      </c>
      <c r="W436" s="7" t="s">
        <v>4348</v>
      </c>
      <c r="X436" s="7"/>
      <c r="Y436" s="7"/>
      <c r="Z436" s="7"/>
      <c r="AA436" s="7" t="s">
        <v>4349</v>
      </c>
      <c r="AB436" s="7" t="s">
        <v>100</v>
      </c>
      <c r="AC436" s="7" t="s">
        <v>101</v>
      </c>
      <c r="AD436" s="7" t="s">
        <v>102</v>
      </c>
      <c r="AE436" s="7" t="s">
        <v>4350</v>
      </c>
      <c r="AF436" s="7" t="s">
        <v>4351</v>
      </c>
      <c r="AG436" s="7" t="s">
        <v>105</v>
      </c>
      <c r="AH436" s="7" t="s">
        <v>106</v>
      </c>
      <c r="AI436" s="7" t="s">
        <v>4350</v>
      </c>
      <c r="AJ436" s="7" t="s">
        <v>4351</v>
      </c>
      <c r="AK436" s="7" t="s">
        <v>4352</v>
      </c>
      <c r="AL436" s="7" t="s">
        <v>4353</v>
      </c>
      <c r="AM436" s="7" t="s">
        <v>109</v>
      </c>
    </row>
    <row r="437" spans="1:39" x14ac:dyDescent="0.2">
      <c r="A437">
        <v>1</v>
      </c>
      <c r="B437">
        <v>1</v>
      </c>
      <c r="G437" s="7">
        <v>461</v>
      </c>
      <c r="H437" s="7" t="s">
        <v>34</v>
      </c>
      <c r="I437" s="7">
        <v>2884378</v>
      </c>
      <c r="J437" s="7">
        <v>489</v>
      </c>
      <c r="K437" s="7" t="s">
        <v>34</v>
      </c>
      <c r="L437" s="7">
        <v>58</v>
      </c>
      <c r="M437" s="7" t="s">
        <v>91</v>
      </c>
      <c r="N437" s="7">
        <v>2884378</v>
      </c>
      <c r="O437" s="7" t="s">
        <v>4354</v>
      </c>
      <c r="P437" s="7" t="s">
        <v>93</v>
      </c>
      <c r="Q437" s="7" t="s">
        <v>4355</v>
      </c>
      <c r="R437" s="7" t="s">
        <v>4356</v>
      </c>
      <c r="S437" s="7"/>
      <c r="T437" s="7" t="s">
        <v>4357</v>
      </c>
      <c r="U437" s="7" t="s">
        <v>4358</v>
      </c>
      <c r="V437" s="7" t="s">
        <v>98</v>
      </c>
      <c r="W437" s="7" t="s">
        <v>4359</v>
      </c>
      <c r="X437" s="7"/>
      <c r="Y437" s="7"/>
      <c r="Z437" s="7"/>
      <c r="AA437" s="7" t="s">
        <v>4360</v>
      </c>
      <c r="AB437" s="7" t="s">
        <v>100</v>
      </c>
      <c r="AC437" s="7" t="s">
        <v>101</v>
      </c>
      <c r="AD437" s="7" t="s">
        <v>102</v>
      </c>
      <c r="AE437" s="7" t="s">
        <v>4361</v>
      </c>
      <c r="AF437" s="7" t="s">
        <v>4362</v>
      </c>
      <c r="AG437" s="7" t="s">
        <v>4363</v>
      </c>
      <c r="AH437" s="7" t="s">
        <v>4364</v>
      </c>
      <c r="AI437" s="7" t="s">
        <v>4361</v>
      </c>
      <c r="AJ437" s="7" t="s">
        <v>4362</v>
      </c>
      <c r="AK437" s="7" t="s">
        <v>4363</v>
      </c>
      <c r="AL437" s="7" t="s">
        <v>4364</v>
      </c>
      <c r="AM437" s="7" t="s">
        <v>109</v>
      </c>
    </row>
    <row r="438" spans="1:39" x14ac:dyDescent="0.2">
      <c r="A438">
        <v>1</v>
      </c>
      <c r="B438">
        <v>1</v>
      </c>
      <c r="G438" s="7">
        <v>462</v>
      </c>
      <c r="H438" s="7" t="s">
        <v>34</v>
      </c>
      <c r="I438" s="7">
        <v>2928412</v>
      </c>
      <c r="J438" s="7">
        <v>490</v>
      </c>
      <c r="K438" s="7" t="s">
        <v>34</v>
      </c>
      <c r="L438" s="7">
        <v>59</v>
      </c>
      <c r="M438" s="7" t="s">
        <v>91</v>
      </c>
      <c r="N438" s="7">
        <v>2928412</v>
      </c>
      <c r="O438" s="7" t="s">
        <v>4365</v>
      </c>
      <c r="P438" s="7" t="s">
        <v>93</v>
      </c>
      <c r="Q438" s="7" t="s">
        <v>4366</v>
      </c>
      <c r="R438" s="7" t="s">
        <v>4367</v>
      </c>
      <c r="S438" s="7"/>
      <c r="T438" s="7" t="s">
        <v>4368</v>
      </c>
      <c r="U438" s="7" t="s">
        <v>4369</v>
      </c>
      <c r="V438" s="7" t="s">
        <v>98</v>
      </c>
      <c r="W438" s="7" t="s">
        <v>4370</v>
      </c>
      <c r="X438" s="7"/>
      <c r="Y438" s="7"/>
      <c r="Z438" s="7"/>
      <c r="AA438" s="7" t="s">
        <v>4371</v>
      </c>
      <c r="AB438" s="7" t="s">
        <v>100</v>
      </c>
      <c r="AC438" s="7" t="s">
        <v>101</v>
      </c>
      <c r="AD438" s="7" t="s">
        <v>102</v>
      </c>
      <c r="AE438" s="7" t="s">
        <v>105</v>
      </c>
      <c r="AF438" s="7" t="s">
        <v>106</v>
      </c>
      <c r="AG438" s="7" t="s">
        <v>4372</v>
      </c>
      <c r="AH438" s="7" t="s">
        <v>4373</v>
      </c>
      <c r="AI438" s="7" t="s">
        <v>4374</v>
      </c>
      <c r="AJ438" s="7" t="s">
        <v>4375</v>
      </c>
      <c r="AK438" s="7" t="s">
        <v>4372</v>
      </c>
      <c r="AL438" s="7" t="s">
        <v>4373</v>
      </c>
      <c r="AM438" s="7" t="s">
        <v>109</v>
      </c>
    </row>
    <row r="439" spans="1:39" x14ac:dyDescent="0.2">
      <c r="A439">
        <v>1</v>
      </c>
      <c r="B439">
        <v>1</v>
      </c>
      <c r="G439" s="7">
        <v>463</v>
      </c>
      <c r="H439" s="7" t="s">
        <v>34</v>
      </c>
      <c r="I439" s="7">
        <v>2964574</v>
      </c>
      <c r="J439" s="7">
        <v>491</v>
      </c>
      <c r="K439" s="7" t="s">
        <v>34</v>
      </c>
      <c r="L439" s="7">
        <v>60</v>
      </c>
      <c r="M439" s="7" t="s">
        <v>91</v>
      </c>
      <c r="N439" s="7">
        <v>2964574</v>
      </c>
      <c r="O439" s="7" t="s">
        <v>4376</v>
      </c>
      <c r="P439" s="7" t="s">
        <v>93</v>
      </c>
      <c r="Q439" s="7" t="s">
        <v>4377</v>
      </c>
      <c r="R439" s="7" t="s">
        <v>4378</v>
      </c>
      <c r="S439" s="7"/>
      <c r="T439" s="7" t="s">
        <v>4379</v>
      </c>
      <c r="U439" s="7" t="s">
        <v>4380</v>
      </c>
      <c r="V439" s="7" t="s">
        <v>98</v>
      </c>
      <c r="W439" s="7" t="s">
        <v>4381</v>
      </c>
      <c r="X439" s="7"/>
      <c r="Y439" s="7"/>
      <c r="Z439" s="7"/>
      <c r="AA439" s="7" t="s">
        <v>4382</v>
      </c>
      <c r="AB439" s="7" t="s">
        <v>100</v>
      </c>
      <c r="AC439" s="7" t="s">
        <v>101</v>
      </c>
      <c r="AD439" s="7" t="s">
        <v>102</v>
      </c>
      <c r="AE439" s="7" t="s">
        <v>105</v>
      </c>
      <c r="AF439" s="7" t="s">
        <v>106</v>
      </c>
      <c r="AG439" s="7" t="s">
        <v>105</v>
      </c>
      <c r="AH439" s="7" t="s">
        <v>106</v>
      </c>
      <c r="AI439" s="7" t="s">
        <v>105</v>
      </c>
      <c r="AJ439" s="7" t="s">
        <v>106</v>
      </c>
      <c r="AK439" s="7" t="s">
        <v>4383</v>
      </c>
      <c r="AL439" s="7" t="s">
        <v>4384</v>
      </c>
      <c r="AM439" s="7" t="s">
        <v>109</v>
      </c>
    </row>
    <row r="440" spans="1:39" x14ac:dyDescent="0.2">
      <c r="A440">
        <v>1</v>
      </c>
      <c r="B440">
        <v>1</v>
      </c>
      <c r="G440" s="7">
        <v>464</v>
      </c>
      <c r="H440" s="7" t="s">
        <v>34</v>
      </c>
      <c r="I440" s="7">
        <v>3015301</v>
      </c>
      <c r="J440" s="7">
        <v>492</v>
      </c>
      <c r="K440" s="7" t="s">
        <v>34</v>
      </c>
      <c r="L440" s="7">
        <v>61</v>
      </c>
      <c r="M440" s="7" t="s">
        <v>91</v>
      </c>
      <c r="N440" s="7">
        <v>3015301</v>
      </c>
      <c r="O440" s="7" t="s">
        <v>4385</v>
      </c>
      <c r="P440" s="7" t="s">
        <v>93</v>
      </c>
      <c r="Q440" s="7" t="s">
        <v>4386</v>
      </c>
      <c r="R440" s="7" t="s">
        <v>4387</v>
      </c>
      <c r="S440" s="7"/>
      <c r="T440" s="7" t="s">
        <v>4388</v>
      </c>
      <c r="U440" s="7" t="s">
        <v>4389</v>
      </c>
      <c r="V440" s="7" t="s">
        <v>98</v>
      </c>
      <c r="W440" s="7" t="s">
        <v>4390</v>
      </c>
      <c r="X440" s="7"/>
      <c r="Y440" s="7"/>
      <c r="Z440" s="7"/>
      <c r="AA440" s="7" t="s">
        <v>4391</v>
      </c>
      <c r="AB440" s="7" t="s">
        <v>100</v>
      </c>
      <c r="AC440" s="7" t="s">
        <v>101</v>
      </c>
      <c r="AD440" s="7" t="s">
        <v>102</v>
      </c>
      <c r="AE440" s="7" t="s">
        <v>105</v>
      </c>
      <c r="AF440" s="7" t="s">
        <v>106</v>
      </c>
      <c r="AG440" s="7" t="s">
        <v>105</v>
      </c>
      <c r="AH440" s="7" t="s">
        <v>106</v>
      </c>
      <c r="AI440" s="7" t="s">
        <v>4392</v>
      </c>
      <c r="AJ440" s="7" t="s">
        <v>4393</v>
      </c>
      <c r="AK440" s="7" t="s">
        <v>4392</v>
      </c>
      <c r="AL440" s="7" t="s">
        <v>4393</v>
      </c>
      <c r="AM440" s="7" t="s">
        <v>109</v>
      </c>
    </row>
    <row r="441" spans="1:39" x14ac:dyDescent="0.2">
      <c r="A441">
        <v>1</v>
      </c>
      <c r="B441">
        <v>1</v>
      </c>
      <c r="G441" s="7">
        <v>465</v>
      </c>
      <c r="H441" s="7" t="s">
        <v>34</v>
      </c>
      <c r="I441" s="7">
        <v>3104990</v>
      </c>
      <c r="J441" s="7">
        <v>493</v>
      </c>
      <c r="K441" s="7" t="s">
        <v>34</v>
      </c>
      <c r="L441" s="7">
        <v>62</v>
      </c>
      <c r="M441" s="7" t="s">
        <v>91</v>
      </c>
      <c r="N441" s="7">
        <v>3104990</v>
      </c>
      <c r="O441" s="7" t="s">
        <v>4394</v>
      </c>
      <c r="P441" s="7" t="s">
        <v>93</v>
      </c>
      <c r="Q441" s="7" t="s">
        <v>4395</v>
      </c>
      <c r="R441" s="7" t="s">
        <v>4396</v>
      </c>
      <c r="S441" s="7"/>
      <c r="T441" s="7" t="s">
        <v>4397</v>
      </c>
      <c r="U441" s="7" t="s">
        <v>4398</v>
      </c>
      <c r="V441" s="7" t="s">
        <v>98</v>
      </c>
      <c r="W441" s="7" t="s">
        <v>4399</v>
      </c>
      <c r="X441" s="7"/>
      <c r="Y441" s="7"/>
      <c r="Z441" s="7"/>
      <c r="AA441" s="7" t="s">
        <v>4400</v>
      </c>
      <c r="AB441" s="7" t="s">
        <v>100</v>
      </c>
      <c r="AC441" s="7" t="s">
        <v>101</v>
      </c>
      <c r="AD441" s="7" t="s">
        <v>102</v>
      </c>
      <c r="AE441" s="7" t="s">
        <v>105</v>
      </c>
      <c r="AF441" s="7" t="s">
        <v>106</v>
      </c>
      <c r="AG441" s="7" t="s">
        <v>4401</v>
      </c>
      <c r="AH441" s="7" t="s">
        <v>4402</v>
      </c>
      <c r="AI441" s="7" t="s">
        <v>4403</v>
      </c>
      <c r="AJ441" s="7" t="s">
        <v>4404</v>
      </c>
      <c r="AK441" s="7" t="s">
        <v>4401</v>
      </c>
      <c r="AL441" s="7" t="s">
        <v>4402</v>
      </c>
      <c r="AM441" s="7" t="s">
        <v>109</v>
      </c>
    </row>
    <row r="442" spans="1:39" x14ac:dyDescent="0.2">
      <c r="A442">
        <v>1</v>
      </c>
      <c r="B442">
        <v>1</v>
      </c>
      <c r="G442" s="7">
        <v>466</v>
      </c>
      <c r="H442" s="7" t="s">
        <v>34</v>
      </c>
      <c r="I442" s="7">
        <v>3132839</v>
      </c>
      <c r="J442" s="7">
        <v>494</v>
      </c>
      <c r="K442" s="7" t="s">
        <v>34</v>
      </c>
      <c r="L442" s="7">
        <v>63</v>
      </c>
      <c r="M442" s="7" t="s">
        <v>91</v>
      </c>
      <c r="N442" s="7">
        <v>3132839</v>
      </c>
      <c r="O442" s="7" t="s">
        <v>4405</v>
      </c>
      <c r="P442" s="7" t="s">
        <v>93</v>
      </c>
      <c r="Q442" s="7" t="s">
        <v>4406</v>
      </c>
      <c r="R442" s="7" t="s">
        <v>4407</v>
      </c>
      <c r="S442" s="7"/>
      <c r="T442" s="7" t="s">
        <v>4408</v>
      </c>
      <c r="U442" s="7" t="s">
        <v>4409</v>
      </c>
      <c r="V442" s="7" t="s">
        <v>98</v>
      </c>
      <c r="W442" s="7" t="s">
        <v>4410</v>
      </c>
      <c r="X442" s="7"/>
      <c r="Y442" s="7"/>
      <c r="Z442" s="7"/>
      <c r="AA442" s="7" t="s">
        <v>4411</v>
      </c>
      <c r="AB442" s="7" t="s">
        <v>100</v>
      </c>
      <c r="AC442" s="7" t="s">
        <v>101</v>
      </c>
      <c r="AD442" s="7" t="s">
        <v>102</v>
      </c>
      <c r="AE442" s="7" t="s">
        <v>105</v>
      </c>
      <c r="AF442" s="7" t="s">
        <v>106</v>
      </c>
      <c r="AG442" s="7" t="s">
        <v>4412</v>
      </c>
      <c r="AH442" s="7" t="s">
        <v>4413</v>
      </c>
      <c r="AI442" s="7" t="s">
        <v>4414</v>
      </c>
      <c r="AJ442" s="7" t="s">
        <v>4415</v>
      </c>
      <c r="AK442" s="7" t="s">
        <v>4412</v>
      </c>
      <c r="AL442" s="7" t="s">
        <v>4413</v>
      </c>
      <c r="AM442" s="7" t="s">
        <v>109</v>
      </c>
    </row>
    <row r="443" spans="1:39" x14ac:dyDescent="0.2">
      <c r="A443">
        <v>1</v>
      </c>
      <c r="B443">
        <v>1</v>
      </c>
      <c r="G443" s="7">
        <v>467</v>
      </c>
      <c r="H443" s="7" t="s">
        <v>34</v>
      </c>
      <c r="I443" s="7">
        <v>3213386</v>
      </c>
      <c r="J443" s="7">
        <v>495</v>
      </c>
      <c r="K443" s="7" t="s">
        <v>34</v>
      </c>
      <c r="L443" s="7">
        <v>64</v>
      </c>
      <c r="M443" s="7" t="s">
        <v>91</v>
      </c>
      <c r="N443" s="7">
        <v>3213386</v>
      </c>
      <c r="O443" s="7" t="s">
        <v>4416</v>
      </c>
      <c r="P443" s="7" t="s">
        <v>93</v>
      </c>
      <c r="Q443" s="7" t="s">
        <v>4417</v>
      </c>
      <c r="R443" s="7" t="s">
        <v>4418</v>
      </c>
      <c r="S443" s="7"/>
      <c r="T443" s="7" t="s">
        <v>4419</v>
      </c>
      <c r="U443" s="7" t="s">
        <v>4420</v>
      </c>
      <c r="V443" s="7" t="s">
        <v>98</v>
      </c>
      <c r="W443" s="7" t="s">
        <v>4421</v>
      </c>
      <c r="X443" s="7"/>
      <c r="Y443" s="7"/>
      <c r="Z443" s="7"/>
      <c r="AA443" s="7" t="s">
        <v>4422</v>
      </c>
      <c r="AB443" s="7" t="s">
        <v>100</v>
      </c>
      <c r="AC443" s="7" t="s">
        <v>101</v>
      </c>
      <c r="AD443" s="7" t="s">
        <v>102</v>
      </c>
      <c r="AE443" s="7" t="s">
        <v>4423</v>
      </c>
      <c r="AF443" s="7" t="s">
        <v>4424</v>
      </c>
      <c r="AG443" s="7" t="s">
        <v>4425</v>
      </c>
      <c r="AH443" s="7" t="s">
        <v>4426</v>
      </c>
      <c r="AI443" s="7" t="s">
        <v>4423</v>
      </c>
      <c r="AJ443" s="7" t="s">
        <v>4424</v>
      </c>
      <c r="AK443" s="7" t="s">
        <v>4425</v>
      </c>
      <c r="AL443" s="7" t="s">
        <v>4426</v>
      </c>
      <c r="AM443" s="7" t="s">
        <v>109</v>
      </c>
    </row>
    <row r="444" spans="1:39" x14ac:dyDescent="0.2">
      <c r="A444">
        <v>1</v>
      </c>
      <c r="B444">
        <v>1</v>
      </c>
      <c r="G444" s="7">
        <v>468</v>
      </c>
      <c r="H444" s="7" t="s">
        <v>34</v>
      </c>
      <c r="I444" s="7">
        <v>3227332</v>
      </c>
      <c r="J444" s="7">
        <v>496</v>
      </c>
      <c r="K444" s="7" t="s">
        <v>34</v>
      </c>
      <c r="L444" s="7">
        <v>65</v>
      </c>
      <c r="M444" s="7" t="s">
        <v>91</v>
      </c>
      <c r="N444" s="7">
        <v>3227332</v>
      </c>
      <c r="O444" s="7" t="s">
        <v>4427</v>
      </c>
      <c r="P444" s="7" t="s">
        <v>93</v>
      </c>
      <c r="Q444" s="7" t="s">
        <v>4428</v>
      </c>
      <c r="R444" s="7" t="s">
        <v>4429</v>
      </c>
      <c r="S444" s="7"/>
      <c r="T444" s="7" t="s">
        <v>4430</v>
      </c>
      <c r="U444" s="7" t="s">
        <v>4431</v>
      </c>
      <c r="V444" s="7" t="s">
        <v>98</v>
      </c>
      <c r="W444" s="7" t="s">
        <v>4432</v>
      </c>
      <c r="X444" s="7"/>
      <c r="Y444" s="7"/>
      <c r="Z444" s="7"/>
      <c r="AA444" s="7" t="s">
        <v>4433</v>
      </c>
      <c r="AB444" s="7" t="s">
        <v>100</v>
      </c>
      <c r="AC444" s="7" t="s">
        <v>101</v>
      </c>
      <c r="AD444" s="7" t="s">
        <v>102</v>
      </c>
      <c r="AE444" s="7" t="s">
        <v>4434</v>
      </c>
      <c r="AF444" s="7" t="s">
        <v>4435</v>
      </c>
      <c r="AG444" s="7" t="s">
        <v>105</v>
      </c>
      <c r="AH444" s="7" t="s">
        <v>106</v>
      </c>
      <c r="AI444" s="7" t="s">
        <v>4434</v>
      </c>
      <c r="AJ444" s="7" t="s">
        <v>4435</v>
      </c>
      <c r="AK444" s="7" t="s">
        <v>4436</v>
      </c>
      <c r="AL444" s="7" t="s">
        <v>4437</v>
      </c>
      <c r="AM444" s="7" t="s">
        <v>109</v>
      </c>
    </row>
    <row r="445" spans="1:39" x14ac:dyDescent="0.2">
      <c r="A445">
        <v>1</v>
      </c>
      <c r="B445">
        <v>1</v>
      </c>
      <c r="G445" s="7">
        <v>469</v>
      </c>
      <c r="H445" s="7" t="s">
        <v>34</v>
      </c>
      <c r="I445" s="7">
        <v>3236674</v>
      </c>
      <c r="J445" s="7">
        <v>497</v>
      </c>
      <c r="K445" s="7" t="s">
        <v>34</v>
      </c>
      <c r="L445" s="7">
        <v>66</v>
      </c>
      <c r="M445" s="7" t="s">
        <v>91</v>
      </c>
      <c r="N445" s="7">
        <v>3236674</v>
      </c>
      <c r="O445" s="7" t="s">
        <v>4438</v>
      </c>
      <c r="P445" s="7" t="s">
        <v>93</v>
      </c>
      <c r="Q445" s="7" t="s">
        <v>4439</v>
      </c>
      <c r="R445" s="7" t="s">
        <v>4440</v>
      </c>
      <c r="S445" s="7"/>
      <c r="T445" s="7" t="s">
        <v>4441</v>
      </c>
      <c r="U445" s="7" t="s">
        <v>4442</v>
      </c>
      <c r="V445" s="7" t="s">
        <v>98</v>
      </c>
      <c r="W445" s="7" t="s">
        <v>4443</v>
      </c>
      <c r="X445" s="7"/>
      <c r="Y445" s="7"/>
      <c r="Z445" s="7"/>
      <c r="AA445" s="7" t="s">
        <v>4444</v>
      </c>
      <c r="AB445" s="7" t="s">
        <v>100</v>
      </c>
      <c r="AC445" s="7" t="s">
        <v>101</v>
      </c>
      <c r="AD445" s="7" t="s">
        <v>102</v>
      </c>
      <c r="AE445" s="7" t="s">
        <v>4445</v>
      </c>
      <c r="AF445" s="7" t="s">
        <v>4446</v>
      </c>
      <c r="AG445" s="7" t="s">
        <v>105</v>
      </c>
      <c r="AH445" s="7" t="s">
        <v>106</v>
      </c>
      <c r="AI445" s="7" t="s">
        <v>4445</v>
      </c>
      <c r="AJ445" s="7" t="s">
        <v>4446</v>
      </c>
      <c r="AK445" s="7" t="s">
        <v>4447</v>
      </c>
      <c r="AL445" s="7" t="s">
        <v>4448</v>
      </c>
      <c r="AM445" s="7" t="s">
        <v>109</v>
      </c>
    </row>
    <row r="446" spans="1:39" x14ac:dyDescent="0.2">
      <c r="A446">
        <v>1</v>
      </c>
      <c r="B446">
        <v>1</v>
      </c>
      <c r="G446" s="7">
        <v>470</v>
      </c>
      <c r="H446" s="7" t="s">
        <v>34</v>
      </c>
      <c r="I446" s="7">
        <v>3250965</v>
      </c>
      <c r="J446" s="7">
        <v>498</v>
      </c>
      <c r="K446" s="7" t="s">
        <v>34</v>
      </c>
      <c r="L446" s="7">
        <v>67</v>
      </c>
      <c r="M446" s="7" t="s">
        <v>91</v>
      </c>
      <c r="N446" s="7">
        <v>3250965</v>
      </c>
      <c r="O446" s="7" t="s">
        <v>4449</v>
      </c>
      <c r="P446" s="7" t="s">
        <v>93</v>
      </c>
      <c r="Q446" s="7" t="s">
        <v>4450</v>
      </c>
      <c r="R446" s="7" t="s">
        <v>4451</v>
      </c>
      <c r="S446" s="7"/>
      <c r="T446" s="7" t="s">
        <v>4452</v>
      </c>
      <c r="U446" s="7" t="s">
        <v>4453</v>
      </c>
      <c r="V446" s="7" t="s">
        <v>98</v>
      </c>
      <c r="W446" s="7" t="s">
        <v>4454</v>
      </c>
      <c r="X446" s="7"/>
      <c r="Y446" s="7"/>
      <c r="Z446" s="7"/>
      <c r="AA446" s="7" t="s">
        <v>4455</v>
      </c>
      <c r="AB446" s="7" t="s">
        <v>100</v>
      </c>
      <c r="AC446" s="7" t="s">
        <v>101</v>
      </c>
      <c r="AD446" s="7" t="s">
        <v>102</v>
      </c>
      <c r="AE446" s="7" t="s">
        <v>105</v>
      </c>
      <c r="AF446" s="7" t="s">
        <v>106</v>
      </c>
      <c r="AG446" s="7" t="s">
        <v>105</v>
      </c>
      <c r="AH446" s="7" t="s">
        <v>106</v>
      </c>
      <c r="AI446" s="7" t="s">
        <v>705</v>
      </c>
      <c r="AJ446" s="7" t="s">
        <v>706</v>
      </c>
      <c r="AK446" s="7" t="s">
        <v>705</v>
      </c>
      <c r="AL446" s="7" t="s">
        <v>706</v>
      </c>
      <c r="AM446" s="7" t="s">
        <v>109</v>
      </c>
    </row>
    <row r="447" spans="1:39" x14ac:dyDescent="0.2">
      <c r="A447">
        <v>1</v>
      </c>
      <c r="B447">
        <v>1</v>
      </c>
      <c r="G447" s="7">
        <v>471</v>
      </c>
      <c r="H447" s="7" t="s">
        <v>34</v>
      </c>
      <c r="I447" s="7">
        <v>3263731</v>
      </c>
      <c r="J447" s="7">
        <v>499</v>
      </c>
      <c r="K447" s="7" t="s">
        <v>34</v>
      </c>
      <c r="L447" s="7">
        <v>68</v>
      </c>
      <c r="M447" s="7" t="s">
        <v>91</v>
      </c>
      <c r="N447" s="7">
        <v>3263731</v>
      </c>
      <c r="O447" s="7" t="s">
        <v>4456</v>
      </c>
      <c r="P447" s="7" t="s">
        <v>93</v>
      </c>
      <c r="Q447" s="7" t="s">
        <v>4457</v>
      </c>
      <c r="R447" s="7" t="s">
        <v>4458</v>
      </c>
      <c r="S447" s="7"/>
      <c r="T447" s="7" t="s">
        <v>4459</v>
      </c>
      <c r="U447" s="7" t="s">
        <v>4460</v>
      </c>
      <c r="V447" s="7" t="s">
        <v>98</v>
      </c>
      <c r="W447" s="7" t="s">
        <v>4461</v>
      </c>
      <c r="X447" s="7"/>
      <c r="Y447" s="7"/>
      <c r="Z447" s="7"/>
      <c r="AA447" s="7" t="s">
        <v>4462</v>
      </c>
      <c r="AB447" s="7" t="s">
        <v>100</v>
      </c>
      <c r="AC447" s="7" t="s">
        <v>101</v>
      </c>
      <c r="AD447" s="7" t="s">
        <v>102</v>
      </c>
      <c r="AE447" s="7" t="s">
        <v>4463</v>
      </c>
      <c r="AF447" s="7" t="s">
        <v>4464</v>
      </c>
      <c r="AG447" s="7" t="s">
        <v>105</v>
      </c>
      <c r="AH447" s="7" t="s">
        <v>106</v>
      </c>
      <c r="AI447" s="7" t="s">
        <v>4463</v>
      </c>
      <c r="AJ447" s="7" t="s">
        <v>4464</v>
      </c>
      <c r="AK447" s="7" t="s">
        <v>4465</v>
      </c>
      <c r="AL447" s="7" t="s">
        <v>4466</v>
      </c>
      <c r="AM447" s="7" t="s">
        <v>109</v>
      </c>
    </row>
    <row r="448" spans="1:39" x14ac:dyDescent="0.2">
      <c r="A448">
        <v>1</v>
      </c>
      <c r="B448">
        <v>1</v>
      </c>
      <c r="G448" s="7">
        <v>472</v>
      </c>
      <c r="H448" s="7" t="s">
        <v>34</v>
      </c>
      <c r="I448" s="7">
        <v>3290948</v>
      </c>
      <c r="J448" s="7">
        <v>500</v>
      </c>
      <c r="K448" s="7" t="s">
        <v>34</v>
      </c>
      <c r="L448" s="7">
        <v>69</v>
      </c>
      <c r="M448" s="7" t="s">
        <v>91</v>
      </c>
      <c r="N448" s="7">
        <v>3290948</v>
      </c>
      <c r="O448" s="7" t="s">
        <v>4467</v>
      </c>
      <c r="P448" s="7" t="s">
        <v>93</v>
      </c>
      <c r="Q448" s="7" t="s">
        <v>4468</v>
      </c>
      <c r="R448" s="7" t="s">
        <v>4469</v>
      </c>
      <c r="S448" s="7"/>
      <c r="T448" s="7" t="s">
        <v>4470</v>
      </c>
      <c r="U448" s="7" t="s">
        <v>4471</v>
      </c>
      <c r="V448" s="7" t="s">
        <v>98</v>
      </c>
      <c r="W448" s="7" t="s">
        <v>4472</v>
      </c>
      <c r="X448" s="7"/>
      <c r="Y448" s="7"/>
      <c r="Z448" s="7"/>
      <c r="AA448" s="7" t="s">
        <v>4473</v>
      </c>
      <c r="AB448" s="7" t="s">
        <v>100</v>
      </c>
      <c r="AC448" s="7" t="s">
        <v>101</v>
      </c>
      <c r="AD448" s="7" t="s">
        <v>102</v>
      </c>
      <c r="AE448" s="7" t="s">
        <v>4474</v>
      </c>
      <c r="AF448" s="7" t="s">
        <v>4475</v>
      </c>
      <c r="AG448" s="7" t="s">
        <v>4476</v>
      </c>
      <c r="AH448" s="7" t="s">
        <v>4477</v>
      </c>
      <c r="AI448" s="7" t="s">
        <v>4474</v>
      </c>
      <c r="AJ448" s="7" t="s">
        <v>4475</v>
      </c>
      <c r="AK448" s="7" t="s">
        <v>4476</v>
      </c>
      <c r="AL448" s="7" t="s">
        <v>4477</v>
      </c>
      <c r="AM448" s="7" t="s">
        <v>109</v>
      </c>
    </row>
    <row r="449" spans="1:39" x14ac:dyDescent="0.2">
      <c r="A449">
        <v>1</v>
      </c>
      <c r="B449">
        <v>1</v>
      </c>
      <c r="G449" s="7">
        <v>473</v>
      </c>
      <c r="H449" s="7" t="s">
        <v>34</v>
      </c>
      <c r="I449" s="7">
        <v>3476572</v>
      </c>
      <c r="J449" s="7">
        <v>501</v>
      </c>
      <c r="K449" s="7" t="s">
        <v>34</v>
      </c>
      <c r="L449" s="7">
        <v>70</v>
      </c>
      <c r="M449" s="7" t="s">
        <v>91</v>
      </c>
      <c r="N449" s="7">
        <v>3476572</v>
      </c>
      <c r="O449" s="7" t="s">
        <v>4478</v>
      </c>
      <c r="P449" s="7" t="s">
        <v>93</v>
      </c>
      <c r="Q449" s="7" t="s">
        <v>4479</v>
      </c>
      <c r="R449" s="7" t="s">
        <v>4480</v>
      </c>
      <c r="S449" s="7"/>
      <c r="T449" s="7" t="s">
        <v>4481</v>
      </c>
      <c r="U449" s="7" t="s">
        <v>4482</v>
      </c>
      <c r="V449" s="7" t="s">
        <v>98</v>
      </c>
      <c r="W449" s="7" t="s">
        <v>4483</v>
      </c>
      <c r="X449" s="7"/>
      <c r="Y449" s="7"/>
      <c r="Z449" s="7"/>
      <c r="AA449" s="7" t="s">
        <v>4484</v>
      </c>
      <c r="AB449" s="7" t="s">
        <v>100</v>
      </c>
      <c r="AC449" s="7" t="s">
        <v>101</v>
      </c>
      <c r="AD449" s="7" t="s">
        <v>102</v>
      </c>
      <c r="AE449" s="7" t="s">
        <v>4485</v>
      </c>
      <c r="AF449" s="7" t="s">
        <v>4486</v>
      </c>
      <c r="AG449" s="7" t="s">
        <v>4487</v>
      </c>
      <c r="AH449" s="7" t="s">
        <v>4488</v>
      </c>
      <c r="AI449" s="7" t="s">
        <v>4485</v>
      </c>
      <c r="AJ449" s="7" t="s">
        <v>4486</v>
      </c>
      <c r="AK449" s="7" t="s">
        <v>4487</v>
      </c>
      <c r="AL449" s="7" t="s">
        <v>4488</v>
      </c>
      <c r="AM449" s="7" t="s">
        <v>109</v>
      </c>
    </row>
    <row r="450" spans="1:39" x14ac:dyDescent="0.2">
      <c r="A450">
        <v>1</v>
      </c>
      <c r="B450">
        <v>1</v>
      </c>
      <c r="G450" s="7">
        <v>474</v>
      </c>
      <c r="H450" s="7" t="s">
        <v>34</v>
      </c>
      <c r="I450" s="7">
        <v>3489855</v>
      </c>
      <c r="J450" s="7">
        <v>502</v>
      </c>
      <c r="K450" s="7" t="s">
        <v>34</v>
      </c>
      <c r="L450" s="7">
        <v>71</v>
      </c>
      <c r="M450" s="7" t="s">
        <v>91</v>
      </c>
      <c r="N450" s="7">
        <v>3489855</v>
      </c>
      <c r="O450" s="7" t="s">
        <v>4489</v>
      </c>
      <c r="P450" s="7" t="s">
        <v>93</v>
      </c>
      <c r="Q450" s="7" t="s">
        <v>4490</v>
      </c>
      <c r="R450" s="7" t="s">
        <v>4491</v>
      </c>
      <c r="S450" s="7"/>
      <c r="T450" s="7" t="s">
        <v>4492</v>
      </c>
      <c r="U450" s="7" t="s">
        <v>4493</v>
      </c>
      <c r="V450" s="7" t="s">
        <v>98</v>
      </c>
      <c r="W450" s="7" t="s">
        <v>4494</v>
      </c>
      <c r="X450" s="7"/>
      <c r="Y450" s="7"/>
      <c r="Z450" s="7"/>
      <c r="AA450" s="7" t="s">
        <v>4495</v>
      </c>
      <c r="AB450" s="7" t="s">
        <v>100</v>
      </c>
      <c r="AC450" s="7" t="s">
        <v>101</v>
      </c>
      <c r="AD450" s="7" t="s">
        <v>102</v>
      </c>
      <c r="AE450" s="7" t="s">
        <v>105</v>
      </c>
      <c r="AF450" s="7" t="s">
        <v>106</v>
      </c>
      <c r="AG450" s="7" t="s">
        <v>105</v>
      </c>
      <c r="AH450" s="7" t="s">
        <v>106</v>
      </c>
      <c r="AI450" s="7" t="s">
        <v>4496</v>
      </c>
      <c r="AJ450" s="7" t="s">
        <v>4497</v>
      </c>
      <c r="AK450" s="7" t="s">
        <v>105</v>
      </c>
      <c r="AL450" s="7" t="s">
        <v>106</v>
      </c>
      <c r="AM450" s="7" t="s">
        <v>109</v>
      </c>
    </row>
    <row r="451" spans="1:39" x14ac:dyDescent="0.2">
      <c r="A451">
        <v>1</v>
      </c>
      <c r="B451">
        <v>1</v>
      </c>
      <c r="G451" s="7">
        <v>475</v>
      </c>
      <c r="H451" s="7" t="s">
        <v>34</v>
      </c>
      <c r="I451" s="7">
        <v>3556328</v>
      </c>
      <c r="J451" s="7">
        <v>503</v>
      </c>
      <c r="K451" s="7" t="s">
        <v>34</v>
      </c>
      <c r="L451" s="7">
        <v>72</v>
      </c>
      <c r="M451" s="7" t="s">
        <v>91</v>
      </c>
      <c r="N451" s="7">
        <v>3556328</v>
      </c>
      <c r="O451" s="7" t="s">
        <v>4498</v>
      </c>
      <c r="P451" s="7" t="s">
        <v>93</v>
      </c>
      <c r="Q451" s="7" t="s">
        <v>4499</v>
      </c>
      <c r="R451" s="7" t="s">
        <v>4500</v>
      </c>
      <c r="S451" s="7"/>
      <c r="T451" s="7" t="s">
        <v>4501</v>
      </c>
      <c r="U451" s="7" t="s">
        <v>4502</v>
      </c>
      <c r="V451" s="7" t="s">
        <v>98</v>
      </c>
      <c r="W451" s="7" t="s">
        <v>4503</v>
      </c>
      <c r="X451" s="7"/>
      <c r="Y451" s="7"/>
      <c r="Z451" s="7"/>
      <c r="AA451" s="7" t="s">
        <v>4504</v>
      </c>
      <c r="AB451" s="7" t="s">
        <v>100</v>
      </c>
      <c r="AC451" s="7" t="s">
        <v>101</v>
      </c>
      <c r="AD451" s="7" t="s">
        <v>102</v>
      </c>
      <c r="AE451" s="7" t="s">
        <v>4505</v>
      </c>
      <c r="AF451" s="7" t="s">
        <v>4506</v>
      </c>
      <c r="AG451" s="7" t="s">
        <v>4507</v>
      </c>
      <c r="AH451" s="7" t="s">
        <v>4508</v>
      </c>
      <c r="AI451" s="7" t="s">
        <v>4505</v>
      </c>
      <c r="AJ451" s="7" t="s">
        <v>4506</v>
      </c>
      <c r="AK451" s="7" t="s">
        <v>4507</v>
      </c>
      <c r="AL451" s="7" t="s">
        <v>4508</v>
      </c>
      <c r="AM451" s="7" t="s">
        <v>109</v>
      </c>
    </row>
    <row r="452" spans="1:39" x14ac:dyDescent="0.2">
      <c r="A452">
        <v>1</v>
      </c>
      <c r="B452">
        <v>1</v>
      </c>
      <c r="G452" s="7">
        <v>476</v>
      </c>
      <c r="H452" s="7" t="s">
        <v>34</v>
      </c>
      <c r="I452" s="7">
        <v>3609236</v>
      </c>
      <c r="J452" s="7">
        <v>504</v>
      </c>
      <c r="K452" s="7" t="s">
        <v>34</v>
      </c>
      <c r="L452" s="7">
        <v>73</v>
      </c>
      <c r="M452" s="7" t="s">
        <v>91</v>
      </c>
      <c r="N452" s="7">
        <v>3609236</v>
      </c>
      <c r="O452" s="7" t="s">
        <v>4509</v>
      </c>
      <c r="P452" s="7" t="s">
        <v>93</v>
      </c>
      <c r="Q452" s="7" t="s">
        <v>4510</v>
      </c>
      <c r="R452" s="7" t="s">
        <v>4511</v>
      </c>
      <c r="S452" s="7"/>
      <c r="T452" s="7" t="s">
        <v>4512</v>
      </c>
      <c r="U452" s="7" t="s">
        <v>4513</v>
      </c>
      <c r="V452" s="7" t="s">
        <v>98</v>
      </c>
      <c r="W452" s="7" t="s">
        <v>4514</v>
      </c>
      <c r="X452" s="7"/>
      <c r="Y452" s="7"/>
      <c r="Z452" s="7"/>
      <c r="AA452" s="7" t="s">
        <v>4515</v>
      </c>
      <c r="AB452" s="7" t="s">
        <v>100</v>
      </c>
      <c r="AC452" s="7" t="s">
        <v>101</v>
      </c>
      <c r="AD452" s="7" t="s">
        <v>102</v>
      </c>
      <c r="AE452" s="7" t="s">
        <v>2689</v>
      </c>
      <c r="AF452" s="7" t="s">
        <v>2690</v>
      </c>
      <c r="AG452" s="7" t="s">
        <v>105</v>
      </c>
      <c r="AH452" s="7" t="s">
        <v>106</v>
      </c>
      <c r="AI452" s="7" t="s">
        <v>2689</v>
      </c>
      <c r="AJ452" s="7" t="s">
        <v>2690</v>
      </c>
      <c r="AK452" s="7" t="s">
        <v>4516</v>
      </c>
      <c r="AL452" s="7" t="s">
        <v>4517</v>
      </c>
      <c r="AM452" s="7" t="s">
        <v>109</v>
      </c>
    </row>
    <row r="453" spans="1:39" x14ac:dyDescent="0.2">
      <c r="A453">
        <v>1</v>
      </c>
      <c r="B453">
        <v>1</v>
      </c>
      <c r="G453" s="7">
        <v>477</v>
      </c>
      <c r="H453" s="7" t="s">
        <v>34</v>
      </c>
      <c r="I453" s="7">
        <v>3726458</v>
      </c>
      <c r="J453" s="7">
        <v>505</v>
      </c>
      <c r="K453" s="7" t="s">
        <v>34</v>
      </c>
      <c r="L453" s="7">
        <v>74</v>
      </c>
      <c r="M453" s="7" t="s">
        <v>91</v>
      </c>
      <c r="N453" s="7">
        <v>3726458</v>
      </c>
      <c r="O453" s="7" t="s">
        <v>4518</v>
      </c>
      <c r="P453" s="7" t="s">
        <v>93</v>
      </c>
      <c r="Q453" s="7" t="s">
        <v>4519</v>
      </c>
      <c r="R453" s="7" t="s">
        <v>4520</v>
      </c>
      <c r="S453" s="7"/>
      <c r="T453" s="7" t="s">
        <v>4521</v>
      </c>
      <c r="U453" s="7" t="s">
        <v>4522</v>
      </c>
      <c r="V453" s="7" t="s">
        <v>98</v>
      </c>
      <c r="W453" s="7" t="s">
        <v>4523</v>
      </c>
      <c r="X453" s="7"/>
      <c r="Y453" s="7"/>
      <c r="Z453" s="7"/>
      <c r="AA453" s="7" t="s">
        <v>4524</v>
      </c>
      <c r="AB453" s="7" t="s">
        <v>100</v>
      </c>
      <c r="AC453" s="7" t="s">
        <v>101</v>
      </c>
      <c r="AD453" s="7" t="s">
        <v>102</v>
      </c>
      <c r="AE453" s="7" t="s">
        <v>105</v>
      </c>
      <c r="AF453" s="7" t="s">
        <v>106</v>
      </c>
      <c r="AG453" s="7" t="s">
        <v>105</v>
      </c>
      <c r="AH453" s="7" t="s">
        <v>106</v>
      </c>
      <c r="AI453" s="7" t="s">
        <v>4525</v>
      </c>
      <c r="AJ453" s="7" t="s">
        <v>4526</v>
      </c>
      <c r="AK453" s="7" t="s">
        <v>4525</v>
      </c>
      <c r="AL453" s="7" t="s">
        <v>4526</v>
      </c>
      <c r="AM453" s="7" t="s">
        <v>109</v>
      </c>
    </row>
    <row r="454" spans="1:39" x14ac:dyDescent="0.2">
      <c r="A454">
        <v>1</v>
      </c>
      <c r="B454">
        <v>1</v>
      </c>
      <c r="G454" s="7">
        <v>478</v>
      </c>
      <c r="H454" s="7" t="s">
        <v>34</v>
      </c>
      <c r="I454" s="7">
        <v>3777363</v>
      </c>
      <c r="J454" s="7">
        <v>506</v>
      </c>
      <c r="K454" s="7" t="s">
        <v>34</v>
      </c>
      <c r="L454" s="7">
        <v>75</v>
      </c>
      <c r="M454" s="7" t="s">
        <v>91</v>
      </c>
      <c r="N454" s="7">
        <v>3777363</v>
      </c>
      <c r="O454" s="7" t="s">
        <v>4527</v>
      </c>
      <c r="P454" s="7" t="s">
        <v>93</v>
      </c>
      <c r="Q454" s="7" t="s">
        <v>4528</v>
      </c>
      <c r="R454" s="7" t="s">
        <v>4529</v>
      </c>
      <c r="S454" s="7"/>
      <c r="T454" s="7" t="s">
        <v>4530</v>
      </c>
      <c r="U454" s="7" t="s">
        <v>4531</v>
      </c>
      <c r="V454" s="7" t="s">
        <v>98</v>
      </c>
      <c r="W454" s="7" t="s">
        <v>4532</v>
      </c>
      <c r="X454" s="7"/>
      <c r="Y454" s="7"/>
      <c r="Z454" s="7"/>
      <c r="AA454" s="7" t="s">
        <v>4533</v>
      </c>
      <c r="AB454" s="7" t="s">
        <v>100</v>
      </c>
      <c r="AC454" s="7" t="s">
        <v>101</v>
      </c>
      <c r="AD454" s="7" t="s">
        <v>102</v>
      </c>
      <c r="AE454" s="7" t="s">
        <v>105</v>
      </c>
      <c r="AF454" s="7" t="s">
        <v>106</v>
      </c>
      <c r="AG454" s="7" t="s">
        <v>4534</v>
      </c>
      <c r="AH454" s="7" t="s">
        <v>4535</v>
      </c>
      <c r="AI454" s="7" t="s">
        <v>4536</v>
      </c>
      <c r="AJ454" s="7" t="s">
        <v>4537</v>
      </c>
      <c r="AK454" s="7" t="s">
        <v>4534</v>
      </c>
      <c r="AL454" s="7" t="s">
        <v>4535</v>
      </c>
      <c r="AM454" s="7" t="s">
        <v>109</v>
      </c>
    </row>
    <row r="455" spans="1:39" x14ac:dyDescent="0.2">
      <c r="A455">
        <v>1</v>
      </c>
      <c r="B455">
        <v>1</v>
      </c>
      <c r="G455" s="7">
        <v>479</v>
      </c>
      <c r="H455" s="7" t="s">
        <v>34</v>
      </c>
      <c r="I455" s="7">
        <v>3912661</v>
      </c>
      <c r="J455" s="7">
        <v>507</v>
      </c>
      <c r="K455" s="7" t="s">
        <v>34</v>
      </c>
      <c r="L455" s="7">
        <v>76</v>
      </c>
      <c r="M455" s="7" t="s">
        <v>91</v>
      </c>
      <c r="N455" s="7">
        <v>3912661</v>
      </c>
      <c r="O455" s="7" t="s">
        <v>4538</v>
      </c>
      <c r="P455" s="7" t="s">
        <v>93</v>
      </c>
      <c r="Q455" s="7" t="s">
        <v>4539</v>
      </c>
      <c r="R455" s="7" t="s">
        <v>4540</v>
      </c>
      <c r="S455" s="7"/>
      <c r="T455" s="7" t="s">
        <v>4541</v>
      </c>
      <c r="U455" s="7" t="s">
        <v>4542</v>
      </c>
      <c r="V455" s="7" t="s">
        <v>98</v>
      </c>
      <c r="W455" s="7" t="s">
        <v>4543</v>
      </c>
      <c r="X455" s="7"/>
      <c r="Y455" s="7"/>
      <c r="Z455" s="7"/>
      <c r="AA455" s="7" t="s">
        <v>4544</v>
      </c>
      <c r="AB455" s="7" t="s">
        <v>100</v>
      </c>
      <c r="AC455" s="7" t="s">
        <v>101</v>
      </c>
      <c r="AD455" s="7" t="s">
        <v>102</v>
      </c>
      <c r="AE455" s="7" t="s">
        <v>105</v>
      </c>
      <c r="AF455" s="7" t="s">
        <v>106</v>
      </c>
      <c r="AG455" s="7" t="s">
        <v>4545</v>
      </c>
      <c r="AH455" s="7" t="s">
        <v>4546</v>
      </c>
      <c r="AI455" s="7" t="s">
        <v>4547</v>
      </c>
      <c r="AJ455" s="7" t="s">
        <v>4548</v>
      </c>
      <c r="AK455" s="7" t="s">
        <v>4545</v>
      </c>
      <c r="AL455" s="7" t="s">
        <v>4546</v>
      </c>
      <c r="AM455" s="7" t="s">
        <v>109</v>
      </c>
    </row>
    <row r="456" spans="1:39" x14ac:dyDescent="0.2">
      <c r="A456">
        <v>1</v>
      </c>
      <c r="B456">
        <v>1</v>
      </c>
      <c r="G456" s="7">
        <v>480</v>
      </c>
      <c r="H456" s="7" t="s">
        <v>34</v>
      </c>
      <c r="I456" s="7">
        <v>3935398</v>
      </c>
      <c r="J456" s="7">
        <v>508</v>
      </c>
      <c r="K456" s="7" t="s">
        <v>34</v>
      </c>
      <c r="L456" s="7">
        <v>77</v>
      </c>
      <c r="M456" s="7" t="s">
        <v>91</v>
      </c>
      <c r="N456" s="7">
        <v>3935398</v>
      </c>
      <c r="O456" s="7" t="s">
        <v>4549</v>
      </c>
      <c r="P456" s="7" t="s">
        <v>93</v>
      </c>
      <c r="Q456" s="7" t="s">
        <v>4550</v>
      </c>
      <c r="R456" s="7" t="s">
        <v>4551</v>
      </c>
      <c r="S456" s="7"/>
      <c r="T456" s="7" t="s">
        <v>4552</v>
      </c>
      <c r="U456" s="7" t="s">
        <v>4553</v>
      </c>
      <c r="V456" s="7" t="s">
        <v>98</v>
      </c>
      <c r="W456" s="7" t="s">
        <v>4554</v>
      </c>
      <c r="X456" s="7"/>
      <c r="Y456" s="7"/>
      <c r="Z456" s="7"/>
      <c r="AA456" s="7" t="s">
        <v>4555</v>
      </c>
      <c r="AB456" s="7" t="s">
        <v>100</v>
      </c>
      <c r="AC456" s="7" t="s">
        <v>101</v>
      </c>
      <c r="AD456" s="7" t="s">
        <v>102</v>
      </c>
      <c r="AE456" s="7" t="s">
        <v>105</v>
      </c>
      <c r="AF456" s="7" t="s">
        <v>106</v>
      </c>
      <c r="AG456" s="7" t="s">
        <v>4556</v>
      </c>
      <c r="AH456" s="7" t="s">
        <v>4557</v>
      </c>
      <c r="AI456" s="7" t="s">
        <v>4558</v>
      </c>
      <c r="AJ456" s="7" t="s">
        <v>936</v>
      </c>
      <c r="AK456" s="7" t="s">
        <v>4556</v>
      </c>
      <c r="AL456" s="7" t="s">
        <v>4557</v>
      </c>
      <c r="AM456" s="7" t="s">
        <v>109</v>
      </c>
    </row>
    <row r="457" spans="1:39" x14ac:dyDescent="0.2">
      <c r="A457">
        <v>1</v>
      </c>
      <c r="B457">
        <v>1</v>
      </c>
      <c r="G457" s="7">
        <v>481</v>
      </c>
      <c r="H457" s="7" t="s">
        <v>34</v>
      </c>
      <c r="I457" s="7">
        <v>3987218</v>
      </c>
      <c r="J457" s="7">
        <v>509</v>
      </c>
      <c r="K457" s="7" t="s">
        <v>34</v>
      </c>
      <c r="L457" s="7">
        <v>78</v>
      </c>
      <c r="M457" s="7" t="s">
        <v>91</v>
      </c>
      <c r="N457" s="7">
        <v>3987218</v>
      </c>
      <c r="O457" s="7" t="s">
        <v>4559</v>
      </c>
      <c r="P457" s="7" t="s">
        <v>93</v>
      </c>
      <c r="Q457" s="7" t="s">
        <v>4560</v>
      </c>
      <c r="R457" s="7" t="s">
        <v>4561</v>
      </c>
      <c r="S457" s="7"/>
      <c r="T457" s="7" t="s">
        <v>4562</v>
      </c>
      <c r="U457" s="7" t="s">
        <v>4563</v>
      </c>
      <c r="V457" s="7" t="s">
        <v>98</v>
      </c>
      <c r="W457" s="7" t="s">
        <v>4564</v>
      </c>
      <c r="X457" s="7"/>
      <c r="Y457" s="7"/>
      <c r="Z457" s="7"/>
      <c r="AA457" s="7" t="s">
        <v>4565</v>
      </c>
      <c r="AB457" s="7" t="s">
        <v>100</v>
      </c>
      <c r="AC457" s="7" t="s">
        <v>101</v>
      </c>
      <c r="AD457" s="7" t="s">
        <v>102</v>
      </c>
      <c r="AE457" s="7" t="s">
        <v>105</v>
      </c>
      <c r="AF457" s="7" t="s">
        <v>106</v>
      </c>
      <c r="AG457" s="7" t="s">
        <v>105</v>
      </c>
      <c r="AH457" s="7" t="s">
        <v>106</v>
      </c>
      <c r="AI457" s="7" t="s">
        <v>4566</v>
      </c>
      <c r="AJ457" s="7" t="s">
        <v>4567</v>
      </c>
      <c r="AK457" s="7" t="s">
        <v>4566</v>
      </c>
      <c r="AL457" s="7" t="s">
        <v>4567</v>
      </c>
      <c r="AM457" s="7" t="s">
        <v>109</v>
      </c>
    </row>
    <row r="458" spans="1:39" x14ac:dyDescent="0.2">
      <c r="A458">
        <v>1</v>
      </c>
      <c r="B458">
        <v>1</v>
      </c>
      <c r="G458" s="7">
        <v>482</v>
      </c>
      <c r="H458" s="7" t="s">
        <v>34</v>
      </c>
      <c r="I458" s="7">
        <v>3998497</v>
      </c>
      <c r="J458" s="7">
        <v>510</v>
      </c>
      <c r="K458" s="7" t="s">
        <v>34</v>
      </c>
      <c r="L458" s="7">
        <v>79</v>
      </c>
      <c r="M458" s="7" t="s">
        <v>91</v>
      </c>
      <c r="N458" s="7">
        <v>3998497</v>
      </c>
      <c r="O458" s="7" t="s">
        <v>4568</v>
      </c>
      <c r="P458" s="7" t="s">
        <v>93</v>
      </c>
      <c r="Q458" s="7" t="s">
        <v>4569</v>
      </c>
      <c r="R458" s="7" t="s">
        <v>4570</v>
      </c>
      <c r="S458" s="7"/>
      <c r="T458" s="7" t="s">
        <v>4571</v>
      </c>
      <c r="U458" s="7" t="s">
        <v>4572</v>
      </c>
      <c r="V458" s="7" t="s">
        <v>98</v>
      </c>
      <c r="W458" s="7" t="s">
        <v>4573</v>
      </c>
      <c r="X458" s="7"/>
      <c r="Y458" s="7"/>
      <c r="Z458" s="7"/>
      <c r="AA458" s="7" t="s">
        <v>4574</v>
      </c>
      <c r="AB458" s="7" t="s">
        <v>100</v>
      </c>
      <c r="AC458" s="7" t="s">
        <v>101</v>
      </c>
      <c r="AD458" s="7" t="s">
        <v>102</v>
      </c>
      <c r="AE458" s="7" t="s">
        <v>4575</v>
      </c>
      <c r="AF458" s="7" t="s">
        <v>4576</v>
      </c>
      <c r="AG458" s="7" t="s">
        <v>105</v>
      </c>
      <c r="AH458" s="7" t="s">
        <v>106</v>
      </c>
      <c r="AI458" s="7" t="s">
        <v>4575</v>
      </c>
      <c r="AJ458" s="7" t="s">
        <v>4576</v>
      </c>
      <c r="AK458" s="7" t="s">
        <v>4577</v>
      </c>
      <c r="AL458" s="7" t="s">
        <v>4578</v>
      </c>
      <c r="AM458" s="7" t="s">
        <v>109</v>
      </c>
    </row>
    <row r="459" spans="1:39" x14ac:dyDescent="0.2">
      <c r="A459">
        <v>1</v>
      </c>
      <c r="B459">
        <v>1</v>
      </c>
      <c r="G459" s="7">
        <v>483</v>
      </c>
      <c r="H459" s="7" t="s">
        <v>34</v>
      </c>
      <c r="I459" s="7">
        <v>4080631</v>
      </c>
      <c r="J459" s="7">
        <v>511</v>
      </c>
      <c r="K459" s="7" t="s">
        <v>34</v>
      </c>
      <c r="L459" s="7">
        <v>80</v>
      </c>
      <c r="M459" s="7" t="s">
        <v>91</v>
      </c>
      <c r="N459" s="7">
        <v>4080631</v>
      </c>
      <c r="O459" s="7" t="s">
        <v>4579</v>
      </c>
      <c r="P459" s="7" t="s">
        <v>93</v>
      </c>
      <c r="Q459" s="7" t="s">
        <v>4580</v>
      </c>
      <c r="R459" s="7" t="s">
        <v>4581</v>
      </c>
      <c r="S459" s="7"/>
      <c r="T459" s="7" t="s">
        <v>4582</v>
      </c>
      <c r="U459" s="7" t="s">
        <v>4583</v>
      </c>
      <c r="V459" s="7" t="s">
        <v>98</v>
      </c>
      <c r="W459" s="7" t="s">
        <v>4584</v>
      </c>
      <c r="X459" s="7"/>
      <c r="Y459" s="7"/>
      <c r="Z459" s="7"/>
      <c r="AA459" s="7" t="s">
        <v>4585</v>
      </c>
      <c r="AB459" s="7" t="s">
        <v>100</v>
      </c>
      <c r="AC459" s="7" t="s">
        <v>101</v>
      </c>
      <c r="AD459" s="7" t="s">
        <v>102</v>
      </c>
      <c r="AE459" s="7" t="s">
        <v>105</v>
      </c>
      <c r="AF459" s="7" t="s">
        <v>106</v>
      </c>
      <c r="AG459" s="7" t="s">
        <v>105</v>
      </c>
      <c r="AH459" s="7" t="s">
        <v>106</v>
      </c>
      <c r="AI459" s="7" t="s">
        <v>4586</v>
      </c>
      <c r="AJ459" s="7" t="s">
        <v>4587</v>
      </c>
      <c r="AK459" s="7" t="s">
        <v>4588</v>
      </c>
      <c r="AL459" s="7" t="s">
        <v>4589</v>
      </c>
      <c r="AM459" s="7" t="s">
        <v>109</v>
      </c>
    </row>
    <row r="460" spans="1:39" x14ac:dyDescent="0.2">
      <c r="A460">
        <v>1</v>
      </c>
      <c r="B460">
        <v>1</v>
      </c>
      <c r="G460" s="7">
        <v>484</v>
      </c>
      <c r="H460" s="7" t="s">
        <v>34</v>
      </c>
      <c r="I460" s="7">
        <v>4082925</v>
      </c>
      <c r="J460" s="7">
        <v>512</v>
      </c>
      <c r="K460" s="7" t="s">
        <v>34</v>
      </c>
      <c r="L460" s="7">
        <v>81</v>
      </c>
      <c r="M460" s="7" t="s">
        <v>91</v>
      </c>
      <c r="N460" s="7">
        <v>4082925</v>
      </c>
      <c r="O460" s="7" t="s">
        <v>4590</v>
      </c>
      <c r="P460" s="7" t="s">
        <v>93</v>
      </c>
      <c r="Q460" s="7" t="s">
        <v>4591</v>
      </c>
      <c r="R460" s="7" t="s">
        <v>4592</v>
      </c>
      <c r="S460" s="7"/>
      <c r="T460" s="7" t="s">
        <v>4593</v>
      </c>
      <c r="U460" s="7" t="s">
        <v>4594</v>
      </c>
      <c r="V460" s="7" t="s">
        <v>98</v>
      </c>
      <c r="W460" s="7" t="s">
        <v>4595</v>
      </c>
      <c r="X460" s="7"/>
      <c r="Y460" s="7"/>
      <c r="Z460" s="7"/>
      <c r="AA460" s="7" t="s">
        <v>4596</v>
      </c>
      <c r="AB460" s="7" t="s">
        <v>100</v>
      </c>
      <c r="AC460" s="7" t="s">
        <v>101</v>
      </c>
      <c r="AD460" s="7" t="s">
        <v>102</v>
      </c>
      <c r="AE460" s="7" t="s">
        <v>105</v>
      </c>
      <c r="AF460" s="7" t="s">
        <v>106</v>
      </c>
      <c r="AG460" s="7" t="s">
        <v>105</v>
      </c>
      <c r="AH460" s="7" t="s">
        <v>106</v>
      </c>
      <c r="AI460" s="7" t="s">
        <v>4588</v>
      </c>
      <c r="AJ460" s="7" t="s">
        <v>4589</v>
      </c>
      <c r="AK460" s="7" t="s">
        <v>4588</v>
      </c>
      <c r="AL460" s="7" t="s">
        <v>4589</v>
      </c>
      <c r="AM460" s="7" t="s">
        <v>109</v>
      </c>
    </row>
    <row r="461" spans="1:39" x14ac:dyDescent="0.2">
      <c r="A461">
        <v>1</v>
      </c>
      <c r="B461">
        <v>1</v>
      </c>
      <c r="G461" s="7">
        <v>485</v>
      </c>
      <c r="H461" s="7" t="s">
        <v>34</v>
      </c>
      <c r="I461" s="7">
        <v>4092408</v>
      </c>
      <c r="J461" s="7">
        <v>513</v>
      </c>
      <c r="K461" s="7" t="s">
        <v>34</v>
      </c>
      <c r="L461" s="7">
        <v>82</v>
      </c>
      <c r="M461" s="7" t="s">
        <v>91</v>
      </c>
      <c r="N461" s="7">
        <v>4092408</v>
      </c>
      <c r="O461" s="7" t="s">
        <v>4597</v>
      </c>
      <c r="P461" s="7" t="s">
        <v>93</v>
      </c>
      <c r="Q461" s="7" t="s">
        <v>4598</v>
      </c>
      <c r="R461" s="7" t="s">
        <v>4599</v>
      </c>
      <c r="S461" s="7"/>
      <c r="T461" s="7" t="s">
        <v>4600</v>
      </c>
      <c r="U461" s="7" t="s">
        <v>4601</v>
      </c>
      <c r="V461" s="7" t="s">
        <v>98</v>
      </c>
      <c r="W461" s="7" t="s">
        <v>4602</v>
      </c>
      <c r="X461" s="7"/>
      <c r="Y461" s="7"/>
      <c r="Z461" s="7"/>
      <c r="AA461" s="7" t="s">
        <v>4603</v>
      </c>
      <c r="AB461" s="7" t="s">
        <v>100</v>
      </c>
      <c r="AC461" s="7" t="s">
        <v>101</v>
      </c>
      <c r="AD461" s="7" t="s">
        <v>102</v>
      </c>
      <c r="AE461" s="7" t="s">
        <v>4604</v>
      </c>
      <c r="AF461" s="7" t="s">
        <v>4605</v>
      </c>
      <c r="AG461" s="7" t="s">
        <v>105</v>
      </c>
      <c r="AH461" s="7" t="s">
        <v>106</v>
      </c>
      <c r="AI461" s="7" t="s">
        <v>4604</v>
      </c>
      <c r="AJ461" s="7" t="s">
        <v>4605</v>
      </c>
      <c r="AK461" s="7" t="s">
        <v>4606</v>
      </c>
      <c r="AL461" s="7" t="s">
        <v>4607</v>
      </c>
      <c r="AM461" s="7" t="s">
        <v>109</v>
      </c>
    </row>
    <row r="462" spans="1:39" x14ac:dyDescent="0.2">
      <c r="A462">
        <v>1</v>
      </c>
      <c r="B462">
        <v>1</v>
      </c>
      <c r="G462" s="7">
        <v>486</v>
      </c>
      <c r="H462" s="7" t="s">
        <v>34</v>
      </c>
      <c r="I462" s="7">
        <v>4109297</v>
      </c>
      <c r="J462" s="7">
        <v>514</v>
      </c>
      <c r="K462" s="7" t="s">
        <v>34</v>
      </c>
      <c r="L462" s="7">
        <v>83</v>
      </c>
      <c r="M462" s="7" t="s">
        <v>91</v>
      </c>
      <c r="N462" s="7">
        <v>4109297</v>
      </c>
      <c r="O462" s="7" t="s">
        <v>4608</v>
      </c>
      <c r="P462" s="7" t="s">
        <v>93</v>
      </c>
      <c r="Q462" s="7" t="s">
        <v>4609</v>
      </c>
      <c r="R462" s="7" t="s">
        <v>4610</v>
      </c>
      <c r="S462" s="7"/>
      <c r="T462" s="7" t="s">
        <v>4611</v>
      </c>
      <c r="U462" s="7" t="s">
        <v>4612</v>
      </c>
      <c r="V462" s="7" t="s">
        <v>98</v>
      </c>
      <c r="W462" s="7" t="s">
        <v>4613</v>
      </c>
      <c r="X462" s="7"/>
      <c r="Y462" s="7"/>
      <c r="Z462" s="7"/>
      <c r="AA462" s="7" t="s">
        <v>4614</v>
      </c>
      <c r="AB462" s="7" t="s">
        <v>100</v>
      </c>
      <c r="AC462" s="7" t="s">
        <v>101</v>
      </c>
      <c r="AD462" s="7" t="s">
        <v>102</v>
      </c>
      <c r="AE462" s="7" t="s">
        <v>105</v>
      </c>
      <c r="AF462" s="7" t="s">
        <v>106</v>
      </c>
      <c r="AG462" s="7" t="s">
        <v>4615</v>
      </c>
      <c r="AH462" s="7" t="s">
        <v>4616</v>
      </c>
      <c r="AI462" s="7" t="s">
        <v>4617</v>
      </c>
      <c r="AJ462" s="7" t="s">
        <v>4618</v>
      </c>
      <c r="AK462" s="7" t="s">
        <v>4615</v>
      </c>
      <c r="AL462" s="7" t="s">
        <v>4616</v>
      </c>
      <c r="AM462" s="7" t="s">
        <v>109</v>
      </c>
    </row>
    <row r="463" spans="1:39" x14ac:dyDescent="0.2">
      <c r="A463">
        <v>1</v>
      </c>
      <c r="B463">
        <v>1</v>
      </c>
      <c r="G463" s="7">
        <v>487</v>
      </c>
      <c r="H463" s="7" t="s">
        <v>34</v>
      </c>
      <c r="I463" s="7">
        <v>4122593</v>
      </c>
      <c r="J463" s="7">
        <v>515</v>
      </c>
      <c r="K463" s="7" t="s">
        <v>34</v>
      </c>
      <c r="L463" s="7">
        <v>84</v>
      </c>
      <c r="M463" s="7" t="s">
        <v>91</v>
      </c>
      <c r="N463" s="7">
        <v>4122593</v>
      </c>
      <c r="O463" s="7" t="s">
        <v>4619</v>
      </c>
      <c r="P463" s="7" t="s">
        <v>93</v>
      </c>
      <c r="Q463" s="7" t="s">
        <v>4620</v>
      </c>
      <c r="R463" s="7" t="s">
        <v>4621</v>
      </c>
      <c r="S463" s="7"/>
      <c r="T463" s="7" t="s">
        <v>4622</v>
      </c>
      <c r="U463" s="7" t="s">
        <v>4623</v>
      </c>
      <c r="V463" s="7" t="s">
        <v>98</v>
      </c>
      <c r="W463" s="7" t="s">
        <v>4624</v>
      </c>
      <c r="X463" s="7"/>
      <c r="Y463" s="7"/>
      <c r="Z463" s="7"/>
      <c r="AA463" s="7" t="s">
        <v>4625</v>
      </c>
      <c r="AB463" s="7" t="s">
        <v>100</v>
      </c>
      <c r="AC463" s="7" t="s">
        <v>101</v>
      </c>
      <c r="AD463" s="7" t="s">
        <v>102</v>
      </c>
      <c r="AE463" s="7" t="s">
        <v>4626</v>
      </c>
      <c r="AF463" s="7" t="s">
        <v>4627</v>
      </c>
      <c r="AG463" s="7" t="s">
        <v>105</v>
      </c>
      <c r="AH463" s="7" t="s">
        <v>106</v>
      </c>
      <c r="AI463" s="7" t="s">
        <v>4626</v>
      </c>
      <c r="AJ463" s="7" t="s">
        <v>4627</v>
      </c>
      <c r="AK463" s="7" t="s">
        <v>4628</v>
      </c>
      <c r="AL463" s="7" t="s">
        <v>4629</v>
      </c>
      <c r="AM463" s="7" t="s">
        <v>109</v>
      </c>
    </row>
    <row r="464" spans="1:39" x14ac:dyDescent="0.2">
      <c r="A464">
        <v>1</v>
      </c>
      <c r="B464">
        <v>1</v>
      </c>
      <c r="G464" s="7">
        <v>488</v>
      </c>
      <c r="H464" s="7" t="s">
        <v>34</v>
      </c>
      <c r="I464" s="7">
        <v>4135317</v>
      </c>
      <c r="J464" s="7">
        <v>516</v>
      </c>
      <c r="K464" s="7" t="s">
        <v>34</v>
      </c>
      <c r="L464" s="7">
        <v>85</v>
      </c>
      <c r="M464" s="7" t="s">
        <v>91</v>
      </c>
      <c r="N464" s="7">
        <v>4135317</v>
      </c>
      <c r="O464" s="7" t="s">
        <v>4630</v>
      </c>
      <c r="P464" s="7" t="s">
        <v>93</v>
      </c>
      <c r="Q464" s="7" t="s">
        <v>4631</v>
      </c>
      <c r="R464" s="7" t="s">
        <v>4632</v>
      </c>
      <c r="S464" s="7"/>
      <c r="T464" s="7" t="s">
        <v>4633</v>
      </c>
      <c r="U464" s="7" t="s">
        <v>4634</v>
      </c>
      <c r="V464" s="7" t="s">
        <v>98</v>
      </c>
      <c r="W464" s="7" t="s">
        <v>4635</v>
      </c>
      <c r="X464" s="7"/>
      <c r="Y464" s="7"/>
      <c r="Z464" s="7"/>
      <c r="AA464" s="7" t="s">
        <v>4636</v>
      </c>
      <c r="AB464" s="7" t="s">
        <v>100</v>
      </c>
      <c r="AC464" s="7" t="s">
        <v>101</v>
      </c>
      <c r="AD464" s="7" t="s">
        <v>102</v>
      </c>
      <c r="AE464" s="7" t="s">
        <v>4637</v>
      </c>
      <c r="AF464" s="7" t="s">
        <v>4638</v>
      </c>
      <c r="AG464" s="7" t="s">
        <v>105</v>
      </c>
      <c r="AH464" s="7" t="s">
        <v>106</v>
      </c>
      <c r="AI464" s="7" t="s">
        <v>4637</v>
      </c>
      <c r="AJ464" s="7" t="s">
        <v>4638</v>
      </c>
      <c r="AK464" s="7" t="s">
        <v>4639</v>
      </c>
      <c r="AL464" s="7" t="s">
        <v>4640</v>
      </c>
      <c r="AM464" s="7" t="s">
        <v>109</v>
      </c>
    </row>
    <row r="465" spans="1:39" x14ac:dyDescent="0.2">
      <c r="A465">
        <v>1</v>
      </c>
      <c r="B465">
        <v>1</v>
      </c>
      <c r="G465" s="7">
        <v>489</v>
      </c>
      <c r="H465" s="7" t="s">
        <v>34</v>
      </c>
      <c r="I465" s="7">
        <v>4187157</v>
      </c>
      <c r="J465" s="7">
        <v>517</v>
      </c>
      <c r="K465" s="7" t="s">
        <v>34</v>
      </c>
      <c r="L465" s="7">
        <v>86</v>
      </c>
      <c r="M465" s="7" t="s">
        <v>91</v>
      </c>
      <c r="N465" s="7">
        <v>4187157</v>
      </c>
      <c r="O465" s="7" t="s">
        <v>4641</v>
      </c>
      <c r="P465" s="7" t="s">
        <v>93</v>
      </c>
      <c r="Q465" s="7" t="s">
        <v>4642</v>
      </c>
      <c r="R465" s="7" t="s">
        <v>4643</v>
      </c>
      <c r="S465" s="7"/>
      <c r="T465" s="7" t="s">
        <v>4644</v>
      </c>
      <c r="U465" s="7" t="s">
        <v>4645</v>
      </c>
      <c r="V465" s="7" t="s">
        <v>98</v>
      </c>
      <c r="W465" s="7" t="s">
        <v>4646</v>
      </c>
      <c r="X465" s="7"/>
      <c r="Y465" s="7"/>
      <c r="Z465" s="7"/>
      <c r="AA465" s="7" t="s">
        <v>4647</v>
      </c>
      <c r="AB465" s="7" t="s">
        <v>100</v>
      </c>
      <c r="AC465" s="7" t="s">
        <v>101</v>
      </c>
      <c r="AD465" s="7" t="s">
        <v>102</v>
      </c>
      <c r="AE465" s="7" t="s">
        <v>105</v>
      </c>
      <c r="AF465" s="7" t="s">
        <v>106</v>
      </c>
      <c r="AG465" s="7" t="s">
        <v>105</v>
      </c>
      <c r="AH465" s="7" t="s">
        <v>106</v>
      </c>
      <c r="AI465" s="7" t="s">
        <v>105</v>
      </c>
      <c r="AJ465" s="7" t="s">
        <v>106</v>
      </c>
      <c r="AK465" s="7" t="s">
        <v>105</v>
      </c>
      <c r="AL465" s="7" t="s">
        <v>106</v>
      </c>
      <c r="AM465" s="7" t="s">
        <v>109</v>
      </c>
    </row>
    <row r="466" spans="1:39" x14ac:dyDescent="0.2">
      <c r="A466">
        <v>1</v>
      </c>
      <c r="B466">
        <v>1</v>
      </c>
      <c r="G466" s="7">
        <v>490</v>
      </c>
      <c r="H466" s="7" t="s">
        <v>34</v>
      </c>
      <c r="I466" s="7">
        <v>4194136</v>
      </c>
      <c r="J466" s="7">
        <v>518</v>
      </c>
      <c r="K466" s="7" t="s">
        <v>34</v>
      </c>
      <c r="L466" s="7">
        <v>87</v>
      </c>
      <c r="M466" s="7" t="s">
        <v>91</v>
      </c>
      <c r="N466" s="7">
        <v>4194136</v>
      </c>
      <c r="O466" s="7" t="s">
        <v>4648</v>
      </c>
      <c r="P466" s="7" t="s">
        <v>93</v>
      </c>
      <c r="Q466" s="7" t="s">
        <v>4649</v>
      </c>
      <c r="R466" s="7" t="s">
        <v>4650</v>
      </c>
      <c r="S466" s="7"/>
      <c r="T466" s="7" t="s">
        <v>4651</v>
      </c>
      <c r="U466" s="7" t="s">
        <v>4652</v>
      </c>
      <c r="V466" s="7" t="s">
        <v>98</v>
      </c>
      <c r="W466" s="7" t="s">
        <v>4653</v>
      </c>
      <c r="X466" s="7"/>
      <c r="Y466" s="7"/>
      <c r="Z466" s="7"/>
      <c r="AA466" s="7" t="s">
        <v>4654</v>
      </c>
      <c r="AB466" s="7" t="s">
        <v>100</v>
      </c>
      <c r="AC466" s="7" t="s">
        <v>101</v>
      </c>
      <c r="AD466" s="7" t="s">
        <v>102</v>
      </c>
      <c r="AE466" s="7" t="s">
        <v>105</v>
      </c>
      <c r="AF466" s="7" t="s">
        <v>106</v>
      </c>
      <c r="AG466" s="7" t="s">
        <v>105</v>
      </c>
      <c r="AH466" s="7" t="s">
        <v>106</v>
      </c>
      <c r="AI466" s="7" t="s">
        <v>944</v>
      </c>
      <c r="AJ466" s="7" t="s">
        <v>945</v>
      </c>
      <c r="AK466" s="7" t="s">
        <v>105</v>
      </c>
      <c r="AL466" s="7" t="s">
        <v>106</v>
      </c>
      <c r="AM466" s="7" t="s">
        <v>109</v>
      </c>
    </row>
    <row r="467" spans="1:39" x14ac:dyDescent="0.2">
      <c r="A467">
        <v>1</v>
      </c>
      <c r="B467">
        <v>1</v>
      </c>
      <c r="G467" s="7">
        <v>493</v>
      </c>
      <c r="H467" s="7" t="s">
        <v>34</v>
      </c>
      <c r="I467" s="7">
        <v>4244761</v>
      </c>
      <c r="J467" s="7">
        <v>519</v>
      </c>
      <c r="K467" s="7" t="s">
        <v>34</v>
      </c>
      <c r="L467" s="7">
        <v>88</v>
      </c>
      <c r="M467" s="7" t="s">
        <v>91</v>
      </c>
      <c r="N467" s="7">
        <v>4244761</v>
      </c>
      <c r="O467" s="7" t="s">
        <v>4655</v>
      </c>
      <c r="P467" s="7" t="s">
        <v>93</v>
      </c>
      <c r="Q467" s="7" t="s">
        <v>4656</v>
      </c>
      <c r="R467" s="7" t="s">
        <v>4657</v>
      </c>
      <c r="S467" s="7"/>
      <c r="T467" s="7" t="s">
        <v>4658</v>
      </c>
      <c r="U467" s="7" t="s">
        <v>4659</v>
      </c>
      <c r="V467" s="7" t="s">
        <v>98</v>
      </c>
      <c r="W467" s="7" t="s">
        <v>4660</v>
      </c>
      <c r="X467" s="7"/>
      <c r="Y467" s="7"/>
      <c r="Z467" s="7"/>
      <c r="AA467" s="7" t="s">
        <v>4661</v>
      </c>
      <c r="AB467" s="7" t="s">
        <v>100</v>
      </c>
      <c r="AC467" s="7" t="s">
        <v>101</v>
      </c>
      <c r="AD467" s="7" t="s">
        <v>102</v>
      </c>
      <c r="AE467" s="7" t="s">
        <v>4662</v>
      </c>
      <c r="AF467" s="7" t="s">
        <v>4663</v>
      </c>
      <c r="AG467" s="7" t="s">
        <v>4664</v>
      </c>
      <c r="AH467" s="7" t="s">
        <v>4665</v>
      </c>
      <c r="AI467" s="7" t="s">
        <v>4662</v>
      </c>
      <c r="AJ467" s="7" t="s">
        <v>4663</v>
      </c>
      <c r="AK467" s="7" t="s">
        <v>4664</v>
      </c>
      <c r="AL467" s="7" t="s">
        <v>4665</v>
      </c>
      <c r="AM467" s="7" t="s">
        <v>109</v>
      </c>
    </row>
    <row r="468" spans="1:39" x14ac:dyDescent="0.2">
      <c r="A468">
        <v>1</v>
      </c>
      <c r="B468">
        <v>1</v>
      </c>
      <c r="G468" s="7">
        <v>494</v>
      </c>
      <c r="H468" s="7" t="s">
        <v>34</v>
      </c>
      <c r="I468" s="7">
        <v>4260349</v>
      </c>
      <c r="J468" s="7">
        <v>520</v>
      </c>
      <c r="K468" s="7" t="s">
        <v>34</v>
      </c>
      <c r="L468" s="7">
        <v>89</v>
      </c>
      <c r="M468" s="7" t="s">
        <v>91</v>
      </c>
      <c r="N468" s="7">
        <v>4260349</v>
      </c>
      <c r="O468" s="7" t="s">
        <v>4666</v>
      </c>
      <c r="P468" s="7" t="s">
        <v>93</v>
      </c>
      <c r="Q468" s="7" t="s">
        <v>4667</v>
      </c>
      <c r="R468" s="7" t="s">
        <v>4668</v>
      </c>
      <c r="S468" s="7"/>
      <c r="T468" s="7" t="s">
        <v>4669</v>
      </c>
      <c r="U468" s="7" t="s">
        <v>4670</v>
      </c>
      <c r="V468" s="7" t="s">
        <v>98</v>
      </c>
      <c r="W468" s="7" t="s">
        <v>4671</v>
      </c>
      <c r="X468" s="7"/>
      <c r="Y468" s="7"/>
      <c r="Z468" s="7"/>
      <c r="AA468" s="7" t="s">
        <v>4672</v>
      </c>
      <c r="AB468" s="7" t="s">
        <v>100</v>
      </c>
      <c r="AC468" s="7" t="s">
        <v>101</v>
      </c>
      <c r="AD468" s="7" t="s">
        <v>102</v>
      </c>
      <c r="AE468" s="7" t="s">
        <v>105</v>
      </c>
      <c r="AF468" s="7" t="s">
        <v>106</v>
      </c>
      <c r="AG468" s="7" t="s">
        <v>4673</v>
      </c>
      <c r="AH468" s="7" t="s">
        <v>4674</v>
      </c>
      <c r="AI468" s="7" t="s">
        <v>4675</v>
      </c>
      <c r="AJ468" s="7" t="s">
        <v>4676</v>
      </c>
      <c r="AK468" s="7" t="s">
        <v>4673</v>
      </c>
      <c r="AL468" s="7" t="s">
        <v>4674</v>
      </c>
      <c r="AM468" s="7" t="s">
        <v>109</v>
      </c>
    </row>
    <row r="469" spans="1:39" x14ac:dyDescent="0.2">
      <c r="A469">
        <v>1</v>
      </c>
      <c r="B469">
        <v>1</v>
      </c>
      <c r="G469" s="7">
        <v>495</v>
      </c>
      <c r="H469" s="7" t="s">
        <v>34</v>
      </c>
      <c r="I469" s="7">
        <v>4364720</v>
      </c>
      <c r="J469" s="7">
        <v>521</v>
      </c>
      <c r="K469" s="7" t="s">
        <v>34</v>
      </c>
      <c r="L469" s="7">
        <v>90</v>
      </c>
      <c r="M469" s="7" t="s">
        <v>91</v>
      </c>
      <c r="N469" s="7">
        <v>4364720</v>
      </c>
      <c r="O469" s="7" t="s">
        <v>4677</v>
      </c>
      <c r="P469" s="7" t="s">
        <v>93</v>
      </c>
      <c r="Q469" s="7" t="s">
        <v>4678</v>
      </c>
      <c r="R469" s="7" t="s">
        <v>4679</v>
      </c>
      <c r="S469" s="7"/>
      <c r="T469" s="7" t="s">
        <v>4680</v>
      </c>
      <c r="U469" s="7" t="s">
        <v>4681</v>
      </c>
      <c r="V469" s="7" t="s">
        <v>98</v>
      </c>
      <c r="W469" s="7" t="s">
        <v>4682</v>
      </c>
      <c r="X469" s="7"/>
      <c r="Y469" s="7"/>
      <c r="Z469" s="7"/>
      <c r="AA469" s="7" t="s">
        <v>4683</v>
      </c>
      <c r="AB469" s="7" t="s">
        <v>100</v>
      </c>
      <c r="AC469" s="7" t="s">
        <v>101</v>
      </c>
      <c r="AD469" s="7" t="s">
        <v>102</v>
      </c>
      <c r="AE469" s="7" t="s">
        <v>105</v>
      </c>
      <c r="AF469" s="7" t="s">
        <v>106</v>
      </c>
      <c r="AG469" s="7" t="s">
        <v>105</v>
      </c>
      <c r="AH469" s="7" t="s">
        <v>106</v>
      </c>
      <c r="AI469" s="7" t="s">
        <v>105</v>
      </c>
      <c r="AJ469" s="7" t="s">
        <v>106</v>
      </c>
      <c r="AK469" s="7" t="s">
        <v>4684</v>
      </c>
      <c r="AL469" s="7" t="s">
        <v>4685</v>
      </c>
      <c r="AM469" s="7" t="s">
        <v>109</v>
      </c>
    </row>
    <row r="470" spans="1:39" x14ac:dyDescent="0.2">
      <c r="A470">
        <v>1</v>
      </c>
      <c r="B470">
        <v>1</v>
      </c>
      <c r="G470" s="7">
        <v>496</v>
      </c>
      <c r="H470" s="7" t="s">
        <v>34</v>
      </c>
      <c r="I470" s="7">
        <v>4447258</v>
      </c>
      <c r="J470" s="7">
        <v>522</v>
      </c>
      <c r="K470" s="7" t="s">
        <v>34</v>
      </c>
      <c r="L470" s="7">
        <v>91</v>
      </c>
      <c r="M470" s="7" t="s">
        <v>91</v>
      </c>
      <c r="N470" s="7">
        <v>4447258</v>
      </c>
      <c r="O470" s="7" t="s">
        <v>4686</v>
      </c>
      <c r="P470" s="7" t="s">
        <v>93</v>
      </c>
      <c r="Q470" s="7" t="s">
        <v>4687</v>
      </c>
      <c r="R470" s="7" t="s">
        <v>4688</v>
      </c>
      <c r="S470" s="7"/>
      <c r="T470" s="7" t="s">
        <v>4689</v>
      </c>
      <c r="U470" s="7" t="s">
        <v>4690</v>
      </c>
      <c r="V470" s="7" t="s">
        <v>98</v>
      </c>
      <c r="W470" s="7" t="s">
        <v>4691</v>
      </c>
      <c r="X470" s="7"/>
      <c r="Y470" s="7"/>
      <c r="Z470" s="7"/>
      <c r="AA470" s="7" t="s">
        <v>4692</v>
      </c>
      <c r="AB470" s="7" t="s">
        <v>100</v>
      </c>
      <c r="AC470" s="7" t="s">
        <v>101</v>
      </c>
      <c r="AD470" s="7" t="s">
        <v>102</v>
      </c>
      <c r="AE470" s="7" t="s">
        <v>105</v>
      </c>
      <c r="AF470" s="7" t="s">
        <v>106</v>
      </c>
      <c r="AG470" s="7" t="s">
        <v>105</v>
      </c>
      <c r="AH470" s="7" t="s">
        <v>106</v>
      </c>
      <c r="AI470" s="7" t="s">
        <v>4693</v>
      </c>
      <c r="AJ470" s="7" t="s">
        <v>4694</v>
      </c>
      <c r="AK470" s="7" t="s">
        <v>4693</v>
      </c>
      <c r="AL470" s="7" t="s">
        <v>4694</v>
      </c>
      <c r="AM470" s="7" t="s">
        <v>109</v>
      </c>
    </row>
    <row r="471" spans="1:39" x14ac:dyDescent="0.2">
      <c r="A471">
        <v>1</v>
      </c>
      <c r="B471">
        <v>1</v>
      </c>
      <c r="G471" s="7">
        <v>497</v>
      </c>
      <c r="H471" s="7" t="s">
        <v>34</v>
      </c>
      <c r="I471" s="7">
        <v>4535600</v>
      </c>
      <c r="J471" s="7">
        <v>523</v>
      </c>
      <c r="K471" s="7" t="s">
        <v>34</v>
      </c>
      <c r="L471" s="7">
        <v>92</v>
      </c>
      <c r="M471" s="7" t="s">
        <v>91</v>
      </c>
      <c r="N471" s="7">
        <v>4535600</v>
      </c>
      <c r="O471" s="7" t="s">
        <v>4695</v>
      </c>
      <c r="P471" s="7" t="s">
        <v>93</v>
      </c>
      <c r="Q471" s="7" t="s">
        <v>4696</v>
      </c>
      <c r="R471" s="7" t="s">
        <v>4697</v>
      </c>
      <c r="S471" s="7"/>
      <c r="T471" s="7" t="s">
        <v>4698</v>
      </c>
      <c r="U471" s="7" t="s">
        <v>4699</v>
      </c>
      <c r="V471" s="7" t="s">
        <v>98</v>
      </c>
      <c r="W471" s="7" t="s">
        <v>4700</v>
      </c>
      <c r="X471" s="7"/>
      <c r="Y471" s="7"/>
      <c r="Z471" s="7"/>
      <c r="AA471" s="7" t="s">
        <v>4701</v>
      </c>
      <c r="AB471" s="7" t="s">
        <v>100</v>
      </c>
      <c r="AC471" s="7" t="s">
        <v>101</v>
      </c>
      <c r="AD471" s="7" t="s">
        <v>102</v>
      </c>
      <c r="AE471" s="7" t="s">
        <v>105</v>
      </c>
      <c r="AF471" s="7" t="s">
        <v>106</v>
      </c>
      <c r="AG471" s="7" t="s">
        <v>4702</v>
      </c>
      <c r="AH471" s="7" t="s">
        <v>4703</v>
      </c>
      <c r="AI471" s="7" t="s">
        <v>4704</v>
      </c>
      <c r="AJ471" s="7" t="s">
        <v>4705</v>
      </c>
      <c r="AK471" s="7" t="s">
        <v>4702</v>
      </c>
      <c r="AL471" s="7" t="s">
        <v>4703</v>
      </c>
      <c r="AM471" s="7" t="s">
        <v>109</v>
      </c>
    </row>
    <row r="472" spans="1:39" x14ac:dyDescent="0.2">
      <c r="A472">
        <v>1</v>
      </c>
      <c r="B472">
        <v>1</v>
      </c>
      <c r="G472" s="7">
        <v>498</v>
      </c>
      <c r="H472" s="7" t="s">
        <v>34</v>
      </c>
      <c r="I472" s="7">
        <v>4552016</v>
      </c>
      <c r="J472" s="7">
        <v>524</v>
      </c>
      <c r="K472" s="7" t="s">
        <v>34</v>
      </c>
      <c r="L472" s="7">
        <v>93</v>
      </c>
      <c r="M472" s="7" t="s">
        <v>91</v>
      </c>
      <c r="N472" s="7">
        <v>4552016</v>
      </c>
      <c r="O472" s="7" t="s">
        <v>4706</v>
      </c>
      <c r="P472" s="7" t="s">
        <v>93</v>
      </c>
      <c r="Q472" s="7" t="s">
        <v>4707</v>
      </c>
      <c r="R472" s="7" t="s">
        <v>4708</v>
      </c>
      <c r="S472" s="7"/>
      <c r="T472" s="7" t="s">
        <v>4709</v>
      </c>
      <c r="U472" s="7" t="s">
        <v>4710</v>
      </c>
      <c r="V472" s="7" t="s">
        <v>98</v>
      </c>
      <c r="W472" s="7" t="s">
        <v>4711</v>
      </c>
      <c r="X472" s="7"/>
      <c r="Y472" s="7"/>
      <c r="Z472" s="7"/>
      <c r="AA472" s="7" t="s">
        <v>4712</v>
      </c>
      <c r="AB472" s="7" t="s">
        <v>100</v>
      </c>
      <c r="AC472" s="7" t="s">
        <v>101</v>
      </c>
      <c r="AD472" s="7" t="s">
        <v>102</v>
      </c>
      <c r="AE472" s="7" t="s">
        <v>105</v>
      </c>
      <c r="AF472" s="7" t="s">
        <v>106</v>
      </c>
      <c r="AG472" s="7" t="s">
        <v>105</v>
      </c>
      <c r="AH472" s="7" t="s">
        <v>106</v>
      </c>
      <c r="AI472" s="7" t="s">
        <v>105</v>
      </c>
      <c r="AJ472" s="7" t="s">
        <v>106</v>
      </c>
      <c r="AK472" s="7" t="s">
        <v>105</v>
      </c>
      <c r="AL472" s="7" t="s">
        <v>106</v>
      </c>
      <c r="AM472" s="7" t="s">
        <v>109</v>
      </c>
    </row>
    <row r="473" spans="1:39" x14ac:dyDescent="0.2">
      <c r="A473">
        <v>1</v>
      </c>
      <c r="B473">
        <v>1</v>
      </c>
      <c r="G473" s="7">
        <v>499</v>
      </c>
      <c r="H473" s="7" t="s">
        <v>34</v>
      </c>
      <c r="I473" s="7">
        <v>4576388</v>
      </c>
      <c r="J473" s="7">
        <v>525</v>
      </c>
      <c r="K473" s="7" t="s">
        <v>34</v>
      </c>
      <c r="L473" s="7">
        <v>94</v>
      </c>
      <c r="M473" s="7" t="s">
        <v>91</v>
      </c>
      <c r="N473" s="7">
        <v>4576388</v>
      </c>
      <c r="O473" s="7" t="s">
        <v>4713</v>
      </c>
      <c r="P473" s="7" t="s">
        <v>93</v>
      </c>
      <c r="Q473" s="7" t="s">
        <v>4714</v>
      </c>
      <c r="R473" s="7" t="s">
        <v>4715</v>
      </c>
      <c r="S473" s="7"/>
      <c r="T473" s="7" t="s">
        <v>4716</v>
      </c>
      <c r="U473" s="7" t="s">
        <v>4717</v>
      </c>
      <c r="V473" s="7" t="s">
        <v>98</v>
      </c>
      <c r="W473" s="7" t="s">
        <v>4718</v>
      </c>
      <c r="X473" s="7"/>
      <c r="Y473" s="7"/>
      <c r="Z473" s="7"/>
      <c r="AA473" s="7" t="s">
        <v>4719</v>
      </c>
      <c r="AB473" s="7" t="s">
        <v>100</v>
      </c>
      <c r="AC473" s="7" t="s">
        <v>101</v>
      </c>
      <c r="AD473" s="7" t="s">
        <v>102</v>
      </c>
      <c r="AE473" s="7" t="s">
        <v>105</v>
      </c>
      <c r="AF473" s="7" t="s">
        <v>106</v>
      </c>
      <c r="AG473" s="7" t="s">
        <v>105</v>
      </c>
      <c r="AH473" s="7" t="s">
        <v>106</v>
      </c>
      <c r="AI473" s="7" t="s">
        <v>4720</v>
      </c>
      <c r="AJ473" s="7" t="s">
        <v>4721</v>
      </c>
      <c r="AK473" s="7" t="s">
        <v>105</v>
      </c>
      <c r="AL473" s="7" t="s">
        <v>106</v>
      </c>
      <c r="AM473" s="7" t="s">
        <v>109</v>
      </c>
    </row>
    <row r="474" spans="1:39" x14ac:dyDescent="0.2">
      <c r="A474">
        <v>1</v>
      </c>
      <c r="B474">
        <v>1</v>
      </c>
      <c r="G474" s="7">
        <v>500</v>
      </c>
      <c r="H474" s="7" t="s">
        <v>34</v>
      </c>
      <c r="I474" s="7">
        <v>4597836</v>
      </c>
      <c r="J474" s="7">
        <v>526</v>
      </c>
      <c r="K474" s="7" t="s">
        <v>34</v>
      </c>
      <c r="L474" s="7">
        <v>95</v>
      </c>
      <c r="M474" s="7" t="s">
        <v>91</v>
      </c>
      <c r="N474" s="7">
        <v>4597836</v>
      </c>
      <c r="O474" s="7" t="s">
        <v>4722</v>
      </c>
      <c r="P474" s="7" t="s">
        <v>93</v>
      </c>
      <c r="Q474" s="7" t="s">
        <v>4723</v>
      </c>
      <c r="R474" s="7" t="s">
        <v>4724</v>
      </c>
      <c r="S474" s="7"/>
      <c r="T474" s="7" t="s">
        <v>4725</v>
      </c>
      <c r="U474" s="7" t="s">
        <v>4726</v>
      </c>
      <c r="V474" s="7" t="s">
        <v>98</v>
      </c>
      <c r="W474" s="7" t="s">
        <v>4727</v>
      </c>
      <c r="X474" s="7"/>
      <c r="Y474" s="7"/>
      <c r="Z474" s="7"/>
      <c r="AA474" s="7" t="s">
        <v>4728</v>
      </c>
      <c r="AB474" s="7" t="s">
        <v>100</v>
      </c>
      <c r="AC474" s="7" t="s">
        <v>101</v>
      </c>
      <c r="AD474" s="7" t="s">
        <v>102</v>
      </c>
      <c r="AE474" s="7" t="s">
        <v>105</v>
      </c>
      <c r="AF474" s="7" t="s">
        <v>106</v>
      </c>
      <c r="AG474" s="7" t="s">
        <v>4729</v>
      </c>
      <c r="AH474" s="7" t="s">
        <v>4730</v>
      </c>
      <c r="AI474" s="7" t="s">
        <v>4731</v>
      </c>
      <c r="AJ474" s="7" t="s">
        <v>4732</v>
      </c>
      <c r="AK474" s="7" t="s">
        <v>4729</v>
      </c>
      <c r="AL474" s="7" t="s">
        <v>4730</v>
      </c>
      <c r="AM474" s="7" t="s">
        <v>109</v>
      </c>
    </row>
    <row r="475" spans="1:39" x14ac:dyDescent="0.2">
      <c r="A475">
        <v>1</v>
      </c>
      <c r="B475">
        <v>1</v>
      </c>
      <c r="G475" s="7">
        <v>501</v>
      </c>
      <c r="H475" s="7" t="s">
        <v>35</v>
      </c>
      <c r="I475" s="7">
        <v>15796</v>
      </c>
      <c r="J475" s="7">
        <v>537</v>
      </c>
      <c r="K475" s="7" t="s">
        <v>35</v>
      </c>
      <c r="L475" s="7">
        <v>0</v>
      </c>
      <c r="M475" s="7" t="s">
        <v>91</v>
      </c>
      <c r="N475" s="7">
        <v>15796</v>
      </c>
      <c r="O475" s="7" t="s">
        <v>4733</v>
      </c>
      <c r="P475" s="7" t="s">
        <v>93</v>
      </c>
      <c r="Q475" s="7" t="s">
        <v>4734</v>
      </c>
      <c r="R475" s="7" t="s">
        <v>4735</v>
      </c>
      <c r="S475" s="7"/>
      <c r="T475" s="7" t="s">
        <v>4736</v>
      </c>
      <c r="U475" s="7" t="s">
        <v>4737</v>
      </c>
      <c r="V475" s="7" t="s">
        <v>98</v>
      </c>
      <c r="W475" s="7" t="s">
        <v>4734</v>
      </c>
      <c r="X475" s="7"/>
      <c r="Y475" s="7"/>
      <c r="Z475" s="7"/>
      <c r="AA475" s="7" t="s">
        <v>4738</v>
      </c>
      <c r="AB475" s="7" t="s">
        <v>100</v>
      </c>
      <c r="AC475" s="7" t="s">
        <v>101</v>
      </c>
      <c r="AD475" s="7" t="s">
        <v>102</v>
      </c>
      <c r="AE475" s="7" t="s">
        <v>4739</v>
      </c>
      <c r="AF475" s="7" t="s">
        <v>4740</v>
      </c>
      <c r="AG475" s="7" t="s">
        <v>105</v>
      </c>
      <c r="AH475" s="7" t="s">
        <v>106</v>
      </c>
      <c r="AI475" s="7" t="s">
        <v>4739</v>
      </c>
      <c r="AJ475" s="7" t="s">
        <v>4740</v>
      </c>
      <c r="AK475" s="7" t="s">
        <v>4741</v>
      </c>
      <c r="AL475" s="7" t="s">
        <v>4742</v>
      </c>
      <c r="AM475" s="7" t="s">
        <v>109</v>
      </c>
    </row>
    <row r="476" spans="1:39" x14ac:dyDescent="0.2">
      <c r="A476">
        <v>1</v>
      </c>
      <c r="B476">
        <v>1</v>
      </c>
      <c r="G476" s="7">
        <v>502</v>
      </c>
      <c r="H476" s="7" t="s">
        <v>35</v>
      </c>
      <c r="I476" s="7">
        <v>109346</v>
      </c>
      <c r="J476" s="7">
        <v>538</v>
      </c>
      <c r="K476" s="7" t="s">
        <v>35</v>
      </c>
      <c r="L476" s="7">
        <v>1</v>
      </c>
      <c r="M476" s="7" t="s">
        <v>91</v>
      </c>
      <c r="N476" s="7">
        <v>109346</v>
      </c>
      <c r="O476" s="7" t="s">
        <v>4743</v>
      </c>
      <c r="P476" s="7" t="s">
        <v>93</v>
      </c>
      <c r="Q476" s="7" t="s">
        <v>4744</v>
      </c>
      <c r="R476" s="7" t="s">
        <v>4745</v>
      </c>
      <c r="S476" s="7"/>
      <c r="T476" s="7" t="s">
        <v>4746</v>
      </c>
      <c r="U476" s="7" t="s">
        <v>4747</v>
      </c>
      <c r="V476" s="7" t="s">
        <v>98</v>
      </c>
      <c r="W476" s="7" t="s">
        <v>4748</v>
      </c>
      <c r="X476" s="7"/>
      <c r="Y476" s="7"/>
      <c r="Z476" s="7"/>
      <c r="AA476" s="7" t="s">
        <v>4749</v>
      </c>
      <c r="AB476" s="7" t="s">
        <v>100</v>
      </c>
      <c r="AC476" s="7" t="s">
        <v>101</v>
      </c>
      <c r="AD476" s="7" t="s">
        <v>102</v>
      </c>
      <c r="AE476" s="7" t="s">
        <v>105</v>
      </c>
      <c r="AF476" s="7" t="s">
        <v>106</v>
      </c>
      <c r="AG476" s="7" t="s">
        <v>4750</v>
      </c>
      <c r="AH476" s="7" t="s">
        <v>4751</v>
      </c>
      <c r="AI476" s="7" t="s">
        <v>105</v>
      </c>
      <c r="AJ476" s="7" t="s">
        <v>106</v>
      </c>
      <c r="AK476" s="7" t="s">
        <v>4750</v>
      </c>
      <c r="AL476" s="7" t="s">
        <v>4751</v>
      </c>
      <c r="AM476" s="7" t="s">
        <v>109</v>
      </c>
    </row>
    <row r="477" spans="1:39" x14ac:dyDescent="0.2">
      <c r="A477">
        <v>1</v>
      </c>
      <c r="B477">
        <v>1</v>
      </c>
      <c r="G477" s="7">
        <v>503</v>
      </c>
      <c r="H477" s="7" t="s">
        <v>35</v>
      </c>
      <c r="I477" s="7">
        <v>119049</v>
      </c>
      <c r="J477" s="7">
        <v>539</v>
      </c>
      <c r="K477" s="7" t="s">
        <v>35</v>
      </c>
      <c r="L477" s="7">
        <v>2</v>
      </c>
      <c r="M477" s="7" t="s">
        <v>91</v>
      </c>
      <c r="N477" s="7">
        <v>119049</v>
      </c>
      <c r="O477" s="7" t="s">
        <v>4752</v>
      </c>
      <c r="P477" s="7" t="s">
        <v>93</v>
      </c>
      <c r="Q477" s="7" t="s">
        <v>4753</v>
      </c>
      <c r="R477" s="7" t="s">
        <v>4754</v>
      </c>
      <c r="S477" s="7"/>
      <c r="T477" s="7" t="s">
        <v>4755</v>
      </c>
      <c r="U477" s="7" t="s">
        <v>4756</v>
      </c>
      <c r="V477" s="7" t="s">
        <v>98</v>
      </c>
      <c r="W477" s="7" t="s">
        <v>4757</v>
      </c>
      <c r="X477" s="7"/>
      <c r="Y477" s="7"/>
      <c r="Z477" s="7"/>
      <c r="AA477" s="7" t="s">
        <v>4758</v>
      </c>
      <c r="AB477" s="7" t="s">
        <v>100</v>
      </c>
      <c r="AC477" s="7" t="s">
        <v>101</v>
      </c>
      <c r="AD477" s="7" t="s">
        <v>102</v>
      </c>
      <c r="AE477" s="7" t="s">
        <v>105</v>
      </c>
      <c r="AF477" s="7" t="s">
        <v>106</v>
      </c>
      <c r="AG477" s="7" t="s">
        <v>105</v>
      </c>
      <c r="AH477" s="7" t="s">
        <v>106</v>
      </c>
      <c r="AI477" s="7" t="s">
        <v>4759</v>
      </c>
      <c r="AJ477" s="7" t="s">
        <v>4760</v>
      </c>
      <c r="AK477" s="7" t="s">
        <v>105</v>
      </c>
      <c r="AL477" s="7" t="s">
        <v>106</v>
      </c>
      <c r="AM477" s="7" t="s">
        <v>109</v>
      </c>
    </row>
    <row r="478" spans="1:39" x14ac:dyDescent="0.2">
      <c r="A478">
        <v>1</v>
      </c>
      <c r="B478">
        <v>1</v>
      </c>
      <c r="G478" s="7">
        <v>504</v>
      </c>
      <c r="H478" s="7" t="s">
        <v>35</v>
      </c>
      <c r="I478" s="7">
        <v>161650</v>
      </c>
      <c r="J478" s="7">
        <v>540</v>
      </c>
      <c r="K478" s="7" t="s">
        <v>35</v>
      </c>
      <c r="L478" s="7">
        <v>3</v>
      </c>
      <c r="M478" s="7" t="s">
        <v>91</v>
      </c>
      <c r="N478" s="7">
        <v>161650</v>
      </c>
      <c r="O478" s="7" t="s">
        <v>4761</v>
      </c>
      <c r="P478" s="7" t="s">
        <v>93</v>
      </c>
      <c r="Q478" s="7" t="s">
        <v>4762</v>
      </c>
      <c r="R478" s="7" t="s">
        <v>4763</v>
      </c>
      <c r="S478" s="7"/>
      <c r="T478" s="7" t="s">
        <v>4764</v>
      </c>
      <c r="U478" s="7" t="s">
        <v>4765</v>
      </c>
      <c r="V478" s="7" t="s">
        <v>98</v>
      </c>
      <c r="W478" s="7" t="s">
        <v>4766</v>
      </c>
      <c r="X478" s="7"/>
      <c r="Y478" s="7"/>
      <c r="Z478" s="7"/>
      <c r="AA478" s="7" t="s">
        <v>4767</v>
      </c>
      <c r="AB478" s="7" t="s">
        <v>100</v>
      </c>
      <c r="AC478" s="7" t="s">
        <v>101</v>
      </c>
      <c r="AD478" s="7" t="s">
        <v>102</v>
      </c>
      <c r="AE478" s="7" t="s">
        <v>4768</v>
      </c>
      <c r="AF478" s="7" t="s">
        <v>4769</v>
      </c>
      <c r="AG478" s="7" t="s">
        <v>105</v>
      </c>
      <c r="AH478" s="7" t="s">
        <v>106</v>
      </c>
      <c r="AI478" s="7" t="s">
        <v>4768</v>
      </c>
      <c r="AJ478" s="7" t="s">
        <v>4769</v>
      </c>
      <c r="AK478" s="7" t="s">
        <v>4770</v>
      </c>
      <c r="AL478" s="7" t="s">
        <v>4771</v>
      </c>
      <c r="AM478" s="7" t="s">
        <v>109</v>
      </c>
    </row>
    <row r="479" spans="1:39" x14ac:dyDescent="0.2">
      <c r="A479">
        <v>1</v>
      </c>
      <c r="B479">
        <v>1</v>
      </c>
      <c r="G479" s="7">
        <v>505</v>
      </c>
      <c r="H479" s="7" t="s">
        <v>35</v>
      </c>
      <c r="I479" s="7">
        <v>164003</v>
      </c>
      <c r="J479" s="7">
        <v>541</v>
      </c>
      <c r="K479" s="7" t="s">
        <v>35</v>
      </c>
      <c r="L479" s="7">
        <v>4</v>
      </c>
      <c r="M479" s="7" t="s">
        <v>91</v>
      </c>
      <c r="N479" s="7">
        <v>164003</v>
      </c>
      <c r="O479" s="7" t="s">
        <v>4772</v>
      </c>
      <c r="P479" s="7" t="s">
        <v>93</v>
      </c>
      <c r="Q479" s="7" t="s">
        <v>4773</v>
      </c>
      <c r="R479" s="7" t="s">
        <v>4774</v>
      </c>
      <c r="S479" s="7"/>
      <c r="T479" s="7" t="s">
        <v>4775</v>
      </c>
      <c r="U479" s="7" t="s">
        <v>4776</v>
      </c>
      <c r="V479" s="7" t="s">
        <v>98</v>
      </c>
      <c r="W479" s="7" t="s">
        <v>4777</v>
      </c>
      <c r="X479" s="7"/>
      <c r="Y479" s="7"/>
      <c r="Z479" s="7"/>
      <c r="AA479" s="7" t="s">
        <v>4778</v>
      </c>
      <c r="AB479" s="7" t="s">
        <v>100</v>
      </c>
      <c r="AC479" s="7" t="s">
        <v>101</v>
      </c>
      <c r="AD479" s="7" t="s">
        <v>102</v>
      </c>
      <c r="AE479" s="7" t="s">
        <v>105</v>
      </c>
      <c r="AF479" s="7" t="s">
        <v>106</v>
      </c>
      <c r="AG479" s="7" t="s">
        <v>4779</v>
      </c>
      <c r="AH479" s="7" t="s">
        <v>4780</v>
      </c>
      <c r="AI479" s="7" t="s">
        <v>4770</v>
      </c>
      <c r="AJ479" s="7" t="s">
        <v>4771</v>
      </c>
      <c r="AK479" s="7" t="s">
        <v>4779</v>
      </c>
      <c r="AL479" s="7" t="s">
        <v>4780</v>
      </c>
      <c r="AM479" s="7" t="s">
        <v>109</v>
      </c>
    </row>
    <row r="480" spans="1:39" x14ac:dyDescent="0.2">
      <c r="A480">
        <v>1</v>
      </c>
      <c r="B480">
        <v>1</v>
      </c>
      <c r="G480" s="7">
        <v>506</v>
      </c>
      <c r="H480" s="7" t="s">
        <v>35</v>
      </c>
      <c r="I480" s="7">
        <v>204259</v>
      </c>
      <c r="J480" s="7">
        <v>542</v>
      </c>
      <c r="K480" s="7" t="s">
        <v>35</v>
      </c>
      <c r="L480" s="7">
        <v>5</v>
      </c>
      <c r="M480" s="7" t="s">
        <v>91</v>
      </c>
      <c r="N480" s="7">
        <v>204259</v>
      </c>
      <c r="O480" s="7" t="s">
        <v>4781</v>
      </c>
      <c r="P480" s="7" t="s">
        <v>93</v>
      </c>
      <c r="Q480" s="7" t="s">
        <v>4782</v>
      </c>
      <c r="R480" s="7" t="s">
        <v>4783</v>
      </c>
      <c r="S480" s="7"/>
      <c r="T480" s="7" t="s">
        <v>4784</v>
      </c>
      <c r="U480" s="7" t="s">
        <v>4785</v>
      </c>
      <c r="V480" s="7" t="s">
        <v>98</v>
      </c>
      <c r="W480" s="7" t="s">
        <v>4786</v>
      </c>
      <c r="X480" s="7"/>
      <c r="Y480" s="7"/>
      <c r="Z480" s="7"/>
      <c r="AA480" s="7" t="s">
        <v>4787</v>
      </c>
      <c r="AB480" s="7" t="s">
        <v>100</v>
      </c>
      <c r="AC480" s="7" t="s">
        <v>101</v>
      </c>
      <c r="AD480" s="7" t="s">
        <v>102</v>
      </c>
      <c r="AE480" s="7" t="s">
        <v>4788</v>
      </c>
      <c r="AF480" s="7" t="s">
        <v>4789</v>
      </c>
      <c r="AG480" s="7" t="s">
        <v>105</v>
      </c>
      <c r="AH480" s="7" t="s">
        <v>106</v>
      </c>
      <c r="AI480" s="7" t="s">
        <v>4788</v>
      </c>
      <c r="AJ480" s="7" t="s">
        <v>4789</v>
      </c>
      <c r="AK480" s="7" t="s">
        <v>4790</v>
      </c>
      <c r="AL480" s="7" t="s">
        <v>4791</v>
      </c>
      <c r="AM480" s="7" t="s">
        <v>109</v>
      </c>
    </row>
    <row r="481" spans="1:39" x14ac:dyDescent="0.2">
      <c r="A481">
        <v>1</v>
      </c>
      <c r="B481">
        <v>1</v>
      </c>
      <c r="G481" s="7">
        <v>507</v>
      </c>
      <c r="H481" s="7" t="s">
        <v>35</v>
      </c>
      <c r="I481" s="7">
        <v>264860</v>
      </c>
      <c r="J481" s="7">
        <v>543</v>
      </c>
      <c r="K481" s="7" t="s">
        <v>35</v>
      </c>
      <c r="L481" s="7">
        <v>6</v>
      </c>
      <c r="M481" s="7" t="s">
        <v>91</v>
      </c>
      <c r="N481" s="7">
        <v>264860</v>
      </c>
      <c r="O481" s="7" t="s">
        <v>4792</v>
      </c>
      <c r="P481" s="7" t="s">
        <v>93</v>
      </c>
      <c r="Q481" s="7" t="s">
        <v>4793</v>
      </c>
      <c r="R481" s="7" t="s">
        <v>4794</v>
      </c>
      <c r="S481" s="7"/>
      <c r="T481" s="7" t="s">
        <v>4795</v>
      </c>
      <c r="U481" s="7" t="s">
        <v>4796</v>
      </c>
      <c r="V481" s="7" t="s">
        <v>98</v>
      </c>
      <c r="W481" s="7" t="s">
        <v>4797</v>
      </c>
      <c r="X481" s="7"/>
      <c r="Y481" s="7"/>
      <c r="Z481" s="7"/>
      <c r="AA481" s="7" t="s">
        <v>4798</v>
      </c>
      <c r="AB481" s="7" t="s">
        <v>100</v>
      </c>
      <c r="AC481" s="7" t="s">
        <v>101</v>
      </c>
      <c r="AD481" s="7" t="s">
        <v>102</v>
      </c>
      <c r="AE481" s="7" t="s">
        <v>105</v>
      </c>
      <c r="AF481" s="7" t="s">
        <v>106</v>
      </c>
      <c r="AG481" s="7" t="s">
        <v>4799</v>
      </c>
      <c r="AH481" s="7" t="s">
        <v>4800</v>
      </c>
      <c r="AI481" s="7" t="s">
        <v>4801</v>
      </c>
      <c r="AJ481" s="7" t="s">
        <v>4802</v>
      </c>
      <c r="AK481" s="7" t="s">
        <v>4799</v>
      </c>
      <c r="AL481" s="7" t="s">
        <v>4800</v>
      </c>
      <c r="AM481" s="7" t="s">
        <v>109</v>
      </c>
    </row>
    <row r="482" spans="1:39" x14ac:dyDescent="0.2">
      <c r="A482">
        <v>1</v>
      </c>
      <c r="B482">
        <v>1</v>
      </c>
      <c r="G482" s="7">
        <v>510</v>
      </c>
      <c r="H482" s="7" t="s">
        <v>35</v>
      </c>
      <c r="I482" s="7">
        <v>333377</v>
      </c>
      <c r="J482" s="7">
        <v>544</v>
      </c>
      <c r="K482" s="7" t="s">
        <v>35</v>
      </c>
      <c r="L482" s="7">
        <v>7</v>
      </c>
      <c r="M482" s="7" t="s">
        <v>91</v>
      </c>
      <c r="N482" s="7">
        <v>333377</v>
      </c>
      <c r="O482" s="7" t="s">
        <v>4803</v>
      </c>
      <c r="P482" s="7" t="s">
        <v>93</v>
      </c>
      <c r="Q482" s="7" t="s">
        <v>4804</v>
      </c>
      <c r="R482" s="7" t="s">
        <v>4805</v>
      </c>
      <c r="S482" s="7"/>
      <c r="T482" s="7" t="s">
        <v>4806</v>
      </c>
      <c r="U482" s="7" t="s">
        <v>4807</v>
      </c>
      <c r="V482" s="7" t="s">
        <v>98</v>
      </c>
      <c r="W482" s="7" t="s">
        <v>4808</v>
      </c>
      <c r="X482" s="7"/>
      <c r="Y482" s="7"/>
      <c r="Z482" s="7"/>
      <c r="AA482" s="7" t="s">
        <v>4809</v>
      </c>
      <c r="AB482" s="7" t="s">
        <v>100</v>
      </c>
      <c r="AC482" s="7" t="s">
        <v>101</v>
      </c>
      <c r="AD482" s="7" t="s">
        <v>102</v>
      </c>
      <c r="AE482" s="7" t="s">
        <v>4810</v>
      </c>
      <c r="AF482" s="7" t="s">
        <v>4811</v>
      </c>
      <c r="AG482" s="7" t="s">
        <v>105</v>
      </c>
      <c r="AH482" s="7" t="s">
        <v>106</v>
      </c>
      <c r="AI482" s="7" t="s">
        <v>4810</v>
      </c>
      <c r="AJ482" s="7" t="s">
        <v>4811</v>
      </c>
      <c r="AK482" s="7" t="s">
        <v>4812</v>
      </c>
      <c r="AL482" s="7" t="s">
        <v>4813</v>
      </c>
      <c r="AM482" s="7" t="s">
        <v>109</v>
      </c>
    </row>
    <row r="483" spans="1:39" x14ac:dyDescent="0.2">
      <c r="A483">
        <v>1</v>
      </c>
      <c r="B483">
        <v>1</v>
      </c>
      <c r="G483" s="7">
        <v>511</v>
      </c>
      <c r="H483" s="7" t="s">
        <v>35</v>
      </c>
      <c r="I483" s="7">
        <v>351943</v>
      </c>
      <c r="J483" s="7">
        <v>545</v>
      </c>
      <c r="K483" s="7" t="s">
        <v>35</v>
      </c>
      <c r="L483" s="7">
        <v>8</v>
      </c>
      <c r="M483" s="7" t="s">
        <v>91</v>
      </c>
      <c r="N483" s="7">
        <v>351943</v>
      </c>
      <c r="O483" s="7" t="s">
        <v>4814</v>
      </c>
      <c r="P483" s="7" t="s">
        <v>93</v>
      </c>
      <c r="Q483" s="7" t="s">
        <v>4815</v>
      </c>
      <c r="R483" s="7" t="s">
        <v>4816</v>
      </c>
      <c r="S483" s="7"/>
      <c r="T483" s="7" t="s">
        <v>4817</v>
      </c>
      <c r="U483" s="7" t="s">
        <v>4818</v>
      </c>
      <c r="V483" s="7" t="s">
        <v>98</v>
      </c>
      <c r="W483" s="7" t="s">
        <v>4819</v>
      </c>
      <c r="X483" s="7"/>
      <c r="Y483" s="7"/>
      <c r="Z483" s="7"/>
      <c r="AA483" s="7" t="s">
        <v>4820</v>
      </c>
      <c r="AB483" s="7" t="s">
        <v>100</v>
      </c>
      <c r="AC483" s="7" t="s">
        <v>101</v>
      </c>
      <c r="AD483" s="7" t="s">
        <v>102</v>
      </c>
      <c r="AE483" s="7" t="s">
        <v>105</v>
      </c>
      <c r="AF483" s="7" t="s">
        <v>106</v>
      </c>
      <c r="AG483" s="7" t="s">
        <v>4821</v>
      </c>
      <c r="AH483" s="7" t="s">
        <v>4822</v>
      </c>
      <c r="AI483" s="7" t="s">
        <v>4823</v>
      </c>
      <c r="AJ483" s="7" t="s">
        <v>4824</v>
      </c>
      <c r="AK483" s="7" t="s">
        <v>4821</v>
      </c>
      <c r="AL483" s="7" t="s">
        <v>4822</v>
      </c>
      <c r="AM483" s="7" t="s">
        <v>109</v>
      </c>
    </row>
    <row r="484" spans="1:39" x14ac:dyDescent="0.2">
      <c r="A484">
        <v>1</v>
      </c>
      <c r="B484">
        <v>1</v>
      </c>
      <c r="G484" s="7">
        <v>512</v>
      </c>
      <c r="H484" s="7" t="s">
        <v>35</v>
      </c>
      <c r="I484" s="7">
        <v>376550</v>
      </c>
      <c r="J484" s="7">
        <v>546</v>
      </c>
      <c r="K484" s="7" t="s">
        <v>35</v>
      </c>
      <c r="L484" s="7">
        <v>9</v>
      </c>
      <c r="M484" s="7" t="s">
        <v>91</v>
      </c>
      <c r="N484" s="7">
        <v>376550</v>
      </c>
      <c r="O484" s="7" t="s">
        <v>4825</v>
      </c>
      <c r="P484" s="7" t="s">
        <v>93</v>
      </c>
      <c r="Q484" s="7" t="s">
        <v>4826</v>
      </c>
      <c r="R484" s="7" t="s">
        <v>4827</v>
      </c>
      <c r="S484" s="7"/>
      <c r="T484" s="7" t="s">
        <v>4828</v>
      </c>
      <c r="U484" s="7" t="s">
        <v>4829</v>
      </c>
      <c r="V484" s="7" t="s">
        <v>98</v>
      </c>
      <c r="W484" s="7" t="s">
        <v>4830</v>
      </c>
      <c r="X484" s="7"/>
      <c r="Y484" s="7"/>
      <c r="Z484" s="7"/>
      <c r="AA484" s="7" t="s">
        <v>4831</v>
      </c>
      <c r="AB484" s="7" t="s">
        <v>100</v>
      </c>
      <c r="AC484" s="7" t="s">
        <v>101</v>
      </c>
      <c r="AD484" s="7" t="s">
        <v>102</v>
      </c>
      <c r="AE484" s="7" t="s">
        <v>105</v>
      </c>
      <c r="AF484" s="7" t="s">
        <v>106</v>
      </c>
      <c r="AG484" s="7" t="s">
        <v>2970</v>
      </c>
      <c r="AH484" s="7" t="s">
        <v>2971</v>
      </c>
      <c r="AI484" s="7" t="s">
        <v>4832</v>
      </c>
      <c r="AJ484" s="7" t="s">
        <v>4833</v>
      </c>
      <c r="AK484" s="7" t="s">
        <v>2970</v>
      </c>
      <c r="AL484" s="7" t="s">
        <v>2971</v>
      </c>
      <c r="AM484" s="7" t="s">
        <v>109</v>
      </c>
    </row>
    <row r="485" spans="1:39" x14ac:dyDescent="0.2">
      <c r="A485">
        <v>1</v>
      </c>
      <c r="B485">
        <v>1</v>
      </c>
      <c r="G485" s="7">
        <v>513</v>
      </c>
      <c r="H485" s="7" t="s">
        <v>35</v>
      </c>
      <c r="I485" s="7">
        <v>389615</v>
      </c>
      <c r="J485" s="7">
        <v>547</v>
      </c>
      <c r="K485" s="7" t="s">
        <v>35</v>
      </c>
      <c r="L485" s="7">
        <v>10</v>
      </c>
      <c r="M485" s="7" t="s">
        <v>91</v>
      </c>
      <c r="N485" s="7">
        <v>389615</v>
      </c>
      <c r="O485" s="7" t="s">
        <v>4834</v>
      </c>
      <c r="P485" s="7" t="s">
        <v>93</v>
      </c>
      <c r="Q485" s="7" t="s">
        <v>4835</v>
      </c>
      <c r="R485" s="7" t="s">
        <v>4836</v>
      </c>
      <c r="S485" s="7"/>
      <c r="T485" s="7" t="s">
        <v>4837</v>
      </c>
      <c r="U485" s="7" t="s">
        <v>4838</v>
      </c>
      <c r="V485" s="7" t="s">
        <v>98</v>
      </c>
      <c r="W485" s="7" t="s">
        <v>4839</v>
      </c>
      <c r="X485" s="7"/>
      <c r="Y485" s="7"/>
      <c r="Z485" s="7"/>
      <c r="AA485" s="7" t="s">
        <v>4840</v>
      </c>
      <c r="AB485" s="7" t="s">
        <v>100</v>
      </c>
      <c r="AC485" s="7" t="s">
        <v>101</v>
      </c>
      <c r="AD485" s="7" t="s">
        <v>102</v>
      </c>
      <c r="AE485" s="7" t="s">
        <v>4841</v>
      </c>
      <c r="AF485" s="7" t="s">
        <v>4842</v>
      </c>
      <c r="AG485" s="7" t="s">
        <v>4843</v>
      </c>
      <c r="AH485" s="7" t="s">
        <v>4844</v>
      </c>
      <c r="AI485" s="7" t="s">
        <v>4841</v>
      </c>
      <c r="AJ485" s="7" t="s">
        <v>4842</v>
      </c>
      <c r="AK485" s="7" t="s">
        <v>4843</v>
      </c>
      <c r="AL485" s="7" t="s">
        <v>4844</v>
      </c>
      <c r="AM485" s="7" t="s">
        <v>109</v>
      </c>
    </row>
    <row r="486" spans="1:39" x14ac:dyDescent="0.2">
      <c r="A486">
        <v>1</v>
      </c>
      <c r="B486">
        <v>1</v>
      </c>
      <c r="G486" s="7">
        <v>514</v>
      </c>
      <c r="H486" s="7" t="s">
        <v>35</v>
      </c>
      <c r="I486" s="7">
        <v>416776</v>
      </c>
      <c r="J486" s="7">
        <v>548</v>
      </c>
      <c r="K486" s="7" t="s">
        <v>35</v>
      </c>
      <c r="L486" s="7">
        <v>11</v>
      </c>
      <c r="M486" s="7" t="s">
        <v>91</v>
      </c>
      <c r="N486" s="7">
        <v>416776</v>
      </c>
      <c r="O486" s="7" t="s">
        <v>4845</v>
      </c>
      <c r="P486" s="7" t="s">
        <v>93</v>
      </c>
      <c r="Q486" s="7" t="s">
        <v>4846</v>
      </c>
      <c r="R486" s="7" t="s">
        <v>4847</v>
      </c>
      <c r="S486" s="7"/>
      <c r="T486" s="7" t="s">
        <v>4848</v>
      </c>
      <c r="U486" s="7" t="s">
        <v>4849</v>
      </c>
      <c r="V486" s="7" t="s">
        <v>98</v>
      </c>
      <c r="W486" s="7" t="s">
        <v>4850</v>
      </c>
      <c r="X486" s="7"/>
      <c r="Y486" s="7"/>
      <c r="Z486" s="7"/>
      <c r="AA486" s="7" t="s">
        <v>4851</v>
      </c>
      <c r="AB486" s="7" t="s">
        <v>100</v>
      </c>
      <c r="AC486" s="7" t="s">
        <v>101</v>
      </c>
      <c r="AD486" s="7" t="s">
        <v>102</v>
      </c>
      <c r="AE486" s="7" t="s">
        <v>105</v>
      </c>
      <c r="AF486" s="7" t="s">
        <v>106</v>
      </c>
      <c r="AG486" s="7" t="s">
        <v>1082</v>
      </c>
      <c r="AH486" s="7" t="s">
        <v>1083</v>
      </c>
      <c r="AI486" s="7" t="s">
        <v>1080</v>
      </c>
      <c r="AJ486" s="7" t="s">
        <v>1081</v>
      </c>
      <c r="AK486" s="7" t="s">
        <v>1082</v>
      </c>
      <c r="AL486" s="7" t="s">
        <v>1083</v>
      </c>
      <c r="AM486" s="7" t="s">
        <v>109</v>
      </c>
    </row>
    <row r="487" spans="1:39" x14ac:dyDescent="0.2">
      <c r="A487">
        <v>1</v>
      </c>
      <c r="B487">
        <v>1</v>
      </c>
      <c r="G487" s="7">
        <v>515</v>
      </c>
      <c r="H487" s="7" t="s">
        <v>35</v>
      </c>
      <c r="I487" s="7">
        <v>427088</v>
      </c>
      <c r="J487" s="7">
        <v>549</v>
      </c>
      <c r="K487" s="7" t="s">
        <v>35</v>
      </c>
      <c r="L487" s="7">
        <v>12</v>
      </c>
      <c r="M487" s="7" t="s">
        <v>91</v>
      </c>
      <c r="N487" s="7">
        <v>427088</v>
      </c>
      <c r="O487" s="7" t="s">
        <v>4852</v>
      </c>
      <c r="P487" s="7" t="s">
        <v>93</v>
      </c>
      <c r="Q487" s="7" t="s">
        <v>4853</v>
      </c>
      <c r="R487" s="7" t="s">
        <v>4854</v>
      </c>
      <c r="S487" s="7"/>
      <c r="T487" s="7" t="s">
        <v>4855</v>
      </c>
      <c r="U487" s="7" t="s">
        <v>4856</v>
      </c>
      <c r="V487" s="7" t="s">
        <v>98</v>
      </c>
      <c r="W487" s="7" t="s">
        <v>4857</v>
      </c>
      <c r="X487" s="7"/>
      <c r="Y487" s="7"/>
      <c r="Z487" s="7"/>
      <c r="AA487" s="7" t="s">
        <v>4858</v>
      </c>
      <c r="AB487" s="7" t="s">
        <v>100</v>
      </c>
      <c r="AC487" s="7" t="s">
        <v>101</v>
      </c>
      <c r="AD487" s="7" t="s">
        <v>102</v>
      </c>
      <c r="AE487" s="7" t="s">
        <v>105</v>
      </c>
      <c r="AF487" s="7" t="s">
        <v>106</v>
      </c>
      <c r="AG487" s="7" t="s">
        <v>4859</v>
      </c>
      <c r="AH487" s="7" t="s">
        <v>4860</v>
      </c>
      <c r="AI487" s="7" t="s">
        <v>4861</v>
      </c>
      <c r="AJ487" s="7" t="s">
        <v>4862</v>
      </c>
      <c r="AK487" s="7" t="s">
        <v>4859</v>
      </c>
      <c r="AL487" s="7" t="s">
        <v>4860</v>
      </c>
      <c r="AM487" s="7" t="s">
        <v>109</v>
      </c>
    </row>
    <row r="488" spans="1:39" x14ac:dyDescent="0.2">
      <c r="A488">
        <v>1</v>
      </c>
      <c r="B488">
        <v>1</v>
      </c>
      <c r="G488" s="7">
        <v>516</v>
      </c>
      <c r="H488" s="7" t="s">
        <v>35</v>
      </c>
      <c r="I488" s="7">
        <v>467923</v>
      </c>
      <c r="J488" s="7">
        <v>550</v>
      </c>
      <c r="K488" s="7" t="s">
        <v>35</v>
      </c>
      <c r="L488" s="7">
        <v>13</v>
      </c>
      <c r="M488" s="7" t="s">
        <v>91</v>
      </c>
      <c r="N488" s="7">
        <v>467923</v>
      </c>
      <c r="O488" s="7" t="s">
        <v>4863</v>
      </c>
      <c r="P488" s="7" t="s">
        <v>93</v>
      </c>
      <c r="Q488" s="7" t="s">
        <v>4864</v>
      </c>
      <c r="R488" s="7" t="s">
        <v>4865</v>
      </c>
      <c r="S488" s="7"/>
      <c r="T488" s="7" t="s">
        <v>4866</v>
      </c>
      <c r="U488" s="7" t="s">
        <v>4867</v>
      </c>
      <c r="V488" s="7" t="s">
        <v>98</v>
      </c>
      <c r="W488" s="7" t="s">
        <v>4868</v>
      </c>
      <c r="X488" s="7"/>
      <c r="Y488" s="7"/>
      <c r="Z488" s="7"/>
      <c r="AA488" s="7" t="s">
        <v>4869</v>
      </c>
      <c r="AB488" s="7" t="s">
        <v>100</v>
      </c>
      <c r="AC488" s="7" t="s">
        <v>101</v>
      </c>
      <c r="AD488" s="7" t="s">
        <v>102</v>
      </c>
      <c r="AE488" s="7" t="s">
        <v>105</v>
      </c>
      <c r="AF488" s="7" t="s">
        <v>106</v>
      </c>
      <c r="AG488" s="7" t="s">
        <v>105</v>
      </c>
      <c r="AH488" s="7" t="s">
        <v>106</v>
      </c>
      <c r="AI488" s="7" t="s">
        <v>4870</v>
      </c>
      <c r="AJ488" s="7" t="s">
        <v>4871</v>
      </c>
      <c r="AK488" s="7" t="s">
        <v>4870</v>
      </c>
      <c r="AL488" s="7" t="s">
        <v>4871</v>
      </c>
      <c r="AM488" s="7" t="s">
        <v>109</v>
      </c>
    </row>
    <row r="489" spans="1:39" x14ac:dyDescent="0.2">
      <c r="A489">
        <v>1</v>
      </c>
      <c r="B489">
        <v>1</v>
      </c>
      <c r="G489" s="7">
        <v>517</v>
      </c>
      <c r="H489" s="7" t="s">
        <v>35</v>
      </c>
      <c r="I489" s="7">
        <v>588773</v>
      </c>
      <c r="J489" s="7">
        <v>551</v>
      </c>
      <c r="K489" s="7" t="s">
        <v>35</v>
      </c>
      <c r="L489" s="7">
        <v>14</v>
      </c>
      <c r="M489" s="7" t="s">
        <v>91</v>
      </c>
      <c r="N489" s="7">
        <v>588773</v>
      </c>
      <c r="O489" s="7" t="s">
        <v>4872</v>
      </c>
      <c r="P489" s="7" t="s">
        <v>93</v>
      </c>
      <c r="Q489" s="7" t="s">
        <v>4873</v>
      </c>
      <c r="R489" s="7" t="s">
        <v>4874</v>
      </c>
      <c r="S489" s="7"/>
      <c r="T489" s="7" t="s">
        <v>4875</v>
      </c>
      <c r="U489" s="7" t="s">
        <v>4876</v>
      </c>
      <c r="V489" s="7" t="s">
        <v>98</v>
      </c>
      <c r="W489" s="7" t="s">
        <v>4877</v>
      </c>
      <c r="X489" s="7"/>
      <c r="Y489" s="7"/>
      <c r="Z489" s="7"/>
      <c r="AA489" s="7" t="s">
        <v>4878</v>
      </c>
      <c r="AB489" s="7" t="s">
        <v>100</v>
      </c>
      <c r="AC489" s="7" t="s">
        <v>101</v>
      </c>
      <c r="AD489" s="7" t="s">
        <v>102</v>
      </c>
      <c r="AE489" s="7" t="s">
        <v>4879</v>
      </c>
      <c r="AF489" s="7" t="s">
        <v>4880</v>
      </c>
      <c r="AG489" s="7" t="s">
        <v>105</v>
      </c>
      <c r="AH489" s="7" t="s">
        <v>106</v>
      </c>
      <c r="AI489" s="7" t="s">
        <v>4879</v>
      </c>
      <c r="AJ489" s="7" t="s">
        <v>4880</v>
      </c>
      <c r="AK489" s="7" t="s">
        <v>4881</v>
      </c>
      <c r="AL489" s="7" t="s">
        <v>4882</v>
      </c>
      <c r="AM489" s="7" t="s">
        <v>109</v>
      </c>
    </row>
    <row r="490" spans="1:39" x14ac:dyDescent="0.2">
      <c r="A490">
        <v>1</v>
      </c>
      <c r="B490">
        <v>1</v>
      </c>
      <c r="G490" s="7">
        <v>518</v>
      </c>
      <c r="H490" s="7" t="s">
        <v>35</v>
      </c>
      <c r="I490" s="7">
        <v>637182</v>
      </c>
      <c r="J490" s="7">
        <v>552</v>
      </c>
      <c r="K490" s="7" t="s">
        <v>35</v>
      </c>
      <c r="L490" s="7">
        <v>15</v>
      </c>
      <c r="M490" s="7" t="s">
        <v>91</v>
      </c>
      <c r="N490" s="7">
        <v>637182</v>
      </c>
      <c r="O490" s="7" t="s">
        <v>4883</v>
      </c>
      <c r="P490" s="7" t="s">
        <v>93</v>
      </c>
      <c r="Q490" s="7" t="s">
        <v>4884</v>
      </c>
      <c r="R490" s="7" t="s">
        <v>4885</v>
      </c>
      <c r="S490" s="7"/>
      <c r="T490" s="7" t="s">
        <v>4886</v>
      </c>
      <c r="U490" s="7" t="s">
        <v>4887</v>
      </c>
      <c r="V490" s="7" t="s">
        <v>98</v>
      </c>
      <c r="W490" s="7" t="s">
        <v>4888</v>
      </c>
      <c r="X490" s="7"/>
      <c r="Y490" s="7"/>
      <c r="Z490" s="7"/>
      <c r="AA490" s="7" t="s">
        <v>4889</v>
      </c>
      <c r="AB490" s="7" t="s">
        <v>100</v>
      </c>
      <c r="AC490" s="7" t="s">
        <v>101</v>
      </c>
      <c r="AD490" s="7" t="s">
        <v>102</v>
      </c>
      <c r="AE490" s="7" t="s">
        <v>105</v>
      </c>
      <c r="AF490" s="7" t="s">
        <v>106</v>
      </c>
      <c r="AG490" s="7" t="s">
        <v>105</v>
      </c>
      <c r="AH490" s="7" t="s">
        <v>106</v>
      </c>
      <c r="AI490" s="7" t="s">
        <v>3896</v>
      </c>
      <c r="AJ490" s="7" t="s">
        <v>3897</v>
      </c>
      <c r="AK490" s="7" t="s">
        <v>3896</v>
      </c>
      <c r="AL490" s="7" t="s">
        <v>3897</v>
      </c>
      <c r="AM490" s="7" t="s">
        <v>109</v>
      </c>
    </row>
    <row r="491" spans="1:39" x14ac:dyDescent="0.2">
      <c r="A491">
        <v>1</v>
      </c>
      <c r="B491">
        <v>1</v>
      </c>
      <c r="G491" s="7">
        <v>519</v>
      </c>
      <c r="H491" s="7" t="s">
        <v>35</v>
      </c>
      <c r="I491" s="7">
        <v>664149</v>
      </c>
      <c r="J491" s="7">
        <v>553</v>
      </c>
      <c r="K491" s="7" t="s">
        <v>35</v>
      </c>
      <c r="L491" s="7">
        <v>16</v>
      </c>
      <c r="M491" s="7" t="s">
        <v>91</v>
      </c>
      <c r="N491" s="7">
        <v>664149</v>
      </c>
      <c r="O491" s="7" t="s">
        <v>4890</v>
      </c>
      <c r="P491" s="7" t="s">
        <v>93</v>
      </c>
      <c r="Q491" s="7" t="s">
        <v>4891</v>
      </c>
      <c r="R491" s="7" t="s">
        <v>4892</v>
      </c>
      <c r="S491" s="7"/>
      <c r="T491" s="7" t="s">
        <v>4893</v>
      </c>
      <c r="U491" s="7" t="s">
        <v>4894</v>
      </c>
      <c r="V491" s="7" t="s">
        <v>98</v>
      </c>
      <c r="W491" s="7" t="s">
        <v>4895</v>
      </c>
      <c r="X491" s="7"/>
      <c r="Y491" s="7"/>
      <c r="Z491" s="7"/>
      <c r="AA491" s="7" t="s">
        <v>4896</v>
      </c>
      <c r="AB491" s="7" t="s">
        <v>100</v>
      </c>
      <c r="AC491" s="7" t="s">
        <v>101</v>
      </c>
      <c r="AD491" s="7" t="s">
        <v>102</v>
      </c>
      <c r="AE491" s="7" t="s">
        <v>4897</v>
      </c>
      <c r="AF491" s="7" t="s">
        <v>4898</v>
      </c>
      <c r="AG491" s="7" t="s">
        <v>105</v>
      </c>
      <c r="AH491" s="7" t="s">
        <v>106</v>
      </c>
      <c r="AI491" s="7" t="s">
        <v>4897</v>
      </c>
      <c r="AJ491" s="7" t="s">
        <v>4898</v>
      </c>
      <c r="AK491" s="7" t="s">
        <v>4899</v>
      </c>
      <c r="AL491" s="7" t="s">
        <v>4900</v>
      </c>
      <c r="AM491" s="7" t="s">
        <v>109</v>
      </c>
    </row>
    <row r="492" spans="1:39" x14ac:dyDescent="0.2">
      <c r="A492">
        <v>1</v>
      </c>
      <c r="B492">
        <v>1</v>
      </c>
      <c r="G492" s="7">
        <v>520</v>
      </c>
      <c r="H492" s="7" t="s">
        <v>35</v>
      </c>
      <c r="I492" s="7">
        <v>913781</v>
      </c>
      <c r="J492" s="7">
        <v>554</v>
      </c>
      <c r="K492" s="7" t="s">
        <v>35</v>
      </c>
      <c r="L492" s="7">
        <v>17</v>
      </c>
      <c r="M492" s="7" t="s">
        <v>91</v>
      </c>
      <c r="N492" s="7">
        <v>913781</v>
      </c>
      <c r="O492" s="7" t="s">
        <v>4901</v>
      </c>
      <c r="P492" s="7" t="s">
        <v>93</v>
      </c>
      <c r="Q492" s="7" t="s">
        <v>4902</v>
      </c>
      <c r="R492" s="7" t="s">
        <v>4903</v>
      </c>
      <c r="S492" s="7"/>
      <c r="T492" s="7" t="s">
        <v>4904</v>
      </c>
      <c r="U492" s="7" t="s">
        <v>4905</v>
      </c>
      <c r="V492" s="7" t="s">
        <v>98</v>
      </c>
      <c r="W492" s="7" t="s">
        <v>4906</v>
      </c>
      <c r="X492" s="7"/>
      <c r="Y492" s="7"/>
      <c r="Z492" s="7"/>
      <c r="AA492" s="7" t="s">
        <v>4907</v>
      </c>
      <c r="AB492" s="7" t="s">
        <v>100</v>
      </c>
      <c r="AC492" s="7" t="s">
        <v>101</v>
      </c>
      <c r="AD492" s="7" t="s">
        <v>102</v>
      </c>
      <c r="AE492" s="7" t="s">
        <v>105</v>
      </c>
      <c r="AF492" s="7" t="s">
        <v>106</v>
      </c>
      <c r="AG492" s="7" t="s">
        <v>4908</v>
      </c>
      <c r="AH492" s="7" t="s">
        <v>4909</v>
      </c>
      <c r="AI492" s="7" t="s">
        <v>105</v>
      </c>
      <c r="AJ492" s="7" t="s">
        <v>106</v>
      </c>
      <c r="AK492" s="7" t="s">
        <v>4908</v>
      </c>
      <c r="AL492" s="7" t="s">
        <v>4909</v>
      </c>
      <c r="AM492" s="7" t="s">
        <v>109</v>
      </c>
    </row>
    <row r="493" spans="1:39" x14ac:dyDescent="0.2">
      <c r="A493">
        <v>1</v>
      </c>
      <c r="B493">
        <v>1</v>
      </c>
      <c r="G493" s="7">
        <v>521</v>
      </c>
      <c r="H493" s="7" t="s">
        <v>35</v>
      </c>
      <c r="I493" s="7">
        <v>942389</v>
      </c>
      <c r="J493" s="7">
        <v>555</v>
      </c>
      <c r="K493" s="7" t="s">
        <v>35</v>
      </c>
      <c r="L493" s="7">
        <v>18</v>
      </c>
      <c r="M493" s="7" t="s">
        <v>91</v>
      </c>
      <c r="N493" s="7">
        <v>942389</v>
      </c>
      <c r="O493" s="7" t="s">
        <v>4910</v>
      </c>
      <c r="P493" s="7" t="s">
        <v>93</v>
      </c>
      <c r="Q493" s="7" t="s">
        <v>4911</v>
      </c>
      <c r="R493" s="7" t="s">
        <v>4912</v>
      </c>
      <c r="S493" s="7"/>
      <c r="T493" s="7" t="s">
        <v>4913</v>
      </c>
      <c r="U493" s="7" t="s">
        <v>4914</v>
      </c>
      <c r="V493" s="7" t="s">
        <v>98</v>
      </c>
      <c r="W493" s="7" t="s">
        <v>4915</v>
      </c>
      <c r="X493" s="7"/>
      <c r="Y493" s="7"/>
      <c r="Z493" s="7"/>
      <c r="AA493" s="7" t="s">
        <v>4916</v>
      </c>
      <c r="AB493" s="7" t="s">
        <v>100</v>
      </c>
      <c r="AC493" s="7" t="s">
        <v>101</v>
      </c>
      <c r="AD493" s="7" t="s">
        <v>102</v>
      </c>
      <c r="AE493" s="7" t="s">
        <v>105</v>
      </c>
      <c r="AF493" s="7" t="s">
        <v>106</v>
      </c>
      <c r="AG493" s="7" t="s">
        <v>4917</v>
      </c>
      <c r="AH493" s="7" t="s">
        <v>4918</v>
      </c>
      <c r="AI493" s="7" t="s">
        <v>4919</v>
      </c>
      <c r="AJ493" s="7" t="s">
        <v>4920</v>
      </c>
      <c r="AK493" s="7" t="s">
        <v>4917</v>
      </c>
      <c r="AL493" s="7" t="s">
        <v>4918</v>
      </c>
      <c r="AM493" s="7" t="s">
        <v>109</v>
      </c>
    </row>
    <row r="494" spans="1:39" x14ac:dyDescent="0.2">
      <c r="A494">
        <v>1</v>
      </c>
      <c r="B494">
        <v>1</v>
      </c>
      <c r="G494" s="7">
        <v>522</v>
      </c>
      <c r="H494" s="7" t="s">
        <v>35</v>
      </c>
      <c r="I494" s="7">
        <v>964196</v>
      </c>
      <c r="J494" s="7">
        <v>556</v>
      </c>
      <c r="K494" s="7" t="s">
        <v>35</v>
      </c>
      <c r="L494" s="7">
        <v>19</v>
      </c>
      <c r="M494" s="7" t="s">
        <v>91</v>
      </c>
      <c r="N494" s="7">
        <v>964196</v>
      </c>
      <c r="O494" s="7" t="s">
        <v>4921</v>
      </c>
      <c r="P494" s="7" t="s">
        <v>93</v>
      </c>
      <c r="Q494" s="7" t="s">
        <v>4922</v>
      </c>
      <c r="R494" s="7" t="s">
        <v>4923</v>
      </c>
      <c r="S494" s="7"/>
      <c r="T494" s="7" t="s">
        <v>4924</v>
      </c>
      <c r="U494" s="7" t="s">
        <v>4925</v>
      </c>
      <c r="V494" s="7" t="s">
        <v>98</v>
      </c>
      <c r="W494" s="7" t="s">
        <v>4926</v>
      </c>
      <c r="X494" s="7"/>
      <c r="Y494" s="7"/>
      <c r="Z494" s="7"/>
      <c r="AA494" s="7" t="s">
        <v>4927</v>
      </c>
      <c r="AB494" s="7" t="s">
        <v>100</v>
      </c>
      <c r="AC494" s="7" t="s">
        <v>101</v>
      </c>
      <c r="AD494" s="7" t="s">
        <v>102</v>
      </c>
      <c r="AE494" s="7" t="s">
        <v>105</v>
      </c>
      <c r="AF494" s="7" t="s">
        <v>106</v>
      </c>
      <c r="AG494" s="7" t="s">
        <v>105</v>
      </c>
      <c r="AH494" s="7" t="s">
        <v>106</v>
      </c>
      <c r="AI494" s="7" t="s">
        <v>4928</v>
      </c>
      <c r="AJ494" s="7" t="s">
        <v>4929</v>
      </c>
      <c r="AK494" s="7" t="s">
        <v>4928</v>
      </c>
      <c r="AL494" s="7" t="s">
        <v>4929</v>
      </c>
      <c r="AM494" s="7" t="s">
        <v>109</v>
      </c>
    </row>
    <row r="495" spans="1:39" x14ac:dyDescent="0.2">
      <c r="A495">
        <v>1</v>
      </c>
      <c r="B495">
        <v>1</v>
      </c>
      <c r="G495" s="7">
        <v>523</v>
      </c>
      <c r="H495" s="7" t="s">
        <v>35</v>
      </c>
      <c r="I495" s="7">
        <v>1085611</v>
      </c>
      <c r="J495" s="7">
        <v>557</v>
      </c>
      <c r="K495" s="7" t="s">
        <v>35</v>
      </c>
      <c r="L495" s="7">
        <v>20</v>
      </c>
      <c r="M495" s="7" t="s">
        <v>91</v>
      </c>
      <c r="N495" s="7">
        <v>1085611</v>
      </c>
      <c r="O495" s="7" t="s">
        <v>4930</v>
      </c>
      <c r="P495" s="7" t="s">
        <v>93</v>
      </c>
      <c r="Q495" s="7" t="s">
        <v>4931</v>
      </c>
      <c r="R495" s="7" t="s">
        <v>4932</v>
      </c>
      <c r="S495" s="7"/>
      <c r="T495" s="7" t="s">
        <v>4933</v>
      </c>
      <c r="U495" s="7" t="s">
        <v>4934</v>
      </c>
      <c r="V495" s="7" t="s">
        <v>98</v>
      </c>
      <c r="W495" s="7" t="s">
        <v>4935</v>
      </c>
      <c r="X495" s="7"/>
      <c r="Y495" s="7"/>
      <c r="Z495" s="7"/>
      <c r="AA495" s="7" t="s">
        <v>4936</v>
      </c>
      <c r="AB495" s="7" t="s">
        <v>100</v>
      </c>
      <c r="AC495" s="7" t="s">
        <v>101</v>
      </c>
      <c r="AD495" s="7" t="s">
        <v>102</v>
      </c>
      <c r="AE495" s="7" t="s">
        <v>105</v>
      </c>
      <c r="AF495" s="7" t="s">
        <v>106</v>
      </c>
      <c r="AG495" s="7" t="s">
        <v>105</v>
      </c>
      <c r="AH495" s="7" t="s">
        <v>106</v>
      </c>
      <c r="AI495" s="7" t="s">
        <v>1211</v>
      </c>
      <c r="AJ495" s="7" t="s">
        <v>1212</v>
      </c>
      <c r="AK495" s="7" t="s">
        <v>1211</v>
      </c>
      <c r="AL495" s="7" t="s">
        <v>1212</v>
      </c>
      <c r="AM495" s="7" t="s">
        <v>109</v>
      </c>
    </row>
    <row r="496" spans="1:39" x14ac:dyDescent="0.2">
      <c r="A496">
        <v>1</v>
      </c>
      <c r="B496">
        <v>1</v>
      </c>
      <c r="G496" s="7">
        <v>524</v>
      </c>
      <c r="H496" s="7" t="s">
        <v>35</v>
      </c>
      <c r="I496" s="7">
        <v>1139858</v>
      </c>
      <c r="J496" s="7">
        <v>558</v>
      </c>
      <c r="K496" s="7" t="s">
        <v>35</v>
      </c>
      <c r="L496" s="7">
        <v>21</v>
      </c>
      <c r="M496" s="7" t="s">
        <v>91</v>
      </c>
      <c r="N496" s="7">
        <v>1139858</v>
      </c>
      <c r="O496" s="7" t="s">
        <v>4937</v>
      </c>
      <c r="P496" s="7" t="s">
        <v>93</v>
      </c>
      <c r="Q496" s="7" t="s">
        <v>4938</v>
      </c>
      <c r="R496" s="7" t="s">
        <v>4939</v>
      </c>
      <c r="S496" s="7"/>
      <c r="T496" s="7" t="s">
        <v>4940</v>
      </c>
      <c r="U496" s="7" t="s">
        <v>4941</v>
      </c>
      <c r="V496" s="7" t="s">
        <v>98</v>
      </c>
      <c r="W496" s="7" t="s">
        <v>4942</v>
      </c>
      <c r="X496" s="7"/>
      <c r="Y496" s="7"/>
      <c r="Z496" s="7"/>
      <c r="AA496" s="7" t="s">
        <v>4943</v>
      </c>
      <c r="AB496" s="7" t="s">
        <v>100</v>
      </c>
      <c r="AC496" s="7" t="s">
        <v>101</v>
      </c>
      <c r="AD496" s="7" t="s">
        <v>102</v>
      </c>
      <c r="AE496" s="7" t="s">
        <v>105</v>
      </c>
      <c r="AF496" s="7" t="s">
        <v>106</v>
      </c>
      <c r="AG496" s="7" t="s">
        <v>105</v>
      </c>
      <c r="AH496" s="7" t="s">
        <v>106</v>
      </c>
      <c r="AI496" s="7" t="s">
        <v>4944</v>
      </c>
      <c r="AJ496" s="7" t="s">
        <v>4945</v>
      </c>
      <c r="AK496" s="7" t="s">
        <v>4944</v>
      </c>
      <c r="AL496" s="7" t="s">
        <v>4945</v>
      </c>
      <c r="AM496" s="7" t="s">
        <v>109</v>
      </c>
    </row>
    <row r="497" spans="1:39" x14ac:dyDescent="0.2">
      <c r="A497">
        <v>1</v>
      </c>
      <c r="B497">
        <v>1</v>
      </c>
      <c r="G497" s="7">
        <v>525</v>
      </c>
      <c r="H497" s="7" t="s">
        <v>35</v>
      </c>
      <c r="I497" s="7">
        <v>1287899</v>
      </c>
      <c r="J497" s="7">
        <v>559</v>
      </c>
      <c r="K497" s="7" t="s">
        <v>35</v>
      </c>
      <c r="L497" s="7">
        <v>22</v>
      </c>
      <c r="M497" s="7" t="s">
        <v>91</v>
      </c>
      <c r="N497" s="7">
        <v>1287899</v>
      </c>
      <c r="O497" s="7" t="s">
        <v>4946</v>
      </c>
      <c r="P497" s="7" t="s">
        <v>93</v>
      </c>
      <c r="Q497" s="7" t="s">
        <v>4947</v>
      </c>
      <c r="R497" s="7" t="s">
        <v>4948</v>
      </c>
      <c r="S497" s="7"/>
      <c r="T497" s="7" t="s">
        <v>4949</v>
      </c>
      <c r="U497" s="7" t="s">
        <v>4950</v>
      </c>
      <c r="V497" s="7" t="s">
        <v>98</v>
      </c>
      <c r="W497" s="7" t="s">
        <v>4951</v>
      </c>
      <c r="X497" s="7"/>
      <c r="Y497" s="7"/>
      <c r="Z497" s="7"/>
      <c r="AA497" s="7" t="s">
        <v>4952</v>
      </c>
      <c r="AB497" s="7" t="s">
        <v>100</v>
      </c>
      <c r="AC497" s="7" t="s">
        <v>101</v>
      </c>
      <c r="AD497" s="7" t="s">
        <v>102</v>
      </c>
      <c r="AE497" s="7" t="s">
        <v>1259</v>
      </c>
      <c r="AF497" s="7" t="s">
        <v>1260</v>
      </c>
      <c r="AG497" s="7" t="s">
        <v>105</v>
      </c>
      <c r="AH497" s="7" t="s">
        <v>106</v>
      </c>
      <c r="AI497" s="7" t="s">
        <v>1259</v>
      </c>
      <c r="AJ497" s="7" t="s">
        <v>1260</v>
      </c>
      <c r="AK497" s="7" t="s">
        <v>105</v>
      </c>
      <c r="AL497" s="7" t="s">
        <v>106</v>
      </c>
      <c r="AM497" s="7" t="s">
        <v>109</v>
      </c>
    </row>
    <row r="498" spans="1:39" x14ac:dyDescent="0.2">
      <c r="A498">
        <v>1</v>
      </c>
      <c r="B498">
        <v>1</v>
      </c>
      <c r="G498" s="7">
        <v>528</v>
      </c>
      <c r="H498" s="7" t="s">
        <v>35</v>
      </c>
      <c r="I498" s="7">
        <v>1375409</v>
      </c>
      <c r="J498" s="7">
        <v>560</v>
      </c>
      <c r="K498" s="7" t="s">
        <v>35</v>
      </c>
      <c r="L498" s="7">
        <v>23</v>
      </c>
      <c r="M498" s="7" t="s">
        <v>91</v>
      </c>
      <c r="N498" s="7">
        <v>1375409</v>
      </c>
      <c r="O498" s="7" t="s">
        <v>4953</v>
      </c>
      <c r="P498" s="7" t="s">
        <v>93</v>
      </c>
      <c r="Q498" s="7" t="s">
        <v>4954</v>
      </c>
      <c r="R498" s="7" t="s">
        <v>4955</v>
      </c>
      <c r="S498" s="7"/>
      <c r="T498" s="7" t="s">
        <v>4956</v>
      </c>
      <c r="U498" s="7" t="s">
        <v>4957</v>
      </c>
      <c r="V498" s="7" t="s">
        <v>98</v>
      </c>
      <c r="W498" s="7" t="s">
        <v>4958</v>
      </c>
      <c r="X498" s="7"/>
      <c r="Y498" s="7"/>
      <c r="Z498" s="7"/>
      <c r="AA498" s="7" t="s">
        <v>4959</v>
      </c>
      <c r="AB498" s="7" t="s">
        <v>100</v>
      </c>
      <c r="AC498" s="7" t="s">
        <v>101</v>
      </c>
      <c r="AD498" s="7" t="s">
        <v>102</v>
      </c>
      <c r="AE498" s="7" t="s">
        <v>105</v>
      </c>
      <c r="AF498" s="7" t="s">
        <v>106</v>
      </c>
      <c r="AG498" s="7" t="s">
        <v>4960</v>
      </c>
      <c r="AH498" s="7" t="s">
        <v>4961</v>
      </c>
      <c r="AI498" s="7" t="s">
        <v>4962</v>
      </c>
      <c r="AJ498" s="7" t="s">
        <v>4963</v>
      </c>
      <c r="AK498" s="7" t="s">
        <v>4960</v>
      </c>
      <c r="AL498" s="7" t="s">
        <v>4961</v>
      </c>
      <c r="AM498" s="7" t="s">
        <v>109</v>
      </c>
    </row>
    <row r="499" spans="1:39" x14ac:dyDescent="0.2">
      <c r="A499">
        <v>1</v>
      </c>
      <c r="B499">
        <v>1</v>
      </c>
      <c r="G499" s="7">
        <v>529</v>
      </c>
      <c r="H499" s="7" t="s">
        <v>35</v>
      </c>
      <c r="I499" s="7">
        <v>1389972</v>
      </c>
      <c r="J499" s="7">
        <v>561</v>
      </c>
      <c r="K499" s="7" t="s">
        <v>35</v>
      </c>
      <c r="L499" s="7">
        <v>24</v>
      </c>
      <c r="M499" s="7" t="s">
        <v>91</v>
      </c>
      <c r="N499" s="7">
        <v>1389972</v>
      </c>
      <c r="O499" s="7" t="s">
        <v>4964</v>
      </c>
      <c r="P499" s="7" t="s">
        <v>93</v>
      </c>
      <c r="Q499" s="7" t="s">
        <v>4965</v>
      </c>
      <c r="R499" s="7" t="s">
        <v>4966</v>
      </c>
      <c r="S499" s="7"/>
      <c r="T499" s="7" t="s">
        <v>4967</v>
      </c>
      <c r="U499" s="7" t="s">
        <v>4968</v>
      </c>
      <c r="V499" s="7" t="s">
        <v>98</v>
      </c>
      <c r="W499" s="7" t="s">
        <v>4969</v>
      </c>
      <c r="X499" s="7"/>
      <c r="Y499" s="7"/>
      <c r="Z499" s="7"/>
      <c r="AA499" s="7" t="s">
        <v>4970</v>
      </c>
      <c r="AB499" s="7" t="s">
        <v>100</v>
      </c>
      <c r="AC499" s="7" t="s">
        <v>101</v>
      </c>
      <c r="AD499" s="7" t="s">
        <v>102</v>
      </c>
      <c r="AE499" s="7" t="s">
        <v>4971</v>
      </c>
      <c r="AF499" s="7" t="s">
        <v>4972</v>
      </c>
      <c r="AG499" s="7" t="s">
        <v>105</v>
      </c>
      <c r="AH499" s="7" t="s">
        <v>106</v>
      </c>
      <c r="AI499" s="7" t="s">
        <v>4971</v>
      </c>
      <c r="AJ499" s="7" t="s">
        <v>4972</v>
      </c>
      <c r="AK499" s="7" t="s">
        <v>4973</v>
      </c>
      <c r="AL499" s="7" t="s">
        <v>4974</v>
      </c>
      <c r="AM499" s="7" t="s">
        <v>109</v>
      </c>
    </row>
    <row r="500" spans="1:39" x14ac:dyDescent="0.2">
      <c r="A500">
        <v>1</v>
      </c>
      <c r="B500">
        <v>1</v>
      </c>
      <c r="G500" s="7">
        <v>530</v>
      </c>
      <c r="H500" s="7" t="s">
        <v>35</v>
      </c>
      <c r="I500" s="7">
        <v>1404885</v>
      </c>
      <c r="J500" s="7">
        <v>562</v>
      </c>
      <c r="K500" s="7" t="s">
        <v>35</v>
      </c>
      <c r="L500" s="7">
        <v>25</v>
      </c>
      <c r="M500" s="7" t="s">
        <v>91</v>
      </c>
      <c r="N500" s="7">
        <v>1404885</v>
      </c>
      <c r="O500" s="7" t="s">
        <v>4975</v>
      </c>
      <c r="P500" s="7" t="s">
        <v>93</v>
      </c>
      <c r="Q500" s="7" t="s">
        <v>4976</v>
      </c>
      <c r="R500" s="7" t="s">
        <v>4977</v>
      </c>
      <c r="S500" s="7"/>
      <c r="T500" s="7" t="s">
        <v>4978</v>
      </c>
      <c r="U500" s="7" t="s">
        <v>4979</v>
      </c>
      <c r="V500" s="7" t="s">
        <v>98</v>
      </c>
      <c r="W500" s="7" t="s">
        <v>4980</v>
      </c>
      <c r="X500" s="7"/>
      <c r="Y500" s="7"/>
      <c r="Z500" s="7"/>
      <c r="AA500" s="7" t="s">
        <v>4981</v>
      </c>
      <c r="AB500" s="7" t="s">
        <v>100</v>
      </c>
      <c r="AC500" s="7" t="s">
        <v>101</v>
      </c>
      <c r="AD500" s="7" t="s">
        <v>102</v>
      </c>
      <c r="AE500" s="7" t="s">
        <v>4982</v>
      </c>
      <c r="AF500" s="7" t="s">
        <v>4983</v>
      </c>
      <c r="AG500" s="7" t="s">
        <v>4984</v>
      </c>
      <c r="AH500" s="7" t="s">
        <v>4985</v>
      </c>
      <c r="AI500" s="7" t="s">
        <v>4982</v>
      </c>
      <c r="AJ500" s="7" t="s">
        <v>4983</v>
      </c>
      <c r="AK500" s="7" t="s">
        <v>4984</v>
      </c>
      <c r="AL500" s="7" t="s">
        <v>4985</v>
      </c>
      <c r="AM500" s="7" t="s">
        <v>109</v>
      </c>
    </row>
    <row r="501" spans="1:39" x14ac:dyDescent="0.2">
      <c r="A501">
        <v>1</v>
      </c>
      <c r="B501">
        <v>1</v>
      </c>
      <c r="G501" s="7">
        <v>531</v>
      </c>
      <c r="H501" s="7" t="s">
        <v>35</v>
      </c>
      <c r="I501" s="7">
        <v>1434627</v>
      </c>
      <c r="J501" s="7">
        <v>563</v>
      </c>
      <c r="K501" s="7" t="s">
        <v>35</v>
      </c>
      <c r="L501" s="7">
        <v>26</v>
      </c>
      <c r="M501" s="7" t="s">
        <v>91</v>
      </c>
      <c r="N501" s="7">
        <v>1434627</v>
      </c>
      <c r="O501" s="7" t="s">
        <v>4986</v>
      </c>
      <c r="P501" s="7" t="s">
        <v>93</v>
      </c>
      <c r="Q501" s="7" t="s">
        <v>4987</v>
      </c>
      <c r="R501" s="7" t="s">
        <v>4988</v>
      </c>
      <c r="S501" s="7"/>
      <c r="T501" s="7" t="s">
        <v>4989</v>
      </c>
      <c r="U501" s="7" t="s">
        <v>4990</v>
      </c>
      <c r="V501" s="7" t="s">
        <v>98</v>
      </c>
      <c r="W501" s="7" t="s">
        <v>4991</v>
      </c>
      <c r="X501" s="7"/>
      <c r="Y501" s="7"/>
      <c r="Z501" s="7"/>
      <c r="AA501" s="7" t="s">
        <v>4992</v>
      </c>
      <c r="AB501" s="7" t="s">
        <v>100</v>
      </c>
      <c r="AC501" s="7" t="s">
        <v>101</v>
      </c>
      <c r="AD501" s="7" t="s">
        <v>102</v>
      </c>
      <c r="AE501" s="7" t="s">
        <v>4993</v>
      </c>
      <c r="AF501" s="7" t="s">
        <v>4994</v>
      </c>
      <c r="AG501" s="7" t="s">
        <v>105</v>
      </c>
      <c r="AH501" s="7" t="s">
        <v>106</v>
      </c>
      <c r="AI501" s="7" t="s">
        <v>4993</v>
      </c>
      <c r="AJ501" s="7" t="s">
        <v>4994</v>
      </c>
      <c r="AK501" s="7" t="s">
        <v>4995</v>
      </c>
      <c r="AL501" s="7" t="s">
        <v>4996</v>
      </c>
      <c r="AM501" s="7" t="s">
        <v>109</v>
      </c>
    </row>
    <row r="502" spans="1:39" x14ac:dyDescent="0.2">
      <c r="A502">
        <v>1</v>
      </c>
      <c r="B502">
        <v>1</v>
      </c>
      <c r="G502" s="7">
        <v>532</v>
      </c>
      <c r="H502" s="7" t="s">
        <v>35</v>
      </c>
      <c r="I502" s="7">
        <v>1491879</v>
      </c>
      <c r="J502" s="7">
        <v>564</v>
      </c>
      <c r="K502" s="7" t="s">
        <v>35</v>
      </c>
      <c r="L502" s="7">
        <v>27</v>
      </c>
      <c r="M502" s="7" t="s">
        <v>91</v>
      </c>
      <c r="N502" s="7">
        <v>1491879</v>
      </c>
      <c r="O502" s="7" t="s">
        <v>4997</v>
      </c>
      <c r="P502" s="7" t="s">
        <v>93</v>
      </c>
      <c r="Q502" s="7" t="s">
        <v>4998</v>
      </c>
      <c r="R502" s="7" t="s">
        <v>4999</v>
      </c>
      <c r="S502" s="7"/>
      <c r="T502" s="7" t="s">
        <v>5000</v>
      </c>
      <c r="U502" s="7" t="s">
        <v>5001</v>
      </c>
      <c r="V502" s="7" t="s">
        <v>98</v>
      </c>
      <c r="W502" s="7" t="s">
        <v>5002</v>
      </c>
      <c r="X502" s="7"/>
      <c r="Y502" s="7"/>
      <c r="Z502" s="7"/>
      <c r="AA502" s="7" t="s">
        <v>5003</v>
      </c>
      <c r="AB502" s="7" t="s">
        <v>100</v>
      </c>
      <c r="AC502" s="7" t="s">
        <v>101</v>
      </c>
      <c r="AD502" s="7" t="s">
        <v>102</v>
      </c>
      <c r="AE502" s="7" t="s">
        <v>5004</v>
      </c>
      <c r="AF502" s="7" t="s">
        <v>5005</v>
      </c>
      <c r="AG502" s="7" t="s">
        <v>105</v>
      </c>
      <c r="AH502" s="7" t="s">
        <v>106</v>
      </c>
      <c r="AI502" s="7" t="s">
        <v>5004</v>
      </c>
      <c r="AJ502" s="7" t="s">
        <v>5005</v>
      </c>
      <c r="AK502" s="7" t="s">
        <v>5006</v>
      </c>
      <c r="AL502" s="7" t="s">
        <v>5007</v>
      </c>
      <c r="AM502" s="7" t="s">
        <v>109</v>
      </c>
    </row>
    <row r="503" spans="1:39" x14ac:dyDescent="0.2">
      <c r="A503">
        <v>1</v>
      </c>
      <c r="B503">
        <v>1</v>
      </c>
      <c r="G503" s="7">
        <v>533</v>
      </c>
      <c r="H503" s="7" t="s">
        <v>35</v>
      </c>
      <c r="I503" s="7">
        <v>1524045</v>
      </c>
      <c r="J503" s="7">
        <v>565</v>
      </c>
      <c r="K503" s="7" t="s">
        <v>35</v>
      </c>
      <c r="L503" s="7">
        <v>28</v>
      </c>
      <c r="M503" s="7" t="s">
        <v>91</v>
      </c>
      <c r="N503" s="7">
        <v>1524045</v>
      </c>
      <c r="O503" s="7" t="s">
        <v>5008</v>
      </c>
      <c r="P503" s="7" t="s">
        <v>93</v>
      </c>
      <c r="Q503" s="7" t="s">
        <v>5009</v>
      </c>
      <c r="R503" s="7" t="s">
        <v>5010</v>
      </c>
      <c r="S503" s="7"/>
      <c r="T503" s="7" t="s">
        <v>5011</v>
      </c>
      <c r="U503" s="7" t="s">
        <v>5012</v>
      </c>
      <c r="V503" s="7" t="s">
        <v>98</v>
      </c>
      <c r="W503" s="7" t="s">
        <v>5013</v>
      </c>
      <c r="X503" s="7"/>
      <c r="Y503" s="7"/>
      <c r="Z503" s="7"/>
      <c r="AA503" s="7" t="s">
        <v>5014</v>
      </c>
      <c r="AB503" s="7" t="s">
        <v>100</v>
      </c>
      <c r="AC503" s="7" t="s">
        <v>101</v>
      </c>
      <c r="AD503" s="7" t="s">
        <v>102</v>
      </c>
      <c r="AE503" s="7" t="s">
        <v>105</v>
      </c>
      <c r="AF503" s="7" t="s">
        <v>106</v>
      </c>
      <c r="AG503" s="7" t="s">
        <v>105</v>
      </c>
      <c r="AH503" s="7" t="s">
        <v>106</v>
      </c>
      <c r="AI503" s="7" t="s">
        <v>5015</v>
      </c>
      <c r="AJ503" s="7" t="s">
        <v>5016</v>
      </c>
      <c r="AK503" s="7" t="s">
        <v>5015</v>
      </c>
      <c r="AL503" s="7" t="s">
        <v>5016</v>
      </c>
      <c r="AM503" s="7" t="s">
        <v>109</v>
      </c>
    </row>
    <row r="504" spans="1:39" x14ac:dyDescent="0.2">
      <c r="A504">
        <v>1</v>
      </c>
      <c r="B504">
        <v>1</v>
      </c>
      <c r="G504" s="7">
        <v>534</v>
      </c>
      <c r="H504" s="7" t="s">
        <v>35</v>
      </c>
      <c r="I504" s="7">
        <v>1530469</v>
      </c>
      <c r="J504" s="7">
        <v>566</v>
      </c>
      <c r="K504" s="7" t="s">
        <v>35</v>
      </c>
      <c r="L504" s="7">
        <v>29</v>
      </c>
      <c r="M504" s="7" t="s">
        <v>91</v>
      </c>
      <c r="N504" s="7">
        <v>1530469</v>
      </c>
      <c r="O504" s="7" t="s">
        <v>5017</v>
      </c>
      <c r="P504" s="7" t="s">
        <v>93</v>
      </c>
      <c r="Q504" s="7" t="s">
        <v>5018</v>
      </c>
      <c r="R504" s="7" t="s">
        <v>5019</v>
      </c>
      <c r="S504" s="7"/>
      <c r="T504" s="7" t="s">
        <v>5020</v>
      </c>
      <c r="U504" s="7" t="s">
        <v>5021</v>
      </c>
      <c r="V504" s="7" t="s">
        <v>98</v>
      </c>
      <c r="W504" s="7" t="s">
        <v>5022</v>
      </c>
      <c r="X504" s="7"/>
      <c r="Y504" s="7"/>
      <c r="Z504" s="7"/>
      <c r="AA504" s="7" t="s">
        <v>5023</v>
      </c>
      <c r="AB504" s="7" t="s">
        <v>100</v>
      </c>
      <c r="AC504" s="7" t="s">
        <v>101</v>
      </c>
      <c r="AD504" s="7" t="s">
        <v>102</v>
      </c>
      <c r="AE504" s="7" t="s">
        <v>105</v>
      </c>
      <c r="AF504" s="7" t="s">
        <v>106</v>
      </c>
      <c r="AG504" s="7" t="s">
        <v>105</v>
      </c>
      <c r="AH504" s="7" t="s">
        <v>106</v>
      </c>
      <c r="AI504" s="7" t="s">
        <v>105</v>
      </c>
      <c r="AJ504" s="7" t="s">
        <v>106</v>
      </c>
      <c r="AK504" s="7" t="s">
        <v>5024</v>
      </c>
      <c r="AL504" s="7" t="s">
        <v>5025</v>
      </c>
      <c r="AM504" s="7" t="s">
        <v>109</v>
      </c>
    </row>
    <row r="505" spans="1:39" x14ac:dyDescent="0.2">
      <c r="A505">
        <v>1</v>
      </c>
      <c r="B505">
        <v>1</v>
      </c>
      <c r="G505" s="7">
        <v>535</v>
      </c>
      <c r="H505" s="7" t="s">
        <v>35</v>
      </c>
      <c r="I505" s="7">
        <v>1621724</v>
      </c>
      <c r="J505" s="7">
        <v>567</v>
      </c>
      <c r="K505" s="7" t="s">
        <v>35</v>
      </c>
      <c r="L505" s="7">
        <v>30</v>
      </c>
      <c r="M505" s="7" t="s">
        <v>91</v>
      </c>
      <c r="N505" s="7">
        <v>1621724</v>
      </c>
      <c r="O505" s="7" t="s">
        <v>5026</v>
      </c>
      <c r="P505" s="7" t="s">
        <v>93</v>
      </c>
      <c r="Q505" s="7" t="s">
        <v>5027</v>
      </c>
      <c r="R505" s="7" t="s">
        <v>5028</v>
      </c>
      <c r="S505" s="7"/>
      <c r="T505" s="7" t="s">
        <v>5029</v>
      </c>
      <c r="U505" s="7" t="s">
        <v>5030</v>
      </c>
      <c r="V505" s="7" t="s">
        <v>98</v>
      </c>
      <c r="W505" s="7" t="s">
        <v>5031</v>
      </c>
      <c r="X505" s="7"/>
      <c r="Y505" s="7"/>
      <c r="Z505" s="7"/>
      <c r="AA505" s="7" t="s">
        <v>5032</v>
      </c>
      <c r="AB505" s="7" t="s">
        <v>100</v>
      </c>
      <c r="AC505" s="7" t="s">
        <v>101</v>
      </c>
      <c r="AD505" s="7" t="s">
        <v>102</v>
      </c>
      <c r="AE505" s="7" t="s">
        <v>105</v>
      </c>
      <c r="AF505" s="7" t="s">
        <v>106</v>
      </c>
      <c r="AG505" s="7" t="s">
        <v>105</v>
      </c>
      <c r="AH505" s="7" t="s">
        <v>106</v>
      </c>
      <c r="AI505" s="7" t="s">
        <v>5033</v>
      </c>
      <c r="AJ505" s="7" t="s">
        <v>5034</v>
      </c>
      <c r="AK505" s="7" t="s">
        <v>5033</v>
      </c>
      <c r="AL505" s="7" t="s">
        <v>5034</v>
      </c>
      <c r="AM505" s="7" t="s">
        <v>109</v>
      </c>
    </row>
    <row r="506" spans="1:39" x14ac:dyDescent="0.2">
      <c r="A506">
        <v>1</v>
      </c>
      <c r="B506">
        <v>1</v>
      </c>
      <c r="G506" s="7">
        <v>536</v>
      </c>
      <c r="H506" s="7" t="s">
        <v>35</v>
      </c>
      <c r="I506" s="7">
        <v>1718922</v>
      </c>
      <c r="J506" s="7">
        <v>568</v>
      </c>
      <c r="K506" s="7" t="s">
        <v>35</v>
      </c>
      <c r="L506" s="7">
        <v>31</v>
      </c>
      <c r="M506" s="7" t="s">
        <v>91</v>
      </c>
      <c r="N506" s="7">
        <v>1718922</v>
      </c>
      <c r="O506" s="7" t="s">
        <v>5035</v>
      </c>
      <c r="P506" s="7" t="s">
        <v>93</v>
      </c>
      <c r="Q506" s="7" t="s">
        <v>5036</v>
      </c>
      <c r="R506" s="7" t="s">
        <v>5037</v>
      </c>
      <c r="S506" s="7"/>
      <c r="T506" s="7" t="s">
        <v>5038</v>
      </c>
      <c r="U506" s="7" t="s">
        <v>5039</v>
      </c>
      <c r="V506" s="7" t="s">
        <v>98</v>
      </c>
      <c r="W506" s="7" t="s">
        <v>5040</v>
      </c>
      <c r="X506" s="7"/>
      <c r="Y506" s="7"/>
      <c r="Z506" s="7"/>
      <c r="AA506" s="7" t="s">
        <v>5041</v>
      </c>
      <c r="AB506" s="7" t="s">
        <v>100</v>
      </c>
      <c r="AC506" s="7" t="s">
        <v>101</v>
      </c>
      <c r="AD506" s="7" t="s">
        <v>102</v>
      </c>
      <c r="AE506" s="7" t="s">
        <v>105</v>
      </c>
      <c r="AF506" s="7" t="s">
        <v>106</v>
      </c>
      <c r="AG506" s="7" t="s">
        <v>5042</v>
      </c>
      <c r="AH506" s="7" t="s">
        <v>5043</v>
      </c>
      <c r="AI506" s="7" t="s">
        <v>5044</v>
      </c>
      <c r="AJ506" s="7" t="s">
        <v>5045</v>
      </c>
      <c r="AK506" s="7" t="s">
        <v>5042</v>
      </c>
      <c r="AL506" s="7" t="s">
        <v>5043</v>
      </c>
      <c r="AM506" s="7" t="s">
        <v>109</v>
      </c>
    </row>
    <row r="507" spans="1:39" x14ac:dyDescent="0.2">
      <c r="A507">
        <v>1</v>
      </c>
      <c r="B507">
        <v>1</v>
      </c>
      <c r="G507" s="7">
        <v>537</v>
      </c>
      <c r="H507" s="7" t="s">
        <v>35</v>
      </c>
      <c r="I507" s="7">
        <v>1722833</v>
      </c>
      <c r="J507" s="7">
        <v>569</v>
      </c>
      <c r="K507" s="7" t="s">
        <v>35</v>
      </c>
      <c r="L507" s="7">
        <v>32</v>
      </c>
      <c r="M507" s="7" t="s">
        <v>91</v>
      </c>
      <c r="N507" s="7">
        <v>1722833</v>
      </c>
      <c r="O507" s="7" t="s">
        <v>5046</v>
      </c>
      <c r="P507" s="7" t="s">
        <v>93</v>
      </c>
      <c r="Q507" s="7" t="s">
        <v>5047</v>
      </c>
      <c r="R507" s="7" t="s">
        <v>5048</v>
      </c>
      <c r="S507" s="7"/>
      <c r="T507" s="7" t="s">
        <v>5049</v>
      </c>
      <c r="U507" s="7" t="s">
        <v>5050</v>
      </c>
      <c r="V507" s="7" t="s">
        <v>98</v>
      </c>
      <c r="W507" s="7" t="s">
        <v>5051</v>
      </c>
      <c r="X507" s="7"/>
      <c r="Y507" s="7"/>
      <c r="Z507" s="7"/>
      <c r="AA507" s="7" t="s">
        <v>5052</v>
      </c>
      <c r="AB507" s="7" t="s">
        <v>100</v>
      </c>
      <c r="AC507" s="7" t="s">
        <v>101</v>
      </c>
      <c r="AD507" s="7" t="s">
        <v>102</v>
      </c>
      <c r="AE507" s="7" t="s">
        <v>105</v>
      </c>
      <c r="AF507" s="7" t="s">
        <v>106</v>
      </c>
      <c r="AG507" s="7" t="s">
        <v>105</v>
      </c>
      <c r="AH507" s="7" t="s">
        <v>106</v>
      </c>
      <c r="AI507" s="7" t="s">
        <v>105</v>
      </c>
      <c r="AJ507" s="7" t="s">
        <v>106</v>
      </c>
      <c r="AK507" s="7" t="s">
        <v>105</v>
      </c>
      <c r="AL507" s="7" t="s">
        <v>106</v>
      </c>
      <c r="AM507" s="7" t="s">
        <v>109</v>
      </c>
    </row>
    <row r="508" spans="1:39" x14ac:dyDescent="0.2">
      <c r="A508">
        <v>1</v>
      </c>
      <c r="B508">
        <v>1</v>
      </c>
      <c r="G508" s="7">
        <v>538</v>
      </c>
      <c r="H508" s="7" t="s">
        <v>35</v>
      </c>
      <c r="I508" s="7">
        <v>1724574</v>
      </c>
      <c r="J508" s="7">
        <v>570</v>
      </c>
      <c r="K508" s="7" t="s">
        <v>35</v>
      </c>
      <c r="L508" s="7">
        <v>33</v>
      </c>
      <c r="M508" s="7" t="s">
        <v>91</v>
      </c>
      <c r="N508" s="7">
        <v>1724574</v>
      </c>
      <c r="O508" s="7" t="s">
        <v>5053</v>
      </c>
      <c r="P508" s="7" t="s">
        <v>93</v>
      </c>
      <c r="Q508" s="7" t="s">
        <v>5054</v>
      </c>
      <c r="R508" s="7" t="s">
        <v>5055</v>
      </c>
      <c r="S508" s="7"/>
      <c r="T508" s="7" t="s">
        <v>5056</v>
      </c>
      <c r="U508" s="7" t="s">
        <v>5057</v>
      </c>
      <c r="V508" s="7" t="s">
        <v>98</v>
      </c>
      <c r="W508" s="7" t="s">
        <v>5058</v>
      </c>
      <c r="X508" s="7"/>
      <c r="Y508" s="7"/>
      <c r="Z508" s="7"/>
      <c r="AA508" s="7" t="s">
        <v>5059</v>
      </c>
      <c r="AB508" s="7" t="s">
        <v>100</v>
      </c>
      <c r="AC508" s="7" t="s">
        <v>101</v>
      </c>
      <c r="AD508" s="7" t="s">
        <v>102</v>
      </c>
      <c r="AE508" s="7" t="s">
        <v>105</v>
      </c>
      <c r="AF508" s="7" t="s">
        <v>106</v>
      </c>
      <c r="AG508" s="7" t="s">
        <v>5060</v>
      </c>
      <c r="AH508" s="7" t="s">
        <v>5061</v>
      </c>
      <c r="AI508" s="7" t="s">
        <v>5062</v>
      </c>
      <c r="AJ508" s="7" t="s">
        <v>5063</v>
      </c>
      <c r="AK508" s="7" t="s">
        <v>5060</v>
      </c>
      <c r="AL508" s="7" t="s">
        <v>5061</v>
      </c>
      <c r="AM508" s="7" t="s">
        <v>109</v>
      </c>
    </row>
    <row r="509" spans="1:39" x14ac:dyDescent="0.2">
      <c r="A509">
        <v>1</v>
      </c>
      <c r="B509">
        <v>1</v>
      </c>
      <c r="G509" s="7">
        <v>539</v>
      </c>
      <c r="H509" s="7" t="s">
        <v>35</v>
      </c>
      <c r="I509" s="7">
        <v>1742128</v>
      </c>
      <c r="J509" s="7">
        <v>571</v>
      </c>
      <c r="K509" s="7" t="s">
        <v>35</v>
      </c>
      <c r="L509" s="7">
        <v>34</v>
      </c>
      <c r="M509" s="7" t="s">
        <v>91</v>
      </c>
      <c r="N509" s="7">
        <v>1742128</v>
      </c>
      <c r="O509" s="7" t="s">
        <v>5064</v>
      </c>
      <c r="P509" s="7" t="s">
        <v>93</v>
      </c>
      <c r="Q509" s="7" t="s">
        <v>5065</v>
      </c>
      <c r="R509" s="7" t="s">
        <v>5066</v>
      </c>
      <c r="S509" s="7"/>
      <c r="T509" s="7" t="s">
        <v>5067</v>
      </c>
      <c r="U509" s="7" t="s">
        <v>5068</v>
      </c>
      <c r="V509" s="7" t="s">
        <v>98</v>
      </c>
      <c r="W509" s="7" t="s">
        <v>5069</v>
      </c>
      <c r="X509" s="7"/>
      <c r="Y509" s="7"/>
      <c r="Z509" s="7"/>
      <c r="AA509" s="7" t="s">
        <v>5070</v>
      </c>
      <c r="AB509" s="7" t="s">
        <v>100</v>
      </c>
      <c r="AC509" s="7" t="s">
        <v>101</v>
      </c>
      <c r="AD509" s="7" t="s">
        <v>102</v>
      </c>
      <c r="AE509" s="7" t="s">
        <v>105</v>
      </c>
      <c r="AF509" s="7" t="s">
        <v>106</v>
      </c>
      <c r="AG509" s="7" t="s">
        <v>105</v>
      </c>
      <c r="AH509" s="7" t="s">
        <v>106</v>
      </c>
      <c r="AI509" s="7" t="s">
        <v>5071</v>
      </c>
      <c r="AJ509" s="7" t="s">
        <v>5072</v>
      </c>
      <c r="AK509" s="7" t="s">
        <v>105</v>
      </c>
      <c r="AL509" s="7" t="s">
        <v>106</v>
      </c>
      <c r="AM509" s="7" t="s">
        <v>109</v>
      </c>
    </row>
    <row r="510" spans="1:39" x14ac:dyDescent="0.2">
      <c r="A510">
        <v>1</v>
      </c>
      <c r="B510">
        <v>1</v>
      </c>
      <c r="G510" s="7">
        <v>540</v>
      </c>
      <c r="H510" s="7" t="s">
        <v>35</v>
      </c>
      <c r="I510" s="7">
        <v>1776446</v>
      </c>
      <c r="J510" s="7">
        <v>572</v>
      </c>
      <c r="K510" s="7" t="s">
        <v>35</v>
      </c>
      <c r="L510" s="7">
        <v>35</v>
      </c>
      <c r="M510" s="7" t="s">
        <v>91</v>
      </c>
      <c r="N510" s="7">
        <v>1776446</v>
      </c>
      <c r="O510" s="7" t="s">
        <v>5073</v>
      </c>
      <c r="P510" s="7" t="s">
        <v>93</v>
      </c>
      <c r="Q510" s="7" t="s">
        <v>5074</v>
      </c>
      <c r="R510" s="7" t="s">
        <v>5075</v>
      </c>
      <c r="S510" s="7"/>
      <c r="T510" s="7" t="s">
        <v>5076</v>
      </c>
      <c r="U510" s="7" t="s">
        <v>5077</v>
      </c>
      <c r="V510" s="7" t="s">
        <v>98</v>
      </c>
      <c r="W510" s="7" t="s">
        <v>5078</v>
      </c>
      <c r="X510" s="7"/>
      <c r="Y510" s="7"/>
      <c r="Z510" s="7"/>
      <c r="AA510" s="7" t="s">
        <v>5079</v>
      </c>
      <c r="AB510" s="7" t="s">
        <v>100</v>
      </c>
      <c r="AC510" s="7" t="s">
        <v>101</v>
      </c>
      <c r="AD510" s="7" t="s">
        <v>102</v>
      </c>
      <c r="AE510" s="7" t="s">
        <v>105</v>
      </c>
      <c r="AF510" s="7" t="s">
        <v>106</v>
      </c>
      <c r="AG510" s="7" t="s">
        <v>5080</v>
      </c>
      <c r="AH510" s="7" t="s">
        <v>5081</v>
      </c>
      <c r="AI510" s="7" t="s">
        <v>105</v>
      </c>
      <c r="AJ510" s="7" t="s">
        <v>106</v>
      </c>
      <c r="AK510" s="7" t="s">
        <v>5080</v>
      </c>
      <c r="AL510" s="7" t="s">
        <v>5081</v>
      </c>
      <c r="AM510" s="7" t="s">
        <v>109</v>
      </c>
    </row>
    <row r="511" spans="1:39" x14ac:dyDescent="0.2">
      <c r="A511">
        <v>1</v>
      </c>
      <c r="B511">
        <v>1</v>
      </c>
      <c r="G511" s="7">
        <v>541</v>
      </c>
      <c r="H511" s="7" t="s">
        <v>35</v>
      </c>
      <c r="I511" s="7">
        <v>1801751</v>
      </c>
      <c r="J511" s="7">
        <v>573</v>
      </c>
      <c r="K511" s="7" t="s">
        <v>35</v>
      </c>
      <c r="L511" s="7">
        <v>36</v>
      </c>
      <c r="M511" s="7" t="s">
        <v>91</v>
      </c>
      <c r="N511" s="7">
        <v>1801751</v>
      </c>
      <c r="O511" s="7" t="s">
        <v>5082</v>
      </c>
      <c r="P511" s="7" t="s">
        <v>93</v>
      </c>
      <c r="Q511" s="7" t="s">
        <v>5083</v>
      </c>
      <c r="R511" s="7" t="s">
        <v>5084</v>
      </c>
      <c r="S511" s="7"/>
      <c r="T511" s="7" t="s">
        <v>5085</v>
      </c>
      <c r="U511" s="7" t="s">
        <v>5086</v>
      </c>
      <c r="V511" s="7" t="s">
        <v>98</v>
      </c>
      <c r="W511" s="7" t="s">
        <v>5087</v>
      </c>
      <c r="X511" s="7"/>
      <c r="Y511" s="7"/>
      <c r="Z511" s="7"/>
      <c r="AA511" s="7" t="s">
        <v>5088</v>
      </c>
      <c r="AB511" s="7" t="s">
        <v>100</v>
      </c>
      <c r="AC511" s="7" t="s">
        <v>101</v>
      </c>
      <c r="AD511" s="7" t="s">
        <v>102</v>
      </c>
      <c r="AE511" s="7" t="s">
        <v>105</v>
      </c>
      <c r="AF511" s="7" t="s">
        <v>106</v>
      </c>
      <c r="AG511" s="7" t="s">
        <v>105</v>
      </c>
      <c r="AH511" s="7" t="s">
        <v>106</v>
      </c>
      <c r="AI511" s="7" t="s">
        <v>5089</v>
      </c>
      <c r="AJ511" s="7" t="s">
        <v>325</v>
      </c>
      <c r="AK511" s="7" t="s">
        <v>5089</v>
      </c>
      <c r="AL511" s="7" t="s">
        <v>325</v>
      </c>
      <c r="AM511" s="7" t="s">
        <v>109</v>
      </c>
    </row>
    <row r="512" spans="1:39" x14ac:dyDescent="0.2">
      <c r="A512">
        <v>1</v>
      </c>
      <c r="B512">
        <v>1</v>
      </c>
      <c r="G512" s="7">
        <v>542</v>
      </c>
      <c r="H512" s="7" t="s">
        <v>35</v>
      </c>
      <c r="I512" s="7">
        <v>1846232</v>
      </c>
      <c r="J512" s="7">
        <v>574</v>
      </c>
      <c r="K512" s="7" t="s">
        <v>35</v>
      </c>
      <c r="L512" s="7">
        <v>37</v>
      </c>
      <c r="M512" s="7" t="s">
        <v>91</v>
      </c>
      <c r="N512" s="7">
        <v>1846232</v>
      </c>
      <c r="O512" s="7" t="s">
        <v>5090</v>
      </c>
      <c r="P512" s="7" t="s">
        <v>93</v>
      </c>
      <c r="Q512" s="7" t="s">
        <v>5091</v>
      </c>
      <c r="R512" s="7" t="s">
        <v>5092</v>
      </c>
      <c r="S512" s="7"/>
      <c r="T512" s="7" t="s">
        <v>5093</v>
      </c>
      <c r="U512" s="7" t="s">
        <v>5094</v>
      </c>
      <c r="V512" s="7" t="s">
        <v>98</v>
      </c>
      <c r="W512" s="7" t="s">
        <v>5095</v>
      </c>
      <c r="X512" s="7"/>
      <c r="Y512" s="7"/>
      <c r="Z512" s="7"/>
      <c r="AA512" s="7" t="s">
        <v>5096</v>
      </c>
      <c r="AB512" s="7" t="s">
        <v>100</v>
      </c>
      <c r="AC512" s="7" t="s">
        <v>101</v>
      </c>
      <c r="AD512" s="7" t="s">
        <v>102</v>
      </c>
      <c r="AE512" s="7" t="s">
        <v>105</v>
      </c>
      <c r="AF512" s="7" t="s">
        <v>106</v>
      </c>
      <c r="AG512" s="7" t="s">
        <v>105</v>
      </c>
      <c r="AH512" s="7" t="s">
        <v>106</v>
      </c>
      <c r="AI512" s="7" t="s">
        <v>5097</v>
      </c>
      <c r="AJ512" s="7" t="s">
        <v>5098</v>
      </c>
      <c r="AK512" s="7" t="s">
        <v>5097</v>
      </c>
      <c r="AL512" s="7" t="s">
        <v>5098</v>
      </c>
      <c r="AM512" s="7" t="s">
        <v>109</v>
      </c>
    </row>
    <row r="513" spans="1:39" x14ac:dyDescent="0.2">
      <c r="A513">
        <v>1</v>
      </c>
      <c r="B513">
        <v>1</v>
      </c>
      <c r="G513" s="7">
        <v>543</v>
      </c>
      <c r="H513" s="7" t="s">
        <v>35</v>
      </c>
      <c r="I513" s="7">
        <v>1848569</v>
      </c>
      <c r="J513" s="7">
        <v>575</v>
      </c>
      <c r="K513" s="7" t="s">
        <v>35</v>
      </c>
      <c r="L513" s="7">
        <v>38</v>
      </c>
      <c r="M513" s="7" t="s">
        <v>91</v>
      </c>
      <c r="N513" s="7">
        <v>1848569</v>
      </c>
      <c r="O513" s="7" t="s">
        <v>5099</v>
      </c>
      <c r="P513" s="7" t="s">
        <v>93</v>
      </c>
      <c r="Q513" s="7" t="s">
        <v>5100</v>
      </c>
      <c r="R513" s="7" t="s">
        <v>5101</v>
      </c>
      <c r="S513" s="7"/>
      <c r="T513" s="7" t="s">
        <v>5102</v>
      </c>
      <c r="U513" s="7" t="s">
        <v>5103</v>
      </c>
      <c r="V513" s="7" t="s">
        <v>98</v>
      </c>
      <c r="W513" s="7" t="s">
        <v>5104</v>
      </c>
      <c r="X513" s="7"/>
      <c r="Y513" s="7"/>
      <c r="Z513" s="7"/>
      <c r="AA513" s="7" t="s">
        <v>5105</v>
      </c>
      <c r="AB513" s="7" t="s">
        <v>100</v>
      </c>
      <c r="AC513" s="7" t="s">
        <v>101</v>
      </c>
      <c r="AD513" s="7" t="s">
        <v>102</v>
      </c>
      <c r="AE513" s="7" t="s">
        <v>105</v>
      </c>
      <c r="AF513" s="7" t="s">
        <v>106</v>
      </c>
      <c r="AG513" s="7" t="s">
        <v>105</v>
      </c>
      <c r="AH513" s="7" t="s">
        <v>106</v>
      </c>
      <c r="AI513" s="7" t="s">
        <v>5097</v>
      </c>
      <c r="AJ513" s="7" t="s">
        <v>5098</v>
      </c>
      <c r="AK513" s="7" t="s">
        <v>5097</v>
      </c>
      <c r="AL513" s="7" t="s">
        <v>5098</v>
      </c>
      <c r="AM513" s="7" t="s">
        <v>109</v>
      </c>
    </row>
    <row r="514" spans="1:39" x14ac:dyDescent="0.2">
      <c r="A514">
        <v>1</v>
      </c>
      <c r="B514">
        <v>1</v>
      </c>
      <c r="G514" s="7">
        <v>544</v>
      </c>
      <c r="H514" s="7" t="s">
        <v>35</v>
      </c>
      <c r="I514" s="7">
        <v>1876024</v>
      </c>
      <c r="J514" s="7">
        <v>576</v>
      </c>
      <c r="K514" s="7" t="s">
        <v>35</v>
      </c>
      <c r="L514" s="7">
        <v>39</v>
      </c>
      <c r="M514" s="7" t="s">
        <v>91</v>
      </c>
      <c r="N514" s="7">
        <v>1876024</v>
      </c>
      <c r="O514" s="7" t="s">
        <v>5106</v>
      </c>
      <c r="P514" s="7" t="s">
        <v>93</v>
      </c>
      <c r="Q514" s="7" t="s">
        <v>5107</v>
      </c>
      <c r="R514" s="7" t="s">
        <v>5108</v>
      </c>
      <c r="S514" s="7"/>
      <c r="T514" s="7" t="s">
        <v>5109</v>
      </c>
      <c r="U514" s="7" t="s">
        <v>5110</v>
      </c>
      <c r="V514" s="7" t="s">
        <v>98</v>
      </c>
      <c r="W514" s="7" t="s">
        <v>5111</v>
      </c>
      <c r="X514" s="7"/>
      <c r="Y514" s="7"/>
      <c r="Z514" s="7"/>
      <c r="AA514" s="7" t="s">
        <v>5112</v>
      </c>
      <c r="AB514" s="7" t="s">
        <v>100</v>
      </c>
      <c r="AC514" s="7" t="s">
        <v>101</v>
      </c>
      <c r="AD514" s="7" t="s">
        <v>102</v>
      </c>
      <c r="AE514" s="7" t="s">
        <v>5113</v>
      </c>
      <c r="AF514" s="7" t="s">
        <v>5114</v>
      </c>
      <c r="AG514" s="7" t="s">
        <v>105</v>
      </c>
      <c r="AH514" s="7" t="s">
        <v>106</v>
      </c>
      <c r="AI514" s="7" t="s">
        <v>5113</v>
      </c>
      <c r="AJ514" s="7" t="s">
        <v>5114</v>
      </c>
      <c r="AK514" s="7" t="s">
        <v>5115</v>
      </c>
      <c r="AL514" s="7" t="s">
        <v>5116</v>
      </c>
      <c r="AM514" s="7" t="s">
        <v>109</v>
      </c>
    </row>
    <row r="515" spans="1:39" x14ac:dyDescent="0.2">
      <c r="A515">
        <v>1</v>
      </c>
      <c r="B515">
        <v>1</v>
      </c>
      <c r="G515" s="7">
        <v>545</v>
      </c>
      <c r="H515" s="7" t="s">
        <v>35</v>
      </c>
      <c r="I515" s="7">
        <v>1965367</v>
      </c>
      <c r="J515" s="7">
        <v>577</v>
      </c>
      <c r="K515" s="7" t="s">
        <v>35</v>
      </c>
      <c r="L515" s="7">
        <v>40</v>
      </c>
      <c r="M515" s="7" t="s">
        <v>91</v>
      </c>
      <c r="N515" s="7">
        <v>1965367</v>
      </c>
      <c r="O515" s="7" t="s">
        <v>5117</v>
      </c>
      <c r="P515" s="7" t="s">
        <v>93</v>
      </c>
      <c r="Q515" s="7" t="s">
        <v>5118</v>
      </c>
      <c r="R515" s="7" t="s">
        <v>5119</v>
      </c>
      <c r="S515" s="7"/>
      <c r="T515" s="7" t="s">
        <v>5120</v>
      </c>
      <c r="U515" s="7" t="s">
        <v>5121</v>
      </c>
      <c r="V515" s="7" t="s">
        <v>98</v>
      </c>
      <c r="W515" s="7" t="s">
        <v>5122</v>
      </c>
      <c r="X515" s="7"/>
      <c r="Y515" s="7"/>
      <c r="Z515" s="7"/>
      <c r="AA515" s="7" t="s">
        <v>5123</v>
      </c>
      <c r="AB515" s="7" t="s">
        <v>100</v>
      </c>
      <c r="AC515" s="7" t="s">
        <v>101</v>
      </c>
      <c r="AD515" s="7" t="s">
        <v>102</v>
      </c>
      <c r="AE515" s="7" t="s">
        <v>105</v>
      </c>
      <c r="AF515" s="7" t="s">
        <v>106</v>
      </c>
      <c r="AG515" s="7" t="s">
        <v>5124</v>
      </c>
      <c r="AH515" s="7" t="s">
        <v>5125</v>
      </c>
      <c r="AI515" s="7" t="s">
        <v>5126</v>
      </c>
      <c r="AJ515" s="7" t="s">
        <v>5127</v>
      </c>
      <c r="AK515" s="7" t="s">
        <v>5124</v>
      </c>
      <c r="AL515" s="7" t="s">
        <v>5125</v>
      </c>
      <c r="AM515" s="7" t="s">
        <v>109</v>
      </c>
    </row>
    <row r="516" spans="1:39" x14ac:dyDescent="0.2">
      <c r="A516">
        <v>1</v>
      </c>
      <c r="B516">
        <v>1</v>
      </c>
      <c r="G516" s="7">
        <v>546</v>
      </c>
      <c r="H516" s="7" t="s">
        <v>35</v>
      </c>
      <c r="I516" s="7">
        <v>2013991</v>
      </c>
      <c r="J516" s="7">
        <v>578</v>
      </c>
      <c r="K516" s="7" t="s">
        <v>35</v>
      </c>
      <c r="L516" s="7">
        <v>41</v>
      </c>
      <c r="M516" s="7" t="s">
        <v>91</v>
      </c>
      <c r="N516" s="7">
        <v>2013991</v>
      </c>
      <c r="O516" s="7" t="s">
        <v>5128</v>
      </c>
      <c r="P516" s="7" t="s">
        <v>93</v>
      </c>
      <c r="Q516" s="7" t="s">
        <v>5129</v>
      </c>
      <c r="R516" s="7" t="s">
        <v>5130</v>
      </c>
      <c r="S516" s="7"/>
      <c r="T516" s="7" t="s">
        <v>5131</v>
      </c>
      <c r="U516" s="7" t="s">
        <v>5132</v>
      </c>
      <c r="V516" s="7" t="s">
        <v>98</v>
      </c>
      <c r="W516" s="7" t="s">
        <v>5133</v>
      </c>
      <c r="X516" s="7"/>
      <c r="Y516" s="7"/>
      <c r="Z516" s="7"/>
      <c r="AA516" s="7" t="s">
        <v>5134</v>
      </c>
      <c r="AB516" s="7" t="s">
        <v>100</v>
      </c>
      <c r="AC516" s="7" t="s">
        <v>101</v>
      </c>
      <c r="AD516" s="7" t="s">
        <v>102</v>
      </c>
      <c r="AE516" s="7" t="s">
        <v>105</v>
      </c>
      <c r="AF516" s="7" t="s">
        <v>106</v>
      </c>
      <c r="AG516" s="7" t="s">
        <v>5135</v>
      </c>
      <c r="AH516" s="7" t="s">
        <v>5136</v>
      </c>
      <c r="AI516" s="7" t="s">
        <v>5137</v>
      </c>
      <c r="AJ516" s="7" t="s">
        <v>5138</v>
      </c>
      <c r="AK516" s="7" t="s">
        <v>5135</v>
      </c>
      <c r="AL516" s="7" t="s">
        <v>5136</v>
      </c>
      <c r="AM516" s="7" t="s">
        <v>109</v>
      </c>
    </row>
    <row r="517" spans="1:39" x14ac:dyDescent="0.2">
      <c r="A517">
        <v>1</v>
      </c>
      <c r="B517">
        <v>1</v>
      </c>
      <c r="G517" s="7">
        <v>547</v>
      </c>
      <c r="H517" s="7" t="s">
        <v>35</v>
      </c>
      <c r="I517" s="7">
        <v>2035892</v>
      </c>
      <c r="J517" s="7">
        <v>579</v>
      </c>
      <c r="K517" s="7" t="s">
        <v>35</v>
      </c>
      <c r="L517" s="7">
        <v>42</v>
      </c>
      <c r="M517" s="7" t="s">
        <v>91</v>
      </c>
      <c r="N517" s="7">
        <v>2035892</v>
      </c>
      <c r="O517" s="7" t="s">
        <v>5139</v>
      </c>
      <c r="P517" s="7" t="s">
        <v>93</v>
      </c>
      <c r="Q517" s="7" t="s">
        <v>5140</v>
      </c>
      <c r="R517" s="7" t="s">
        <v>5141</v>
      </c>
      <c r="S517" s="7"/>
      <c r="T517" s="7" t="s">
        <v>5142</v>
      </c>
      <c r="U517" s="7" t="s">
        <v>5143</v>
      </c>
      <c r="V517" s="7" t="s">
        <v>98</v>
      </c>
      <c r="W517" s="7" t="s">
        <v>5144</v>
      </c>
      <c r="X517" s="7"/>
      <c r="Y517" s="7"/>
      <c r="Z517" s="7"/>
      <c r="AA517" s="7" t="s">
        <v>5145</v>
      </c>
      <c r="AB517" s="7" t="s">
        <v>100</v>
      </c>
      <c r="AC517" s="7" t="s">
        <v>101</v>
      </c>
      <c r="AD517" s="7" t="s">
        <v>102</v>
      </c>
      <c r="AE517" s="7" t="s">
        <v>105</v>
      </c>
      <c r="AF517" s="7" t="s">
        <v>106</v>
      </c>
      <c r="AG517" s="7" t="s">
        <v>5146</v>
      </c>
      <c r="AH517" s="7" t="s">
        <v>5147</v>
      </c>
      <c r="AI517" s="7" t="s">
        <v>105</v>
      </c>
      <c r="AJ517" s="7" t="s">
        <v>106</v>
      </c>
      <c r="AK517" s="7" t="s">
        <v>5146</v>
      </c>
      <c r="AL517" s="7" t="s">
        <v>5147</v>
      </c>
      <c r="AM517" s="7" t="s">
        <v>109</v>
      </c>
    </row>
    <row r="518" spans="1:39" x14ac:dyDescent="0.2">
      <c r="A518">
        <v>1</v>
      </c>
      <c r="B518">
        <v>1</v>
      </c>
      <c r="G518" s="7">
        <v>548</v>
      </c>
      <c r="H518" s="7" t="s">
        <v>35</v>
      </c>
      <c r="I518" s="7">
        <v>2048866</v>
      </c>
      <c r="J518" s="7">
        <v>580</v>
      </c>
      <c r="K518" s="7" t="s">
        <v>35</v>
      </c>
      <c r="L518" s="7">
        <v>43</v>
      </c>
      <c r="M518" s="7" t="s">
        <v>91</v>
      </c>
      <c r="N518" s="7">
        <v>2048866</v>
      </c>
      <c r="O518" s="7" t="s">
        <v>5148</v>
      </c>
      <c r="P518" s="7" t="s">
        <v>93</v>
      </c>
      <c r="Q518" s="7" t="s">
        <v>5149</v>
      </c>
      <c r="R518" s="7" t="s">
        <v>5150</v>
      </c>
      <c r="S518" s="7"/>
      <c r="T518" s="7" t="s">
        <v>5151</v>
      </c>
      <c r="U518" s="7" t="s">
        <v>5152</v>
      </c>
      <c r="V518" s="7" t="s">
        <v>98</v>
      </c>
      <c r="W518" s="7" t="s">
        <v>5153</v>
      </c>
      <c r="X518" s="7"/>
      <c r="Y518" s="7"/>
      <c r="Z518" s="7"/>
      <c r="AA518" s="7" t="s">
        <v>5154</v>
      </c>
      <c r="AB518" s="7" t="s">
        <v>100</v>
      </c>
      <c r="AC518" s="7" t="s">
        <v>101</v>
      </c>
      <c r="AD518" s="7" t="s">
        <v>102</v>
      </c>
      <c r="AE518" s="7" t="s">
        <v>105</v>
      </c>
      <c r="AF518" s="7" t="s">
        <v>106</v>
      </c>
      <c r="AG518" s="7" t="s">
        <v>105</v>
      </c>
      <c r="AH518" s="7" t="s">
        <v>106</v>
      </c>
      <c r="AI518" s="7" t="s">
        <v>5155</v>
      </c>
      <c r="AJ518" s="7" t="s">
        <v>5156</v>
      </c>
      <c r="AK518" s="7" t="s">
        <v>105</v>
      </c>
      <c r="AL518" s="7" t="s">
        <v>106</v>
      </c>
      <c r="AM518" s="7" t="s">
        <v>109</v>
      </c>
    </row>
    <row r="519" spans="1:39" x14ac:dyDescent="0.2">
      <c r="A519">
        <v>1</v>
      </c>
      <c r="B519">
        <v>1</v>
      </c>
      <c r="G519" s="7">
        <v>549</v>
      </c>
      <c r="H519" s="7" t="s">
        <v>35</v>
      </c>
      <c r="I519" s="7">
        <v>2162094</v>
      </c>
      <c r="J519" s="7">
        <v>581</v>
      </c>
      <c r="K519" s="7" t="s">
        <v>35</v>
      </c>
      <c r="L519" s="7">
        <v>44</v>
      </c>
      <c r="M519" s="7" t="s">
        <v>91</v>
      </c>
      <c r="N519" s="7">
        <v>2162094</v>
      </c>
      <c r="O519" s="7" t="s">
        <v>5157</v>
      </c>
      <c r="P519" s="7" t="s">
        <v>93</v>
      </c>
      <c r="Q519" s="7" t="s">
        <v>5158</v>
      </c>
      <c r="R519" s="7" t="s">
        <v>5159</v>
      </c>
      <c r="S519" s="7"/>
      <c r="T519" s="7" t="s">
        <v>5160</v>
      </c>
      <c r="U519" s="7" t="s">
        <v>5161</v>
      </c>
      <c r="V519" s="7" t="s">
        <v>98</v>
      </c>
      <c r="W519" s="7" t="s">
        <v>5162</v>
      </c>
      <c r="X519" s="7"/>
      <c r="Y519" s="7"/>
      <c r="Z519" s="7"/>
      <c r="AA519" s="7" t="s">
        <v>5163</v>
      </c>
      <c r="AB519" s="7" t="s">
        <v>100</v>
      </c>
      <c r="AC519" s="7" t="s">
        <v>101</v>
      </c>
      <c r="AD519" s="7" t="s">
        <v>102</v>
      </c>
      <c r="AE519" s="7" t="s">
        <v>5164</v>
      </c>
      <c r="AF519" s="7" t="s">
        <v>5165</v>
      </c>
      <c r="AG519" s="7" t="s">
        <v>105</v>
      </c>
      <c r="AH519" s="7" t="s">
        <v>106</v>
      </c>
      <c r="AI519" s="7" t="s">
        <v>5164</v>
      </c>
      <c r="AJ519" s="7" t="s">
        <v>5165</v>
      </c>
      <c r="AK519" s="7" t="s">
        <v>5166</v>
      </c>
      <c r="AL519" s="7" t="s">
        <v>5167</v>
      </c>
      <c r="AM519" s="7" t="s">
        <v>109</v>
      </c>
    </row>
    <row r="520" spans="1:39" x14ac:dyDescent="0.2">
      <c r="A520">
        <v>1</v>
      </c>
      <c r="B520">
        <v>1</v>
      </c>
      <c r="G520" s="7">
        <v>550</v>
      </c>
      <c r="H520" s="7" t="s">
        <v>35</v>
      </c>
      <c r="I520" s="7">
        <v>2180351</v>
      </c>
      <c r="J520" s="7">
        <v>582</v>
      </c>
      <c r="K520" s="7" t="s">
        <v>35</v>
      </c>
      <c r="L520" s="7">
        <v>45</v>
      </c>
      <c r="M520" s="7" t="s">
        <v>91</v>
      </c>
      <c r="N520" s="7">
        <v>2180351</v>
      </c>
      <c r="O520" s="7" t="s">
        <v>5168</v>
      </c>
      <c r="P520" s="7" t="s">
        <v>93</v>
      </c>
      <c r="Q520" s="7" t="s">
        <v>5169</v>
      </c>
      <c r="R520" s="7" t="s">
        <v>5170</v>
      </c>
      <c r="S520" s="7"/>
      <c r="T520" s="7" t="s">
        <v>5171</v>
      </c>
      <c r="U520" s="7" t="s">
        <v>5172</v>
      </c>
      <c r="V520" s="7" t="s">
        <v>98</v>
      </c>
      <c r="W520" s="7" t="s">
        <v>5173</v>
      </c>
      <c r="X520" s="7"/>
      <c r="Y520" s="7"/>
      <c r="Z520" s="7"/>
      <c r="AA520" s="7" t="s">
        <v>5174</v>
      </c>
      <c r="AB520" s="7" t="s">
        <v>100</v>
      </c>
      <c r="AC520" s="7" t="s">
        <v>101</v>
      </c>
      <c r="AD520" s="7" t="s">
        <v>102</v>
      </c>
      <c r="AE520" s="7" t="s">
        <v>547</v>
      </c>
      <c r="AF520" s="7" t="s">
        <v>548</v>
      </c>
      <c r="AG520" s="7" t="s">
        <v>105</v>
      </c>
      <c r="AH520" s="7" t="s">
        <v>106</v>
      </c>
      <c r="AI520" s="7" t="s">
        <v>547</v>
      </c>
      <c r="AJ520" s="7" t="s">
        <v>548</v>
      </c>
      <c r="AK520" s="7" t="s">
        <v>545</v>
      </c>
      <c r="AL520" s="7" t="s">
        <v>546</v>
      </c>
      <c r="AM520" s="7" t="s">
        <v>109</v>
      </c>
    </row>
    <row r="521" spans="1:39" x14ac:dyDescent="0.2">
      <c r="A521">
        <v>1</v>
      </c>
      <c r="B521">
        <v>1</v>
      </c>
      <c r="G521" s="7">
        <v>551</v>
      </c>
      <c r="H521" s="7" t="s">
        <v>35</v>
      </c>
      <c r="I521" s="7">
        <v>2254240</v>
      </c>
      <c r="J521" s="7">
        <v>583</v>
      </c>
      <c r="K521" s="7" t="s">
        <v>35</v>
      </c>
      <c r="L521" s="7">
        <v>46</v>
      </c>
      <c r="M521" s="7" t="s">
        <v>91</v>
      </c>
      <c r="N521" s="7">
        <v>2254240</v>
      </c>
      <c r="O521" s="7" t="s">
        <v>5175</v>
      </c>
      <c r="P521" s="7" t="s">
        <v>93</v>
      </c>
      <c r="Q521" s="7" t="s">
        <v>5176</v>
      </c>
      <c r="R521" s="7" t="s">
        <v>5177</v>
      </c>
      <c r="S521" s="7"/>
      <c r="T521" s="7" t="s">
        <v>5178</v>
      </c>
      <c r="U521" s="7" t="s">
        <v>5179</v>
      </c>
      <c r="V521" s="7" t="s">
        <v>98</v>
      </c>
      <c r="W521" s="7" t="s">
        <v>5180</v>
      </c>
      <c r="X521" s="7"/>
      <c r="Y521" s="7"/>
      <c r="Z521" s="7"/>
      <c r="AA521" s="7" t="s">
        <v>5181</v>
      </c>
      <c r="AB521" s="7" t="s">
        <v>100</v>
      </c>
      <c r="AC521" s="7" t="s">
        <v>101</v>
      </c>
      <c r="AD521" s="7" t="s">
        <v>102</v>
      </c>
      <c r="AE521" s="7" t="s">
        <v>5182</v>
      </c>
      <c r="AF521" s="7" t="s">
        <v>5183</v>
      </c>
      <c r="AG521" s="7" t="s">
        <v>105</v>
      </c>
      <c r="AH521" s="7" t="s">
        <v>106</v>
      </c>
      <c r="AI521" s="7" t="s">
        <v>5182</v>
      </c>
      <c r="AJ521" s="7" t="s">
        <v>5183</v>
      </c>
      <c r="AK521" s="7" t="s">
        <v>565</v>
      </c>
      <c r="AL521" s="7" t="s">
        <v>566</v>
      </c>
      <c r="AM521" s="7" t="s">
        <v>109</v>
      </c>
    </row>
    <row r="522" spans="1:39" x14ac:dyDescent="0.2">
      <c r="A522">
        <v>1</v>
      </c>
      <c r="B522">
        <v>1</v>
      </c>
      <c r="G522" s="7">
        <v>552</v>
      </c>
      <c r="H522" s="7" t="s">
        <v>35</v>
      </c>
      <c r="I522" s="7">
        <v>2258007</v>
      </c>
      <c r="J522" s="7">
        <v>584</v>
      </c>
      <c r="K522" s="7" t="s">
        <v>35</v>
      </c>
      <c r="L522" s="7">
        <v>47</v>
      </c>
      <c r="M522" s="7" t="s">
        <v>91</v>
      </c>
      <c r="N522" s="7">
        <v>2258007</v>
      </c>
      <c r="O522" s="7" t="s">
        <v>5184</v>
      </c>
      <c r="P522" s="7" t="s">
        <v>93</v>
      </c>
      <c r="Q522" s="7" t="s">
        <v>5185</v>
      </c>
      <c r="R522" s="7" t="s">
        <v>5186</v>
      </c>
      <c r="S522" s="7"/>
      <c r="T522" s="7" t="s">
        <v>5187</v>
      </c>
      <c r="U522" s="7" t="s">
        <v>5188</v>
      </c>
      <c r="V522" s="7" t="s">
        <v>98</v>
      </c>
      <c r="W522" s="7" t="s">
        <v>5189</v>
      </c>
      <c r="X522" s="7"/>
      <c r="Y522" s="7"/>
      <c r="Z522" s="7"/>
      <c r="AA522" s="7" t="s">
        <v>5190</v>
      </c>
      <c r="AB522" s="7" t="s">
        <v>100</v>
      </c>
      <c r="AC522" s="7" t="s">
        <v>101</v>
      </c>
      <c r="AD522" s="7" t="s">
        <v>102</v>
      </c>
      <c r="AE522" s="7" t="s">
        <v>105</v>
      </c>
      <c r="AF522" s="7" t="s">
        <v>106</v>
      </c>
      <c r="AG522" s="7" t="s">
        <v>105</v>
      </c>
      <c r="AH522" s="7" t="s">
        <v>106</v>
      </c>
      <c r="AI522" s="7" t="s">
        <v>574</v>
      </c>
      <c r="AJ522" s="7" t="s">
        <v>575</v>
      </c>
      <c r="AK522" s="7" t="s">
        <v>574</v>
      </c>
      <c r="AL522" s="7" t="s">
        <v>575</v>
      </c>
      <c r="AM522" s="7" t="s">
        <v>109</v>
      </c>
    </row>
    <row r="523" spans="1:39" x14ac:dyDescent="0.2">
      <c r="A523">
        <v>1</v>
      </c>
      <c r="B523">
        <v>1</v>
      </c>
      <c r="G523" s="7">
        <v>553</v>
      </c>
      <c r="H523" s="7" t="s">
        <v>35</v>
      </c>
      <c r="I523" s="7">
        <v>2324352</v>
      </c>
      <c r="J523" s="7">
        <v>585</v>
      </c>
      <c r="K523" s="7" t="s">
        <v>35</v>
      </c>
      <c r="L523" s="7">
        <v>48</v>
      </c>
      <c r="M523" s="7" t="s">
        <v>91</v>
      </c>
      <c r="N523" s="7">
        <v>2324352</v>
      </c>
      <c r="O523" s="7" t="s">
        <v>5191</v>
      </c>
      <c r="P523" s="7" t="s">
        <v>93</v>
      </c>
      <c r="Q523" s="7" t="s">
        <v>5192</v>
      </c>
      <c r="R523" s="7" t="s">
        <v>5193</v>
      </c>
      <c r="S523" s="7"/>
      <c r="T523" s="7" t="s">
        <v>5194</v>
      </c>
      <c r="U523" s="7" t="s">
        <v>5195</v>
      </c>
      <c r="V523" s="7" t="s">
        <v>98</v>
      </c>
      <c r="W523" s="7" t="s">
        <v>5196</v>
      </c>
      <c r="X523" s="7"/>
      <c r="Y523" s="7"/>
      <c r="Z523" s="7"/>
      <c r="AA523" s="7" t="s">
        <v>5197</v>
      </c>
      <c r="AB523" s="7" t="s">
        <v>100</v>
      </c>
      <c r="AC523" s="7" t="s">
        <v>101</v>
      </c>
      <c r="AD523" s="7" t="s">
        <v>102</v>
      </c>
      <c r="AE523" s="7" t="s">
        <v>105</v>
      </c>
      <c r="AF523" s="7" t="s">
        <v>106</v>
      </c>
      <c r="AG523" s="7" t="s">
        <v>105</v>
      </c>
      <c r="AH523" s="7" t="s">
        <v>106</v>
      </c>
      <c r="AI523" s="7" t="s">
        <v>585</v>
      </c>
      <c r="AJ523" s="7" t="s">
        <v>586</v>
      </c>
      <c r="AK523" s="7" t="s">
        <v>585</v>
      </c>
      <c r="AL523" s="7" t="s">
        <v>586</v>
      </c>
      <c r="AM523" s="7" t="s">
        <v>109</v>
      </c>
    </row>
    <row r="524" spans="1:39" x14ac:dyDescent="0.2">
      <c r="A524">
        <v>1</v>
      </c>
      <c r="B524">
        <v>1</v>
      </c>
      <c r="G524" s="7">
        <v>554</v>
      </c>
      <c r="H524" s="7" t="s">
        <v>35</v>
      </c>
      <c r="I524" s="7">
        <v>2361207</v>
      </c>
      <c r="J524" s="7">
        <v>586</v>
      </c>
      <c r="K524" s="7" t="s">
        <v>35</v>
      </c>
      <c r="L524" s="7">
        <v>49</v>
      </c>
      <c r="M524" s="7" t="s">
        <v>91</v>
      </c>
      <c r="N524" s="7">
        <v>2361207</v>
      </c>
      <c r="O524" s="7" t="s">
        <v>5198</v>
      </c>
      <c r="P524" s="7" t="s">
        <v>93</v>
      </c>
      <c r="Q524" s="7" t="s">
        <v>5199</v>
      </c>
      <c r="R524" s="7" t="s">
        <v>5200</v>
      </c>
      <c r="S524" s="7"/>
      <c r="T524" s="7" t="s">
        <v>5201</v>
      </c>
      <c r="U524" s="7" t="s">
        <v>5202</v>
      </c>
      <c r="V524" s="7" t="s">
        <v>98</v>
      </c>
      <c r="W524" s="7" t="s">
        <v>5203</v>
      </c>
      <c r="X524" s="7"/>
      <c r="Y524" s="7"/>
      <c r="Z524" s="7"/>
      <c r="AA524" s="7" t="s">
        <v>5204</v>
      </c>
      <c r="AB524" s="7" t="s">
        <v>100</v>
      </c>
      <c r="AC524" s="7" t="s">
        <v>101</v>
      </c>
      <c r="AD524" s="7" t="s">
        <v>102</v>
      </c>
      <c r="AE524" s="7" t="s">
        <v>5205</v>
      </c>
      <c r="AF524" s="7" t="s">
        <v>5206</v>
      </c>
      <c r="AG524" s="7" t="s">
        <v>105</v>
      </c>
      <c r="AH524" s="7" t="s">
        <v>106</v>
      </c>
      <c r="AI524" s="7" t="s">
        <v>5205</v>
      </c>
      <c r="AJ524" s="7" t="s">
        <v>5206</v>
      </c>
      <c r="AK524" s="7" t="s">
        <v>5207</v>
      </c>
      <c r="AL524" s="7" t="s">
        <v>5208</v>
      </c>
      <c r="AM524" s="7" t="s">
        <v>109</v>
      </c>
    </row>
    <row r="525" spans="1:39" x14ac:dyDescent="0.2">
      <c r="A525">
        <v>1</v>
      </c>
      <c r="B525">
        <v>1</v>
      </c>
      <c r="G525" s="7">
        <v>555</v>
      </c>
      <c r="H525" s="7" t="s">
        <v>35</v>
      </c>
      <c r="I525" s="7">
        <v>2406805</v>
      </c>
      <c r="J525" s="7">
        <v>587</v>
      </c>
      <c r="K525" s="7" t="s">
        <v>35</v>
      </c>
      <c r="L525" s="7">
        <v>50</v>
      </c>
      <c r="M525" s="7" t="s">
        <v>91</v>
      </c>
      <c r="N525" s="7">
        <v>2406805</v>
      </c>
      <c r="O525" s="7" t="s">
        <v>5209</v>
      </c>
      <c r="P525" s="7" t="s">
        <v>93</v>
      </c>
      <c r="Q525" s="7" t="s">
        <v>5210</v>
      </c>
      <c r="R525" s="7" t="s">
        <v>5211</v>
      </c>
      <c r="S525" s="7"/>
      <c r="T525" s="7" t="s">
        <v>5212</v>
      </c>
      <c r="U525" s="7" t="s">
        <v>5213</v>
      </c>
      <c r="V525" s="7" t="s">
        <v>98</v>
      </c>
      <c r="W525" s="7" t="s">
        <v>5214</v>
      </c>
      <c r="X525" s="7"/>
      <c r="Y525" s="7"/>
      <c r="Z525" s="7"/>
      <c r="AA525" s="7" t="s">
        <v>5215</v>
      </c>
      <c r="AB525" s="7" t="s">
        <v>100</v>
      </c>
      <c r="AC525" s="7" t="s">
        <v>101</v>
      </c>
      <c r="AD525" s="7" t="s">
        <v>102</v>
      </c>
      <c r="AE525" s="7" t="s">
        <v>105</v>
      </c>
      <c r="AF525" s="7" t="s">
        <v>106</v>
      </c>
      <c r="AG525" s="7" t="s">
        <v>105</v>
      </c>
      <c r="AH525" s="7" t="s">
        <v>106</v>
      </c>
      <c r="AI525" s="7" t="s">
        <v>105</v>
      </c>
      <c r="AJ525" s="7" t="s">
        <v>106</v>
      </c>
      <c r="AK525" s="7" t="s">
        <v>5216</v>
      </c>
      <c r="AL525" s="7" t="s">
        <v>5217</v>
      </c>
      <c r="AM525" s="7" t="s">
        <v>109</v>
      </c>
    </row>
    <row r="526" spans="1:39" x14ac:dyDescent="0.2">
      <c r="A526">
        <v>1</v>
      </c>
      <c r="B526">
        <v>1</v>
      </c>
      <c r="G526" s="7">
        <v>556</v>
      </c>
      <c r="H526" s="7" t="s">
        <v>35</v>
      </c>
      <c r="I526" s="7">
        <v>2431774</v>
      </c>
      <c r="J526" s="7">
        <v>588</v>
      </c>
      <c r="K526" s="7" t="s">
        <v>35</v>
      </c>
      <c r="L526" s="7">
        <v>51</v>
      </c>
      <c r="M526" s="7" t="s">
        <v>91</v>
      </c>
      <c r="N526" s="7">
        <v>2431774</v>
      </c>
      <c r="O526" s="7" t="s">
        <v>5218</v>
      </c>
      <c r="P526" s="7" t="s">
        <v>93</v>
      </c>
      <c r="Q526" s="7" t="s">
        <v>5219</v>
      </c>
      <c r="R526" s="7" t="s">
        <v>5220</v>
      </c>
      <c r="S526" s="7"/>
      <c r="T526" s="7" t="s">
        <v>5221</v>
      </c>
      <c r="U526" s="7" t="s">
        <v>5222</v>
      </c>
      <c r="V526" s="7" t="s">
        <v>98</v>
      </c>
      <c r="W526" s="7" t="s">
        <v>5223</v>
      </c>
      <c r="X526" s="7"/>
      <c r="Y526" s="7"/>
      <c r="Z526" s="7"/>
      <c r="AA526" s="7" t="s">
        <v>5224</v>
      </c>
      <c r="AB526" s="7" t="s">
        <v>100</v>
      </c>
      <c r="AC526" s="7" t="s">
        <v>101</v>
      </c>
      <c r="AD526" s="7" t="s">
        <v>102</v>
      </c>
      <c r="AE526" s="7" t="s">
        <v>5225</v>
      </c>
      <c r="AF526" s="7" t="s">
        <v>5226</v>
      </c>
      <c r="AG526" s="7" t="s">
        <v>5227</v>
      </c>
      <c r="AH526" s="7" t="s">
        <v>5228</v>
      </c>
      <c r="AI526" s="7" t="s">
        <v>5225</v>
      </c>
      <c r="AJ526" s="7" t="s">
        <v>5226</v>
      </c>
      <c r="AK526" s="7" t="s">
        <v>5227</v>
      </c>
      <c r="AL526" s="7" t="s">
        <v>5228</v>
      </c>
      <c r="AM526" s="7" t="s">
        <v>109</v>
      </c>
    </row>
    <row r="527" spans="1:39" x14ac:dyDescent="0.2">
      <c r="A527">
        <v>1</v>
      </c>
      <c r="B527">
        <v>1</v>
      </c>
      <c r="G527" s="7">
        <v>557</v>
      </c>
      <c r="H527" s="7" t="s">
        <v>35</v>
      </c>
      <c r="I527" s="7">
        <v>2493155</v>
      </c>
      <c r="J527" s="7">
        <v>589</v>
      </c>
      <c r="K527" s="7" t="s">
        <v>35</v>
      </c>
      <c r="L527" s="7">
        <v>52</v>
      </c>
      <c r="M527" s="7" t="s">
        <v>91</v>
      </c>
      <c r="N527" s="7">
        <v>2493155</v>
      </c>
      <c r="O527" s="7" t="s">
        <v>5229</v>
      </c>
      <c r="P527" s="7" t="s">
        <v>93</v>
      </c>
      <c r="Q527" s="7" t="s">
        <v>5230</v>
      </c>
      <c r="R527" s="7" t="s">
        <v>5231</v>
      </c>
      <c r="S527" s="7"/>
      <c r="T527" s="7" t="s">
        <v>5232</v>
      </c>
      <c r="U527" s="7" t="s">
        <v>5233</v>
      </c>
      <c r="V527" s="7" t="s">
        <v>98</v>
      </c>
      <c r="W527" s="7" t="s">
        <v>5234</v>
      </c>
      <c r="X527" s="7"/>
      <c r="Y527" s="7"/>
      <c r="Z527" s="7"/>
      <c r="AA527" s="7" t="s">
        <v>5235</v>
      </c>
      <c r="AB527" s="7" t="s">
        <v>100</v>
      </c>
      <c r="AC527" s="7" t="s">
        <v>101</v>
      </c>
      <c r="AD527" s="7" t="s">
        <v>102</v>
      </c>
      <c r="AE527" s="7" t="s">
        <v>5236</v>
      </c>
      <c r="AF527" s="7" t="s">
        <v>5237</v>
      </c>
      <c r="AG527" s="7" t="s">
        <v>5238</v>
      </c>
      <c r="AH527" s="7" t="s">
        <v>5239</v>
      </c>
      <c r="AI527" s="7" t="s">
        <v>5236</v>
      </c>
      <c r="AJ527" s="7" t="s">
        <v>5237</v>
      </c>
      <c r="AK527" s="7" t="s">
        <v>5238</v>
      </c>
      <c r="AL527" s="7" t="s">
        <v>5239</v>
      </c>
      <c r="AM527" s="7" t="s">
        <v>109</v>
      </c>
    </row>
    <row r="528" spans="1:39" x14ac:dyDescent="0.2">
      <c r="A528">
        <v>1</v>
      </c>
      <c r="B528">
        <v>1</v>
      </c>
      <c r="G528" s="7">
        <v>558</v>
      </c>
      <c r="H528" s="7" t="s">
        <v>35</v>
      </c>
      <c r="I528" s="7">
        <v>2545195</v>
      </c>
      <c r="J528" s="7">
        <v>590</v>
      </c>
      <c r="K528" s="7" t="s">
        <v>35</v>
      </c>
      <c r="L528" s="7">
        <v>53</v>
      </c>
      <c r="M528" s="7" t="s">
        <v>91</v>
      </c>
      <c r="N528" s="7">
        <v>2545195</v>
      </c>
      <c r="O528" s="7" t="s">
        <v>5240</v>
      </c>
      <c r="P528" s="7" t="s">
        <v>93</v>
      </c>
      <c r="Q528" s="7" t="s">
        <v>5241</v>
      </c>
      <c r="R528" s="7" t="s">
        <v>5242</v>
      </c>
      <c r="S528" s="7"/>
      <c r="T528" s="7" t="s">
        <v>5243</v>
      </c>
      <c r="U528" s="7" t="s">
        <v>5244</v>
      </c>
      <c r="V528" s="7" t="s">
        <v>98</v>
      </c>
      <c r="W528" s="7" t="s">
        <v>5245</v>
      </c>
      <c r="X528" s="7"/>
      <c r="Y528" s="7"/>
      <c r="Z528" s="7"/>
      <c r="AA528" s="7" t="s">
        <v>5246</v>
      </c>
      <c r="AB528" s="7" t="s">
        <v>100</v>
      </c>
      <c r="AC528" s="7" t="s">
        <v>101</v>
      </c>
      <c r="AD528" s="7" t="s">
        <v>102</v>
      </c>
      <c r="AE528" s="7" t="s">
        <v>5247</v>
      </c>
      <c r="AF528" s="7" t="s">
        <v>5248</v>
      </c>
      <c r="AG528" s="7" t="s">
        <v>5249</v>
      </c>
      <c r="AH528" s="7" t="s">
        <v>5250</v>
      </c>
      <c r="AI528" s="7" t="s">
        <v>5247</v>
      </c>
      <c r="AJ528" s="7" t="s">
        <v>5248</v>
      </c>
      <c r="AK528" s="7" t="s">
        <v>5249</v>
      </c>
      <c r="AL528" s="7" t="s">
        <v>5250</v>
      </c>
      <c r="AM528" s="7" t="s">
        <v>109</v>
      </c>
    </row>
    <row r="529" spans="1:39" x14ac:dyDescent="0.2">
      <c r="A529">
        <v>1</v>
      </c>
      <c r="B529">
        <v>1</v>
      </c>
      <c r="G529" s="7">
        <v>559</v>
      </c>
      <c r="H529" s="7" t="s">
        <v>35</v>
      </c>
      <c r="I529" s="7">
        <v>2553382</v>
      </c>
      <c r="J529" s="7">
        <v>591</v>
      </c>
      <c r="K529" s="7" t="s">
        <v>35</v>
      </c>
      <c r="L529" s="7">
        <v>54</v>
      </c>
      <c r="M529" s="7" t="s">
        <v>91</v>
      </c>
      <c r="N529" s="7">
        <v>2553382</v>
      </c>
      <c r="O529" s="7" t="s">
        <v>5251</v>
      </c>
      <c r="P529" s="7" t="s">
        <v>93</v>
      </c>
      <c r="Q529" s="7" t="s">
        <v>5252</v>
      </c>
      <c r="R529" s="7" t="s">
        <v>5253</v>
      </c>
      <c r="S529" s="7"/>
      <c r="T529" s="7" t="s">
        <v>5254</v>
      </c>
      <c r="U529" s="7" t="s">
        <v>5255</v>
      </c>
      <c r="V529" s="7" t="s">
        <v>98</v>
      </c>
      <c r="W529" s="7" t="s">
        <v>5256</v>
      </c>
      <c r="X529" s="7"/>
      <c r="Y529" s="7"/>
      <c r="Z529" s="7"/>
      <c r="AA529" s="7" t="s">
        <v>5257</v>
      </c>
      <c r="AB529" s="7" t="s">
        <v>100</v>
      </c>
      <c r="AC529" s="7" t="s">
        <v>101</v>
      </c>
      <c r="AD529" s="7" t="s">
        <v>102</v>
      </c>
      <c r="AE529" s="7" t="s">
        <v>5258</v>
      </c>
      <c r="AF529" s="7" t="s">
        <v>5259</v>
      </c>
      <c r="AG529" s="7" t="s">
        <v>105</v>
      </c>
      <c r="AH529" s="7" t="s">
        <v>106</v>
      </c>
      <c r="AI529" s="7" t="s">
        <v>5258</v>
      </c>
      <c r="AJ529" s="7" t="s">
        <v>5259</v>
      </c>
      <c r="AK529" s="7" t="s">
        <v>5260</v>
      </c>
      <c r="AL529" s="7" t="s">
        <v>5261</v>
      </c>
      <c r="AM529" s="7" t="s">
        <v>109</v>
      </c>
    </row>
    <row r="530" spans="1:39" x14ac:dyDescent="0.2">
      <c r="A530">
        <v>1</v>
      </c>
      <c r="B530">
        <v>1</v>
      </c>
      <c r="G530" s="7">
        <v>560</v>
      </c>
      <c r="H530" s="7" t="s">
        <v>35</v>
      </c>
      <c r="I530" s="7">
        <v>2560113</v>
      </c>
      <c r="J530" s="7">
        <v>592</v>
      </c>
      <c r="K530" s="7" t="s">
        <v>35</v>
      </c>
      <c r="L530" s="7">
        <v>55</v>
      </c>
      <c r="M530" s="7" t="s">
        <v>91</v>
      </c>
      <c r="N530" s="7">
        <v>2560113</v>
      </c>
      <c r="O530" s="7" t="s">
        <v>5262</v>
      </c>
      <c r="P530" s="7" t="s">
        <v>93</v>
      </c>
      <c r="Q530" s="7" t="s">
        <v>5263</v>
      </c>
      <c r="R530" s="7" t="s">
        <v>5264</v>
      </c>
      <c r="S530" s="7"/>
      <c r="T530" s="7" t="s">
        <v>5265</v>
      </c>
      <c r="U530" s="7" t="s">
        <v>5266</v>
      </c>
      <c r="V530" s="7" t="s">
        <v>98</v>
      </c>
      <c r="W530" s="7" t="s">
        <v>5267</v>
      </c>
      <c r="X530" s="7"/>
      <c r="Y530" s="7"/>
      <c r="Z530" s="7"/>
      <c r="AA530" s="7" t="s">
        <v>5268</v>
      </c>
      <c r="AB530" s="7" t="s">
        <v>100</v>
      </c>
      <c r="AC530" s="7" t="s">
        <v>101</v>
      </c>
      <c r="AD530" s="7" t="s">
        <v>102</v>
      </c>
      <c r="AE530" s="7" t="s">
        <v>5269</v>
      </c>
      <c r="AF530" s="7" t="s">
        <v>5270</v>
      </c>
      <c r="AG530" s="7" t="s">
        <v>105</v>
      </c>
      <c r="AH530" s="7" t="s">
        <v>106</v>
      </c>
      <c r="AI530" s="7" t="s">
        <v>5269</v>
      </c>
      <c r="AJ530" s="7" t="s">
        <v>5270</v>
      </c>
      <c r="AK530" s="7" t="s">
        <v>5271</v>
      </c>
      <c r="AL530" s="7" t="s">
        <v>5272</v>
      </c>
      <c r="AM530" s="7" t="s">
        <v>109</v>
      </c>
    </row>
    <row r="531" spans="1:39" x14ac:dyDescent="0.2">
      <c r="A531">
        <v>1</v>
      </c>
      <c r="B531">
        <v>1</v>
      </c>
      <c r="G531" s="7">
        <v>561</v>
      </c>
      <c r="H531" s="7" t="s">
        <v>35</v>
      </c>
      <c r="I531" s="7">
        <v>2568988</v>
      </c>
      <c r="J531" s="7">
        <v>593</v>
      </c>
      <c r="K531" s="7" t="s">
        <v>35</v>
      </c>
      <c r="L531" s="7">
        <v>56</v>
      </c>
      <c r="M531" s="7" t="s">
        <v>91</v>
      </c>
      <c r="N531" s="7">
        <v>2568988</v>
      </c>
      <c r="O531" s="7" t="s">
        <v>5273</v>
      </c>
      <c r="P531" s="7" t="s">
        <v>93</v>
      </c>
      <c r="Q531" s="7" t="s">
        <v>5274</v>
      </c>
      <c r="R531" s="7" t="s">
        <v>5275</v>
      </c>
      <c r="S531" s="7"/>
      <c r="T531" s="7" t="s">
        <v>5276</v>
      </c>
      <c r="U531" s="7" t="s">
        <v>5277</v>
      </c>
      <c r="V531" s="7" t="s">
        <v>98</v>
      </c>
      <c r="W531" s="7" t="s">
        <v>5278</v>
      </c>
      <c r="X531" s="7"/>
      <c r="Y531" s="7"/>
      <c r="Z531" s="7"/>
      <c r="AA531" s="7" t="s">
        <v>5279</v>
      </c>
      <c r="AB531" s="7" t="s">
        <v>100</v>
      </c>
      <c r="AC531" s="7" t="s">
        <v>101</v>
      </c>
      <c r="AD531" s="7" t="s">
        <v>102</v>
      </c>
      <c r="AE531" s="7" t="s">
        <v>5280</v>
      </c>
      <c r="AF531" s="7" t="s">
        <v>5281</v>
      </c>
      <c r="AG531" s="7" t="s">
        <v>105</v>
      </c>
      <c r="AH531" s="7" t="s">
        <v>106</v>
      </c>
      <c r="AI531" s="7" t="s">
        <v>5280</v>
      </c>
      <c r="AJ531" s="7" t="s">
        <v>5281</v>
      </c>
      <c r="AK531" s="7" t="s">
        <v>5282</v>
      </c>
      <c r="AL531" s="7" t="s">
        <v>5283</v>
      </c>
      <c r="AM531" s="7" t="s">
        <v>109</v>
      </c>
    </row>
    <row r="532" spans="1:39" x14ac:dyDescent="0.2">
      <c r="A532">
        <v>1</v>
      </c>
      <c r="B532">
        <v>1</v>
      </c>
      <c r="G532" s="7">
        <v>562</v>
      </c>
      <c r="H532" s="7" t="s">
        <v>35</v>
      </c>
      <c r="I532" s="7">
        <v>2702757</v>
      </c>
      <c r="J532" s="7">
        <v>594</v>
      </c>
      <c r="K532" s="7" t="s">
        <v>35</v>
      </c>
      <c r="L532" s="7">
        <v>57</v>
      </c>
      <c r="M532" s="7" t="s">
        <v>91</v>
      </c>
      <c r="N532" s="7">
        <v>2702757</v>
      </c>
      <c r="O532" s="7" t="s">
        <v>5284</v>
      </c>
      <c r="P532" s="7" t="s">
        <v>93</v>
      </c>
      <c r="Q532" s="7" t="s">
        <v>5285</v>
      </c>
      <c r="R532" s="7" t="s">
        <v>5286</v>
      </c>
      <c r="S532" s="7"/>
      <c r="T532" s="7" t="s">
        <v>5287</v>
      </c>
      <c r="U532" s="7" t="s">
        <v>5288</v>
      </c>
      <c r="V532" s="7" t="s">
        <v>98</v>
      </c>
      <c r="W532" s="7" t="s">
        <v>5289</v>
      </c>
      <c r="X532" s="7"/>
      <c r="Y532" s="7"/>
      <c r="Z532" s="7"/>
      <c r="AA532" s="7" t="s">
        <v>5290</v>
      </c>
      <c r="AB532" s="7" t="s">
        <v>100</v>
      </c>
      <c r="AC532" s="7" t="s">
        <v>101</v>
      </c>
      <c r="AD532" s="7" t="s">
        <v>102</v>
      </c>
      <c r="AE532" s="7" t="s">
        <v>105</v>
      </c>
      <c r="AF532" s="7" t="s">
        <v>106</v>
      </c>
      <c r="AG532" s="7" t="s">
        <v>105</v>
      </c>
      <c r="AH532" s="7" t="s">
        <v>106</v>
      </c>
      <c r="AI532" s="7" t="s">
        <v>5291</v>
      </c>
      <c r="AJ532" s="7" t="s">
        <v>5292</v>
      </c>
      <c r="AK532" s="7" t="s">
        <v>5291</v>
      </c>
      <c r="AL532" s="7" t="s">
        <v>5292</v>
      </c>
      <c r="AM532" s="7" t="s">
        <v>109</v>
      </c>
    </row>
    <row r="533" spans="1:39" x14ac:dyDescent="0.2">
      <c r="A533">
        <v>1</v>
      </c>
      <c r="B533">
        <v>1</v>
      </c>
      <c r="G533" s="7">
        <v>563</v>
      </c>
      <c r="H533" s="7" t="s">
        <v>35</v>
      </c>
      <c r="I533" s="7">
        <v>2705516</v>
      </c>
      <c r="J533" s="7">
        <v>595</v>
      </c>
      <c r="K533" s="7" t="s">
        <v>35</v>
      </c>
      <c r="L533" s="7">
        <v>58</v>
      </c>
      <c r="M533" s="7" t="s">
        <v>91</v>
      </c>
      <c r="N533" s="7">
        <v>2705516</v>
      </c>
      <c r="O533" s="7" t="s">
        <v>5293</v>
      </c>
      <c r="P533" s="7" t="s">
        <v>93</v>
      </c>
      <c r="Q533" s="7" t="s">
        <v>5294</v>
      </c>
      <c r="R533" s="7" t="s">
        <v>5295</v>
      </c>
      <c r="S533" s="7"/>
      <c r="T533" s="7" t="s">
        <v>5296</v>
      </c>
      <c r="U533" s="7" t="s">
        <v>5297</v>
      </c>
      <c r="V533" s="7" t="s">
        <v>98</v>
      </c>
      <c r="W533" s="7" t="s">
        <v>5298</v>
      </c>
      <c r="X533" s="7"/>
      <c r="Y533" s="7"/>
      <c r="Z533" s="7"/>
      <c r="AA533" s="7" t="s">
        <v>5299</v>
      </c>
      <c r="AB533" s="7" t="s">
        <v>100</v>
      </c>
      <c r="AC533" s="7" t="s">
        <v>101</v>
      </c>
      <c r="AD533" s="7" t="s">
        <v>102</v>
      </c>
      <c r="AE533" s="7" t="s">
        <v>5300</v>
      </c>
      <c r="AF533" s="7" t="s">
        <v>5301</v>
      </c>
      <c r="AG533" s="7" t="s">
        <v>105</v>
      </c>
      <c r="AH533" s="7" t="s">
        <v>106</v>
      </c>
      <c r="AI533" s="7" t="s">
        <v>5300</v>
      </c>
      <c r="AJ533" s="7" t="s">
        <v>5301</v>
      </c>
      <c r="AK533" s="7" t="s">
        <v>105</v>
      </c>
      <c r="AL533" s="7" t="s">
        <v>106</v>
      </c>
      <c r="AM533" s="7" t="s">
        <v>109</v>
      </c>
    </row>
    <row r="534" spans="1:39" x14ac:dyDescent="0.2">
      <c r="A534">
        <v>1</v>
      </c>
      <c r="B534">
        <v>1</v>
      </c>
      <c r="G534" s="7">
        <v>564</v>
      </c>
      <c r="H534" s="7" t="s">
        <v>35</v>
      </c>
      <c r="I534" s="7">
        <v>2707588</v>
      </c>
      <c r="J534" s="7">
        <v>596</v>
      </c>
      <c r="K534" s="7" t="s">
        <v>35</v>
      </c>
      <c r="L534" s="7">
        <v>59</v>
      </c>
      <c r="M534" s="7" t="s">
        <v>91</v>
      </c>
      <c r="N534" s="7">
        <v>2707588</v>
      </c>
      <c r="O534" s="7" t="s">
        <v>5302</v>
      </c>
      <c r="P534" s="7" t="s">
        <v>93</v>
      </c>
      <c r="Q534" s="7" t="s">
        <v>5303</v>
      </c>
      <c r="R534" s="7" t="s">
        <v>5304</v>
      </c>
      <c r="S534" s="7"/>
      <c r="T534" s="7" t="s">
        <v>5305</v>
      </c>
      <c r="U534" s="7" t="s">
        <v>5306</v>
      </c>
      <c r="V534" s="7" t="s">
        <v>98</v>
      </c>
      <c r="W534" s="7" t="s">
        <v>5307</v>
      </c>
      <c r="X534" s="7"/>
      <c r="Y534" s="7"/>
      <c r="Z534" s="7"/>
      <c r="AA534" s="7" t="s">
        <v>5308</v>
      </c>
      <c r="AB534" s="7" t="s">
        <v>100</v>
      </c>
      <c r="AC534" s="7" t="s">
        <v>101</v>
      </c>
      <c r="AD534" s="7" t="s">
        <v>102</v>
      </c>
      <c r="AE534" s="7" t="s">
        <v>105</v>
      </c>
      <c r="AF534" s="7" t="s">
        <v>106</v>
      </c>
      <c r="AG534" s="7" t="s">
        <v>2440</v>
      </c>
      <c r="AH534" s="7" t="s">
        <v>2441</v>
      </c>
      <c r="AI534" s="7" t="s">
        <v>5309</v>
      </c>
      <c r="AJ534" s="7" t="s">
        <v>5310</v>
      </c>
      <c r="AK534" s="7" t="s">
        <v>2440</v>
      </c>
      <c r="AL534" s="7" t="s">
        <v>2441</v>
      </c>
      <c r="AM534" s="7" t="s">
        <v>109</v>
      </c>
    </row>
    <row r="535" spans="1:39" x14ac:dyDescent="0.2">
      <c r="A535">
        <v>1</v>
      </c>
      <c r="B535">
        <v>1</v>
      </c>
      <c r="G535" s="7">
        <v>565</v>
      </c>
      <c r="H535" s="7" t="s">
        <v>35</v>
      </c>
      <c r="I535" s="7">
        <v>2796669</v>
      </c>
      <c r="J535" s="7">
        <v>597</v>
      </c>
      <c r="K535" s="7" t="s">
        <v>35</v>
      </c>
      <c r="L535" s="7">
        <v>60</v>
      </c>
      <c r="M535" s="7" t="s">
        <v>91</v>
      </c>
      <c r="N535" s="7">
        <v>2796669</v>
      </c>
      <c r="O535" s="7" t="s">
        <v>5311</v>
      </c>
      <c r="P535" s="7" t="s">
        <v>93</v>
      </c>
      <c r="Q535" s="7" t="s">
        <v>5312</v>
      </c>
      <c r="R535" s="7" t="s">
        <v>5313</v>
      </c>
      <c r="S535" s="7"/>
      <c r="T535" s="7" t="s">
        <v>5314</v>
      </c>
      <c r="U535" s="7" t="s">
        <v>5315</v>
      </c>
      <c r="V535" s="7" t="s">
        <v>98</v>
      </c>
      <c r="W535" s="7" t="s">
        <v>5316</v>
      </c>
      <c r="X535" s="7"/>
      <c r="Y535" s="7"/>
      <c r="Z535" s="7"/>
      <c r="AA535" s="7" t="s">
        <v>5317</v>
      </c>
      <c r="AB535" s="7" t="s">
        <v>100</v>
      </c>
      <c r="AC535" s="7" t="s">
        <v>101</v>
      </c>
      <c r="AD535" s="7" t="s">
        <v>102</v>
      </c>
      <c r="AE535" s="7" t="s">
        <v>105</v>
      </c>
      <c r="AF535" s="7" t="s">
        <v>106</v>
      </c>
      <c r="AG535" s="7" t="s">
        <v>5318</v>
      </c>
      <c r="AH535" s="7" t="s">
        <v>5319</v>
      </c>
      <c r="AI535" s="7" t="s">
        <v>5320</v>
      </c>
      <c r="AJ535" s="7" t="s">
        <v>5321</v>
      </c>
      <c r="AK535" s="7" t="s">
        <v>5318</v>
      </c>
      <c r="AL535" s="7" t="s">
        <v>5319</v>
      </c>
      <c r="AM535" s="7" t="s">
        <v>109</v>
      </c>
    </row>
    <row r="536" spans="1:39" x14ac:dyDescent="0.2">
      <c r="A536">
        <v>1</v>
      </c>
      <c r="B536">
        <v>1</v>
      </c>
      <c r="G536" s="7">
        <v>566</v>
      </c>
      <c r="H536" s="7" t="s">
        <v>35</v>
      </c>
      <c r="I536" s="7">
        <v>2821392</v>
      </c>
      <c r="J536" s="7">
        <v>598</v>
      </c>
      <c r="K536" s="7" t="s">
        <v>35</v>
      </c>
      <c r="L536" s="7">
        <v>61</v>
      </c>
      <c r="M536" s="7" t="s">
        <v>91</v>
      </c>
      <c r="N536" s="7">
        <v>2821392</v>
      </c>
      <c r="O536" s="7" t="s">
        <v>5322</v>
      </c>
      <c r="P536" s="7" t="s">
        <v>93</v>
      </c>
      <c r="Q536" s="7" t="s">
        <v>5323</v>
      </c>
      <c r="R536" s="7" t="s">
        <v>5324</v>
      </c>
      <c r="S536" s="7"/>
      <c r="T536" s="7" t="s">
        <v>5325</v>
      </c>
      <c r="U536" s="7" t="s">
        <v>5326</v>
      </c>
      <c r="V536" s="7" t="s">
        <v>98</v>
      </c>
      <c r="W536" s="7" t="s">
        <v>5327</v>
      </c>
      <c r="X536" s="7"/>
      <c r="Y536" s="7"/>
      <c r="Z536" s="7"/>
      <c r="AA536" s="7" t="s">
        <v>5328</v>
      </c>
      <c r="AB536" s="7" t="s">
        <v>100</v>
      </c>
      <c r="AC536" s="7" t="s">
        <v>101</v>
      </c>
      <c r="AD536" s="7" t="s">
        <v>102</v>
      </c>
      <c r="AE536" s="7" t="s">
        <v>5329</v>
      </c>
      <c r="AF536" s="7" t="s">
        <v>5330</v>
      </c>
      <c r="AG536" s="7" t="s">
        <v>4352</v>
      </c>
      <c r="AH536" s="7" t="s">
        <v>4353</v>
      </c>
      <c r="AI536" s="7" t="s">
        <v>5329</v>
      </c>
      <c r="AJ536" s="7" t="s">
        <v>5330</v>
      </c>
      <c r="AK536" s="7" t="s">
        <v>4352</v>
      </c>
      <c r="AL536" s="7" t="s">
        <v>4353</v>
      </c>
      <c r="AM536" s="7" t="s">
        <v>109</v>
      </c>
    </row>
    <row r="537" spans="1:39" x14ac:dyDescent="0.2">
      <c r="A537">
        <v>1</v>
      </c>
      <c r="B537">
        <v>1</v>
      </c>
      <c r="G537" s="7">
        <v>567</v>
      </c>
      <c r="H537" s="7" t="s">
        <v>35</v>
      </c>
      <c r="I537" s="7">
        <v>2833023</v>
      </c>
      <c r="J537" s="7">
        <v>599</v>
      </c>
      <c r="K537" s="7" t="s">
        <v>35</v>
      </c>
      <c r="L537" s="7">
        <v>62</v>
      </c>
      <c r="M537" s="7" t="s">
        <v>91</v>
      </c>
      <c r="N537" s="7">
        <v>2833023</v>
      </c>
      <c r="O537" s="7" t="s">
        <v>5331</v>
      </c>
      <c r="P537" s="7" t="s">
        <v>93</v>
      </c>
      <c r="Q537" s="7" t="s">
        <v>5332</v>
      </c>
      <c r="R537" s="7" t="s">
        <v>5333</v>
      </c>
      <c r="S537" s="7"/>
      <c r="T537" s="7" t="s">
        <v>5334</v>
      </c>
      <c r="U537" s="7" t="s">
        <v>5335</v>
      </c>
      <c r="V537" s="7" t="s">
        <v>98</v>
      </c>
      <c r="W537" s="7" t="s">
        <v>5336</v>
      </c>
      <c r="X537" s="7"/>
      <c r="Y537" s="7"/>
      <c r="Z537" s="7"/>
      <c r="AA537" s="7" t="s">
        <v>5337</v>
      </c>
      <c r="AB537" s="7" t="s">
        <v>100</v>
      </c>
      <c r="AC537" s="7" t="s">
        <v>101</v>
      </c>
      <c r="AD537" s="7" t="s">
        <v>102</v>
      </c>
      <c r="AE537" s="7" t="s">
        <v>105</v>
      </c>
      <c r="AF537" s="7" t="s">
        <v>106</v>
      </c>
      <c r="AG537" s="7" t="s">
        <v>105</v>
      </c>
      <c r="AH537" s="7" t="s">
        <v>106</v>
      </c>
      <c r="AI537" s="7" t="s">
        <v>5338</v>
      </c>
      <c r="AJ537" s="7" t="s">
        <v>5339</v>
      </c>
      <c r="AK537" s="7" t="s">
        <v>5338</v>
      </c>
      <c r="AL537" s="7" t="s">
        <v>5339</v>
      </c>
      <c r="AM537" s="7" t="s">
        <v>109</v>
      </c>
    </row>
    <row r="538" spans="1:39" x14ac:dyDescent="0.2">
      <c r="A538">
        <v>1</v>
      </c>
      <c r="B538">
        <v>1</v>
      </c>
      <c r="G538" s="7">
        <v>568</v>
      </c>
      <c r="H538" s="7" t="s">
        <v>35</v>
      </c>
      <c r="I538" s="7">
        <v>2865785</v>
      </c>
      <c r="J538" s="7">
        <v>600</v>
      </c>
      <c r="K538" s="7" t="s">
        <v>35</v>
      </c>
      <c r="L538" s="7">
        <v>63</v>
      </c>
      <c r="M538" s="7" t="s">
        <v>91</v>
      </c>
      <c r="N538" s="7">
        <v>2865785</v>
      </c>
      <c r="O538" s="7" t="s">
        <v>5340</v>
      </c>
      <c r="P538" s="7" t="s">
        <v>93</v>
      </c>
      <c r="Q538" s="7" t="s">
        <v>5341</v>
      </c>
      <c r="R538" s="7" t="s">
        <v>5342</v>
      </c>
      <c r="S538" s="7"/>
      <c r="T538" s="7" t="s">
        <v>5343</v>
      </c>
      <c r="U538" s="7" t="s">
        <v>5344</v>
      </c>
      <c r="V538" s="7" t="s">
        <v>98</v>
      </c>
      <c r="W538" s="7" t="s">
        <v>5345</v>
      </c>
      <c r="X538" s="7"/>
      <c r="Y538" s="7"/>
      <c r="Z538" s="7"/>
      <c r="AA538" s="7" t="s">
        <v>5346</v>
      </c>
      <c r="AB538" s="7" t="s">
        <v>100</v>
      </c>
      <c r="AC538" s="7" t="s">
        <v>101</v>
      </c>
      <c r="AD538" s="7" t="s">
        <v>102</v>
      </c>
      <c r="AE538" s="7" t="s">
        <v>105</v>
      </c>
      <c r="AF538" s="7" t="s">
        <v>106</v>
      </c>
      <c r="AG538" s="7" t="s">
        <v>105</v>
      </c>
      <c r="AH538" s="7" t="s">
        <v>106</v>
      </c>
      <c r="AI538" s="7" t="s">
        <v>105</v>
      </c>
      <c r="AJ538" s="7" t="s">
        <v>106</v>
      </c>
      <c r="AK538" s="7" t="s">
        <v>105</v>
      </c>
      <c r="AL538" s="7" t="s">
        <v>106</v>
      </c>
      <c r="AM538" s="7" t="s">
        <v>109</v>
      </c>
    </row>
    <row r="539" spans="1:39" x14ac:dyDescent="0.2">
      <c r="A539">
        <v>1</v>
      </c>
      <c r="B539">
        <v>1</v>
      </c>
      <c r="G539" s="7">
        <v>569</v>
      </c>
      <c r="H539" s="7" t="s">
        <v>35</v>
      </c>
      <c r="I539" s="7">
        <v>2922738</v>
      </c>
      <c r="J539" s="7">
        <v>601</v>
      </c>
      <c r="K539" s="7" t="s">
        <v>35</v>
      </c>
      <c r="L539" s="7">
        <v>64</v>
      </c>
      <c r="M539" s="7" t="s">
        <v>91</v>
      </c>
      <c r="N539" s="7">
        <v>2922738</v>
      </c>
      <c r="O539" s="7" t="s">
        <v>5347</v>
      </c>
      <c r="P539" s="7" t="s">
        <v>93</v>
      </c>
      <c r="Q539" s="7" t="s">
        <v>5348</v>
      </c>
      <c r="R539" s="7" t="s">
        <v>5349</v>
      </c>
      <c r="S539" s="7"/>
      <c r="T539" s="7" t="s">
        <v>5350</v>
      </c>
      <c r="U539" s="7" t="s">
        <v>5351</v>
      </c>
      <c r="V539" s="7" t="s">
        <v>98</v>
      </c>
      <c r="W539" s="7" t="s">
        <v>5352</v>
      </c>
      <c r="X539" s="7"/>
      <c r="Y539" s="7"/>
      <c r="Z539" s="7"/>
      <c r="AA539" s="7" t="s">
        <v>5353</v>
      </c>
      <c r="AB539" s="7" t="s">
        <v>100</v>
      </c>
      <c r="AC539" s="7" t="s">
        <v>101</v>
      </c>
      <c r="AD539" s="7" t="s">
        <v>102</v>
      </c>
      <c r="AE539" s="7" t="s">
        <v>5354</v>
      </c>
      <c r="AF539" s="7" t="s">
        <v>5355</v>
      </c>
      <c r="AG539" s="7" t="s">
        <v>105</v>
      </c>
      <c r="AH539" s="7" t="s">
        <v>106</v>
      </c>
      <c r="AI539" s="7" t="s">
        <v>5354</v>
      </c>
      <c r="AJ539" s="7" t="s">
        <v>5355</v>
      </c>
      <c r="AK539" s="7" t="s">
        <v>5356</v>
      </c>
      <c r="AL539" s="7" t="s">
        <v>5357</v>
      </c>
      <c r="AM539" s="7" t="s">
        <v>109</v>
      </c>
    </row>
    <row r="540" spans="1:39" x14ac:dyDescent="0.2">
      <c r="A540">
        <v>1</v>
      </c>
      <c r="B540">
        <v>1</v>
      </c>
      <c r="G540" s="7">
        <v>570</v>
      </c>
      <c r="H540" s="7" t="s">
        <v>35</v>
      </c>
      <c r="I540" s="7">
        <v>2935779</v>
      </c>
      <c r="J540" s="7">
        <v>602</v>
      </c>
      <c r="K540" s="7" t="s">
        <v>35</v>
      </c>
      <c r="L540" s="7">
        <v>65</v>
      </c>
      <c r="M540" s="7" t="s">
        <v>91</v>
      </c>
      <c r="N540" s="7">
        <v>2935779</v>
      </c>
      <c r="O540" s="7" t="s">
        <v>5358</v>
      </c>
      <c r="P540" s="7" t="s">
        <v>93</v>
      </c>
      <c r="Q540" s="7" t="s">
        <v>5359</v>
      </c>
      <c r="R540" s="7" t="s">
        <v>5360</v>
      </c>
      <c r="S540" s="7"/>
      <c r="T540" s="7" t="s">
        <v>5361</v>
      </c>
      <c r="U540" s="7" t="s">
        <v>5362</v>
      </c>
      <c r="V540" s="7" t="s">
        <v>98</v>
      </c>
      <c r="W540" s="7" t="s">
        <v>5363</v>
      </c>
      <c r="X540" s="7"/>
      <c r="Y540" s="7"/>
      <c r="Z540" s="7"/>
      <c r="AA540" s="7" t="s">
        <v>5364</v>
      </c>
      <c r="AB540" s="7" t="s">
        <v>100</v>
      </c>
      <c r="AC540" s="7" t="s">
        <v>101</v>
      </c>
      <c r="AD540" s="7" t="s">
        <v>102</v>
      </c>
      <c r="AE540" s="7" t="s">
        <v>105</v>
      </c>
      <c r="AF540" s="7" t="s">
        <v>106</v>
      </c>
      <c r="AG540" s="7" t="s">
        <v>5365</v>
      </c>
      <c r="AH540" s="7" t="s">
        <v>5366</v>
      </c>
      <c r="AI540" s="7" t="s">
        <v>3451</v>
      </c>
      <c r="AJ540" s="7" t="s">
        <v>3452</v>
      </c>
      <c r="AK540" s="7" t="s">
        <v>5365</v>
      </c>
      <c r="AL540" s="7" t="s">
        <v>5366</v>
      </c>
      <c r="AM540" s="7" t="s">
        <v>109</v>
      </c>
    </row>
    <row r="541" spans="1:39" x14ac:dyDescent="0.2">
      <c r="A541">
        <v>1</v>
      </c>
      <c r="B541">
        <v>1</v>
      </c>
      <c r="G541" s="7">
        <v>571</v>
      </c>
      <c r="H541" s="7" t="s">
        <v>35</v>
      </c>
      <c r="I541" s="7">
        <v>3068981</v>
      </c>
      <c r="J541" s="7">
        <v>603</v>
      </c>
      <c r="K541" s="7" t="s">
        <v>35</v>
      </c>
      <c r="L541" s="7">
        <v>66</v>
      </c>
      <c r="M541" s="7" t="s">
        <v>91</v>
      </c>
      <c r="N541" s="7">
        <v>3068981</v>
      </c>
      <c r="O541" s="7" t="s">
        <v>5367</v>
      </c>
      <c r="P541" s="7" t="s">
        <v>93</v>
      </c>
      <c r="Q541" s="7" t="s">
        <v>5368</v>
      </c>
      <c r="R541" s="7" t="s">
        <v>5369</v>
      </c>
      <c r="S541" s="7"/>
      <c r="T541" s="7" t="s">
        <v>5370</v>
      </c>
      <c r="U541" s="7" t="s">
        <v>5371</v>
      </c>
      <c r="V541" s="7" t="s">
        <v>98</v>
      </c>
      <c r="W541" s="7" t="s">
        <v>5372</v>
      </c>
      <c r="X541" s="7"/>
      <c r="Y541" s="7"/>
      <c r="Z541" s="7"/>
      <c r="AA541" s="7" t="s">
        <v>5373</v>
      </c>
      <c r="AB541" s="7" t="s">
        <v>100</v>
      </c>
      <c r="AC541" s="7" t="s">
        <v>101</v>
      </c>
      <c r="AD541" s="7" t="s">
        <v>102</v>
      </c>
      <c r="AE541" s="7" t="s">
        <v>5374</v>
      </c>
      <c r="AF541" s="7" t="s">
        <v>5375</v>
      </c>
      <c r="AG541" s="7" t="s">
        <v>105</v>
      </c>
      <c r="AH541" s="7" t="s">
        <v>106</v>
      </c>
      <c r="AI541" s="7" t="s">
        <v>5374</v>
      </c>
      <c r="AJ541" s="7" t="s">
        <v>5375</v>
      </c>
      <c r="AK541" s="7" t="s">
        <v>5376</v>
      </c>
      <c r="AL541" s="7" t="s">
        <v>5377</v>
      </c>
      <c r="AM541" s="7" t="s">
        <v>109</v>
      </c>
    </row>
    <row r="542" spans="1:39" x14ac:dyDescent="0.2">
      <c r="A542">
        <v>1</v>
      </c>
      <c r="B542">
        <v>1</v>
      </c>
      <c r="G542" s="7">
        <v>572</v>
      </c>
      <c r="H542" s="7" t="s">
        <v>35</v>
      </c>
      <c r="I542" s="7">
        <v>3082947</v>
      </c>
      <c r="J542" s="7">
        <v>604</v>
      </c>
      <c r="K542" s="7" t="s">
        <v>35</v>
      </c>
      <c r="L542" s="7">
        <v>67</v>
      </c>
      <c r="M542" s="7" t="s">
        <v>91</v>
      </c>
      <c r="N542" s="7">
        <v>3082947</v>
      </c>
      <c r="O542" s="7" t="s">
        <v>5378</v>
      </c>
      <c r="P542" s="7" t="s">
        <v>93</v>
      </c>
      <c r="Q542" s="7" t="s">
        <v>5379</v>
      </c>
      <c r="R542" s="7" t="s">
        <v>5380</v>
      </c>
      <c r="S542" s="7"/>
      <c r="T542" s="7" t="s">
        <v>5381</v>
      </c>
      <c r="U542" s="7" t="s">
        <v>5382</v>
      </c>
      <c r="V542" s="7" t="s">
        <v>98</v>
      </c>
      <c r="W542" s="7" t="s">
        <v>5383</v>
      </c>
      <c r="X542" s="7"/>
      <c r="Y542" s="7"/>
      <c r="Z542" s="7"/>
      <c r="AA542" s="7" t="s">
        <v>5384</v>
      </c>
      <c r="AB542" s="7" t="s">
        <v>100</v>
      </c>
      <c r="AC542" s="7" t="s">
        <v>101</v>
      </c>
      <c r="AD542" s="7" t="s">
        <v>102</v>
      </c>
      <c r="AE542" s="7" t="s">
        <v>2538</v>
      </c>
      <c r="AF542" s="7" t="s">
        <v>2539</v>
      </c>
      <c r="AG542" s="7" t="s">
        <v>5385</v>
      </c>
      <c r="AH542" s="7" t="s">
        <v>5386</v>
      </c>
      <c r="AI542" s="7" t="s">
        <v>2538</v>
      </c>
      <c r="AJ542" s="7" t="s">
        <v>2539</v>
      </c>
      <c r="AK542" s="7" t="s">
        <v>5385</v>
      </c>
      <c r="AL542" s="7" t="s">
        <v>5386</v>
      </c>
      <c r="AM542" s="7" t="s">
        <v>109</v>
      </c>
    </row>
    <row r="543" spans="1:39" x14ac:dyDescent="0.2">
      <c r="A543">
        <v>1</v>
      </c>
      <c r="B543">
        <v>1</v>
      </c>
      <c r="G543" s="7">
        <v>573</v>
      </c>
      <c r="H543" s="7" t="s">
        <v>35</v>
      </c>
      <c r="I543" s="7">
        <v>3099432</v>
      </c>
      <c r="J543" s="7">
        <v>605</v>
      </c>
      <c r="K543" s="7" t="s">
        <v>35</v>
      </c>
      <c r="L543" s="7">
        <v>68</v>
      </c>
      <c r="M543" s="7" t="s">
        <v>91</v>
      </c>
      <c r="N543" s="7">
        <v>3099432</v>
      </c>
      <c r="O543" s="7" t="s">
        <v>5387</v>
      </c>
      <c r="P543" s="7" t="s">
        <v>93</v>
      </c>
      <c r="Q543" s="7" t="s">
        <v>5388</v>
      </c>
      <c r="R543" s="7" t="s">
        <v>5389</v>
      </c>
      <c r="S543" s="7"/>
      <c r="T543" s="7" t="s">
        <v>5390</v>
      </c>
      <c r="U543" s="7" t="s">
        <v>5391</v>
      </c>
      <c r="V543" s="7" t="s">
        <v>98</v>
      </c>
      <c r="W543" s="7" t="s">
        <v>5392</v>
      </c>
      <c r="X543" s="7"/>
      <c r="Y543" s="7"/>
      <c r="Z543" s="7"/>
      <c r="AA543" s="7" t="s">
        <v>5393</v>
      </c>
      <c r="AB543" s="7" t="s">
        <v>100</v>
      </c>
      <c r="AC543" s="7" t="s">
        <v>101</v>
      </c>
      <c r="AD543" s="7" t="s">
        <v>102</v>
      </c>
      <c r="AE543" s="7" t="s">
        <v>5394</v>
      </c>
      <c r="AF543" s="7" t="s">
        <v>5395</v>
      </c>
      <c r="AG543" s="7" t="s">
        <v>105</v>
      </c>
      <c r="AH543" s="7" t="s">
        <v>106</v>
      </c>
      <c r="AI543" s="7" t="s">
        <v>5394</v>
      </c>
      <c r="AJ543" s="7" t="s">
        <v>5395</v>
      </c>
      <c r="AK543" s="7" t="s">
        <v>5396</v>
      </c>
      <c r="AL543" s="7" t="s">
        <v>5397</v>
      </c>
      <c r="AM543" s="7" t="s">
        <v>109</v>
      </c>
    </row>
    <row r="544" spans="1:39" x14ac:dyDescent="0.2">
      <c r="A544">
        <v>1</v>
      </c>
      <c r="B544">
        <v>1</v>
      </c>
      <c r="G544" s="7">
        <v>574</v>
      </c>
      <c r="H544" s="7" t="s">
        <v>35</v>
      </c>
      <c r="I544" s="7">
        <v>3127471</v>
      </c>
      <c r="J544" s="7">
        <v>606</v>
      </c>
      <c r="K544" s="7" t="s">
        <v>35</v>
      </c>
      <c r="L544" s="7">
        <v>69</v>
      </c>
      <c r="M544" s="7" t="s">
        <v>91</v>
      </c>
      <c r="N544" s="7">
        <v>3127471</v>
      </c>
      <c r="O544" s="7" t="s">
        <v>5398</v>
      </c>
      <c r="P544" s="7" t="s">
        <v>93</v>
      </c>
      <c r="Q544" s="7" t="s">
        <v>5399</v>
      </c>
      <c r="R544" s="7" t="s">
        <v>5400</v>
      </c>
      <c r="S544" s="7"/>
      <c r="T544" s="7" t="s">
        <v>5401</v>
      </c>
      <c r="U544" s="7" t="s">
        <v>5402</v>
      </c>
      <c r="V544" s="7" t="s">
        <v>98</v>
      </c>
      <c r="W544" s="7" t="s">
        <v>5403</v>
      </c>
      <c r="X544" s="7"/>
      <c r="Y544" s="7"/>
      <c r="Z544" s="7"/>
      <c r="AA544" s="7" t="s">
        <v>5404</v>
      </c>
      <c r="AB544" s="7" t="s">
        <v>100</v>
      </c>
      <c r="AC544" s="7" t="s">
        <v>101</v>
      </c>
      <c r="AD544" s="7" t="s">
        <v>102</v>
      </c>
      <c r="AE544" s="7" t="s">
        <v>5405</v>
      </c>
      <c r="AF544" s="7" t="s">
        <v>5406</v>
      </c>
      <c r="AG544" s="7" t="s">
        <v>105</v>
      </c>
      <c r="AH544" s="7" t="s">
        <v>106</v>
      </c>
      <c r="AI544" s="7" t="s">
        <v>5405</v>
      </c>
      <c r="AJ544" s="7" t="s">
        <v>5406</v>
      </c>
      <c r="AK544" s="7" t="s">
        <v>105</v>
      </c>
      <c r="AL544" s="7" t="s">
        <v>106</v>
      </c>
      <c r="AM544" s="7" t="s">
        <v>109</v>
      </c>
    </row>
    <row r="545" spans="1:39" x14ac:dyDescent="0.2">
      <c r="A545">
        <v>1</v>
      </c>
      <c r="B545">
        <v>1</v>
      </c>
      <c r="G545" s="7">
        <v>575</v>
      </c>
      <c r="H545" s="7" t="s">
        <v>35</v>
      </c>
      <c r="I545" s="7">
        <v>3317471</v>
      </c>
      <c r="J545" s="7">
        <v>607</v>
      </c>
      <c r="K545" s="7" t="s">
        <v>35</v>
      </c>
      <c r="L545" s="7">
        <v>70</v>
      </c>
      <c r="M545" s="7" t="s">
        <v>91</v>
      </c>
      <c r="N545" s="7">
        <v>3317471</v>
      </c>
      <c r="O545" s="7" t="s">
        <v>5407</v>
      </c>
      <c r="P545" s="7" t="s">
        <v>93</v>
      </c>
      <c r="Q545" s="7" t="s">
        <v>5408</v>
      </c>
      <c r="R545" s="7" t="s">
        <v>5409</v>
      </c>
      <c r="S545" s="7"/>
      <c r="T545" s="7" t="s">
        <v>5410</v>
      </c>
      <c r="U545" s="7" t="s">
        <v>5411</v>
      </c>
      <c r="V545" s="7" t="s">
        <v>98</v>
      </c>
      <c r="W545" s="7" t="s">
        <v>5412</v>
      </c>
      <c r="X545" s="7"/>
      <c r="Y545" s="7"/>
      <c r="Z545" s="7"/>
      <c r="AA545" s="7" t="s">
        <v>5413</v>
      </c>
      <c r="AB545" s="7" t="s">
        <v>100</v>
      </c>
      <c r="AC545" s="7" t="s">
        <v>101</v>
      </c>
      <c r="AD545" s="7" t="s">
        <v>102</v>
      </c>
      <c r="AE545" s="7" t="s">
        <v>105</v>
      </c>
      <c r="AF545" s="7" t="s">
        <v>106</v>
      </c>
      <c r="AG545" s="7" t="s">
        <v>105</v>
      </c>
      <c r="AH545" s="7" t="s">
        <v>106</v>
      </c>
      <c r="AI545" s="7" t="s">
        <v>1644</v>
      </c>
      <c r="AJ545" s="7" t="s">
        <v>1645</v>
      </c>
      <c r="AK545" s="7" t="s">
        <v>1644</v>
      </c>
      <c r="AL545" s="7" t="s">
        <v>1645</v>
      </c>
      <c r="AM545" s="7" t="s">
        <v>109</v>
      </c>
    </row>
    <row r="546" spans="1:39" x14ac:dyDescent="0.2">
      <c r="A546">
        <v>1</v>
      </c>
      <c r="B546">
        <v>1</v>
      </c>
      <c r="G546" s="7">
        <v>576</v>
      </c>
      <c r="H546" s="7" t="s">
        <v>35</v>
      </c>
      <c r="I546" s="7">
        <v>3379301</v>
      </c>
      <c r="J546" s="7">
        <v>608</v>
      </c>
      <c r="K546" s="7" t="s">
        <v>35</v>
      </c>
      <c r="L546" s="7">
        <v>71</v>
      </c>
      <c r="M546" s="7" t="s">
        <v>91</v>
      </c>
      <c r="N546" s="7">
        <v>3379301</v>
      </c>
      <c r="O546" s="7" t="s">
        <v>5414</v>
      </c>
      <c r="P546" s="7" t="s">
        <v>93</v>
      </c>
      <c r="Q546" s="7" t="s">
        <v>5415</v>
      </c>
      <c r="R546" s="7" t="s">
        <v>5416</v>
      </c>
      <c r="S546" s="7"/>
      <c r="T546" s="7" t="s">
        <v>5417</v>
      </c>
      <c r="U546" s="7" t="s">
        <v>5418</v>
      </c>
      <c r="V546" s="7" t="s">
        <v>98</v>
      </c>
      <c r="W546" s="7" t="s">
        <v>5419</v>
      </c>
      <c r="X546" s="7"/>
      <c r="Y546" s="7"/>
      <c r="Z546" s="7"/>
      <c r="AA546" s="7" t="s">
        <v>5420</v>
      </c>
      <c r="AB546" s="7" t="s">
        <v>100</v>
      </c>
      <c r="AC546" s="7" t="s">
        <v>101</v>
      </c>
      <c r="AD546" s="7" t="s">
        <v>102</v>
      </c>
      <c r="AE546" s="7" t="s">
        <v>105</v>
      </c>
      <c r="AF546" s="7" t="s">
        <v>106</v>
      </c>
      <c r="AG546" s="7" t="s">
        <v>5421</v>
      </c>
      <c r="AH546" s="7" t="s">
        <v>5422</v>
      </c>
      <c r="AI546" s="7" t="s">
        <v>105</v>
      </c>
      <c r="AJ546" s="7" t="s">
        <v>106</v>
      </c>
      <c r="AK546" s="7" t="s">
        <v>5421</v>
      </c>
      <c r="AL546" s="7" t="s">
        <v>5422</v>
      </c>
      <c r="AM546" s="7" t="s">
        <v>109</v>
      </c>
    </row>
    <row r="547" spans="1:39" x14ac:dyDescent="0.2">
      <c r="A547">
        <v>1</v>
      </c>
      <c r="B547">
        <v>1</v>
      </c>
      <c r="G547" s="7">
        <v>577</v>
      </c>
      <c r="H547" s="7" t="s">
        <v>35</v>
      </c>
      <c r="I547" s="7">
        <v>3384653</v>
      </c>
      <c r="J547" s="7">
        <v>609</v>
      </c>
      <c r="K547" s="7" t="s">
        <v>35</v>
      </c>
      <c r="L547" s="7">
        <v>72</v>
      </c>
      <c r="M547" s="7" t="s">
        <v>91</v>
      </c>
      <c r="N547" s="7">
        <v>3384653</v>
      </c>
      <c r="O547" s="7" t="s">
        <v>5423</v>
      </c>
      <c r="P547" s="7" t="s">
        <v>93</v>
      </c>
      <c r="Q547" s="7" t="s">
        <v>5424</v>
      </c>
      <c r="R547" s="7" t="s">
        <v>5425</v>
      </c>
      <c r="S547" s="7"/>
      <c r="T547" s="7" t="s">
        <v>5426</v>
      </c>
      <c r="U547" s="7" t="s">
        <v>5427</v>
      </c>
      <c r="V547" s="7" t="s">
        <v>98</v>
      </c>
      <c r="W547" s="7" t="s">
        <v>5428</v>
      </c>
      <c r="X547" s="7"/>
      <c r="Y547" s="7"/>
      <c r="Z547" s="7"/>
      <c r="AA547" s="7" t="s">
        <v>5429</v>
      </c>
      <c r="AB547" s="7" t="s">
        <v>100</v>
      </c>
      <c r="AC547" s="7" t="s">
        <v>101</v>
      </c>
      <c r="AD547" s="7" t="s">
        <v>102</v>
      </c>
      <c r="AE547" s="7" t="s">
        <v>105</v>
      </c>
      <c r="AF547" s="7" t="s">
        <v>106</v>
      </c>
      <c r="AG547" s="7" t="s">
        <v>105</v>
      </c>
      <c r="AH547" s="7" t="s">
        <v>106</v>
      </c>
      <c r="AI547" s="7" t="s">
        <v>5430</v>
      </c>
      <c r="AJ547" s="7" t="s">
        <v>5431</v>
      </c>
      <c r="AK547" s="7" t="s">
        <v>5430</v>
      </c>
      <c r="AL547" s="7" t="s">
        <v>5431</v>
      </c>
      <c r="AM547" s="7" t="s">
        <v>109</v>
      </c>
    </row>
    <row r="548" spans="1:39" x14ac:dyDescent="0.2">
      <c r="A548">
        <v>1</v>
      </c>
      <c r="B548">
        <v>1</v>
      </c>
      <c r="G548" s="7">
        <v>578</v>
      </c>
      <c r="H548" s="7" t="s">
        <v>35</v>
      </c>
      <c r="I548" s="7">
        <v>3454829</v>
      </c>
      <c r="J548" s="7">
        <v>610</v>
      </c>
      <c r="K548" s="7" t="s">
        <v>35</v>
      </c>
      <c r="L548" s="7">
        <v>73</v>
      </c>
      <c r="M548" s="7" t="s">
        <v>91</v>
      </c>
      <c r="N548" s="7">
        <v>3454829</v>
      </c>
      <c r="O548" s="7" t="s">
        <v>5432</v>
      </c>
      <c r="P548" s="7" t="s">
        <v>93</v>
      </c>
      <c r="Q548" s="7" t="s">
        <v>5433</v>
      </c>
      <c r="R548" s="7" t="s">
        <v>5434</v>
      </c>
      <c r="S548" s="7"/>
      <c r="T548" s="7" t="s">
        <v>5435</v>
      </c>
      <c r="U548" s="7" t="s">
        <v>5436</v>
      </c>
      <c r="V548" s="7" t="s">
        <v>98</v>
      </c>
      <c r="W548" s="7" t="s">
        <v>5437</v>
      </c>
      <c r="X548" s="7"/>
      <c r="Y548" s="7"/>
      <c r="Z548" s="7"/>
      <c r="AA548" s="7" t="s">
        <v>5438</v>
      </c>
      <c r="AB548" s="7" t="s">
        <v>100</v>
      </c>
      <c r="AC548" s="7" t="s">
        <v>101</v>
      </c>
      <c r="AD548" s="7" t="s">
        <v>102</v>
      </c>
      <c r="AE548" s="7" t="s">
        <v>5439</v>
      </c>
      <c r="AF548" s="7" t="s">
        <v>5440</v>
      </c>
      <c r="AG548" s="7" t="s">
        <v>5441</v>
      </c>
      <c r="AH548" s="7" t="s">
        <v>5442</v>
      </c>
      <c r="AI548" s="7" t="s">
        <v>5439</v>
      </c>
      <c r="AJ548" s="7" t="s">
        <v>5440</v>
      </c>
      <c r="AK548" s="7" t="s">
        <v>5441</v>
      </c>
      <c r="AL548" s="7" t="s">
        <v>5442</v>
      </c>
      <c r="AM548" s="7" t="s">
        <v>109</v>
      </c>
    </row>
    <row r="549" spans="1:39" x14ac:dyDescent="0.2">
      <c r="A549">
        <v>1</v>
      </c>
      <c r="B549">
        <v>1</v>
      </c>
      <c r="G549" s="7">
        <v>579</v>
      </c>
      <c r="H549" s="7" t="s">
        <v>35</v>
      </c>
      <c r="I549" s="7">
        <v>3519228</v>
      </c>
      <c r="J549" s="7">
        <v>611</v>
      </c>
      <c r="K549" s="7" t="s">
        <v>35</v>
      </c>
      <c r="L549" s="7">
        <v>74</v>
      </c>
      <c r="M549" s="7" t="s">
        <v>91</v>
      </c>
      <c r="N549" s="7">
        <v>3519228</v>
      </c>
      <c r="O549" s="7" t="s">
        <v>5443</v>
      </c>
      <c r="P549" s="7" t="s">
        <v>93</v>
      </c>
      <c r="Q549" s="7" t="s">
        <v>5444</v>
      </c>
      <c r="R549" s="7" t="s">
        <v>5445</v>
      </c>
      <c r="S549" s="7"/>
      <c r="T549" s="7" t="s">
        <v>5446</v>
      </c>
      <c r="U549" s="7" t="s">
        <v>5447</v>
      </c>
      <c r="V549" s="7" t="s">
        <v>98</v>
      </c>
      <c r="W549" s="7" t="s">
        <v>5448</v>
      </c>
      <c r="X549" s="7"/>
      <c r="Y549" s="7"/>
      <c r="Z549" s="7"/>
      <c r="AA549" s="7" t="s">
        <v>5449</v>
      </c>
      <c r="AB549" s="7" t="s">
        <v>100</v>
      </c>
      <c r="AC549" s="7" t="s">
        <v>101</v>
      </c>
      <c r="AD549" s="7" t="s">
        <v>102</v>
      </c>
      <c r="AE549" s="7" t="s">
        <v>105</v>
      </c>
      <c r="AF549" s="7" t="s">
        <v>106</v>
      </c>
      <c r="AG549" s="7" t="s">
        <v>105</v>
      </c>
      <c r="AH549" s="7" t="s">
        <v>106</v>
      </c>
      <c r="AI549" s="7" t="s">
        <v>105</v>
      </c>
      <c r="AJ549" s="7" t="s">
        <v>106</v>
      </c>
      <c r="AK549" s="7" t="s">
        <v>105</v>
      </c>
      <c r="AL549" s="7" t="s">
        <v>106</v>
      </c>
      <c r="AM549" s="7" t="s">
        <v>109</v>
      </c>
    </row>
    <row r="550" spans="1:39" x14ac:dyDescent="0.2">
      <c r="A550">
        <v>1</v>
      </c>
      <c r="B550">
        <v>1</v>
      </c>
      <c r="G550" s="7">
        <v>580</v>
      </c>
      <c r="H550" s="7" t="s">
        <v>35</v>
      </c>
      <c r="I550" s="7">
        <v>3593911</v>
      </c>
      <c r="J550" s="7">
        <v>612</v>
      </c>
      <c r="K550" s="7" t="s">
        <v>35</v>
      </c>
      <c r="L550" s="7">
        <v>75</v>
      </c>
      <c r="M550" s="7" t="s">
        <v>91</v>
      </c>
      <c r="N550" s="7">
        <v>3593911</v>
      </c>
      <c r="O550" s="7" t="s">
        <v>5450</v>
      </c>
      <c r="P550" s="7" t="s">
        <v>93</v>
      </c>
      <c r="Q550" s="7" t="s">
        <v>5451</v>
      </c>
      <c r="R550" s="7" t="s">
        <v>5452</v>
      </c>
      <c r="S550" s="7"/>
      <c r="T550" s="7" t="s">
        <v>5453</v>
      </c>
      <c r="U550" s="7" t="s">
        <v>5454</v>
      </c>
      <c r="V550" s="7" t="s">
        <v>98</v>
      </c>
      <c r="W550" s="7" t="s">
        <v>5455</v>
      </c>
      <c r="X550" s="7"/>
      <c r="Y550" s="7"/>
      <c r="Z550" s="7"/>
      <c r="AA550" s="7" t="s">
        <v>5456</v>
      </c>
      <c r="AB550" s="7" t="s">
        <v>100</v>
      </c>
      <c r="AC550" s="7" t="s">
        <v>101</v>
      </c>
      <c r="AD550" s="7" t="s">
        <v>102</v>
      </c>
      <c r="AE550" s="7" t="s">
        <v>105</v>
      </c>
      <c r="AF550" s="7" t="s">
        <v>106</v>
      </c>
      <c r="AG550" s="7" t="s">
        <v>5457</v>
      </c>
      <c r="AH550" s="7" t="s">
        <v>5458</v>
      </c>
      <c r="AI550" s="7" t="s">
        <v>105</v>
      </c>
      <c r="AJ550" s="7" t="s">
        <v>106</v>
      </c>
      <c r="AK550" s="7" t="s">
        <v>5457</v>
      </c>
      <c r="AL550" s="7" t="s">
        <v>5458</v>
      </c>
      <c r="AM550" s="7" t="s">
        <v>109</v>
      </c>
    </row>
    <row r="551" spans="1:39" x14ac:dyDescent="0.2">
      <c r="A551">
        <v>1</v>
      </c>
      <c r="B551">
        <v>1</v>
      </c>
      <c r="G551" s="7">
        <v>581</v>
      </c>
      <c r="H551" s="7" t="s">
        <v>35</v>
      </c>
      <c r="I551" s="7">
        <v>3740928</v>
      </c>
      <c r="J551" s="7">
        <v>613</v>
      </c>
      <c r="K551" s="7" t="s">
        <v>35</v>
      </c>
      <c r="L551" s="7">
        <v>76</v>
      </c>
      <c r="M551" s="7" t="s">
        <v>91</v>
      </c>
      <c r="N551" s="7">
        <v>3740928</v>
      </c>
      <c r="O551" s="7" t="s">
        <v>5459</v>
      </c>
      <c r="P551" s="7" t="s">
        <v>93</v>
      </c>
      <c r="Q551" s="7" t="s">
        <v>5460</v>
      </c>
      <c r="R551" s="7" t="s">
        <v>5461</v>
      </c>
      <c r="S551" s="7"/>
      <c r="T551" s="7" t="s">
        <v>5462</v>
      </c>
      <c r="U551" s="7" t="s">
        <v>5463</v>
      </c>
      <c r="V551" s="7" t="s">
        <v>98</v>
      </c>
      <c r="W551" s="7" t="s">
        <v>5464</v>
      </c>
      <c r="X551" s="7"/>
      <c r="Y551" s="7"/>
      <c r="Z551" s="7"/>
      <c r="AA551" s="7" t="s">
        <v>5465</v>
      </c>
      <c r="AB551" s="7" t="s">
        <v>100</v>
      </c>
      <c r="AC551" s="7" t="s">
        <v>101</v>
      </c>
      <c r="AD551" s="7" t="s">
        <v>102</v>
      </c>
      <c r="AE551" s="7" t="s">
        <v>5466</v>
      </c>
      <c r="AF551" s="7" t="s">
        <v>5467</v>
      </c>
      <c r="AG551" s="7" t="s">
        <v>105</v>
      </c>
      <c r="AH551" s="7" t="s">
        <v>106</v>
      </c>
      <c r="AI551" s="7" t="s">
        <v>5466</v>
      </c>
      <c r="AJ551" s="7" t="s">
        <v>5467</v>
      </c>
      <c r="AK551" s="7" t="s">
        <v>5468</v>
      </c>
      <c r="AL551" s="7" t="s">
        <v>5469</v>
      </c>
      <c r="AM551" s="7" t="s">
        <v>109</v>
      </c>
    </row>
    <row r="552" spans="1:39" x14ac:dyDescent="0.2">
      <c r="A552">
        <v>1</v>
      </c>
      <c r="B552">
        <v>1</v>
      </c>
      <c r="G552" s="7">
        <v>582</v>
      </c>
      <c r="H552" s="7" t="s">
        <v>35</v>
      </c>
      <c r="I552" s="7">
        <v>3777008</v>
      </c>
      <c r="J552" s="7">
        <v>614</v>
      </c>
      <c r="K552" s="7" t="s">
        <v>35</v>
      </c>
      <c r="L552" s="7">
        <v>77</v>
      </c>
      <c r="M552" s="7" t="s">
        <v>91</v>
      </c>
      <c r="N552" s="7">
        <v>3777008</v>
      </c>
      <c r="O552" s="7" t="s">
        <v>5470</v>
      </c>
      <c r="P552" s="7" t="s">
        <v>93</v>
      </c>
      <c r="Q552" s="7" t="s">
        <v>5471</v>
      </c>
      <c r="R552" s="7" t="s">
        <v>5472</v>
      </c>
      <c r="S552" s="7"/>
      <c r="T552" s="7" t="s">
        <v>5473</v>
      </c>
      <c r="U552" s="7" t="s">
        <v>5474</v>
      </c>
      <c r="V552" s="7" t="s">
        <v>98</v>
      </c>
      <c r="W552" s="7" t="s">
        <v>5475</v>
      </c>
      <c r="X552" s="7"/>
      <c r="Y552" s="7"/>
      <c r="Z552" s="7"/>
      <c r="AA552" s="7" t="s">
        <v>5476</v>
      </c>
      <c r="AB552" s="7" t="s">
        <v>100</v>
      </c>
      <c r="AC552" s="7" t="s">
        <v>101</v>
      </c>
      <c r="AD552" s="7" t="s">
        <v>102</v>
      </c>
      <c r="AE552" s="7" t="s">
        <v>105</v>
      </c>
      <c r="AF552" s="7" t="s">
        <v>106</v>
      </c>
      <c r="AG552" s="7" t="s">
        <v>5477</v>
      </c>
      <c r="AH552" s="7" t="s">
        <v>5478</v>
      </c>
      <c r="AI552" s="7" t="s">
        <v>836</v>
      </c>
      <c r="AJ552" s="7" t="s">
        <v>837</v>
      </c>
      <c r="AK552" s="7" t="s">
        <v>5477</v>
      </c>
      <c r="AL552" s="7" t="s">
        <v>5478</v>
      </c>
      <c r="AM552" s="7" t="s">
        <v>109</v>
      </c>
    </row>
    <row r="553" spans="1:39" x14ac:dyDescent="0.2">
      <c r="A553">
        <v>1</v>
      </c>
      <c r="B553">
        <v>1</v>
      </c>
      <c r="G553" s="7">
        <v>583</v>
      </c>
      <c r="H553" s="7" t="s">
        <v>35</v>
      </c>
      <c r="I553" s="7">
        <v>3822008</v>
      </c>
      <c r="J553" s="7">
        <v>615</v>
      </c>
      <c r="K553" s="7" t="s">
        <v>35</v>
      </c>
      <c r="L553" s="7">
        <v>78</v>
      </c>
      <c r="M553" s="7" t="s">
        <v>91</v>
      </c>
      <c r="N553" s="7">
        <v>3822008</v>
      </c>
      <c r="O553" s="7" t="s">
        <v>5479</v>
      </c>
      <c r="P553" s="7" t="s">
        <v>93</v>
      </c>
      <c r="Q553" s="7" t="s">
        <v>5480</v>
      </c>
      <c r="R553" s="7" t="s">
        <v>5481</v>
      </c>
      <c r="S553" s="7"/>
      <c r="T553" s="7" t="s">
        <v>5482</v>
      </c>
      <c r="U553" s="7" t="s">
        <v>5483</v>
      </c>
      <c r="V553" s="7" t="s">
        <v>98</v>
      </c>
      <c r="W553" s="7" t="s">
        <v>5484</v>
      </c>
      <c r="X553" s="7"/>
      <c r="Y553" s="7"/>
      <c r="Z553" s="7"/>
      <c r="AA553" s="7" t="s">
        <v>5485</v>
      </c>
      <c r="AB553" s="7" t="s">
        <v>100</v>
      </c>
      <c r="AC553" s="7" t="s">
        <v>101</v>
      </c>
      <c r="AD553" s="7" t="s">
        <v>102</v>
      </c>
      <c r="AE553" s="7" t="s">
        <v>105</v>
      </c>
      <c r="AF553" s="7" t="s">
        <v>106</v>
      </c>
      <c r="AG553" s="7" t="s">
        <v>5486</v>
      </c>
      <c r="AH553" s="7" t="s">
        <v>5487</v>
      </c>
      <c r="AI553" s="7" t="s">
        <v>5488</v>
      </c>
      <c r="AJ553" s="7" t="s">
        <v>5489</v>
      </c>
      <c r="AK553" s="7" t="s">
        <v>5486</v>
      </c>
      <c r="AL553" s="7" t="s">
        <v>5487</v>
      </c>
      <c r="AM553" s="7" t="s">
        <v>109</v>
      </c>
    </row>
    <row r="554" spans="1:39" x14ac:dyDescent="0.2">
      <c r="A554">
        <v>1</v>
      </c>
      <c r="B554">
        <v>1</v>
      </c>
      <c r="G554" s="7">
        <v>584</v>
      </c>
      <c r="H554" s="7" t="s">
        <v>35</v>
      </c>
      <c r="I554" s="7">
        <v>3856716</v>
      </c>
      <c r="J554" s="7">
        <v>616</v>
      </c>
      <c r="K554" s="7" t="s">
        <v>35</v>
      </c>
      <c r="L554" s="7">
        <v>79</v>
      </c>
      <c r="M554" s="7" t="s">
        <v>91</v>
      </c>
      <c r="N554" s="7">
        <v>3856716</v>
      </c>
      <c r="O554" s="7" t="s">
        <v>5490</v>
      </c>
      <c r="P554" s="7" t="s">
        <v>93</v>
      </c>
      <c r="Q554" s="7" t="s">
        <v>5491</v>
      </c>
      <c r="R554" s="7" t="s">
        <v>5492</v>
      </c>
      <c r="S554" s="7"/>
      <c r="T554" s="7" t="s">
        <v>5493</v>
      </c>
      <c r="U554" s="7" t="s">
        <v>5494</v>
      </c>
      <c r="V554" s="7" t="s">
        <v>98</v>
      </c>
      <c r="W554" s="7" t="s">
        <v>5495</v>
      </c>
      <c r="X554" s="7"/>
      <c r="Y554" s="7"/>
      <c r="Z554" s="7"/>
      <c r="AA554" s="7" t="s">
        <v>5496</v>
      </c>
      <c r="AB554" s="7" t="s">
        <v>100</v>
      </c>
      <c r="AC554" s="7" t="s">
        <v>101</v>
      </c>
      <c r="AD554" s="7" t="s">
        <v>102</v>
      </c>
      <c r="AE554" s="7" t="s">
        <v>105</v>
      </c>
      <c r="AF554" s="7" t="s">
        <v>106</v>
      </c>
      <c r="AG554" s="7" t="s">
        <v>105</v>
      </c>
      <c r="AH554" s="7" t="s">
        <v>106</v>
      </c>
      <c r="AI554" s="7" t="s">
        <v>105</v>
      </c>
      <c r="AJ554" s="7" t="s">
        <v>106</v>
      </c>
      <c r="AK554" s="7" t="s">
        <v>5497</v>
      </c>
      <c r="AL554" s="7" t="s">
        <v>5498</v>
      </c>
      <c r="AM554" s="7" t="s">
        <v>109</v>
      </c>
    </row>
    <row r="555" spans="1:39" x14ac:dyDescent="0.2">
      <c r="A555">
        <v>1</v>
      </c>
      <c r="B555">
        <v>1</v>
      </c>
      <c r="G555" s="7">
        <v>585</v>
      </c>
      <c r="H555" s="7" t="s">
        <v>35</v>
      </c>
      <c r="I555" s="7">
        <v>3881001</v>
      </c>
      <c r="J555" s="7">
        <v>617</v>
      </c>
      <c r="K555" s="7" t="s">
        <v>35</v>
      </c>
      <c r="L555" s="7">
        <v>80</v>
      </c>
      <c r="M555" s="7" t="s">
        <v>91</v>
      </c>
      <c r="N555" s="7">
        <v>3881001</v>
      </c>
      <c r="O555" s="7" t="s">
        <v>5499</v>
      </c>
      <c r="P555" s="7" t="s">
        <v>93</v>
      </c>
      <c r="Q555" s="7" t="s">
        <v>5500</v>
      </c>
      <c r="R555" s="7" t="s">
        <v>5501</v>
      </c>
      <c r="S555" s="7"/>
      <c r="T555" s="7" t="s">
        <v>5502</v>
      </c>
      <c r="U555" s="7" t="s">
        <v>5503</v>
      </c>
      <c r="V555" s="7" t="s">
        <v>98</v>
      </c>
      <c r="W555" s="7" t="s">
        <v>5504</v>
      </c>
      <c r="X555" s="7"/>
      <c r="Y555" s="7"/>
      <c r="Z555" s="7"/>
      <c r="AA555" s="7" t="s">
        <v>5505</v>
      </c>
      <c r="AB555" s="7" t="s">
        <v>100</v>
      </c>
      <c r="AC555" s="7" t="s">
        <v>101</v>
      </c>
      <c r="AD555" s="7" t="s">
        <v>102</v>
      </c>
      <c r="AE555" s="7" t="s">
        <v>105</v>
      </c>
      <c r="AF555" s="7" t="s">
        <v>106</v>
      </c>
      <c r="AG555" s="7" t="s">
        <v>105</v>
      </c>
      <c r="AH555" s="7" t="s">
        <v>106</v>
      </c>
      <c r="AI555" s="7" t="s">
        <v>5506</v>
      </c>
      <c r="AJ555" s="7" t="s">
        <v>5507</v>
      </c>
      <c r="AK555" s="7" t="s">
        <v>5506</v>
      </c>
      <c r="AL555" s="7" t="s">
        <v>5507</v>
      </c>
      <c r="AM555" s="7" t="s">
        <v>109</v>
      </c>
    </row>
    <row r="556" spans="1:39" x14ac:dyDescent="0.2">
      <c r="A556">
        <v>1</v>
      </c>
      <c r="B556">
        <v>1</v>
      </c>
      <c r="G556" s="7">
        <v>586</v>
      </c>
      <c r="H556" s="7" t="s">
        <v>35</v>
      </c>
      <c r="I556" s="7">
        <v>3912492</v>
      </c>
      <c r="J556" s="7">
        <v>618</v>
      </c>
      <c r="K556" s="7" t="s">
        <v>35</v>
      </c>
      <c r="L556" s="7">
        <v>81</v>
      </c>
      <c r="M556" s="7" t="s">
        <v>91</v>
      </c>
      <c r="N556" s="7">
        <v>3912492</v>
      </c>
      <c r="O556" s="7" t="s">
        <v>5508</v>
      </c>
      <c r="P556" s="7" t="s">
        <v>93</v>
      </c>
      <c r="Q556" s="7" t="s">
        <v>5509</v>
      </c>
      <c r="R556" s="7" t="s">
        <v>5510</v>
      </c>
      <c r="S556" s="7"/>
      <c r="T556" s="7" t="s">
        <v>5511</v>
      </c>
      <c r="U556" s="7" t="s">
        <v>5512</v>
      </c>
      <c r="V556" s="7" t="s">
        <v>98</v>
      </c>
      <c r="W556" s="7" t="s">
        <v>5513</v>
      </c>
      <c r="X556" s="7"/>
      <c r="Y556" s="7"/>
      <c r="Z556" s="7"/>
      <c r="AA556" s="7" t="s">
        <v>5514</v>
      </c>
      <c r="AB556" s="7" t="s">
        <v>100</v>
      </c>
      <c r="AC556" s="7" t="s">
        <v>101</v>
      </c>
      <c r="AD556" s="7" t="s">
        <v>102</v>
      </c>
      <c r="AE556" s="7" t="s">
        <v>105</v>
      </c>
      <c r="AF556" s="7" t="s">
        <v>106</v>
      </c>
      <c r="AG556" s="7" t="s">
        <v>105</v>
      </c>
      <c r="AH556" s="7" t="s">
        <v>106</v>
      </c>
      <c r="AI556" s="7" t="s">
        <v>105</v>
      </c>
      <c r="AJ556" s="7" t="s">
        <v>106</v>
      </c>
      <c r="AK556" s="7" t="s">
        <v>5515</v>
      </c>
      <c r="AL556" s="7" t="s">
        <v>5516</v>
      </c>
      <c r="AM556" s="7" t="s">
        <v>109</v>
      </c>
    </row>
    <row r="557" spans="1:39" x14ac:dyDescent="0.2">
      <c r="A557">
        <v>1</v>
      </c>
      <c r="B557">
        <v>1</v>
      </c>
      <c r="G557" s="7">
        <v>587</v>
      </c>
      <c r="H557" s="7" t="s">
        <v>35</v>
      </c>
      <c r="I557" s="7">
        <v>3958374</v>
      </c>
      <c r="J557" s="7">
        <v>619</v>
      </c>
      <c r="K557" s="7" t="s">
        <v>35</v>
      </c>
      <c r="L557" s="7">
        <v>82</v>
      </c>
      <c r="M557" s="7" t="s">
        <v>91</v>
      </c>
      <c r="N557" s="7">
        <v>3958374</v>
      </c>
      <c r="O557" s="7" t="s">
        <v>5517</v>
      </c>
      <c r="P557" s="7" t="s">
        <v>93</v>
      </c>
      <c r="Q557" s="7" t="s">
        <v>5518</v>
      </c>
      <c r="R557" s="7" t="s">
        <v>5519</v>
      </c>
      <c r="S557" s="7"/>
      <c r="T557" s="7" t="s">
        <v>5520</v>
      </c>
      <c r="U557" s="7" t="s">
        <v>5521</v>
      </c>
      <c r="V557" s="7" t="s">
        <v>98</v>
      </c>
      <c r="W557" s="7" t="s">
        <v>5522</v>
      </c>
      <c r="X557" s="7"/>
      <c r="Y557" s="7"/>
      <c r="Z557" s="7"/>
      <c r="AA557" s="7" t="s">
        <v>5523</v>
      </c>
      <c r="AB557" s="7" t="s">
        <v>100</v>
      </c>
      <c r="AC557" s="7" t="s">
        <v>101</v>
      </c>
      <c r="AD557" s="7" t="s">
        <v>102</v>
      </c>
      <c r="AE557" s="7" t="s">
        <v>105</v>
      </c>
      <c r="AF557" s="7" t="s">
        <v>106</v>
      </c>
      <c r="AG557" s="7" t="s">
        <v>105</v>
      </c>
      <c r="AH557" s="7" t="s">
        <v>106</v>
      </c>
      <c r="AI557" s="7" t="s">
        <v>105</v>
      </c>
      <c r="AJ557" s="7" t="s">
        <v>106</v>
      </c>
      <c r="AK557" s="7" t="s">
        <v>105</v>
      </c>
      <c r="AL557" s="7" t="s">
        <v>106</v>
      </c>
      <c r="AM557" s="7" t="s">
        <v>109</v>
      </c>
    </row>
    <row r="558" spans="1:39" x14ac:dyDescent="0.2">
      <c r="A558">
        <v>1</v>
      </c>
      <c r="B558">
        <v>1</v>
      </c>
      <c r="G558" s="7">
        <v>588</v>
      </c>
      <c r="H558" s="7" t="s">
        <v>35</v>
      </c>
      <c r="I558" s="7">
        <v>4048712</v>
      </c>
      <c r="J558" s="7">
        <v>620</v>
      </c>
      <c r="K558" s="7" t="s">
        <v>35</v>
      </c>
      <c r="L558" s="7">
        <v>83</v>
      </c>
      <c r="M558" s="7" t="s">
        <v>91</v>
      </c>
      <c r="N558" s="7">
        <v>4048712</v>
      </c>
      <c r="O558" s="7" t="s">
        <v>5524</v>
      </c>
      <c r="P558" s="7" t="s">
        <v>93</v>
      </c>
      <c r="Q558" s="7" t="s">
        <v>5525</v>
      </c>
      <c r="R558" s="7" t="s">
        <v>5526</v>
      </c>
      <c r="S558" s="7"/>
      <c r="T558" s="7" t="s">
        <v>5527</v>
      </c>
      <c r="U558" s="7" t="s">
        <v>5528</v>
      </c>
      <c r="V558" s="7" t="s">
        <v>98</v>
      </c>
      <c r="W558" s="7" t="s">
        <v>5529</v>
      </c>
      <c r="X558" s="7"/>
      <c r="Y558" s="7"/>
      <c r="Z558" s="7"/>
      <c r="AA558" s="7" t="s">
        <v>5530</v>
      </c>
      <c r="AB558" s="7" t="s">
        <v>100</v>
      </c>
      <c r="AC558" s="7" t="s">
        <v>101</v>
      </c>
      <c r="AD558" s="7" t="s">
        <v>102</v>
      </c>
      <c r="AE558" s="7" t="s">
        <v>105</v>
      </c>
      <c r="AF558" s="7" t="s">
        <v>106</v>
      </c>
      <c r="AG558" s="7" t="s">
        <v>105</v>
      </c>
      <c r="AH558" s="7" t="s">
        <v>106</v>
      </c>
      <c r="AI558" s="7" t="s">
        <v>105</v>
      </c>
      <c r="AJ558" s="7" t="s">
        <v>106</v>
      </c>
      <c r="AK558" s="7" t="s">
        <v>105</v>
      </c>
      <c r="AL558" s="7" t="s">
        <v>106</v>
      </c>
      <c r="AM558" s="7" t="s">
        <v>109</v>
      </c>
    </row>
    <row r="559" spans="1:39" x14ac:dyDescent="0.2">
      <c r="A559">
        <v>1</v>
      </c>
      <c r="B559">
        <v>1</v>
      </c>
      <c r="G559" s="7">
        <v>589</v>
      </c>
      <c r="H559" s="7" t="s">
        <v>35</v>
      </c>
      <c r="I559" s="7">
        <v>4052723</v>
      </c>
      <c r="J559" s="7">
        <v>621</v>
      </c>
      <c r="K559" s="7" t="s">
        <v>35</v>
      </c>
      <c r="L559" s="7">
        <v>84</v>
      </c>
      <c r="M559" s="7" t="s">
        <v>91</v>
      </c>
      <c r="N559" s="7">
        <v>4052723</v>
      </c>
      <c r="O559" s="7" t="s">
        <v>5531</v>
      </c>
      <c r="P559" s="7" t="s">
        <v>93</v>
      </c>
      <c r="Q559" s="7" t="s">
        <v>5532</v>
      </c>
      <c r="R559" s="7" t="s">
        <v>5533</v>
      </c>
      <c r="S559" s="7"/>
      <c r="T559" s="7" t="s">
        <v>5534</v>
      </c>
      <c r="U559" s="7" t="s">
        <v>5535</v>
      </c>
      <c r="V559" s="7" t="s">
        <v>98</v>
      </c>
      <c r="W559" s="7" t="s">
        <v>5536</v>
      </c>
      <c r="X559" s="7"/>
      <c r="Y559" s="7"/>
      <c r="Z559" s="7"/>
      <c r="AA559" s="7" t="s">
        <v>5537</v>
      </c>
      <c r="AB559" s="7" t="s">
        <v>100</v>
      </c>
      <c r="AC559" s="7" t="s">
        <v>101</v>
      </c>
      <c r="AD559" s="7" t="s">
        <v>102</v>
      </c>
      <c r="AE559" s="7" t="s">
        <v>105</v>
      </c>
      <c r="AF559" s="7" t="s">
        <v>106</v>
      </c>
      <c r="AG559" s="7" t="s">
        <v>105</v>
      </c>
      <c r="AH559" s="7" t="s">
        <v>106</v>
      </c>
      <c r="AI559" s="7" t="s">
        <v>105</v>
      </c>
      <c r="AJ559" s="7" t="s">
        <v>106</v>
      </c>
      <c r="AK559" s="7" t="s">
        <v>105</v>
      </c>
      <c r="AL559" s="7" t="s">
        <v>106</v>
      </c>
      <c r="AM559" s="7" t="s">
        <v>109</v>
      </c>
    </row>
    <row r="560" spans="1:39" x14ac:dyDescent="0.2">
      <c r="A560">
        <v>1</v>
      </c>
      <c r="B560">
        <v>1</v>
      </c>
      <c r="G560" s="7">
        <v>590</v>
      </c>
      <c r="H560" s="7" t="s">
        <v>35</v>
      </c>
      <c r="I560" s="7">
        <v>4058719</v>
      </c>
      <c r="J560" s="7">
        <v>622</v>
      </c>
      <c r="K560" s="7" t="s">
        <v>35</v>
      </c>
      <c r="L560" s="7">
        <v>85</v>
      </c>
      <c r="M560" s="7" t="s">
        <v>91</v>
      </c>
      <c r="N560" s="7">
        <v>4058719</v>
      </c>
      <c r="O560" s="7" t="s">
        <v>5538</v>
      </c>
      <c r="P560" s="7" t="s">
        <v>93</v>
      </c>
      <c r="Q560" s="7" t="s">
        <v>5539</v>
      </c>
      <c r="R560" s="7" t="s">
        <v>5540</v>
      </c>
      <c r="S560" s="7"/>
      <c r="T560" s="7" t="s">
        <v>5541</v>
      </c>
      <c r="U560" s="7" t="s">
        <v>5542</v>
      </c>
      <c r="V560" s="7" t="s">
        <v>98</v>
      </c>
      <c r="W560" s="7" t="s">
        <v>5543</v>
      </c>
      <c r="X560" s="7"/>
      <c r="Y560" s="7"/>
      <c r="Z560" s="7"/>
      <c r="AA560" s="7" t="s">
        <v>5544</v>
      </c>
      <c r="AB560" s="7" t="s">
        <v>100</v>
      </c>
      <c r="AC560" s="7" t="s">
        <v>101</v>
      </c>
      <c r="AD560" s="7" t="s">
        <v>102</v>
      </c>
      <c r="AE560" s="7" t="s">
        <v>5545</v>
      </c>
      <c r="AF560" s="7" t="s">
        <v>5546</v>
      </c>
      <c r="AG560" s="7" t="s">
        <v>5547</v>
      </c>
      <c r="AH560" s="7" t="s">
        <v>5548</v>
      </c>
      <c r="AI560" s="7" t="s">
        <v>5545</v>
      </c>
      <c r="AJ560" s="7" t="s">
        <v>5546</v>
      </c>
      <c r="AK560" s="7" t="s">
        <v>5547</v>
      </c>
      <c r="AL560" s="7" t="s">
        <v>5548</v>
      </c>
      <c r="AM560" s="7" t="s">
        <v>109</v>
      </c>
    </row>
    <row r="561" spans="1:39" x14ac:dyDescent="0.2">
      <c r="A561">
        <v>1</v>
      </c>
      <c r="B561">
        <v>1</v>
      </c>
      <c r="G561" s="7">
        <v>591</v>
      </c>
      <c r="H561" s="7" t="s">
        <v>35</v>
      </c>
      <c r="I561" s="7">
        <v>4070676</v>
      </c>
      <c r="J561" s="7">
        <v>623</v>
      </c>
      <c r="K561" s="7" t="s">
        <v>35</v>
      </c>
      <c r="L561" s="7">
        <v>86</v>
      </c>
      <c r="M561" s="7" t="s">
        <v>91</v>
      </c>
      <c r="N561" s="7">
        <v>4070676</v>
      </c>
      <c r="O561" s="7" t="s">
        <v>5549</v>
      </c>
      <c r="P561" s="7" t="s">
        <v>93</v>
      </c>
      <c r="Q561" s="7" t="s">
        <v>5550</v>
      </c>
      <c r="R561" s="7" t="s">
        <v>5551</v>
      </c>
      <c r="S561" s="7"/>
      <c r="T561" s="7" t="s">
        <v>5552</v>
      </c>
      <c r="U561" s="7" t="s">
        <v>5553</v>
      </c>
      <c r="V561" s="7" t="s">
        <v>98</v>
      </c>
      <c r="W561" s="7" t="s">
        <v>5554</v>
      </c>
      <c r="X561" s="7"/>
      <c r="Y561" s="7"/>
      <c r="Z561" s="7"/>
      <c r="AA561" s="7" t="s">
        <v>5555</v>
      </c>
      <c r="AB561" s="7" t="s">
        <v>100</v>
      </c>
      <c r="AC561" s="7" t="s">
        <v>101</v>
      </c>
      <c r="AD561" s="7" t="s">
        <v>102</v>
      </c>
      <c r="AE561" s="7" t="s">
        <v>5556</v>
      </c>
      <c r="AF561" s="7" t="s">
        <v>5557</v>
      </c>
      <c r="AG561" s="7" t="s">
        <v>105</v>
      </c>
      <c r="AH561" s="7" t="s">
        <v>106</v>
      </c>
      <c r="AI561" s="7" t="s">
        <v>5556</v>
      </c>
      <c r="AJ561" s="7" t="s">
        <v>5557</v>
      </c>
      <c r="AK561" s="7" t="s">
        <v>5558</v>
      </c>
      <c r="AL561" s="7" t="s">
        <v>5559</v>
      </c>
      <c r="AM561" s="7" t="s">
        <v>109</v>
      </c>
    </row>
    <row r="562" spans="1:39" x14ac:dyDescent="0.2">
      <c r="A562">
        <v>1</v>
      </c>
      <c r="B562">
        <v>1</v>
      </c>
      <c r="G562" s="7">
        <v>592</v>
      </c>
      <c r="H562" s="7" t="s">
        <v>35</v>
      </c>
      <c r="I562" s="7">
        <v>4075609</v>
      </c>
      <c r="J562" s="7">
        <v>624</v>
      </c>
      <c r="K562" s="7" t="s">
        <v>35</v>
      </c>
      <c r="L562" s="7">
        <v>87</v>
      </c>
      <c r="M562" s="7" t="s">
        <v>91</v>
      </c>
      <c r="N562" s="7">
        <v>4075609</v>
      </c>
      <c r="O562" s="7" t="s">
        <v>5560</v>
      </c>
      <c r="P562" s="7" t="s">
        <v>93</v>
      </c>
      <c r="Q562" s="7" t="s">
        <v>5561</v>
      </c>
      <c r="R562" s="7" t="s">
        <v>5562</v>
      </c>
      <c r="S562" s="7"/>
      <c r="T562" s="7" t="s">
        <v>5563</v>
      </c>
      <c r="U562" s="7" t="s">
        <v>5564</v>
      </c>
      <c r="V562" s="7" t="s">
        <v>98</v>
      </c>
      <c r="W562" s="7" t="s">
        <v>5565</v>
      </c>
      <c r="X562" s="7"/>
      <c r="Y562" s="7"/>
      <c r="Z562" s="7"/>
      <c r="AA562" s="7" t="s">
        <v>5566</v>
      </c>
      <c r="AB562" s="7" t="s">
        <v>100</v>
      </c>
      <c r="AC562" s="7" t="s">
        <v>101</v>
      </c>
      <c r="AD562" s="7" t="s">
        <v>102</v>
      </c>
      <c r="AE562" s="7" t="s">
        <v>5567</v>
      </c>
      <c r="AF562" s="7" t="s">
        <v>5568</v>
      </c>
      <c r="AG562" s="7" t="s">
        <v>105</v>
      </c>
      <c r="AH562" s="7" t="s">
        <v>106</v>
      </c>
      <c r="AI562" s="7" t="s">
        <v>5567</v>
      </c>
      <c r="AJ562" s="7" t="s">
        <v>5568</v>
      </c>
      <c r="AK562" s="7" t="s">
        <v>5569</v>
      </c>
      <c r="AL562" s="7" t="s">
        <v>5570</v>
      </c>
      <c r="AM562" s="7" t="s">
        <v>109</v>
      </c>
    </row>
    <row r="563" spans="1:39" x14ac:dyDescent="0.2">
      <c r="A563">
        <v>1</v>
      </c>
      <c r="B563">
        <v>1</v>
      </c>
      <c r="G563" s="7">
        <v>593</v>
      </c>
      <c r="H563" s="7" t="s">
        <v>35</v>
      </c>
      <c r="I563" s="7">
        <v>4255672</v>
      </c>
      <c r="J563" s="7">
        <v>625</v>
      </c>
      <c r="K563" s="7" t="s">
        <v>35</v>
      </c>
      <c r="L563" s="7">
        <v>88</v>
      </c>
      <c r="M563" s="7" t="s">
        <v>91</v>
      </c>
      <c r="N563" s="7">
        <v>4255672</v>
      </c>
      <c r="O563" s="7" t="s">
        <v>5571</v>
      </c>
      <c r="P563" s="7" t="s">
        <v>93</v>
      </c>
      <c r="Q563" s="7" t="s">
        <v>5572</v>
      </c>
      <c r="R563" s="7" t="s">
        <v>5573</v>
      </c>
      <c r="S563" s="7"/>
      <c r="T563" s="7" t="s">
        <v>5574</v>
      </c>
      <c r="U563" s="7" t="s">
        <v>5575</v>
      </c>
      <c r="V563" s="7" t="s">
        <v>98</v>
      </c>
      <c r="W563" s="7" t="s">
        <v>5576</v>
      </c>
      <c r="X563" s="7"/>
      <c r="Y563" s="7"/>
      <c r="Z563" s="7"/>
      <c r="AA563" s="7" t="s">
        <v>5577</v>
      </c>
      <c r="AB563" s="7" t="s">
        <v>100</v>
      </c>
      <c r="AC563" s="7" t="s">
        <v>101</v>
      </c>
      <c r="AD563" s="7" t="s">
        <v>102</v>
      </c>
      <c r="AE563" s="7" t="s">
        <v>105</v>
      </c>
      <c r="AF563" s="7" t="s">
        <v>106</v>
      </c>
      <c r="AG563" s="7" t="s">
        <v>5578</v>
      </c>
      <c r="AH563" s="7" t="s">
        <v>5579</v>
      </c>
      <c r="AI563" s="7" t="s">
        <v>5580</v>
      </c>
      <c r="AJ563" s="7" t="s">
        <v>5581</v>
      </c>
      <c r="AK563" s="7" t="s">
        <v>5578</v>
      </c>
      <c r="AL563" s="7" t="s">
        <v>5579</v>
      </c>
      <c r="AM563" s="7" t="s">
        <v>109</v>
      </c>
    </row>
    <row r="564" spans="1:39" x14ac:dyDescent="0.2">
      <c r="A564">
        <v>1</v>
      </c>
      <c r="B564">
        <v>1</v>
      </c>
      <c r="G564" s="7">
        <v>594</v>
      </c>
      <c r="H564" s="7" t="s">
        <v>35</v>
      </c>
      <c r="I564" s="7">
        <v>4310350</v>
      </c>
      <c r="J564" s="7">
        <v>626</v>
      </c>
      <c r="K564" s="7" t="s">
        <v>35</v>
      </c>
      <c r="L564" s="7">
        <v>89</v>
      </c>
      <c r="M564" s="7" t="s">
        <v>91</v>
      </c>
      <c r="N564" s="7">
        <v>4310350</v>
      </c>
      <c r="O564" s="7" t="s">
        <v>5582</v>
      </c>
      <c r="P564" s="7" t="s">
        <v>93</v>
      </c>
      <c r="Q564" s="7" t="s">
        <v>5583</v>
      </c>
      <c r="R564" s="7" t="s">
        <v>5584</v>
      </c>
      <c r="S564" s="7"/>
      <c r="T564" s="7" t="s">
        <v>5585</v>
      </c>
      <c r="U564" s="7" t="s">
        <v>5586</v>
      </c>
      <c r="V564" s="7" t="s">
        <v>98</v>
      </c>
      <c r="W564" s="7" t="s">
        <v>5587</v>
      </c>
      <c r="X564" s="7"/>
      <c r="Y564" s="7"/>
      <c r="Z564" s="7"/>
      <c r="AA564" s="7" t="s">
        <v>5588</v>
      </c>
      <c r="AB564" s="7" t="s">
        <v>100</v>
      </c>
      <c r="AC564" s="7" t="s">
        <v>101</v>
      </c>
      <c r="AD564" s="7" t="s">
        <v>102</v>
      </c>
      <c r="AE564" s="7" t="s">
        <v>105</v>
      </c>
      <c r="AF564" s="7" t="s">
        <v>106</v>
      </c>
      <c r="AG564" s="7" t="s">
        <v>5589</v>
      </c>
      <c r="AH564" s="7" t="s">
        <v>5590</v>
      </c>
      <c r="AI564" s="7" t="s">
        <v>105</v>
      </c>
      <c r="AJ564" s="7" t="s">
        <v>106</v>
      </c>
      <c r="AK564" s="7" t="s">
        <v>5589</v>
      </c>
      <c r="AL564" s="7" t="s">
        <v>5590</v>
      </c>
      <c r="AM564" s="7" t="s">
        <v>109</v>
      </c>
    </row>
    <row r="565" spans="1:39" x14ac:dyDescent="0.2">
      <c r="A565">
        <v>1</v>
      </c>
      <c r="B565">
        <v>1</v>
      </c>
      <c r="G565" s="7">
        <v>595</v>
      </c>
      <c r="H565" s="7" t="s">
        <v>35</v>
      </c>
      <c r="I565" s="7">
        <v>4315127</v>
      </c>
      <c r="J565" s="7">
        <v>627</v>
      </c>
      <c r="K565" s="7" t="s">
        <v>35</v>
      </c>
      <c r="L565" s="7">
        <v>90</v>
      </c>
      <c r="M565" s="7" t="s">
        <v>91</v>
      </c>
      <c r="N565" s="7">
        <v>4315127</v>
      </c>
      <c r="O565" s="7" t="s">
        <v>5591</v>
      </c>
      <c r="P565" s="7" t="s">
        <v>93</v>
      </c>
      <c r="Q565" s="7" t="s">
        <v>5592</v>
      </c>
      <c r="R565" s="7" t="s">
        <v>5593</v>
      </c>
      <c r="S565" s="7"/>
      <c r="T565" s="7" t="s">
        <v>5594</v>
      </c>
      <c r="U565" s="7" t="s">
        <v>5595</v>
      </c>
      <c r="V565" s="7" t="s">
        <v>98</v>
      </c>
      <c r="W565" s="7" t="s">
        <v>5596</v>
      </c>
      <c r="X565" s="7"/>
      <c r="Y565" s="7"/>
      <c r="Z565" s="7"/>
      <c r="AA565" s="7" t="s">
        <v>5597</v>
      </c>
      <c r="AB565" s="7" t="s">
        <v>100</v>
      </c>
      <c r="AC565" s="7" t="s">
        <v>101</v>
      </c>
      <c r="AD565" s="7" t="s">
        <v>102</v>
      </c>
      <c r="AE565" s="7" t="s">
        <v>5598</v>
      </c>
      <c r="AF565" s="7" t="s">
        <v>5599</v>
      </c>
      <c r="AG565" s="7" t="s">
        <v>5600</v>
      </c>
      <c r="AH565" s="7" t="s">
        <v>5601</v>
      </c>
      <c r="AI565" s="7" t="s">
        <v>5598</v>
      </c>
      <c r="AJ565" s="7" t="s">
        <v>5599</v>
      </c>
      <c r="AK565" s="7" t="s">
        <v>5600</v>
      </c>
      <c r="AL565" s="7" t="s">
        <v>5601</v>
      </c>
      <c r="AM565" s="7" t="s">
        <v>109</v>
      </c>
    </row>
    <row r="566" spans="1:39" x14ac:dyDescent="0.2">
      <c r="A566">
        <v>1</v>
      </c>
      <c r="B566">
        <v>1</v>
      </c>
      <c r="G566" s="7">
        <v>598</v>
      </c>
      <c r="H566" s="7" t="s">
        <v>35</v>
      </c>
      <c r="I566" s="7">
        <v>4567092</v>
      </c>
      <c r="J566" s="7">
        <v>628</v>
      </c>
      <c r="K566" s="7" t="s">
        <v>35</v>
      </c>
      <c r="L566" s="7">
        <v>91</v>
      </c>
      <c r="M566" s="7" t="s">
        <v>91</v>
      </c>
      <c r="N566" s="7">
        <v>4567092</v>
      </c>
      <c r="O566" s="7" t="s">
        <v>5602</v>
      </c>
      <c r="P566" s="7" t="s">
        <v>93</v>
      </c>
      <c r="Q566" s="7" t="s">
        <v>5603</v>
      </c>
      <c r="R566" s="7" t="s">
        <v>5604</v>
      </c>
      <c r="S566" s="7"/>
      <c r="T566" s="7" t="s">
        <v>3786</v>
      </c>
      <c r="U566" s="7" t="s">
        <v>3787</v>
      </c>
      <c r="V566" s="7" t="s">
        <v>98</v>
      </c>
      <c r="W566" s="7" t="s">
        <v>5605</v>
      </c>
      <c r="X566" s="7"/>
      <c r="Y566" s="7"/>
      <c r="Z566" s="7"/>
      <c r="AA566" s="7" t="s">
        <v>5606</v>
      </c>
      <c r="AB566" s="7" t="s">
        <v>100</v>
      </c>
      <c r="AC566" s="7" t="s">
        <v>101</v>
      </c>
      <c r="AD566" s="7" t="s">
        <v>102</v>
      </c>
      <c r="AE566" s="7" t="s">
        <v>5607</v>
      </c>
      <c r="AF566" s="7" t="s">
        <v>5608</v>
      </c>
      <c r="AG566" s="7" t="s">
        <v>5609</v>
      </c>
      <c r="AH566" s="7" t="s">
        <v>5610</v>
      </c>
      <c r="AI566" s="7" t="s">
        <v>5607</v>
      </c>
      <c r="AJ566" s="7" t="s">
        <v>5608</v>
      </c>
      <c r="AK566" s="7" t="s">
        <v>5609</v>
      </c>
      <c r="AL566" s="7" t="s">
        <v>5610</v>
      </c>
      <c r="AM566" s="7" t="s">
        <v>109</v>
      </c>
    </row>
    <row r="567" spans="1:39" x14ac:dyDescent="0.2">
      <c r="A567">
        <v>1</v>
      </c>
      <c r="B567">
        <v>1</v>
      </c>
      <c r="G567" s="7">
        <v>599</v>
      </c>
      <c r="H567" s="7" t="s">
        <v>35</v>
      </c>
      <c r="I567" s="7">
        <v>4569791</v>
      </c>
      <c r="J567" s="7">
        <v>629</v>
      </c>
      <c r="K567" s="7" t="s">
        <v>35</v>
      </c>
      <c r="L567" s="7">
        <v>92</v>
      </c>
      <c r="M567" s="7" t="s">
        <v>91</v>
      </c>
      <c r="N567" s="7">
        <v>4569791</v>
      </c>
      <c r="O567" s="7" t="s">
        <v>5611</v>
      </c>
      <c r="P567" s="7" t="s">
        <v>93</v>
      </c>
      <c r="Q567" s="7" t="s">
        <v>5612</v>
      </c>
      <c r="R567" s="7" t="s">
        <v>5613</v>
      </c>
      <c r="S567" s="7"/>
      <c r="T567" s="7" t="s">
        <v>5614</v>
      </c>
      <c r="U567" s="7" t="s">
        <v>5615</v>
      </c>
      <c r="V567" s="7" t="s">
        <v>98</v>
      </c>
      <c r="W567" s="7" t="s">
        <v>5616</v>
      </c>
      <c r="X567" s="7"/>
      <c r="Y567" s="7"/>
      <c r="Z567" s="7"/>
      <c r="AA567" s="7" t="s">
        <v>5617</v>
      </c>
      <c r="AB567" s="7" t="s">
        <v>100</v>
      </c>
      <c r="AC567" s="7" t="s">
        <v>101</v>
      </c>
      <c r="AD567" s="7" t="s">
        <v>102</v>
      </c>
      <c r="AE567" s="7" t="s">
        <v>5609</v>
      </c>
      <c r="AF567" s="7" t="s">
        <v>5610</v>
      </c>
      <c r="AG567" s="7" t="s">
        <v>105</v>
      </c>
      <c r="AH567" s="7" t="s">
        <v>106</v>
      </c>
      <c r="AI567" s="7" t="s">
        <v>5609</v>
      </c>
      <c r="AJ567" s="7" t="s">
        <v>5610</v>
      </c>
      <c r="AK567" s="7" t="s">
        <v>5618</v>
      </c>
      <c r="AL567" s="7" t="s">
        <v>5619</v>
      </c>
      <c r="AM567" s="7" t="s">
        <v>109</v>
      </c>
    </row>
    <row r="568" spans="1:39" x14ac:dyDescent="0.2">
      <c r="A568">
        <v>1</v>
      </c>
      <c r="B568">
        <v>1</v>
      </c>
      <c r="G568" s="7">
        <v>600</v>
      </c>
      <c r="H568" s="7" t="s">
        <v>35</v>
      </c>
      <c r="I568" s="7">
        <v>4578648</v>
      </c>
      <c r="J568" s="7">
        <v>630</v>
      </c>
      <c r="K568" s="7" t="s">
        <v>35</v>
      </c>
      <c r="L568" s="7">
        <v>93</v>
      </c>
      <c r="M568" s="7" t="s">
        <v>91</v>
      </c>
      <c r="N568" s="7">
        <v>4578648</v>
      </c>
      <c r="O568" s="7" t="s">
        <v>5620</v>
      </c>
      <c r="P568" s="7" t="s">
        <v>93</v>
      </c>
      <c r="Q568" s="7" t="s">
        <v>5621</v>
      </c>
      <c r="R568" s="7" t="s">
        <v>5622</v>
      </c>
      <c r="S568" s="7"/>
      <c r="T568" s="7" t="s">
        <v>5623</v>
      </c>
      <c r="U568" s="7" t="s">
        <v>5624</v>
      </c>
      <c r="V568" s="7" t="s">
        <v>98</v>
      </c>
      <c r="W568" s="7" t="s">
        <v>5625</v>
      </c>
      <c r="X568" s="7"/>
      <c r="Y568" s="7"/>
      <c r="Z568" s="7"/>
      <c r="AA568" s="7" t="s">
        <v>5626</v>
      </c>
      <c r="AB568" s="7" t="s">
        <v>100</v>
      </c>
      <c r="AC568" s="7" t="s">
        <v>101</v>
      </c>
      <c r="AD568" s="7" t="s">
        <v>102</v>
      </c>
      <c r="AE568" s="7" t="s">
        <v>105</v>
      </c>
      <c r="AF568" s="7" t="s">
        <v>106</v>
      </c>
      <c r="AG568" s="7" t="s">
        <v>5627</v>
      </c>
      <c r="AH568" s="7" t="s">
        <v>5628</v>
      </c>
      <c r="AI568" s="7" t="s">
        <v>105</v>
      </c>
      <c r="AJ568" s="7" t="s">
        <v>106</v>
      </c>
      <c r="AK568" s="7" t="s">
        <v>5627</v>
      </c>
      <c r="AL568" s="7" t="s">
        <v>5628</v>
      </c>
      <c r="AM568" s="7" t="s">
        <v>109</v>
      </c>
    </row>
    <row r="569" spans="1:39" x14ac:dyDescent="0.2">
      <c r="A569">
        <v>1</v>
      </c>
      <c r="B569">
        <v>1</v>
      </c>
      <c r="G569" s="7">
        <v>601</v>
      </c>
      <c r="H569" s="7" t="s">
        <v>36</v>
      </c>
      <c r="I569" s="7">
        <v>33946</v>
      </c>
      <c r="J569" s="7">
        <v>649</v>
      </c>
      <c r="K569" s="7" t="s">
        <v>36</v>
      </c>
      <c r="L569" s="7">
        <v>0</v>
      </c>
      <c r="M569" s="7" t="s">
        <v>91</v>
      </c>
      <c r="N569" s="7">
        <v>33946</v>
      </c>
      <c r="O569" s="7" t="s">
        <v>5629</v>
      </c>
      <c r="P569" s="7" t="s">
        <v>93</v>
      </c>
      <c r="Q569" s="7" t="s">
        <v>5630</v>
      </c>
      <c r="R569" s="7" t="s">
        <v>5631</v>
      </c>
      <c r="S569" s="7"/>
      <c r="T569" s="7" t="s">
        <v>5632</v>
      </c>
      <c r="U569" s="7" t="s">
        <v>5633</v>
      </c>
      <c r="V569" s="7" t="s">
        <v>98</v>
      </c>
      <c r="W569" s="7" t="s">
        <v>5630</v>
      </c>
      <c r="X569" s="7"/>
      <c r="Y569" s="7"/>
      <c r="Z569" s="7"/>
      <c r="AA569" s="7" t="s">
        <v>5634</v>
      </c>
      <c r="AB569" s="7" t="s">
        <v>100</v>
      </c>
      <c r="AC569" s="7" t="s">
        <v>101</v>
      </c>
      <c r="AD569" s="7" t="s">
        <v>102</v>
      </c>
      <c r="AE569" s="7" t="s">
        <v>105</v>
      </c>
      <c r="AF569" s="7" t="s">
        <v>106</v>
      </c>
      <c r="AG569" s="7" t="s">
        <v>5635</v>
      </c>
      <c r="AH569" s="7" t="s">
        <v>5636</v>
      </c>
      <c r="AI569" s="7" t="s">
        <v>5637</v>
      </c>
      <c r="AJ569" s="7" t="s">
        <v>5638</v>
      </c>
      <c r="AK569" s="7" t="s">
        <v>5635</v>
      </c>
      <c r="AL569" s="7" t="s">
        <v>5636</v>
      </c>
      <c r="AM569" s="7" t="s">
        <v>109</v>
      </c>
    </row>
    <row r="570" spans="1:39" x14ac:dyDescent="0.2">
      <c r="A570">
        <v>1</v>
      </c>
      <c r="B570">
        <v>1</v>
      </c>
      <c r="G570" s="7">
        <v>602</v>
      </c>
      <c r="H570" s="7" t="s">
        <v>36</v>
      </c>
      <c r="I570" s="7">
        <v>71895</v>
      </c>
      <c r="J570" s="7">
        <v>650</v>
      </c>
      <c r="K570" s="7" t="s">
        <v>36</v>
      </c>
      <c r="L570" s="7">
        <v>1</v>
      </c>
      <c r="M570" s="7" t="s">
        <v>91</v>
      </c>
      <c r="N570" s="7">
        <v>71895</v>
      </c>
      <c r="O570" s="7" t="s">
        <v>5639</v>
      </c>
      <c r="P570" s="7" t="s">
        <v>93</v>
      </c>
      <c r="Q570" s="7" t="s">
        <v>5640</v>
      </c>
      <c r="R570" s="7" t="s">
        <v>5641</v>
      </c>
      <c r="S570" s="7"/>
      <c r="T570" s="7" t="s">
        <v>5642</v>
      </c>
      <c r="U570" s="7" t="s">
        <v>5643</v>
      </c>
      <c r="V570" s="7" t="s">
        <v>98</v>
      </c>
      <c r="W570" s="7" t="s">
        <v>5644</v>
      </c>
      <c r="X570" s="7"/>
      <c r="Y570" s="7"/>
      <c r="Z570" s="7"/>
      <c r="AA570" s="7" t="s">
        <v>5645</v>
      </c>
      <c r="AB570" s="7" t="s">
        <v>100</v>
      </c>
      <c r="AC570" s="7" t="s">
        <v>101</v>
      </c>
      <c r="AD570" s="7" t="s">
        <v>102</v>
      </c>
      <c r="AE570" s="7" t="s">
        <v>105</v>
      </c>
      <c r="AF570" s="7" t="s">
        <v>106</v>
      </c>
      <c r="AG570" s="7" t="s">
        <v>105</v>
      </c>
      <c r="AH570" s="7" t="s">
        <v>106</v>
      </c>
      <c r="AI570" s="7" t="s">
        <v>105</v>
      </c>
      <c r="AJ570" s="7" t="s">
        <v>106</v>
      </c>
      <c r="AK570" s="7" t="s">
        <v>1947</v>
      </c>
      <c r="AL570" s="7" t="s">
        <v>1948</v>
      </c>
      <c r="AM570" s="7" t="s">
        <v>109</v>
      </c>
    </row>
    <row r="571" spans="1:39" x14ac:dyDescent="0.2">
      <c r="A571">
        <v>1</v>
      </c>
      <c r="B571">
        <v>1</v>
      </c>
      <c r="G571" s="7">
        <v>603</v>
      </c>
      <c r="H571" s="7" t="s">
        <v>36</v>
      </c>
      <c r="I571" s="7">
        <v>98241</v>
      </c>
      <c r="J571" s="7">
        <v>651</v>
      </c>
      <c r="K571" s="7" t="s">
        <v>36</v>
      </c>
      <c r="L571" s="7">
        <v>2</v>
      </c>
      <c r="M571" s="7" t="s">
        <v>91</v>
      </c>
      <c r="N571" s="7">
        <v>98241</v>
      </c>
      <c r="O571" s="7" t="s">
        <v>5646</v>
      </c>
      <c r="P571" s="7" t="s">
        <v>93</v>
      </c>
      <c r="Q571" s="7" t="s">
        <v>5647</v>
      </c>
      <c r="R571" s="7" t="s">
        <v>5648</v>
      </c>
      <c r="S571" s="7"/>
      <c r="T571" s="7" t="s">
        <v>5649</v>
      </c>
      <c r="U571" s="7" t="s">
        <v>5650</v>
      </c>
      <c r="V571" s="7" t="s">
        <v>98</v>
      </c>
      <c r="W571" s="7" t="s">
        <v>5651</v>
      </c>
      <c r="X571" s="7"/>
      <c r="Y571" s="7"/>
      <c r="Z571" s="7"/>
      <c r="AA571" s="7" t="s">
        <v>5652</v>
      </c>
      <c r="AB571" s="7" t="s">
        <v>100</v>
      </c>
      <c r="AC571" s="7" t="s">
        <v>101</v>
      </c>
      <c r="AD571" s="7" t="s">
        <v>102</v>
      </c>
      <c r="AE571" s="7" t="s">
        <v>105</v>
      </c>
      <c r="AF571" s="7" t="s">
        <v>106</v>
      </c>
      <c r="AG571" s="7" t="s">
        <v>5653</v>
      </c>
      <c r="AH571" s="7" t="s">
        <v>5654</v>
      </c>
      <c r="AI571" s="7" t="s">
        <v>5655</v>
      </c>
      <c r="AJ571" s="7" t="s">
        <v>5656</v>
      </c>
      <c r="AK571" s="7" t="s">
        <v>5653</v>
      </c>
      <c r="AL571" s="7" t="s">
        <v>5654</v>
      </c>
      <c r="AM571" s="7" t="s">
        <v>109</v>
      </c>
    </row>
    <row r="572" spans="1:39" x14ac:dyDescent="0.2">
      <c r="A572">
        <v>1</v>
      </c>
      <c r="B572">
        <v>1</v>
      </c>
      <c r="G572" s="7">
        <v>604</v>
      </c>
      <c r="H572" s="7" t="s">
        <v>36</v>
      </c>
      <c r="I572" s="7">
        <v>121127</v>
      </c>
      <c r="J572" s="7">
        <v>652</v>
      </c>
      <c r="K572" s="7" t="s">
        <v>36</v>
      </c>
      <c r="L572" s="7">
        <v>3</v>
      </c>
      <c r="M572" s="7" t="s">
        <v>91</v>
      </c>
      <c r="N572" s="7">
        <v>121127</v>
      </c>
      <c r="O572" s="7" t="s">
        <v>5657</v>
      </c>
      <c r="P572" s="7" t="s">
        <v>93</v>
      </c>
      <c r="Q572" s="7" t="s">
        <v>5658</v>
      </c>
      <c r="R572" s="7" t="s">
        <v>5659</v>
      </c>
      <c r="S572" s="7"/>
      <c r="T572" s="7" t="s">
        <v>5660</v>
      </c>
      <c r="U572" s="7" t="s">
        <v>5661</v>
      </c>
      <c r="V572" s="7" t="s">
        <v>98</v>
      </c>
      <c r="W572" s="7" t="s">
        <v>5662</v>
      </c>
      <c r="X572" s="7"/>
      <c r="Y572" s="7"/>
      <c r="Z572" s="7"/>
      <c r="AA572" s="7" t="s">
        <v>5663</v>
      </c>
      <c r="AB572" s="7" t="s">
        <v>100</v>
      </c>
      <c r="AC572" s="7" t="s">
        <v>101</v>
      </c>
      <c r="AD572" s="7" t="s">
        <v>102</v>
      </c>
      <c r="AE572" s="7" t="s">
        <v>4759</v>
      </c>
      <c r="AF572" s="7" t="s">
        <v>4760</v>
      </c>
      <c r="AG572" s="7" t="s">
        <v>2932</v>
      </c>
      <c r="AH572" s="7" t="s">
        <v>2933</v>
      </c>
      <c r="AI572" s="7" t="s">
        <v>4759</v>
      </c>
      <c r="AJ572" s="7" t="s">
        <v>4760</v>
      </c>
      <c r="AK572" s="7" t="s">
        <v>2932</v>
      </c>
      <c r="AL572" s="7" t="s">
        <v>2933</v>
      </c>
      <c r="AM572" s="7" t="s">
        <v>109</v>
      </c>
    </row>
    <row r="573" spans="1:39" x14ac:dyDescent="0.2">
      <c r="A573">
        <v>1</v>
      </c>
      <c r="B573">
        <v>1</v>
      </c>
      <c r="G573" s="7">
        <v>605</v>
      </c>
      <c r="H573" s="7" t="s">
        <v>36</v>
      </c>
      <c r="I573" s="7">
        <v>246891</v>
      </c>
      <c r="J573" s="7">
        <v>653</v>
      </c>
      <c r="K573" s="7" t="s">
        <v>36</v>
      </c>
      <c r="L573" s="7">
        <v>4</v>
      </c>
      <c r="M573" s="7" t="s">
        <v>91</v>
      </c>
      <c r="N573" s="7">
        <v>246891</v>
      </c>
      <c r="O573" s="7" t="s">
        <v>5664</v>
      </c>
      <c r="P573" s="7" t="s">
        <v>93</v>
      </c>
      <c r="Q573" s="7" t="s">
        <v>5665</v>
      </c>
      <c r="R573" s="7" t="s">
        <v>5666</v>
      </c>
      <c r="S573" s="7"/>
      <c r="T573" s="7" t="s">
        <v>5667</v>
      </c>
      <c r="U573" s="7" t="s">
        <v>5668</v>
      </c>
      <c r="V573" s="7" t="s">
        <v>98</v>
      </c>
      <c r="W573" s="7" t="s">
        <v>5669</v>
      </c>
      <c r="X573" s="7"/>
      <c r="Y573" s="7"/>
      <c r="Z573" s="7"/>
      <c r="AA573" s="7" t="s">
        <v>5670</v>
      </c>
      <c r="AB573" s="7" t="s">
        <v>100</v>
      </c>
      <c r="AC573" s="7" t="s">
        <v>101</v>
      </c>
      <c r="AD573" s="7" t="s">
        <v>102</v>
      </c>
      <c r="AE573" s="7" t="s">
        <v>105</v>
      </c>
      <c r="AF573" s="7" t="s">
        <v>106</v>
      </c>
      <c r="AG573" s="7" t="s">
        <v>105</v>
      </c>
      <c r="AH573" s="7" t="s">
        <v>106</v>
      </c>
      <c r="AI573" s="7" t="s">
        <v>5671</v>
      </c>
      <c r="AJ573" s="7" t="s">
        <v>5672</v>
      </c>
      <c r="AK573" s="7" t="s">
        <v>5671</v>
      </c>
      <c r="AL573" s="7" t="s">
        <v>5672</v>
      </c>
      <c r="AM573" s="7" t="s">
        <v>109</v>
      </c>
    </row>
    <row r="574" spans="1:39" x14ac:dyDescent="0.2">
      <c r="A574">
        <v>1</v>
      </c>
      <c r="B574">
        <v>1</v>
      </c>
      <c r="G574" s="7">
        <v>606</v>
      </c>
      <c r="H574" s="7" t="s">
        <v>36</v>
      </c>
      <c r="I574" s="7">
        <v>283695</v>
      </c>
      <c r="J574" s="7">
        <v>654</v>
      </c>
      <c r="K574" s="7" t="s">
        <v>36</v>
      </c>
      <c r="L574" s="7">
        <v>5</v>
      </c>
      <c r="M574" s="7" t="s">
        <v>91</v>
      </c>
      <c r="N574" s="7">
        <v>283695</v>
      </c>
      <c r="O574" s="7" t="s">
        <v>5673</v>
      </c>
      <c r="P574" s="7" t="s">
        <v>93</v>
      </c>
      <c r="Q574" s="7" t="s">
        <v>5674</v>
      </c>
      <c r="R574" s="7" t="s">
        <v>5675</v>
      </c>
      <c r="S574" s="7"/>
      <c r="T574" s="7" t="s">
        <v>5676</v>
      </c>
      <c r="U574" s="7" t="s">
        <v>5677</v>
      </c>
      <c r="V574" s="7" t="s">
        <v>98</v>
      </c>
      <c r="W574" s="7" t="s">
        <v>5678</v>
      </c>
      <c r="X574" s="7"/>
      <c r="Y574" s="7"/>
      <c r="Z574" s="7"/>
      <c r="AA574" s="7" t="s">
        <v>5679</v>
      </c>
      <c r="AB574" s="7" t="s">
        <v>100</v>
      </c>
      <c r="AC574" s="7" t="s">
        <v>101</v>
      </c>
      <c r="AD574" s="7" t="s">
        <v>102</v>
      </c>
      <c r="AE574" s="7" t="s">
        <v>105</v>
      </c>
      <c r="AF574" s="7" t="s">
        <v>106</v>
      </c>
      <c r="AG574" s="7" t="s">
        <v>5680</v>
      </c>
      <c r="AH574" s="7" t="s">
        <v>5681</v>
      </c>
      <c r="AI574" s="7" t="s">
        <v>5682</v>
      </c>
      <c r="AJ574" s="7" t="s">
        <v>5683</v>
      </c>
      <c r="AK574" s="7" t="s">
        <v>5680</v>
      </c>
      <c r="AL574" s="7" t="s">
        <v>5681</v>
      </c>
      <c r="AM574" s="7" t="s">
        <v>109</v>
      </c>
    </row>
    <row r="575" spans="1:39" x14ac:dyDescent="0.2">
      <c r="A575">
        <v>1</v>
      </c>
      <c r="B575">
        <v>1</v>
      </c>
      <c r="G575" s="7">
        <v>608</v>
      </c>
      <c r="H575" s="7" t="s">
        <v>36</v>
      </c>
      <c r="I575" s="7">
        <v>293593</v>
      </c>
      <c r="J575" s="7">
        <v>655</v>
      </c>
      <c r="K575" s="7" t="s">
        <v>36</v>
      </c>
      <c r="L575" s="7">
        <v>6</v>
      </c>
      <c r="M575" s="7" t="s">
        <v>91</v>
      </c>
      <c r="N575" s="7">
        <v>293593</v>
      </c>
      <c r="O575" s="7" t="s">
        <v>5684</v>
      </c>
      <c r="P575" s="7" t="s">
        <v>93</v>
      </c>
      <c r="Q575" s="7" t="s">
        <v>5685</v>
      </c>
      <c r="R575" s="7" t="s">
        <v>5686</v>
      </c>
      <c r="S575" s="7"/>
      <c r="T575" s="7" t="s">
        <v>5687</v>
      </c>
      <c r="U575" s="7" t="s">
        <v>5688</v>
      </c>
      <c r="V575" s="7" t="s">
        <v>98</v>
      </c>
      <c r="W575" s="7" t="s">
        <v>5689</v>
      </c>
      <c r="X575" s="7"/>
      <c r="Y575" s="7"/>
      <c r="Z575" s="7"/>
      <c r="AA575" s="7" t="s">
        <v>5690</v>
      </c>
      <c r="AB575" s="7" t="s">
        <v>100</v>
      </c>
      <c r="AC575" s="7" t="s">
        <v>101</v>
      </c>
      <c r="AD575" s="7" t="s">
        <v>102</v>
      </c>
      <c r="AE575" s="7" t="s">
        <v>105</v>
      </c>
      <c r="AF575" s="7" t="s">
        <v>106</v>
      </c>
      <c r="AG575" s="7" t="s">
        <v>5691</v>
      </c>
      <c r="AH575" s="7" t="s">
        <v>5692</v>
      </c>
      <c r="AI575" s="7" t="s">
        <v>5693</v>
      </c>
      <c r="AJ575" s="7" t="s">
        <v>5694</v>
      </c>
      <c r="AK575" s="7" t="s">
        <v>5691</v>
      </c>
      <c r="AL575" s="7" t="s">
        <v>5692</v>
      </c>
      <c r="AM575" s="7" t="s">
        <v>109</v>
      </c>
    </row>
    <row r="576" spans="1:39" x14ac:dyDescent="0.2">
      <c r="A576">
        <v>1</v>
      </c>
      <c r="B576">
        <v>1</v>
      </c>
      <c r="G576" s="7">
        <v>609</v>
      </c>
      <c r="H576" s="7" t="s">
        <v>36</v>
      </c>
      <c r="I576" s="7">
        <v>300920</v>
      </c>
      <c r="J576" s="7">
        <v>656</v>
      </c>
      <c r="K576" s="7" t="s">
        <v>36</v>
      </c>
      <c r="L576" s="7">
        <v>7</v>
      </c>
      <c r="M576" s="7" t="s">
        <v>91</v>
      </c>
      <c r="N576" s="7">
        <v>300920</v>
      </c>
      <c r="O576" s="7" t="s">
        <v>5695</v>
      </c>
      <c r="P576" s="7" t="s">
        <v>93</v>
      </c>
      <c r="Q576" s="7" t="s">
        <v>5696</v>
      </c>
      <c r="R576" s="7" t="s">
        <v>5697</v>
      </c>
      <c r="S576" s="7"/>
      <c r="T576" s="7" t="s">
        <v>5698</v>
      </c>
      <c r="U576" s="7" t="s">
        <v>5699</v>
      </c>
      <c r="V576" s="7" t="s">
        <v>98</v>
      </c>
      <c r="W576" s="7" t="s">
        <v>5700</v>
      </c>
      <c r="X576" s="7"/>
      <c r="Y576" s="7"/>
      <c r="Z576" s="7"/>
      <c r="AA576" s="7" t="s">
        <v>5701</v>
      </c>
      <c r="AB576" s="7" t="s">
        <v>100</v>
      </c>
      <c r="AC576" s="7" t="s">
        <v>101</v>
      </c>
      <c r="AD576" s="7" t="s">
        <v>102</v>
      </c>
      <c r="AE576" s="7" t="s">
        <v>105</v>
      </c>
      <c r="AF576" s="7" t="s">
        <v>106</v>
      </c>
      <c r="AG576" s="7" t="s">
        <v>5702</v>
      </c>
      <c r="AH576" s="7" t="s">
        <v>5703</v>
      </c>
      <c r="AI576" s="7" t="s">
        <v>5704</v>
      </c>
      <c r="AJ576" s="7" t="s">
        <v>5705</v>
      </c>
      <c r="AK576" s="7" t="s">
        <v>5702</v>
      </c>
      <c r="AL576" s="7" t="s">
        <v>5703</v>
      </c>
      <c r="AM576" s="7" t="s">
        <v>109</v>
      </c>
    </row>
    <row r="577" spans="1:39" x14ac:dyDescent="0.2">
      <c r="A577">
        <v>1</v>
      </c>
      <c r="B577">
        <v>1</v>
      </c>
      <c r="G577" s="7">
        <v>610</v>
      </c>
      <c r="H577" s="7" t="s">
        <v>36</v>
      </c>
      <c r="I577" s="7">
        <v>361350</v>
      </c>
      <c r="J577" s="7">
        <v>657</v>
      </c>
      <c r="K577" s="7" t="s">
        <v>36</v>
      </c>
      <c r="L577" s="7">
        <v>8</v>
      </c>
      <c r="M577" s="7" t="s">
        <v>91</v>
      </c>
      <c r="N577" s="7">
        <v>361350</v>
      </c>
      <c r="O577" s="7" t="s">
        <v>5706</v>
      </c>
      <c r="P577" s="7" t="s">
        <v>93</v>
      </c>
      <c r="Q577" s="7" t="s">
        <v>5707</v>
      </c>
      <c r="R577" s="7" t="s">
        <v>5708</v>
      </c>
      <c r="S577" s="7"/>
      <c r="T577" s="7" t="s">
        <v>5709</v>
      </c>
      <c r="U577" s="7" t="s">
        <v>5710</v>
      </c>
      <c r="V577" s="7" t="s">
        <v>98</v>
      </c>
      <c r="W577" s="7" t="s">
        <v>5711</v>
      </c>
      <c r="X577" s="7"/>
      <c r="Y577" s="7"/>
      <c r="Z577" s="7"/>
      <c r="AA577" s="7" t="s">
        <v>5712</v>
      </c>
      <c r="AB577" s="7" t="s">
        <v>100</v>
      </c>
      <c r="AC577" s="7" t="s">
        <v>101</v>
      </c>
      <c r="AD577" s="7" t="s">
        <v>102</v>
      </c>
      <c r="AE577" s="7" t="s">
        <v>105</v>
      </c>
      <c r="AF577" s="7" t="s">
        <v>106</v>
      </c>
      <c r="AG577" s="7" t="s">
        <v>105</v>
      </c>
      <c r="AH577" s="7" t="s">
        <v>106</v>
      </c>
      <c r="AI577" s="7" t="s">
        <v>105</v>
      </c>
      <c r="AJ577" s="7" t="s">
        <v>106</v>
      </c>
      <c r="AK577" s="7" t="s">
        <v>1061</v>
      </c>
      <c r="AL577" s="7" t="s">
        <v>1062</v>
      </c>
      <c r="AM577" s="7" t="s">
        <v>109</v>
      </c>
    </row>
    <row r="578" spans="1:39" x14ac:dyDescent="0.2">
      <c r="A578">
        <v>1</v>
      </c>
      <c r="B578">
        <v>1</v>
      </c>
      <c r="G578" s="7">
        <v>611</v>
      </c>
      <c r="H578" s="7" t="s">
        <v>36</v>
      </c>
      <c r="I578" s="7">
        <v>484929</v>
      </c>
      <c r="J578" s="7">
        <v>658</v>
      </c>
      <c r="K578" s="7" t="s">
        <v>36</v>
      </c>
      <c r="L578" s="7">
        <v>9</v>
      </c>
      <c r="M578" s="7" t="s">
        <v>91</v>
      </c>
      <c r="N578" s="7">
        <v>484929</v>
      </c>
      <c r="O578" s="7" t="s">
        <v>5713</v>
      </c>
      <c r="P578" s="7" t="s">
        <v>93</v>
      </c>
      <c r="Q578" s="7" t="s">
        <v>5714</v>
      </c>
      <c r="R578" s="7" t="s">
        <v>5715</v>
      </c>
      <c r="S578" s="7"/>
      <c r="T578" s="7" t="s">
        <v>5716</v>
      </c>
      <c r="U578" s="7" t="s">
        <v>5717</v>
      </c>
      <c r="V578" s="7" t="s">
        <v>98</v>
      </c>
      <c r="W578" s="7" t="s">
        <v>5718</v>
      </c>
      <c r="X578" s="7"/>
      <c r="Y578" s="7"/>
      <c r="Z578" s="7"/>
      <c r="AA578" s="7" t="s">
        <v>5719</v>
      </c>
      <c r="AB578" s="7" t="s">
        <v>100</v>
      </c>
      <c r="AC578" s="7" t="s">
        <v>101</v>
      </c>
      <c r="AD578" s="7" t="s">
        <v>102</v>
      </c>
      <c r="AE578" s="7" t="s">
        <v>5720</v>
      </c>
      <c r="AF578" s="7" t="s">
        <v>5721</v>
      </c>
      <c r="AG578" s="7" t="s">
        <v>5722</v>
      </c>
      <c r="AH578" s="7" t="s">
        <v>5723</v>
      </c>
      <c r="AI578" s="7" t="s">
        <v>5720</v>
      </c>
      <c r="AJ578" s="7" t="s">
        <v>5721</v>
      </c>
      <c r="AK578" s="7" t="s">
        <v>5722</v>
      </c>
      <c r="AL578" s="7" t="s">
        <v>5723</v>
      </c>
      <c r="AM578" s="7" t="s">
        <v>109</v>
      </c>
    </row>
    <row r="579" spans="1:39" x14ac:dyDescent="0.2">
      <c r="A579">
        <v>1</v>
      </c>
      <c r="B579">
        <v>1</v>
      </c>
      <c r="G579" s="7">
        <v>612</v>
      </c>
      <c r="H579" s="7" t="s">
        <v>36</v>
      </c>
      <c r="I579" s="7">
        <v>571247</v>
      </c>
      <c r="J579" s="7">
        <v>659</v>
      </c>
      <c r="K579" s="7" t="s">
        <v>36</v>
      </c>
      <c r="L579" s="7">
        <v>10</v>
      </c>
      <c r="M579" s="7" t="s">
        <v>91</v>
      </c>
      <c r="N579" s="7">
        <v>571247</v>
      </c>
      <c r="O579" s="7" t="s">
        <v>5724</v>
      </c>
      <c r="P579" s="7" t="s">
        <v>93</v>
      </c>
      <c r="Q579" s="7" t="s">
        <v>5725</v>
      </c>
      <c r="R579" s="7" t="s">
        <v>5726</v>
      </c>
      <c r="S579" s="7"/>
      <c r="T579" s="7" t="s">
        <v>5727</v>
      </c>
      <c r="U579" s="7" t="s">
        <v>5728</v>
      </c>
      <c r="V579" s="7" t="s">
        <v>98</v>
      </c>
      <c r="W579" s="7" t="s">
        <v>5729</v>
      </c>
      <c r="X579" s="7"/>
      <c r="Y579" s="7"/>
      <c r="Z579" s="7"/>
      <c r="AA579" s="7" t="s">
        <v>5730</v>
      </c>
      <c r="AB579" s="7" t="s">
        <v>100</v>
      </c>
      <c r="AC579" s="7" t="s">
        <v>101</v>
      </c>
      <c r="AD579" s="7" t="s">
        <v>102</v>
      </c>
      <c r="AE579" s="7" t="s">
        <v>5731</v>
      </c>
      <c r="AF579" s="7" t="s">
        <v>5732</v>
      </c>
      <c r="AG579" s="7" t="s">
        <v>5733</v>
      </c>
      <c r="AH579" s="7" t="s">
        <v>5734</v>
      </c>
      <c r="AI579" s="7" t="s">
        <v>5731</v>
      </c>
      <c r="AJ579" s="7" t="s">
        <v>5732</v>
      </c>
      <c r="AK579" s="7" t="s">
        <v>5733</v>
      </c>
      <c r="AL579" s="7" t="s">
        <v>5734</v>
      </c>
      <c r="AM579" s="7" t="s">
        <v>109</v>
      </c>
    </row>
    <row r="580" spans="1:39" x14ac:dyDescent="0.2">
      <c r="A580">
        <v>1</v>
      </c>
      <c r="B580">
        <v>1</v>
      </c>
      <c r="G580" s="7">
        <v>613</v>
      </c>
      <c r="H580" s="7" t="s">
        <v>36</v>
      </c>
      <c r="I580" s="7">
        <v>626015</v>
      </c>
      <c r="J580" s="7">
        <v>660</v>
      </c>
      <c r="K580" s="7" t="s">
        <v>36</v>
      </c>
      <c r="L580" s="7">
        <v>11</v>
      </c>
      <c r="M580" s="7" t="s">
        <v>91</v>
      </c>
      <c r="N580" s="7">
        <v>626015</v>
      </c>
      <c r="O580" s="7" t="s">
        <v>5735</v>
      </c>
      <c r="P580" s="7" t="s">
        <v>93</v>
      </c>
      <c r="Q580" s="7" t="s">
        <v>5736</v>
      </c>
      <c r="R580" s="7" t="s">
        <v>5737</v>
      </c>
      <c r="S580" s="7"/>
      <c r="T580" s="7" t="s">
        <v>5738</v>
      </c>
      <c r="U580" s="7" t="s">
        <v>5739</v>
      </c>
      <c r="V580" s="7" t="s">
        <v>98</v>
      </c>
      <c r="W580" s="7" t="s">
        <v>5740</v>
      </c>
      <c r="X580" s="7"/>
      <c r="Y580" s="7"/>
      <c r="Z580" s="7"/>
      <c r="AA580" s="7" t="s">
        <v>5741</v>
      </c>
      <c r="AB580" s="7" t="s">
        <v>100</v>
      </c>
      <c r="AC580" s="7" t="s">
        <v>101</v>
      </c>
      <c r="AD580" s="7" t="s">
        <v>102</v>
      </c>
      <c r="AE580" s="7" t="s">
        <v>105</v>
      </c>
      <c r="AF580" s="7" t="s">
        <v>106</v>
      </c>
      <c r="AG580" s="7" t="s">
        <v>105</v>
      </c>
      <c r="AH580" s="7" t="s">
        <v>106</v>
      </c>
      <c r="AI580" s="7" t="s">
        <v>215</v>
      </c>
      <c r="AJ580" s="7" t="s">
        <v>216</v>
      </c>
      <c r="AK580" s="7" t="s">
        <v>215</v>
      </c>
      <c r="AL580" s="7" t="s">
        <v>216</v>
      </c>
      <c r="AM580" s="7" t="s">
        <v>109</v>
      </c>
    </row>
    <row r="581" spans="1:39" x14ac:dyDescent="0.2">
      <c r="A581">
        <v>1</v>
      </c>
      <c r="B581">
        <v>1</v>
      </c>
      <c r="G581" s="7">
        <v>614</v>
      </c>
      <c r="H581" s="7" t="s">
        <v>36</v>
      </c>
      <c r="I581" s="7">
        <v>655196</v>
      </c>
      <c r="J581" s="7">
        <v>661</v>
      </c>
      <c r="K581" s="7" t="s">
        <v>36</v>
      </c>
      <c r="L581" s="7">
        <v>12</v>
      </c>
      <c r="M581" s="7" t="s">
        <v>91</v>
      </c>
      <c r="N581" s="7">
        <v>655196</v>
      </c>
      <c r="O581" s="7" t="s">
        <v>5742</v>
      </c>
      <c r="P581" s="7" t="s">
        <v>93</v>
      </c>
      <c r="Q581" s="7" t="s">
        <v>5743</v>
      </c>
      <c r="R581" s="7" t="s">
        <v>5744</v>
      </c>
      <c r="S581" s="7"/>
      <c r="T581" s="7" t="s">
        <v>5745</v>
      </c>
      <c r="U581" s="7" t="s">
        <v>5746</v>
      </c>
      <c r="V581" s="7" t="s">
        <v>98</v>
      </c>
      <c r="W581" s="7" t="s">
        <v>5747</v>
      </c>
      <c r="X581" s="7"/>
      <c r="Y581" s="7"/>
      <c r="Z581" s="7"/>
      <c r="AA581" s="7" t="s">
        <v>5748</v>
      </c>
      <c r="AB581" s="7" t="s">
        <v>100</v>
      </c>
      <c r="AC581" s="7" t="s">
        <v>101</v>
      </c>
      <c r="AD581" s="7" t="s">
        <v>102</v>
      </c>
      <c r="AE581" s="7" t="s">
        <v>105</v>
      </c>
      <c r="AF581" s="7" t="s">
        <v>106</v>
      </c>
      <c r="AG581" s="7" t="s">
        <v>5749</v>
      </c>
      <c r="AH581" s="7" t="s">
        <v>5750</v>
      </c>
      <c r="AI581" s="7" t="s">
        <v>105</v>
      </c>
      <c r="AJ581" s="7" t="s">
        <v>106</v>
      </c>
      <c r="AK581" s="7" t="s">
        <v>5749</v>
      </c>
      <c r="AL581" s="7" t="s">
        <v>5750</v>
      </c>
      <c r="AM581" s="7" t="s">
        <v>109</v>
      </c>
    </row>
    <row r="582" spans="1:39" x14ac:dyDescent="0.2">
      <c r="A582">
        <v>1</v>
      </c>
      <c r="B582">
        <v>1</v>
      </c>
      <c r="G582" s="7">
        <v>615</v>
      </c>
      <c r="H582" s="7" t="s">
        <v>36</v>
      </c>
      <c r="I582" s="7">
        <v>723148</v>
      </c>
      <c r="J582" s="7">
        <v>662</v>
      </c>
      <c r="K582" s="7" t="s">
        <v>36</v>
      </c>
      <c r="L582" s="7">
        <v>13</v>
      </c>
      <c r="M582" s="7" t="s">
        <v>91</v>
      </c>
      <c r="N582" s="7">
        <v>723148</v>
      </c>
      <c r="O582" s="7" t="s">
        <v>5751</v>
      </c>
      <c r="P582" s="7" t="s">
        <v>93</v>
      </c>
      <c r="Q582" s="7" t="s">
        <v>5752</v>
      </c>
      <c r="R582" s="7" t="s">
        <v>5753</v>
      </c>
      <c r="S582" s="7"/>
      <c r="T582" s="7" t="s">
        <v>5754</v>
      </c>
      <c r="U582" s="7" t="s">
        <v>5755</v>
      </c>
      <c r="V582" s="7" t="s">
        <v>98</v>
      </c>
      <c r="W582" s="7" t="s">
        <v>5756</v>
      </c>
      <c r="X582" s="7"/>
      <c r="Y582" s="7"/>
      <c r="Z582" s="7"/>
      <c r="AA582" s="7" t="s">
        <v>5757</v>
      </c>
      <c r="AB582" s="7" t="s">
        <v>100</v>
      </c>
      <c r="AC582" s="7" t="s">
        <v>101</v>
      </c>
      <c r="AD582" s="7" t="s">
        <v>102</v>
      </c>
      <c r="AE582" s="7" t="s">
        <v>5758</v>
      </c>
      <c r="AF582" s="7" t="s">
        <v>5759</v>
      </c>
      <c r="AG582" s="7" t="s">
        <v>3927</v>
      </c>
      <c r="AH582" s="7" t="s">
        <v>3928</v>
      </c>
      <c r="AI582" s="7" t="s">
        <v>5758</v>
      </c>
      <c r="AJ582" s="7" t="s">
        <v>5759</v>
      </c>
      <c r="AK582" s="7" t="s">
        <v>3927</v>
      </c>
      <c r="AL582" s="7" t="s">
        <v>3928</v>
      </c>
      <c r="AM582" s="7" t="s">
        <v>109</v>
      </c>
    </row>
    <row r="583" spans="1:39" x14ac:dyDescent="0.2">
      <c r="A583">
        <v>1</v>
      </c>
      <c r="B583">
        <v>1</v>
      </c>
      <c r="G583" s="7">
        <v>616</v>
      </c>
      <c r="H583" s="7" t="s">
        <v>36</v>
      </c>
      <c r="I583" s="7">
        <v>752879</v>
      </c>
      <c r="J583" s="7">
        <v>663</v>
      </c>
      <c r="K583" s="7" t="s">
        <v>36</v>
      </c>
      <c r="L583" s="7">
        <v>14</v>
      </c>
      <c r="M583" s="7" t="s">
        <v>91</v>
      </c>
      <c r="N583" s="7">
        <v>752879</v>
      </c>
      <c r="O583" s="7" t="s">
        <v>5760</v>
      </c>
      <c r="P583" s="7" t="s">
        <v>93</v>
      </c>
      <c r="Q583" s="7" t="s">
        <v>5761</v>
      </c>
      <c r="R583" s="7" t="s">
        <v>5762</v>
      </c>
      <c r="S583" s="7"/>
      <c r="T583" s="7" t="s">
        <v>5763</v>
      </c>
      <c r="U583" s="7" t="s">
        <v>5764</v>
      </c>
      <c r="V583" s="7" t="s">
        <v>98</v>
      </c>
      <c r="W583" s="7" t="s">
        <v>5765</v>
      </c>
      <c r="X583" s="7"/>
      <c r="Y583" s="7"/>
      <c r="Z583" s="7"/>
      <c r="AA583" s="7" t="s">
        <v>5766</v>
      </c>
      <c r="AB583" s="7" t="s">
        <v>100</v>
      </c>
      <c r="AC583" s="7" t="s">
        <v>101</v>
      </c>
      <c r="AD583" s="7" t="s">
        <v>102</v>
      </c>
      <c r="AE583" s="7" t="s">
        <v>5767</v>
      </c>
      <c r="AF583" s="7" t="s">
        <v>5768</v>
      </c>
      <c r="AG583" s="7" t="s">
        <v>105</v>
      </c>
      <c r="AH583" s="7" t="s">
        <v>106</v>
      </c>
      <c r="AI583" s="7" t="s">
        <v>3048</v>
      </c>
      <c r="AJ583" s="7" t="s">
        <v>3049</v>
      </c>
      <c r="AK583" s="7" t="s">
        <v>3048</v>
      </c>
      <c r="AL583" s="7" t="s">
        <v>3049</v>
      </c>
      <c r="AM583" s="7" t="s">
        <v>109</v>
      </c>
    </row>
    <row r="584" spans="1:39" x14ac:dyDescent="0.2">
      <c r="A584">
        <v>1</v>
      </c>
      <c r="B584">
        <v>1</v>
      </c>
      <c r="G584" s="7">
        <v>617</v>
      </c>
      <c r="H584" s="7" t="s">
        <v>36</v>
      </c>
      <c r="I584" s="7">
        <v>774996</v>
      </c>
      <c r="J584" s="7">
        <v>664</v>
      </c>
      <c r="K584" s="7" t="s">
        <v>36</v>
      </c>
      <c r="L584" s="7">
        <v>15</v>
      </c>
      <c r="M584" s="7" t="s">
        <v>91</v>
      </c>
      <c r="N584" s="7">
        <v>774996</v>
      </c>
      <c r="O584" s="7" t="s">
        <v>5769</v>
      </c>
      <c r="P584" s="7" t="s">
        <v>93</v>
      </c>
      <c r="Q584" s="7" t="s">
        <v>5770</v>
      </c>
      <c r="R584" s="7" t="s">
        <v>5771</v>
      </c>
      <c r="S584" s="7"/>
      <c r="T584" s="7" t="s">
        <v>5772</v>
      </c>
      <c r="U584" s="7" t="s">
        <v>5773</v>
      </c>
      <c r="V584" s="7" t="s">
        <v>98</v>
      </c>
      <c r="W584" s="7" t="s">
        <v>5774</v>
      </c>
      <c r="X584" s="7"/>
      <c r="Y584" s="7"/>
      <c r="Z584" s="7"/>
      <c r="AA584" s="7" t="s">
        <v>5775</v>
      </c>
      <c r="AB584" s="7" t="s">
        <v>100</v>
      </c>
      <c r="AC584" s="7" t="s">
        <v>101</v>
      </c>
      <c r="AD584" s="7" t="s">
        <v>102</v>
      </c>
      <c r="AE584" s="7" t="s">
        <v>105</v>
      </c>
      <c r="AF584" s="7" t="s">
        <v>106</v>
      </c>
      <c r="AG584" s="7" t="s">
        <v>3943</v>
      </c>
      <c r="AH584" s="7" t="s">
        <v>3944</v>
      </c>
      <c r="AI584" s="7" t="s">
        <v>105</v>
      </c>
      <c r="AJ584" s="7" t="s">
        <v>106</v>
      </c>
      <c r="AK584" s="7" t="s">
        <v>3943</v>
      </c>
      <c r="AL584" s="7" t="s">
        <v>3944</v>
      </c>
      <c r="AM584" s="7" t="s">
        <v>109</v>
      </c>
    </row>
    <row r="585" spans="1:39" x14ac:dyDescent="0.2">
      <c r="A585">
        <v>1</v>
      </c>
      <c r="B585">
        <v>1</v>
      </c>
      <c r="G585" s="7">
        <v>618</v>
      </c>
      <c r="H585" s="7" t="s">
        <v>36</v>
      </c>
      <c r="I585" s="7">
        <v>794730</v>
      </c>
      <c r="J585" s="7">
        <v>665</v>
      </c>
      <c r="K585" s="7" t="s">
        <v>36</v>
      </c>
      <c r="L585" s="7">
        <v>16</v>
      </c>
      <c r="M585" s="7" t="s">
        <v>91</v>
      </c>
      <c r="N585" s="7">
        <v>794730</v>
      </c>
      <c r="O585" s="7" t="s">
        <v>5776</v>
      </c>
      <c r="P585" s="7" t="s">
        <v>93</v>
      </c>
      <c r="Q585" s="7" t="s">
        <v>5777</v>
      </c>
      <c r="R585" s="7" t="s">
        <v>5778</v>
      </c>
      <c r="S585" s="7"/>
      <c r="T585" s="7" t="s">
        <v>5779</v>
      </c>
      <c r="U585" s="7" t="s">
        <v>5780</v>
      </c>
      <c r="V585" s="7" t="s">
        <v>98</v>
      </c>
      <c r="W585" s="7" t="s">
        <v>5781</v>
      </c>
      <c r="X585" s="7"/>
      <c r="Y585" s="7"/>
      <c r="Z585" s="7"/>
      <c r="AA585" s="7" t="s">
        <v>5782</v>
      </c>
      <c r="AB585" s="7" t="s">
        <v>100</v>
      </c>
      <c r="AC585" s="7" t="s">
        <v>101</v>
      </c>
      <c r="AD585" s="7" t="s">
        <v>102</v>
      </c>
      <c r="AE585" s="7" t="s">
        <v>105</v>
      </c>
      <c r="AF585" s="7" t="s">
        <v>106</v>
      </c>
      <c r="AG585" s="7" t="s">
        <v>5783</v>
      </c>
      <c r="AH585" s="7" t="s">
        <v>5784</v>
      </c>
      <c r="AI585" s="7" t="s">
        <v>5785</v>
      </c>
      <c r="AJ585" s="7" t="s">
        <v>5786</v>
      </c>
      <c r="AK585" s="7" t="s">
        <v>5783</v>
      </c>
      <c r="AL585" s="7" t="s">
        <v>5784</v>
      </c>
      <c r="AM585" s="7" t="s">
        <v>109</v>
      </c>
    </row>
    <row r="586" spans="1:39" x14ac:dyDescent="0.2">
      <c r="A586">
        <v>1</v>
      </c>
      <c r="B586">
        <v>1</v>
      </c>
      <c r="G586" s="7">
        <v>619</v>
      </c>
      <c r="H586" s="7" t="s">
        <v>36</v>
      </c>
      <c r="I586" s="7">
        <v>861815</v>
      </c>
      <c r="J586" s="7">
        <v>666</v>
      </c>
      <c r="K586" s="7" t="s">
        <v>36</v>
      </c>
      <c r="L586" s="7">
        <v>17</v>
      </c>
      <c r="M586" s="7" t="s">
        <v>91</v>
      </c>
      <c r="N586" s="7">
        <v>861815</v>
      </c>
      <c r="O586" s="7" t="s">
        <v>5787</v>
      </c>
      <c r="P586" s="7" t="s">
        <v>93</v>
      </c>
      <c r="Q586" s="7" t="s">
        <v>5788</v>
      </c>
      <c r="R586" s="7" t="s">
        <v>5789</v>
      </c>
      <c r="S586" s="7"/>
      <c r="T586" s="7" t="s">
        <v>5790</v>
      </c>
      <c r="U586" s="7" t="s">
        <v>5791</v>
      </c>
      <c r="V586" s="7" t="s">
        <v>98</v>
      </c>
      <c r="W586" s="7" t="s">
        <v>5792</v>
      </c>
      <c r="X586" s="7"/>
      <c r="Y586" s="7"/>
      <c r="Z586" s="7"/>
      <c r="AA586" s="7" t="s">
        <v>5793</v>
      </c>
      <c r="AB586" s="7" t="s">
        <v>100</v>
      </c>
      <c r="AC586" s="7" t="s">
        <v>101</v>
      </c>
      <c r="AD586" s="7" t="s">
        <v>102</v>
      </c>
      <c r="AE586" s="7" t="s">
        <v>105</v>
      </c>
      <c r="AF586" s="7" t="s">
        <v>106</v>
      </c>
      <c r="AG586" s="7" t="s">
        <v>105</v>
      </c>
      <c r="AH586" s="7" t="s">
        <v>106</v>
      </c>
      <c r="AI586" s="7" t="s">
        <v>1182</v>
      </c>
      <c r="AJ586" s="7" t="s">
        <v>1183</v>
      </c>
      <c r="AK586" s="7" t="s">
        <v>1182</v>
      </c>
      <c r="AL586" s="7" t="s">
        <v>1183</v>
      </c>
      <c r="AM586" s="7" t="s">
        <v>109</v>
      </c>
    </row>
    <row r="587" spans="1:39" x14ac:dyDescent="0.2">
      <c r="A587">
        <v>1</v>
      </c>
      <c r="B587">
        <v>1</v>
      </c>
      <c r="G587" s="7">
        <v>622</v>
      </c>
      <c r="H587" s="7" t="s">
        <v>36</v>
      </c>
      <c r="I587" s="7">
        <v>918680</v>
      </c>
      <c r="J587" s="7">
        <v>667</v>
      </c>
      <c r="K587" s="7" t="s">
        <v>36</v>
      </c>
      <c r="L587" s="7">
        <v>18</v>
      </c>
      <c r="M587" s="7" t="s">
        <v>91</v>
      </c>
      <c r="N587" s="7">
        <v>918680</v>
      </c>
      <c r="O587" s="7" t="s">
        <v>5794</v>
      </c>
      <c r="P587" s="7" t="s">
        <v>93</v>
      </c>
      <c r="Q587" s="7" t="s">
        <v>5795</v>
      </c>
      <c r="R587" s="7" t="s">
        <v>5796</v>
      </c>
      <c r="S587" s="7"/>
      <c r="T587" s="7" t="s">
        <v>5797</v>
      </c>
      <c r="U587" s="7" t="s">
        <v>5798</v>
      </c>
      <c r="V587" s="7" t="s">
        <v>98</v>
      </c>
      <c r="W587" s="7" t="s">
        <v>5799</v>
      </c>
      <c r="X587" s="7"/>
      <c r="Y587" s="7"/>
      <c r="Z587" s="7"/>
      <c r="AA587" s="7" t="s">
        <v>5800</v>
      </c>
      <c r="AB587" s="7" t="s">
        <v>100</v>
      </c>
      <c r="AC587" s="7" t="s">
        <v>101</v>
      </c>
      <c r="AD587" s="7" t="s">
        <v>102</v>
      </c>
      <c r="AE587" s="7" t="s">
        <v>5801</v>
      </c>
      <c r="AF587" s="7" t="s">
        <v>5802</v>
      </c>
      <c r="AG587" s="7" t="s">
        <v>105</v>
      </c>
      <c r="AH587" s="7" t="s">
        <v>106</v>
      </c>
      <c r="AI587" s="7" t="s">
        <v>5801</v>
      </c>
      <c r="AJ587" s="7" t="s">
        <v>5802</v>
      </c>
      <c r="AK587" s="7" t="s">
        <v>105</v>
      </c>
      <c r="AL587" s="7" t="s">
        <v>106</v>
      </c>
      <c r="AM587" s="7" t="s">
        <v>109</v>
      </c>
    </row>
    <row r="588" spans="1:39" x14ac:dyDescent="0.2">
      <c r="A588">
        <v>1</v>
      </c>
      <c r="B588">
        <v>1</v>
      </c>
      <c r="G588" s="7">
        <v>623</v>
      </c>
      <c r="H588" s="7" t="s">
        <v>36</v>
      </c>
      <c r="I588" s="7">
        <v>1023489</v>
      </c>
      <c r="J588" s="7">
        <v>668</v>
      </c>
      <c r="K588" s="7" t="s">
        <v>36</v>
      </c>
      <c r="L588" s="7">
        <v>19</v>
      </c>
      <c r="M588" s="7" t="s">
        <v>91</v>
      </c>
      <c r="N588" s="7">
        <v>1023489</v>
      </c>
      <c r="O588" s="7" t="s">
        <v>5803</v>
      </c>
      <c r="P588" s="7" t="s">
        <v>93</v>
      </c>
      <c r="Q588" s="7" t="s">
        <v>5804</v>
      </c>
      <c r="R588" s="7" t="s">
        <v>5805</v>
      </c>
      <c r="S588" s="7"/>
      <c r="T588" s="7" t="s">
        <v>5806</v>
      </c>
      <c r="U588" s="7" t="s">
        <v>5807</v>
      </c>
      <c r="V588" s="7" t="s">
        <v>98</v>
      </c>
      <c r="W588" s="7" t="s">
        <v>5808</v>
      </c>
      <c r="X588" s="7"/>
      <c r="Y588" s="7"/>
      <c r="Z588" s="7"/>
      <c r="AA588" s="7" t="s">
        <v>5809</v>
      </c>
      <c r="AB588" s="7" t="s">
        <v>100</v>
      </c>
      <c r="AC588" s="7" t="s">
        <v>101</v>
      </c>
      <c r="AD588" s="7" t="s">
        <v>102</v>
      </c>
      <c r="AE588" s="7" t="s">
        <v>105</v>
      </c>
      <c r="AF588" s="7" t="s">
        <v>106</v>
      </c>
      <c r="AG588" s="7" t="s">
        <v>5810</v>
      </c>
      <c r="AH588" s="7" t="s">
        <v>5811</v>
      </c>
      <c r="AI588" s="7" t="s">
        <v>5812</v>
      </c>
      <c r="AJ588" s="7" t="s">
        <v>5813</v>
      </c>
      <c r="AK588" s="7" t="s">
        <v>5810</v>
      </c>
      <c r="AL588" s="7" t="s">
        <v>5811</v>
      </c>
      <c r="AM588" s="7" t="s">
        <v>109</v>
      </c>
    </row>
    <row r="589" spans="1:39" x14ac:dyDescent="0.2">
      <c r="A589">
        <v>1</v>
      </c>
      <c r="B589">
        <v>1</v>
      </c>
      <c r="G589" s="7">
        <v>624</v>
      </c>
      <c r="H589" s="7" t="s">
        <v>36</v>
      </c>
      <c r="I589" s="7">
        <v>1029347</v>
      </c>
      <c r="J589" s="7">
        <v>669</v>
      </c>
      <c r="K589" s="7" t="s">
        <v>36</v>
      </c>
      <c r="L589" s="7">
        <v>20</v>
      </c>
      <c r="M589" s="7" t="s">
        <v>91</v>
      </c>
      <c r="N589" s="7">
        <v>1029347</v>
      </c>
      <c r="O589" s="7" t="s">
        <v>5814</v>
      </c>
      <c r="P589" s="7" t="s">
        <v>93</v>
      </c>
      <c r="Q589" s="7" t="s">
        <v>5815</v>
      </c>
      <c r="R589" s="7" t="s">
        <v>5816</v>
      </c>
      <c r="S589" s="7"/>
      <c r="T589" s="7" t="s">
        <v>5817</v>
      </c>
      <c r="U589" s="7" t="s">
        <v>5818</v>
      </c>
      <c r="V589" s="7" t="s">
        <v>98</v>
      </c>
      <c r="W589" s="7" t="s">
        <v>5819</v>
      </c>
      <c r="X589" s="7"/>
      <c r="Y589" s="7"/>
      <c r="Z589" s="7"/>
      <c r="AA589" s="7" t="s">
        <v>5820</v>
      </c>
      <c r="AB589" s="7" t="s">
        <v>100</v>
      </c>
      <c r="AC589" s="7" t="s">
        <v>101</v>
      </c>
      <c r="AD589" s="7" t="s">
        <v>102</v>
      </c>
      <c r="AE589" s="7" t="s">
        <v>105</v>
      </c>
      <c r="AF589" s="7" t="s">
        <v>106</v>
      </c>
      <c r="AG589" s="7" t="s">
        <v>105</v>
      </c>
      <c r="AH589" s="7" t="s">
        <v>106</v>
      </c>
      <c r="AI589" s="7" t="s">
        <v>5821</v>
      </c>
      <c r="AJ589" s="7" t="s">
        <v>5822</v>
      </c>
      <c r="AK589" s="7" t="s">
        <v>5821</v>
      </c>
      <c r="AL589" s="7" t="s">
        <v>5822</v>
      </c>
      <c r="AM589" s="7" t="s">
        <v>109</v>
      </c>
    </row>
    <row r="590" spans="1:39" x14ac:dyDescent="0.2">
      <c r="A590">
        <v>1</v>
      </c>
      <c r="B590">
        <v>1</v>
      </c>
      <c r="G590" s="7">
        <v>625</v>
      </c>
      <c r="H590" s="7" t="s">
        <v>36</v>
      </c>
      <c r="I590" s="7">
        <v>1033724</v>
      </c>
      <c r="J590" s="7">
        <v>670</v>
      </c>
      <c r="K590" s="7" t="s">
        <v>36</v>
      </c>
      <c r="L590" s="7">
        <v>21</v>
      </c>
      <c r="M590" s="7" t="s">
        <v>91</v>
      </c>
      <c r="N590" s="7">
        <v>1033724</v>
      </c>
      <c r="O590" s="7" t="s">
        <v>5823</v>
      </c>
      <c r="P590" s="7" t="s">
        <v>93</v>
      </c>
      <c r="Q590" s="7" t="s">
        <v>5824</v>
      </c>
      <c r="R590" s="7" t="s">
        <v>5825</v>
      </c>
      <c r="S590" s="7"/>
      <c r="T590" s="7" t="s">
        <v>5826</v>
      </c>
      <c r="U590" s="7" t="s">
        <v>5827</v>
      </c>
      <c r="V590" s="7" t="s">
        <v>98</v>
      </c>
      <c r="W590" s="7" t="s">
        <v>5828</v>
      </c>
      <c r="X590" s="7"/>
      <c r="Y590" s="7"/>
      <c r="Z590" s="7"/>
      <c r="AA590" s="7" t="s">
        <v>5829</v>
      </c>
      <c r="AB590" s="7" t="s">
        <v>100</v>
      </c>
      <c r="AC590" s="7" t="s">
        <v>101</v>
      </c>
      <c r="AD590" s="7" t="s">
        <v>102</v>
      </c>
      <c r="AE590" s="7" t="s">
        <v>5830</v>
      </c>
      <c r="AF590" s="7" t="s">
        <v>5831</v>
      </c>
      <c r="AG590" s="7" t="s">
        <v>5832</v>
      </c>
      <c r="AH590" s="7" t="s">
        <v>5833</v>
      </c>
      <c r="AI590" s="7" t="s">
        <v>5830</v>
      </c>
      <c r="AJ590" s="7" t="s">
        <v>5831</v>
      </c>
      <c r="AK590" s="7" t="s">
        <v>5832</v>
      </c>
      <c r="AL590" s="7" t="s">
        <v>5833</v>
      </c>
      <c r="AM590" s="7" t="s">
        <v>109</v>
      </c>
    </row>
    <row r="591" spans="1:39" x14ac:dyDescent="0.2">
      <c r="A591">
        <v>1</v>
      </c>
      <c r="B591">
        <v>1</v>
      </c>
      <c r="G591" s="7">
        <v>626</v>
      </c>
      <c r="H591" s="7" t="s">
        <v>36</v>
      </c>
      <c r="I591" s="7">
        <v>1063106</v>
      </c>
      <c r="J591" s="7">
        <v>671</v>
      </c>
      <c r="K591" s="7" t="s">
        <v>36</v>
      </c>
      <c r="L591" s="7">
        <v>22</v>
      </c>
      <c r="M591" s="7" t="s">
        <v>91</v>
      </c>
      <c r="N591" s="7">
        <v>1063106</v>
      </c>
      <c r="O591" s="7" t="s">
        <v>5834</v>
      </c>
      <c r="P591" s="7" t="s">
        <v>93</v>
      </c>
      <c r="Q591" s="7" t="s">
        <v>5835</v>
      </c>
      <c r="R591" s="7" t="s">
        <v>5836</v>
      </c>
      <c r="S591" s="7"/>
      <c r="T591" s="7" t="s">
        <v>5837</v>
      </c>
      <c r="U591" s="7" t="s">
        <v>5838</v>
      </c>
      <c r="V591" s="7" t="s">
        <v>98</v>
      </c>
      <c r="W591" s="7" t="s">
        <v>5839</v>
      </c>
      <c r="X591" s="7"/>
      <c r="Y591" s="7"/>
      <c r="Z591" s="7"/>
      <c r="AA591" s="7" t="s">
        <v>5840</v>
      </c>
      <c r="AB591" s="7" t="s">
        <v>100</v>
      </c>
      <c r="AC591" s="7" t="s">
        <v>101</v>
      </c>
      <c r="AD591" s="7" t="s">
        <v>102</v>
      </c>
      <c r="AE591" s="7" t="s">
        <v>105</v>
      </c>
      <c r="AF591" s="7" t="s">
        <v>106</v>
      </c>
      <c r="AG591" s="7" t="s">
        <v>105</v>
      </c>
      <c r="AH591" s="7" t="s">
        <v>106</v>
      </c>
      <c r="AI591" s="7" t="s">
        <v>105</v>
      </c>
      <c r="AJ591" s="7" t="s">
        <v>106</v>
      </c>
      <c r="AK591" s="7" t="s">
        <v>5841</v>
      </c>
      <c r="AL591" s="7" t="s">
        <v>5842</v>
      </c>
      <c r="AM591" s="7" t="s">
        <v>109</v>
      </c>
    </row>
    <row r="592" spans="1:39" x14ac:dyDescent="0.2">
      <c r="A592">
        <v>1</v>
      </c>
      <c r="B592">
        <v>1</v>
      </c>
      <c r="G592" s="7">
        <v>627</v>
      </c>
      <c r="H592" s="7" t="s">
        <v>36</v>
      </c>
      <c r="I592" s="7">
        <v>1109521</v>
      </c>
      <c r="J592" s="7">
        <v>672</v>
      </c>
      <c r="K592" s="7" t="s">
        <v>36</v>
      </c>
      <c r="L592" s="7">
        <v>23</v>
      </c>
      <c r="M592" s="7" t="s">
        <v>91</v>
      </c>
      <c r="N592" s="7">
        <v>1109521</v>
      </c>
      <c r="O592" s="7" t="s">
        <v>5843</v>
      </c>
      <c r="P592" s="7" t="s">
        <v>93</v>
      </c>
      <c r="Q592" s="7" t="s">
        <v>5844</v>
      </c>
      <c r="R592" s="7" t="s">
        <v>5845</v>
      </c>
      <c r="S592" s="7"/>
      <c r="T592" s="7" t="s">
        <v>5846</v>
      </c>
      <c r="U592" s="7" t="s">
        <v>5847</v>
      </c>
      <c r="V592" s="7" t="s">
        <v>98</v>
      </c>
      <c r="W592" s="7" t="s">
        <v>5848</v>
      </c>
      <c r="X592" s="7"/>
      <c r="Y592" s="7"/>
      <c r="Z592" s="7"/>
      <c r="AA592" s="7" t="s">
        <v>5849</v>
      </c>
      <c r="AB592" s="7" t="s">
        <v>100</v>
      </c>
      <c r="AC592" s="7" t="s">
        <v>101</v>
      </c>
      <c r="AD592" s="7" t="s">
        <v>102</v>
      </c>
      <c r="AE592" s="7" t="s">
        <v>105</v>
      </c>
      <c r="AF592" s="7" t="s">
        <v>106</v>
      </c>
      <c r="AG592" s="7" t="s">
        <v>105</v>
      </c>
      <c r="AH592" s="7" t="s">
        <v>106</v>
      </c>
      <c r="AI592" s="7" t="s">
        <v>5850</v>
      </c>
      <c r="AJ592" s="7" t="s">
        <v>5851</v>
      </c>
      <c r="AK592" s="7" t="s">
        <v>5850</v>
      </c>
      <c r="AL592" s="7" t="s">
        <v>5851</v>
      </c>
      <c r="AM592" s="7" t="s">
        <v>109</v>
      </c>
    </row>
    <row r="593" spans="1:39" x14ac:dyDescent="0.2">
      <c r="A593">
        <v>1</v>
      </c>
      <c r="B593">
        <v>1</v>
      </c>
      <c r="G593" s="7">
        <v>628</v>
      </c>
      <c r="H593" s="7" t="s">
        <v>36</v>
      </c>
      <c r="I593" s="7">
        <v>1114232</v>
      </c>
      <c r="J593" s="7">
        <v>673</v>
      </c>
      <c r="K593" s="7" t="s">
        <v>36</v>
      </c>
      <c r="L593" s="7">
        <v>24</v>
      </c>
      <c r="M593" s="7" t="s">
        <v>91</v>
      </c>
      <c r="N593" s="7">
        <v>1114232</v>
      </c>
      <c r="O593" s="7" t="s">
        <v>5852</v>
      </c>
      <c r="P593" s="7" t="s">
        <v>93</v>
      </c>
      <c r="Q593" s="7" t="s">
        <v>5853</v>
      </c>
      <c r="R593" s="7" t="s">
        <v>5854</v>
      </c>
      <c r="S593" s="7"/>
      <c r="T593" s="7" t="s">
        <v>5855</v>
      </c>
      <c r="U593" s="7" t="s">
        <v>5856</v>
      </c>
      <c r="V593" s="7" t="s">
        <v>98</v>
      </c>
      <c r="W593" s="7" t="s">
        <v>5857</v>
      </c>
      <c r="X593" s="7"/>
      <c r="Y593" s="7"/>
      <c r="Z593" s="7"/>
      <c r="AA593" s="7" t="s">
        <v>5858</v>
      </c>
      <c r="AB593" s="7" t="s">
        <v>100</v>
      </c>
      <c r="AC593" s="7" t="s">
        <v>101</v>
      </c>
      <c r="AD593" s="7" t="s">
        <v>102</v>
      </c>
      <c r="AE593" s="7" t="s">
        <v>5859</v>
      </c>
      <c r="AF593" s="7" t="s">
        <v>5860</v>
      </c>
      <c r="AG593" s="7" t="s">
        <v>5861</v>
      </c>
      <c r="AH593" s="7" t="s">
        <v>5862</v>
      </c>
      <c r="AI593" s="7" t="s">
        <v>5859</v>
      </c>
      <c r="AJ593" s="7" t="s">
        <v>5860</v>
      </c>
      <c r="AK593" s="7" t="s">
        <v>5861</v>
      </c>
      <c r="AL593" s="7" t="s">
        <v>5862</v>
      </c>
      <c r="AM593" s="7" t="s">
        <v>109</v>
      </c>
    </row>
    <row r="594" spans="1:39" x14ac:dyDescent="0.2">
      <c r="A594">
        <v>1</v>
      </c>
      <c r="B594">
        <v>1</v>
      </c>
      <c r="G594" s="7">
        <v>629</v>
      </c>
      <c r="H594" s="7" t="s">
        <v>36</v>
      </c>
      <c r="I594" s="7">
        <v>1119208</v>
      </c>
      <c r="J594" s="7">
        <v>674</v>
      </c>
      <c r="K594" s="7" t="s">
        <v>36</v>
      </c>
      <c r="L594" s="7">
        <v>25</v>
      </c>
      <c r="M594" s="7" t="s">
        <v>91</v>
      </c>
      <c r="N594" s="7">
        <v>1119208</v>
      </c>
      <c r="O594" s="7" t="s">
        <v>5863</v>
      </c>
      <c r="P594" s="7" t="s">
        <v>93</v>
      </c>
      <c r="Q594" s="7" t="s">
        <v>5864</v>
      </c>
      <c r="R594" s="7" t="s">
        <v>5865</v>
      </c>
      <c r="S594" s="7"/>
      <c r="T594" s="7" t="s">
        <v>5866</v>
      </c>
      <c r="U594" s="7" t="s">
        <v>5867</v>
      </c>
      <c r="V594" s="7" t="s">
        <v>98</v>
      </c>
      <c r="W594" s="7" t="s">
        <v>5868</v>
      </c>
      <c r="X594" s="7"/>
      <c r="Y594" s="7"/>
      <c r="Z594" s="7"/>
      <c r="AA594" s="7" t="s">
        <v>5869</v>
      </c>
      <c r="AB594" s="7" t="s">
        <v>100</v>
      </c>
      <c r="AC594" s="7" t="s">
        <v>101</v>
      </c>
      <c r="AD594" s="7" t="s">
        <v>102</v>
      </c>
      <c r="AE594" s="7" t="s">
        <v>271</v>
      </c>
      <c r="AF594" s="7" t="s">
        <v>272</v>
      </c>
      <c r="AG594" s="7" t="s">
        <v>105</v>
      </c>
      <c r="AH594" s="7" t="s">
        <v>106</v>
      </c>
      <c r="AI594" s="7" t="s">
        <v>271</v>
      </c>
      <c r="AJ594" s="7" t="s">
        <v>272</v>
      </c>
      <c r="AK594" s="7" t="s">
        <v>273</v>
      </c>
      <c r="AL594" s="7" t="s">
        <v>274</v>
      </c>
      <c r="AM594" s="7" t="s">
        <v>109</v>
      </c>
    </row>
    <row r="595" spans="1:39" x14ac:dyDescent="0.2">
      <c r="A595">
        <v>1</v>
      </c>
      <c r="B595">
        <v>1</v>
      </c>
      <c r="G595" s="7">
        <v>630</v>
      </c>
      <c r="H595" s="7" t="s">
        <v>36</v>
      </c>
      <c r="I595" s="7">
        <v>1142331</v>
      </c>
      <c r="J595" s="7">
        <v>675</v>
      </c>
      <c r="K595" s="7" t="s">
        <v>36</v>
      </c>
      <c r="L595" s="7">
        <v>26</v>
      </c>
      <c r="M595" s="7" t="s">
        <v>91</v>
      </c>
      <c r="N595" s="7">
        <v>1142331</v>
      </c>
      <c r="O595" s="7" t="s">
        <v>5870</v>
      </c>
      <c r="P595" s="7" t="s">
        <v>93</v>
      </c>
      <c r="Q595" s="7" t="s">
        <v>5871</v>
      </c>
      <c r="R595" s="7" t="s">
        <v>5872</v>
      </c>
      <c r="S595" s="7"/>
      <c r="T595" s="7" t="s">
        <v>5873</v>
      </c>
      <c r="U595" s="7" t="s">
        <v>5874</v>
      </c>
      <c r="V595" s="7" t="s">
        <v>98</v>
      </c>
      <c r="W595" s="7" t="s">
        <v>5875</v>
      </c>
      <c r="X595" s="7"/>
      <c r="Y595" s="7"/>
      <c r="Z595" s="7"/>
      <c r="AA595" s="7" t="s">
        <v>5876</v>
      </c>
      <c r="AB595" s="7" t="s">
        <v>100</v>
      </c>
      <c r="AC595" s="7" t="s">
        <v>101</v>
      </c>
      <c r="AD595" s="7" t="s">
        <v>102</v>
      </c>
      <c r="AE595" s="7" t="s">
        <v>105</v>
      </c>
      <c r="AF595" s="7" t="s">
        <v>106</v>
      </c>
      <c r="AG595" s="7" t="s">
        <v>105</v>
      </c>
      <c r="AH595" s="7" t="s">
        <v>106</v>
      </c>
      <c r="AI595" s="7" t="s">
        <v>5877</v>
      </c>
      <c r="AJ595" s="7" t="s">
        <v>5878</v>
      </c>
      <c r="AK595" s="7" t="s">
        <v>5877</v>
      </c>
      <c r="AL595" s="7" t="s">
        <v>5878</v>
      </c>
      <c r="AM595" s="7" t="s">
        <v>109</v>
      </c>
    </row>
    <row r="596" spans="1:39" x14ac:dyDescent="0.2">
      <c r="A596">
        <v>1</v>
      </c>
      <c r="B596">
        <v>1</v>
      </c>
      <c r="G596" s="7">
        <v>631</v>
      </c>
      <c r="H596" s="7" t="s">
        <v>36</v>
      </c>
      <c r="I596" s="7">
        <v>1160231</v>
      </c>
      <c r="J596" s="7">
        <v>676</v>
      </c>
      <c r="K596" s="7" t="s">
        <v>36</v>
      </c>
      <c r="L596" s="7">
        <v>27</v>
      </c>
      <c r="M596" s="7" t="s">
        <v>91</v>
      </c>
      <c r="N596" s="7">
        <v>1160231</v>
      </c>
      <c r="O596" s="7" t="s">
        <v>5879</v>
      </c>
      <c r="P596" s="7" t="s">
        <v>93</v>
      </c>
      <c r="Q596" s="7" t="s">
        <v>5880</v>
      </c>
      <c r="R596" s="7" t="s">
        <v>5881</v>
      </c>
      <c r="S596" s="7"/>
      <c r="T596" s="7" t="s">
        <v>5882</v>
      </c>
      <c r="U596" s="7" t="s">
        <v>5883</v>
      </c>
      <c r="V596" s="7" t="s">
        <v>98</v>
      </c>
      <c r="W596" s="7" t="s">
        <v>5884</v>
      </c>
      <c r="X596" s="7"/>
      <c r="Y596" s="7"/>
      <c r="Z596" s="7"/>
      <c r="AA596" s="7" t="s">
        <v>5885</v>
      </c>
      <c r="AB596" s="7" t="s">
        <v>100</v>
      </c>
      <c r="AC596" s="7" t="s">
        <v>101</v>
      </c>
      <c r="AD596" s="7" t="s">
        <v>102</v>
      </c>
      <c r="AE596" s="7" t="s">
        <v>5886</v>
      </c>
      <c r="AF596" s="7" t="s">
        <v>5887</v>
      </c>
      <c r="AG596" s="7" t="s">
        <v>105</v>
      </c>
      <c r="AH596" s="7" t="s">
        <v>106</v>
      </c>
      <c r="AI596" s="7" t="s">
        <v>5886</v>
      </c>
      <c r="AJ596" s="7" t="s">
        <v>5887</v>
      </c>
      <c r="AK596" s="7" t="s">
        <v>105</v>
      </c>
      <c r="AL596" s="7" t="s">
        <v>106</v>
      </c>
      <c r="AM596" s="7" t="s">
        <v>109</v>
      </c>
    </row>
    <row r="597" spans="1:39" x14ac:dyDescent="0.2">
      <c r="A597">
        <v>1</v>
      </c>
      <c r="B597">
        <v>1</v>
      </c>
      <c r="G597" s="7">
        <v>632</v>
      </c>
      <c r="H597" s="7" t="s">
        <v>36</v>
      </c>
      <c r="I597" s="7">
        <v>1288442</v>
      </c>
      <c r="J597" s="7">
        <v>677</v>
      </c>
      <c r="K597" s="7" t="s">
        <v>36</v>
      </c>
      <c r="L597" s="7">
        <v>28</v>
      </c>
      <c r="M597" s="7" t="s">
        <v>91</v>
      </c>
      <c r="N597" s="7">
        <v>1288442</v>
      </c>
      <c r="O597" s="7" t="s">
        <v>5888</v>
      </c>
      <c r="P597" s="7" t="s">
        <v>93</v>
      </c>
      <c r="Q597" s="7" t="s">
        <v>5889</v>
      </c>
      <c r="R597" s="7" t="s">
        <v>5890</v>
      </c>
      <c r="S597" s="7"/>
      <c r="T597" s="7" t="s">
        <v>5891</v>
      </c>
      <c r="U597" s="7" t="s">
        <v>5892</v>
      </c>
      <c r="V597" s="7" t="s">
        <v>98</v>
      </c>
      <c r="W597" s="7" t="s">
        <v>5893</v>
      </c>
      <c r="X597" s="7"/>
      <c r="Y597" s="7"/>
      <c r="Z597" s="7"/>
      <c r="AA597" s="7" t="s">
        <v>5894</v>
      </c>
      <c r="AB597" s="7" t="s">
        <v>100</v>
      </c>
      <c r="AC597" s="7" t="s">
        <v>101</v>
      </c>
      <c r="AD597" s="7" t="s">
        <v>102</v>
      </c>
      <c r="AE597" s="7" t="s">
        <v>105</v>
      </c>
      <c r="AF597" s="7" t="s">
        <v>106</v>
      </c>
      <c r="AG597" s="7" t="s">
        <v>4043</v>
      </c>
      <c r="AH597" s="7" t="s">
        <v>4044</v>
      </c>
      <c r="AI597" s="7" t="s">
        <v>4041</v>
      </c>
      <c r="AJ597" s="7" t="s">
        <v>4042</v>
      </c>
      <c r="AK597" s="7" t="s">
        <v>4043</v>
      </c>
      <c r="AL597" s="7" t="s">
        <v>4044</v>
      </c>
      <c r="AM597" s="7" t="s">
        <v>109</v>
      </c>
    </row>
    <row r="598" spans="1:39" x14ac:dyDescent="0.2">
      <c r="A598">
        <v>1</v>
      </c>
      <c r="B598">
        <v>1</v>
      </c>
      <c r="G598" s="7">
        <v>633</v>
      </c>
      <c r="H598" s="7" t="s">
        <v>36</v>
      </c>
      <c r="I598" s="7">
        <v>1448964</v>
      </c>
      <c r="J598" s="7">
        <v>678</v>
      </c>
      <c r="K598" s="7" t="s">
        <v>36</v>
      </c>
      <c r="L598" s="7">
        <v>29</v>
      </c>
      <c r="M598" s="7" t="s">
        <v>91</v>
      </c>
      <c r="N598" s="7">
        <v>1448964</v>
      </c>
      <c r="O598" s="7" t="s">
        <v>5895</v>
      </c>
      <c r="P598" s="7" t="s">
        <v>93</v>
      </c>
      <c r="Q598" s="7" t="s">
        <v>5896</v>
      </c>
      <c r="R598" s="7" t="s">
        <v>5897</v>
      </c>
      <c r="S598" s="7"/>
      <c r="T598" s="7" t="s">
        <v>5898</v>
      </c>
      <c r="U598" s="7" t="s">
        <v>5899</v>
      </c>
      <c r="V598" s="7" t="s">
        <v>98</v>
      </c>
      <c r="W598" s="7" t="s">
        <v>5900</v>
      </c>
      <c r="X598" s="7"/>
      <c r="Y598" s="7"/>
      <c r="Z598" s="7"/>
      <c r="AA598" s="7" t="s">
        <v>5901</v>
      </c>
      <c r="AB598" s="7" t="s">
        <v>100</v>
      </c>
      <c r="AC598" s="7" t="s">
        <v>101</v>
      </c>
      <c r="AD598" s="7" t="s">
        <v>102</v>
      </c>
      <c r="AE598" s="7" t="s">
        <v>5902</v>
      </c>
      <c r="AF598" s="7" t="s">
        <v>5903</v>
      </c>
      <c r="AG598" s="7" t="s">
        <v>105</v>
      </c>
      <c r="AH598" s="7" t="s">
        <v>106</v>
      </c>
      <c r="AI598" s="7" t="s">
        <v>5902</v>
      </c>
      <c r="AJ598" s="7" t="s">
        <v>5903</v>
      </c>
      <c r="AK598" s="7" t="s">
        <v>348</v>
      </c>
      <c r="AL598" s="7" t="s">
        <v>349</v>
      </c>
      <c r="AM598" s="7" t="s">
        <v>109</v>
      </c>
    </row>
    <row r="599" spans="1:39" x14ac:dyDescent="0.2">
      <c r="A599">
        <v>1</v>
      </c>
      <c r="B599">
        <v>1</v>
      </c>
      <c r="G599" s="7">
        <v>634</v>
      </c>
      <c r="H599" s="7" t="s">
        <v>36</v>
      </c>
      <c r="I599" s="7">
        <v>1474096</v>
      </c>
      <c r="J599" s="7">
        <v>679</v>
      </c>
      <c r="K599" s="7" t="s">
        <v>36</v>
      </c>
      <c r="L599" s="7">
        <v>30</v>
      </c>
      <c r="M599" s="7" t="s">
        <v>91</v>
      </c>
      <c r="N599" s="7">
        <v>1474096</v>
      </c>
      <c r="O599" s="7" t="s">
        <v>5904</v>
      </c>
      <c r="P599" s="7" t="s">
        <v>93</v>
      </c>
      <c r="Q599" s="7" t="s">
        <v>5905</v>
      </c>
      <c r="R599" s="7" t="s">
        <v>5906</v>
      </c>
      <c r="S599" s="7"/>
      <c r="T599" s="7" t="s">
        <v>5907</v>
      </c>
      <c r="U599" s="7" t="s">
        <v>5908</v>
      </c>
      <c r="V599" s="7" t="s">
        <v>98</v>
      </c>
      <c r="W599" s="7" t="s">
        <v>5909</v>
      </c>
      <c r="X599" s="7"/>
      <c r="Y599" s="7"/>
      <c r="Z599" s="7"/>
      <c r="AA599" s="7" t="s">
        <v>5910</v>
      </c>
      <c r="AB599" s="7" t="s">
        <v>100</v>
      </c>
      <c r="AC599" s="7" t="s">
        <v>101</v>
      </c>
      <c r="AD599" s="7" t="s">
        <v>102</v>
      </c>
      <c r="AE599" s="7" t="s">
        <v>1352</v>
      </c>
      <c r="AF599" s="7" t="s">
        <v>1353</v>
      </c>
      <c r="AG599" s="7" t="s">
        <v>5911</v>
      </c>
      <c r="AH599" s="7" t="s">
        <v>5912</v>
      </c>
      <c r="AI599" s="7" t="s">
        <v>1352</v>
      </c>
      <c r="AJ599" s="7" t="s">
        <v>1353</v>
      </c>
      <c r="AK599" s="7" t="s">
        <v>5911</v>
      </c>
      <c r="AL599" s="7" t="s">
        <v>5912</v>
      </c>
      <c r="AM599" s="7" t="s">
        <v>109</v>
      </c>
    </row>
    <row r="600" spans="1:39" x14ac:dyDescent="0.2">
      <c r="A600">
        <v>1</v>
      </c>
      <c r="B600">
        <v>1</v>
      </c>
      <c r="G600" s="7">
        <v>635</v>
      </c>
      <c r="H600" s="7" t="s">
        <v>36</v>
      </c>
      <c r="I600" s="7">
        <v>1565651</v>
      </c>
      <c r="J600" s="7">
        <v>680</v>
      </c>
      <c r="K600" s="7" t="s">
        <v>36</v>
      </c>
      <c r="L600" s="7">
        <v>31</v>
      </c>
      <c r="M600" s="7" t="s">
        <v>91</v>
      </c>
      <c r="N600" s="7">
        <v>1565651</v>
      </c>
      <c r="O600" s="7" t="s">
        <v>5913</v>
      </c>
      <c r="P600" s="7" t="s">
        <v>93</v>
      </c>
      <c r="Q600" s="7" t="s">
        <v>5914</v>
      </c>
      <c r="R600" s="7" t="s">
        <v>5915</v>
      </c>
      <c r="S600" s="7"/>
      <c r="T600" s="7" t="s">
        <v>5916</v>
      </c>
      <c r="U600" s="7" t="s">
        <v>5917</v>
      </c>
      <c r="V600" s="7" t="s">
        <v>98</v>
      </c>
      <c r="W600" s="7" t="s">
        <v>5918</v>
      </c>
      <c r="X600" s="7"/>
      <c r="Y600" s="7"/>
      <c r="Z600" s="7"/>
      <c r="AA600" s="7" t="s">
        <v>5919</v>
      </c>
      <c r="AB600" s="7" t="s">
        <v>100</v>
      </c>
      <c r="AC600" s="7" t="s">
        <v>101</v>
      </c>
      <c r="AD600" s="7" t="s">
        <v>102</v>
      </c>
      <c r="AE600" s="7" t="s">
        <v>105</v>
      </c>
      <c r="AF600" s="7" t="s">
        <v>106</v>
      </c>
      <c r="AG600" s="7" t="s">
        <v>5920</v>
      </c>
      <c r="AH600" s="7" t="s">
        <v>5921</v>
      </c>
      <c r="AI600" s="7" t="s">
        <v>5922</v>
      </c>
      <c r="AJ600" s="7" t="s">
        <v>5923</v>
      </c>
      <c r="AK600" s="7" t="s">
        <v>5920</v>
      </c>
      <c r="AL600" s="7" t="s">
        <v>5921</v>
      </c>
      <c r="AM600" s="7" t="s">
        <v>109</v>
      </c>
    </row>
    <row r="601" spans="1:39" x14ac:dyDescent="0.2">
      <c r="A601">
        <v>1</v>
      </c>
      <c r="B601">
        <v>1</v>
      </c>
      <c r="G601" s="7">
        <v>636</v>
      </c>
      <c r="H601" s="7" t="s">
        <v>36</v>
      </c>
      <c r="I601" s="7">
        <v>1599246</v>
      </c>
      <c r="J601" s="7">
        <v>681</v>
      </c>
      <c r="K601" s="7" t="s">
        <v>36</v>
      </c>
      <c r="L601" s="7">
        <v>32</v>
      </c>
      <c r="M601" s="7" t="s">
        <v>91</v>
      </c>
      <c r="N601" s="7">
        <v>1599246</v>
      </c>
      <c r="O601" s="7" t="s">
        <v>5924</v>
      </c>
      <c r="P601" s="7" t="s">
        <v>93</v>
      </c>
      <c r="Q601" s="7" t="s">
        <v>5925</v>
      </c>
      <c r="R601" s="7" t="s">
        <v>5926</v>
      </c>
      <c r="S601" s="7"/>
      <c r="T601" s="7" t="s">
        <v>5927</v>
      </c>
      <c r="U601" s="7" t="s">
        <v>5928</v>
      </c>
      <c r="V601" s="7" t="s">
        <v>98</v>
      </c>
      <c r="W601" s="7" t="s">
        <v>5929</v>
      </c>
      <c r="X601" s="7"/>
      <c r="Y601" s="7"/>
      <c r="Z601" s="7"/>
      <c r="AA601" s="7" t="s">
        <v>5930</v>
      </c>
      <c r="AB601" s="7" t="s">
        <v>100</v>
      </c>
      <c r="AC601" s="7" t="s">
        <v>101</v>
      </c>
      <c r="AD601" s="7" t="s">
        <v>102</v>
      </c>
      <c r="AE601" s="7" t="s">
        <v>105</v>
      </c>
      <c r="AF601" s="7" t="s">
        <v>106</v>
      </c>
      <c r="AG601" s="7" t="s">
        <v>5931</v>
      </c>
      <c r="AH601" s="7" t="s">
        <v>5932</v>
      </c>
      <c r="AI601" s="7" t="s">
        <v>105</v>
      </c>
      <c r="AJ601" s="7" t="s">
        <v>106</v>
      </c>
      <c r="AK601" s="7" t="s">
        <v>5931</v>
      </c>
      <c r="AL601" s="7" t="s">
        <v>5932</v>
      </c>
      <c r="AM601" s="7" t="s">
        <v>109</v>
      </c>
    </row>
    <row r="602" spans="1:39" x14ac:dyDescent="0.2">
      <c r="A602">
        <v>1</v>
      </c>
      <c r="B602">
        <v>1</v>
      </c>
      <c r="G602" s="7">
        <v>637</v>
      </c>
      <c r="H602" s="7" t="s">
        <v>36</v>
      </c>
      <c r="I602" s="7">
        <v>1729614</v>
      </c>
      <c r="J602" s="7">
        <v>682</v>
      </c>
      <c r="K602" s="7" t="s">
        <v>36</v>
      </c>
      <c r="L602" s="7">
        <v>33</v>
      </c>
      <c r="M602" s="7" t="s">
        <v>91</v>
      </c>
      <c r="N602" s="7">
        <v>1729614</v>
      </c>
      <c r="O602" s="7" t="s">
        <v>5933</v>
      </c>
      <c r="P602" s="7" t="s">
        <v>93</v>
      </c>
      <c r="Q602" s="7" t="s">
        <v>5934</v>
      </c>
      <c r="R602" s="7" t="s">
        <v>5935</v>
      </c>
      <c r="S602" s="7"/>
      <c r="T602" s="7" t="s">
        <v>5936</v>
      </c>
      <c r="U602" s="7" t="s">
        <v>5937</v>
      </c>
      <c r="V602" s="7" t="s">
        <v>98</v>
      </c>
      <c r="W602" s="7" t="s">
        <v>5938</v>
      </c>
      <c r="X602" s="7"/>
      <c r="Y602" s="7"/>
      <c r="Z602" s="7"/>
      <c r="AA602" s="7" t="s">
        <v>5939</v>
      </c>
      <c r="AB602" s="7" t="s">
        <v>100</v>
      </c>
      <c r="AC602" s="7" t="s">
        <v>101</v>
      </c>
      <c r="AD602" s="7" t="s">
        <v>102</v>
      </c>
      <c r="AE602" s="7" t="s">
        <v>5940</v>
      </c>
      <c r="AF602" s="7" t="s">
        <v>5941</v>
      </c>
      <c r="AG602" s="7" t="s">
        <v>105</v>
      </c>
      <c r="AH602" s="7" t="s">
        <v>106</v>
      </c>
      <c r="AI602" s="7" t="s">
        <v>5940</v>
      </c>
      <c r="AJ602" s="7" t="s">
        <v>5941</v>
      </c>
      <c r="AK602" s="7" t="s">
        <v>5942</v>
      </c>
      <c r="AL602" s="7" t="s">
        <v>5943</v>
      </c>
      <c r="AM602" s="7" t="s">
        <v>109</v>
      </c>
    </row>
    <row r="603" spans="1:39" x14ac:dyDescent="0.2">
      <c r="A603">
        <v>1</v>
      </c>
      <c r="B603">
        <v>1</v>
      </c>
      <c r="G603" s="7">
        <v>638</v>
      </c>
      <c r="H603" s="7" t="s">
        <v>36</v>
      </c>
      <c r="I603" s="7">
        <v>1789616</v>
      </c>
      <c r="J603" s="7">
        <v>683</v>
      </c>
      <c r="K603" s="7" t="s">
        <v>36</v>
      </c>
      <c r="L603" s="7">
        <v>34</v>
      </c>
      <c r="M603" s="7" t="s">
        <v>91</v>
      </c>
      <c r="N603" s="7">
        <v>1789616</v>
      </c>
      <c r="O603" s="7" t="s">
        <v>5944</v>
      </c>
      <c r="P603" s="7" t="s">
        <v>93</v>
      </c>
      <c r="Q603" s="7" t="s">
        <v>5945</v>
      </c>
      <c r="R603" s="7" t="s">
        <v>5946</v>
      </c>
      <c r="S603" s="7"/>
      <c r="T603" s="7" t="s">
        <v>5947</v>
      </c>
      <c r="U603" s="7" t="s">
        <v>5948</v>
      </c>
      <c r="V603" s="7" t="s">
        <v>98</v>
      </c>
      <c r="W603" s="7" t="s">
        <v>5949</v>
      </c>
      <c r="X603" s="7"/>
      <c r="Y603" s="7"/>
      <c r="Z603" s="7"/>
      <c r="AA603" s="7" t="s">
        <v>5950</v>
      </c>
      <c r="AB603" s="7" t="s">
        <v>100</v>
      </c>
      <c r="AC603" s="7" t="s">
        <v>101</v>
      </c>
      <c r="AD603" s="7" t="s">
        <v>102</v>
      </c>
      <c r="AE603" s="7" t="s">
        <v>105</v>
      </c>
      <c r="AF603" s="7" t="s">
        <v>106</v>
      </c>
      <c r="AG603" s="7" t="s">
        <v>5951</v>
      </c>
      <c r="AH603" s="7" t="s">
        <v>5952</v>
      </c>
      <c r="AI603" s="7" t="s">
        <v>5953</v>
      </c>
      <c r="AJ603" s="7" t="s">
        <v>5954</v>
      </c>
      <c r="AK603" s="7" t="s">
        <v>5951</v>
      </c>
      <c r="AL603" s="7" t="s">
        <v>5952</v>
      </c>
      <c r="AM603" s="7" t="s">
        <v>109</v>
      </c>
    </row>
    <row r="604" spans="1:39" x14ac:dyDescent="0.2">
      <c r="A604">
        <v>1</v>
      </c>
      <c r="B604">
        <v>1</v>
      </c>
      <c r="G604" s="7">
        <v>639</v>
      </c>
      <c r="H604" s="7" t="s">
        <v>36</v>
      </c>
      <c r="I604" s="7">
        <v>1839455</v>
      </c>
      <c r="J604" s="7">
        <v>684</v>
      </c>
      <c r="K604" s="7" t="s">
        <v>36</v>
      </c>
      <c r="L604" s="7">
        <v>35</v>
      </c>
      <c r="M604" s="7" t="s">
        <v>91</v>
      </c>
      <c r="N604" s="7">
        <v>1839455</v>
      </c>
      <c r="O604" s="7" t="s">
        <v>5955</v>
      </c>
      <c r="P604" s="7" t="s">
        <v>93</v>
      </c>
      <c r="Q604" s="7" t="s">
        <v>5956</v>
      </c>
      <c r="R604" s="7" t="s">
        <v>5957</v>
      </c>
      <c r="S604" s="7"/>
      <c r="T604" s="7" t="s">
        <v>5958</v>
      </c>
      <c r="U604" s="7" t="s">
        <v>5959</v>
      </c>
      <c r="V604" s="7" t="s">
        <v>98</v>
      </c>
      <c r="W604" s="7" t="s">
        <v>5960</v>
      </c>
      <c r="X604" s="7"/>
      <c r="Y604" s="7"/>
      <c r="Z604" s="7"/>
      <c r="AA604" s="7" t="s">
        <v>5961</v>
      </c>
      <c r="AB604" s="7" t="s">
        <v>100</v>
      </c>
      <c r="AC604" s="7" t="s">
        <v>101</v>
      </c>
      <c r="AD604" s="7" t="s">
        <v>102</v>
      </c>
      <c r="AE604" s="7" t="s">
        <v>5962</v>
      </c>
      <c r="AF604" s="7" t="s">
        <v>5963</v>
      </c>
      <c r="AG604" s="7" t="s">
        <v>5964</v>
      </c>
      <c r="AH604" s="7" t="s">
        <v>5965</v>
      </c>
      <c r="AI604" s="7" t="s">
        <v>5962</v>
      </c>
      <c r="AJ604" s="7" t="s">
        <v>5963</v>
      </c>
      <c r="AK604" s="7" t="s">
        <v>5966</v>
      </c>
      <c r="AL604" s="7" t="s">
        <v>5967</v>
      </c>
      <c r="AM604" s="7" t="s">
        <v>109</v>
      </c>
    </row>
    <row r="605" spans="1:39" x14ac:dyDescent="0.2">
      <c r="A605">
        <v>1</v>
      </c>
      <c r="B605">
        <v>1</v>
      </c>
      <c r="G605" s="7">
        <v>640</v>
      </c>
      <c r="H605" s="7" t="s">
        <v>36</v>
      </c>
      <c r="I605" s="7">
        <v>1874348</v>
      </c>
      <c r="J605" s="7">
        <v>685</v>
      </c>
      <c r="K605" s="7" t="s">
        <v>36</v>
      </c>
      <c r="L605" s="7">
        <v>36</v>
      </c>
      <c r="M605" s="7" t="s">
        <v>91</v>
      </c>
      <c r="N605" s="7">
        <v>1874348</v>
      </c>
      <c r="O605" s="7" t="s">
        <v>5968</v>
      </c>
      <c r="P605" s="7" t="s">
        <v>93</v>
      </c>
      <c r="Q605" s="7" t="s">
        <v>5969</v>
      </c>
      <c r="R605" s="7" t="s">
        <v>5970</v>
      </c>
      <c r="S605" s="7"/>
      <c r="T605" s="7" t="s">
        <v>5971</v>
      </c>
      <c r="U605" s="7" t="s">
        <v>5972</v>
      </c>
      <c r="V605" s="7" t="s">
        <v>98</v>
      </c>
      <c r="W605" s="7" t="s">
        <v>5973</v>
      </c>
      <c r="X605" s="7"/>
      <c r="Y605" s="7"/>
      <c r="Z605" s="7"/>
      <c r="AA605" s="7" t="s">
        <v>5974</v>
      </c>
      <c r="AB605" s="7" t="s">
        <v>100</v>
      </c>
      <c r="AC605" s="7" t="s">
        <v>101</v>
      </c>
      <c r="AD605" s="7" t="s">
        <v>102</v>
      </c>
      <c r="AE605" s="7" t="s">
        <v>105</v>
      </c>
      <c r="AF605" s="7" t="s">
        <v>106</v>
      </c>
      <c r="AG605" s="7" t="s">
        <v>3276</v>
      </c>
      <c r="AH605" s="7" t="s">
        <v>3277</v>
      </c>
      <c r="AI605" s="7" t="s">
        <v>3274</v>
      </c>
      <c r="AJ605" s="7" t="s">
        <v>3275</v>
      </c>
      <c r="AK605" s="7" t="s">
        <v>3276</v>
      </c>
      <c r="AL605" s="7" t="s">
        <v>3277</v>
      </c>
      <c r="AM605" s="7" t="s">
        <v>109</v>
      </c>
    </row>
    <row r="606" spans="1:39" x14ac:dyDescent="0.2">
      <c r="A606">
        <v>1</v>
      </c>
      <c r="B606">
        <v>1</v>
      </c>
      <c r="G606" s="7">
        <v>641</v>
      </c>
      <c r="H606" s="7" t="s">
        <v>36</v>
      </c>
      <c r="I606" s="7">
        <v>1916540</v>
      </c>
      <c r="J606" s="7">
        <v>686</v>
      </c>
      <c r="K606" s="7" t="s">
        <v>36</v>
      </c>
      <c r="L606" s="7">
        <v>37</v>
      </c>
      <c r="M606" s="7" t="s">
        <v>91</v>
      </c>
      <c r="N606" s="7">
        <v>1916540</v>
      </c>
      <c r="O606" s="7" t="s">
        <v>5975</v>
      </c>
      <c r="P606" s="7" t="s">
        <v>93</v>
      </c>
      <c r="Q606" s="7" t="s">
        <v>5976</v>
      </c>
      <c r="R606" s="7" t="s">
        <v>5977</v>
      </c>
      <c r="S606" s="7"/>
      <c r="T606" s="7" t="s">
        <v>5978</v>
      </c>
      <c r="U606" s="7" t="s">
        <v>5979</v>
      </c>
      <c r="V606" s="7" t="s">
        <v>98</v>
      </c>
      <c r="W606" s="7" t="s">
        <v>5980</v>
      </c>
      <c r="X606" s="7"/>
      <c r="Y606" s="7"/>
      <c r="Z606" s="7"/>
      <c r="AA606" s="7" t="s">
        <v>5981</v>
      </c>
      <c r="AB606" s="7" t="s">
        <v>100</v>
      </c>
      <c r="AC606" s="7" t="s">
        <v>101</v>
      </c>
      <c r="AD606" s="7" t="s">
        <v>102</v>
      </c>
      <c r="AE606" s="7" t="s">
        <v>105</v>
      </c>
      <c r="AF606" s="7" t="s">
        <v>106</v>
      </c>
      <c r="AG606" s="7" t="s">
        <v>105</v>
      </c>
      <c r="AH606" s="7" t="s">
        <v>106</v>
      </c>
      <c r="AI606" s="7" t="s">
        <v>5982</v>
      </c>
      <c r="AJ606" s="7" t="s">
        <v>5983</v>
      </c>
      <c r="AK606" s="7" t="s">
        <v>5982</v>
      </c>
      <c r="AL606" s="7" t="s">
        <v>5983</v>
      </c>
      <c r="AM606" s="7" t="s">
        <v>109</v>
      </c>
    </row>
    <row r="607" spans="1:39" x14ac:dyDescent="0.2">
      <c r="A607">
        <v>1</v>
      </c>
      <c r="B607">
        <v>1</v>
      </c>
      <c r="G607" s="7">
        <v>642</v>
      </c>
      <c r="H607" s="7" t="s">
        <v>36</v>
      </c>
      <c r="I607" s="7">
        <v>1938729</v>
      </c>
      <c r="J607" s="7">
        <v>687</v>
      </c>
      <c r="K607" s="7" t="s">
        <v>36</v>
      </c>
      <c r="L607" s="7">
        <v>38</v>
      </c>
      <c r="M607" s="7" t="s">
        <v>91</v>
      </c>
      <c r="N607" s="7">
        <v>1938729</v>
      </c>
      <c r="O607" s="7" t="s">
        <v>5984</v>
      </c>
      <c r="P607" s="7" t="s">
        <v>93</v>
      </c>
      <c r="Q607" s="7" t="s">
        <v>5985</v>
      </c>
      <c r="R607" s="7" t="s">
        <v>5986</v>
      </c>
      <c r="S607" s="7"/>
      <c r="T607" s="7" t="s">
        <v>5987</v>
      </c>
      <c r="U607" s="7" t="s">
        <v>5988</v>
      </c>
      <c r="V607" s="7" t="s">
        <v>98</v>
      </c>
      <c r="W607" s="7" t="s">
        <v>5989</v>
      </c>
      <c r="X607" s="7"/>
      <c r="Y607" s="7"/>
      <c r="Z607" s="7"/>
      <c r="AA607" s="7" t="s">
        <v>5990</v>
      </c>
      <c r="AB607" s="7" t="s">
        <v>100</v>
      </c>
      <c r="AC607" s="7" t="s">
        <v>101</v>
      </c>
      <c r="AD607" s="7" t="s">
        <v>102</v>
      </c>
      <c r="AE607" s="7" t="s">
        <v>105</v>
      </c>
      <c r="AF607" s="7" t="s">
        <v>106</v>
      </c>
      <c r="AG607" s="7" t="s">
        <v>105</v>
      </c>
      <c r="AH607" s="7" t="s">
        <v>106</v>
      </c>
      <c r="AI607" s="7" t="s">
        <v>5991</v>
      </c>
      <c r="AJ607" s="7" t="s">
        <v>5992</v>
      </c>
      <c r="AK607" s="7" t="s">
        <v>5991</v>
      </c>
      <c r="AL607" s="7" t="s">
        <v>5992</v>
      </c>
      <c r="AM607" s="7" t="s">
        <v>109</v>
      </c>
    </row>
    <row r="608" spans="1:39" x14ac:dyDescent="0.2">
      <c r="A608">
        <v>1</v>
      </c>
      <c r="B608">
        <v>1</v>
      </c>
      <c r="G608" s="7">
        <v>643</v>
      </c>
      <c r="H608" s="7" t="s">
        <v>36</v>
      </c>
      <c r="I608" s="7">
        <v>1972152</v>
      </c>
      <c r="J608" s="7">
        <v>688</v>
      </c>
      <c r="K608" s="7" t="s">
        <v>36</v>
      </c>
      <c r="L608" s="7">
        <v>39</v>
      </c>
      <c r="M608" s="7" t="s">
        <v>91</v>
      </c>
      <c r="N608" s="7">
        <v>1972152</v>
      </c>
      <c r="O608" s="7" t="s">
        <v>5993</v>
      </c>
      <c r="P608" s="7" t="s">
        <v>93</v>
      </c>
      <c r="Q608" s="7" t="s">
        <v>5994</v>
      </c>
      <c r="R608" s="7" t="s">
        <v>5995</v>
      </c>
      <c r="S608" s="7"/>
      <c r="T608" s="7" t="s">
        <v>5996</v>
      </c>
      <c r="U608" s="7" t="s">
        <v>5997</v>
      </c>
      <c r="V608" s="7" t="s">
        <v>98</v>
      </c>
      <c r="W608" s="7" t="s">
        <v>5998</v>
      </c>
      <c r="X608" s="7"/>
      <c r="Y608" s="7"/>
      <c r="Z608" s="7"/>
      <c r="AA608" s="7" t="s">
        <v>5999</v>
      </c>
      <c r="AB608" s="7" t="s">
        <v>100</v>
      </c>
      <c r="AC608" s="7" t="s">
        <v>101</v>
      </c>
      <c r="AD608" s="7" t="s">
        <v>102</v>
      </c>
      <c r="AE608" s="7" t="s">
        <v>105</v>
      </c>
      <c r="AF608" s="7" t="s">
        <v>106</v>
      </c>
      <c r="AG608" s="7" t="s">
        <v>105</v>
      </c>
      <c r="AH608" s="7" t="s">
        <v>106</v>
      </c>
      <c r="AI608" s="7" t="s">
        <v>6000</v>
      </c>
      <c r="AJ608" s="7" t="s">
        <v>6001</v>
      </c>
      <c r="AK608" s="7" t="s">
        <v>6000</v>
      </c>
      <c r="AL608" s="7" t="s">
        <v>6001</v>
      </c>
      <c r="AM608" s="7" t="s">
        <v>109</v>
      </c>
    </row>
    <row r="609" spans="1:39" x14ac:dyDescent="0.2">
      <c r="A609">
        <v>1</v>
      </c>
      <c r="B609">
        <v>1</v>
      </c>
      <c r="G609" s="7">
        <v>644</v>
      </c>
      <c r="H609" s="7" t="s">
        <v>36</v>
      </c>
      <c r="I609" s="7">
        <v>1983153</v>
      </c>
      <c r="J609" s="7">
        <v>689</v>
      </c>
      <c r="K609" s="7" t="s">
        <v>36</v>
      </c>
      <c r="L609" s="7">
        <v>40</v>
      </c>
      <c r="M609" s="7" t="s">
        <v>91</v>
      </c>
      <c r="N609" s="7">
        <v>1983153</v>
      </c>
      <c r="O609" s="7" t="s">
        <v>6002</v>
      </c>
      <c r="P609" s="7" t="s">
        <v>93</v>
      </c>
      <c r="Q609" s="7" t="s">
        <v>6003</v>
      </c>
      <c r="R609" s="7" t="s">
        <v>6004</v>
      </c>
      <c r="S609" s="7"/>
      <c r="T609" s="7" t="s">
        <v>6005</v>
      </c>
      <c r="U609" s="7" t="s">
        <v>6006</v>
      </c>
      <c r="V609" s="7" t="s">
        <v>98</v>
      </c>
      <c r="W609" s="7" t="s">
        <v>6007</v>
      </c>
      <c r="X609" s="7"/>
      <c r="Y609" s="7"/>
      <c r="Z609" s="7"/>
      <c r="AA609" s="7" t="s">
        <v>6008</v>
      </c>
      <c r="AB609" s="7" t="s">
        <v>100</v>
      </c>
      <c r="AC609" s="7" t="s">
        <v>101</v>
      </c>
      <c r="AD609" s="7" t="s">
        <v>102</v>
      </c>
      <c r="AE609" s="7" t="s">
        <v>6009</v>
      </c>
      <c r="AF609" s="7" t="s">
        <v>6010</v>
      </c>
      <c r="AG609" s="7" t="s">
        <v>6011</v>
      </c>
      <c r="AH609" s="7" t="s">
        <v>6012</v>
      </c>
      <c r="AI609" s="7" t="s">
        <v>6009</v>
      </c>
      <c r="AJ609" s="7" t="s">
        <v>6010</v>
      </c>
      <c r="AK609" s="7" t="s">
        <v>6011</v>
      </c>
      <c r="AL609" s="7" t="s">
        <v>6012</v>
      </c>
      <c r="AM609" s="7" t="s">
        <v>109</v>
      </c>
    </row>
    <row r="610" spans="1:39" x14ac:dyDescent="0.2">
      <c r="A610">
        <v>1</v>
      </c>
      <c r="B610">
        <v>1</v>
      </c>
      <c r="G610" s="7">
        <v>645</v>
      </c>
      <c r="H610" s="7" t="s">
        <v>36</v>
      </c>
      <c r="I610" s="7">
        <v>2029386</v>
      </c>
      <c r="J610" s="7">
        <v>690</v>
      </c>
      <c r="K610" s="7" t="s">
        <v>36</v>
      </c>
      <c r="L610" s="7">
        <v>41</v>
      </c>
      <c r="M610" s="7" t="s">
        <v>91</v>
      </c>
      <c r="N610" s="7">
        <v>2029386</v>
      </c>
      <c r="O610" s="7" t="s">
        <v>6013</v>
      </c>
      <c r="P610" s="7" t="s">
        <v>93</v>
      </c>
      <c r="Q610" s="7" t="s">
        <v>6014</v>
      </c>
      <c r="R610" s="7" t="s">
        <v>6015</v>
      </c>
      <c r="S610" s="7"/>
      <c r="T610" s="7" t="s">
        <v>6016</v>
      </c>
      <c r="U610" s="7" t="s">
        <v>6017</v>
      </c>
      <c r="V610" s="7" t="s">
        <v>98</v>
      </c>
      <c r="W610" s="7" t="s">
        <v>6018</v>
      </c>
      <c r="X610" s="7"/>
      <c r="Y610" s="7"/>
      <c r="Z610" s="7"/>
      <c r="AA610" s="7" t="s">
        <v>6019</v>
      </c>
      <c r="AB610" s="7" t="s">
        <v>100</v>
      </c>
      <c r="AC610" s="7" t="s">
        <v>101</v>
      </c>
      <c r="AD610" s="7" t="s">
        <v>102</v>
      </c>
      <c r="AE610" s="7" t="s">
        <v>2298</v>
      </c>
      <c r="AF610" s="7" t="s">
        <v>2299</v>
      </c>
      <c r="AG610" s="7" t="s">
        <v>105</v>
      </c>
      <c r="AH610" s="7" t="s">
        <v>106</v>
      </c>
      <c r="AI610" s="7" t="s">
        <v>2298</v>
      </c>
      <c r="AJ610" s="7" t="s">
        <v>2299</v>
      </c>
      <c r="AK610" s="7" t="s">
        <v>6020</v>
      </c>
      <c r="AL610" s="7" t="s">
        <v>6021</v>
      </c>
      <c r="AM610" s="7" t="s">
        <v>109</v>
      </c>
    </row>
    <row r="611" spans="1:39" x14ac:dyDescent="0.2">
      <c r="A611">
        <v>1</v>
      </c>
      <c r="B611">
        <v>1</v>
      </c>
      <c r="G611" s="7">
        <v>646</v>
      </c>
      <c r="H611" s="7" t="s">
        <v>36</v>
      </c>
      <c r="I611" s="7">
        <v>2088760</v>
      </c>
      <c r="J611" s="7">
        <v>691</v>
      </c>
      <c r="K611" s="7" t="s">
        <v>36</v>
      </c>
      <c r="L611" s="7">
        <v>42</v>
      </c>
      <c r="M611" s="7" t="s">
        <v>91</v>
      </c>
      <c r="N611" s="7">
        <v>2088760</v>
      </c>
      <c r="O611" s="7" t="s">
        <v>6022</v>
      </c>
      <c r="P611" s="7" t="s">
        <v>93</v>
      </c>
      <c r="Q611" s="7" t="s">
        <v>6023</v>
      </c>
      <c r="R611" s="7" t="s">
        <v>6024</v>
      </c>
      <c r="S611" s="7"/>
      <c r="T611" s="7" t="s">
        <v>6025</v>
      </c>
      <c r="U611" s="7" t="s">
        <v>6026</v>
      </c>
      <c r="V611" s="7" t="s">
        <v>98</v>
      </c>
      <c r="W611" s="7" t="s">
        <v>6027</v>
      </c>
      <c r="X611" s="7"/>
      <c r="Y611" s="7"/>
      <c r="Z611" s="7"/>
      <c r="AA611" s="7" t="s">
        <v>6028</v>
      </c>
      <c r="AB611" s="7" t="s">
        <v>100</v>
      </c>
      <c r="AC611" s="7" t="s">
        <v>101</v>
      </c>
      <c r="AD611" s="7" t="s">
        <v>102</v>
      </c>
      <c r="AE611" s="7" t="s">
        <v>6029</v>
      </c>
      <c r="AF611" s="7" t="s">
        <v>936</v>
      </c>
      <c r="AG611" s="7" t="s">
        <v>2316</v>
      </c>
      <c r="AH611" s="7" t="s">
        <v>2317</v>
      </c>
      <c r="AI611" s="7" t="s">
        <v>6029</v>
      </c>
      <c r="AJ611" s="7" t="s">
        <v>936</v>
      </c>
      <c r="AK611" s="7" t="s">
        <v>2316</v>
      </c>
      <c r="AL611" s="7" t="s">
        <v>2317</v>
      </c>
      <c r="AM611" s="7" t="s">
        <v>109</v>
      </c>
    </row>
    <row r="612" spans="1:39" x14ac:dyDescent="0.2">
      <c r="A612">
        <v>1</v>
      </c>
      <c r="B612">
        <v>1</v>
      </c>
      <c r="G612" s="7">
        <v>647</v>
      </c>
      <c r="H612" s="7" t="s">
        <v>36</v>
      </c>
      <c r="I612" s="7">
        <v>2160659</v>
      </c>
      <c r="J612" s="7">
        <v>692</v>
      </c>
      <c r="K612" s="7" t="s">
        <v>36</v>
      </c>
      <c r="L612" s="7">
        <v>43</v>
      </c>
      <c r="M612" s="7" t="s">
        <v>91</v>
      </c>
      <c r="N612" s="7">
        <v>2160659</v>
      </c>
      <c r="O612" s="7" t="s">
        <v>6030</v>
      </c>
      <c r="P612" s="7" t="s">
        <v>93</v>
      </c>
      <c r="Q612" s="7" t="s">
        <v>6031</v>
      </c>
      <c r="R612" s="7" t="s">
        <v>6032</v>
      </c>
      <c r="S612" s="7"/>
      <c r="T612" s="7" t="s">
        <v>6033</v>
      </c>
      <c r="U612" s="7" t="s">
        <v>6034</v>
      </c>
      <c r="V612" s="7" t="s">
        <v>98</v>
      </c>
      <c r="W612" s="7" t="s">
        <v>6035</v>
      </c>
      <c r="X612" s="7"/>
      <c r="Y612" s="7"/>
      <c r="Z612" s="7"/>
      <c r="AA612" s="7" t="s">
        <v>6036</v>
      </c>
      <c r="AB612" s="7" t="s">
        <v>100</v>
      </c>
      <c r="AC612" s="7" t="s">
        <v>101</v>
      </c>
      <c r="AD612" s="7" t="s">
        <v>102</v>
      </c>
      <c r="AE612" s="7" t="s">
        <v>105</v>
      </c>
      <c r="AF612" s="7" t="s">
        <v>106</v>
      </c>
      <c r="AG612" s="7" t="s">
        <v>6037</v>
      </c>
      <c r="AH612" s="7" t="s">
        <v>6038</v>
      </c>
      <c r="AI612" s="7" t="s">
        <v>5166</v>
      </c>
      <c r="AJ612" s="7" t="s">
        <v>5167</v>
      </c>
      <c r="AK612" s="7" t="s">
        <v>6037</v>
      </c>
      <c r="AL612" s="7" t="s">
        <v>6038</v>
      </c>
      <c r="AM612" s="7" t="s">
        <v>109</v>
      </c>
    </row>
    <row r="613" spans="1:39" x14ac:dyDescent="0.2">
      <c r="A613">
        <v>1</v>
      </c>
      <c r="B613">
        <v>1</v>
      </c>
      <c r="G613" s="7">
        <v>648</v>
      </c>
      <c r="H613" s="7" t="s">
        <v>36</v>
      </c>
      <c r="I613" s="7">
        <v>2228986</v>
      </c>
      <c r="J613" s="7">
        <v>693</v>
      </c>
      <c r="K613" s="7" t="s">
        <v>36</v>
      </c>
      <c r="L613" s="7">
        <v>44</v>
      </c>
      <c r="M613" s="7" t="s">
        <v>91</v>
      </c>
      <c r="N613" s="7">
        <v>2228986</v>
      </c>
      <c r="O613" s="7" t="s">
        <v>6039</v>
      </c>
      <c r="P613" s="7" t="s">
        <v>93</v>
      </c>
      <c r="Q613" s="7" t="s">
        <v>6040</v>
      </c>
      <c r="R613" s="7" t="s">
        <v>6041</v>
      </c>
      <c r="S613" s="7"/>
      <c r="T613" s="7" t="s">
        <v>6042</v>
      </c>
      <c r="U613" s="7" t="s">
        <v>6043</v>
      </c>
      <c r="V613" s="7" t="s">
        <v>98</v>
      </c>
      <c r="W613" s="7" t="s">
        <v>6044</v>
      </c>
      <c r="X613" s="7"/>
      <c r="Y613" s="7"/>
      <c r="Z613" s="7"/>
      <c r="AA613" s="7" t="s">
        <v>6045</v>
      </c>
      <c r="AB613" s="7" t="s">
        <v>100</v>
      </c>
      <c r="AC613" s="7" t="s">
        <v>101</v>
      </c>
      <c r="AD613" s="7" t="s">
        <v>102</v>
      </c>
      <c r="AE613" s="7" t="s">
        <v>556</v>
      </c>
      <c r="AF613" s="7" t="s">
        <v>557</v>
      </c>
      <c r="AG613" s="7" t="s">
        <v>6046</v>
      </c>
      <c r="AH613" s="7" t="s">
        <v>6047</v>
      </c>
      <c r="AI613" s="7" t="s">
        <v>556</v>
      </c>
      <c r="AJ613" s="7" t="s">
        <v>557</v>
      </c>
      <c r="AK613" s="7" t="s">
        <v>6046</v>
      </c>
      <c r="AL613" s="7" t="s">
        <v>6047</v>
      </c>
      <c r="AM613" s="7" t="s">
        <v>109</v>
      </c>
    </row>
    <row r="614" spans="1:39" x14ac:dyDescent="0.2">
      <c r="A614">
        <v>1</v>
      </c>
      <c r="B614">
        <v>1</v>
      </c>
      <c r="G614" s="7">
        <v>649</v>
      </c>
      <c r="H614" s="7" t="s">
        <v>36</v>
      </c>
      <c r="I614" s="7">
        <v>2293595</v>
      </c>
      <c r="J614" s="7">
        <v>694</v>
      </c>
      <c r="K614" s="7" t="s">
        <v>36</v>
      </c>
      <c r="L614" s="7">
        <v>45</v>
      </c>
      <c r="M614" s="7" t="s">
        <v>91</v>
      </c>
      <c r="N614" s="7">
        <v>2293595</v>
      </c>
      <c r="O614" s="7" t="s">
        <v>6048</v>
      </c>
      <c r="P614" s="7" t="s">
        <v>93</v>
      </c>
      <c r="Q614" s="7" t="s">
        <v>6049</v>
      </c>
      <c r="R614" s="7" t="s">
        <v>6050</v>
      </c>
      <c r="S614" s="7"/>
      <c r="T614" s="7" t="s">
        <v>6051</v>
      </c>
      <c r="U614" s="7" t="s">
        <v>6052</v>
      </c>
      <c r="V614" s="7" t="s">
        <v>98</v>
      </c>
      <c r="W614" s="7" t="s">
        <v>6053</v>
      </c>
      <c r="X614" s="7"/>
      <c r="Y614" s="7"/>
      <c r="Z614" s="7"/>
      <c r="AA614" s="7" t="s">
        <v>6054</v>
      </c>
      <c r="AB614" s="7" t="s">
        <v>100</v>
      </c>
      <c r="AC614" s="7" t="s">
        <v>101</v>
      </c>
      <c r="AD614" s="7" t="s">
        <v>102</v>
      </c>
      <c r="AE614" s="7" t="s">
        <v>105</v>
      </c>
      <c r="AF614" s="7" t="s">
        <v>106</v>
      </c>
      <c r="AG614" s="7" t="s">
        <v>6055</v>
      </c>
      <c r="AH614" s="7" t="s">
        <v>6056</v>
      </c>
      <c r="AI614" s="7" t="s">
        <v>6057</v>
      </c>
      <c r="AJ614" s="7" t="s">
        <v>6058</v>
      </c>
      <c r="AK614" s="7" t="s">
        <v>6055</v>
      </c>
      <c r="AL614" s="7" t="s">
        <v>6056</v>
      </c>
      <c r="AM614" s="7" t="s">
        <v>109</v>
      </c>
    </row>
    <row r="615" spans="1:39" x14ac:dyDescent="0.2">
      <c r="A615">
        <v>1</v>
      </c>
      <c r="B615">
        <v>1</v>
      </c>
      <c r="G615" s="7">
        <v>650</v>
      </c>
      <c r="H615" s="7" t="s">
        <v>36</v>
      </c>
      <c r="I615" s="7">
        <v>2301753</v>
      </c>
      <c r="J615" s="7">
        <v>695</v>
      </c>
      <c r="K615" s="7" t="s">
        <v>36</v>
      </c>
      <c r="L615" s="7">
        <v>46</v>
      </c>
      <c r="M615" s="7" t="s">
        <v>91</v>
      </c>
      <c r="N615" s="7">
        <v>2301753</v>
      </c>
      <c r="O615" s="7" t="s">
        <v>6059</v>
      </c>
      <c r="P615" s="7" t="s">
        <v>93</v>
      </c>
      <c r="Q615" s="7" t="s">
        <v>6060</v>
      </c>
      <c r="R615" s="7" t="s">
        <v>6061</v>
      </c>
      <c r="S615" s="7"/>
      <c r="T615" s="7" t="s">
        <v>6062</v>
      </c>
      <c r="U615" s="7" t="s">
        <v>6063</v>
      </c>
      <c r="V615" s="7" t="s">
        <v>98</v>
      </c>
      <c r="W615" s="7" t="s">
        <v>6064</v>
      </c>
      <c r="X615" s="7"/>
      <c r="Y615" s="7"/>
      <c r="Z615" s="7"/>
      <c r="AA615" s="7" t="s">
        <v>6065</v>
      </c>
      <c r="AB615" s="7" t="s">
        <v>100</v>
      </c>
      <c r="AC615" s="7" t="s">
        <v>101</v>
      </c>
      <c r="AD615" s="7" t="s">
        <v>102</v>
      </c>
      <c r="AE615" s="7" t="s">
        <v>6066</v>
      </c>
      <c r="AF615" s="7" t="s">
        <v>6067</v>
      </c>
      <c r="AG615" s="7" t="s">
        <v>105</v>
      </c>
      <c r="AH615" s="7" t="s">
        <v>106</v>
      </c>
      <c r="AI615" s="7" t="s">
        <v>6066</v>
      </c>
      <c r="AJ615" s="7" t="s">
        <v>6067</v>
      </c>
      <c r="AK615" s="7" t="s">
        <v>6068</v>
      </c>
      <c r="AL615" s="7" t="s">
        <v>6069</v>
      </c>
      <c r="AM615" s="7" t="s">
        <v>109</v>
      </c>
    </row>
    <row r="616" spans="1:39" x14ac:dyDescent="0.2">
      <c r="A616">
        <v>1</v>
      </c>
      <c r="B616">
        <v>1</v>
      </c>
      <c r="G616" s="7">
        <v>651</v>
      </c>
      <c r="H616" s="7" t="s">
        <v>36</v>
      </c>
      <c r="I616" s="7">
        <v>2376996</v>
      </c>
      <c r="J616" s="7">
        <v>696</v>
      </c>
      <c r="K616" s="7" t="s">
        <v>36</v>
      </c>
      <c r="L616" s="7">
        <v>47</v>
      </c>
      <c r="M616" s="7" t="s">
        <v>91</v>
      </c>
      <c r="N616" s="7">
        <v>2376996</v>
      </c>
      <c r="O616" s="7" t="s">
        <v>6070</v>
      </c>
      <c r="P616" s="7" t="s">
        <v>93</v>
      </c>
      <c r="Q616" s="7" t="s">
        <v>6071</v>
      </c>
      <c r="R616" s="7" t="s">
        <v>6072</v>
      </c>
      <c r="S616" s="7"/>
      <c r="T616" s="7" t="s">
        <v>6073</v>
      </c>
      <c r="U616" s="7" t="s">
        <v>6074</v>
      </c>
      <c r="V616" s="7" t="s">
        <v>98</v>
      </c>
      <c r="W616" s="7" t="s">
        <v>6075</v>
      </c>
      <c r="X616" s="7"/>
      <c r="Y616" s="7"/>
      <c r="Z616" s="7"/>
      <c r="AA616" s="7" t="s">
        <v>6076</v>
      </c>
      <c r="AB616" s="7" t="s">
        <v>100</v>
      </c>
      <c r="AC616" s="7" t="s">
        <v>101</v>
      </c>
      <c r="AD616" s="7" t="s">
        <v>102</v>
      </c>
      <c r="AE616" s="7" t="s">
        <v>105</v>
      </c>
      <c r="AF616" s="7" t="s">
        <v>106</v>
      </c>
      <c r="AG616" s="7" t="s">
        <v>6077</v>
      </c>
      <c r="AH616" s="7" t="s">
        <v>6078</v>
      </c>
      <c r="AI616" s="7" t="s">
        <v>6079</v>
      </c>
      <c r="AJ616" s="7" t="s">
        <v>6080</v>
      </c>
      <c r="AK616" s="7" t="s">
        <v>6077</v>
      </c>
      <c r="AL616" s="7" t="s">
        <v>6078</v>
      </c>
      <c r="AM616" s="7" t="s">
        <v>109</v>
      </c>
    </row>
    <row r="617" spans="1:39" x14ac:dyDescent="0.2">
      <c r="A617">
        <v>1</v>
      </c>
      <c r="B617">
        <v>1</v>
      </c>
      <c r="G617" s="7">
        <v>652</v>
      </c>
      <c r="H617" s="7" t="s">
        <v>36</v>
      </c>
      <c r="I617" s="7">
        <v>2457745</v>
      </c>
      <c r="J617" s="7">
        <v>697</v>
      </c>
      <c r="K617" s="7" t="s">
        <v>36</v>
      </c>
      <c r="L617" s="7">
        <v>48</v>
      </c>
      <c r="M617" s="7" t="s">
        <v>91</v>
      </c>
      <c r="N617" s="7">
        <v>2457745</v>
      </c>
      <c r="O617" s="7" t="s">
        <v>6081</v>
      </c>
      <c r="P617" s="7" t="s">
        <v>93</v>
      </c>
      <c r="Q617" s="7" t="s">
        <v>6082</v>
      </c>
      <c r="R617" s="7" t="s">
        <v>6083</v>
      </c>
      <c r="S617" s="7"/>
      <c r="T617" s="7" t="s">
        <v>6084</v>
      </c>
      <c r="U617" s="7" t="s">
        <v>6085</v>
      </c>
      <c r="V617" s="7" t="s">
        <v>98</v>
      </c>
      <c r="W617" s="7" t="s">
        <v>6086</v>
      </c>
      <c r="X617" s="7"/>
      <c r="Y617" s="7"/>
      <c r="Z617" s="7"/>
      <c r="AA617" s="7" t="s">
        <v>6087</v>
      </c>
      <c r="AB617" s="7" t="s">
        <v>100</v>
      </c>
      <c r="AC617" s="7" t="s">
        <v>101</v>
      </c>
      <c r="AD617" s="7" t="s">
        <v>102</v>
      </c>
      <c r="AE617" s="7" t="s">
        <v>6088</v>
      </c>
      <c r="AF617" s="7" t="s">
        <v>6089</v>
      </c>
      <c r="AG617" s="7" t="s">
        <v>6090</v>
      </c>
      <c r="AH617" s="7" t="s">
        <v>6091</v>
      </c>
      <c r="AI617" s="7" t="s">
        <v>6088</v>
      </c>
      <c r="AJ617" s="7" t="s">
        <v>6089</v>
      </c>
      <c r="AK617" s="7" t="s">
        <v>6090</v>
      </c>
      <c r="AL617" s="7" t="s">
        <v>6091</v>
      </c>
      <c r="AM617" s="7" t="s">
        <v>109</v>
      </c>
    </row>
    <row r="618" spans="1:39" x14ac:dyDescent="0.2">
      <c r="A618">
        <v>1</v>
      </c>
      <c r="B618">
        <v>1</v>
      </c>
      <c r="G618" s="7">
        <v>653</v>
      </c>
      <c r="H618" s="7" t="s">
        <v>36</v>
      </c>
      <c r="I618" s="7">
        <v>2460147</v>
      </c>
      <c r="J618" s="7">
        <v>698</v>
      </c>
      <c r="K618" s="7" t="s">
        <v>36</v>
      </c>
      <c r="L618" s="7">
        <v>49</v>
      </c>
      <c r="M618" s="7" t="s">
        <v>91</v>
      </c>
      <c r="N618" s="7">
        <v>2460147</v>
      </c>
      <c r="O618" s="7" t="s">
        <v>6092</v>
      </c>
      <c r="P618" s="7" t="s">
        <v>93</v>
      </c>
      <c r="Q618" s="7" t="s">
        <v>6093</v>
      </c>
      <c r="R618" s="7" t="s">
        <v>6094</v>
      </c>
      <c r="S618" s="7"/>
      <c r="T618" s="7" t="s">
        <v>6095</v>
      </c>
      <c r="U618" s="7" t="s">
        <v>6096</v>
      </c>
      <c r="V618" s="7" t="s">
        <v>98</v>
      </c>
      <c r="W618" s="7" t="s">
        <v>6097</v>
      </c>
      <c r="X618" s="7"/>
      <c r="Y618" s="7"/>
      <c r="Z618" s="7"/>
      <c r="AA618" s="7" t="s">
        <v>6098</v>
      </c>
      <c r="AB618" s="7" t="s">
        <v>100</v>
      </c>
      <c r="AC618" s="7" t="s">
        <v>101</v>
      </c>
      <c r="AD618" s="7" t="s">
        <v>102</v>
      </c>
      <c r="AE618" s="7" t="s">
        <v>6090</v>
      </c>
      <c r="AF618" s="7" t="s">
        <v>6091</v>
      </c>
      <c r="AG618" s="7" t="s">
        <v>105</v>
      </c>
      <c r="AH618" s="7" t="s">
        <v>106</v>
      </c>
      <c r="AI618" s="7" t="s">
        <v>6090</v>
      </c>
      <c r="AJ618" s="7" t="s">
        <v>6091</v>
      </c>
      <c r="AK618" s="7" t="s">
        <v>6099</v>
      </c>
      <c r="AL618" s="7" t="s">
        <v>6100</v>
      </c>
      <c r="AM618" s="7" t="s">
        <v>109</v>
      </c>
    </row>
    <row r="619" spans="1:39" x14ac:dyDescent="0.2">
      <c r="A619">
        <v>1</v>
      </c>
      <c r="B619">
        <v>1</v>
      </c>
      <c r="G619" s="7">
        <v>656</v>
      </c>
      <c r="H619" s="7" t="s">
        <v>36</v>
      </c>
      <c r="I619" s="7">
        <v>2716211</v>
      </c>
      <c r="J619" s="7">
        <v>699</v>
      </c>
      <c r="K619" s="7" t="s">
        <v>36</v>
      </c>
      <c r="L619" s="7">
        <v>50</v>
      </c>
      <c r="M619" s="7" t="s">
        <v>91</v>
      </c>
      <c r="N619" s="7">
        <v>2716211</v>
      </c>
      <c r="O619" s="7" t="s">
        <v>6101</v>
      </c>
      <c r="P619" s="7" t="s">
        <v>93</v>
      </c>
      <c r="Q619" s="7" t="s">
        <v>6102</v>
      </c>
      <c r="R619" s="7" t="s">
        <v>6103</v>
      </c>
      <c r="S619" s="7"/>
      <c r="T619" s="7" t="s">
        <v>6104</v>
      </c>
      <c r="U619" s="7" t="s">
        <v>6105</v>
      </c>
      <c r="V619" s="7" t="s">
        <v>98</v>
      </c>
      <c r="W619" s="7" t="s">
        <v>6106</v>
      </c>
      <c r="X619" s="7"/>
      <c r="Y619" s="7"/>
      <c r="Z619" s="7"/>
      <c r="AA619" s="7" t="s">
        <v>6107</v>
      </c>
      <c r="AB619" s="7" t="s">
        <v>100</v>
      </c>
      <c r="AC619" s="7" t="s">
        <v>101</v>
      </c>
      <c r="AD619" s="7" t="s">
        <v>102</v>
      </c>
      <c r="AE619" s="7" t="s">
        <v>105</v>
      </c>
      <c r="AF619" s="7" t="s">
        <v>106</v>
      </c>
      <c r="AG619" s="7" t="s">
        <v>105</v>
      </c>
      <c r="AH619" s="7" t="s">
        <v>106</v>
      </c>
      <c r="AI619" s="7" t="s">
        <v>1550</v>
      </c>
      <c r="AJ619" s="7" t="s">
        <v>1551</v>
      </c>
      <c r="AK619" s="7" t="s">
        <v>1550</v>
      </c>
      <c r="AL619" s="7" t="s">
        <v>1551</v>
      </c>
      <c r="AM619" s="7" t="s">
        <v>109</v>
      </c>
    </row>
    <row r="620" spans="1:39" x14ac:dyDescent="0.2">
      <c r="A620">
        <v>1</v>
      </c>
      <c r="B620">
        <v>1</v>
      </c>
      <c r="G620" s="7">
        <v>657</v>
      </c>
      <c r="H620" s="7" t="s">
        <v>36</v>
      </c>
      <c r="I620" s="7">
        <v>2763067</v>
      </c>
      <c r="J620" s="7">
        <v>700</v>
      </c>
      <c r="K620" s="7" t="s">
        <v>36</v>
      </c>
      <c r="L620" s="7">
        <v>51</v>
      </c>
      <c r="M620" s="7" t="s">
        <v>91</v>
      </c>
      <c r="N620" s="7">
        <v>2763067</v>
      </c>
      <c r="O620" s="7" t="s">
        <v>6108</v>
      </c>
      <c r="P620" s="7" t="s">
        <v>93</v>
      </c>
      <c r="Q620" s="7" t="s">
        <v>6109</v>
      </c>
      <c r="R620" s="7" t="s">
        <v>6110</v>
      </c>
      <c r="S620" s="7"/>
      <c r="T620" s="7" t="s">
        <v>6111</v>
      </c>
      <c r="U620" s="7" t="s">
        <v>6112</v>
      </c>
      <c r="V620" s="7" t="s">
        <v>98</v>
      </c>
      <c r="W620" s="7" t="s">
        <v>6113</v>
      </c>
      <c r="X620" s="7"/>
      <c r="Y620" s="7"/>
      <c r="Z620" s="7"/>
      <c r="AA620" s="7" t="s">
        <v>6114</v>
      </c>
      <c r="AB620" s="7" t="s">
        <v>100</v>
      </c>
      <c r="AC620" s="7" t="s">
        <v>101</v>
      </c>
      <c r="AD620" s="7" t="s">
        <v>102</v>
      </c>
      <c r="AE620" s="7" t="s">
        <v>105</v>
      </c>
      <c r="AF620" s="7" t="s">
        <v>106</v>
      </c>
      <c r="AG620" s="7" t="s">
        <v>105</v>
      </c>
      <c r="AH620" s="7" t="s">
        <v>106</v>
      </c>
      <c r="AI620" s="7" t="s">
        <v>6115</v>
      </c>
      <c r="AJ620" s="7" t="s">
        <v>6116</v>
      </c>
      <c r="AK620" s="7" t="s">
        <v>6115</v>
      </c>
      <c r="AL620" s="7" t="s">
        <v>6116</v>
      </c>
      <c r="AM620" s="7" t="s">
        <v>109</v>
      </c>
    </row>
    <row r="621" spans="1:39" x14ac:dyDescent="0.2">
      <c r="A621">
        <v>1</v>
      </c>
      <c r="B621">
        <v>1</v>
      </c>
      <c r="G621" s="7">
        <v>658</v>
      </c>
      <c r="H621" s="7" t="s">
        <v>36</v>
      </c>
      <c r="I621" s="7">
        <v>2838639</v>
      </c>
      <c r="J621" s="7">
        <v>701</v>
      </c>
      <c r="K621" s="7" t="s">
        <v>36</v>
      </c>
      <c r="L621" s="7">
        <v>52</v>
      </c>
      <c r="M621" s="7" t="s">
        <v>91</v>
      </c>
      <c r="N621" s="7">
        <v>2838639</v>
      </c>
      <c r="O621" s="7" t="s">
        <v>6117</v>
      </c>
      <c r="P621" s="7" t="s">
        <v>93</v>
      </c>
      <c r="Q621" s="7" t="s">
        <v>6118</v>
      </c>
      <c r="R621" s="7" t="s">
        <v>6119</v>
      </c>
      <c r="S621" s="7"/>
      <c r="T621" s="7" t="s">
        <v>6120</v>
      </c>
      <c r="U621" s="7" t="s">
        <v>6121</v>
      </c>
      <c r="V621" s="7" t="s">
        <v>98</v>
      </c>
      <c r="W621" s="7" t="s">
        <v>6122</v>
      </c>
      <c r="X621" s="7"/>
      <c r="Y621" s="7"/>
      <c r="Z621" s="7"/>
      <c r="AA621" s="7" t="s">
        <v>6123</v>
      </c>
      <c r="AB621" s="7" t="s">
        <v>100</v>
      </c>
      <c r="AC621" s="7" t="s">
        <v>101</v>
      </c>
      <c r="AD621" s="7" t="s">
        <v>102</v>
      </c>
      <c r="AE621" s="7" t="s">
        <v>6124</v>
      </c>
      <c r="AF621" s="7" t="s">
        <v>6125</v>
      </c>
      <c r="AG621" s="7" t="s">
        <v>105</v>
      </c>
      <c r="AH621" s="7" t="s">
        <v>106</v>
      </c>
      <c r="AI621" s="7" t="s">
        <v>105</v>
      </c>
      <c r="AJ621" s="7" t="s">
        <v>106</v>
      </c>
      <c r="AK621" s="7" t="s">
        <v>6126</v>
      </c>
      <c r="AL621" s="7" t="s">
        <v>6127</v>
      </c>
      <c r="AM621" s="7" t="s">
        <v>109</v>
      </c>
    </row>
    <row r="622" spans="1:39" x14ac:dyDescent="0.2">
      <c r="A622">
        <v>1</v>
      </c>
      <c r="B622">
        <v>1</v>
      </c>
      <c r="G622" s="7">
        <v>659</v>
      </c>
      <c r="H622" s="7" t="s">
        <v>36</v>
      </c>
      <c r="I622" s="7">
        <v>2884349</v>
      </c>
      <c r="J622" s="7">
        <v>702</v>
      </c>
      <c r="K622" s="7" t="s">
        <v>36</v>
      </c>
      <c r="L622" s="7">
        <v>53</v>
      </c>
      <c r="M622" s="7" t="s">
        <v>91</v>
      </c>
      <c r="N622" s="7">
        <v>2884349</v>
      </c>
      <c r="O622" s="7" t="s">
        <v>6128</v>
      </c>
      <c r="P622" s="7" t="s">
        <v>93</v>
      </c>
      <c r="Q622" s="7" t="s">
        <v>6129</v>
      </c>
      <c r="R622" s="7" t="s">
        <v>6130</v>
      </c>
      <c r="S622" s="7"/>
      <c r="T622" s="7" t="s">
        <v>6131</v>
      </c>
      <c r="U622" s="7" t="s">
        <v>6132</v>
      </c>
      <c r="V622" s="7" t="s">
        <v>98</v>
      </c>
      <c r="W622" s="7" t="s">
        <v>6133</v>
      </c>
      <c r="X622" s="7"/>
      <c r="Y622" s="7"/>
      <c r="Z622" s="7"/>
      <c r="AA622" s="7" t="s">
        <v>6134</v>
      </c>
      <c r="AB622" s="7" t="s">
        <v>100</v>
      </c>
      <c r="AC622" s="7" t="s">
        <v>101</v>
      </c>
      <c r="AD622" s="7" t="s">
        <v>102</v>
      </c>
      <c r="AE622" s="7" t="s">
        <v>105</v>
      </c>
      <c r="AF622" s="7" t="s">
        <v>106</v>
      </c>
      <c r="AG622" s="7" t="s">
        <v>105</v>
      </c>
      <c r="AH622" s="7" t="s">
        <v>106</v>
      </c>
      <c r="AI622" s="7" t="s">
        <v>6135</v>
      </c>
      <c r="AJ622" s="7" t="s">
        <v>6136</v>
      </c>
      <c r="AK622" s="7" t="s">
        <v>6135</v>
      </c>
      <c r="AL622" s="7" t="s">
        <v>6136</v>
      </c>
      <c r="AM622" s="7" t="s">
        <v>109</v>
      </c>
    </row>
    <row r="623" spans="1:39" x14ac:dyDescent="0.2">
      <c r="A623">
        <v>1</v>
      </c>
      <c r="B623">
        <v>1</v>
      </c>
      <c r="G623" s="7">
        <v>660</v>
      </c>
      <c r="H623" s="7" t="s">
        <v>36</v>
      </c>
      <c r="I623" s="7">
        <v>2907512</v>
      </c>
      <c r="J623" s="7">
        <v>703</v>
      </c>
      <c r="K623" s="7" t="s">
        <v>36</v>
      </c>
      <c r="L623" s="7">
        <v>54</v>
      </c>
      <c r="M623" s="7" t="s">
        <v>91</v>
      </c>
      <c r="N623" s="7">
        <v>2907512</v>
      </c>
      <c r="O623" s="7" t="s">
        <v>6137</v>
      </c>
      <c r="P623" s="7" t="s">
        <v>93</v>
      </c>
      <c r="Q623" s="7" t="s">
        <v>6138</v>
      </c>
      <c r="R623" s="7" t="s">
        <v>6139</v>
      </c>
      <c r="S623" s="7"/>
      <c r="T623" s="7" t="s">
        <v>6140</v>
      </c>
      <c r="U623" s="7" t="s">
        <v>6141</v>
      </c>
      <c r="V623" s="7" t="s">
        <v>98</v>
      </c>
      <c r="W623" s="7" t="s">
        <v>6142</v>
      </c>
      <c r="X623" s="7"/>
      <c r="Y623" s="7"/>
      <c r="Z623" s="7"/>
      <c r="AA623" s="7" t="s">
        <v>6143</v>
      </c>
      <c r="AB623" s="7" t="s">
        <v>100</v>
      </c>
      <c r="AC623" s="7" t="s">
        <v>101</v>
      </c>
      <c r="AD623" s="7" t="s">
        <v>102</v>
      </c>
      <c r="AE623" s="7" t="s">
        <v>6144</v>
      </c>
      <c r="AF623" s="7" t="s">
        <v>6145</v>
      </c>
      <c r="AG623" s="7" t="s">
        <v>105</v>
      </c>
      <c r="AH623" s="7" t="s">
        <v>106</v>
      </c>
      <c r="AI623" s="7" t="s">
        <v>6144</v>
      </c>
      <c r="AJ623" s="7" t="s">
        <v>6145</v>
      </c>
      <c r="AK623" s="7" t="s">
        <v>6146</v>
      </c>
      <c r="AL623" s="7" t="s">
        <v>6147</v>
      </c>
      <c r="AM623" s="7" t="s">
        <v>109</v>
      </c>
    </row>
    <row r="624" spans="1:39" x14ac:dyDescent="0.2">
      <c r="A624">
        <v>1</v>
      </c>
      <c r="B624">
        <v>1</v>
      </c>
      <c r="G624" s="7">
        <v>663</v>
      </c>
      <c r="H624" s="7" t="s">
        <v>36</v>
      </c>
      <c r="I624" s="7">
        <v>3032718</v>
      </c>
      <c r="J624" s="7">
        <v>704</v>
      </c>
      <c r="K624" s="7" t="s">
        <v>36</v>
      </c>
      <c r="L624" s="7">
        <v>55</v>
      </c>
      <c r="M624" s="7" t="s">
        <v>91</v>
      </c>
      <c r="N624" s="7">
        <v>3032718</v>
      </c>
      <c r="O624" s="7" t="s">
        <v>6148</v>
      </c>
      <c r="P624" s="7" t="s">
        <v>93</v>
      </c>
      <c r="Q624" s="7" t="s">
        <v>6149</v>
      </c>
      <c r="R624" s="7" t="s">
        <v>6150</v>
      </c>
      <c r="S624" s="7"/>
      <c r="T624" s="7" t="s">
        <v>6151</v>
      </c>
      <c r="U624" s="7" t="s">
        <v>6152</v>
      </c>
      <c r="V624" s="7" t="s">
        <v>98</v>
      </c>
      <c r="W624" s="7" t="s">
        <v>6153</v>
      </c>
      <c r="X624" s="7"/>
      <c r="Y624" s="7"/>
      <c r="Z624" s="7"/>
      <c r="AA624" s="7" t="s">
        <v>6154</v>
      </c>
      <c r="AB624" s="7" t="s">
        <v>100</v>
      </c>
      <c r="AC624" s="7" t="s">
        <v>101</v>
      </c>
      <c r="AD624" s="7" t="s">
        <v>102</v>
      </c>
      <c r="AE624" s="7" t="s">
        <v>105</v>
      </c>
      <c r="AF624" s="7" t="s">
        <v>106</v>
      </c>
      <c r="AG624" s="7" t="s">
        <v>105</v>
      </c>
      <c r="AH624" s="7" t="s">
        <v>106</v>
      </c>
      <c r="AI624" s="7" t="s">
        <v>6155</v>
      </c>
      <c r="AJ624" s="7" t="s">
        <v>6156</v>
      </c>
      <c r="AK624" s="7" t="s">
        <v>6155</v>
      </c>
      <c r="AL624" s="7" t="s">
        <v>6156</v>
      </c>
      <c r="AM624" s="7" t="s">
        <v>109</v>
      </c>
    </row>
    <row r="625" spans="1:39" x14ac:dyDescent="0.2">
      <c r="A625">
        <v>1</v>
      </c>
      <c r="B625">
        <v>1</v>
      </c>
      <c r="G625" s="7">
        <v>664</v>
      </c>
      <c r="H625" s="7" t="s">
        <v>36</v>
      </c>
      <c r="I625" s="7">
        <v>3046702</v>
      </c>
      <c r="J625" s="7">
        <v>705</v>
      </c>
      <c r="K625" s="7" t="s">
        <v>36</v>
      </c>
      <c r="L625" s="7">
        <v>56</v>
      </c>
      <c r="M625" s="7" t="s">
        <v>91</v>
      </c>
      <c r="N625" s="7">
        <v>3046702</v>
      </c>
      <c r="O625" s="7" t="s">
        <v>6157</v>
      </c>
      <c r="P625" s="7" t="s">
        <v>93</v>
      </c>
      <c r="Q625" s="7" t="s">
        <v>6158</v>
      </c>
      <c r="R625" s="7" t="s">
        <v>6159</v>
      </c>
      <c r="S625" s="7"/>
      <c r="T625" s="7" t="s">
        <v>6160</v>
      </c>
      <c r="U625" s="7" t="s">
        <v>6161</v>
      </c>
      <c r="V625" s="7" t="s">
        <v>98</v>
      </c>
      <c r="W625" s="7" t="s">
        <v>6162</v>
      </c>
      <c r="X625" s="7"/>
      <c r="Y625" s="7"/>
      <c r="Z625" s="7"/>
      <c r="AA625" s="7" t="s">
        <v>6163</v>
      </c>
      <c r="AB625" s="7" t="s">
        <v>100</v>
      </c>
      <c r="AC625" s="7" t="s">
        <v>101</v>
      </c>
      <c r="AD625" s="7" t="s">
        <v>102</v>
      </c>
      <c r="AE625" s="7" t="s">
        <v>105</v>
      </c>
      <c r="AF625" s="7" t="s">
        <v>106</v>
      </c>
      <c r="AG625" s="7" t="s">
        <v>105</v>
      </c>
      <c r="AH625" s="7" t="s">
        <v>106</v>
      </c>
      <c r="AI625" s="7" t="s">
        <v>105</v>
      </c>
      <c r="AJ625" s="7" t="s">
        <v>106</v>
      </c>
      <c r="AK625" s="7" t="s">
        <v>6164</v>
      </c>
      <c r="AL625" s="7" t="s">
        <v>6165</v>
      </c>
      <c r="AM625" s="7" t="s">
        <v>109</v>
      </c>
    </row>
    <row r="626" spans="1:39" x14ac:dyDescent="0.2">
      <c r="A626">
        <v>1</v>
      </c>
      <c r="B626">
        <v>1</v>
      </c>
      <c r="G626" s="7">
        <v>665</v>
      </c>
      <c r="H626" s="7" t="s">
        <v>36</v>
      </c>
      <c r="I626" s="7">
        <v>3067561</v>
      </c>
      <c r="J626" s="7">
        <v>706</v>
      </c>
      <c r="K626" s="7" t="s">
        <v>36</v>
      </c>
      <c r="L626" s="7">
        <v>57</v>
      </c>
      <c r="M626" s="7" t="s">
        <v>91</v>
      </c>
      <c r="N626" s="7">
        <v>3067561</v>
      </c>
      <c r="O626" s="7" t="s">
        <v>6166</v>
      </c>
      <c r="P626" s="7" t="s">
        <v>93</v>
      </c>
      <c r="Q626" s="7" t="s">
        <v>6167</v>
      </c>
      <c r="R626" s="7" t="s">
        <v>6168</v>
      </c>
      <c r="S626" s="7"/>
      <c r="T626" s="7" t="s">
        <v>6169</v>
      </c>
      <c r="U626" s="7" t="s">
        <v>6170</v>
      </c>
      <c r="V626" s="7" t="s">
        <v>98</v>
      </c>
      <c r="W626" s="7" t="s">
        <v>6171</v>
      </c>
      <c r="X626" s="7"/>
      <c r="Y626" s="7"/>
      <c r="Z626" s="7"/>
      <c r="AA626" s="7" t="s">
        <v>6172</v>
      </c>
      <c r="AB626" s="7" t="s">
        <v>100</v>
      </c>
      <c r="AC626" s="7" t="s">
        <v>101</v>
      </c>
      <c r="AD626" s="7" t="s">
        <v>102</v>
      </c>
      <c r="AE626" s="7" t="s">
        <v>6173</v>
      </c>
      <c r="AF626" s="7" t="s">
        <v>6174</v>
      </c>
      <c r="AG626" s="7" t="s">
        <v>105</v>
      </c>
      <c r="AH626" s="7" t="s">
        <v>106</v>
      </c>
      <c r="AI626" s="7" t="s">
        <v>6173</v>
      </c>
      <c r="AJ626" s="7" t="s">
        <v>6174</v>
      </c>
      <c r="AK626" s="7" t="s">
        <v>105</v>
      </c>
      <c r="AL626" s="7" t="s">
        <v>106</v>
      </c>
      <c r="AM626" s="7" t="s">
        <v>109</v>
      </c>
    </row>
    <row r="627" spans="1:39" x14ac:dyDescent="0.2">
      <c r="A627">
        <v>1</v>
      </c>
      <c r="B627">
        <v>1</v>
      </c>
      <c r="G627" s="7">
        <v>666</v>
      </c>
      <c r="H627" s="7" t="s">
        <v>36</v>
      </c>
      <c r="I627" s="7">
        <v>3070678</v>
      </c>
      <c r="J627" s="7">
        <v>707</v>
      </c>
      <c r="K627" s="7" t="s">
        <v>36</v>
      </c>
      <c r="L627" s="7">
        <v>58</v>
      </c>
      <c r="M627" s="7" t="s">
        <v>91</v>
      </c>
      <c r="N627" s="7">
        <v>3070678</v>
      </c>
      <c r="O627" s="7" t="s">
        <v>6175</v>
      </c>
      <c r="P627" s="7" t="s">
        <v>93</v>
      </c>
      <c r="Q627" s="7" t="s">
        <v>6176</v>
      </c>
      <c r="R627" s="7" t="s">
        <v>6177</v>
      </c>
      <c r="S627" s="7"/>
      <c r="T627" s="7" t="s">
        <v>6178</v>
      </c>
      <c r="U627" s="7" t="s">
        <v>6179</v>
      </c>
      <c r="V627" s="7" t="s">
        <v>98</v>
      </c>
      <c r="W627" s="7" t="s">
        <v>6180</v>
      </c>
      <c r="X627" s="7"/>
      <c r="Y627" s="7"/>
      <c r="Z627" s="7"/>
      <c r="AA627" s="7" t="s">
        <v>6181</v>
      </c>
      <c r="AB627" s="7" t="s">
        <v>100</v>
      </c>
      <c r="AC627" s="7" t="s">
        <v>101</v>
      </c>
      <c r="AD627" s="7" t="s">
        <v>102</v>
      </c>
      <c r="AE627" s="7" t="s">
        <v>6182</v>
      </c>
      <c r="AF627" s="7" t="s">
        <v>6183</v>
      </c>
      <c r="AG627" s="7" t="s">
        <v>105</v>
      </c>
      <c r="AH627" s="7" t="s">
        <v>106</v>
      </c>
      <c r="AI627" s="7" t="s">
        <v>6182</v>
      </c>
      <c r="AJ627" s="7" t="s">
        <v>6183</v>
      </c>
      <c r="AK627" s="7" t="s">
        <v>105</v>
      </c>
      <c r="AL627" s="7" t="s">
        <v>106</v>
      </c>
      <c r="AM627" s="7" t="s">
        <v>109</v>
      </c>
    </row>
    <row r="628" spans="1:39" x14ac:dyDescent="0.2">
      <c r="A628">
        <v>1</v>
      </c>
      <c r="B628">
        <v>1</v>
      </c>
      <c r="G628" s="7">
        <v>667</v>
      </c>
      <c r="H628" s="7" t="s">
        <v>36</v>
      </c>
      <c r="I628" s="7">
        <v>3105223</v>
      </c>
      <c r="J628" s="7">
        <v>708</v>
      </c>
      <c r="K628" s="7" t="s">
        <v>36</v>
      </c>
      <c r="L628" s="7">
        <v>59</v>
      </c>
      <c r="M628" s="7" t="s">
        <v>91</v>
      </c>
      <c r="N628" s="7">
        <v>3105223</v>
      </c>
      <c r="O628" s="7" t="s">
        <v>6184</v>
      </c>
      <c r="P628" s="7" t="s">
        <v>93</v>
      </c>
      <c r="Q628" s="7" t="s">
        <v>6185</v>
      </c>
      <c r="R628" s="7" t="s">
        <v>6186</v>
      </c>
      <c r="S628" s="7"/>
      <c r="T628" s="7" t="s">
        <v>6187</v>
      </c>
      <c r="U628" s="7" t="s">
        <v>6188</v>
      </c>
      <c r="V628" s="7" t="s">
        <v>98</v>
      </c>
      <c r="W628" s="7" t="s">
        <v>6189</v>
      </c>
      <c r="X628" s="7"/>
      <c r="Y628" s="7"/>
      <c r="Z628" s="7"/>
      <c r="AA628" s="7" t="s">
        <v>6190</v>
      </c>
      <c r="AB628" s="7" t="s">
        <v>100</v>
      </c>
      <c r="AC628" s="7" t="s">
        <v>101</v>
      </c>
      <c r="AD628" s="7" t="s">
        <v>102</v>
      </c>
      <c r="AE628" s="7" t="s">
        <v>6191</v>
      </c>
      <c r="AF628" s="7" t="s">
        <v>6192</v>
      </c>
      <c r="AG628" s="7" t="s">
        <v>105</v>
      </c>
      <c r="AH628" s="7" t="s">
        <v>106</v>
      </c>
      <c r="AI628" s="7" t="s">
        <v>6191</v>
      </c>
      <c r="AJ628" s="7" t="s">
        <v>6192</v>
      </c>
      <c r="AK628" s="7" t="s">
        <v>6193</v>
      </c>
      <c r="AL628" s="7" t="s">
        <v>6194</v>
      </c>
      <c r="AM628" s="7" t="s">
        <v>109</v>
      </c>
    </row>
    <row r="629" spans="1:39" x14ac:dyDescent="0.2">
      <c r="A629">
        <v>1</v>
      </c>
      <c r="B629">
        <v>1</v>
      </c>
      <c r="G629" s="7">
        <v>668</v>
      </c>
      <c r="H629" s="7" t="s">
        <v>36</v>
      </c>
      <c r="I629" s="7">
        <v>3112503</v>
      </c>
      <c r="J629" s="7">
        <v>709</v>
      </c>
      <c r="K629" s="7" t="s">
        <v>36</v>
      </c>
      <c r="L629" s="7">
        <v>60</v>
      </c>
      <c r="M629" s="7" t="s">
        <v>91</v>
      </c>
      <c r="N629" s="7">
        <v>3112503</v>
      </c>
      <c r="O629" s="7" t="s">
        <v>6195</v>
      </c>
      <c r="P629" s="7" t="s">
        <v>93</v>
      </c>
      <c r="Q629" s="7" t="s">
        <v>6196</v>
      </c>
      <c r="R629" s="7" t="s">
        <v>6197</v>
      </c>
      <c r="S629" s="7"/>
      <c r="T629" s="7" t="s">
        <v>6198</v>
      </c>
      <c r="U629" s="7" t="s">
        <v>6199</v>
      </c>
      <c r="V629" s="7" t="s">
        <v>98</v>
      </c>
      <c r="W629" s="7" t="s">
        <v>6200</v>
      </c>
      <c r="X629" s="7"/>
      <c r="Y629" s="7"/>
      <c r="Z629" s="7"/>
      <c r="AA629" s="7" t="s">
        <v>6201</v>
      </c>
      <c r="AB629" s="7" t="s">
        <v>100</v>
      </c>
      <c r="AC629" s="7" t="s">
        <v>101</v>
      </c>
      <c r="AD629" s="7" t="s">
        <v>102</v>
      </c>
      <c r="AE629" s="7" t="s">
        <v>105</v>
      </c>
      <c r="AF629" s="7" t="s">
        <v>106</v>
      </c>
      <c r="AG629" s="7" t="s">
        <v>105</v>
      </c>
      <c r="AH629" s="7" t="s">
        <v>106</v>
      </c>
      <c r="AI629" s="7" t="s">
        <v>6202</v>
      </c>
      <c r="AJ629" s="7" t="s">
        <v>6203</v>
      </c>
      <c r="AK629" s="7" t="s">
        <v>105</v>
      </c>
      <c r="AL629" s="7" t="s">
        <v>106</v>
      </c>
      <c r="AM629" s="7" t="s">
        <v>109</v>
      </c>
    </row>
    <row r="630" spans="1:39" x14ac:dyDescent="0.2">
      <c r="A630">
        <v>1</v>
      </c>
      <c r="B630">
        <v>1</v>
      </c>
      <c r="G630" s="7">
        <v>669</v>
      </c>
      <c r="H630" s="7" t="s">
        <v>36</v>
      </c>
      <c r="I630" s="7">
        <v>3149308</v>
      </c>
      <c r="J630" s="7">
        <v>710</v>
      </c>
      <c r="K630" s="7" t="s">
        <v>36</v>
      </c>
      <c r="L630" s="7">
        <v>61</v>
      </c>
      <c r="M630" s="7" t="s">
        <v>91</v>
      </c>
      <c r="N630" s="7">
        <v>3149308</v>
      </c>
      <c r="O630" s="7" t="s">
        <v>6204</v>
      </c>
      <c r="P630" s="7" t="s">
        <v>93</v>
      </c>
      <c r="Q630" s="7" t="s">
        <v>6205</v>
      </c>
      <c r="R630" s="7" t="s">
        <v>6206</v>
      </c>
      <c r="S630" s="7"/>
      <c r="T630" s="7" t="s">
        <v>6207</v>
      </c>
      <c r="U630" s="7" t="s">
        <v>6208</v>
      </c>
      <c r="V630" s="7" t="s">
        <v>98</v>
      </c>
      <c r="W630" s="7" t="s">
        <v>6209</v>
      </c>
      <c r="X630" s="7"/>
      <c r="Y630" s="7"/>
      <c r="Z630" s="7"/>
      <c r="AA630" s="7" t="s">
        <v>6210</v>
      </c>
      <c r="AB630" s="7" t="s">
        <v>100</v>
      </c>
      <c r="AC630" s="7" t="s">
        <v>101</v>
      </c>
      <c r="AD630" s="7" t="s">
        <v>102</v>
      </c>
      <c r="AE630" s="7" t="s">
        <v>105</v>
      </c>
      <c r="AF630" s="7" t="s">
        <v>106</v>
      </c>
      <c r="AG630" s="7" t="s">
        <v>105</v>
      </c>
      <c r="AH630" s="7" t="s">
        <v>106</v>
      </c>
      <c r="AI630" s="7" t="s">
        <v>6211</v>
      </c>
      <c r="AJ630" s="7" t="s">
        <v>6212</v>
      </c>
      <c r="AK630" s="7" t="s">
        <v>6213</v>
      </c>
      <c r="AL630" s="7" t="s">
        <v>6214</v>
      </c>
      <c r="AM630" s="7" t="s">
        <v>109</v>
      </c>
    </row>
    <row r="631" spans="1:39" x14ac:dyDescent="0.2">
      <c r="A631">
        <v>1</v>
      </c>
      <c r="B631">
        <v>1</v>
      </c>
      <c r="G631" s="7">
        <v>670</v>
      </c>
      <c r="H631" s="7" t="s">
        <v>36</v>
      </c>
      <c r="I631" s="7">
        <v>3168090</v>
      </c>
      <c r="J631" s="7">
        <v>711</v>
      </c>
      <c r="K631" s="7" t="s">
        <v>36</v>
      </c>
      <c r="L631" s="7">
        <v>62</v>
      </c>
      <c r="M631" s="7" t="s">
        <v>91</v>
      </c>
      <c r="N631" s="7">
        <v>3168090</v>
      </c>
      <c r="O631" s="7" t="s">
        <v>6215</v>
      </c>
      <c r="P631" s="7" t="s">
        <v>93</v>
      </c>
      <c r="Q631" s="7" t="s">
        <v>6216</v>
      </c>
      <c r="R631" s="7" t="s">
        <v>6217</v>
      </c>
      <c r="S631" s="7"/>
      <c r="T631" s="7" t="s">
        <v>6218</v>
      </c>
      <c r="U631" s="7" t="s">
        <v>6219</v>
      </c>
      <c r="V631" s="7" t="s">
        <v>98</v>
      </c>
      <c r="W631" s="7" t="s">
        <v>6220</v>
      </c>
      <c r="X631" s="7"/>
      <c r="Y631" s="7"/>
      <c r="Z631" s="7"/>
      <c r="AA631" s="7" t="s">
        <v>6221</v>
      </c>
      <c r="AB631" s="7" t="s">
        <v>100</v>
      </c>
      <c r="AC631" s="7" t="s">
        <v>101</v>
      </c>
      <c r="AD631" s="7" t="s">
        <v>102</v>
      </c>
      <c r="AE631" s="7" t="s">
        <v>6222</v>
      </c>
      <c r="AF631" s="7" t="s">
        <v>6223</v>
      </c>
      <c r="AG631" s="7" t="s">
        <v>6224</v>
      </c>
      <c r="AH631" s="7" t="s">
        <v>6225</v>
      </c>
      <c r="AI631" s="7" t="s">
        <v>6222</v>
      </c>
      <c r="AJ631" s="7" t="s">
        <v>6223</v>
      </c>
      <c r="AK631" s="7" t="s">
        <v>6224</v>
      </c>
      <c r="AL631" s="7" t="s">
        <v>6225</v>
      </c>
      <c r="AM631" s="7" t="s">
        <v>109</v>
      </c>
    </row>
    <row r="632" spans="1:39" x14ac:dyDescent="0.2">
      <c r="A632">
        <v>1</v>
      </c>
      <c r="B632">
        <v>1</v>
      </c>
      <c r="G632" s="7">
        <v>671</v>
      </c>
      <c r="H632" s="7" t="s">
        <v>36</v>
      </c>
      <c r="I632" s="7">
        <v>3179067</v>
      </c>
      <c r="J632" s="7">
        <v>712</v>
      </c>
      <c r="K632" s="7" t="s">
        <v>36</v>
      </c>
      <c r="L632" s="7">
        <v>63</v>
      </c>
      <c r="M632" s="7" t="s">
        <v>91</v>
      </c>
      <c r="N632" s="7">
        <v>3179067</v>
      </c>
      <c r="O632" s="7" t="s">
        <v>6226</v>
      </c>
      <c r="P632" s="7" t="s">
        <v>93</v>
      </c>
      <c r="Q632" s="7" t="s">
        <v>6227</v>
      </c>
      <c r="R632" s="7" t="s">
        <v>6228</v>
      </c>
      <c r="S632" s="7"/>
      <c r="T632" s="7" t="s">
        <v>6229</v>
      </c>
      <c r="U632" s="7" t="s">
        <v>6230</v>
      </c>
      <c r="V632" s="7" t="s">
        <v>98</v>
      </c>
      <c r="W632" s="7" t="s">
        <v>6231</v>
      </c>
      <c r="X632" s="7"/>
      <c r="Y632" s="7"/>
      <c r="Z632" s="7"/>
      <c r="AA632" s="7" t="s">
        <v>6232</v>
      </c>
      <c r="AB632" s="7" t="s">
        <v>100</v>
      </c>
      <c r="AC632" s="7" t="s">
        <v>101</v>
      </c>
      <c r="AD632" s="7" t="s">
        <v>102</v>
      </c>
      <c r="AE632" s="7" t="s">
        <v>6233</v>
      </c>
      <c r="AF632" s="7" t="s">
        <v>6234</v>
      </c>
      <c r="AG632" s="7" t="s">
        <v>105</v>
      </c>
      <c r="AH632" s="7" t="s">
        <v>106</v>
      </c>
      <c r="AI632" s="7" t="s">
        <v>6233</v>
      </c>
      <c r="AJ632" s="7" t="s">
        <v>6234</v>
      </c>
      <c r="AK632" s="7" t="s">
        <v>105</v>
      </c>
      <c r="AL632" s="7" t="s">
        <v>106</v>
      </c>
      <c r="AM632" s="7" t="s">
        <v>109</v>
      </c>
    </row>
    <row r="633" spans="1:39" x14ac:dyDescent="0.2">
      <c r="A633">
        <v>1</v>
      </c>
      <c r="B633">
        <v>1</v>
      </c>
      <c r="G633" s="7">
        <v>672</v>
      </c>
      <c r="H633" s="7" t="s">
        <v>36</v>
      </c>
      <c r="I633" s="7">
        <v>3268586</v>
      </c>
      <c r="J633" s="7">
        <v>713</v>
      </c>
      <c r="K633" s="7" t="s">
        <v>36</v>
      </c>
      <c r="L633" s="7">
        <v>64</v>
      </c>
      <c r="M633" s="7" t="s">
        <v>91</v>
      </c>
      <c r="N633" s="7">
        <v>3268586</v>
      </c>
      <c r="O633" s="7" t="s">
        <v>6235</v>
      </c>
      <c r="P633" s="7" t="s">
        <v>93</v>
      </c>
      <c r="Q633" s="7" t="s">
        <v>6236</v>
      </c>
      <c r="R633" s="7" t="s">
        <v>6237</v>
      </c>
      <c r="S633" s="7"/>
      <c r="T633" s="7" t="s">
        <v>6238</v>
      </c>
      <c r="U633" s="7" t="s">
        <v>6239</v>
      </c>
      <c r="V633" s="7" t="s">
        <v>98</v>
      </c>
      <c r="W633" s="7" t="s">
        <v>6240</v>
      </c>
      <c r="X633" s="7"/>
      <c r="Y633" s="7"/>
      <c r="Z633" s="7"/>
      <c r="AA633" s="7" t="s">
        <v>6241</v>
      </c>
      <c r="AB633" s="7" t="s">
        <v>100</v>
      </c>
      <c r="AC633" s="7" t="s">
        <v>101</v>
      </c>
      <c r="AD633" s="7" t="s">
        <v>102</v>
      </c>
      <c r="AE633" s="7" t="s">
        <v>718</v>
      </c>
      <c r="AF633" s="7" t="s">
        <v>719</v>
      </c>
      <c r="AG633" s="7" t="s">
        <v>105</v>
      </c>
      <c r="AH633" s="7" t="s">
        <v>106</v>
      </c>
      <c r="AI633" s="7" t="s">
        <v>718</v>
      </c>
      <c r="AJ633" s="7" t="s">
        <v>719</v>
      </c>
      <c r="AK633" s="7" t="s">
        <v>716</v>
      </c>
      <c r="AL633" s="7" t="s">
        <v>717</v>
      </c>
      <c r="AM633" s="7" t="s">
        <v>109</v>
      </c>
    </row>
    <row r="634" spans="1:39" x14ac:dyDescent="0.2">
      <c r="A634">
        <v>1</v>
      </c>
      <c r="B634">
        <v>1</v>
      </c>
      <c r="G634" s="7">
        <v>673</v>
      </c>
      <c r="H634" s="7" t="s">
        <v>36</v>
      </c>
      <c r="I634" s="7">
        <v>3277208</v>
      </c>
      <c r="J634" s="7">
        <v>714</v>
      </c>
      <c r="K634" s="7" t="s">
        <v>36</v>
      </c>
      <c r="L634" s="7">
        <v>65</v>
      </c>
      <c r="M634" s="7" t="s">
        <v>91</v>
      </c>
      <c r="N634" s="7">
        <v>3277208</v>
      </c>
      <c r="O634" s="7" t="s">
        <v>6242</v>
      </c>
      <c r="P634" s="7" t="s">
        <v>93</v>
      </c>
      <c r="Q634" s="7" t="s">
        <v>6243</v>
      </c>
      <c r="R634" s="7" t="s">
        <v>6244</v>
      </c>
      <c r="S634" s="7"/>
      <c r="T634" s="7" t="s">
        <v>6245</v>
      </c>
      <c r="U634" s="7" t="s">
        <v>6246</v>
      </c>
      <c r="V634" s="7" t="s">
        <v>98</v>
      </c>
      <c r="W634" s="7" t="s">
        <v>6247</v>
      </c>
      <c r="X634" s="7"/>
      <c r="Y634" s="7"/>
      <c r="Z634" s="7"/>
      <c r="AA634" s="7" t="s">
        <v>6248</v>
      </c>
      <c r="AB634" s="7" t="s">
        <v>100</v>
      </c>
      <c r="AC634" s="7" t="s">
        <v>101</v>
      </c>
      <c r="AD634" s="7" t="s">
        <v>102</v>
      </c>
      <c r="AE634" s="7" t="s">
        <v>105</v>
      </c>
      <c r="AF634" s="7" t="s">
        <v>106</v>
      </c>
      <c r="AG634" s="7" t="s">
        <v>105</v>
      </c>
      <c r="AH634" s="7" t="s">
        <v>106</v>
      </c>
      <c r="AI634" s="7" t="s">
        <v>6249</v>
      </c>
      <c r="AJ634" s="7" t="s">
        <v>6250</v>
      </c>
      <c r="AK634" s="7" t="s">
        <v>6249</v>
      </c>
      <c r="AL634" s="7" t="s">
        <v>6250</v>
      </c>
      <c r="AM634" s="7" t="s">
        <v>109</v>
      </c>
    </row>
    <row r="635" spans="1:39" x14ac:dyDescent="0.2">
      <c r="A635">
        <v>1</v>
      </c>
      <c r="B635">
        <v>1</v>
      </c>
      <c r="G635" s="7">
        <v>674</v>
      </c>
      <c r="H635" s="7" t="s">
        <v>36</v>
      </c>
      <c r="I635" s="7">
        <v>3383223</v>
      </c>
      <c r="J635" s="7">
        <v>715</v>
      </c>
      <c r="K635" s="7" t="s">
        <v>36</v>
      </c>
      <c r="L635" s="7">
        <v>66</v>
      </c>
      <c r="M635" s="7" t="s">
        <v>91</v>
      </c>
      <c r="N635" s="7">
        <v>3383223</v>
      </c>
      <c r="O635" s="7" t="s">
        <v>6251</v>
      </c>
      <c r="P635" s="7" t="s">
        <v>93</v>
      </c>
      <c r="Q635" s="7" t="s">
        <v>6252</v>
      </c>
      <c r="R635" s="7" t="s">
        <v>6253</v>
      </c>
      <c r="S635" s="7"/>
      <c r="T635" s="7" t="s">
        <v>6254</v>
      </c>
      <c r="U635" s="7" t="s">
        <v>6255</v>
      </c>
      <c r="V635" s="7" t="s">
        <v>98</v>
      </c>
      <c r="W635" s="7" t="s">
        <v>6256</v>
      </c>
      <c r="X635" s="7"/>
      <c r="Y635" s="7"/>
      <c r="Z635" s="7"/>
      <c r="AA635" s="7" t="s">
        <v>6257</v>
      </c>
      <c r="AB635" s="7" t="s">
        <v>100</v>
      </c>
      <c r="AC635" s="7" t="s">
        <v>101</v>
      </c>
      <c r="AD635" s="7" t="s">
        <v>102</v>
      </c>
      <c r="AE635" s="7" t="s">
        <v>105</v>
      </c>
      <c r="AF635" s="7" t="s">
        <v>106</v>
      </c>
      <c r="AG635" s="7" t="s">
        <v>105</v>
      </c>
      <c r="AH635" s="7" t="s">
        <v>106</v>
      </c>
      <c r="AI635" s="7" t="s">
        <v>6258</v>
      </c>
      <c r="AJ635" s="7" t="s">
        <v>6259</v>
      </c>
      <c r="AK635" s="7" t="s">
        <v>6258</v>
      </c>
      <c r="AL635" s="7" t="s">
        <v>6259</v>
      </c>
      <c r="AM635" s="7" t="s">
        <v>109</v>
      </c>
    </row>
    <row r="636" spans="1:39" x14ac:dyDescent="0.2">
      <c r="A636">
        <v>1</v>
      </c>
      <c r="B636">
        <v>1</v>
      </c>
      <c r="G636" s="7">
        <v>675</v>
      </c>
      <c r="H636" s="7" t="s">
        <v>36</v>
      </c>
      <c r="I636" s="7">
        <v>3429888</v>
      </c>
      <c r="J636" s="7">
        <v>716</v>
      </c>
      <c r="K636" s="7" t="s">
        <v>36</v>
      </c>
      <c r="L636" s="7">
        <v>67</v>
      </c>
      <c r="M636" s="7" t="s">
        <v>91</v>
      </c>
      <c r="N636" s="7">
        <v>3429888</v>
      </c>
      <c r="O636" s="7" t="s">
        <v>6260</v>
      </c>
      <c r="P636" s="7" t="s">
        <v>93</v>
      </c>
      <c r="Q636" s="7" t="s">
        <v>6261</v>
      </c>
      <c r="R636" s="7" t="s">
        <v>6262</v>
      </c>
      <c r="S636" s="7"/>
      <c r="T636" s="7" t="s">
        <v>6263</v>
      </c>
      <c r="U636" s="7" t="s">
        <v>6264</v>
      </c>
      <c r="V636" s="7" t="s">
        <v>98</v>
      </c>
      <c r="W636" s="7" t="s">
        <v>6265</v>
      </c>
      <c r="X636" s="7"/>
      <c r="Y636" s="7"/>
      <c r="Z636" s="7"/>
      <c r="AA636" s="7" t="s">
        <v>6266</v>
      </c>
      <c r="AB636" s="7" t="s">
        <v>100</v>
      </c>
      <c r="AC636" s="7" t="s">
        <v>101</v>
      </c>
      <c r="AD636" s="7" t="s">
        <v>102</v>
      </c>
      <c r="AE636" s="7" t="s">
        <v>776</v>
      </c>
      <c r="AF636" s="7" t="s">
        <v>777</v>
      </c>
      <c r="AG636" s="7" t="s">
        <v>105</v>
      </c>
      <c r="AH636" s="7" t="s">
        <v>106</v>
      </c>
      <c r="AI636" s="7" t="s">
        <v>776</v>
      </c>
      <c r="AJ636" s="7" t="s">
        <v>777</v>
      </c>
      <c r="AK636" s="7" t="s">
        <v>774</v>
      </c>
      <c r="AL636" s="7" t="s">
        <v>775</v>
      </c>
      <c r="AM636" s="7" t="s">
        <v>109</v>
      </c>
    </row>
    <row r="637" spans="1:39" x14ac:dyDescent="0.2">
      <c r="A637">
        <v>1</v>
      </c>
      <c r="B637">
        <v>1</v>
      </c>
      <c r="G637" s="7">
        <v>676</v>
      </c>
      <c r="H637" s="7" t="s">
        <v>36</v>
      </c>
      <c r="I637" s="7">
        <v>3447950</v>
      </c>
      <c r="J637" s="7">
        <v>717</v>
      </c>
      <c r="K637" s="7" t="s">
        <v>36</v>
      </c>
      <c r="L637" s="7">
        <v>68</v>
      </c>
      <c r="M637" s="7" t="s">
        <v>91</v>
      </c>
      <c r="N637" s="7">
        <v>3447950</v>
      </c>
      <c r="O637" s="7" t="s">
        <v>6267</v>
      </c>
      <c r="P637" s="7" t="s">
        <v>93</v>
      </c>
      <c r="Q637" s="7" t="s">
        <v>6268</v>
      </c>
      <c r="R637" s="7" t="s">
        <v>6269</v>
      </c>
      <c r="S637" s="7"/>
      <c r="T637" s="7" t="s">
        <v>6270</v>
      </c>
      <c r="U637" s="7" t="s">
        <v>6271</v>
      </c>
      <c r="V637" s="7" t="s">
        <v>98</v>
      </c>
      <c r="W637" s="7" t="s">
        <v>6272</v>
      </c>
      <c r="X637" s="7"/>
      <c r="Y637" s="7"/>
      <c r="Z637" s="7"/>
      <c r="AA637" s="7" t="s">
        <v>6273</v>
      </c>
      <c r="AB637" s="7" t="s">
        <v>100</v>
      </c>
      <c r="AC637" s="7" t="s">
        <v>101</v>
      </c>
      <c r="AD637" s="7" t="s">
        <v>102</v>
      </c>
      <c r="AE637" s="7" t="s">
        <v>105</v>
      </c>
      <c r="AF637" s="7" t="s">
        <v>106</v>
      </c>
      <c r="AG637" s="7" t="s">
        <v>105</v>
      </c>
      <c r="AH637" s="7" t="s">
        <v>106</v>
      </c>
      <c r="AI637" s="7" t="s">
        <v>6274</v>
      </c>
      <c r="AJ637" s="7" t="s">
        <v>6275</v>
      </c>
      <c r="AK637" s="7" t="s">
        <v>6274</v>
      </c>
      <c r="AL637" s="7" t="s">
        <v>6275</v>
      </c>
      <c r="AM637" s="7" t="s">
        <v>109</v>
      </c>
    </row>
    <row r="638" spans="1:39" x14ac:dyDescent="0.2">
      <c r="A638">
        <v>1</v>
      </c>
      <c r="B638">
        <v>1</v>
      </c>
      <c r="G638" s="7">
        <v>677</v>
      </c>
      <c r="H638" s="7" t="s">
        <v>36</v>
      </c>
      <c r="I638" s="7">
        <v>3450556</v>
      </c>
      <c r="J638" s="7">
        <v>718</v>
      </c>
      <c r="K638" s="7" t="s">
        <v>36</v>
      </c>
      <c r="L638" s="7">
        <v>69</v>
      </c>
      <c r="M638" s="7" t="s">
        <v>91</v>
      </c>
      <c r="N638" s="7">
        <v>3450556</v>
      </c>
      <c r="O638" s="7" t="s">
        <v>6276</v>
      </c>
      <c r="P638" s="7" t="s">
        <v>93</v>
      </c>
      <c r="Q638" s="7" t="s">
        <v>6277</v>
      </c>
      <c r="R638" s="7" t="s">
        <v>6278</v>
      </c>
      <c r="S638" s="7"/>
      <c r="T638" s="7" t="s">
        <v>6279</v>
      </c>
      <c r="U638" s="7" t="s">
        <v>6280</v>
      </c>
      <c r="V638" s="7" t="s">
        <v>98</v>
      </c>
      <c r="W638" s="7" t="s">
        <v>6281</v>
      </c>
      <c r="X638" s="7"/>
      <c r="Y638" s="7"/>
      <c r="Z638" s="7"/>
      <c r="AA638" s="7" t="s">
        <v>6282</v>
      </c>
      <c r="AB638" s="7" t="s">
        <v>100</v>
      </c>
      <c r="AC638" s="7" t="s">
        <v>101</v>
      </c>
      <c r="AD638" s="7" t="s">
        <v>102</v>
      </c>
      <c r="AE638" s="7" t="s">
        <v>105</v>
      </c>
      <c r="AF638" s="7" t="s">
        <v>106</v>
      </c>
      <c r="AG638" s="7" t="s">
        <v>105</v>
      </c>
      <c r="AH638" s="7" t="s">
        <v>106</v>
      </c>
      <c r="AI638" s="7" t="s">
        <v>6274</v>
      </c>
      <c r="AJ638" s="7" t="s">
        <v>6275</v>
      </c>
      <c r="AK638" s="7" t="s">
        <v>6274</v>
      </c>
      <c r="AL638" s="7" t="s">
        <v>6275</v>
      </c>
      <c r="AM638" s="7" t="s">
        <v>109</v>
      </c>
    </row>
    <row r="639" spans="1:39" x14ac:dyDescent="0.2">
      <c r="A639">
        <v>1</v>
      </c>
      <c r="B639">
        <v>1</v>
      </c>
      <c r="G639" s="7">
        <v>678</v>
      </c>
      <c r="H639" s="7" t="s">
        <v>36</v>
      </c>
      <c r="I639" s="7">
        <v>3471339</v>
      </c>
      <c r="J639" s="7">
        <v>719</v>
      </c>
      <c r="K639" s="7" t="s">
        <v>36</v>
      </c>
      <c r="L639" s="7">
        <v>70</v>
      </c>
      <c r="M639" s="7" t="s">
        <v>91</v>
      </c>
      <c r="N639" s="7">
        <v>3471339</v>
      </c>
      <c r="O639" s="7" t="s">
        <v>6283</v>
      </c>
      <c r="P639" s="7" t="s">
        <v>93</v>
      </c>
      <c r="Q639" s="7" t="s">
        <v>6284</v>
      </c>
      <c r="R639" s="7" t="s">
        <v>6285</v>
      </c>
      <c r="S639" s="7"/>
      <c r="T639" s="7" t="s">
        <v>6286</v>
      </c>
      <c r="U639" s="7" t="s">
        <v>6287</v>
      </c>
      <c r="V639" s="7" t="s">
        <v>98</v>
      </c>
      <c r="W639" s="7" t="s">
        <v>6288</v>
      </c>
      <c r="X639" s="7"/>
      <c r="Y639" s="7"/>
      <c r="Z639" s="7"/>
      <c r="AA639" s="7" t="s">
        <v>6289</v>
      </c>
      <c r="AB639" s="7" t="s">
        <v>100</v>
      </c>
      <c r="AC639" s="7" t="s">
        <v>101</v>
      </c>
      <c r="AD639" s="7" t="s">
        <v>102</v>
      </c>
      <c r="AE639" s="7" t="s">
        <v>105</v>
      </c>
      <c r="AF639" s="7" t="s">
        <v>106</v>
      </c>
      <c r="AG639" s="7" t="s">
        <v>6290</v>
      </c>
      <c r="AH639" s="7" t="s">
        <v>6291</v>
      </c>
      <c r="AI639" s="7" t="s">
        <v>6292</v>
      </c>
      <c r="AJ639" s="7" t="s">
        <v>6293</v>
      </c>
      <c r="AK639" s="7" t="s">
        <v>6290</v>
      </c>
      <c r="AL639" s="7" t="s">
        <v>6291</v>
      </c>
      <c r="AM639" s="7" t="s">
        <v>109</v>
      </c>
    </row>
    <row r="640" spans="1:39" x14ac:dyDescent="0.2">
      <c r="A640">
        <v>1</v>
      </c>
      <c r="B640">
        <v>1</v>
      </c>
      <c r="G640" s="7">
        <v>679</v>
      </c>
      <c r="H640" s="7" t="s">
        <v>36</v>
      </c>
      <c r="I640" s="7">
        <v>3485250</v>
      </c>
      <c r="J640" s="7">
        <v>720</v>
      </c>
      <c r="K640" s="7" t="s">
        <v>36</v>
      </c>
      <c r="L640" s="7">
        <v>71</v>
      </c>
      <c r="M640" s="7" t="s">
        <v>91</v>
      </c>
      <c r="N640" s="7">
        <v>3485250</v>
      </c>
      <c r="O640" s="7" t="s">
        <v>6294</v>
      </c>
      <c r="P640" s="7" t="s">
        <v>93</v>
      </c>
      <c r="Q640" s="7" t="s">
        <v>6295</v>
      </c>
      <c r="R640" s="7" t="s">
        <v>6296</v>
      </c>
      <c r="S640" s="7"/>
      <c r="T640" s="7" t="s">
        <v>6297</v>
      </c>
      <c r="U640" s="7" t="s">
        <v>6298</v>
      </c>
      <c r="V640" s="7" t="s">
        <v>98</v>
      </c>
      <c r="W640" s="7" t="s">
        <v>6299</v>
      </c>
      <c r="X640" s="7"/>
      <c r="Y640" s="7"/>
      <c r="Z640" s="7"/>
      <c r="AA640" s="7" t="s">
        <v>6300</v>
      </c>
      <c r="AB640" s="7" t="s">
        <v>100</v>
      </c>
      <c r="AC640" s="7" t="s">
        <v>101</v>
      </c>
      <c r="AD640" s="7" t="s">
        <v>102</v>
      </c>
      <c r="AE640" s="7" t="s">
        <v>105</v>
      </c>
      <c r="AF640" s="7" t="s">
        <v>106</v>
      </c>
      <c r="AG640" s="7" t="s">
        <v>105</v>
      </c>
      <c r="AH640" s="7" t="s">
        <v>106</v>
      </c>
      <c r="AI640" s="7" t="s">
        <v>105</v>
      </c>
      <c r="AJ640" s="7" t="s">
        <v>106</v>
      </c>
      <c r="AK640" s="7" t="s">
        <v>105</v>
      </c>
      <c r="AL640" s="7" t="s">
        <v>106</v>
      </c>
      <c r="AM640" s="7" t="s">
        <v>109</v>
      </c>
    </row>
    <row r="641" spans="1:39" x14ac:dyDescent="0.2">
      <c r="A641">
        <v>1</v>
      </c>
      <c r="B641">
        <v>1</v>
      </c>
      <c r="G641" s="7">
        <v>680</v>
      </c>
      <c r="H641" s="7" t="s">
        <v>36</v>
      </c>
      <c r="I641" s="7">
        <v>3494125</v>
      </c>
      <c r="J641" s="7">
        <v>721</v>
      </c>
      <c r="K641" s="7" t="s">
        <v>36</v>
      </c>
      <c r="L641" s="7">
        <v>72</v>
      </c>
      <c r="M641" s="7" t="s">
        <v>91</v>
      </c>
      <c r="N641" s="7">
        <v>3494125</v>
      </c>
      <c r="O641" s="7" t="s">
        <v>6301</v>
      </c>
      <c r="P641" s="7" t="s">
        <v>93</v>
      </c>
      <c r="Q641" s="7" t="s">
        <v>6302</v>
      </c>
      <c r="R641" s="7" t="s">
        <v>6303</v>
      </c>
      <c r="S641" s="7"/>
      <c r="T641" s="7" t="s">
        <v>6304</v>
      </c>
      <c r="U641" s="7" t="s">
        <v>6305</v>
      </c>
      <c r="V641" s="7" t="s">
        <v>98</v>
      </c>
      <c r="W641" s="7" t="s">
        <v>6306</v>
      </c>
      <c r="X641" s="7"/>
      <c r="Y641" s="7"/>
      <c r="Z641" s="7"/>
      <c r="AA641" s="7" t="s">
        <v>6307</v>
      </c>
      <c r="AB641" s="7" t="s">
        <v>100</v>
      </c>
      <c r="AC641" s="7" t="s">
        <v>101</v>
      </c>
      <c r="AD641" s="7" t="s">
        <v>102</v>
      </c>
      <c r="AE641" s="7" t="s">
        <v>105</v>
      </c>
      <c r="AF641" s="7" t="s">
        <v>106</v>
      </c>
      <c r="AG641" s="7" t="s">
        <v>1684</v>
      </c>
      <c r="AH641" s="7" t="s">
        <v>1685</v>
      </c>
      <c r="AI641" s="7" t="s">
        <v>1686</v>
      </c>
      <c r="AJ641" s="7" t="s">
        <v>1687</v>
      </c>
      <c r="AK641" s="7" t="s">
        <v>1684</v>
      </c>
      <c r="AL641" s="7" t="s">
        <v>1685</v>
      </c>
      <c r="AM641" s="7" t="s">
        <v>109</v>
      </c>
    </row>
    <row r="642" spans="1:39" x14ac:dyDescent="0.2">
      <c r="A642">
        <v>1</v>
      </c>
      <c r="B642">
        <v>1</v>
      </c>
      <c r="G642" s="7">
        <v>681</v>
      </c>
      <c r="H642" s="7" t="s">
        <v>36</v>
      </c>
      <c r="I642" s="7">
        <v>3567323</v>
      </c>
      <c r="J642" s="7">
        <v>722</v>
      </c>
      <c r="K642" s="7" t="s">
        <v>36</v>
      </c>
      <c r="L642" s="7">
        <v>73</v>
      </c>
      <c r="M642" s="7" t="s">
        <v>91</v>
      </c>
      <c r="N642" s="7">
        <v>3567323</v>
      </c>
      <c r="O642" s="7" t="s">
        <v>6308</v>
      </c>
      <c r="P642" s="7" t="s">
        <v>93</v>
      </c>
      <c r="Q642" s="7" t="s">
        <v>6309</v>
      </c>
      <c r="R642" s="7" t="s">
        <v>6310</v>
      </c>
      <c r="S642" s="7"/>
      <c r="T642" s="7" t="s">
        <v>6311</v>
      </c>
      <c r="U642" s="7" t="s">
        <v>6312</v>
      </c>
      <c r="V642" s="7" t="s">
        <v>98</v>
      </c>
      <c r="W642" s="7" t="s">
        <v>6313</v>
      </c>
      <c r="X642" s="7"/>
      <c r="Y642" s="7"/>
      <c r="Z642" s="7"/>
      <c r="AA642" s="7" t="s">
        <v>6314</v>
      </c>
      <c r="AB642" s="7" t="s">
        <v>100</v>
      </c>
      <c r="AC642" s="7" t="s">
        <v>101</v>
      </c>
      <c r="AD642" s="7" t="s">
        <v>102</v>
      </c>
      <c r="AE642" s="7" t="s">
        <v>105</v>
      </c>
      <c r="AF642" s="7" t="s">
        <v>106</v>
      </c>
      <c r="AG642" s="7" t="s">
        <v>105</v>
      </c>
      <c r="AH642" s="7" t="s">
        <v>106</v>
      </c>
      <c r="AI642" s="7" t="s">
        <v>6315</v>
      </c>
      <c r="AJ642" s="7" t="s">
        <v>6316</v>
      </c>
      <c r="AK642" s="7" t="s">
        <v>105</v>
      </c>
      <c r="AL642" s="7" t="s">
        <v>106</v>
      </c>
      <c r="AM642" s="7" t="s">
        <v>109</v>
      </c>
    </row>
    <row r="643" spans="1:39" x14ac:dyDescent="0.2">
      <c r="A643">
        <v>1</v>
      </c>
      <c r="B643">
        <v>1</v>
      </c>
      <c r="G643" s="7">
        <v>682</v>
      </c>
      <c r="H643" s="7" t="s">
        <v>36</v>
      </c>
      <c r="I643" s="7">
        <v>3595437</v>
      </c>
      <c r="J643" s="7">
        <v>723</v>
      </c>
      <c r="K643" s="7" t="s">
        <v>36</v>
      </c>
      <c r="L643" s="7">
        <v>74</v>
      </c>
      <c r="M643" s="7" t="s">
        <v>91</v>
      </c>
      <c r="N643" s="7">
        <v>3595437</v>
      </c>
      <c r="O643" s="7" t="s">
        <v>6317</v>
      </c>
      <c r="P643" s="7" t="s">
        <v>93</v>
      </c>
      <c r="Q643" s="7" t="s">
        <v>6318</v>
      </c>
      <c r="R643" s="7" t="s">
        <v>6319</v>
      </c>
      <c r="S643" s="7"/>
      <c r="T643" s="7" t="s">
        <v>6320</v>
      </c>
      <c r="U643" s="7" t="s">
        <v>6321</v>
      </c>
      <c r="V643" s="7" t="s">
        <v>98</v>
      </c>
      <c r="W643" s="7" t="s">
        <v>6322</v>
      </c>
      <c r="X643" s="7"/>
      <c r="Y643" s="7"/>
      <c r="Z643" s="7"/>
      <c r="AA643" s="7" t="s">
        <v>6323</v>
      </c>
      <c r="AB643" s="7" t="s">
        <v>100</v>
      </c>
      <c r="AC643" s="7" t="s">
        <v>101</v>
      </c>
      <c r="AD643" s="7" t="s">
        <v>102</v>
      </c>
      <c r="AE643" s="7" t="s">
        <v>105</v>
      </c>
      <c r="AF643" s="7" t="s">
        <v>106</v>
      </c>
      <c r="AG643" s="7" t="s">
        <v>6324</v>
      </c>
      <c r="AH643" s="7" t="s">
        <v>6325</v>
      </c>
      <c r="AI643" s="7" t="s">
        <v>6326</v>
      </c>
      <c r="AJ643" s="7" t="s">
        <v>6327</v>
      </c>
      <c r="AK643" s="7" t="s">
        <v>6324</v>
      </c>
      <c r="AL643" s="7" t="s">
        <v>6325</v>
      </c>
      <c r="AM643" s="7" t="s">
        <v>109</v>
      </c>
    </row>
    <row r="644" spans="1:39" x14ac:dyDescent="0.2">
      <c r="A644">
        <v>1</v>
      </c>
      <c r="B644">
        <v>1</v>
      </c>
      <c r="G644" s="7">
        <v>683</v>
      </c>
      <c r="H644" s="7" t="s">
        <v>36</v>
      </c>
      <c r="I644" s="7">
        <v>3628211</v>
      </c>
      <c r="J644" s="7">
        <v>724</v>
      </c>
      <c r="K644" s="7" t="s">
        <v>36</v>
      </c>
      <c r="L644" s="7">
        <v>75</v>
      </c>
      <c r="M644" s="7" t="s">
        <v>91</v>
      </c>
      <c r="N644" s="7">
        <v>3628211</v>
      </c>
      <c r="O644" s="7" t="s">
        <v>6328</v>
      </c>
      <c r="P644" s="7" t="s">
        <v>93</v>
      </c>
      <c r="Q644" s="7" t="s">
        <v>6329</v>
      </c>
      <c r="R644" s="7" t="s">
        <v>6330</v>
      </c>
      <c r="S644" s="7"/>
      <c r="T644" s="7" t="s">
        <v>6331</v>
      </c>
      <c r="U644" s="7" t="s">
        <v>6332</v>
      </c>
      <c r="V644" s="7" t="s">
        <v>98</v>
      </c>
      <c r="W644" s="7" t="s">
        <v>6333</v>
      </c>
      <c r="X644" s="7"/>
      <c r="Y644" s="7"/>
      <c r="Z644" s="7"/>
      <c r="AA644" s="7" t="s">
        <v>6334</v>
      </c>
      <c r="AB644" s="7" t="s">
        <v>100</v>
      </c>
      <c r="AC644" s="7" t="s">
        <v>101</v>
      </c>
      <c r="AD644" s="7" t="s">
        <v>102</v>
      </c>
      <c r="AE644" s="7" t="s">
        <v>105</v>
      </c>
      <c r="AF644" s="7" t="s">
        <v>106</v>
      </c>
      <c r="AG644" s="7" t="s">
        <v>105</v>
      </c>
      <c r="AH644" s="7" t="s">
        <v>106</v>
      </c>
      <c r="AI644" s="7" t="s">
        <v>6335</v>
      </c>
      <c r="AJ644" s="7" t="s">
        <v>6336</v>
      </c>
      <c r="AK644" s="7" t="s">
        <v>6335</v>
      </c>
      <c r="AL644" s="7" t="s">
        <v>6336</v>
      </c>
      <c r="AM644" s="7" t="s">
        <v>109</v>
      </c>
    </row>
    <row r="645" spans="1:39" x14ac:dyDescent="0.2">
      <c r="A645">
        <v>1</v>
      </c>
      <c r="B645">
        <v>1</v>
      </c>
      <c r="G645" s="7">
        <v>684</v>
      </c>
      <c r="H645" s="7" t="s">
        <v>36</v>
      </c>
      <c r="I645" s="7">
        <v>3653020</v>
      </c>
      <c r="J645" s="7">
        <v>725</v>
      </c>
      <c r="K645" s="7" t="s">
        <v>36</v>
      </c>
      <c r="L645" s="7">
        <v>76</v>
      </c>
      <c r="M645" s="7" t="s">
        <v>91</v>
      </c>
      <c r="N645" s="7">
        <v>3653020</v>
      </c>
      <c r="O645" s="7" t="s">
        <v>6337</v>
      </c>
      <c r="P645" s="7" t="s">
        <v>93</v>
      </c>
      <c r="Q645" s="7" t="s">
        <v>6338</v>
      </c>
      <c r="R645" s="7" t="s">
        <v>6339</v>
      </c>
      <c r="S645" s="7"/>
      <c r="T645" s="7" t="s">
        <v>6340</v>
      </c>
      <c r="U645" s="7" t="s">
        <v>6341</v>
      </c>
      <c r="V645" s="7" t="s">
        <v>98</v>
      </c>
      <c r="W645" s="7" t="s">
        <v>6342</v>
      </c>
      <c r="X645" s="7"/>
      <c r="Y645" s="7"/>
      <c r="Z645" s="7"/>
      <c r="AA645" s="7" t="s">
        <v>6343</v>
      </c>
      <c r="AB645" s="7" t="s">
        <v>100</v>
      </c>
      <c r="AC645" s="7" t="s">
        <v>101</v>
      </c>
      <c r="AD645" s="7" t="s">
        <v>102</v>
      </c>
      <c r="AE645" s="7" t="s">
        <v>105</v>
      </c>
      <c r="AF645" s="7" t="s">
        <v>106</v>
      </c>
      <c r="AG645" s="7" t="s">
        <v>105</v>
      </c>
      <c r="AH645" s="7" t="s">
        <v>106</v>
      </c>
      <c r="AI645" s="7" t="s">
        <v>6344</v>
      </c>
      <c r="AJ645" s="7" t="s">
        <v>6345</v>
      </c>
      <c r="AK645" s="7" t="s">
        <v>6344</v>
      </c>
      <c r="AL645" s="7" t="s">
        <v>6345</v>
      </c>
      <c r="AM645" s="7" t="s">
        <v>109</v>
      </c>
    </row>
    <row r="646" spans="1:39" x14ac:dyDescent="0.2">
      <c r="A646">
        <v>1</v>
      </c>
      <c r="B646">
        <v>1</v>
      </c>
      <c r="G646" s="7">
        <v>685</v>
      </c>
      <c r="H646" s="7" t="s">
        <v>36</v>
      </c>
      <c r="I646" s="7">
        <v>3685313</v>
      </c>
      <c r="J646" s="7">
        <v>726</v>
      </c>
      <c r="K646" s="7" t="s">
        <v>36</v>
      </c>
      <c r="L646" s="7">
        <v>77</v>
      </c>
      <c r="M646" s="7" t="s">
        <v>91</v>
      </c>
      <c r="N646" s="7">
        <v>3685313</v>
      </c>
      <c r="O646" s="7" t="s">
        <v>6346</v>
      </c>
      <c r="P646" s="7" t="s">
        <v>93</v>
      </c>
      <c r="Q646" s="7" t="s">
        <v>6347</v>
      </c>
      <c r="R646" s="7" t="s">
        <v>6348</v>
      </c>
      <c r="S646" s="7"/>
      <c r="T646" s="7" t="s">
        <v>6349</v>
      </c>
      <c r="U646" s="7" t="s">
        <v>6350</v>
      </c>
      <c r="V646" s="7" t="s">
        <v>98</v>
      </c>
      <c r="W646" s="7" t="s">
        <v>6351</v>
      </c>
      <c r="X646" s="7"/>
      <c r="Y646" s="7"/>
      <c r="Z646" s="7"/>
      <c r="AA646" s="7" t="s">
        <v>6352</v>
      </c>
      <c r="AB646" s="7" t="s">
        <v>100</v>
      </c>
      <c r="AC646" s="7" t="s">
        <v>101</v>
      </c>
      <c r="AD646" s="7" t="s">
        <v>102</v>
      </c>
      <c r="AE646" s="7" t="s">
        <v>105</v>
      </c>
      <c r="AF646" s="7" t="s">
        <v>106</v>
      </c>
      <c r="AG646" s="7" t="s">
        <v>6353</v>
      </c>
      <c r="AH646" s="7" t="s">
        <v>6354</v>
      </c>
      <c r="AI646" s="7" t="s">
        <v>6355</v>
      </c>
      <c r="AJ646" s="7" t="s">
        <v>6356</v>
      </c>
      <c r="AK646" s="7" t="s">
        <v>6353</v>
      </c>
      <c r="AL646" s="7" t="s">
        <v>6354</v>
      </c>
      <c r="AM646" s="7" t="s">
        <v>109</v>
      </c>
    </row>
    <row r="647" spans="1:39" x14ac:dyDescent="0.2">
      <c r="A647">
        <v>1</v>
      </c>
      <c r="B647">
        <v>1</v>
      </c>
      <c r="G647" s="7">
        <v>686</v>
      </c>
      <c r="H647" s="7" t="s">
        <v>36</v>
      </c>
      <c r="I647" s="7">
        <v>3709225</v>
      </c>
      <c r="J647" s="7">
        <v>727</v>
      </c>
      <c r="K647" s="7" t="s">
        <v>36</v>
      </c>
      <c r="L647" s="7">
        <v>78</v>
      </c>
      <c r="M647" s="7" t="s">
        <v>91</v>
      </c>
      <c r="N647" s="7">
        <v>3709225</v>
      </c>
      <c r="O647" s="7" t="s">
        <v>6357</v>
      </c>
      <c r="P647" s="7" t="s">
        <v>93</v>
      </c>
      <c r="Q647" s="7" t="s">
        <v>6358</v>
      </c>
      <c r="R647" s="7" t="s">
        <v>6359</v>
      </c>
      <c r="S647" s="7"/>
      <c r="T647" s="7" t="s">
        <v>6360</v>
      </c>
      <c r="U647" s="7" t="s">
        <v>6361</v>
      </c>
      <c r="V647" s="7" t="s">
        <v>98</v>
      </c>
      <c r="W647" s="7" t="s">
        <v>6362</v>
      </c>
      <c r="X647" s="7"/>
      <c r="Y647" s="7"/>
      <c r="Z647" s="7"/>
      <c r="AA647" s="7" t="s">
        <v>6363</v>
      </c>
      <c r="AB647" s="7" t="s">
        <v>100</v>
      </c>
      <c r="AC647" s="7" t="s">
        <v>101</v>
      </c>
      <c r="AD647" s="7" t="s">
        <v>102</v>
      </c>
      <c r="AE647" s="7" t="s">
        <v>6364</v>
      </c>
      <c r="AF647" s="7" t="s">
        <v>6365</v>
      </c>
      <c r="AG647" s="7" t="s">
        <v>6366</v>
      </c>
      <c r="AH647" s="7" t="s">
        <v>6367</v>
      </c>
      <c r="AI647" s="7" t="s">
        <v>6364</v>
      </c>
      <c r="AJ647" s="7" t="s">
        <v>6365</v>
      </c>
      <c r="AK647" s="7" t="s">
        <v>6366</v>
      </c>
      <c r="AL647" s="7" t="s">
        <v>6367</v>
      </c>
      <c r="AM647" s="7" t="s">
        <v>109</v>
      </c>
    </row>
    <row r="648" spans="1:39" x14ac:dyDescent="0.2">
      <c r="A648">
        <v>1</v>
      </c>
      <c r="B648">
        <v>1</v>
      </c>
      <c r="G648" s="7">
        <v>687</v>
      </c>
      <c r="H648" s="7" t="s">
        <v>36</v>
      </c>
      <c r="I648" s="7">
        <v>3715874</v>
      </c>
      <c r="J648" s="7">
        <v>728</v>
      </c>
      <c r="K648" s="7" t="s">
        <v>36</v>
      </c>
      <c r="L648" s="7">
        <v>79</v>
      </c>
      <c r="M648" s="7" t="s">
        <v>91</v>
      </c>
      <c r="N648" s="7">
        <v>3715874</v>
      </c>
      <c r="O648" s="7" t="s">
        <v>6368</v>
      </c>
      <c r="P648" s="7" t="s">
        <v>93</v>
      </c>
      <c r="Q648" s="7" t="s">
        <v>6369</v>
      </c>
      <c r="R648" s="7" t="s">
        <v>6370</v>
      </c>
      <c r="S648" s="7"/>
      <c r="T648" s="7" t="s">
        <v>6371</v>
      </c>
      <c r="U648" s="7" t="s">
        <v>6372</v>
      </c>
      <c r="V648" s="7" t="s">
        <v>98</v>
      </c>
      <c r="W648" s="7" t="s">
        <v>6373</v>
      </c>
      <c r="X648" s="7"/>
      <c r="Y648" s="7"/>
      <c r="Z648" s="7"/>
      <c r="AA648" s="7" t="s">
        <v>6374</v>
      </c>
      <c r="AB648" s="7" t="s">
        <v>100</v>
      </c>
      <c r="AC648" s="7" t="s">
        <v>101</v>
      </c>
      <c r="AD648" s="7" t="s">
        <v>102</v>
      </c>
      <c r="AE648" s="7" t="s">
        <v>6375</v>
      </c>
      <c r="AF648" s="7" t="s">
        <v>6376</v>
      </c>
      <c r="AG648" s="7" t="s">
        <v>105</v>
      </c>
      <c r="AH648" s="7" t="s">
        <v>106</v>
      </c>
      <c r="AI648" s="7" t="s">
        <v>6375</v>
      </c>
      <c r="AJ648" s="7" t="s">
        <v>6376</v>
      </c>
      <c r="AK648" s="7" t="s">
        <v>6377</v>
      </c>
      <c r="AL648" s="7" t="s">
        <v>6378</v>
      </c>
      <c r="AM648" s="7" t="s">
        <v>109</v>
      </c>
    </row>
    <row r="649" spans="1:39" x14ac:dyDescent="0.2">
      <c r="A649">
        <v>1</v>
      </c>
      <c r="B649">
        <v>1</v>
      </c>
      <c r="G649" s="7">
        <v>688</v>
      </c>
      <c r="H649" s="7" t="s">
        <v>36</v>
      </c>
      <c r="I649" s="7">
        <v>3748167</v>
      </c>
      <c r="J649" s="7">
        <v>729</v>
      </c>
      <c r="K649" s="7" t="s">
        <v>36</v>
      </c>
      <c r="L649" s="7">
        <v>80</v>
      </c>
      <c r="M649" s="7" t="s">
        <v>91</v>
      </c>
      <c r="N649" s="7">
        <v>3748167</v>
      </c>
      <c r="O649" s="7" t="s">
        <v>6379</v>
      </c>
      <c r="P649" s="7" t="s">
        <v>93</v>
      </c>
      <c r="Q649" s="7" t="s">
        <v>6380</v>
      </c>
      <c r="R649" s="7" t="s">
        <v>6381</v>
      </c>
      <c r="S649" s="7"/>
      <c r="T649" s="7" t="s">
        <v>6382</v>
      </c>
      <c r="U649" s="7" t="s">
        <v>6383</v>
      </c>
      <c r="V649" s="7" t="s">
        <v>98</v>
      </c>
      <c r="W649" s="7" t="s">
        <v>6384</v>
      </c>
      <c r="X649" s="7"/>
      <c r="Y649" s="7"/>
      <c r="Z649" s="7"/>
      <c r="AA649" s="7" t="s">
        <v>6385</v>
      </c>
      <c r="AB649" s="7" t="s">
        <v>100</v>
      </c>
      <c r="AC649" s="7" t="s">
        <v>101</v>
      </c>
      <c r="AD649" s="7" t="s">
        <v>102</v>
      </c>
      <c r="AE649" s="7" t="s">
        <v>105</v>
      </c>
      <c r="AF649" s="7" t="s">
        <v>106</v>
      </c>
      <c r="AG649" s="7" t="s">
        <v>5466</v>
      </c>
      <c r="AH649" s="7" t="s">
        <v>5467</v>
      </c>
      <c r="AI649" s="7" t="s">
        <v>6386</v>
      </c>
      <c r="AJ649" s="7" t="s">
        <v>6387</v>
      </c>
      <c r="AK649" s="7" t="s">
        <v>5466</v>
      </c>
      <c r="AL649" s="7" t="s">
        <v>5467</v>
      </c>
      <c r="AM649" s="7" t="s">
        <v>109</v>
      </c>
    </row>
    <row r="650" spans="1:39" x14ac:dyDescent="0.2">
      <c r="A650">
        <v>1</v>
      </c>
      <c r="B650">
        <v>1</v>
      </c>
      <c r="G650" s="7">
        <v>689</v>
      </c>
      <c r="H650" s="7" t="s">
        <v>36</v>
      </c>
      <c r="I650" s="7">
        <v>3779409</v>
      </c>
      <c r="J650" s="7">
        <v>730</v>
      </c>
      <c r="K650" s="7" t="s">
        <v>36</v>
      </c>
      <c r="L650" s="7">
        <v>81</v>
      </c>
      <c r="M650" s="7" t="s">
        <v>91</v>
      </c>
      <c r="N650" s="7">
        <v>3779409</v>
      </c>
      <c r="O650" s="7" t="s">
        <v>6388</v>
      </c>
      <c r="P650" s="7" t="s">
        <v>93</v>
      </c>
      <c r="Q650" s="7" t="s">
        <v>6389</v>
      </c>
      <c r="R650" s="7" t="s">
        <v>6390</v>
      </c>
      <c r="S650" s="7"/>
      <c r="T650" s="7" t="s">
        <v>6391</v>
      </c>
      <c r="U650" s="7" t="s">
        <v>6392</v>
      </c>
      <c r="V650" s="7" t="s">
        <v>98</v>
      </c>
      <c r="W650" s="7" t="s">
        <v>6393</v>
      </c>
      <c r="X650" s="7"/>
      <c r="Y650" s="7"/>
      <c r="Z650" s="7"/>
      <c r="AA650" s="7" t="s">
        <v>6394</v>
      </c>
      <c r="AB650" s="7" t="s">
        <v>100</v>
      </c>
      <c r="AC650" s="7" t="s">
        <v>101</v>
      </c>
      <c r="AD650" s="7" t="s">
        <v>102</v>
      </c>
      <c r="AE650" s="7" t="s">
        <v>6395</v>
      </c>
      <c r="AF650" s="7" t="s">
        <v>6396</v>
      </c>
      <c r="AG650" s="7" t="s">
        <v>6397</v>
      </c>
      <c r="AH650" s="7" t="s">
        <v>6398</v>
      </c>
      <c r="AI650" s="7" t="s">
        <v>6395</v>
      </c>
      <c r="AJ650" s="7" t="s">
        <v>6396</v>
      </c>
      <c r="AK650" s="7" t="s">
        <v>6397</v>
      </c>
      <c r="AL650" s="7" t="s">
        <v>6398</v>
      </c>
      <c r="AM650" s="7" t="s">
        <v>109</v>
      </c>
    </row>
    <row r="651" spans="1:39" x14ac:dyDescent="0.2">
      <c r="A651">
        <v>1</v>
      </c>
      <c r="B651">
        <v>1</v>
      </c>
      <c r="G651" s="7">
        <v>690</v>
      </c>
      <c r="H651" s="7" t="s">
        <v>36</v>
      </c>
      <c r="I651" s="7">
        <v>3790385</v>
      </c>
      <c r="J651" s="7">
        <v>731</v>
      </c>
      <c r="K651" s="7" t="s">
        <v>36</v>
      </c>
      <c r="L651" s="7">
        <v>82</v>
      </c>
      <c r="M651" s="7" t="s">
        <v>91</v>
      </c>
      <c r="N651" s="7">
        <v>3790385</v>
      </c>
      <c r="O651" s="7" t="s">
        <v>6399</v>
      </c>
      <c r="P651" s="7" t="s">
        <v>93</v>
      </c>
      <c r="Q651" s="7" t="s">
        <v>6400</v>
      </c>
      <c r="R651" s="7" t="s">
        <v>6401</v>
      </c>
      <c r="S651" s="7"/>
      <c r="T651" s="7" t="s">
        <v>6402</v>
      </c>
      <c r="U651" s="7" t="s">
        <v>6403</v>
      </c>
      <c r="V651" s="7" t="s">
        <v>98</v>
      </c>
      <c r="W651" s="7" t="s">
        <v>6404</v>
      </c>
      <c r="X651" s="7"/>
      <c r="Y651" s="7"/>
      <c r="Z651" s="7"/>
      <c r="AA651" s="7" t="s">
        <v>6405</v>
      </c>
      <c r="AB651" s="7" t="s">
        <v>100</v>
      </c>
      <c r="AC651" s="7" t="s">
        <v>101</v>
      </c>
      <c r="AD651" s="7" t="s">
        <v>102</v>
      </c>
      <c r="AE651" s="7" t="s">
        <v>105</v>
      </c>
      <c r="AF651" s="7" t="s">
        <v>106</v>
      </c>
      <c r="AG651" s="7" t="s">
        <v>4536</v>
      </c>
      <c r="AH651" s="7" t="s">
        <v>4537</v>
      </c>
      <c r="AI651" s="7" t="s">
        <v>6406</v>
      </c>
      <c r="AJ651" s="7" t="s">
        <v>6407</v>
      </c>
      <c r="AK651" s="7" t="s">
        <v>4536</v>
      </c>
      <c r="AL651" s="7" t="s">
        <v>4537</v>
      </c>
      <c r="AM651" s="7" t="s">
        <v>109</v>
      </c>
    </row>
    <row r="652" spans="1:39" x14ac:dyDescent="0.2">
      <c r="A652">
        <v>1</v>
      </c>
      <c r="B652">
        <v>1</v>
      </c>
      <c r="G652" s="7">
        <v>691</v>
      </c>
      <c r="H652" s="7" t="s">
        <v>36</v>
      </c>
      <c r="I652" s="7">
        <v>3991229</v>
      </c>
      <c r="J652" s="7">
        <v>732</v>
      </c>
      <c r="K652" s="7" t="s">
        <v>36</v>
      </c>
      <c r="L652" s="7">
        <v>83</v>
      </c>
      <c r="M652" s="7" t="s">
        <v>91</v>
      </c>
      <c r="N652" s="7">
        <v>3991229</v>
      </c>
      <c r="O652" s="7" t="s">
        <v>6408</v>
      </c>
      <c r="P652" s="7" t="s">
        <v>93</v>
      </c>
      <c r="Q652" s="7" t="s">
        <v>6409</v>
      </c>
      <c r="R652" s="7" t="s">
        <v>6410</v>
      </c>
      <c r="S652" s="7"/>
      <c r="T652" s="7" t="s">
        <v>6411</v>
      </c>
      <c r="U652" s="7" t="s">
        <v>6412</v>
      </c>
      <c r="V652" s="7" t="s">
        <v>98</v>
      </c>
      <c r="W652" s="7" t="s">
        <v>6413</v>
      </c>
      <c r="X652" s="7"/>
      <c r="Y652" s="7"/>
      <c r="Z652" s="7"/>
      <c r="AA652" s="7" t="s">
        <v>6414</v>
      </c>
      <c r="AB652" s="7" t="s">
        <v>100</v>
      </c>
      <c r="AC652" s="7" t="s">
        <v>101</v>
      </c>
      <c r="AD652" s="7" t="s">
        <v>102</v>
      </c>
      <c r="AE652" s="7" t="s">
        <v>6415</v>
      </c>
      <c r="AF652" s="7" t="s">
        <v>6416</v>
      </c>
      <c r="AG652" s="7" t="s">
        <v>105</v>
      </c>
      <c r="AH652" s="7" t="s">
        <v>106</v>
      </c>
      <c r="AI652" s="7" t="s">
        <v>6415</v>
      </c>
      <c r="AJ652" s="7" t="s">
        <v>6416</v>
      </c>
      <c r="AK652" s="7" t="s">
        <v>6417</v>
      </c>
      <c r="AL652" s="7" t="s">
        <v>6418</v>
      </c>
      <c r="AM652" s="7" t="s">
        <v>109</v>
      </c>
    </row>
    <row r="653" spans="1:39" x14ac:dyDescent="0.2">
      <c r="A653">
        <v>1</v>
      </c>
      <c r="B653">
        <v>1</v>
      </c>
      <c r="G653" s="7">
        <v>692</v>
      </c>
      <c r="H653" s="7" t="s">
        <v>36</v>
      </c>
      <c r="I653" s="7">
        <v>4019517</v>
      </c>
      <c r="J653" s="7">
        <v>733</v>
      </c>
      <c r="K653" s="7" t="s">
        <v>36</v>
      </c>
      <c r="L653" s="7">
        <v>84</v>
      </c>
      <c r="M653" s="7" t="s">
        <v>91</v>
      </c>
      <c r="N653" s="7">
        <v>4019517</v>
      </c>
      <c r="O653" s="7" t="s">
        <v>6419</v>
      </c>
      <c r="P653" s="7" t="s">
        <v>93</v>
      </c>
      <c r="Q653" s="7" t="s">
        <v>6420</v>
      </c>
      <c r="R653" s="7" t="s">
        <v>6421</v>
      </c>
      <c r="S653" s="7"/>
      <c r="T653" s="7" t="s">
        <v>6422</v>
      </c>
      <c r="U653" s="7" t="s">
        <v>6423</v>
      </c>
      <c r="V653" s="7" t="s">
        <v>98</v>
      </c>
      <c r="W653" s="7" t="s">
        <v>6424</v>
      </c>
      <c r="X653" s="7"/>
      <c r="Y653" s="7"/>
      <c r="Z653" s="7"/>
      <c r="AA653" s="7" t="s">
        <v>6425</v>
      </c>
      <c r="AB653" s="7" t="s">
        <v>100</v>
      </c>
      <c r="AC653" s="7" t="s">
        <v>101</v>
      </c>
      <c r="AD653" s="7" t="s">
        <v>102</v>
      </c>
      <c r="AE653" s="7" t="s">
        <v>6426</v>
      </c>
      <c r="AF653" s="7" t="s">
        <v>6427</v>
      </c>
      <c r="AG653" s="7" t="s">
        <v>6428</v>
      </c>
      <c r="AH653" s="7" t="s">
        <v>6429</v>
      </c>
      <c r="AI653" s="7" t="s">
        <v>6426</v>
      </c>
      <c r="AJ653" s="7" t="s">
        <v>6427</v>
      </c>
      <c r="AK653" s="7" t="s">
        <v>6428</v>
      </c>
      <c r="AL653" s="7" t="s">
        <v>6429</v>
      </c>
      <c r="AM653" s="7" t="s">
        <v>109</v>
      </c>
    </row>
    <row r="654" spans="1:39" x14ac:dyDescent="0.2">
      <c r="A654">
        <v>1</v>
      </c>
      <c r="B654">
        <v>1</v>
      </c>
      <c r="G654" s="7">
        <v>693</v>
      </c>
      <c r="H654" s="7" t="s">
        <v>36</v>
      </c>
      <c r="I654" s="7">
        <v>4048990</v>
      </c>
      <c r="J654" s="7">
        <v>734</v>
      </c>
      <c r="K654" s="7" t="s">
        <v>36</v>
      </c>
      <c r="L654" s="7">
        <v>85</v>
      </c>
      <c r="M654" s="7" t="s">
        <v>91</v>
      </c>
      <c r="N654" s="7">
        <v>4048990</v>
      </c>
      <c r="O654" s="7" t="s">
        <v>6430</v>
      </c>
      <c r="P654" s="7" t="s">
        <v>93</v>
      </c>
      <c r="Q654" s="7" t="s">
        <v>6431</v>
      </c>
      <c r="R654" s="7" t="s">
        <v>6432</v>
      </c>
      <c r="S654" s="7"/>
      <c r="T654" s="7" t="s">
        <v>6433</v>
      </c>
      <c r="U654" s="7" t="s">
        <v>6434</v>
      </c>
      <c r="V654" s="7" t="s">
        <v>98</v>
      </c>
      <c r="W654" s="7" t="s">
        <v>6435</v>
      </c>
      <c r="X654" s="7"/>
      <c r="Y654" s="7"/>
      <c r="Z654" s="7"/>
      <c r="AA654" s="7" t="s">
        <v>6436</v>
      </c>
      <c r="AB654" s="7" t="s">
        <v>100</v>
      </c>
      <c r="AC654" s="7" t="s">
        <v>101</v>
      </c>
      <c r="AD654" s="7" t="s">
        <v>102</v>
      </c>
      <c r="AE654" s="7" t="s">
        <v>6437</v>
      </c>
      <c r="AF654" s="7" t="s">
        <v>6438</v>
      </c>
      <c r="AG654" s="7" t="s">
        <v>105</v>
      </c>
      <c r="AH654" s="7" t="s">
        <v>106</v>
      </c>
      <c r="AI654" s="7" t="s">
        <v>6437</v>
      </c>
      <c r="AJ654" s="7" t="s">
        <v>6438</v>
      </c>
      <c r="AK654" s="7" t="s">
        <v>6439</v>
      </c>
      <c r="AL654" s="7" t="s">
        <v>6440</v>
      </c>
      <c r="AM654" s="7" t="s">
        <v>109</v>
      </c>
    </row>
    <row r="655" spans="1:39" x14ac:dyDescent="0.2">
      <c r="A655">
        <v>1</v>
      </c>
      <c r="B655">
        <v>1</v>
      </c>
      <c r="G655" s="7">
        <v>694</v>
      </c>
      <c r="H655" s="7" t="s">
        <v>36</v>
      </c>
      <c r="I655" s="7">
        <v>4069360</v>
      </c>
      <c r="J655" s="7">
        <v>735</v>
      </c>
      <c r="K655" s="7" t="s">
        <v>36</v>
      </c>
      <c r="L655" s="7">
        <v>86</v>
      </c>
      <c r="M655" s="7" t="s">
        <v>91</v>
      </c>
      <c r="N655" s="7">
        <v>4069360</v>
      </c>
      <c r="O655" s="7" t="s">
        <v>6441</v>
      </c>
      <c r="P655" s="7" t="s">
        <v>93</v>
      </c>
      <c r="Q655" s="7" t="s">
        <v>6442</v>
      </c>
      <c r="R655" s="7" t="s">
        <v>6443</v>
      </c>
      <c r="S655" s="7"/>
      <c r="T655" s="7" t="s">
        <v>6444</v>
      </c>
      <c r="U655" s="7" t="s">
        <v>6445</v>
      </c>
      <c r="V655" s="7" t="s">
        <v>98</v>
      </c>
      <c r="W655" s="7" t="s">
        <v>6446</v>
      </c>
      <c r="X655" s="7"/>
      <c r="Y655" s="7"/>
      <c r="Z655" s="7"/>
      <c r="AA655" s="7" t="s">
        <v>6447</v>
      </c>
      <c r="AB655" s="7" t="s">
        <v>100</v>
      </c>
      <c r="AC655" s="7" t="s">
        <v>101</v>
      </c>
      <c r="AD655" s="7" t="s">
        <v>102</v>
      </c>
      <c r="AE655" s="7" t="s">
        <v>6448</v>
      </c>
      <c r="AF655" s="7" t="s">
        <v>6449</v>
      </c>
      <c r="AG655" s="7" t="s">
        <v>105</v>
      </c>
      <c r="AH655" s="7" t="s">
        <v>106</v>
      </c>
      <c r="AI655" s="7" t="s">
        <v>6448</v>
      </c>
      <c r="AJ655" s="7" t="s">
        <v>6449</v>
      </c>
      <c r="AK655" s="7" t="s">
        <v>906</v>
      </c>
      <c r="AL655" s="7" t="s">
        <v>907</v>
      </c>
      <c r="AM655" s="7" t="s">
        <v>109</v>
      </c>
    </row>
    <row r="656" spans="1:39" x14ac:dyDescent="0.2">
      <c r="A656">
        <v>1</v>
      </c>
      <c r="B656">
        <v>1</v>
      </c>
      <c r="G656" s="7">
        <v>695</v>
      </c>
      <c r="H656" s="7" t="s">
        <v>36</v>
      </c>
      <c r="I656" s="7">
        <v>4126788</v>
      </c>
      <c r="J656" s="7">
        <v>736</v>
      </c>
      <c r="K656" s="7" t="s">
        <v>36</v>
      </c>
      <c r="L656" s="7">
        <v>87</v>
      </c>
      <c r="M656" s="7" t="s">
        <v>91</v>
      </c>
      <c r="N656" s="7">
        <v>4126788</v>
      </c>
      <c r="O656" s="7" t="s">
        <v>6450</v>
      </c>
      <c r="P656" s="7" t="s">
        <v>93</v>
      </c>
      <c r="Q656" s="7" t="s">
        <v>6451</v>
      </c>
      <c r="R656" s="7" t="s">
        <v>6452</v>
      </c>
      <c r="S656" s="7"/>
      <c r="T656" s="7" t="s">
        <v>6453</v>
      </c>
      <c r="U656" s="7" t="s">
        <v>6454</v>
      </c>
      <c r="V656" s="7" t="s">
        <v>98</v>
      </c>
      <c r="W656" s="7" t="s">
        <v>6455</v>
      </c>
      <c r="X656" s="7"/>
      <c r="Y656" s="7"/>
      <c r="Z656" s="7"/>
      <c r="AA656" s="7" t="s">
        <v>6456</v>
      </c>
      <c r="AB656" s="7" t="s">
        <v>100</v>
      </c>
      <c r="AC656" s="7" t="s">
        <v>101</v>
      </c>
      <c r="AD656" s="7" t="s">
        <v>102</v>
      </c>
      <c r="AE656" s="7" t="s">
        <v>6457</v>
      </c>
      <c r="AF656" s="7" t="s">
        <v>6458</v>
      </c>
      <c r="AG656" s="7" t="s">
        <v>105</v>
      </c>
      <c r="AH656" s="7" t="s">
        <v>106</v>
      </c>
      <c r="AI656" s="7" t="s">
        <v>6457</v>
      </c>
      <c r="AJ656" s="7" t="s">
        <v>6458</v>
      </c>
      <c r="AK656" s="7" t="s">
        <v>6459</v>
      </c>
      <c r="AL656" s="7" t="s">
        <v>6460</v>
      </c>
      <c r="AM656" s="7" t="s">
        <v>109</v>
      </c>
    </row>
    <row r="657" spans="1:39" x14ac:dyDescent="0.2">
      <c r="A657">
        <v>1</v>
      </c>
      <c r="B657">
        <v>1</v>
      </c>
      <c r="G657" s="7">
        <v>696</v>
      </c>
      <c r="H657" s="7" t="s">
        <v>36</v>
      </c>
      <c r="I657" s="7">
        <v>4190875</v>
      </c>
      <c r="J657" s="7">
        <v>737</v>
      </c>
      <c r="K657" s="7" t="s">
        <v>36</v>
      </c>
      <c r="L657" s="7">
        <v>88</v>
      </c>
      <c r="M657" s="7" t="s">
        <v>91</v>
      </c>
      <c r="N657" s="7">
        <v>4190875</v>
      </c>
      <c r="O657" s="7" t="s">
        <v>6461</v>
      </c>
      <c r="P657" s="7" t="s">
        <v>93</v>
      </c>
      <c r="Q657" s="7" t="s">
        <v>6462</v>
      </c>
      <c r="R657" s="7" t="s">
        <v>6463</v>
      </c>
      <c r="S657" s="7"/>
      <c r="T657" s="7" t="s">
        <v>6464</v>
      </c>
      <c r="U657" s="7" t="s">
        <v>6465</v>
      </c>
      <c r="V657" s="7" t="s">
        <v>98</v>
      </c>
      <c r="W657" s="7" t="s">
        <v>6466</v>
      </c>
      <c r="X657" s="7"/>
      <c r="Y657" s="7"/>
      <c r="Z657" s="7"/>
      <c r="AA657" s="7" t="s">
        <v>6467</v>
      </c>
      <c r="AB657" s="7" t="s">
        <v>100</v>
      </c>
      <c r="AC657" s="7" t="s">
        <v>101</v>
      </c>
      <c r="AD657" s="7" t="s">
        <v>102</v>
      </c>
      <c r="AE657" s="7" t="s">
        <v>6468</v>
      </c>
      <c r="AF657" s="7" t="s">
        <v>6469</v>
      </c>
      <c r="AG657" s="7" t="s">
        <v>105</v>
      </c>
      <c r="AH657" s="7" t="s">
        <v>106</v>
      </c>
      <c r="AI657" s="7" t="s">
        <v>6468</v>
      </c>
      <c r="AJ657" s="7" t="s">
        <v>6469</v>
      </c>
      <c r="AK657" s="7" t="s">
        <v>6470</v>
      </c>
      <c r="AL657" s="7" t="s">
        <v>6471</v>
      </c>
      <c r="AM657" s="7" t="s">
        <v>109</v>
      </c>
    </row>
    <row r="658" spans="1:39" x14ac:dyDescent="0.2">
      <c r="A658">
        <v>1</v>
      </c>
      <c r="B658">
        <v>1</v>
      </c>
      <c r="G658" s="7">
        <v>697</v>
      </c>
      <c r="H658" s="7" t="s">
        <v>36</v>
      </c>
      <c r="I658" s="7">
        <v>4376944</v>
      </c>
      <c r="J658" s="7">
        <v>738</v>
      </c>
      <c r="K658" s="7" t="s">
        <v>36</v>
      </c>
      <c r="L658" s="7">
        <v>89</v>
      </c>
      <c r="M658" s="7" t="s">
        <v>91</v>
      </c>
      <c r="N658" s="7">
        <v>4376944</v>
      </c>
      <c r="O658" s="7" t="s">
        <v>6472</v>
      </c>
      <c r="P658" s="7" t="s">
        <v>93</v>
      </c>
      <c r="Q658" s="7" t="s">
        <v>6473</v>
      </c>
      <c r="R658" s="7" t="s">
        <v>6474</v>
      </c>
      <c r="S658" s="7"/>
      <c r="T658" s="7" t="s">
        <v>6475</v>
      </c>
      <c r="U658" s="7" t="s">
        <v>6476</v>
      </c>
      <c r="V658" s="7" t="s">
        <v>98</v>
      </c>
      <c r="W658" s="7" t="s">
        <v>6477</v>
      </c>
      <c r="X658" s="7"/>
      <c r="Y658" s="7"/>
      <c r="Z658" s="7"/>
      <c r="AA658" s="7" t="s">
        <v>6478</v>
      </c>
      <c r="AB658" s="7" t="s">
        <v>100</v>
      </c>
      <c r="AC658" s="7" t="s">
        <v>101</v>
      </c>
      <c r="AD658" s="7" t="s">
        <v>102</v>
      </c>
      <c r="AE658" s="7" t="s">
        <v>105</v>
      </c>
      <c r="AF658" s="7" t="s">
        <v>106</v>
      </c>
      <c r="AG658" s="7" t="s">
        <v>105</v>
      </c>
      <c r="AH658" s="7" t="s">
        <v>106</v>
      </c>
      <c r="AI658" s="7" t="s">
        <v>105</v>
      </c>
      <c r="AJ658" s="7" t="s">
        <v>106</v>
      </c>
      <c r="AK658" s="7" t="s">
        <v>105</v>
      </c>
      <c r="AL658" s="7" t="s">
        <v>106</v>
      </c>
      <c r="AM658" s="7" t="s">
        <v>109</v>
      </c>
    </row>
    <row r="659" spans="1:39" x14ac:dyDescent="0.2">
      <c r="A659">
        <v>1</v>
      </c>
      <c r="B659">
        <v>1</v>
      </c>
      <c r="G659" s="7">
        <v>698</v>
      </c>
      <c r="H659" s="7" t="s">
        <v>36</v>
      </c>
      <c r="I659" s="7">
        <v>4486936</v>
      </c>
      <c r="J659" s="7">
        <v>739</v>
      </c>
      <c r="K659" s="7" t="s">
        <v>36</v>
      </c>
      <c r="L659" s="7">
        <v>90</v>
      </c>
      <c r="M659" s="7" t="s">
        <v>91</v>
      </c>
      <c r="N659" s="7">
        <v>4486936</v>
      </c>
      <c r="O659" s="7" t="s">
        <v>6479</v>
      </c>
      <c r="P659" s="7" t="s">
        <v>93</v>
      </c>
      <c r="Q659" s="7" t="s">
        <v>6480</v>
      </c>
      <c r="R659" s="7" t="s">
        <v>6481</v>
      </c>
      <c r="S659" s="7"/>
      <c r="T659" s="7" t="s">
        <v>6482</v>
      </c>
      <c r="U659" s="7" t="s">
        <v>6483</v>
      </c>
      <c r="V659" s="7" t="s">
        <v>98</v>
      </c>
      <c r="W659" s="7" t="s">
        <v>6484</v>
      </c>
      <c r="X659" s="7"/>
      <c r="Y659" s="7"/>
      <c r="Z659" s="7"/>
      <c r="AA659" s="7" t="s">
        <v>6485</v>
      </c>
      <c r="AB659" s="7" t="s">
        <v>100</v>
      </c>
      <c r="AC659" s="7" t="s">
        <v>101</v>
      </c>
      <c r="AD659" s="7" t="s">
        <v>102</v>
      </c>
      <c r="AE659" s="7" t="s">
        <v>6486</v>
      </c>
      <c r="AF659" s="7" t="s">
        <v>6487</v>
      </c>
      <c r="AG659" s="7" t="s">
        <v>6488</v>
      </c>
      <c r="AH659" s="7" t="s">
        <v>6489</v>
      </c>
      <c r="AI659" s="7" t="s">
        <v>6486</v>
      </c>
      <c r="AJ659" s="7" t="s">
        <v>6487</v>
      </c>
      <c r="AK659" s="7" t="s">
        <v>6488</v>
      </c>
      <c r="AL659" s="7" t="s">
        <v>6489</v>
      </c>
      <c r="AM659" s="7" t="s">
        <v>109</v>
      </c>
    </row>
    <row r="660" spans="1:39" x14ac:dyDescent="0.2">
      <c r="A660">
        <v>1</v>
      </c>
      <c r="B660">
        <v>1</v>
      </c>
      <c r="G660" s="7">
        <v>699</v>
      </c>
      <c r="H660" s="7" t="s">
        <v>36</v>
      </c>
      <c r="I660" s="7">
        <v>4510454</v>
      </c>
      <c r="J660" s="7">
        <v>740</v>
      </c>
      <c r="K660" s="7" t="s">
        <v>36</v>
      </c>
      <c r="L660" s="7">
        <v>91</v>
      </c>
      <c r="M660" s="7" t="s">
        <v>91</v>
      </c>
      <c r="N660" s="7">
        <v>4510454</v>
      </c>
      <c r="O660" s="7" t="s">
        <v>6490</v>
      </c>
      <c r="P660" s="7" t="s">
        <v>93</v>
      </c>
      <c r="Q660" s="7" t="s">
        <v>6491</v>
      </c>
      <c r="R660" s="7" t="s">
        <v>6492</v>
      </c>
      <c r="S660" s="7"/>
      <c r="T660" s="7" t="s">
        <v>6493</v>
      </c>
      <c r="U660" s="7" t="s">
        <v>6494</v>
      </c>
      <c r="V660" s="7" t="s">
        <v>98</v>
      </c>
      <c r="W660" s="7" t="s">
        <v>6495</v>
      </c>
      <c r="X660" s="7"/>
      <c r="Y660" s="7"/>
      <c r="Z660" s="7"/>
      <c r="AA660" s="7" t="s">
        <v>6496</v>
      </c>
      <c r="AB660" s="7" t="s">
        <v>100</v>
      </c>
      <c r="AC660" s="7" t="s">
        <v>101</v>
      </c>
      <c r="AD660" s="7" t="s">
        <v>102</v>
      </c>
      <c r="AE660" s="7" t="s">
        <v>6497</v>
      </c>
      <c r="AF660" s="7" t="s">
        <v>6498</v>
      </c>
      <c r="AG660" s="7" t="s">
        <v>105</v>
      </c>
      <c r="AH660" s="7" t="s">
        <v>106</v>
      </c>
      <c r="AI660" s="7" t="s">
        <v>6497</v>
      </c>
      <c r="AJ660" s="7" t="s">
        <v>6498</v>
      </c>
      <c r="AK660" s="7" t="s">
        <v>6499</v>
      </c>
      <c r="AL660" s="7" t="s">
        <v>6500</v>
      </c>
      <c r="AM660" s="7" t="s">
        <v>109</v>
      </c>
    </row>
    <row r="661" spans="1:39" x14ac:dyDescent="0.2">
      <c r="A661">
        <v>1</v>
      </c>
      <c r="B661">
        <v>1</v>
      </c>
      <c r="G661" s="7">
        <v>700</v>
      </c>
      <c r="H661" s="7" t="s">
        <v>36</v>
      </c>
      <c r="I661" s="7">
        <v>4602807</v>
      </c>
      <c r="J661" s="7">
        <v>741</v>
      </c>
      <c r="K661" s="7" t="s">
        <v>36</v>
      </c>
      <c r="L661" s="7">
        <v>92</v>
      </c>
      <c r="M661" s="7" t="s">
        <v>91</v>
      </c>
      <c r="N661" s="7">
        <v>4602807</v>
      </c>
      <c r="O661" s="7" t="s">
        <v>6501</v>
      </c>
      <c r="P661" s="7" t="s">
        <v>93</v>
      </c>
      <c r="Q661" s="7" t="s">
        <v>6502</v>
      </c>
      <c r="R661" s="7" t="s">
        <v>6503</v>
      </c>
      <c r="S661" s="7"/>
      <c r="T661" s="7" t="s">
        <v>6504</v>
      </c>
      <c r="U661" s="7" t="s">
        <v>6505</v>
      </c>
      <c r="V661" s="7" t="s">
        <v>98</v>
      </c>
      <c r="W661" s="7" t="s">
        <v>6506</v>
      </c>
      <c r="X661" s="7"/>
      <c r="Y661" s="7"/>
      <c r="Z661" s="7"/>
      <c r="AA661" s="7" t="s">
        <v>6507</v>
      </c>
      <c r="AB661" s="7" t="s">
        <v>100</v>
      </c>
      <c r="AC661" s="7" t="s">
        <v>101</v>
      </c>
      <c r="AD661" s="7" t="s">
        <v>102</v>
      </c>
      <c r="AE661" s="7" t="s">
        <v>105</v>
      </c>
      <c r="AF661" s="7" t="s">
        <v>106</v>
      </c>
      <c r="AG661" s="7" t="s">
        <v>105</v>
      </c>
      <c r="AH661" s="7" t="s">
        <v>106</v>
      </c>
      <c r="AI661" s="7" t="s">
        <v>6508</v>
      </c>
      <c r="AJ661" s="7" t="s">
        <v>6509</v>
      </c>
      <c r="AK661" s="7" t="s">
        <v>6508</v>
      </c>
      <c r="AL661" s="7" t="s">
        <v>6509</v>
      </c>
      <c r="AM661" s="7" t="s">
        <v>109</v>
      </c>
    </row>
    <row r="662" spans="1:39" x14ac:dyDescent="0.2">
      <c r="A662">
        <v>1</v>
      </c>
      <c r="B662">
        <v>1</v>
      </c>
      <c r="G662" s="7">
        <v>701</v>
      </c>
      <c r="H662" s="7" t="s">
        <v>37</v>
      </c>
      <c r="I662" s="7">
        <v>9589</v>
      </c>
      <c r="J662" s="7">
        <v>758</v>
      </c>
      <c r="K662" s="7" t="s">
        <v>37</v>
      </c>
      <c r="L662" s="7">
        <v>0</v>
      </c>
      <c r="M662" s="7" t="s">
        <v>91</v>
      </c>
      <c r="N662" s="7">
        <v>9589</v>
      </c>
      <c r="O662" s="7" t="s">
        <v>6510</v>
      </c>
      <c r="P662" s="7" t="s">
        <v>93</v>
      </c>
      <c r="Q662" s="7" t="s">
        <v>6511</v>
      </c>
      <c r="R662" s="7" t="s">
        <v>6512</v>
      </c>
      <c r="S662" s="7"/>
      <c r="T662" s="7" t="s">
        <v>6513</v>
      </c>
      <c r="U662" s="7" t="s">
        <v>6514</v>
      </c>
      <c r="V662" s="7" t="s">
        <v>98</v>
      </c>
      <c r="W662" s="7" t="s">
        <v>6511</v>
      </c>
      <c r="X662" s="7"/>
      <c r="Y662" s="7"/>
      <c r="Z662" s="7"/>
      <c r="AA662" s="7" t="s">
        <v>6515</v>
      </c>
      <c r="AB662" s="7" t="s">
        <v>100</v>
      </c>
      <c r="AC662" s="7" t="s">
        <v>101</v>
      </c>
      <c r="AD662" s="7" t="s">
        <v>102</v>
      </c>
      <c r="AE662" s="7" t="s">
        <v>6516</v>
      </c>
      <c r="AF662" s="7" t="s">
        <v>6517</v>
      </c>
      <c r="AG662" s="7" t="s">
        <v>6518</v>
      </c>
      <c r="AH662" s="7" t="s">
        <v>6519</v>
      </c>
      <c r="AI662" s="7" t="s">
        <v>6516</v>
      </c>
      <c r="AJ662" s="7" t="s">
        <v>6517</v>
      </c>
      <c r="AK662" s="7" t="s">
        <v>6518</v>
      </c>
      <c r="AL662" s="7" t="s">
        <v>6519</v>
      </c>
      <c r="AM662" s="7" t="s">
        <v>109</v>
      </c>
    </row>
    <row r="663" spans="1:39" x14ac:dyDescent="0.2">
      <c r="A663">
        <v>1</v>
      </c>
      <c r="B663">
        <v>1</v>
      </c>
      <c r="G663" s="7">
        <v>702</v>
      </c>
      <c r="H663" s="7" t="s">
        <v>37</v>
      </c>
      <c r="I663" s="7">
        <v>23941</v>
      </c>
      <c r="J663" s="7">
        <v>759</v>
      </c>
      <c r="K663" s="7" t="s">
        <v>37</v>
      </c>
      <c r="L663" s="7">
        <v>1</v>
      </c>
      <c r="M663" s="7" t="s">
        <v>91</v>
      </c>
      <c r="N663" s="7">
        <v>23941</v>
      </c>
      <c r="O663" s="7" t="s">
        <v>6520</v>
      </c>
      <c r="P663" s="7" t="s">
        <v>93</v>
      </c>
      <c r="Q663" s="7" t="s">
        <v>6521</v>
      </c>
      <c r="R663" s="7" t="s">
        <v>6522</v>
      </c>
      <c r="S663" s="7"/>
      <c r="T663" s="7" t="s">
        <v>6523</v>
      </c>
      <c r="U663" s="7" t="s">
        <v>6524</v>
      </c>
      <c r="V663" s="7" t="s">
        <v>98</v>
      </c>
      <c r="W663" s="7" t="s">
        <v>6525</v>
      </c>
      <c r="X663" s="7"/>
      <c r="Y663" s="7"/>
      <c r="Z663" s="7"/>
      <c r="AA663" s="7" t="s">
        <v>6526</v>
      </c>
      <c r="AB663" s="7" t="s">
        <v>100</v>
      </c>
      <c r="AC663" s="7" t="s">
        <v>101</v>
      </c>
      <c r="AD663" s="7" t="s">
        <v>102</v>
      </c>
      <c r="AE663" s="7" t="s">
        <v>6527</v>
      </c>
      <c r="AF663" s="7" t="s">
        <v>6528</v>
      </c>
      <c r="AG663" s="7" t="s">
        <v>105</v>
      </c>
      <c r="AH663" s="7" t="s">
        <v>106</v>
      </c>
      <c r="AI663" s="7" t="s">
        <v>6527</v>
      </c>
      <c r="AJ663" s="7" t="s">
        <v>6528</v>
      </c>
      <c r="AK663" s="7" t="s">
        <v>1016</v>
      </c>
      <c r="AL663" s="7" t="s">
        <v>1017</v>
      </c>
      <c r="AM663" s="7" t="s">
        <v>109</v>
      </c>
    </row>
    <row r="664" spans="1:39" x14ac:dyDescent="0.2">
      <c r="A664">
        <v>1</v>
      </c>
      <c r="B664">
        <v>1</v>
      </c>
      <c r="G664" s="7">
        <v>703</v>
      </c>
      <c r="H664" s="7" t="s">
        <v>37</v>
      </c>
      <c r="I664" s="7">
        <v>59612</v>
      </c>
      <c r="J664" s="7">
        <v>760</v>
      </c>
      <c r="K664" s="7" t="s">
        <v>37</v>
      </c>
      <c r="L664" s="7">
        <v>2</v>
      </c>
      <c r="M664" s="7" t="s">
        <v>91</v>
      </c>
      <c r="N664" s="7">
        <v>59612</v>
      </c>
      <c r="O664" s="7" t="s">
        <v>6529</v>
      </c>
      <c r="P664" s="7" t="s">
        <v>93</v>
      </c>
      <c r="Q664" s="7" t="s">
        <v>6530</v>
      </c>
      <c r="R664" s="7" t="s">
        <v>6531</v>
      </c>
      <c r="S664" s="7"/>
      <c r="T664" s="7" t="s">
        <v>6532</v>
      </c>
      <c r="U664" s="7" t="s">
        <v>6533</v>
      </c>
      <c r="V664" s="7" t="s">
        <v>98</v>
      </c>
      <c r="W664" s="7" t="s">
        <v>6534</v>
      </c>
      <c r="X664" s="7"/>
      <c r="Y664" s="7"/>
      <c r="Z664" s="7"/>
      <c r="AA664" s="7" t="s">
        <v>6535</v>
      </c>
      <c r="AB664" s="7" t="s">
        <v>100</v>
      </c>
      <c r="AC664" s="7" t="s">
        <v>101</v>
      </c>
      <c r="AD664" s="7" t="s">
        <v>102</v>
      </c>
      <c r="AE664" s="7" t="s">
        <v>6536</v>
      </c>
      <c r="AF664" s="7" t="s">
        <v>6537</v>
      </c>
      <c r="AG664" s="7" t="s">
        <v>6538</v>
      </c>
      <c r="AH664" s="7" t="s">
        <v>6539</v>
      </c>
      <c r="AI664" s="7" t="s">
        <v>6536</v>
      </c>
      <c r="AJ664" s="7" t="s">
        <v>6537</v>
      </c>
      <c r="AK664" s="7" t="s">
        <v>6538</v>
      </c>
      <c r="AL664" s="7" t="s">
        <v>6539</v>
      </c>
      <c r="AM664" s="7" t="s">
        <v>109</v>
      </c>
    </row>
    <row r="665" spans="1:39" x14ac:dyDescent="0.2">
      <c r="A665">
        <v>1</v>
      </c>
      <c r="B665">
        <v>1</v>
      </c>
      <c r="G665" s="7">
        <v>704</v>
      </c>
      <c r="H665" s="7" t="s">
        <v>37</v>
      </c>
      <c r="I665" s="7">
        <v>87078</v>
      </c>
      <c r="J665" s="7">
        <v>761</v>
      </c>
      <c r="K665" s="7" t="s">
        <v>37</v>
      </c>
      <c r="L665" s="7">
        <v>3</v>
      </c>
      <c r="M665" s="7" t="s">
        <v>91</v>
      </c>
      <c r="N665" s="7">
        <v>87078</v>
      </c>
      <c r="O665" s="7" t="s">
        <v>6540</v>
      </c>
      <c r="P665" s="7" t="s">
        <v>93</v>
      </c>
      <c r="Q665" s="7" t="s">
        <v>6541</v>
      </c>
      <c r="R665" s="7" t="s">
        <v>6542</v>
      </c>
      <c r="S665" s="7"/>
      <c r="T665" s="7" t="s">
        <v>6543</v>
      </c>
      <c r="U665" s="7" t="s">
        <v>6544</v>
      </c>
      <c r="V665" s="7" t="s">
        <v>98</v>
      </c>
      <c r="W665" s="7" t="s">
        <v>6545</v>
      </c>
      <c r="X665" s="7"/>
      <c r="Y665" s="7"/>
      <c r="Z665" s="7"/>
      <c r="AA665" s="7" t="s">
        <v>6546</v>
      </c>
      <c r="AB665" s="7" t="s">
        <v>100</v>
      </c>
      <c r="AC665" s="7" t="s">
        <v>101</v>
      </c>
      <c r="AD665" s="7" t="s">
        <v>102</v>
      </c>
      <c r="AE665" s="7" t="s">
        <v>105</v>
      </c>
      <c r="AF665" s="7" t="s">
        <v>106</v>
      </c>
      <c r="AG665" s="7" t="s">
        <v>105</v>
      </c>
      <c r="AH665" s="7" t="s">
        <v>106</v>
      </c>
      <c r="AI665" s="7" t="s">
        <v>6547</v>
      </c>
      <c r="AJ665" s="7" t="s">
        <v>6548</v>
      </c>
      <c r="AK665" s="7" t="s">
        <v>105</v>
      </c>
      <c r="AL665" s="7" t="s">
        <v>106</v>
      </c>
      <c r="AM665" s="7" t="s">
        <v>109</v>
      </c>
    </row>
    <row r="666" spans="1:39" x14ac:dyDescent="0.2">
      <c r="A666">
        <v>1</v>
      </c>
      <c r="B666">
        <v>1</v>
      </c>
      <c r="G666" s="7">
        <v>705</v>
      </c>
      <c r="H666" s="7" t="s">
        <v>37</v>
      </c>
      <c r="I666" s="7">
        <v>124198</v>
      </c>
      <c r="J666" s="7">
        <v>762</v>
      </c>
      <c r="K666" s="7" t="s">
        <v>37</v>
      </c>
      <c r="L666" s="7">
        <v>4</v>
      </c>
      <c r="M666" s="7" t="s">
        <v>91</v>
      </c>
      <c r="N666" s="7">
        <v>124198</v>
      </c>
      <c r="O666" s="7" t="s">
        <v>6549</v>
      </c>
      <c r="P666" s="7" t="s">
        <v>93</v>
      </c>
      <c r="Q666" s="7" t="s">
        <v>6550</v>
      </c>
      <c r="R666" s="7" t="s">
        <v>6551</v>
      </c>
      <c r="S666" s="7"/>
      <c r="T666" s="7" t="s">
        <v>6552</v>
      </c>
      <c r="U666" s="7" t="s">
        <v>6553</v>
      </c>
      <c r="V666" s="7" t="s">
        <v>98</v>
      </c>
      <c r="W666" s="7" t="s">
        <v>6554</v>
      </c>
      <c r="X666" s="7"/>
      <c r="Y666" s="7"/>
      <c r="Z666" s="7"/>
      <c r="AA666" s="7" t="s">
        <v>6555</v>
      </c>
      <c r="AB666" s="7" t="s">
        <v>100</v>
      </c>
      <c r="AC666" s="7" t="s">
        <v>101</v>
      </c>
      <c r="AD666" s="7" t="s">
        <v>102</v>
      </c>
      <c r="AE666" s="7" t="s">
        <v>2930</v>
      </c>
      <c r="AF666" s="7" t="s">
        <v>2931</v>
      </c>
      <c r="AG666" s="7" t="s">
        <v>105</v>
      </c>
      <c r="AH666" s="7" t="s">
        <v>106</v>
      </c>
      <c r="AI666" s="7" t="s">
        <v>2930</v>
      </c>
      <c r="AJ666" s="7" t="s">
        <v>2931</v>
      </c>
      <c r="AK666" s="7" t="s">
        <v>6556</v>
      </c>
      <c r="AL666" s="7" t="s">
        <v>6557</v>
      </c>
      <c r="AM666" s="7" t="s">
        <v>109</v>
      </c>
    </row>
    <row r="667" spans="1:39" x14ac:dyDescent="0.2">
      <c r="A667">
        <v>1</v>
      </c>
      <c r="B667">
        <v>1</v>
      </c>
      <c r="G667" s="7">
        <v>706</v>
      </c>
      <c r="H667" s="7" t="s">
        <v>37</v>
      </c>
      <c r="I667" s="7">
        <v>133163</v>
      </c>
      <c r="J667" s="7">
        <v>763</v>
      </c>
      <c r="K667" s="7" t="s">
        <v>37</v>
      </c>
      <c r="L667" s="7">
        <v>5</v>
      </c>
      <c r="M667" s="7" t="s">
        <v>91</v>
      </c>
      <c r="N667" s="7">
        <v>133163</v>
      </c>
      <c r="O667" s="7" t="s">
        <v>6558</v>
      </c>
      <c r="P667" s="7" t="s">
        <v>93</v>
      </c>
      <c r="Q667" s="7" t="s">
        <v>6559</v>
      </c>
      <c r="R667" s="7" t="s">
        <v>6560</v>
      </c>
      <c r="S667" s="7"/>
      <c r="T667" s="7" t="s">
        <v>6561</v>
      </c>
      <c r="U667" s="7" t="s">
        <v>6562</v>
      </c>
      <c r="V667" s="7" t="s">
        <v>98</v>
      </c>
      <c r="W667" s="7" t="s">
        <v>6563</v>
      </c>
      <c r="X667" s="7"/>
      <c r="Y667" s="7"/>
      <c r="Z667" s="7"/>
      <c r="AA667" s="7" t="s">
        <v>6564</v>
      </c>
      <c r="AB667" s="7" t="s">
        <v>100</v>
      </c>
      <c r="AC667" s="7" t="s">
        <v>101</v>
      </c>
      <c r="AD667" s="7" t="s">
        <v>102</v>
      </c>
      <c r="AE667" s="7" t="s">
        <v>105</v>
      </c>
      <c r="AF667" s="7" t="s">
        <v>106</v>
      </c>
      <c r="AG667" s="7" t="s">
        <v>105</v>
      </c>
      <c r="AH667" s="7" t="s">
        <v>106</v>
      </c>
      <c r="AI667" s="7" t="s">
        <v>6565</v>
      </c>
      <c r="AJ667" s="7" t="s">
        <v>6566</v>
      </c>
      <c r="AK667" s="7" t="s">
        <v>6565</v>
      </c>
      <c r="AL667" s="7" t="s">
        <v>6566</v>
      </c>
      <c r="AM667" s="7" t="s">
        <v>109</v>
      </c>
    </row>
    <row r="668" spans="1:39" x14ac:dyDescent="0.2">
      <c r="A668">
        <v>1</v>
      </c>
      <c r="B668">
        <v>1</v>
      </c>
      <c r="G668" s="7">
        <v>707</v>
      </c>
      <c r="H668" s="7" t="s">
        <v>37</v>
      </c>
      <c r="I668" s="7">
        <v>191289</v>
      </c>
      <c r="J668" s="7">
        <v>764</v>
      </c>
      <c r="K668" s="7" t="s">
        <v>37</v>
      </c>
      <c r="L668" s="7">
        <v>6</v>
      </c>
      <c r="M668" s="7" t="s">
        <v>91</v>
      </c>
      <c r="N668" s="7">
        <v>191289</v>
      </c>
      <c r="O668" s="7" t="s">
        <v>6567</v>
      </c>
      <c r="P668" s="7" t="s">
        <v>93</v>
      </c>
      <c r="Q668" s="7" t="s">
        <v>6568</v>
      </c>
      <c r="R668" s="7" t="s">
        <v>6569</v>
      </c>
      <c r="S668" s="7"/>
      <c r="T668" s="7" t="s">
        <v>6570</v>
      </c>
      <c r="U668" s="7" t="s">
        <v>6571</v>
      </c>
      <c r="V668" s="7" t="s">
        <v>98</v>
      </c>
      <c r="W668" s="7" t="s">
        <v>6572</v>
      </c>
      <c r="X668" s="7"/>
      <c r="Y668" s="7"/>
      <c r="Z668" s="7"/>
      <c r="AA668" s="7" t="s">
        <v>6573</v>
      </c>
      <c r="AB668" s="7" t="s">
        <v>100</v>
      </c>
      <c r="AC668" s="7" t="s">
        <v>101</v>
      </c>
      <c r="AD668" s="7" t="s">
        <v>102</v>
      </c>
      <c r="AE668" s="7" t="s">
        <v>6574</v>
      </c>
      <c r="AF668" s="7" t="s">
        <v>6575</v>
      </c>
      <c r="AG668" s="7" t="s">
        <v>6576</v>
      </c>
      <c r="AH668" s="7" t="s">
        <v>6577</v>
      </c>
      <c r="AI668" s="7" t="s">
        <v>6574</v>
      </c>
      <c r="AJ668" s="7" t="s">
        <v>6575</v>
      </c>
      <c r="AK668" s="7" t="s">
        <v>6576</v>
      </c>
      <c r="AL668" s="7" t="s">
        <v>6577</v>
      </c>
      <c r="AM668" s="7" t="s">
        <v>109</v>
      </c>
    </row>
    <row r="669" spans="1:39" x14ac:dyDescent="0.2">
      <c r="A669">
        <v>1</v>
      </c>
      <c r="B669">
        <v>1</v>
      </c>
      <c r="G669" s="7">
        <v>708</v>
      </c>
      <c r="H669" s="7" t="s">
        <v>37</v>
      </c>
      <c r="I669" s="7">
        <v>260447</v>
      </c>
      <c r="J669" s="7">
        <v>765</v>
      </c>
      <c r="K669" s="7" t="s">
        <v>37</v>
      </c>
      <c r="L669" s="7">
        <v>7</v>
      </c>
      <c r="M669" s="7" t="s">
        <v>91</v>
      </c>
      <c r="N669" s="7">
        <v>260447</v>
      </c>
      <c r="O669" s="7" t="s">
        <v>6578</v>
      </c>
      <c r="P669" s="7" t="s">
        <v>93</v>
      </c>
      <c r="Q669" s="7" t="s">
        <v>6579</v>
      </c>
      <c r="R669" s="7" t="s">
        <v>6580</v>
      </c>
      <c r="S669" s="7"/>
      <c r="T669" s="7" t="s">
        <v>6581</v>
      </c>
      <c r="U669" s="7" t="s">
        <v>6582</v>
      </c>
      <c r="V669" s="7" t="s">
        <v>98</v>
      </c>
      <c r="W669" s="7" t="s">
        <v>6583</v>
      </c>
      <c r="X669" s="7"/>
      <c r="Y669" s="7"/>
      <c r="Z669" s="7"/>
      <c r="AA669" s="7" t="s">
        <v>6584</v>
      </c>
      <c r="AB669" s="7" t="s">
        <v>100</v>
      </c>
      <c r="AC669" s="7" t="s">
        <v>101</v>
      </c>
      <c r="AD669" s="7" t="s">
        <v>102</v>
      </c>
      <c r="AE669" s="7" t="s">
        <v>105</v>
      </c>
      <c r="AF669" s="7" t="s">
        <v>106</v>
      </c>
      <c r="AG669" s="7" t="s">
        <v>6585</v>
      </c>
      <c r="AH669" s="7" t="s">
        <v>6586</v>
      </c>
      <c r="AI669" s="7" t="s">
        <v>6587</v>
      </c>
      <c r="AJ669" s="7" t="s">
        <v>6588</v>
      </c>
      <c r="AK669" s="7" t="s">
        <v>6585</v>
      </c>
      <c r="AL669" s="7" t="s">
        <v>6586</v>
      </c>
      <c r="AM669" s="7" t="s">
        <v>109</v>
      </c>
    </row>
    <row r="670" spans="1:39" x14ac:dyDescent="0.2">
      <c r="A670">
        <v>1</v>
      </c>
      <c r="B670">
        <v>1</v>
      </c>
      <c r="G670" s="7">
        <v>709</v>
      </c>
      <c r="H670" s="7" t="s">
        <v>37</v>
      </c>
      <c r="I670" s="7">
        <v>473399</v>
      </c>
      <c r="J670" s="7">
        <v>766</v>
      </c>
      <c r="K670" s="7" t="s">
        <v>37</v>
      </c>
      <c r="L670" s="7">
        <v>8</v>
      </c>
      <c r="M670" s="7" t="s">
        <v>91</v>
      </c>
      <c r="N670" s="7">
        <v>473399</v>
      </c>
      <c r="O670" s="7" t="s">
        <v>6589</v>
      </c>
      <c r="P670" s="7" t="s">
        <v>93</v>
      </c>
      <c r="Q670" s="7" t="s">
        <v>6590</v>
      </c>
      <c r="R670" s="7" t="s">
        <v>6591</v>
      </c>
      <c r="S670" s="7"/>
      <c r="T670" s="7" t="s">
        <v>6592</v>
      </c>
      <c r="U670" s="7" t="s">
        <v>6593</v>
      </c>
      <c r="V670" s="7" t="s">
        <v>98</v>
      </c>
      <c r="W670" s="7" t="s">
        <v>6594</v>
      </c>
      <c r="X670" s="7"/>
      <c r="Y670" s="7"/>
      <c r="Z670" s="7"/>
      <c r="AA670" s="7" t="s">
        <v>6595</v>
      </c>
      <c r="AB670" s="7" t="s">
        <v>100</v>
      </c>
      <c r="AC670" s="7" t="s">
        <v>101</v>
      </c>
      <c r="AD670" s="7" t="s">
        <v>102</v>
      </c>
      <c r="AE670" s="7" t="s">
        <v>105</v>
      </c>
      <c r="AF670" s="7" t="s">
        <v>106</v>
      </c>
      <c r="AG670" s="7" t="s">
        <v>6596</v>
      </c>
      <c r="AH670" s="7" t="s">
        <v>6597</v>
      </c>
      <c r="AI670" s="7" t="s">
        <v>6598</v>
      </c>
      <c r="AJ670" s="7" t="s">
        <v>6599</v>
      </c>
      <c r="AK670" s="7" t="s">
        <v>6596</v>
      </c>
      <c r="AL670" s="7" t="s">
        <v>6597</v>
      </c>
      <c r="AM670" s="7" t="s">
        <v>109</v>
      </c>
    </row>
    <row r="671" spans="1:39" x14ac:dyDescent="0.2">
      <c r="A671">
        <v>1</v>
      </c>
      <c r="B671">
        <v>1</v>
      </c>
      <c r="G671" s="7">
        <v>710</v>
      </c>
      <c r="H671" s="7" t="s">
        <v>37</v>
      </c>
      <c r="I671" s="7">
        <v>505965</v>
      </c>
      <c r="J671" s="7">
        <v>767</v>
      </c>
      <c r="K671" s="7" t="s">
        <v>37</v>
      </c>
      <c r="L671" s="7">
        <v>9</v>
      </c>
      <c r="M671" s="7" t="s">
        <v>91</v>
      </c>
      <c r="N671" s="7">
        <v>505965</v>
      </c>
      <c r="O671" s="7" t="s">
        <v>6600</v>
      </c>
      <c r="P671" s="7" t="s">
        <v>93</v>
      </c>
      <c r="Q671" s="7" t="s">
        <v>6601</v>
      </c>
      <c r="R671" s="7" t="s">
        <v>6602</v>
      </c>
      <c r="S671" s="7"/>
      <c r="T671" s="7" t="s">
        <v>6603</v>
      </c>
      <c r="U671" s="7" t="s">
        <v>6604</v>
      </c>
      <c r="V671" s="7" t="s">
        <v>98</v>
      </c>
      <c r="W671" s="7" t="s">
        <v>6605</v>
      </c>
      <c r="X671" s="7"/>
      <c r="Y671" s="7"/>
      <c r="Z671" s="7"/>
      <c r="AA671" s="7" t="s">
        <v>6606</v>
      </c>
      <c r="AB671" s="7" t="s">
        <v>100</v>
      </c>
      <c r="AC671" s="7" t="s">
        <v>101</v>
      </c>
      <c r="AD671" s="7" t="s">
        <v>102</v>
      </c>
      <c r="AE671" s="7" t="s">
        <v>105</v>
      </c>
      <c r="AF671" s="7" t="s">
        <v>106</v>
      </c>
      <c r="AG671" s="7" t="s">
        <v>6607</v>
      </c>
      <c r="AH671" s="7" t="s">
        <v>6608</v>
      </c>
      <c r="AI671" s="7" t="s">
        <v>3012</v>
      </c>
      <c r="AJ671" s="7" t="s">
        <v>3013</v>
      </c>
      <c r="AK671" s="7" t="s">
        <v>6607</v>
      </c>
      <c r="AL671" s="7" t="s">
        <v>6608</v>
      </c>
      <c r="AM671" s="7" t="s">
        <v>109</v>
      </c>
    </row>
    <row r="672" spans="1:39" x14ac:dyDescent="0.2">
      <c r="A672">
        <v>1</v>
      </c>
      <c r="B672">
        <v>1</v>
      </c>
      <c r="G672" s="7">
        <v>711</v>
      </c>
      <c r="H672" s="7" t="s">
        <v>37</v>
      </c>
      <c r="I672" s="7">
        <v>534501</v>
      </c>
      <c r="J672" s="7">
        <v>768</v>
      </c>
      <c r="K672" s="7" t="s">
        <v>37</v>
      </c>
      <c r="L672" s="7">
        <v>10</v>
      </c>
      <c r="M672" s="7" t="s">
        <v>91</v>
      </c>
      <c r="N672" s="7">
        <v>534501</v>
      </c>
      <c r="O672" s="7" t="s">
        <v>6609</v>
      </c>
      <c r="P672" s="7" t="s">
        <v>93</v>
      </c>
      <c r="Q672" s="7" t="s">
        <v>6610</v>
      </c>
      <c r="R672" s="7" t="s">
        <v>6611</v>
      </c>
      <c r="S672" s="7"/>
      <c r="T672" s="7" t="s">
        <v>6612</v>
      </c>
      <c r="U672" s="7" t="s">
        <v>6613</v>
      </c>
      <c r="V672" s="7" t="s">
        <v>98</v>
      </c>
      <c r="W672" s="7" t="s">
        <v>6614</v>
      </c>
      <c r="X672" s="7"/>
      <c r="Y672" s="7"/>
      <c r="Z672" s="7"/>
      <c r="AA672" s="7" t="s">
        <v>6615</v>
      </c>
      <c r="AB672" s="7" t="s">
        <v>100</v>
      </c>
      <c r="AC672" s="7" t="s">
        <v>101</v>
      </c>
      <c r="AD672" s="7" t="s">
        <v>102</v>
      </c>
      <c r="AE672" s="7" t="s">
        <v>105</v>
      </c>
      <c r="AF672" s="7" t="s">
        <v>106</v>
      </c>
      <c r="AG672" s="7" t="s">
        <v>105</v>
      </c>
      <c r="AH672" s="7" t="s">
        <v>106</v>
      </c>
      <c r="AI672" s="7" t="s">
        <v>6616</v>
      </c>
      <c r="AJ672" s="7" t="s">
        <v>6617</v>
      </c>
      <c r="AK672" s="7" t="s">
        <v>6616</v>
      </c>
      <c r="AL672" s="7" t="s">
        <v>6617</v>
      </c>
      <c r="AM672" s="7" t="s">
        <v>109</v>
      </c>
    </row>
    <row r="673" spans="1:39" x14ac:dyDescent="0.2">
      <c r="A673">
        <v>1</v>
      </c>
      <c r="B673">
        <v>1</v>
      </c>
      <c r="G673" s="7">
        <v>712</v>
      </c>
      <c r="H673" s="7" t="s">
        <v>37</v>
      </c>
      <c r="I673" s="7">
        <v>537639</v>
      </c>
      <c r="J673" s="7">
        <v>769</v>
      </c>
      <c r="K673" s="7" t="s">
        <v>37</v>
      </c>
      <c r="L673" s="7">
        <v>11</v>
      </c>
      <c r="M673" s="7" t="s">
        <v>91</v>
      </c>
      <c r="N673" s="7">
        <v>537639</v>
      </c>
      <c r="O673" s="7" t="s">
        <v>6618</v>
      </c>
      <c r="P673" s="7" t="s">
        <v>93</v>
      </c>
      <c r="Q673" s="7" t="s">
        <v>6619</v>
      </c>
      <c r="R673" s="7" t="s">
        <v>6620</v>
      </c>
      <c r="S673" s="7"/>
      <c r="T673" s="7" t="s">
        <v>6621</v>
      </c>
      <c r="U673" s="7" t="s">
        <v>6622</v>
      </c>
      <c r="V673" s="7" t="s">
        <v>98</v>
      </c>
      <c r="W673" s="7" t="s">
        <v>6623</v>
      </c>
      <c r="X673" s="7"/>
      <c r="Y673" s="7"/>
      <c r="Z673" s="7"/>
      <c r="AA673" s="7" t="s">
        <v>6624</v>
      </c>
      <c r="AB673" s="7" t="s">
        <v>100</v>
      </c>
      <c r="AC673" s="7" t="s">
        <v>101</v>
      </c>
      <c r="AD673" s="7" t="s">
        <v>102</v>
      </c>
      <c r="AE673" s="7" t="s">
        <v>105</v>
      </c>
      <c r="AF673" s="7" t="s">
        <v>106</v>
      </c>
      <c r="AG673" s="7" t="s">
        <v>105</v>
      </c>
      <c r="AH673" s="7" t="s">
        <v>106</v>
      </c>
      <c r="AI673" s="7" t="s">
        <v>6625</v>
      </c>
      <c r="AJ673" s="7" t="s">
        <v>6626</v>
      </c>
      <c r="AK673" s="7" t="s">
        <v>6625</v>
      </c>
      <c r="AL673" s="7" t="s">
        <v>6626</v>
      </c>
      <c r="AM673" s="7" t="s">
        <v>109</v>
      </c>
    </row>
    <row r="674" spans="1:39" x14ac:dyDescent="0.2">
      <c r="A674">
        <v>1</v>
      </c>
      <c r="B674">
        <v>1</v>
      </c>
      <c r="G674" s="7">
        <v>713</v>
      </c>
      <c r="H674" s="7" t="s">
        <v>37</v>
      </c>
      <c r="I674" s="7">
        <v>564394</v>
      </c>
      <c r="J674" s="7">
        <v>770</v>
      </c>
      <c r="K674" s="7" t="s">
        <v>37</v>
      </c>
      <c r="L674" s="7">
        <v>12</v>
      </c>
      <c r="M674" s="7" t="s">
        <v>91</v>
      </c>
      <c r="N674" s="7">
        <v>564394</v>
      </c>
      <c r="O674" s="7" t="s">
        <v>6627</v>
      </c>
      <c r="P674" s="7" t="s">
        <v>93</v>
      </c>
      <c r="Q674" s="7" t="s">
        <v>6628</v>
      </c>
      <c r="R674" s="7" t="s">
        <v>6629</v>
      </c>
      <c r="S674" s="7"/>
      <c r="T674" s="7" t="s">
        <v>6630</v>
      </c>
      <c r="U674" s="7" t="s">
        <v>6631</v>
      </c>
      <c r="V674" s="7" t="s">
        <v>98</v>
      </c>
      <c r="W674" s="7" t="s">
        <v>6632</v>
      </c>
      <c r="X674" s="7"/>
      <c r="Y674" s="7"/>
      <c r="Z674" s="7"/>
      <c r="AA674" s="7" t="s">
        <v>6633</v>
      </c>
      <c r="AB674" s="7" t="s">
        <v>100</v>
      </c>
      <c r="AC674" s="7" t="s">
        <v>101</v>
      </c>
      <c r="AD674" s="7" t="s">
        <v>102</v>
      </c>
      <c r="AE674" s="7" t="s">
        <v>6634</v>
      </c>
      <c r="AF674" s="7" t="s">
        <v>6635</v>
      </c>
      <c r="AG674" s="7" t="s">
        <v>105</v>
      </c>
      <c r="AH674" s="7" t="s">
        <v>106</v>
      </c>
      <c r="AI674" s="7" t="s">
        <v>6634</v>
      </c>
      <c r="AJ674" s="7" t="s">
        <v>6635</v>
      </c>
      <c r="AK674" s="7" t="s">
        <v>6636</v>
      </c>
      <c r="AL674" s="7" t="s">
        <v>6637</v>
      </c>
      <c r="AM674" s="7" t="s">
        <v>109</v>
      </c>
    </row>
    <row r="675" spans="1:39" x14ac:dyDescent="0.2">
      <c r="A675">
        <v>1</v>
      </c>
      <c r="B675">
        <v>1</v>
      </c>
      <c r="G675" s="7">
        <v>714</v>
      </c>
      <c r="H675" s="7" t="s">
        <v>37</v>
      </c>
      <c r="I675" s="7">
        <v>591209</v>
      </c>
      <c r="J675" s="7">
        <v>771</v>
      </c>
      <c r="K675" s="7" t="s">
        <v>37</v>
      </c>
      <c r="L675" s="7">
        <v>13</v>
      </c>
      <c r="M675" s="7" t="s">
        <v>91</v>
      </c>
      <c r="N675" s="7">
        <v>591209</v>
      </c>
      <c r="O675" s="7" t="s">
        <v>6638</v>
      </c>
      <c r="P675" s="7" t="s">
        <v>93</v>
      </c>
      <c r="Q675" s="7" t="s">
        <v>6639</v>
      </c>
      <c r="R675" s="7" t="s">
        <v>6640</v>
      </c>
      <c r="S675" s="7"/>
      <c r="T675" s="7" t="s">
        <v>6641</v>
      </c>
      <c r="U675" s="7" t="s">
        <v>6642</v>
      </c>
      <c r="V675" s="7" t="s">
        <v>98</v>
      </c>
      <c r="W675" s="7" t="s">
        <v>6643</v>
      </c>
      <c r="X675" s="7"/>
      <c r="Y675" s="7"/>
      <c r="Z675" s="7"/>
      <c r="AA675" s="7" t="s">
        <v>6644</v>
      </c>
      <c r="AB675" s="7" t="s">
        <v>100</v>
      </c>
      <c r="AC675" s="7" t="s">
        <v>101</v>
      </c>
      <c r="AD675" s="7" t="s">
        <v>102</v>
      </c>
      <c r="AE675" s="7" t="s">
        <v>105</v>
      </c>
      <c r="AF675" s="7" t="s">
        <v>106</v>
      </c>
      <c r="AG675" s="7" t="s">
        <v>105</v>
      </c>
      <c r="AH675" s="7" t="s">
        <v>106</v>
      </c>
      <c r="AI675" s="7" t="s">
        <v>3021</v>
      </c>
      <c r="AJ675" s="7" t="s">
        <v>3022</v>
      </c>
      <c r="AK675" s="7" t="s">
        <v>6645</v>
      </c>
      <c r="AL675" s="7" t="s">
        <v>6646</v>
      </c>
      <c r="AM675" s="7" t="s">
        <v>109</v>
      </c>
    </row>
    <row r="676" spans="1:39" x14ac:dyDescent="0.2">
      <c r="A676">
        <v>1</v>
      </c>
      <c r="B676">
        <v>1</v>
      </c>
      <c r="G676" s="7">
        <v>715</v>
      </c>
      <c r="H676" s="7" t="s">
        <v>37</v>
      </c>
      <c r="I676" s="7">
        <v>667435</v>
      </c>
      <c r="J676" s="7">
        <v>772</v>
      </c>
      <c r="K676" s="7" t="s">
        <v>37</v>
      </c>
      <c r="L676" s="7">
        <v>14</v>
      </c>
      <c r="M676" s="7" t="s">
        <v>91</v>
      </c>
      <c r="N676" s="7">
        <v>667435</v>
      </c>
      <c r="O676" s="7" t="s">
        <v>6647</v>
      </c>
      <c r="P676" s="7" t="s">
        <v>93</v>
      </c>
      <c r="Q676" s="7" t="s">
        <v>6648</v>
      </c>
      <c r="R676" s="7" t="s">
        <v>6649</v>
      </c>
      <c r="S676" s="7"/>
      <c r="T676" s="7" t="s">
        <v>6650</v>
      </c>
      <c r="U676" s="7" t="s">
        <v>6651</v>
      </c>
      <c r="V676" s="7" t="s">
        <v>98</v>
      </c>
      <c r="W676" s="7" t="s">
        <v>6652</v>
      </c>
      <c r="X676" s="7"/>
      <c r="Y676" s="7"/>
      <c r="Z676" s="7"/>
      <c r="AA676" s="7" t="s">
        <v>6653</v>
      </c>
      <c r="AB676" s="7" t="s">
        <v>100</v>
      </c>
      <c r="AC676" s="7" t="s">
        <v>101</v>
      </c>
      <c r="AD676" s="7" t="s">
        <v>102</v>
      </c>
      <c r="AE676" s="7" t="s">
        <v>105</v>
      </c>
      <c r="AF676" s="7" t="s">
        <v>106</v>
      </c>
      <c r="AG676" s="7" t="s">
        <v>6654</v>
      </c>
      <c r="AH676" s="7" t="s">
        <v>6655</v>
      </c>
      <c r="AI676" s="7" t="s">
        <v>6656</v>
      </c>
      <c r="AJ676" s="7" t="s">
        <v>6657</v>
      </c>
      <c r="AK676" s="7" t="s">
        <v>6654</v>
      </c>
      <c r="AL676" s="7" t="s">
        <v>6655</v>
      </c>
      <c r="AM676" s="7" t="s">
        <v>109</v>
      </c>
    </row>
    <row r="677" spans="1:39" x14ac:dyDescent="0.2">
      <c r="A677">
        <v>1</v>
      </c>
      <c r="B677">
        <v>1</v>
      </c>
      <c r="G677" s="7">
        <v>716</v>
      </c>
      <c r="H677" s="7" t="s">
        <v>37</v>
      </c>
      <c r="I677" s="7">
        <v>674379</v>
      </c>
      <c r="J677" s="7">
        <v>773</v>
      </c>
      <c r="K677" s="7" t="s">
        <v>37</v>
      </c>
      <c r="L677" s="7">
        <v>15</v>
      </c>
      <c r="M677" s="7" t="s">
        <v>91</v>
      </c>
      <c r="N677" s="7">
        <v>674379</v>
      </c>
      <c r="O677" s="7" t="s">
        <v>6658</v>
      </c>
      <c r="P677" s="7" t="s">
        <v>93</v>
      </c>
      <c r="Q677" s="7" t="s">
        <v>6659</v>
      </c>
      <c r="R677" s="7" t="s">
        <v>6660</v>
      </c>
      <c r="S677" s="7"/>
      <c r="T677" s="7" t="s">
        <v>6661</v>
      </c>
      <c r="U677" s="7" t="s">
        <v>6662</v>
      </c>
      <c r="V677" s="7" t="s">
        <v>98</v>
      </c>
      <c r="W677" s="7" t="s">
        <v>6663</v>
      </c>
      <c r="X677" s="7"/>
      <c r="Y677" s="7"/>
      <c r="Z677" s="7"/>
      <c r="AA677" s="7" t="s">
        <v>6664</v>
      </c>
      <c r="AB677" s="7" t="s">
        <v>100</v>
      </c>
      <c r="AC677" s="7" t="s">
        <v>101</v>
      </c>
      <c r="AD677" s="7" t="s">
        <v>102</v>
      </c>
      <c r="AE677" s="7" t="s">
        <v>3905</v>
      </c>
      <c r="AF677" s="7" t="s">
        <v>3906</v>
      </c>
      <c r="AG677" s="7" t="s">
        <v>3907</v>
      </c>
      <c r="AH677" s="7" t="s">
        <v>3908</v>
      </c>
      <c r="AI677" s="7" t="s">
        <v>3905</v>
      </c>
      <c r="AJ677" s="7" t="s">
        <v>3906</v>
      </c>
      <c r="AK677" s="7" t="s">
        <v>3907</v>
      </c>
      <c r="AL677" s="7" t="s">
        <v>3908</v>
      </c>
      <c r="AM677" s="7" t="s">
        <v>109</v>
      </c>
    </row>
    <row r="678" spans="1:39" x14ac:dyDescent="0.2">
      <c r="A678">
        <v>1</v>
      </c>
      <c r="B678">
        <v>1</v>
      </c>
      <c r="G678" s="7">
        <v>717</v>
      </c>
      <c r="H678" s="7" t="s">
        <v>37</v>
      </c>
      <c r="I678" s="7">
        <v>702472</v>
      </c>
      <c r="J678" s="7">
        <v>774</v>
      </c>
      <c r="K678" s="7" t="s">
        <v>37</v>
      </c>
      <c r="L678" s="7">
        <v>16</v>
      </c>
      <c r="M678" s="7" t="s">
        <v>91</v>
      </c>
      <c r="N678" s="7">
        <v>702472</v>
      </c>
      <c r="O678" s="7" t="s">
        <v>6665</v>
      </c>
      <c r="P678" s="7" t="s">
        <v>93</v>
      </c>
      <c r="Q678" s="7" t="s">
        <v>6666</v>
      </c>
      <c r="R678" s="7" t="s">
        <v>6667</v>
      </c>
      <c r="S678" s="7"/>
      <c r="T678" s="7" t="s">
        <v>6668</v>
      </c>
      <c r="U678" s="7" t="s">
        <v>6669</v>
      </c>
      <c r="V678" s="7" t="s">
        <v>98</v>
      </c>
      <c r="W678" s="7" t="s">
        <v>6670</v>
      </c>
      <c r="X678" s="7"/>
      <c r="Y678" s="7"/>
      <c r="Z678" s="7"/>
      <c r="AA678" s="7" t="s">
        <v>6671</v>
      </c>
      <c r="AB678" s="7" t="s">
        <v>100</v>
      </c>
      <c r="AC678" s="7" t="s">
        <v>101</v>
      </c>
      <c r="AD678" s="7" t="s">
        <v>102</v>
      </c>
      <c r="AE678" s="7" t="s">
        <v>105</v>
      </c>
      <c r="AF678" s="7" t="s">
        <v>106</v>
      </c>
      <c r="AG678" s="7" t="s">
        <v>105</v>
      </c>
      <c r="AH678" s="7" t="s">
        <v>106</v>
      </c>
      <c r="AI678" s="7" t="s">
        <v>235</v>
      </c>
      <c r="AJ678" s="7" t="s">
        <v>236</v>
      </c>
      <c r="AK678" s="7" t="s">
        <v>105</v>
      </c>
      <c r="AL678" s="7" t="s">
        <v>106</v>
      </c>
      <c r="AM678" s="7" t="s">
        <v>109</v>
      </c>
    </row>
    <row r="679" spans="1:39" x14ac:dyDescent="0.2">
      <c r="A679">
        <v>1</v>
      </c>
      <c r="B679">
        <v>1</v>
      </c>
      <c r="G679" s="7">
        <v>718</v>
      </c>
      <c r="H679" s="7" t="s">
        <v>37</v>
      </c>
      <c r="I679" s="7">
        <v>716587</v>
      </c>
      <c r="J679" s="7">
        <v>775</v>
      </c>
      <c r="K679" s="7" t="s">
        <v>37</v>
      </c>
      <c r="L679" s="7">
        <v>17</v>
      </c>
      <c r="M679" s="7" t="s">
        <v>91</v>
      </c>
      <c r="N679" s="7">
        <v>716587</v>
      </c>
      <c r="O679" s="7" t="s">
        <v>6672</v>
      </c>
      <c r="P679" s="7" t="s">
        <v>93</v>
      </c>
      <c r="Q679" s="7" t="s">
        <v>6673</v>
      </c>
      <c r="R679" s="7" t="s">
        <v>6674</v>
      </c>
      <c r="S679" s="7"/>
      <c r="T679" s="7" t="s">
        <v>6675</v>
      </c>
      <c r="U679" s="7" t="s">
        <v>6676</v>
      </c>
      <c r="V679" s="7" t="s">
        <v>98</v>
      </c>
      <c r="W679" s="7" t="s">
        <v>6677</v>
      </c>
      <c r="X679" s="7"/>
      <c r="Y679" s="7"/>
      <c r="Z679" s="7"/>
      <c r="AA679" s="7" t="s">
        <v>6678</v>
      </c>
      <c r="AB679" s="7" t="s">
        <v>100</v>
      </c>
      <c r="AC679" s="7" t="s">
        <v>101</v>
      </c>
      <c r="AD679" s="7" t="s">
        <v>102</v>
      </c>
      <c r="AE679" s="7" t="s">
        <v>105</v>
      </c>
      <c r="AF679" s="7" t="s">
        <v>106</v>
      </c>
      <c r="AG679" s="7" t="s">
        <v>105</v>
      </c>
      <c r="AH679" s="7" t="s">
        <v>106</v>
      </c>
      <c r="AI679" s="7" t="s">
        <v>3918</v>
      </c>
      <c r="AJ679" s="7" t="s">
        <v>3919</v>
      </c>
      <c r="AK679" s="7" t="s">
        <v>105</v>
      </c>
      <c r="AL679" s="7" t="s">
        <v>106</v>
      </c>
      <c r="AM679" s="7" t="s">
        <v>109</v>
      </c>
    </row>
    <row r="680" spans="1:39" x14ac:dyDescent="0.2">
      <c r="A680">
        <v>1</v>
      </c>
      <c r="B680">
        <v>1</v>
      </c>
      <c r="G680" s="7">
        <v>719</v>
      </c>
      <c r="H680" s="7" t="s">
        <v>37</v>
      </c>
      <c r="I680" s="7">
        <v>818582</v>
      </c>
      <c r="J680" s="7">
        <v>776</v>
      </c>
      <c r="K680" s="7" t="s">
        <v>37</v>
      </c>
      <c r="L680" s="7">
        <v>18</v>
      </c>
      <c r="M680" s="7" t="s">
        <v>91</v>
      </c>
      <c r="N680" s="7">
        <v>818582</v>
      </c>
      <c r="O680" s="7" t="s">
        <v>6679</v>
      </c>
      <c r="P680" s="7" t="s">
        <v>93</v>
      </c>
      <c r="Q680" s="7" t="s">
        <v>6680</v>
      </c>
      <c r="R680" s="7" t="s">
        <v>6681</v>
      </c>
      <c r="S680" s="7"/>
      <c r="T680" s="7" t="s">
        <v>6682</v>
      </c>
      <c r="U680" s="7" t="s">
        <v>6683</v>
      </c>
      <c r="V680" s="7" t="s">
        <v>98</v>
      </c>
      <c r="W680" s="7" t="s">
        <v>6684</v>
      </c>
      <c r="X680" s="7"/>
      <c r="Y680" s="7"/>
      <c r="Z680" s="7"/>
      <c r="AA680" s="7" t="s">
        <v>6685</v>
      </c>
      <c r="AB680" s="7" t="s">
        <v>100</v>
      </c>
      <c r="AC680" s="7" t="s">
        <v>101</v>
      </c>
      <c r="AD680" s="7" t="s">
        <v>102</v>
      </c>
      <c r="AE680" s="7" t="s">
        <v>6686</v>
      </c>
      <c r="AF680" s="7" t="s">
        <v>6687</v>
      </c>
      <c r="AG680" s="7" t="s">
        <v>105</v>
      </c>
      <c r="AH680" s="7" t="s">
        <v>106</v>
      </c>
      <c r="AI680" s="7" t="s">
        <v>6686</v>
      </c>
      <c r="AJ680" s="7" t="s">
        <v>6687</v>
      </c>
      <c r="AK680" s="7" t="s">
        <v>6688</v>
      </c>
      <c r="AL680" s="7" t="s">
        <v>6689</v>
      </c>
      <c r="AM680" s="7" t="s">
        <v>109</v>
      </c>
    </row>
    <row r="681" spans="1:39" x14ac:dyDescent="0.2">
      <c r="A681">
        <v>1</v>
      </c>
      <c r="B681">
        <v>1</v>
      </c>
      <c r="G681" s="7">
        <v>720</v>
      </c>
      <c r="H681" s="7" t="s">
        <v>37</v>
      </c>
      <c r="I681" s="7">
        <v>849497</v>
      </c>
      <c r="J681" s="7">
        <v>777</v>
      </c>
      <c r="K681" s="7" t="s">
        <v>37</v>
      </c>
      <c r="L681" s="7">
        <v>19</v>
      </c>
      <c r="M681" s="7" t="s">
        <v>91</v>
      </c>
      <c r="N681" s="7">
        <v>849497</v>
      </c>
      <c r="O681" s="7" t="s">
        <v>6690</v>
      </c>
      <c r="P681" s="7" t="s">
        <v>93</v>
      </c>
      <c r="Q681" s="7" t="s">
        <v>6691</v>
      </c>
      <c r="R681" s="7" t="s">
        <v>6692</v>
      </c>
      <c r="S681" s="7"/>
      <c r="T681" s="7" t="s">
        <v>6693</v>
      </c>
      <c r="U681" s="7" t="s">
        <v>6694</v>
      </c>
      <c r="V681" s="7" t="s">
        <v>98</v>
      </c>
      <c r="W681" s="7" t="s">
        <v>6695</v>
      </c>
      <c r="X681" s="7"/>
      <c r="Y681" s="7"/>
      <c r="Z681" s="7"/>
      <c r="AA681" s="7" t="s">
        <v>6696</v>
      </c>
      <c r="AB681" s="7" t="s">
        <v>100</v>
      </c>
      <c r="AC681" s="7" t="s">
        <v>101</v>
      </c>
      <c r="AD681" s="7" t="s">
        <v>102</v>
      </c>
      <c r="AE681" s="7" t="s">
        <v>6697</v>
      </c>
      <c r="AF681" s="7" t="s">
        <v>6698</v>
      </c>
      <c r="AG681" s="7" t="s">
        <v>105</v>
      </c>
      <c r="AH681" s="7" t="s">
        <v>106</v>
      </c>
      <c r="AI681" s="7" t="s">
        <v>6697</v>
      </c>
      <c r="AJ681" s="7" t="s">
        <v>6698</v>
      </c>
      <c r="AK681" s="7" t="s">
        <v>6699</v>
      </c>
      <c r="AL681" s="7" t="s">
        <v>6700</v>
      </c>
      <c r="AM681" s="7" t="s">
        <v>109</v>
      </c>
    </row>
    <row r="682" spans="1:39" x14ac:dyDescent="0.2">
      <c r="A682">
        <v>1</v>
      </c>
      <c r="B682">
        <v>1</v>
      </c>
      <c r="G682" s="7">
        <v>721</v>
      </c>
      <c r="H682" s="7" t="s">
        <v>37</v>
      </c>
      <c r="I682" s="7">
        <v>866906</v>
      </c>
      <c r="J682" s="7">
        <v>778</v>
      </c>
      <c r="K682" s="7" t="s">
        <v>37</v>
      </c>
      <c r="L682" s="7">
        <v>20</v>
      </c>
      <c r="M682" s="7" t="s">
        <v>91</v>
      </c>
      <c r="N682" s="7">
        <v>866906</v>
      </c>
      <c r="O682" s="7" t="s">
        <v>6701</v>
      </c>
      <c r="P682" s="7" t="s">
        <v>93</v>
      </c>
      <c r="Q682" s="7" t="s">
        <v>6702</v>
      </c>
      <c r="R682" s="7" t="s">
        <v>6703</v>
      </c>
      <c r="S682" s="7"/>
      <c r="T682" s="7" t="s">
        <v>6704</v>
      </c>
      <c r="U682" s="7" t="s">
        <v>6705</v>
      </c>
      <c r="V682" s="7" t="s">
        <v>98</v>
      </c>
      <c r="W682" s="7" t="s">
        <v>6706</v>
      </c>
      <c r="X682" s="7"/>
      <c r="Y682" s="7"/>
      <c r="Z682" s="7"/>
      <c r="AA682" s="7" t="s">
        <v>6707</v>
      </c>
      <c r="AB682" s="7" t="s">
        <v>100</v>
      </c>
      <c r="AC682" s="7" t="s">
        <v>101</v>
      </c>
      <c r="AD682" s="7" t="s">
        <v>102</v>
      </c>
      <c r="AE682" s="7" t="s">
        <v>6708</v>
      </c>
      <c r="AF682" s="7" t="s">
        <v>6709</v>
      </c>
      <c r="AG682" s="7" t="s">
        <v>105</v>
      </c>
      <c r="AH682" s="7" t="s">
        <v>106</v>
      </c>
      <c r="AI682" s="7" t="s">
        <v>6708</v>
      </c>
      <c r="AJ682" s="7" t="s">
        <v>6709</v>
      </c>
      <c r="AK682" s="7" t="s">
        <v>6710</v>
      </c>
      <c r="AL682" s="7" t="s">
        <v>6711</v>
      </c>
      <c r="AM682" s="7" t="s">
        <v>109</v>
      </c>
    </row>
    <row r="683" spans="1:39" x14ac:dyDescent="0.2">
      <c r="A683">
        <v>1</v>
      </c>
      <c r="B683">
        <v>1</v>
      </c>
      <c r="G683" s="7">
        <v>722</v>
      </c>
      <c r="H683" s="7" t="s">
        <v>37</v>
      </c>
      <c r="I683" s="7">
        <v>878537</v>
      </c>
      <c r="J683" s="7">
        <v>779</v>
      </c>
      <c r="K683" s="7" t="s">
        <v>37</v>
      </c>
      <c r="L683" s="7">
        <v>21</v>
      </c>
      <c r="M683" s="7" t="s">
        <v>91</v>
      </c>
      <c r="N683" s="7">
        <v>878537</v>
      </c>
      <c r="O683" s="7" t="s">
        <v>6712</v>
      </c>
      <c r="P683" s="7" t="s">
        <v>93</v>
      </c>
      <c r="Q683" s="7" t="s">
        <v>6713</v>
      </c>
      <c r="R683" s="7" t="s">
        <v>6714</v>
      </c>
      <c r="S683" s="7"/>
      <c r="T683" s="7" t="s">
        <v>6715</v>
      </c>
      <c r="U683" s="7" t="s">
        <v>6716</v>
      </c>
      <c r="V683" s="7" t="s">
        <v>98</v>
      </c>
      <c r="W683" s="7" t="s">
        <v>6717</v>
      </c>
      <c r="X683" s="7"/>
      <c r="Y683" s="7"/>
      <c r="Z683" s="7"/>
      <c r="AA683" s="7" t="s">
        <v>6718</v>
      </c>
      <c r="AB683" s="7" t="s">
        <v>100</v>
      </c>
      <c r="AC683" s="7" t="s">
        <v>101</v>
      </c>
      <c r="AD683" s="7" t="s">
        <v>102</v>
      </c>
      <c r="AE683" s="7" t="s">
        <v>6719</v>
      </c>
      <c r="AF683" s="7" t="s">
        <v>6720</v>
      </c>
      <c r="AG683" s="7" t="s">
        <v>6721</v>
      </c>
      <c r="AH683" s="7" t="s">
        <v>6722</v>
      </c>
      <c r="AI683" s="7" t="s">
        <v>6719</v>
      </c>
      <c r="AJ683" s="7" t="s">
        <v>6720</v>
      </c>
      <c r="AK683" s="7" t="s">
        <v>6721</v>
      </c>
      <c r="AL683" s="7" t="s">
        <v>6722</v>
      </c>
      <c r="AM683" s="7" t="s">
        <v>109</v>
      </c>
    </row>
    <row r="684" spans="1:39" x14ac:dyDescent="0.2">
      <c r="A684">
        <v>1</v>
      </c>
      <c r="B684">
        <v>1</v>
      </c>
      <c r="G684" s="7">
        <v>723</v>
      </c>
      <c r="H684" s="7" t="s">
        <v>37</v>
      </c>
      <c r="I684" s="7">
        <v>940142</v>
      </c>
      <c r="J684" s="7">
        <v>780</v>
      </c>
      <c r="K684" s="7" t="s">
        <v>37</v>
      </c>
      <c r="L684" s="7">
        <v>22</v>
      </c>
      <c r="M684" s="7" t="s">
        <v>91</v>
      </c>
      <c r="N684" s="7">
        <v>940142</v>
      </c>
      <c r="O684" s="7" t="s">
        <v>6723</v>
      </c>
      <c r="P684" s="7" t="s">
        <v>93</v>
      </c>
      <c r="Q684" s="7" t="s">
        <v>6724</v>
      </c>
      <c r="R684" s="7" t="s">
        <v>6725</v>
      </c>
      <c r="S684" s="7"/>
      <c r="T684" s="7" t="s">
        <v>6726</v>
      </c>
      <c r="U684" s="7" t="s">
        <v>6727</v>
      </c>
      <c r="V684" s="7" t="s">
        <v>98</v>
      </c>
      <c r="W684" s="7" t="s">
        <v>6728</v>
      </c>
      <c r="X684" s="7"/>
      <c r="Y684" s="7"/>
      <c r="Z684" s="7"/>
      <c r="AA684" s="7" t="s">
        <v>4903</v>
      </c>
      <c r="AB684" s="7" t="s">
        <v>100</v>
      </c>
      <c r="AC684" s="7" t="s">
        <v>101</v>
      </c>
      <c r="AD684" s="7" t="s">
        <v>102</v>
      </c>
      <c r="AE684" s="7" t="s">
        <v>105</v>
      </c>
      <c r="AF684" s="7" t="s">
        <v>106</v>
      </c>
      <c r="AG684" s="7" t="s">
        <v>105</v>
      </c>
      <c r="AH684" s="7" t="s">
        <v>106</v>
      </c>
      <c r="AI684" s="7" t="s">
        <v>2091</v>
      </c>
      <c r="AJ684" s="7" t="s">
        <v>2092</v>
      </c>
      <c r="AK684" s="7" t="s">
        <v>2091</v>
      </c>
      <c r="AL684" s="7" t="s">
        <v>2092</v>
      </c>
      <c r="AM684" s="7" t="s">
        <v>109</v>
      </c>
    </row>
    <row r="685" spans="1:39" x14ac:dyDescent="0.2">
      <c r="A685">
        <v>1</v>
      </c>
      <c r="B685">
        <v>1</v>
      </c>
      <c r="G685" s="7">
        <v>724</v>
      </c>
      <c r="H685" s="7" t="s">
        <v>37</v>
      </c>
      <c r="I685" s="7">
        <v>974290</v>
      </c>
      <c r="J685" s="7">
        <v>781</v>
      </c>
      <c r="K685" s="7" t="s">
        <v>37</v>
      </c>
      <c r="L685" s="7">
        <v>23</v>
      </c>
      <c r="M685" s="7" t="s">
        <v>91</v>
      </c>
      <c r="N685" s="7">
        <v>974290</v>
      </c>
      <c r="O685" s="7" t="s">
        <v>6729</v>
      </c>
      <c r="P685" s="7" t="s">
        <v>93</v>
      </c>
      <c r="Q685" s="7" t="s">
        <v>6730</v>
      </c>
      <c r="R685" s="7" t="s">
        <v>6731</v>
      </c>
      <c r="S685" s="7"/>
      <c r="T685" s="7" t="s">
        <v>6732</v>
      </c>
      <c r="U685" s="7" t="s">
        <v>6733</v>
      </c>
      <c r="V685" s="7" t="s">
        <v>98</v>
      </c>
      <c r="W685" s="7" t="s">
        <v>6734</v>
      </c>
      <c r="X685" s="7"/>
      <c r="Y685" s="7"/>
      <c r="Z685" s="7"/>
      <c r="AA685" s="7" t="s">
        <v>6735</v>
      </c>
      <c r="AB685" s="7" t="s">
        <v>100</v>
      </c>
      <c r="AC685" s="7" t="s">
        <v>101</v>
      </c>
      <c r="AD685" s="7" t="s">
        <v>102</v>
      </c>
      <c r="AE685" s="7" t="s">
        <v>105</v>
      </c>
      <c r="AF685" s="7" t="s">
        <v>106</v>
      </c>
      <c r="AG685" s="7" t="s">
        <v>105</v>
      </c>
      <c r="AH685" s="7" t="s">
        <v>106</v>
      </c>
      <c r="AI685" s="7" t="s">
        <v>105</v>
      </c>
      <c r="AJ685" s="7" t="s">
        <v>106</v>
      </c>
      <c r="AK685" s="7" t="s">
        <v>6736</v>
      </c>
      <c r="AL685" s="7" t="s">
        <v>6737</v>
      </c>
      <c r="AM685" s="7" t="s">
        <v>109</v>
      </c>
    </row>
    <row r="686" spans="1:39" x14ac:dyDescent="0.2">
      <c r="A686">
        <v>1</v>
      </c>
      <c r="B686">
        <v>1</v>
      </c>
      <c r="G686" s="7">
        <v>725</v>
      </c>
      <c r="H686" s="7" t="s">
        <v>37</v>
      </c>
      <c r="I686" s="7">
        <v>1141140</v>
      </c>
      <c r="J686" s="7">
        <v>782</v>
      </c>
      <c r="K686" s="7" t="s">
        <v>37</v>
      </c>
      <c r="L686" s="7">
        <v>24</v>
      </c>
      <c r="M686" s="7" t="s">
        <v>91</v>
      </c>
      <c r="N686" s="7">
        <v>1141140</v>
      </c>
      <c r="O686" s="7" t="s">
        <v>6738</v>
      </c>
      <c r="P686" s="7" t="s">
        <v>93</v>
      </c>
      <c r="Q686" s="7" t="s">
        <v>6739</v>
      </c>
      <c r="R686" s="7" t="s">
        <v>6740</v>
      </c>
      <c r="S686" s="7"/>
      <c r="T686" s="7" t="s">
        <v>6741</v>
      </c>
      <c r="U686" s="7" t="s">
        <v>6742</v>
      </c>
      <c r="V686" s="7" t="s">
        <v>98</v>
      </c>
      <c r="W686" s="7" t="s">
        <v>6743</v>
      </c>
      <c r="X686" s="7"/>
      <c r="Y686" s="7"/>
      <c r="Z686" s="7"/>
      <c r="AA686" s="7" t="s">
        <v>6744</v>
      </c>
      <c r="AB686" s="7" t="s">
        <v>100</v>
      </c>
      <c r="AC686" s="7" t="s">
        <v>101</v>
      </c>
      <c r="AD686" s="7" t="s">
        <v>102</v>
      </c>
      <c r="AE686" s="7" t="s">
        <v>105</v>
      </c>
      <c r="AF686" s="7" t="s">
        <v>106</v>
      </c>
      <c r="AG686" s="7" t="s">
        <v>105</v>
      </c>
      <c r="AH686" s="7" t="s">
        <v>106</v>
      </c>
      <c r="AI686" s="7" t="s">
        <v>4944</v>
      </c>
      <c r="AJ686" s="7" t="s">
        <v>4945</v>
      </c>
      <c r="AK686" s="7" t="s">
        <v>4944</v>
      </c>
      <c r="AL686" s="7" t="s">
        <v>4945</v>
      </c>
      <c r="AM686" s="7" t="s">
        <v>109</v>
      </c>
    </row>
    <row r="687" spans="1:39" x14ac:dyDescent="0.2">
      <c r="A687">
        <v>1</v>
      </c>
      <c r="B687">
        <v>1</v>
      </c>
      <c r="G687" s="7">
        <v>726</v>
      </c>
      <c r="H687" s="7" t="s">
        <v>37</v>
      </c>
      <c r="I687" s="7">
        <v>1147714</v>
      </c>
      <c r="J687" s="7">
        <v>783</v>
      </c>
      <c r="K687" s="7" t="s">
        <v>37</v>
      </c>
      <c r="L687" s="7">
        <v>25</v>
      </c>
      <c r="M687" s="7" t="s">
        <v>91</v>
      </c>
      <c r="N687" s="7">
        <v>1147714</v>
      </c>
      <c r="O687" s="7" t="s">
        <v>6745</v>
      </c>
      <c r="P687" s="7" t="s">
        <v>93</v>
      </c>
      <c r="Q687" s="7" t="s">
        <v>6746</v>
      </c>
      <c r="R687" s="7" t="s">
        <v>6747</v>
      </c>
      <c r="S687" s="7"/>
      <c r="T687" s="7" t="s">
        <v>6748</v>
      </c>
      <c r="U687" s="7" t="s">
        <v>6749</v>
      </c>
      <c r="V687" s="7" t="s">
        <v>98</v>
      </c>
      <c r="W687" s="7" t="s">
        <v>6750</v>
      </c>
      <c r="X687" s="7"/>
      <c r="Y687" s="7"/>
      <c r="Z687" s="7"/>
      <c r="AA687" s="7" t="s">
        <v>6751</v>
      </c>
      <c r="AB687" s="7" t="s">
        <v>100</v>
      </c>
      <c r="AC687" s="7" t="s">
        <v>101</v>
      </c>
      <c r="AD687" s="7" t="s">
        <v>102</v>
      </c>
      <c r="AE687" s="7" t="s">
        <v>105</v>
      </c>
      <c r="AF687" s="7" t="s">
        <v>106</v>
      </c>
      <c r="AG687" s="7" t="s">
        <v>105</v>
      </c>
      <c r="AH687" s="7" t="s">
        <v>106</v>
      </c>
      <c r="AI687" s="7" t="s">
        <v>105</v>
      </c>
      <c r="AJ687" s="7" t="s">
        <v>106</v>
      </c>
      <c r="AK687" s="7" t="s">
        <v>2144</v>
      </c>
      <c r="AL687" s="7" t="s">
        <v>2145</v>
      </c>
      <c r="AM687" s="7" t="s">
        <v>109</v>
      </c>
    </row>
    <row r="688" spans="1:39" x14ac:dyDescent="0.2">
      <c r="A688">
        <v>1</v>
      </c>
      <c r="B688">
        <v>1</v>
      </c>
      <c r="G688" s="7">
        <v>727</v>
      </c>
      <c r="H688" s="7" t="s">
        <v>37</v>
      </c>
      <c r="I688" s="7">
        <v>1233070</v>
      </c>
      <c r="J688" s="7">
        <v>784</v>
      </c>
      <c r="K688" s="7" t="s">
        <v>37</v>
      </c>
      <c r="L688" s="7">
        <v>26</v>
      </c>
      <c r="M688" s="7" t="s">
        <v>91</v>
      </c>
      <c r="N688" s="7">
        <v>1233070</v>
      </c>
      <c r="O688" s="7" t="s">
        <v>6752</v>
      </c>
      <c r="P688" s="7" t="s">
        <v>93</v>
      </c>
      <c r="Q688" s="7" t="s">
        <v>6753</v>
      </c>
      <c r="R688" s="7" t="s">
        <v>6754</v>
      </c>
      <c r="S688" s="7"/>
      <c r="T688" s="7" t="s">
        <v>6755</v>
      </c>
      <c r="U688" s="7" t="s">
        <v>6756</v>
      </c>
      <c r="V688" s="7" t="s">
        <v>98</v>
      </c>
      <c r="W688" s="7" t="s">
        <v>6757</v>
      </c>
      <c r="X688" s="7"/>
      <c r="Y688" s="7"/>
      <c r="Z688" s="7"/>
      <c r="AA688" s="7" t="s">
        <v>6758</v>
      </c>
      <c r="AB688" s="7" t="s">
        <v>100</v>
      </c>
      <c r="AC688" s="7" t="s">
        <v>101</v>
      </c>
      <c r="AD688" s="7" t="s">
        <v>102</v>
      </c>
      <c r="AE688" s="7" t="s">
        <v>6759</v>
      </c>
      <c r="AF688" s="7" t="s">
        <v>6760</v>
      </c>
      <c r="AG688" s="7" t="s">
        <v>6761</v>
      </c>
      <c r="AH688" s="7" t="s">
        <v>6762</v>
      </c>
      <c r="AI688" s="7" t="s">
        <v>6759</v>
      </c>
      <c r="AJ688" s="7" t="s">
        <v>6760</v>
      </c>
      <c r="AK688" s="7" t="s">
        <v>6761</v>
      </c>
      <c r="AL688" s="7" t="s">
        <v>6762</v>
      </c>
      <c r="AM688" s="7" t="s">
        <v>109</v>
      </c>
    </row>
    <row r="689" spans="1:39" x14ac:dyDescent="0.2">
      <c r="A689">
        <v>1</v>
      </c>
      <c r="B689">
        <v>1</v>
      </c>
      <c r="G689" s="7">
        <v>728</v>
      </c>
      <c r="H689" s="7" t="s">
        <v>37</v>
      </c>
      <c r="I689" s="7">
        <v>1248299</v>
      </c>
      <c r="J689" s="7">
        <v>785</v>
      </c>
      <c r="K689" s="7" t="s">
        <v>37</v>
      </c>
      <c r="L689" s="7">
        <v>27</v>
      </c>
      <c r="M689" s="7" t="s">
        <v>91</v>
      </c>
      <c r="N689" s="7">
        <v>1248299</v>
      </c>
      <c r="O689" s="7" t="s">
        <v>6763</v>
      </c>
      <c r="P689" s="7" t="s">
        <v>93</v>
      </c>
      <c r="Q689" s="7" t="s">
        <v>6764</v>
      </c>
      <c r="R689" s="7" t="s">
        <v>6765</v>
      </c>
      <c r="S689" s="7"/>
      <c r="T689" s="7" t="s">
        <v>6766</v>
      </c>
      <c r="U689" s="7" t="s">
        <v>6767</v>
      </c>
      <c r="V689" s="7" t="s">
        <v>98</v>
      </c>
      <c r="W689" s="7" t="s">
        <v>6768</v>
      </c>
      <c r="X689" s="7"/>
      <c r="Y689" s="7"/>
      <c r="Z689" s="7"/>
      <c r="AA689" s="7" t="s">
        <v>6769</v>
      </c>
      <c r="AB689" s="7" t="s">
        <v>100</v>
      </c>
      <c r="AC689" s="7" t="s">
        <v>101</v>
      </c>
      <c r="AD689" s="7" t="s">
        <v>102</v>
      </c>
      <c r="AE689" s="7" t="s">
        <v>105</v>
      </c>
      <c r="AF689" s="7" t="s">
        <v>106</v>
      </c>
      <c r="AG689" s="7" t="s">
        <v>6770</v>
      </c>
      <c r="AH689" s="7" t="s">
        <v>6771</v>
      </c>
      <c r="AI689" s="7" t="s">
        <v>6772</v>
      </c>
      <c r="AJ689" s="7" t="s">
        <v>6773</v>
      </c>
      <c r="AK689" s="7" t="s">
        <v>6770</v>
      </c>
      <c r="AL689" s="7" t="s">
        <v>6771</v>
      </c>
      <c r="AM689" s="7" t="s">
        <v>109</v>
      </c>
    </row>
    <row r="690" spans="1:39" x14ac:dyDescent="0.2">
      <c r="A690">
        <v>1</v>
      </c>
      <c r="B690">
        <v>1</v>
      </c>
      <c r="G690" s="7">
        <v>731</v>
      </c>
      <c r="H690" s="7" t="s">
        <v>37</v>
      </c>
      <c r="I690" s="7">
        <v>1375362</v>
      </c>
      <c r="J690" s="7">
        <v>786</v>
      </c>
      <c r="K690" s="7" t="s">
        <v>37</v>
      </c>
      <c r="L690" s="7">
        <v>28</v>
      </c>
      <c r="M690" s="7" t="s">
        <v>91</v>
      </c>
      <c r="N690" s="7">
        <v>1375362</v>
      </c>
      <c r="O690" s="7" t="s">
        <v>6774</v>
      </c>
      <c r="P690" s="7" t="s">
        <v>93</v>
      </c>
      <c r="Q690" s="7" t="s">
        <v>6775</v>
      </c>
      <c r="R690" s="7" t="s">
        <v>6776</v>
      </c>
      <c r="S690" s="7"/>
      <c r="T690" s="7" t="s">
        <v>6777</v>
      </c>
      <c r="U690" s="7" t="s">
        <v>6778</v>
      </c>
      <c r="V690" s="7" t="s">
        <v>98</v>
      </c>
      <c r="W690" s="7" t="s">
        <v>6779</v>
      </c>
      <c r="X690" s="7"/>
      <c r="Y690" s="7"/>
      <c r="Z690" s="7"/>
      <c r="AA690" s="7" t="s">
        <v>6780</v>
      </c>
      <c r="AB690" s="7" t="s">
        <v>100</v>
      </c>
      <c r="AC690" s="7" t="s">
        <v>101</v>
      </c>
      <c r="AD690" s="7" t="s">
        <v>102</v>
      </c>
      <c r="AE690" s="7" t="s">
        <v>6781</v>
      </c>
      <c r="AF690" s="7" t="s">
        <v>6782</v>
      </c>
      <c r="AG690" s="7" t="s">
        <v>105</v>
      </c>
      <c r="AH690" s="7" t="s">
        <v>106</v>
      </c>
      <c r="AI690" s="7" t="s">
        <v>6781</v>
      </c>
      <c r="AJ690" s="7" t="s">
        <v>6782</v>
      </c>
      <c r="AK690" s="7" t="s">
        <v>105</v>
      </c>
      <c r="AL690" s="7" t="s">
        <v>106</v>
      </c>
      <c r="AM690" s="7" t="s">
        <v>109</v>
      </c>
    </row>
    <row r="691" spans="1:39" x14ac:dyDescent="0.2">
      <c r="A691">
        <v>1</v>
      </c>
      <c r="B691">
        <v>1</v>
      </c>
      <c r="G691" s="7">
        <v>732</v>
      </c>
      <c r="H691" s="7" t="s">
        <v>37</v>
      </c>
      <c r="I691" s="7">
        <v>1511147</v>
      </c>
      <c r="J691" s="7">
        <v>787</v>
      </c>
      <c r="K691" s="7" t="s">
        <v>37</v>
      </c>
      <c r="L691" s="7">
        <v>29</v>
      </c>
      <c r="M691" s="7" t="s">
        <v>91</v>
      </c>
      <c r="N691" s="7">
        <v>1511147</v>
      </c>
      <c r="O691" s="7" t="s">
        <v>6783</v>
      </c>
      <c r="P691" s="7" t="s">
        <v>93</v>
      </c>
      <c r="Q691" s="7" t="s">
        <v>6784</v>
      </c>
      <c r="R691" s="7" t="s">
        <v>6785</v>
      </c>
      <c r="S691" s="7"/>
      <c r="T691" s="7" t="s">
        <v>6786</v>
      </c>
      <c r="U691" s="7" t="s">
        <v>6787</v>
      </c>
      <c r="V691" s="7" t="s">
        <v>98</v>
      </c>
      <c r="W691" s="7" t="s">
        <v>6788</v>
      </c>
      <c r="X691" s="7"/>
      <c r="Y691" s="7"/>
      <c r="Z691" s="7"/>
      <c r="AA691" s="7" t="s">
        <v>6789</v>
      </c>
      <c r="AB691" s="7" t="s">
        <v>100</v>
      </c>
      <c r="AC691" s="7" t="s">
        <v>101</v>
      </c>
      <c r="AD691" s="7" t="s">
        <v>102</v>
      </c>
      <c r="AE691" s="7" t="s">
        <v>105</v>
      </c>
      <c r="AF691" s="7" t="s">
        <v>106</v>
      </c>
      <c r="AG691" s="7" t="s">
        <v>105</v>
      </c>
      <c r="AH691" s="7" t="s">
        <v>106</v>
      </c>
      <c r="AI691" s="7" t="s">
        <v>6790</v>
      </c>
      <c r="AJ691" s="7" t="s">
        <v>6791</v>
      </c>
      <c r="AK691" s="7" t="s">
        <v>6790</v>
      </c>
      <c r="AL691" s="7" t="s">
        <v>6791</v>
      </c>
      <c r="AM691" s="7" t="s">
        <v>109</v>
      </c>
    </row>
    <row r="692" spans="1:39" x14ac:dyDescent="0.2">
      <c r="A692">
        <v>1</v>
      </c>
      <c r="B692">
        <v>1</v>
      </c>
      <c r="G692" s="7">
        <v>733</v>
      </c>
      <c r="H692" s="7" t="s">
        <v>37</v>
      </c>
      <c r="I692" s="7">
        <v>1597019</v>
      </c>
      <c r="J692" s="7">
        <v>788</v>
      </c>
      <c r="K692" s="7" t="s">
        <v>37</v>
      </c>
      <c r="L692" s="7">
        <v>30</v>
      </c>
      <c r="M692" s="7" t="s">
        <v>91</v>
      </c>
      <c r="N692" s="7">
        <v>1597019</v>
      </c>
      <c r="O692" s="7" t="s">
        <v>6792</v>
      </c>
      <c r="P692" s="7" t="s">
        <v>93</v>
      </c>
      <c r="Q692" s="7" t="s">
        <v>6793</v>
      </c>
      <c r="R692" s="7" t="s">
        <v>6794</v>
      </c>
      <c r="S692" s="7"/>
      <c r="T692" s="7" t="s">
        <v>6795</v>
      </c>
      <c r="U692" s="7" t="s">
        <v>6796</v>
      </c>
      <c r="V692" s="7" t="s">
        <v>98</v>
      </c>
      <c r="W692" s="7" t="s">
        <v>6797</v>
      </c>
      <c r="X692" s="7"/>
      <c r="Y692" s="7"/>
      <c r="Z692" s="7"/>
      <c r="AA692" s="7" t="s">
        <v>6798</v>
      </c>
      <c r="AB692" s="7" t="s">
        <v>100</v>
      </c>
      <c r="AC692" s="7" t="s">
        <v>101</v>
      </c>
      <c r="AD692" s="7" t="s">
        <v>102</v>
      </c>
      <c r="AE692" s="7" t="s">
        <v>105</v>
      </c>
      <c r="AF692" s="7" t="s">
        <v>106</v>
      </c>
      <c r="AG692" s="7" t="s">
        <v>1310</v>
      </c>
      <c r="AH692" s="7" t="s">
        <v>1311</v>
      </c>
      <c r="AI692" s="7" t="s">
        <v>6799</v>
      </c>
      <c r="AJ692" s="7" t="s">
        <v>6800</v>
      </c>
      <c r="AK692" s="7" t="s">
        <v>1310</v>
      </c>
      <c r="AL692" s="7" t="s">
        <v>1311</v>
      </c>
      <c r="AM692" s="7" t="s">
        <v>109</v>
      </c>
    </row>
    <row r="693" spans="1:39" x14ac:dyDescent="0.2">
      <c r="A693">
        <v>1</v>
      </c>
      <c r="B693">
        <v>1</v>
      </c>
      <c r="G693" s="7">
        <v>734</v>
      </c>
      <c r="H693" s="7" t="s">
        <v>37</v>
      </c>
      <c r="I693" s="7">
        <v>1674815</v>
      </c>
      <c r="J693" s="7">
        <v>789</v>
      </c>
      <c r="K693" s="7" t="s">
        <v>37</v>
      </c>
      <c r="L693" s="7">
        <v>31</v>
      </c>
      <c r="M693" s="7" t="s">
        <v>91</v>
      </c>
      <c r="N693" s="7">
        <v>1674815</v>
      </c>
      <c r="O693" s="7" t="s">
        <v>6801</v>
      </c>
      <c r="P693" s="7" t="s">
        <v>93</v>
      </c>
      <c r="Q693" s="7" t="s">
        <v>6802</v>
      </c>
      <c r="R693" s="7" t="s">
        <v>6803</v>
      </c>
      <c r="S693" s="7"/>
      <c r="T693" s="7" t="s">
        <v>6804</v>
      </c>
      <c r="U693" s="7" t="s">
        <v>6805</v>
      </c>
      <c r="V693" s="7" t="s">
        <v>98</v>
      </c>
      <c r="W693" s="7" t="s">
        <v>6806</v>
      </c>
      <c r="X693" s="7"/>
      <c r="Y693" s="7"/>
      <c r="Z693" s="7"/>
      <c r="AA693" s="7" t="s">
        <v>6807</v>
      </c>
      <c r="AB693" s="7" t="s">
        <v>100</v>
      </c>
      <c r="AC693" s="7" t="s">
        <v>101</v>
      </c>
      <c r="AD693" s="7" t="s">
        <v>102</v>
      </c>
      <c r="AE693" s="7" t="s">
        <v>1350</v>
      </c>
      <c r="AF693" s="7" t="s">
        <v>1351</v>
      </c>
      <c r="AG693" s="7" t="s">
        <v>6808</v>
      </c>
      <c r="AH693" s="7" t="s">
        <v>6809</v>
      </c>
      <c r="AI693" s="7" t="s">
        <v>368</v>
      </c>
      <c r="AJ693" s="7" t="s">
        <v>369</v>
      </c>
      <c r="AK693" s="7" t="s">
        <v>1352</v>
      </c>
      <c r="AL693" s="7" t="s">
        <v>1353</v>
      </c>
      <c r="AM693" s="7" t="s">
        <v>109</v>
      </c>
    </row>
    <row r="694" spans="1:39" x14ac:dyDescent="0.2">
      <c r="A694">
        <v>1</v>
      </c>
      <c r="B694">
        <v>1</v>
      </c>
      <c r="G694" s="7">
        <v>735</v>
      </c>
      <c r="H694" s="7" t="s">
        <v>37</v>
      </c>
      <c r="I694" s="7">
        <v>1752476</v>
      </c>
      <c r="J694" s="7">
        <v>790</v>
      </c>
      <c r="K694" s="7" t="s">
        <v>37</v>
      </c>
      <c r="L694" s="7">
        <v>32</v>
      </c>
      <c r="M694" s="7" t="s">
        <v>91</v>
      </c>
      <c r="N694" s="7">
        <v>1752476</v>
      </c>
      <c r="O694" s="7" t="s">
        <v>6810</v>
      </c>
      <c r="P694" s="7" t="s">
        <v>93</v>
      </c>
      <c r="Q694" s="7" t="s">
        <v>6811</v>
      </c>
      <c r="R694" s="7" t="s">
        <v>6812</v>
      </c>
      <c r="S694" s="7"/>
      <c r="T694" s="7" t="s">
        <v>6813</v>
      </c>
      <c r="U694" s="7" t="s">
        <v>6814</v>
      </c>
      <c r="V694" s="7" t="s">
        <v>98</v>
      </c>
      <c r="W694" s="7" t="s">
        <v>6815</v>
      </c>
      <c r="X694" s="7"/>
      <c r="Y694" s="7"/>
      <c r="Z694" s="7"/>
      <c r="AA694" s="7" t="s">
        <v>6816</v>
      </c>
      <c r="AB694" s="7" t="s">
        <v>100</v>
      </c>
      <c r="AC694" s="7" t="s">
        <v>101</v>
      </c>
      <c r="AD694" s="7" t="s">
        <v>102</v>
      </c>
      <c r="AE694" s="7" t="s">
        <v>6817</v>
      </c>
      <c r="AF694" s="7" t="s">
        <v>6818</v>
      </c>
      <c r="AG694" s="7" t="s">
        <v>105</v>
      </c>
      <c r="AH694" s="7" t="s">
        <v>106</v>
      </c>
      <c r="AI694" s="7" t="s">
        <v>6817</v>
      </c>
      <c r="AJ694" s="7" t="s">
        <v>6818</v>
      </c>
      <c r="AK694" s="7" t="s">
        <v>6819</v>
      </c>
      <c r="AL694" s="7" t="s">
        <v>6820</v>
      </c>
      <c r="AM694" s="7" t="s">
        <v>109</v>
      </c>
    </row>
    <row r="695" spans="1:39" x14ac:dyDescent="0.2">
      <c r="A695">
        <v>1</v>
      </c>
      <c r="B695">
        <v>1</v>
      </c>
      <c r="G695" s="7">
        <v>736</v>
      </c>
      <c r="H695" s="7" t="s">
        <v>37</v>
      </c>
      <c r="I695" s="7">
        <v>1780082</v>
      </c>
      <c r="J695" s="7">
        <v>791</v>
      </c>
      <c r="K695" s="7" t="s">
        <v>37</v>
      </c>
      <c r="L695" s="7">
        <v>33</v>
      </c>
      <c r="M695" s="7" t="s">
        <v>91</v>
      </c>
      <c r="N695" s="7">
        <v>1780082</v>
      </c>
      <c r="O695" s="7" t="s">
        <v>6821</v>
      </c>
      <c r="P695" s="7" t="s">
        <v>93</v>
      </c>
      <c r="Q695" s="7" t="s">
        <v>6822</v>
      </c>
      <c r="R695" s="7" t="s">
        <v>6823</v>
      </c>
      <c r="S695" s="7"/>
      <c r="T695" s="7" t="s">
        <v>6824</v>
      </c>
      <c r="U695" s="7" t="s">
        <v>6825</v>
      </c>
      <c r="V695" s="7" t="s">
        <v>98</v>
      </c>
      <c r="W695" s="7" t="s">
        <v>6826</v>
      </c>
      <c r="X695" s="7"/>
      <c r="Y695" s="7"/>
      <c r="Z695" s="7"/>
      <c r="AA695" s="7" t="s">
        <v>6827</v>
      </c>
      <c r="AB695" s="7" t="s">
        <v>100</v>
      </c>
      <c r="AC695" s="7" t="s">
        <v>101</v>
      </c>
      <c r="AD695" s="7" t="s">
        <v>102</v>
      </c>
      <c r="AE695" s="7" t="s">
        <v>6828</v>
      </c>
      <c r="AF695" s="7" t="s">
        <v>6829</v>
      </c>
      <c r="AG695" s="7" t="s">
        <v>6830</v>
      </c>
      <c r="AH695" s="7" t="s">
        <v>6831</v>
      </c>
      <c r="AI695" s="7" t="s">
        <v>6828</v>
      </c>
      <c r="AJ695" s="7" t="s">
        <v>6829</v>
      </c>
      <c r="AK695" s="7" t="s">
        <v>6830</v>
      </c>
      <c r="AL695" s="7" t="s">
        <v>6831</v>
      </c>
      <c r="AM695" s="7" t="s">
        <v>109</v>
      </c>
    </row>
    <row r="696" spans="1:39" x14ac:dyDescent="0.2">
      <c r="A696">
        <v>1</v>
      </c>
      <c r="B696">
        <v>1</v>
      </c>
      <c r="G696" s="7">
        <v>737</v>
      </c>
      <c r="H696" s="7" t="s">
        <v>37</v>
      </c>
      <c r="I696" s="7">
        <v>1946705</v>
      </c>
      <c r="J696" s="7">
        <v>792</v>
      </c>
      <c r="K696" s="7" t="s">
        <v>37</v>
      </c>
      <c r="L696" s="7">
        <v>34</v>
      </c>
      <c r="M696" s="7" t="s">
        <v>91</v>
      </c>
      <c r="N696" s="7">
        <v>1946705</v>
      </c>
      <c r="O696" s="7" t="s">
        <v>6832</v>
      </c>
      <c r="P696" s="7" t="s">
        <v>93</v>
      </c>
      <c r="Q696" s="7" t="s">
        <v>6833</v>
      </c>
      <c r="R696" s="7" t="s">
        <v>6834</v>
      </c>
      <c r="S696" s="7"/>
      <c r="T696" s="7" t="s">
        <v>6835</v>
      </c>
      <c r="U696" s="7" t="s">
        <v>6836</v>
      </c>
      <c r="V696" s="7" t="s">
        <v>98</v>
      </c>
      <c r="W696" s="7" t="s">
        <v>6837</v>
      </c>
      <c r="X696" s="7"/>
      <c r="Y696" s="7"/>
      <c r="Z696" s="7"/>
      <c r="AA696" s="7" t="s">
        <v>6838</v>
      </c>
      <c r="AB696" s="7" t="s">
        <v>100</v>
      </c>
      <c r="AC696" s="7" t="s">
        <v>101</v>
      </c>
      <c r="AD696" s="7" t="s">
        <v>102</v>
      </c>
      <c r="AE696" s="7" t="s">
        <v>105</v>
      </c>
      <c r="AF696" s="7" t="s">
        <v>106</v>
      </c>
      <c r="AG696" s="7" t="s">
        <v>6839</v>
      </c>
      <c r="AH696" s="7" t="s">
        <v>6840</v>
      </c>
      <c r="AI696" s="7" t="s">
        <v>6841</v>
      </c>
      <c r="AJ696" s="7" t="s">
        <v>6842</v>
      </c>
      <c r="AK696" s="7" t="s">
        <v>6839</v>
      </c>
      <c r="AL696" s="7" t="s">
        <v>6840</v>
      </c>
      <c r="AM696" s="7" t="s">
        <v>109</v>
      </c>
    </row>
    <row r="697" spans="1:39" x14ac:dyDescent="0.2">
      <c r="A697">
        <v>1</v>
      </c>
      <c r="B697">
        <v>1</v>
      </c>
      <c r="G697" s="7">
        <v>741</v>
      </c>
      <c r="H697" s="7" t="s">
        <v>37</v>
      </c>
      <c r="I697" s="7">
        <v>2019045</v>
      </c>
      <c r="J697" s="7">
        <v>793</v>
      </c>
      <c r="K697" s="7" t="s">
        <v>37</v>
      </c>
      <c r="L697" s="7">
        <v>35</v>
      </c>
      <c r="M697" s="7" t="s">
        <v>91</v>
      </c>
      <c r="N697" s="7">
        <v>2019045</v>
      </c>
      <c r="O697" s="7" t="s">
        <v>6843</v>
      </c>
      <c r="P697" s="7" t="s">
        <v>93</v>
      </c>
      <c r="Q697" s="7" t="s">
        <v>6844</v>
      </c>
      <c r="R697" s="7" t="s">
        <v>6845</v>
      </c>
      <c r="S697" s="7"/>
      <c r="T697" s="7" t="s">
        <v>6846</v>
      </c>
      <c r="U697" s="7" t="s">
        <v>6847</v>
      </c>
      <c r="V697" s="7" t="s">
        <v>98</v>
      </c>
      <c r="W697" s="7" t="s">
        <v>6848</v>
      </c>
      <c r="X697" s="7"/>
      <c r="Y697" s="7"/>
      <c r="Z697" s="7"/>
      <c r="AA697" s="7" t="s">
        <v>6849</v>
      </c>
      <c r="AB697" s="7" t="s">
        <v>100</v>
      </c>
      <c r="AC697" s="7" t="s">
        <v>101</v>
      </c>
      <c r="AD697" s="7" t="s">
        <v>102</v>
      </c>
      <c r="AE697" s="7" t="s">
        <v>105</v>
      </c>
      <c r="AF697" s="7" t="s">
        <v>106</v>
      </c>
      <c r="AG697" s="7" t="s">
        <v>105</v>
      </c>
      <c r="AH697" s="7" t="s">
        <v>106</v>
      </c>
      <c r="AI697" s="7" t="s">
        <v>505</v>
      </c>
      <c r="AJ697" s="7" t="s">
        <v>506</v>
      </c>
      <c r="AK697" s="7" t="s">
        <v>505</v>
      </c>
      <c r="AL697" s="7" t="s">
        <v>506</v>
      </c>
      <c r="AM697" s="7" t="s">
        <v>109</v>
      </c>
    </row>
    <row r="698" spans="1:39" x14ac:dyDescent="0.2">
      <c r="A698">
        <v>1</v>
      </c>
      <c r="B698">
        <v>1</v>
      </c>
      <c r="G698" s="7">
        <v>742</v>
      </c>
      <c r="H698" s="7" t="s">
        <v>37</v>
      </c>
      <c r="I698" s="7">
        <v>2115359</v>
      </c>
      <c r="J698" s="7">
        <v>794</v>
      </c>
      <c r="K698" s="7" t="s">
        <v>37</v>
      </c>
      <c r="L698" s="7">
        <v>36</v>
      </c>
      <c r="M698" s="7" t="s">
        <v>91</v>
      </c>
      <c r="N698" s="7">
        <v>2115359</v>
      </c>
      <c r="O698" s="7" t="s">
        <v>6850</v>
      </c>
      <c r="P698" s="7" t="s">
        <v>93</v>
      </c>
      <c r="Q698" s="7" t="s">
        <v>6851</v>
      </c>
      <c r="R698" s="7" t="s">
        <v>6852</v>
      </c>
      <c r="S698" s="7"/>
      <c r="T698" s="7" t="s">
        <v>6853</v>
      </c>
      <c r="U698" s="7" t="s">
        <v>6854</v>
      </c>
      <c r="V698" s="7" t="s">
        <v>98</v>
      </c>
      <c r="W698" s="7" t="s">
        <v>6855</v>
      </c>
      <c r="X698" s="7"/>
      <c r="Y698" s="7"/>
      <c r="Z698" s="7"/>
      <c r="AA698" s="7" t="s">
        <v>6856</v>
      </c>
      <c r="AB698" s="7" t="s">
        <v>100</v>
      </c>
      <c r="AC698" s="7" t="s">
        <v>101</v>
      </c>
      <c r="AD698" s="7" t="s">
        <v>102</v>
      </c>
      <c r="AE698" s="7" t="s">
        <v>6857</v>
      </c>
      <c r="AF698" s="7" t="s">
        <v>6858</v>
      </c>
      <c r="AG698" s="7" t="s">
        <v>105</v>
      </c>
      <c r="AH698" s="7" t="s">
        <v>106</v>
      </c>
      <c r="AI698" s="7" t="s">
        <v>6857</v>
      </c>
      <c r="AJ698" s="7" t="s">
        <v>6858</v>
      </c>
      <c r="AK698" s="7" t="s">
        <v>105</v>
      </c>
      <c r="AL698" s="7" t="s">
        <v>106</v>
      </c>
      <c r="AM698" s="7" t="s">
        <v>109</v>
      </c>
    </row>
    <row r="699" spans="1:39" x14ac:dyDescent="0.2">
      <c r="A699">
        <v>1</v>
      </c>
      <c r="B699">
        <v>1</v>
      </c>
      <c r="G699" s="7">
        <v>743</v>
      </c>
      <c r="H699" s="7" t="s">
        <v>37</v>
      </c>
      <c r="I699" s="7">
        <v>2255350</v>
      </c>
      <c r="J699" s="7">
        <v>795</v>
      </c>
      <c r="K699" s="7" t="s">
        <v>37</v>
      </c>
      <c r="L699" s="7">
        <v>37</v>
      </c>
      <c r="M699" s="7" t="s">
        <v>91</v>
      </c>
      <c r="N699" s="7">
        <v>2255350</v>
      </c>
      <c r="O699" s="7" t="s">
        <v>6859</v>
      </c>
      <c r="P699" s="7" t="s">
        <v>93</v>
      </c>
      <c r="Q699" s="7" t="s">
        <v>6860</v>
      </c>
      <c r="R699" s="7" t="s">
        <v>6861</v>
      </c>
      <c r="S699" s="7"/>
      <c r="T699" s="7" t="s">
        <v>6862</v>
      </c>
      <c r="U699" s="7" t="s">
        <v>6863</v>
      </c>
      <c r="V699" s="7" t="s">
        <v>98</v>
      </c>
      <c r="W699" s="7" t="s">
        <v>6864</v>
      </c>
      <c r="X699" s="7"/>
      <c r="Y699" s="7"/>
      <c r="Z699" s="7"/>
      <c r="AA699" s="7" t="s">
        <v>6865</v>
      </c>
      <c r="AB699" s="7" t="s">
        <v>100</v>
      </c>
      <c r="AC699" s="7" t="s">
        <v>101</v>
      </c>
      <c r="AD699" s="7" t="s">
        <v>102</v>
      </c>
      <c r="AE699" s="7" t="s">
        <v>3341</v>
      </c>
      <c r="AF699" s="7" t="s">
        <v>3342</v>
      </c>
      <c r="AG699" s="7" t="s">
        <v>105</v>
      </c>
      <c r="AH699" s="7" t="s">
        <v>106</v>
      </c>
      <c r="AI699" s="7" t="s">
        <v>3341</v>
      </c>
      <c r="AJ699" s="7" t="s">
        <v>3342</v>
      </c>
      <c r="AK699" s="7" t="s">
        <v>105</v>
      </c>
      <c r="AL699" s="7" t="s">
        <v>106</v>
      </c>
      <c r="AM699" s="7" t="s">
        <v>109</v>
      </c>
    </row>
    <row r="700" spans="1:39" x14ac:dyDescent="0.2">
      <c r="A700">
        <v>1</v>
      </c>
      <c r="B700">
        <v>1</v>
      </c>
      <c r="G700" s="7">
        <v>744</v>
      </c>
      <c r="H700" s="7" t="s">
        <v>37</v>
      </c>
      <c r="I700" s="7">
        <v>2279423</v>
      </c>
      <c r="J700" s="7">
        <v>796</v>
      </c>
      <c r="K700" s="7" t="s">
        <v>37</v>
      </c>
      <c r="L700" s="7">
        <v>38</v>
      </c>
      <c r="M700" s="7" t="s">
        <v>91</v>
      </c>
      <c r="N700" s="7">
        <v>2279423</v>
      </c>
      <c r="O700" s="7" t="s">
        <v>6866</v>
      </c>
      <c r="P700" s="7" t="s">
        <v>93</v>
      </c>
      <c r="Q700" s="7" t="s">
        <v>6867</v>
      </c>
      <c r="R700" s="7" t="s">
        <v>6868</v>
      </c>
      <c r="S700" s="7"/>
      <c r="T700" s="7" t="s">
        <v>6869</v>
      </c>
      <c r="U700" s="7" t="s">
        <v>6870</v>
      </c>
      <c r="V700" s="7" t="s">
        <v>98</v>
      </c>
      <c r="W700" s="7" t="s">
        <v>6871</v>
      </c>
      <c r="X700" s="7"/>
      <c r="Y700" s="7"/>
      <c r="Z700" s="7"/>
      <c r="AA700" s="7" t="s">
        <v>6872</v>
      </c>
      <c r="AB700" s="7" t="s">
        <v>100</v>
      </c>
      <c r="AC700" s="7" t="s">
        <v>101</v>
      </c>
      <c r="AD700" s="7" t="s">
        <v>102</v>
      </c>
      <c r="AE700" s="7" t="s">
        <v>105</v>
      </c>
      <c r="AF700" s="7" t="s">
        <v>106</v>
      </c>
      <c r="AG700" s="7" t="s">
        <v>1474</v>
      </c>
      <c r="AH700" s="7" t="s">
        <v>1475</v>
      </c>
      <c r="AI700" s="7" t="s">
        <v>105</v>
      </c>
      <c r="AJ700" s="7" t="s">
        <v>106</v>
      </c>
      <c r="AK700" s="7" t="s">
        <v>1474</v>
      </c>
      <c r="AL700" s="7" t="s">
        <v>1475</v>
      </c>
      <c r="AM700" s="7" t="s">
        <v>109</v>
      </c>
    </row>
    <row r="701" spans="1:39" x14ac:dyDescent="0.2">
      <c r="A701">
        <v>1</v>
      </c>
      <c r="B701">
        <v>1</v>
      </c>
      <c r="G701" s="7">
        <v>745</v>
      </c>
      <c r="H701" s="7" t="s">
        <v>37</v>
      </c>
      <c r="I701" s="7">
        <v>2287877</v>
      </c>
      <c r="J701" s="7">
        <v>797</v>
      </c>
      <c r="K701" s="7" t="s">
        <v>37</v>
      </c>
      <c r="L701" s="7">
        <v>39</v>
      </c>
      <c r="M701" s="7" t="s">
        <v>91</v>
      </c>
      <c r="N701" s="7">
        <v>2287877</v>
      </c>
      <c r="O701" s="7" t="s">
        <v>6873</v>
      </c>
      <c r="P701" s="7" t="s">
        <v>93</v>
      </c>
      <c r="Q701" s="7" t="s">
        <v>6874</v>
      </c>
      <c r="R701" s="7" t="s">
        <v>6875</v>
      </c>
      <c r="S701" s="7"/>
      <c r="T701" s="7" t="s">
        <v>6876</v>
      </c>
      <c r="U701" s="7" t="s">
        <v>6877</v>
      </c>
      <c r="V701" s="7" t="s">
        <v>98</v>
      </c>
      <c r="W701" s="7" t="s">
        <v>6878</v>
      </c>
      <c r="X701" s="7"/>
      <c r="Y701" s="7"/>
      <c r="Z701" s="7"/>
      <c r="AA701" s="7" t="s">
        <v>6879</v>
      </c>
      <c r="AB701" s="7" t="s">
        <v>100</v>
      </c>
      <c r="AC701" s="7" t="s">
        <v>101</v>
      </c>
      <c r="AD701" s="7" t="s">
        <v>102</v>
      </c>
      <c r="AE701" s="7" t="s">
        <v>6880</v>
      </c>
      <c r="AF701" s="7" t="s">
        <v>6881</v>
      </c>
      <c r="AG701" s="7" t="s">
        <v>105</v>
      </c>
      <c r="AH701" s="7" t="s">
        <v>106</v>
      </c>
      <c r="AI701" s="7" t="s">
        <v>6880</v>
      </c>
      <c r="AJ701" s="7" t="s">
        <v>6881</v>
      </c>
      <c r="AK701" s="7" t="s">
        <v>6057</v>
      </c>
      <c r="AL701" s="7" t="s">
        <v>6058</v>
      </c>
      <c r="AM701" s="7" t="s">
        <v>109</v>
      </c>
    </row>
    <row r="702" spans="1:39" x14ac:dyDescent="0.2">
      <c r="A702">
        <v>1</v>
      </c>
      <c r="B702">
        <v>1</v>
      </c>
      <c r="G702" s="7">
        <v>746</v>
      </c>
      <c r="H702" s="7" t="s">
        <v>37</v>
      </c>
      <c r="I702" s="7">
        <v>2477238</v>
      </c>
      <c r="J702" s="7">
        <v>798</v>
      </c>
      <c r="K702" s="7" t="s">
        <v>37</v>
      </c>
      <c r="L702" s="7">
        <v>40</v>
      </c>
      <c r="M702" s="7" t="s">
        <v>91</v>
      </c>
      <c r="N702" s="7">
        <v>2477238</v>
      </c>
      <c r="O702" s="7" t="s">
        <v>6882</v>
      </c>
      <c r="P702" s="7" t="s">
        <v>93</v>
      </c>
      <c r="Q702" s="7" t="s">
        <v>6883</v>
      </c>
      <c r="R702" s="7" t="s">
        <v>6884</v>
      </c>
      <c r="S702" s="7"/>
      <c r="T702" s="7" t="s">
        <v>6885</v>
      </c>
      <c r="U702" s="7" t="s">
        <v>6886</v>
      </c>
      <c r="V702" s="7" t="s">
        <v>98</v>
      </c>
      <c r="W702" s="7" t="s">
        <v>6887</v>
      </c>
      <c r="X702" s="7"/>
      <c r="Y702" s="7"/>
      <c r="Z702" s="7"/>
      <c r="AA702" s="7" t="s">
        <v>6888</v>
      </c>
      <c r="AB702" s="7" t="s">
        <v>100</v>
      </c>
      <c r="AC702" s="7" t="s">
        <v>101</v>
      </c>
      <c r="AD702" s="7" t="s">
        <v>102</v>
      </c>
      <c r="AE702" s="7" t="s">
        <v>105</v>
      </c>
      <c r="AF702" s="7" t="s">
        <v>106</v>
      </c>
      <c r="AG702" s="7" t="s">
        <v>6889</v>
      </c>
      <c r="AH702" s="7" t="s">
        <v>6890</v>
      </c>
      <c r="AI702" s="7" t="s">
        <v>6891</v>
      </c>
      <c r="AJ702" s="7" t="s">
        <v>6892</v>
      </c>
      <c r="AK702" s="7" t="s">
        <v>6889</v>
      </c>
      <c r="AL702" s="7" t="s">
        <v>6890</v>
      </c>
      <c r="AM702" s="7" t="s">
        <v>109</v>
      </c>
    </row>
    <row r="703" spans="1:39" x14ac:dyDescent="0.2">
      <c r="A703">
        <v>1</v>
      </c>
      <c r="B703">
        <v>1</v>
      </c>
      <c r="G703" s="7">
        <v>747</v>
      </c>
      <c r="H703" s="7" t="s">
        <v>37</v>
      </c>
      <c r="I703" s="7">
        <v>2480137</v>
      </c>
      <c r="J703" s="7">
        <v>799</v>
      </c>
      <c r="K703" s="7" t="s">
        <v>37</v>
      </c>
      <c r="L703" s="7">
        <v>41</v>
      </c>
      <c r="M703" s="7" t="s">
        <v>91</v>
      </c>
      <c r="N703" s="7">
        <v>2480137</v>
      </c>
      <c r="O703" s="7" t="s">
        <v>6893</v>
      </c>
      <c r="P703" s="7" t="s">
        <v>93</v>
      </c>
      <c r="Q703" s="7" t="s">
        <v>6894</v>
      </c>
      <c r="R703" s="7" t="s">
        <v>6895</v>
      </c>
      <c r="S703" s="7"/>
      <c r="T703" s="7" t="s">
        <v>6896</v>
      </c>
      <c r="U703" s="7" t="s">
        <v>6897</v>
      </c>
      <c r="V703" s="7" t="s">
        <v>98</v>
      </c>
      <c r="W703" s="7" t="s">
        <v>6898</v>
      </c>
      <c r="X703" s="7"/>
      <c r="Y703" s="7"/>
      <c r="Z703" s="7"/>
      <c r="AA703" s="7" t="s">
        <v>6899</v>
      </c>
      <c r="AB703" s="7" t="s">
        <v>100</v>
      </c>
      <c r="AC703" s="7" t="s">
        <v>101</v>
      </c>
      <c r="AD703" s="7" t="s">
        <v>102</v>
      </c>
      <c r="AE703" s="7" t="s">
        <v>6889</v>
      </c>
      <c r="AF703" s="7" t="s">
        <v>6890</v>
      </c>
      <c r="AG703" s="7" t="s">
        <v>105</v>
      </c>
      <c r="AH703" s="7" t="s">
        <v>106</v>
      </c>
      <c r="AI703" s="7" t="s">
        <v>6889</v>
      </c>
      <c r="AJ703" s="7" t="s">
        <v>6890</v>
      </c>
      <c r="AK703" s="7" t="s">
        <v>5236</v>
      </c>
      <c r="AL703" s="7" t="s">
        <v>5237</v>
      </c>
      <c r="AM703" s="7" t="s">
        <v>109</v>
      </c>
    </row>
    <row r="704" spans="1:39" x14ac:dyDescent="0.2">
      <c r="A704">
        <v>1</v>
      </c>
      <c r="B704">
        <v>1</v>
      </c>
      <c r="G704" s="7">
        <v>748</v>
      </c>
      <c r="H704" s="7" t="s">
        <v>37</v>
      </c>
      <c r="I704" s="7">
        <v>2515413</v>
      </c>
      <c r="J704" s="7">
        <v>800</v>
      </c>
      <c r="K704" s="7" t="s">
        <v>37</v>
      </c>
      <c r="L704" s="7">
        <v>42</v>
      </c>
      <c r="M704" s="7" t="s">
        <v>91</v>
      </c>
      <c r="N704" s="7">
        <v>2515413</v>
      </c>
      <c r="O704" s="7" t="s">
        <v>6900</v>
      </c>
      <c r="P704" s="7" t="s">
        <v>93</v>
      </c>
      <c r="Q704" s="7" t="s">
        <v>6901</v>
      </c>
      <c r="R704" s="7" t="s">
        <v>6902</v>
      </c>
      <c r="S704" s="7"/>
      <c r="T704" s="7" t="s">
        <v>6903</v>
      </c>
      <c r="U704" s="7" t="s">
        <v>6904</v>
      </c>
      <c r="V704" s="7" t="s">
        <v>98</v>
      </c>
      <c r="W704" s="7" t="s">
        <v>6905</v>
      </c>
      <c r="X704" s="7"/>
      <c r="Y704" s="7"/>
      <c r="Z704" s="7"/>
      <c r="AA704" s="7" t="s">
        <v>6906</v>
      </c>
      <c r="AB704" s="7" t="s">
        <v>100</v>
      </c>
      <c r="AC704" s="7" t="s">
        <v>101</v>
      </c>
      <c r="AD704" s="7" t="s">
        <v>102</v>
      </c>
      <c r="AE704" s="7" t="s">
        <v>105</v>
      </c>
      <c r="AF704" s="7" t="s">
        <v>106</v>
      </c>
      <c r="AG704" s="7" t="s">
        <v>105</v>
      </c>
      <c r="AH704" s="7" t="s">
        <v>106</v>
      </c>
      <c r="AI704" s="7" t="s">
        <v>6907</v>
      </c>
      <c r="AJ704" s="7" t="s">
        <v>6908</v>
      </c>
      <c r="AK704" s="7" t="s">
        <v>6907</v>
      </c>
      <c r="AL704" s="7" t="s">
        <v>6908</v>
      </c>
      <c r="AM704" s="7" t="s">
        <v>109</v>
      </c>
    </row>
    <row r="705" spans="1:39" x14ac:dyDescent="0.2">
      <c r="A705">
        <v>1</v>
      </c>
      <c r="B705">
        <v>1</v>
      </c>
      <c r="G705" s="7">
        <v>749</v>
      </c>
      <c r="H705" s="7" t="s">
        <v>37</v>
      </c>
      <c r="I705" s="7">
        <v>2534536</v>
      </c>
      <c r="J705" s="7">
        <v>801</v>
      </c>
      <c r="K705" s="7" t="s">
        <v>37</v>
      </c>
      <c r="L705" s="7">
        <v>43</v>
      </c>
      <c r="M705" s="7" t="s">
        <v>91</v>
      </c>
      <c r="N705" s="7">
        <v>2534536</v>
      </c>
      <c r="O705" s="7" t="s">
        <v>6909</v>
      </c>
      <c r="P705" s="7" t="s">
        <v>93</v>
      </c>
      <c r="Q705" s="7" t="s">
        <v>6910</v>
      </c>
      <c r="R705" s="7" t="s">
        <v>6911</v>
      </c>
      <c r="S705" s="7"/>
      <c r="T705" s="7" t="s">
        <v>6912</v>
      </c>
      <c r="U705" s="7" t="s">
        <v>6913</v>
      </c>
      <c r="V705" s="7" t="s">
        <v>98</v>
      </c>
      <c r="W705" s="7" t="s">
        <v>6914</v>
      </c>
      <c r="X705" s="7"/>
      <c r="Y705" s="7"/>
      <c r="Z705" s="7"/>
      <c r="AA705" s="7" t="s">
        <v>6915</v>
      </c>
      <c r="AB705" s="7" t="s">
        <v>100</v>
      </c>
      <c r="AC705" s="7" t="s">
        <v>101</v>
      </c>
      <c r="AD705" s="7" t="s">
        <v>102</v>
      </c>
      <c r="AE705" s="7" t="s">
        <v>5247</v>
      </c>
      <c r="AF705" s="7" t="s">
        <v>5248</v>
      </c>
      <c r="AG705" s="7" t="s">
        <v>6916</v>
      </c>
      <c r="AH705" s="7" t="s">
        <v>6917</v>
      </c>
      <c r="AI705" s="7" t="s">
        <v>5247</v>
      </c>
      <c r="AJ705" s="7" t="s">
        <v>5248</v>
      </c>
      <c r="AK705" s="7" t="s">
        <v>6916</v>
      </c>
      <c r="AL705" s="7" t="s">
        <v>6917</v>
      </c>
      <c r="AM705" s="7" t="s">
        <v>109</v>
      </c>
    </row>
    <row r="706" spans="1:39" x14ac:dyDescent="0.2">
      <c r="A706">
        <v>1</v>
      </c>
      <c r="B706">
        <v>1</v>
      </c>
      <c r="G706" s="7">
        <v>750</v>
      </c>
      <c r="H706" s="7" t="s">
        <v>37</v>
      </c>
      <c r="I706" s="7">
        <v>2584400</v>
      </c>
      <c r="J706" s="7">
        <v>802</v>
      </c>
      <c r="K706" s="7" t="s">
        <v>37</v>
      </c>
      <c r="L706" s="7">
        <v>44</v>
      </c>
      <c r="M706" s="7" t="s">
        <v>91</v>
      </c>
      <c r="N706" s="7">
        <v>2584400</v>
      </c>
      <c r="O706" s="7" t="s">
        <v>6918</v>
      </c>
      <c r="P706" s="7" t="s">
        <v>93</v>
      </c>
      <c r="Q706" s="7" t="s">
        <v>6919</v>
      </c>
      <c r="R706" s="7" t="s">
        <v>6920</v>
      </c>
      <c r="S706" s="7"/>
      <c r="T706" s="7" t="s">
        <v>6921</v>
      </c>
      <c r="U706" s="7" t="s">
        <v>6922</v>
      </c>
      <c r="V706" s="7" t="s">
        <v>98</v>
      </c>
      <c r="W706" s="7" t="s">
        <v>6923</v>
      </c>
      <c r="X706" s="7"/>
      <c r="Y706" s="7"/>
      <c r="Z706" s="7"/>
      <c r="AA706" s="7" t="s">
        <v>6924</v>
      </c>
      <c r="AB706" s="7" t="s">
        <v>100</v>
      </c>
      <c r="AC706" s="7" t="s">
        <v>101</v>
      </c>
      <c r="AD706" s="7" t="s">
        <v>102</v>
      </c>
      <c r="AE706" s="7" t="s">
        <v>105</v>
      </c>
      <c r="AF706" s="7" t="s">
        <v>106</v>
      </c>
      <c r="AG706" s="7" t="s">
        <v>105</v>
      </c>
      <c r="AH706" s="7" t="s">
        <v>106</v>
      </c>
      <c r="AI706" s="7" t="s">
        <v>6925</v>
      </c>
      <c r="AJ706" s="7" t="s">
        <v>6926</v>
      </c>
      <c r="AK706" s="7" t="s">
        <v>105</v>
      </c>
      <c r="AL706" s="7" t="s">
        <v>106</v>
      </c>
      <c r="AM706" s="7" t="s">
        <v>109</v>
      </c>
    </row>
    <row r="707" spans="1:39" x14ac:dyDescent="0.2">
      <c r="A707">
        <v>1</v>
      </c>
      <c r="B707">
        <v>1</v>
      </c>
      <c r="G707" s="7">
        <v>751</v>
      </c>
      <c r="H707" s="7" t="s">
        <v>37</v>
      </c>
      <c r="I707" s="7">
        <v>2662886</v>
      </c>
      <c r="J707" s="7">
        <v>803</v>
      </c>
      <c r="K707" s="7" t="s">
        <v>37</v>
      </c>
      <c r="L707" s="7">
        <v>45</v>
      </c>
      <c r="M707" s="7" t="s">
        <v>91</v>
      </c>
      <c r="N707" s="7">
        <v>2662886</v>
      </c>
      <c r="O707" s="7" t="s">
        <v>6927</v>
      </c>
      <c r="P707" s="7" t="s">
        <v>93</v>
      </c>
      <c r="Q707" s="7" t="s">
        <v>6928</v>
      </c>
      <c r="R707" s="7" t="s">
        <v>6929</v>
      </c>
      <c r="S707" s="7"/>
      <c r="T707" s="7" t="s">
        <v>6930</v>
      </c>
      <c r="U707" s="7" t="s">
        <v>6931</v>
      </c>
      <c r="V707" s="7" t="s">
        <v>98</v>
      </c>
      <c r="W707" s="7" t="s">
        <v>6932</v>
      </c>
      <c r="X707" s="7"/>
      <c r="Y707" s="7"/>
      <c r="Z707" s="7"/>
      <c r="AA707" s="7" t="s">
        <v>6933</v>
      </c>
      <c r="AB707" s="7" t="s">
        <v>100</v>
      </c>
      <c r="AC707" s="7" t="s">
        <v>101</v>
      </c>
      <c r="AD707" s="7" t="s">
        <v>102</v>
      </c>
      <c r="AE707" s="7" t="s">
        <v>6934</v>
      </c>
      <c r="AF707" s="7" t="s">
        <v>6935</v>
      </c>
      <c r="AG707" s="7" t="s">
        <v>105</v>
      </c>
      <c r="AH707" s="7" t="s">
        <v>106</v>
      </c>
      <c r="AI707" s="7" t="s">
        <v>6934</v>
      </c>
      <c r="AJ707" s="7" t="s">
        <v>6935</v>
      </c>
      <c r="AK707" s="7" t="s">
        <v>6936</v>
      </c>
      <c r="AL707" s="7" t="s">
        <v>6937</v>
      </c>
      <c r="AM707" s="7" t="s">
        <v>109</v>
      </c>
    </row>
    <row r="708" spans="1:39" x14ac:dyDescent="0.2">
      <c r="A708">
        <v>1</v>
      </c>
      <c r="B708">
        <v>1</v>
      </c>
      <c r="G708" s="7">
        <v>752</v>
      </c>
      <c r="H708" s="7" t="s">
        <v>37</v>
      </c>
      <c r="I708" s="7">
        <v>2692225</v>
      </c>
      <c r="J708" s="7">
        <v>804</v>
      </c>
      <c r="K708" s="7" t="s">
        <v>37</v>
      </c>
      <c r="L708" s="7">
        <v>46</v>
      </c>
      <c r="M708" s="7" t="s">
        <v>91</v>
      </c>
      <c r="N708" s="7">
        <v>2692225</v>
      </c>
      <c r="O708" s="7" t="s">
        <v>6938</v>
      </c>
      <c r="P708" s="7" t="s">
        <v>93</v>
      </c>
      <c r="Q708" s="7" t="s">
        <v>6939</v>
      </c>
      <c r="R708" s="7" t="s">
        <v>6940</v>
      </c>
      <c r="S708" s="7"/>
      <c r="T708" s="7" t="s">
        <v>6941</v>
      </c>
      <c r="U708" s="7" t="s">
        <v>6942</v>
      </c>
      <c r="V708" s="7" t="s">
        <v>98</v>
      </c>
      <c r="W708" s="7" t="s">
        <v>6943</v>
      </c>
      <c r="X708" s="7"/>
      <c r="Y708" s="7"/>
      <c r="Z708" s="7"/>
      <c r="AA708" s="7" t="s">
        <v>6944</v>
      </c>
      <c r="AB708" s="7" t="s">
        <v>100</v>
      </c>
      <c r="AC708" s="7" t="s">
        <v>101</v>
      </c>
      <c r="AD708" s="7" t="s">
        <v>102</v>
      </c>
      <c r="AE708" s="7" t="s">
        <v>5300</v>
      </c>
      <c r="AF708" s="7" t="s">
        <v>5301</v>
      </c>
      <c r="AG708" s="7" t="s">
        <v>2438</v>
      </c>
      <c r="AH708" s="7" t="s">
        <v>2439</v>
      </c>
      <c r="AI708" s="7" t="s">
        <v>5300</v>
      </c>
      <c r="AJ708" s="7" t="s">
        <v>5301</v>
      </c>
      <c r="AK708" s="7" t="s">
        <v>2438</v>
      </c>
      <c r="AL708" s="7" t="s">
        <v>2439</v>
      </c>
      <c r="AM708" s="7" t="s">
        <v>109</v>
      </c>
    </row>
    <row r="709" spans="1:39" x14ac:dyDescent="0.2">
      <c r="A709">
        <v>1</v>
      </c>
      <c r="B709">
        <v>1</v>
      </c>
      <c r="G709" s="7">
        <v>753</v>
      </c>
      <c r="H709" s="7" t="s">
        <v>37</v>
      </c>
      <c r="I709" s="7">
        <v>2705613</v>
      </c>
      <c r="J709" s="7">
        <v>805</v>
      </c>
      <c r="K709" s="7" t="s">
        <v>37</v>
      </c>
      <c r="L709" s="7">
        <v>47</v>
      </c>
      <c r="M709" s="7" t="s">
        <v>91</v>
      </c>
      <c r="N709" s="7">
        <v>2705613</v>
      </c>
      <c r="O709" s="7" t="s">
        <v>6945</v>
      </c>
      <c r="P709" s="7" t="s">
        <v>93</v>
      </c>
      <c r="Q709" s="7" t="s">
        <v>6946</v>
      </c>
      <c r="R709" s="7" t="s">
        <v>6947</v>
      </c>
      <c r="S709" s="7"/>
      <c r="T709" s="7" t="s">
        <v>6948</v>
      </c>
      <c r="U709" s="7" t="s">
        <v>6949</v>
      </c>
      <c r="V709" s="7" t="s">
        <v>98</v>
      </c>
      <c r="W709" s="7" t="s">
        <v>6950</v>
      </c>
      <c r="X709" s="7"/>
      <c r="Y709" s="7"/>
      <c r="Z709" s="7"/>
      <c r="AA709" s="7" t="s">
        <v>6951</v>
      </c>
      <c r="AB709" s="7" t="s">
        <v>100</v>
      </c>
      <c r="AC709" s="7" t="s">
        <v>101</v>
      </c>
      <c r="AD709" s="7" t="s">
        <v>102</v>
      </c>
      <c r="AE709" s="7" t="s">
        <v>6952</v>
      </c>
      <c r="AF709" s="7" t="s">
        <v>6953</v>
      </c>
      <c r="AG709" s="7" t="s">
        <v>105</v>
      </c>
      <c r="AH709" s="7" t="s">
        <v>106</v>
      </c>
      <c r="AI709" s="7" t="s">
        <v>6952</v>
      </c>
      <c r="AJ709" s="7" t="s">
        <v>6953</v>
      </c>
      <c r="AK709" s="7" t="s">
        <v>6954</v>
      </c>
      <c r="AL709" s="7" t="s">
        <v>6955</v>
      </c>
      <c r="AM709" s="7" t="s">
        <v>109</v>
      </c>
    </row>
    <row r="710" spans="1:39" x14ac:dyDescent="0.2">
      <c r="A710">
        <v>1</v>
      </c>
      <c r="B710">
        <v>1</v>
      </c>
      <c r="G710" s="7">
        <v>754</v>
      </c>
      <c r="H710" s="7" t="s">
        <v>37</v>
      </c>
      <c r="I710" s="7">
        <v>2714546</v>
      </c>
      <c r="J710" s="7">
        <v>806</v>
      </c>
      <c r="K710" s="7" t="s">
        <v>37</v>
      </c>
      <c r="L710" s="7">
        <v>48</v>
      </c>
      <c r="M710" s="7" t="s">
        <v>91</v>
      </c>
      <c r="N710" s="7">
        <v>2714546</v>
      </c>
      <c r="O710" s="7" t="s">
        <v>6956</v>
      </c>
      <c r="P710" s="7" t="s">
        <v>93</v>
      </c>
      <c r="Q710" s="7" t="s">
        <v>6957</v>
      </c>
      <c r="R710" s="7" t="s">
        <v>6958</v>
      </c>
      <c r="S710" s="7"/>
      <c r="T710" s="7" t="s">
        <v>6959</v>
      </c>
      <c r="U710" s="7" t="s">
        <v>6960</v>
      </c>
      <c r="V710" s="7" t="s">
        <v>98</v>
      </c>
      <c r="W710" s="7" t="s">
        <v>6961</v>
      </c>
      <c r="X710" s="7"/>
      <c r="Y710" s="7"/>
      <c r="Z710" s="7"/>
      <c r="AA710" s="7" t="s">
        <v>6962</v>
      </c>
      <c r="AB710" s="7" t="s">
        <v>100</v>
      </c>
      <c r="AC710" s="7" t="s">
        <v>101</v>
      </c>
      <c r="AD710" s="7" t="s">
        <v>102</v>
      </c>
      <c r="AE710" s="7" t="s">
        <v>105</v>
      </c>
      <c r="AF710" s="7" t="s">
        <v>106</v>
      </c>
      <c r="AG710" s="7" t="s">
        <v>105</v>
      </c>
      <c r="AH710" s="7" t="s">
        <v>106</v>
      </c>
      <c r="AI710" s="7" t="s">
        <v>1550</v>
      </c>
      <c r="AJ710" s="7" t="s">
        <v>1551</v>
      </c>
      <c r="AK710" s="7" t="s">
        <v>1550</v>
      </c>
      <c r="AL710" s="7" t="s">
        <v>1551</v>
      </c>
      <c r="AM710" s="7" t="s">
        <v>109</v>
      </c>
    </row>
    <row r="711" spans="1:39" x14ac:dyDescent="0.2">
      <c r="A711">
        <v>1</v>
      </c>
      <c r="B711">
        <v>1</v>
      </c>
      <c r="G711" s="7">
        <v>755</v>
      </c>
      <c r="H711" s="7" t="s">
        <v>37</v>
      </c>
      <c r="I711" s="7">
        <v>2744599</v>
      </c>
      <c r="J711" s="7">
        <v>807</v>
      </c>
      <c r="K711" s="7" t="s">
        <v>37</v>
      </c>
      <c r="L711" s="7">
        <v>49</v>
      </c>
      <c r="M711" s="7" t="s">
        <v>91</v>
      </c>
      <c r="N711" s="7">
        <v>2744599</v>
      </c>
      <c r="O711" s="7" t="s">
        <v>6963</v>
      </c>
      <c r="P711" s="7" t="s">
        <v>93</v>
      </c>
      <c r="Q711" s="7" t="s">
        <v>6964</v>
      </c>
      <c r="R711" s="7" t="s">
        <v>6965</v>
      </c>
      <c r="S711" s="7"/>
      <c r="T711" s="7" t="s">
        <v>6966</v>
      </c>
      <c r="U711" s="7" t="s">
        <v>6967</v>
      </c>
      <c r="V711" s="7" t="s">
        <v>98</v>
      </c>
      <c r="W711" s="7" t="s">
        <v>6968</v>
      </c>
      <c r="X711" s="7"/>
      <c r="Y711" s="7"/>
      <c r="Z711" s="7"/>
      <c r="AA711" s="7" t="s">
        <v>6969</v>
      </c>
      <c r="AB711" s="7" t="s">
        <v>100</v>
      </c>
      <c r="AC711" s="7" t="s">
        <v>101</v>
      </c>
      <c r="AD711" s="7" t="s">
        <v>102</v>
      </c>
      <c r="AE711" s="7" t="s">
        <v>6970</v>
      </c>
      <c r="AF711" s="7" t="s">
        <v>6971</v>
      </c>
      <c r="AG711" s="7" t="s">
        <v>105</v>
      </c>
      <c r="AH711" s="7" t="s">
        <v>106</v>
      </c>
      <c r="AI711" s="7" t="s">
        <v>6970</v>
      </c>
      <c r="AJ711" s="7" t="s">
        <v>6971</v>
      </c>
      <c r="AK711" s="7" t="s">
        <v>6972</v>
      </c>
      <c r="AL711" s="7" t="s">
        <v>6973</v>
      </c>
      <c r="AM711" s="7" t="s">
        <v>109</v>
      </c>
    </row>
    <row r="712" spans="1:39" x14ac:dyDescent="0.2">
      <c r="A712">
        <v>1</v>
      </c>
      <c r="B712">
        <v>1</v>
      </c>
      <c r="G712" s="7">
        <v>756</v>
      </c>
      <c r="H712" s="7" t="s">
        <v>37</v>
      </c>
      <c r="I712" s="7">
        <v>2797724</v>
      </c>
      <c r="J712" s="7">
        <v>808</v>
      </c>
      <c r="K712" s="7" t="s">
        <v>37</v>
      </c>
      <c r="L712" s="7">
        <v>50</v>
      </c>
      <c r="M712" s="7" t="s">
        <v>91</v>
      </c>
      <c r="N712" s="7">
        <v>2797724</v>
      </c>
      <c r="O712" s="7" t="s">
        <v>6974</v>
      </c>
      <c r="P712" s="7" t="s">
        <v>93</v>
      </c>
      <c r="Q712" s="7" t="s">
        <v>6975</v>
      </c>
      <c r="R712" s="7" t="s">
        <v>6976</v>
      </c>
      <c r="S712" s="7"/>
      <c r="T712" s="7" t="s">
        <v>6977</v>
      </c>
      <c r="U712" s="7" t="s">
        <v>6978</v>
      </c>
      <c r="V712" s="7" t="s">
        <v>98</v>
      </c>
      <c r="W712" s="7" t="s">
        <v>6979</v>
      </c>
      <c r="X712" s="7"/>
      <c r="Y712" s="7"/>
      <c r="Z712" s="7"/>
      <c r="AA712" s="7" t="s">
        <v>6980</v>
      </c>
      <c r="AB712" s="7" t="s">
        <v>100</v>
      </c>
      <c r="AC712" s="7" t="s">
        <v>101</v>
      </c>
      <c r="AD712" s="7" t="s">
        <v>102</v>
      </c>
      <c r="AE712" s="7" t="s">
        <v>105</v>
      </c>
      <c r="AF712" s="7" t="s">
        <v>106</v>
      </c>
      <c r="AG712" s="7" t="s">
        <v>105</v>
      </c>
      <c r="AH712" s="7" t="s">
        <v>106</v>
      </c>
      <c r="AI712" s="7" t="s">
        <v>105</v>
      </c>
      <c r="AJ712" s="7" t="s">
        <v>106</v>
      </c>
      <c r="AK712" s="7" t="s">
        <v>105</v>
      </c>
      <c r="AL712" s="7" t="s">
        <v>106</v>
      </c>
      <c r="AM712" s="7" t="s">
        <v>109</v>
      </c>
    </row>
    <row r="713" spans="1:39" x14ac:dyDescent="0.2">
      <c r="A713">
        <v>1</v>
      </c>
      <c r="B713">
        <v>1</v>
      </c>
      <c r="G713" s="7">
        <v>757</v>
      </c>
      <c r="H713" s="7" t="s">
        <v>37</v>
      </c>
      <c r="I713" s="7">
        <v>2818625</v>
      </c>
      <c r="J713" s="7">
        <v>809</v>
      </c>
      <c r="K713" s="7" t="s">
        <v>37</v>
      </c>
      <c r="L713" s="7">
        <v>51</v>
      </c>
      <c r="M713" s="7" t="s">
        <v>91</v>
      </c>
      <c r="N713" s="7">
        <v>2818625</v>
      </c>
      <c r="O713" s="7" t="s">
        <v>6981</v>
      </c>
      <c r="P713" s="7" t="s">
        <v>93</v>
      </c>
      <c r="Q713" s="7" t="s">
        <v>6982</v>
      </c>
      <c r="R713" s="7" t="s">
        <v>6983</v>
      </c>
      <c r="S713" s="7"/>
      <c r="T713" s="7" t="s">
        <v>6984</v>
      </c>
      <c r="U713" s="7" t="s">
        <v>6985</v>
      </c>
      <c r="V713" s="7" t="s">
        <v>98</v>
      </c>
      <c r="W713" s="7" t="s">
        <v>6986</v>
      </c>
      <c r="X713" s="7"/>
      <c r="Y713" s="7"/>
      <c r="Z713" s="7"/>
      <c r="AA713" s="7" t="s">
        <v>6987</v>
      </c>
      <c r="AB713" s="7" t="s">
        <v>100</v>
      </c>
      <c r="AC713" s="7" t="s">
        <v>101</v>
      </c>
      <c r="AD713" s="7" t="s">
        <v>102</v>
      </c>
      <c r="AE713" s="7" t="s">
        <v>6988</v>
      </c>
      <c r="AF713" s="7" t="s">
        <v>936</v>
      </c>
      <c r="AG713" s="7" t="s">
        <v>105</v>
      </c>
      <c r="AH713" s="7" t="s">
        <v>106</v>
      </c>
      <c r="AI713" s="7" t="s">
        <v>6988</v>
      </c>
      <c r="AJ713" s="7" t="s">
        <v>936</v>
      </c>
      <c r="AK713" s="7" t="s">
        <v>105</v>
      </c>
      <c r="AL713" s="7" t="s">
        <v>106</v>
      </c>
      <c r="AM713" s="7" t="s">
        <v>109</v>
      </c>
    </row>
    <row r="714" spans="1:39" x14ac:dyDescent="0.2">
      <c r="A714">
        <v>1</v>
      </c>
      <c r="B714">
        <v>1</v>
      </c>
      <c r="G714" s="7">
        <v>758</v>
      </c>
      <c r="H714" s="7" t="s">
        <v>37</v>
      </c>
      <c r="I714" s="7">
        <v>2993020</v>
      </c>
      <c r="J714" s="7">
        <v>810</v>
      </c>
      <c r="K714" s="7" t="s">
        <v>37</v>
      </c>
      <c r="L714" s="7">
        <v>52</v>
      </c>
      <c r="M714" s="7" t="s">
        <v>91</v>
      </c>
      <c r="N714" s="7">
        <v>2993020</v>
      </c>
      <c r="O714" s="7" t="s">
        <v>6989</v>
      </c>
      <c r="P714" s="7" t="s">
        <v>93</v>
      </c>
      <c r="Q714" s="7" t="s">
        <v>6990</v>
      </c>
      <c r="R714" s="7" t="s">
        <v>6991</v>
      </c>
      <c r="S714" s="7"/>
      <c r="T714" s="7" t="s">
        <v>6992</v>
      </c>
      <c r="U714" s="7" t="s">
        <v>6993</v>
      </c>
      <c r="V714" s="7" t="s">
        <v>98</v>
      </c>
      <c r="W714" s="7" t="s">
        <v>6994</v>
      </c>
      <c r="X714" s="7"/>
      <c r="Y714" s="7"/>
      <c r="Z714" s="7"/>
      <c r="AA714" s="7" t="s">
        <v>6995</v>
      </c>
      <c r="AB714" s="7" t="s">
        <v>100</v>
      </c>
      <c r="AC714" s="7" t="s">
        <v>101</v>
      </c>
      <c r="AD714" s="7" t="s">
        <v>102</v>
      </c>
      <c r="AE714" s="7" t="s">
        <v>6996</v>
      </c>
      <c r="AF714" s="7" t="s">
        <v>6997</v>
      </c>
      <c r="AG714" s="7" t="s">
        <v>6998</v>
      </c>
      <c r="AH714" s="7" t="s">
        <v>6999</v>
      </c>
      <c r="AI714" s="7" t="s">
        <v>6996</v>
      </c>
      <c r="AJ714" s="7" t="s">
        <v>6997</v>
      </c>
      <c r="AK714" s="7" t="s">
        <v>6998</v>
      </c>
      <c r="AL714" s="7" t="s">
        <v>6999</v>
      </c>
      <c r="AM714" s="7" t="s">
        <v>109</v>
      </c>
    </row>
    <row r="715" spans="1:39" x14ac:dyDescent="0.2">
      <c r="A715">
        <v>1</v>
      </c>
      <c r="B715">
        <v>1</v>
      </c>
      <c r="G715" s="7">
        <v>759</v>
      </c>
      <c r="H715" s="7" t="s">
        <v>37</v>
      </c>
      <c r="I715" s="7">
        <v>3099625</v>
      </c>
      <c r="J715" s="7">
        <v>811</v>
      </c>
      <c r="K715" s="7" t="s">
        <v>37</v>
      </c>
      <c r="L715" s="7">
        <v>53</v>
      </c>
      <c r="M715" s="7" t="s">
        <v>91</v>
      </c>
      <c r="N715" s="7">
        <v>3099625</v>
      </c>
      <c r="O715" s="7" t="s">
        <v>7000</v>
      </c>
      <c r="P715" s="7" t="s">
        <v>93</v>
      </c>
      <c r="Q715" s="7" t="s">
        <v>7001</v>
      </c>
      <c r="R715" s="7" t="s">
        <v>7002</v>
      </c>
      <c r="S715" s="7"/>
      <c r="T715" s="7" t="s">
        <v>7003</v>
      </c>
      <c r="U715" s="7" t="s">
        <v>7004</v>
      </c>
      <c r="V715" s="7" t="s">
        <v>98</v>
      </c>
      <c r="W715" s="7" t="s">
        <v>7005</v>
      </c>
      <c r="X715" s="7"/>
      <c r="Y715" s="7"/>
      <c r="Z715" s="7"/>
      <c r="AA715" s="7" t="s">
        <v>7006</v>
      </c>
      <c r="AB715" s="7" t="s">
        <v>100</v>
      </c>
      <c r="AC715" s="7" t="s">
        <v>101</v>
      </c>
      <c r="AD715" s="7" t="s">
        <v>102</v>
      </c>
      <c r="AE715" s="7" t="s">
        <v>4401</v>
      </c>
      <c r="AF715" s="7" t="s">
        <v>4402</v>
      </c>
      <c r="AG715" s="7" t="s">
        <v>6202</v>
      </c>
      <c r="AH715" s="7" t="s">
        <v>6203</v>
      </c>
      <c r="AI715" s="7" t="s">
        <v>4401</v>
      </c>
      <c r="AJ715" s="7" t="s">
        <v>4402</v>
      </c>
      <c r="AK715" s="7" t="s">
        <v>6202</v>
      </c>
      <c r="AL715" s="7" t="s">
        <v>6203</v>
      </c>
      <c r="AM715" s="7" t="s">
        <v>109</v>
      </c>
    </row>
    <row r="716" spans="1:39" x14ac:dyDescent="0.2">
      <c r="A716">
        <v>1</v>
      </c>
      <c r="B716">
        <v>1</v>
      </c>
      <c r="G716" s="7">
        <v>760</v>
      </c>
      <c r="H716" s="7" t="s">
        <v>37</v>
      </c>
      <c r="I716" s="7">
        <v>3224187</v>
      </c>
      <c r="J716" s="7">
        <v>812</v>
      </c>
      <c r="K716" s="7" t="s">
        <v>37</v>
      </c>
      <c r="L716" s="7">
        <v>54</v>
      </c>
      <c r="M716" s="7" t="s">
        <v>91</v>
      </c>
      <c r="N716" s="7">
        <v>3224187</v>
      </c>
      <c r="O716" s="7" t="s">
        <v>7007</v>
      </c>
      <c r="P716" s="7" t="s">
        <v>93</v>
      </c>
      <c r="Q716" s="7" t="s">
        <v>7008</v>
      </c>
      <c r="R716" s="7" t="s">
        <v>7009</v>
      </c>
      <c r="S716" s="7"/>
      <c r="T716" s="7" t="s">
        <v>7010</v>
      </c>
      <c r="U716" s="7" t="s">
        <v>7011</v>
      </c>
      <c r="V716" s="7" t="s">
        <v>98</v>
      </c>
      <c r="W716" s="7" t="s">
        <v>7012</v>
      </c>
      <c r="X716" s="7"/>
      <c r="Y716" s="7"/>
      <c r="Z716" s="7"/>
      <c r="AA716" s="7" t="s">
        <v>7013</v>
      </c>
      <c r="AB716" s="7" t="s">
        <v>100</v>
      </c>
      <c r="AC716" s="7" t="s">
        <v>101</v>
      </c>
      <c r="AD716" s="7" t="s">
        <v>102</v>
      </c>
      <c r="AE716" s="7" t="s">
        <v>7014</v>
      </c>
      <c r="AF716" s="7" t="s">
        <v>7015</v>
      </c>
      <c r="AG716" s="7" t="s">
        <v>4445</v>
      </c>
      <c r="AH716" s="7" t="s">
        <v>4446</v>
      </c>
      <c r="AI716" s="7" t="s">
        <v>7014</v>
      </c>
      <c r="AJ716" s="7" t="s">
        <v>7015</v>
      </c>
      <c r="AK716" s="7" t="s">
        <v>4445</v>
      </c>
      <c r="AL716" s="7" t="s">
        <v>4446</v>
      </c>
      <c r="AM716" s="7" t="s">
        <v>109</v>
      </c>
    </row>
    <row r="717" spans="1:39" x14ac:dyDescent="0.2">
      <c r="A717">
        <v>1</v>
      </c>
      <c r="B717">
        <v>1</v>
      </c>
      <c r="G717" s="7">
        <v>761</v>
      </c>
      <c r="H717" s="7" t="s">
        <v>37</v>
      </c>
      <c r="I717" s="7">
        <v>3281862</v>
      </c>
      <c r="J717" s="7">
        <v>813</v>
      </c>
      <c r="K717" s="7" t="s">
        <v>37</v>
      </c>
      <c r="L717" s="7">
        <v>55</v>
      </c>
      <c r="M717" s="7" t="s">
        <v>91</v>
      </c>
      <c r="N717" s="7">
        <v>3281862</v>
      </c>
      <c r="O717" s="7" t="s">
        <v>7016</v>
      </c>
      <c r="P717" s="7" t="s">
        <v>93</v>
      </c>
      <c r="Q717" s="7" t="s">
        <v>7017</v>
      </c>
      <c r="R717" s="7" t="s">
        <v>7018</v>
      </c>
      <c r="S717" s="7"/>
      <c r="T717" s="7" t="s">
        <v>7019</v>
      </c>
      <c r="U717" s="7" t="s">
        <v>7020</v>
      </c>
      <c r="V717" s="7" t="s">
        <v>98</v>
      </c>
      <c r="W717" s="7" t="s">
        <v>7021</v>
      </c>
      <c r="X717" s="7"/>
      <c r="Y717" s="7"/>
      <c r="Z717" s="7"/>
      <c r="AA717" s="7" t="s">
        <v>7022</v>
      </c>
      <c r="AB717" s="7" t="s">
        <v>100</v>
      </c>
      <c r="AC717" s="7" t="s">
        <v>101</v>
      </c>
      <c r="AD717" s="7" t="s">
        <v>102</v>
      </c>
      <c r="AE717" s="7" t="s">
        <v>105</v>
      </c>
      <c r="AF717" s="7" t="s">
        <v>106</v>
      </c>
      <c r="AG717" s="7" t="s">
        <v>105</v>
      </c>
      <c r="AH717" s="7" t="s">
        <v>106</v>
      </c>
      <c r="AI717" s="7" t="s">
        <v>2582</v>
      </c>
      <c r="AJ717" s="7" t="s">
        <v>2583</v>
      </c>
      <c r="AK717" s="7" t="s">
        <v>2582</v>
      </c>
      <c r="AL717" s="7" t="s">
        <v>2583</v>
      </c>
      <c r="AM717" s="7" t="s">
        <v>109</v>
      </c>
    </row>
    <row r="718" spans="1:39" x14ac:dyDescent="0.2">
      <c r="A718">
        <v>1</v>
      </c>
      <c r="B718">
        <v>1</v>
      </c>
      <c r="G718" s="7">
        <v>762</v>
      </c>
      <c r="H718" s="7" t="s">
        <v>37</v>
      </c>
      <c r="I718" s="7">
        <v>3302080</v>
      </c>
      <c r="J718" s="7">
        <v>814</v>
      </c>
      <c r="K718" s="7" t="s">
        <v>37</v>
      </c>
      <c r="L718" s="7">
        <v>56</v>
      </c>
      <c r="M718" s="7" t="s">
        <v>91</v>
      </c>
      <c r="N718" s="7">
        <v>3302080</v>
      </c>
      <c r="O718" s="7" t="s">
        <v>7023</v>
      </c>
      <c r="P718" s="7" t="s">
        <v>93</v>
      </c>
      <c r="Q718" s="7" t="s">
        <v>7024</v>
      </c>
      <c r="R718" s="7" t="s">
        <v>7025</v>
      </c>
      <c r="S718" s="7"/>
      <c r="T718" s="7" t="s">
        <v>7026</v>
      </c>
      <c r="U718" s="7" t="s">
        <v>7027</v>
      </c>
      <c r="V718" s="7" t="s">
        <v>98</v>
      </c>
      <c r="W718" s="7" t="s">
        <v>7028</v>
      </c>
      <c r="X718" s="7"/>
      <c r="Y718" s="7"/>
      <c r="Z718" s="7"/>
      <c r="AA718" s="7" t="s">
        <v>7029</v>
      </c>
      <c r="AB718" s="7" t="s">
        <v>100</v>
      </c>
      <c r="AC718" s="7" t="s">
        <v>101</v>
      </c>
      <c r="AD718" s="7" t="s">
        <v>102</v>
      </c>
      <c r="AE718" s="7" t="s">
        <v>105</v>
      </c>
      <c r="AF718" s="7" t="s">
        <v>106</v>
      </c>
      <c r="AG718" s="7" t="s">
        <v>3547</v>
      </c>
      <c r="AH718" s="7" t="s">
        <v>3548</v>
      </c>
      <c r="AI718" s="7" t="s">
        <v>1644</v>
      </c>
      <c r="AJ718" s="7" t="s">
        <v>1645</v>
      </c>
      <c r="AK718" s="7" t="s">
        <v>3547</v>
      </c>
      <c r="AL718" s="7" t="s">
        <v>3548</v>
      </c>
      <c r="AM718" s="7" t="s">
        <v>109</v>
      </c>
    </row>
    <row r="719" spans="1:39" x14ac:dyDescent="0.2">
      <c r="A719">
        <v>1</v>
      </c>
      <c r="B719">
        <v>1</v>
      </c>
      <c r="G719" s="7">
        <v>763</v>
      </c>
      <c r="H719" s="7" t="s">
        <v>37</v>
      </c>
      <c r="I719" s="7">
        <v>3351169</v>
      </c>
      <c r="J719" s="7">
        <v>815</v>
      </c>
      <c r="K719" s="7" t="s">
        <v>37</v>
      </c>
      <c r="L719" s="7">
        <v>57</v>
      </c>
      <c r="M719" s="7" t="s">
        <v>91</v>
      </c>
      <c r="N719" s="7">
        <v>3351169</v>
      </c>
      <c r="O719" s="7" t="s">
        <v>7030</v>
      </c>
      <c r="P719" s="7" t="s">
        <v>93</v>
      </c>
      <c r="Q719" s="7" t="s">
        <v>7031</v>
      </c>
      <c r="R719" s="7" t="s">
        <v>7032</v>
      </c>
      <c r="S719" s="7"/>
      <c r="T719" s="7" t="s">
        <v>7033</v>
      </c>
      <c r="U719" s="7" t="s">
        <v>7034</v>
      </c>
      <c r="V719" s="7" t="s">
        <v>98</v>
      </c>
      <c r="W719" s="7" t="s">
        <v>7035</v>
      </c>
      <c r="X719" s="7"/>
      <c r="Y719" s="7"/>
      <c r="Z719" s="7"/>
      <c r="AA719" s="7" t="s">
        <v>7036</v>
      </c>
      <c r="AB719" s="7" t="s">
        <v>100</v>
      </c>
      <c r="AC719" s="7" t="s">
        <v>101</v>
      </c>
      <c r="AD719" s="7" t="s">
        <v>102</v>
      </c>
      <c r="AE719" s="7" t="s">
        <v>105</v>
      </c>
      <c r="AF719" s="7" t="s">
        <v>106</v>
      </c>
      <c r="AG719" s="7" t="s">
        <v>105</v>
      </c>
      <c r="AH719" s="7" t="s">
        <v>106</v>
      </c>
      <c r="AI719" s="7" t="s">
        <v>105</v>
      </c>
      <c r="AJ719" s="7" t="s">
        <v>106</v>
      </c>
      <c r="AK719" s="7" t="s">
        <v>7037</v>
      </c>
      <c r="AL719" s="7" t="s">
        <v>7038</v>
      </c>
      <c r="AM719" s="7" t="s">
        <v>109</v>
      </c>
    </row>
    <row r="720" spans="1:39" x14ac:dyDescent="0.2">
      <c r="A720">
        <v>1</v>
      </c>
      <c r="B720">
        <v>1</v>
      </c>
      <c r="G720" s="7">
        <v>766</v>
      </c>
      <c r="H720" s="7" t="s">
        <v>37</v>
      </c>
      <c r="I720" s="7">
        <v>3411959</v>
      </c>
      <c r="J720" s="7">
        <v>816</v>
      </c>
      <c r="K720" s="7" t="s">
        <v>37</v>
      </c>
      <c r="L720" s="7">
        <v>58</v>
      </c>
      <c r="M720" s="7" t="s">
        <v>91</v>
      </c>
      <c r="N720" s="7">
        <v>3411959</v>
      </c>
      <c r="O720" s="7" t="s">
        <v>7039</v>
      </c>
      <c r="P720" s="7" t="s">
        <v>93</v>
      </c>
      <c r="Q720" s="7" t="s">
        <v>7040</v>
      </c>
      <c r="R720" s="7" t="s">
        <v>7041</v>
      </c>
      <c r="S720" s="7"/>
      <c r="T720" s="7" t="s">
        <v>7042</v>
      </c>
      <c r="U720" s="7" t="s">
        <v>7043</v>
      </c>
      <c r="V720" s="7" t="s">
        <v>98</v>
      </c>
      <c r="W720" s="7" t="s">
        <v>7044</v>
      </c>
      <c r="X720" s="7"/>
      <c r="Y720" s="7"/>
      <c r="Z720" s="7"/>
      <c r="AA720" s="7" t="s">
        <v>7045</v>
      </c>
      <c r="AB720" s="7" t="s">
        <v>100</v>
      </c>
      <c r="AC720" s="7" t="s">
        <v>101</v>
      </c>
      <c r="AD720" s="7" t="s">
        <v>102</v>
      </c>
      <c r="AE720" s="7" t="s">
        <v>105</v>
      </c>
      <c r="AF720" s="7" t="s">
        <v>106</v>
      </c>
      <c r="AG720" s="7" t="s">
        <v>7046</v>
      </c>
      <c r="AH720" s="7" t="s">
        <v>7047</v>
      </c>
      <c r="AI720" s="7" t="s">
        <v>7048</v>
      </c>
      <c r="AJ720" s="7" t="s">
        <v>7049</v>
      </c>
      <c r="AK720" s="7" t="s">
        <v>7046</v>
      </c>
      <c r="AL720" s="7" t="s">
        <v>7047</v>
      </c>
      <c r="AM720" s="7" t="s">
        <v>109</v>
      </c>
    </row>
    <row r="721" spans="1:39" x14ac:dyDescent="0.2">
      <c r="A721">
        <v>1</v>
      </c>
      <c r="B721">
        <v>1</v>
      </c>
      <c r="G721" s="7">
        <v>767</v>
      </c>
      <c r="H721" s="7" t="s">
        <v>37</v>
      </c>
      <c r="I721" s="7">
        <v>3423763</v>
      </c>
      <c r="J721" s="7">
        <v>817</v>
      </c>
      <c r="K721" s="7" t="s">
        <v>37</v>
      </c>
      <c r="L721" s="7">
        <v>59</v>
      </c>
      <c r="M721" s="7" t="s">
        <v>91</v>
      </c>
      <c r="N721" s="7">
        <v>3423763</v>
      </c>
      <c r="O721" s="7" t="s">
        <v>7050</v>
      </c>
      <c r="P721" s="7" t="s">
        <v>93</v>
      </c>
      <c r="Q721" s="7" t="s">
        <v>7051</v>
      </c>
      <c r="R721" s="7" t="s">
        <v>7052</v>
      </c>
      <c r="S721" s="7"/>
      <c r="T721" s="7" t="s">
        <v>7053</v>
      </c>
      <c r="U721" s="7" t="s">
        <v>7054</v>
      </c>
      <c r="V721" s="7" t="s">
        <v>98</v>
      </c>
      <c r="W721" s="7" t="s">
        <v>7055</v>
      </c>
      <c r="X721" s="7"/>
      <c r="Y721" s="7"/>
      <c r="Z721" s="7"/>
      <c r="AA721" s="7" t="s">
        <v>7056</v>
      </c>
      <c r="AB721" s="7" t="s">
        <v>100</v>
      </c>
      <c r="AC721" s="7" t="s">
        <v>101</v>
      </c>
      <c r="AD721" s="7" t="s">
        <v>102</v>
      </c>
      <c r="AE721" s="7" t="s">
        <v>7057</v>
      </c>
      <c r="AF721" s="7" t="s">
        <v>7058</v>
      </c>
      <c r="AG721" s="7" t="s">
        <v>7059</v>
      </c>
      <c r="AH721" s="7" t="s">
        <v>7060</v>
      </c>
      <c r="AI721" s="7" t="s">
        <v>7057</v>
      </c>
      <c r="AJ721" s="7" t="s">
        <v>7058</v>
      </c>
      <c r="AK721" s="7" t="s">
        <v>7059</v>
      </c>
      <c r="AL721" s="7" t="s">
        <v>7060</v>
      </c>
      <c r="AM721" s="7" t="s">
        <v>109</v>
      </c>
    </row>
    <row r="722" spans="1:39" x14ac:dyDescent="0.2">
      <c r="A722">
        <v>1</v>
      </c>
      <c r="B722">
        <v>1</v>
      </c>
      <c r="G722" s="7">
        <v>768</v>
      </c>
      <c r="H722" s="7" t="s">
        <v>37</v>
      </c>
      <c r="I722" s="7">
        <v>3462998</v>
      </c>
      <c r="J722" s="7">
        <v>818</v>
      </c>
      <c r="K722" s="7" t="s">
        <v>37</v>
      </c>
      <c r="L722" s="7">
        <v>60</v>
      </c>
      <c r="M722" s="7" t="s">
        <v>91</v>
      </c>
      <c r="N722" s="7">
        <v>3462998</v>
      </c>
      <c r="O722" s="7" t="s">
        <v>7061</v>
      </c>
      <c r="P722" s="7" t="s">
        <v>93</v>
      </c>
      <c r="Q722" s="7" t="s">
        <v>7062</v>
      </c>
      <c r="R722" s="7" t="s">
        <v>7063</v>
      </c>
      <c r="S722" s="7"/>
      <c r="T722" s="7" t="s">
        <v>7064</v>
      </c>
      <c r="U722" s="7" t="s">
        <v>7065</v>
      </c>
      <c r="V722" s="7" t="s">
        <v>98</v>
      </c>
      <c r="W722" s="7" t="s">
        <v>7066</v>
      </c>
      <c r="X722" s="7"/>
      <c r="Y722" s="7"/>
      <c r="Z722" s="7"/>
      <c r="AA722" s="7" t="s">
        <v>7067</v>
      </c>
      <c r="AB722" s="7" t="s">
        <v>100</v>
      </c>
      <c r="AC722" s="7" t="s">
        <v>101</v>
      </c>
      <c r="AD722" s="7" t="s">
        <v>102</v>
      </c>
      <c r="AE722" s="7" t="s">
        <v>105</v>
      </c>
      <c r="AF722" s="7" t="s">
        <v>106</v>
      </c>
      <c r="AG722" s="7" t="s">
        <v>105</v>
      </c>
      <c r="AH722" s="7" t="s">
        <v>106</v>
      </c>
      <c r="AI722" s="7" t="s">
        <v>105</v>
      </c>
      <c r="AJ722" s="7" t="s">
        <v>106</v>
      </c>
      <c r="AK722" s="7" t="s">
        <v>7068</v>
      </c>
      <c r="AL722" s="7" t="s">
        <v>7069</v>
      </c>
      <c r="AM722" s="7" t="s">
        <v>109</v>
      </c>
    </row>
    <row r="723" spans="1:39" x14ac:dyDescent="0.2">
      <c r="A723">
        <v>1</v>
      </c>
      <c r="B723">
        <v>1</v>
      </c>
      <c r="G723" s="7">
        <v>769</v>
      </c>
      <c r="H723" s="7" t="s">
        <v>37</v>
      </c>
      <c r="I723" s="7">
        <v>3489995</v>
      </c>
      <c r="J723" s="7">
        <v>819</v>
      </c>
      <c r="K723" s="7" t="s">
        <v>37</v>
      </c>
      <c r="L723" s="7">
        <v>61</v>
      </c>
      <c r="M723" s="7" t="s">
        <v>91</v>
      </c>
      <c r="N723" s="7">
        <v>3489995</v>
      </c>
      <c r="O723" s="7" t="s">
        <v>7070</v>
      </c>
      <c r="P723" s="7" t="s">
        <v>93</v>
      </c>
      <c r="Q723" s="7" t="s">
        <v>7071</v>
      </c>
      <c r="R723" s="7" t="s">
        <v>7072</v>
      </c>
      <c r="S723" s="7"/>
      <c r="T723" s="7" t="s">
        <v>7073</v>
      </c>
      <c r="U723" s="7" t="s">
        <v>7074</v>
      </c>
      <c r="V723" s="7" t="s">
        <v>98</v>
      </c>
      <c r="W723" s="7" t="s">
        <v>7075</v>
      </c>
      <c r="X723" s="7"/>
      <c r="Y723" s="7"/>
      <c r="Z723" s="7"/>
      <c r="AA723" s="7" t="s">
        <v>7076</v>
      </c>
      <c r="AB723" s="7" t="s">
        <v>100</v>
      </c>
      <c r="AC723" s="7" t="s">
        <v>101</v>
      </c>
      <c r="AD723" s="7" t="s">
        <v>102</v>
      </c>
      <c r="AE723" s="7" t="s">
        <v>105</v>
      </c>
      <c r="AF723" s="7" t="s">
        <v>106</v>
      </c>
      <c r="AG723" s="7" t="s">
        <v>7077</v>
      </c>
      <c r="AH723" s="7" t="s">
        <v>7078</v>
      </c>
      <c r="AI723" s="7" t="s">
        <v>7079</v>
      </c>
      <c r="AJ723" s="7" t="s">
        <v>7080</v>
      </c>
      <c r="AK723" s="7" t="s">
        <v>7077</v>
      </c>
      <c r="AL723" s="7" t="s">
        <v>7078</v>
      </c>
      <c r="AM723" s="7" t="s">
        <v>109</v>
      </c>
    </row>
    <row r="724" spans="1:39" x14ac:dyDescent="0.2">
      <c r="A724">
        <v>1</v>
      </c>
      <c r="B724">
        <v>1</v>
      </c>
      <c r="G724" s="7">
        <v>772</v>
      </c>
      <c r="H724" s="7" t="s">
        <v>37</v>
      </c>
      <c r="I724" s="7">
        <v>3539848</v>
      </c>
      <c r="J724" s="7">
        <v>820</v>
      </c>
      <c r="K724" s="7" t="s">
        <v>37</v>
      </c>
      <c r="L724" s="7">
        <v>62</v>
      </c>
      <c r="M724" s="7" t="s">
        <v>91</v>
      </c>
      <c r="N724" s="7">
        <v>3539848</v>
      </c>
      <c r="O724" s="7" t="s">
        <v>7081</v>
      </c>
      <c r="P724" s="7" t="s">
        <v>93</v>
      </c>
      <c r="Q724" s="7" t="s">
        <v>7082</v>
      </c>
      <c r="R724" s="7" t="s">
        <v>7083</v>
      </c>
      <c r="S724" s="7"/>
      <c r="T724" s="7" t="s">
        <v>7084</v>
      </c>
      <c r="U724" s="7" t="s">
        <v>7085</v>
      </c>
      <c r="V724" s="7" t="s">
        <v>98</v>
      </c>
      <c r="W724" s="7" t="s">
        <v>7086</v>
      </c>
      <c r="X724" s="7"/>
      <c r="Y724" s="7"/>
      <c r="Z724" s="7"/>
      <c r="AA724" s="7" t="s">
        <v>7087</v>
      </c>
      <c r="AB724" s="7" t="s">
        <v>100</v>
      </c>
      <c r="AC724" s="7" t="s">
        <v>101</v>
      </c>
      <c r="AD724" s="7" t="s">
        <v>102</v>
      </c>
      <c r="AE724" s="7" t="s">
        <v>796</v>
      </c>
      <c r="AF724" s="7" t="s">
        <v>797</v>
      </c>
      <c r="AG724" s="7" t="s">
        <v>7088</v>
      </c>
      <c r="AH724" s="7" t="s">
        <v>7089</v>
      </c>
      <c r="AI724" s="7" t="s">
        <v>796</v>
      </c>
      <c r="AJ724" s="7" t="s">
        <v>797</v>
      </c>
      <c r="AK724" s="7" t="s">
        <v>7088</v>
      </c>
      <c r="AL724" s="7" t="s">
        <v>7089</v>
      </c>
      <c r="AM724" s="7" t="s">
        <v>109</v>
      </c>
    </row>
    <row r="725" spans="1:39" x14ac:dyDescent="0.2">
      <c r="A725">
        <v>1</v>
      </c>
      <c r="B725">
        <v>1</v>
      </c>
      <c r="G725" s="7">
        <v>773</v>
      </c>
      <c r="H725" s="7" t="s">
        <v>37</v>
      </c>
      <c r="I725" s="7">
        <v>3562267</v>
      </c>
      <c r="J725" s="7">
        <v>821</v>
      </c>
      <c r="K725" s="7" t="s">
        <v>37</v>
      </c>
      <c r="L725" s="7">
        <v>63</v>
      </c>
      <c r="M725" s="7" t="s">
        <v>91</v>
      </c>
      <c r="N725" s="7">
        <v>3562267</v>
      </c>
      <c r="O725" s="7" t="s">
        <v>7090</v>
      </c>
      <c r="P725" s="7" t="s">
        <v>93</v>
      </c>
      <c r="Q725" s="7" t="s">
        <v>7091</v>
      </c>
      <c r="R725" s="7" t="s">
        <v>7092</v>
      </c>
      <c r="S725" s="7"/>
      <c r="T725" s="7" t="s">
        <v>7093</v>
      </c>
      <c r="U725" s="7" t="s">
        <v>7094</v>
      </c>
      <c r="V725" s="7" t="s">
        <v>98</v>
      </c>
      <c r="W725" s="7" t="s">
        <v>7095</v>
      </c>
      <c r="X725" s="7"/>
      <c r="Y725" s="7"/>
      <c r="Z725" s="7"/>
      <c r="AA725" s="7" t="s">
        <v>7096</v>
      </c>
      <c r="AB725" s="7" t="s">
        <v>100</v>
      </c>
      <c r="AC725" s="7" t="s">
        <v>101</v>
      </c>
      <c r="AD725" s="7" t="s">
        <v>102</v>
      </c>
      <c r="AE725" s="7" t="s">
        <v>7097</v>
      </c>
      <c r="AF725" s="7" t="s">
        <v>7098</v>
      </c>
      <c r="AG725" s="7" t="s">
        <v>7099</v>
      </c>
      <c r="AH725" s="7" t="s">
        <v>7100</v>
      </c>
      <c r="AI725" s="7" t="s">
        <v>7097</v>
      </c>
      <c r="AJ725" s="7" t="s">
        <v>7098</v>
      </c>
      <c r="AK725" s="7" t="s">
        <v>7099</v>
      </c>
      <c r="AL725" s="7" t="s">
        <v>7100</v>
      </c>
      <c r="AM725" s="7" t="s">
        <v>109</v>
      </c>
    </row>
    <row r="726" spans="1:39" x14ac:dyDescent="0.2">
      <c r="A726">
        <v>1</v>
      </c>
      <c r="B726">
        <v>1</v>
      </c>
      <c r="G726" s="7">
        <v>774</v>
      </c>
      <c r="H726" s="7" t="s">
        <v>37</v>
      </c>
      <c r="I726" s="7">
        <v>3810973</v>
      </c>
      <c r="J726" s="7">
        <v>822</v>
      </c>
      <c r="K726" s="7" t="s">
        <v>37</v>
      </c>
      <c r="L726" s="7">
        <v>64</v>
      </c>
      <c r="M726" s="7" t="s">
        <v>91</v>
      </c>
      <c r="N726" s="7">
        <v>3810973</v>
      </c>
      <c r="O726" s="7" t="s">
        <v>7101</v>
      </c>
      <c r="P726" s="7" t="s">
        <v>93</v>
      </c>
      <c r="Q726" s="7" t="s">
        <v>7102</v>
      </c>
      <c r="R726" s="7" t="s">
        <v>7103</v>
      </c>
      <c r="S726" s="7"/>
      <c r="T726" s="7" t="s">
        <v>7104</v>
      </c>
      <c r="U726" s="7" t="s">
        <v>7105</v>
      </c>
      <c r="V726" s="7" t="s">
        <v>98</v>
      </c>
      <c r="W726" s="7" t="s">
        <v>7106</v>
      </c>
      <c r="X726" s="7"/>
      <c r="Y726" s="7"/>
      <c r="Z726" s="7"/>
      <c r="AA726" s="7" t="s">
        <v>7107</v>
      </c>
      <c r="AB726" s="7" t="s">
        <v>100</v>
      </c>
      <c r="AC726" s="7" t="s">
        <v>101</v>
      </c>
      <c r="AD726" s="7" t="s">
        <v>102</v>
      </c>
      <c r="AE726" s="7" t="s">
        <v>105</v>
      </c>
      <c r="AF726" s="7" t="s">
        <v>106</v>
      </c>
      <c r="AG726" s="7" t="s">
        <v>5486</v>
      </c>
      <c r="AH726" s="7" t="s">
        <v>5487</v>
      </c>
      <c r="AI726" s="7" t="s">
        <v>5488</v>
      </c>
      <c r="AJ726" s="7" t="s">
        <v>5489</v>
      </c>
      <c r="AK726" s="7" t="s">
        <v>5486</v>
      </c>
      <c r="AL726" s="7" t="s">
        <v>5487</v>
      </c>
      <c r="AM726" s="7" t="s">
        <v>109</v>
      </c>
    </row>
    <row r="727" spans="1:39" x14ac:dyDescent="0.2">
      <c r="A727">
        <v>1</v>
      </c>
      <c r="B727">
        <v>1</v>
      </c>
      <c r="G727" s="7">
        <v>775</v>
      </c>
      <c r="H727" s="7" t="s">
        <v>37</v>
      </c>
      <c r="I727" s="7">
        <v>3847239</v>
      </c>
      <c r="J727" s="7">
        <v>823</v>
      </c>
      <c r="K727" s="7" t="s">
        <v>37</v>
      </c>
      <c r="L727" s="7">
        <v>65</v>
      </c>
      <c r="M727" s="7" t="s">
        <v>91</v>
      </c>
      <c r="N727" s="7">
        <v>3847239</v>
      </c>
      <c r="O727" s="7" t="s">
        <v>7108</v>
      </c>
      <c r="P727" s="7" t="s">
        <v>93</v>
      </c>
      <c r="Q727" s="7" t="s">
        <v>7109</v>
      </c>
      <c r="R727" s="7" t="s">
        <v>7110</v>
      </c>
      <c r="S727" s="7"/>
      <c r="T727" s="7" t="s">
        <v>7111</v>
      </c>
      <c r="U727" s="7" t="s">
        <v>7112</v>
      </c>
      <c r="V727" s="7" t="s">
        <v>98</v>
      </c>
      <c r="W727" s="7" t="s">
        <v>7113</v>
      </c>
      <c r="X727" s="7"/>
      <c r="Y727" s="7"/>
      <c r="Z727" s="7"/>
      <c r="AA727" s="7" t="s">
        <v>7114</v>
      </c>
      <c r="AB727" s="7" t="s">
        <v>100</v>
      </c>
      <c r="AC727" s="7" t="s">
        <v>101</v>
      </c>
      <c r="AD727" s="7" t="s">
        <v>102</v>
      </c>
      <c r="AE727" s="7" t="s">
        <v>5497</v>
      </c>
      <c r="AF727" s="7" t="s">
        <v>5498</v>
      </c>
      <c r="AG727" s="7" t="s">
        <v>105</v>
      </c>
      <c r="AH727" s="7" t="s">
        <v>106</v>
      </c>
      <c r="AI727" s="7" t="s">
        <v>5497</v>
      </c>
      <c r="AJ727" s="7" t="s">
        <v>5498</v>
      </c>
      <c r="AK727" s="7" t="s">
        <v>7115</v>
      </c>
      <c r="AL727" s="7" t="s">
        <v>7116</v>
      </c>
      <c r="AM727" s="7" t="s">
        <v>109</v>
      </c>
    </row>
    <row r="728" spans="1:39" x14ac:dyDescent="0.2">
      <c r="A728">
        <v>1</v>
      </c>
      <c r="B728">
        <v>1</v>
      </c>
      <c r="G728" s="7">
        <v>776</v>
      </c>
      <c r="H728" s="7" t="s">
        <v>37</v>
      </c>
      <c r="I728" s="7">
        <v>3863581</v>
      </c>
      <c r="J728" s="7">
        <v>824</v>
      </c>
      <c r="K728" s="7" t="s">
        <v>37</v>
      </c>
      <c r="L728" s="7">
        <v>66</v>
      </c>
      <c r="M728" s="7" t="s">
        <v>91</v>
      </c>
      <c r="N728" s="7">
        <v>3863581</v>
      </c>
      <c r="O728" s="7" t="s">
        <v>7117</v>
      </c>
      <c r="P728" s="7" t="s">
        <v>93</v>
      </c>
      <c r="Q728" s="7" t="s">
        <v>7118</v>
      </c>
      <c r="R728" s="7" t="s">
        <v>7119</v>
      </c>
      <c r="S728" s="7"/>
      <c r="T728" s="7" t="s">
        <v>7120</v>
      </c>
      <c r="U728" s="7" t="s">
        <v>7121</v>
      </c>
      <c r="V728" s="7" t="s">
        <v>98</v>
      </c>
      <c r="W728" s="7" t="s">
        <v>7122</v>
      </c>
      <c r="X728" s="7"/>
      <c r="Y728" s="7"/>
      <c r="Z728" s="7"/>
      <c r="AA728" s="7" t="s">
        <v>7123</v>
      </c>
      <c r="AB728" s="7" t="s">
        <v>100</v>
      </c>
      <c r="AC728" s="7" t="s">
        <v>101</v>
      </c>
      <c r="AD728" s="7" t="s">
        <v>102</v>
      </c>
      <c r="AE728" s="7" t="s">
        <v>7124</v>
      </c>
      <c r="AF728" s="7" t="s">
        <v>7125</v>
      </c>
      <c r="AG728" s="7" t="s">
        <v>7126</v>
      </c>
      <c r="AH728" s="7" t="s">
        <v>7127</v>
      </c>
      <c r="AI728" s="7" t="s">
        <v>7124</v>
      </c>
      <c r="AJ728" s="7" t="s">
        <v>7125</v>
      </c>
      <c r="AK728" s="7" t="s">
        <v>7126</v>
      </c>
      <c r="AL728" s="7" t="s">
        <v>7127</v>
      </c>
      <c r="AM728" s="7" t="s">
        <v>109</v>
      </c>
    </row>
    <row r="729" spans="1:39" x14ac:dyDescent="0.2">
      <c r="A729">
        <v>1</v>
      </c>
      <c r="B729">
        <v>1</v>
      </c>
      <c r="G729" s="7">
        <v>777</v>
      </c>
      <c r="H729" s="7" t="s">
        <v>37</v>
      </c>
      <c r="I729" s="7">
        <v>3875064</v>
      </c>
      <c r="J729" s="7">
        <v>825</v>
      </c>
      <c r="K729" s="7" t="s">
        <v>37</v>
      </c>
      <c r="L729" s="7">
        <v>67</v>
      </c>
      <c r="M729" s="7" t="s">
        <v>91</v>
      </c>
      <c r="N729" s="7">
        <v>3875064</v>
      </c>
      <c r="O729" s="7" t="s">
        <v>7128</v>
      </c>
      <c r="P729" s="7" t="s">
        <v>93</v>
      </c>
      <c r="Q729" s="7" t="s">
        <v>7129</v>
      </c>
      <c r="R729" s="7" t="s">
        <v>7130</v>
      </c>
      <c r="S729" s="7"/>
      <c r="T729" s="7" t="s">
        <v>7131</v>
      </c>
      <c r="U729" s="7" t="s">
        <v>7132</v>
      </c>
      <c r="V729" s="7" t="s">
        <v>98</v>
      </c>
      <c r="W729" s="7" t="s">
        <v>7133</v>
      </c>
      <c r="X729" s="7"/>
      <c r="Y729" s="7"/>
      <c r="Z729" s="7"/>
      <c r="AA729" s="7" t="s">
        <v>7134</v>
      </c>
      <c r="AB729" s="7" t="s">
        <v>100</v>
      </c>
      <c r="AC729" s="7" t="s">
        <v>101</v>
      </c>
      <c r="AD729" s="7" t="s">
        <v>102</v>
      </c>
      <c r="AE729" s="7" t="s">
        <v>105</v>
      </c>
      <c r="AF729" s="7" t="s">
        <v>106</v>
      </c>
      <c r="AG729" s="7" t="s">
        <v>7135</v>
      </c>
      <c r="AH729" s="7" t="s">
        <v>7136</v>
      </c>
      <c r="AI729" s="7" t="s">
        <v>7137</v>
      </c>
      <c r="AJ729" s="7" t="s">
        <v>7138</v>
      </c>
      <c r="AK729" s="7" t="s">
        <v>7135</v>
      </c>
      <c r="AL729" s="7" t="s">
        <v>7136</v>
      </c>
      <c r="AM729" s="7" t="s">
        <v>109</v>
      </c>
    </row>
    <row r="730" spans="1:39" x14ac:dyDescent="0.2">
      <c r="A730">
        <v>1</v>
      </c>
      <c r="B730">
        <v>1</v>
      </c>
      <c r="G730" s="7">
        <v>778</v>
      </c>
      <c r="H730" s="7" t="s">
        <v>37</v>
      </c>
      <c r="I730" s="7">
        <v>3901408</v>
      </c>
      <c r="J730" s="7">
        <v>826</v>
      </c>
      <c r="K730" s="7" t="s">
        <v>37</v>
      </c>
      <c r="L730" s="7">
        <v>68</v>
      </c>
      <c r="M730" s="7" t="s">
        <v>91</v>
      </c>
      <c r="N730" s="7">
        <v>3901408</v>
      </c>
      <c r="O730" s="7" t="s">
        <v>7139</v>
      </c>
      <c r="P730" s="7" t="s">
        <v>93</v>
      </c>
      <c r="Q730" s="7" t="s">
        <v>7140</v>
      </c>
      <c r="R730" s="7" t="s">
        <v>7141</v>
      </c>
      <c r="S730" s="7"/>
      <c r="T730" s="7" t="s">
        <v>7142</v>
      </c>
      <c r="U730" s="7" t="s">
        <v>7143</v>
      </c>
      <c r="V730" s="7" t="s">
        <v>98</v>
      </c>
      <c r="W730" s="7" t="s">
        <v>7144</v>
      </c>
      <c r="X730" s="7"/>
      <c r="Y730" s="7"/>
      <c r="Z730" s="7"/>
      <c r="AA730" s="7" t="s">
        <v>7145</v>
      </c>
      <c r="AB730" s="7" t="s">
        <v>100</v>
      </c>
      <c r="AC730" s="7" t="s">
        <v>101</v>
      </c>
      <c r="AD730" s="7" t="s">
        <v>102</v>
      </c>
      <c r="AE730" s="7" t="s">
        <v>1837</v>
      </c>
      <c r="AF730" s="7" t="s">
        <v>1838</v>
      </c>
      <c r="AG730" s="7" t="s">
        <v>105</v>
      </c>
      <c r="AH730" s="7" t="s">
        <v>106</v>
      </c>
      <c r="AI730" s="7" t="s">
        <v>1837</v>
      </c>
      <c r="AJ730" s="7" t="s">
        <v>1838</v>
      </c>
      <c r="AK730" s="7" t="s">
        <v>1835</v>
      </c>
      <c r="AL730" s="7" t="s">
        <v>1836</v>
      </c>
      <c r="AM730" s="7" t="s">
        <v>109</v>
      </c>
    </row>
    <row r="731" spans="1:39" x14ac:dyDescent="0.2">
      <c r="A731">
        <v>1</v>
      </c>
      <c r="B731">
        <v>1</v>
      </c>
      <c r="G731" s="7">
        <v>779</v>
      </c>
      <c r="H731" s="7" t="s">
        <v>37</v>
      </c>
      <c r="I731" s="7">
        <v>3905865</v>
      </c>
      <c r="J731" s="7">
        <v>827</v>
      </c>
      <c r="K731" s="7" t="s">
        <v>37</v>
      </c>
      <c r="L731" s="7">
        <v>69</v>
      </c>
      <c r="M731" s="7" t="s">
        <v>91</v>
      </c>
      <c r="N731" s="7">
        <v>3905865</v>
      </c>
      <c r="O731" s="7" t="s">
        <v>7146</v>
      </c>
      <c r="P731" s="7" t="s">
        <v>93</v>
      </c>
      <c r="Q731" s="7" t="s">
        <v>7147</v>
      </c>
      <c r="R731" s="7" t="s">
        <v>7148</v>
      </c>
      <c r="S731" s="7"/>
      <c r="T731" s="7" t="s">
        <v>7149</v>
      </c>
      <c r="U731" s="7" t="s">
        <v>7150</v>
      </c>
      <c r="V731" s="7" t="s">
        <v>98</v>
      </c>
      <c r="W731" s="7" t="s">
        <v>7151</v>
      </c>
      <c r="X731" s="7"/>
      <c r="Y731" s="7"/>
      <c r="Z731" s="7"/>
      <c r="AA731" s="7" t="s">
        <v>7152</v>
      </c>
      <c r="AB731" s="7" t="s">
        <v>100</v>
      </c>
      <c r="AC731" s="7" t="s">
        <v>101</v>
      </c>
      <c r="AD731" s="7" t="s">
        <v>102</v>
      </c>
      <c r="AE731" s="7" t="s">
        <v>7153</v>
      </c>
      <c r="AF731" s="7" t="s">
        <v>7154</v>
      </c>
      <c r="AG731" s="7" t="s">
        <v>105</v>
      </c>
      <c r="AH731" s="7" t="s">
        <v>106</v>
      </c>
      <c r="AI731" s="7" t="s">
        <v>7153</v>
      </c>
      <c r="AJ731" s="7" t="s">
        <v>7154</v>
      </c>
      <c r="AK731" s="7" t="s">
        <v>7155</v>
      </c>
      <c r="AL731" s="7" t="s">
        <v>7156</v>
      </c>
      <c r="AM731" s="7" t="s">
        <v>109</v>
      </c>
    </row>
    <row r="732" spans="1:39" x14ac:dyDescent="0.2">
      <c r="A732">
        <v>1</v>
      </c>
      <c r="B732">
        <v>1</v>
      </c>
      <c r="G732" s="7">
        <v>780</v>
      </c>
      <c r="H732" s="7" t="s">
        <v>37</v>
      </c>
      <c r="I732" s="7">
        <v>3953173</v>
      </c>
      <c r="J732" s="7">
        <v>828</v>
      </c>
      <c r="K732" s="7" t="s">
        <v>37</v>
      </c>
      <c r="L732" s="7">
        <v>70</v>
      </c>
      <c r="M732" s="7" t="s">
        <v>91</v>
      </c>
      <c r="N732" s="7">
        <v>3953173</v>
      </c>
      <c r="O732" s="7" t="s">
        <v>7157</v>
      </c>
      <c r="P732" s="7" t="s">
        <v>93</v>
      </c>
      <c r="Q732" s="7" t="s">
        <v>7158</v>
      </c>
      <c r="R732" s="7" t="s">
        <v>7159</v>
      </c>
      <c r="S732" s="7"/>
      <c r="T732" s="7" t="s">
        <v>7160</v>
      </c>
      <c r="U732" s="7" t="s">
        <v>7161</v>
      </c>
      <c r="V732" s="7" t="s">
        <v>98</v>
      </c>
      <c r="W732" s="7" t="s">
        <v>7162</v>
      </c>
      <c r="X732" s="7"/>
      <c r="Y732" s="7"/>
      <c r="Z732" s="7"/>
      <c r="AA732" s="7" t="s">
        <v>7163</v>
      </c>
      <c r="AB732" s="7" t="s">
        <v>100</v>
      </c>
      <c r="AC732" s="7" t="s">
        <v>101</v>
      </c>
      <c r="AD732" s="7" t="s">
        <v>102</v>
      </c>
      <c r="AE732" s="7" t="s">
        <v>7164</v>
      </c>
      <c r="AF732" s="7" t="s">
        <v>7165</v>
      </c>
      <c r="AG732" s="7" t="s">
        <v>7166</v>
      </c>
      <c r="AH732" s="7" t="s">
        <v>7167</v>
      </c>
      <c r="AI732" s="7" t="s">
        <v>7164</v>
      </c>
      <c r="AJ732" s="7" t="s">
        <v>7165</v>
      </c>
      <c r="AK732" s="7" t="s">
        <v>7166</v>
      </c>
      <c r="AL732" s="7" t="s">
        <v>7167</v>
      </c>
      <c r="AM732" s="7" t="s">
        <v>109</v>
      </c>
    </row>
    <row r="733" spans="1:39" x14ac:dyDescent="0.2">
      <c r="A733">
        <v>1</v>
      </c>
      <c r="B733">
        <v>1</v>
      </c>
      <c r="G733" s="7">
        <v>781</v>
      </c>
      <c r="H733" s="7" t="s">
        <v>37</v>
      </c>
      <c r="I733" s="7">
        <v>4012531</v>
      </c>
      <c r="J733" s="7">
        <v>829</v>
      </c>
      <c r="K733" s="7" t="s">
        <v>37</v>
      </c>
      <c r="L733" s="7">
        <v>71</v>
      </c>
      <c r="M733" s="7" t="s">
        <v>91</v>
      </c>
      <c r="N733" s="7">
        <v>4012531</v>
      </c>
      <c r="O733" s="7" t="s">
        <v>7168</v>
      </c>
      <c r="P733" s="7" t="s">
        <v>93</v>
      </c>
      <c r="Q733" s="7" t="s">
        <v>7169</v>
      </c>
      <c r="R733" s="7" t="s">
        <v>7170</v>
      </c>
      <c r="S733" s="7"/>
      <c r="T733" s="7" t="s">
        <v>7171</v>
      </c>
      <c r="U733" s="7" t="s">
        <v>7172</v>
      </c>
      <c r="V733" s="7" t="s">
        <v>98</v>
      </c>
      <c r="W733" s="7" t="s">
        <v>7173</v>
      </c>
      <c r="X733" s="7"/>
      <c r="Y733" s="7"/>
      <c r="Z733" s="7"/>
      <c r="AA733" s="7" t="s">
        <v>7174</v>
      </c>
      <c r="AB733" s="7" t="s">
        <v>100</v>
      </c>
      <c r="AC733" s="7" t="s">
        <v>101</v>
      </c>
      <c r="AD733" s="7" t="s">
        <v>102</v>
      </c>
      <c r="AE733" s="7" t="s">
        <v>105</v>
      </c>
      <c r="AF733" s="7" t="s">
        <v>106</v>
      </c>
      <c r="AG733" s="7" t="s">
        <v>105</v>
      </c>
      <c r="AH733" s="7" t="s">
        <v>106</v>
      </c>
      <c r="AI733" s="7" t="s">
        <v>7175</v>
      </c>
      <c r="AJ733" s="7" t="s">
        <v>7176</v>
      </c>
      <c r="AK733" s="7" t="s">
        <v>105</v>
      </c>
      <c r="AL733" s="7" t="s">
        <v>106</v>
      </c>
      <c r="AM733" s="7" t="s">
        <v>109</v>
      </c>
    </row>
    <row r="734" spans="1:39" x14ac:dyDescent="0.2">
      <c r="A734">
        <v>1</v>
      </c>
      <c r="B734">
        <v>1</v>
      </c>
      <c r="G734" s="7">
        <v>782</v>
      </c>
      <c r="H734" s="7" t="s">
        <v>37</v>
      </c>
      <c r="I734" s="7">
        <v>4028789</v>
      </c>
      <c r="J734" s="7">
        <v>830</v>
      </c>
      <c r="K734" s="7" t="s">
        <v>37</v>
      </c>
      <c r="L734" s="7">
        <v>72</v>
      </c>
      <c r="M734" s="7" t="s">
        <v>91</v>
      </c>
      <c r="N734" s="7">
        <v>4028789</v>
      </c>
      <c r="O734" s="7" t="s">
        <v>7177</v>
      </c>
      <c r="P734" s="7" t="s">
        <v>93</v>
      </c>
      <c r="Q734" s="7" t="s">
        <v>7178</v>
      </c>
      <c r="R734" s="7" t="s">
        <v>7179</v>
      </c>
      <c r="S734" s="7"/>
      <c r="T734" s="7" t="s">
        <v>7180</v>
      </c>
      <c r="U734" s="7" t="s">
        <v>7181</v>
      </c>
      <c r="V734" s="7" t="s">
        <v>98</v>
      </c>
      <c r="W734" s="7" t="s">
        <v>7182</v>
      </c>
      <c r="X734" s="7"/>
      <c r="Y734" s="7"/>
      <c r="Z734" s="7"/>
      <c r="AA734" s="7" t="s">
        <v>7183</v>
      </c>
      <c r="AB734" s="7" t="s">
        <v>100</v>
      </c>
      <c r="AC734" s="7" t="s">
        <v>101</v>
      </c>
      <c r="AD734" s="7" t="s">
        <v>102</v>
      </c>
      <c r="AE734" s="7" t="s">
        <v>1848</v>
      </c>
      <c r="AF734" s="7" t="s">
        <v>1849</v>
      </c>
      <c r="AG734" s="7" t="s">
        <v>105</v>
      </c>
      <c r="AH734" s="7" t="s">
        <v>106</v>
      </c>
      <c r="AI734" s="7" t="s">
        <v>1848</v>
      </c>
      <c r="AJ734" s="7" t="s">
        <v>1849</v>
      </c>
      <c r="AK734" s="7" t="s">
        <v>1846</v>
      </c>
      <c r="AL734" s="7" t="s">
        <v>1847</v>
      </c>
      <c r="AM734" s="7" t="s">
        <v>109</v>
      </c>
    </row>
    <row r="735" spans="1:39" x14ac:dyDescent="0.2">
      <c r="A735">
        <v>1</v>
      </c>
      <c r="B735">
        <v>1</v>
      </c>
      <c r="G735" s="7">
        <v>783</v>
      </c>
      <c r="H735" s="7" t="s">
        <v>37</v>
      </c>
      <c r="I735" s="7">
        <v>4102022</v>
      </c>
      <c r="J735" s="7">
        <v>831</v>
      </c>
      <c r="K735" s="7" t="s">
        <v>37</v>
      </c>
      <c r="L735" s="7">
        <v>73</v>
      </c>
      <c r="M735" s="7" t="s">
        <v>91</v>
      </c>
      <c r="N735" s="7">
        <v>4102022</v>
      </c>
      <c r="O735" s="7" t="s">
        <v>7184</v>
      </c>
      <c r="P735" s="7" t="s">
        <v>93</v>
      </c>
      <c r="Q735" s="7" t="s">
        <v>7185</v>
      </c>
      <c r="R735" s="7" t="s">
        <v>7186</v>
      </c>
      <c r="S735" s="7"/>
      <c r="T735" s="7" t="s">
        <v>7187</v>
      </c>
      <c r="U735" s="7" t="s">
        <v>7188</v>
      </c>
      <c r="V735" s="7" t="s">
        <v>98</v>
      </c>
      <c r="W735" s="7" t="s">
        <v>7189</v>
      </c>
      <c r="X735" s="7"/>
      <c r="Y735" s="7"/>
      <c r="Z735" s="7"/>
      <c r="AA735" s="7" t="s">
        <v>7190</v>
      </c>
      <c r="AB735" s="7" t="s">
        <v>100</v>
      </c>
      <c r="AC735" s="7" t="s">
        <v>101</v>
      </c>
      <c r="AD735" s="7" t="s">
        <v>102</v>
      </c>
      <c r="AE735" s="7" t="s">
        <v>105</v>
      </c>
      <c r="AF735" s="7" t="s">
        <v>106</v>
      </c>
      <c r="AG735" s="7" t="s">
        <v>105</v>
      </c>
      <c r="AH735" s="7" t="s">
        <v>106</v>
      </c>
      <c r="AI735" s="7" t="s">
        <v>105</v>
      </c>
      <c r="AJ735" s="7" t="s">
        <v>106</v>
      </c>
      <c r="AK735" s="7" t="s">
        <v>105</v>
      </c>
      <c r="AL735" s="7" t="s">
        <v>106</v>
      </c>
      <c r="AM735" s="7" t="s">
        <v>109</v>
      </c>
    </row>
    <row r="736" spans="1:39" x14ac:dyDescent="0.2">
      <c r="A736">
        <v>1</v>
      </c>
      <c r="B736">
        <v>1</v>
      </c>
      <c r="G736" s="7">
        <v>784</v>
      </c>
      <c r="H736" s="7" t="s">
        <v>37</v>
      </c>
      <c r="I736" s="7">
        <v>4233912</v>
      </c>
      <c r="J736" s="7">
        <v>832</v>
      </c>
      <c r="K736" s="7" t="s">
        <v>37</v>
      </c>
      <c r="L736" s="7">
        <v>74</v>
      </c>
      <c r="M736" s="7" t="s">
        <v>91</v>
      </c>
      <c r="N736" s="7">
        <v>4233912</v>
      </c>
      <c r="O736" s="7" t="s">
        <v>7191</v>
      </c>
      <c r="P736" s="7" t="s">
        <v>93</v>
      </c>
      <c r="Q736" s="7" t="s">
        <v>7192</v>
      </c>
      <c r="R736" s="7" t="s">
        <v>7193</v>
      </c>
      <c r="S736" s="7"/>
      <c r="T736" s="7" t="s">
        <v>7194</v>
      </c>
      <c r="U736" s="7" t="s">
        <v>7195</v>
      </c>
      <c r="V736" s="7" t="s">
        <v>98</v>
      </c>
      <c r="W736" s="7" t="s">
        <v>7196</v>
      </c>
      <c r="X736" s="7"/>
      <c r="Y736" s="7"/>
      <c r="Z736" s="7"/>
      <c r="AA736" s="7" t="s">
        <v>7197</v>
      </c>
      <c r="AB736" s="7" t="s">
        <v>100</v>
      </c>
      <c r="AC736" s="7" t="s">
        <v>101</v>
      </c>
      <c r="AD736" s="7" t="s">
        <v>102</v>
      </c>
      <c r="AE736" s="7" t="s">
        <v>4662</v>
      </c>
      <c r="AF736" s="7" t="s">
        <v>4663</v>
      </c>
      <c r="AG736" s="7" t="s">
        <v>4664</v>
      </c>
      <c r="AH736" s="7" t="s">
        <v>4665</v>
      </c>
      <c r="AI736" s="7" t="s">
        <v>4662</v>
      </c>
      <c r="AJ736" s="7" t="s">
        <v>4663</v>
      </c>
      <c r="AK736" s="7" t="s">
        <v>4664</v>
      </c>
      <c r="AL736" s="7" t="s">
        <v>4665</v>
      </c>
      <c r="AM736" s="7" t="s">
        <v>109</v>
      </c>
    </row>
    <row r="737" spans="1:39" x14ac:dyDescent="0.2">
      <c r="A737">
        <v>1</v>
      </c>
      <c r="B737">
        <v>1</v>
      </c>
      <c r="G737" s="7">
        <v>785</v>
      </c>
      <c r="H737" s="7" t="s">
        <v>37</v>
      </c>
      <c r="I737" s="7">
        <v>4248522</v>
      </c>
      <c r="J737" s="7">
        <v>833</v>
      </c>
      <c r="K737" s="7" t="s">
        <v>37</v>
      </c>
      <c r="L737" s="7">
        <v>75</v>
      </c>
      <c r="M737" s="7" t="s">
        <v>91</v>
      </c>
      <c r="N737" s="7">
        <v>4248522</v>
      </c>
      <c r="O737" s="7" t="s">
        <v>7198</v>
      </c>
      <c r="P737" s="7" t="s">
        <v>93</v>
      </c>
      <c r="Q737" s="7" t="s">
        <v>7199</v>
      </c>
      <c r="R737" s="7" t="s">
        <v>7200</v>
      </c>
      <c r="S737" s="7"/>
      <c r="T737" s="7" t="s">
        <v>7201</v>
      </c>
      <c r="U737" s="7" t="s">
        <v>7202</v>
      </c>
      <c r="V737" s="7" t="s">
        <v>98</v>
      </c>
      <c r="W737" s="7" t="s">
        <v>7203</v>
      </c>
      <c r="X737" s="7"/>
      <c r="Y737" s="7"/>
      <c r="Z737" s="7"/>
      <c r="AA737" s="7" t="s">
        <v>7204</v>
      </c>
      <c r="AB737" s="7" t="s">
        <v>100</v>
      </c>
      <c r="AC737" s="7" t="s">
        <v>101</v>
      </c>
      <c r="AD737" s="7" t="s">
        <v>102</v>
      </c>
      <c r="AE737" s="7" t="s">
        <v>105</v>
      </c>
      <c r="AF737" s="7" t="s">
        <v>106</v>
      </c>
      <c r="AG737" s="7" t="s">
        <v>4675</v>
      </c>
      <c r="AH737" s="7" t="s">
        <v>4676</v>
      </c>
      <c r="AI737" s="7" t="s">
        <v>7205</v>
      </c>
      <c r="AJ737" s="7" t="s">
        <v>7206</v>
      </c>
      <c r="AK737" s="7" t="s">
        <v>4675</v>
      </c>
      <c r="AL737" s="7" t="s">
        <v>4676</v>
      </c>
      <c r="AM737" s="7" t="s">
        <v>109</v>
      </c>
    </row>
    <row r="738" spans="1:39" x14ac:dyDescent="0.2">
      <c r="A738">
        <v>1</v>
      </c>
      <c r="B738">
        <v>1</v>
      </c>
      <c r="G738" s="7">
        <v>786</v>
      </c>
      <c r="H738" s="7" t="s">
        <v>37</v>
      </c>
      <c r="I738" s="7">
        <v>4263470</v>
      </c>
      <c r="J738" s="7">
        <v>834</v>
      </c>
      <c r="K738" s="7" t="s">
        <v>37</v>
      </c>
      <c r="L738" s="7">
        <v>76</v>
      </c>
      <c r="M738" s="7" t="s">
        <v>91</v>
      </c>
      <c r="N738" s="7">
        <v>4263470</v>
      </c>
      <c r="O738" s="7" t="s">
        <v>7207</v>
      </c>
      <c r="P738" s="7" t="s">
        <v>93</v>
      </c>
      <c r="Q738" s="7" t="s">
        <v>7208</v>
      </c>
      <c r="R738" s="7" t="s">
        <v>7209</v>
      </c>
      <c r="S738" s="7"/>
      <c r="T738" s="7" t="s">
        <v>7210</v>
      </c>
      <c r="U738" s="7" t="s">
        <v>7211</v>
      </c>
      <c r="V738" s="7" t="s">
        <v>98</v>
      </c>
      <c r="W738" s="7" t="s">
        <v>7212</v>
      </c>
      <c r="X738" s="7"/>
      <c r="Y738" s="7"/>
      <c r="Z738" s="7"/>
      <c r="AA738" s="7" t="s">
        <v>7213</v>
      </c>
      <c r="AB738" s="7" t="s">
        <v>100</v>
      </c>
      <c r="AC738" s="7" t="s">
        <v>101</v>
      </c>
      <c r="AD738" s="7" t="s">
        <v>102</v>
      </c>
      <c r="AE738" s="7" t="s">
        <v>7214</v>
      </c>
      <c r="AF738" s="7" t="s">
        <v>7215</v>
      </c>
      <c r="AG738" s="7" t="s">
        <v>105</v>
      </c>
      <c r="AH738" s="7" t="s">
        <v>106</v>
      </c>
      <c r="AI738" s="7" t="s">
        <v>7214</v>
      </c>
      <c r="AJ738" s="7" t="s">
        <v>7215</v>
      </c>
      <c r="AK738" s="7" t="s">
        <v>7216</v>
      </c>
      <c r="AL738" s="7" t="s">
        <v>7217</v>
      </c>
      <c r="AM738" s="7" t="s">
        <v>109</v>
      </c>
    </row>
    <row r="739" spans="1:39" x14ac:dyDescent="0.2">
      <c r="A739">
        <v>1</v>
      </c>
      <c r="B739">
        <v>1</v>
      </c>
      <c r="G739" s="7">
        <v>787</v>
      </c>
      <c r="H739" s="7" t="s">
        <v>37</v>
      </c>
      <c r="I739" s="7">
        <v>4301931</v>
      </c>
      <c r="J739" s="7">
        <v>835</v>
      </c>
      <c r="K739" s="7" t="s">
        <v>37</v>
      </c>
      <c r="L739" s="7">
        <v>77</v>
      </c>
      <c r="M739" s="7" t="s">
        <v>91</v>
      </c>
      <c r="N739" s="7">
        <v>4301931</v>
      </c>
      <c r="O739" s="7" t="s">
        <v>7218</v>
      </c>
      <c r="P739" s="7" t="s">
        <v>93</v>
      </c>
      <c r="Q739" s="7" t="s">
        <v>7219</v>
      </c>
      <c r="R739" s="7" t="s">
        <v>7220</v>
      </c>
      <c r="S739" s="7"/>
      <c r="T739" s="7" t="s">
        <v>7221</v>
      </c>
      <c r="U739" s="7" t="s">
        <v>7222</v>
      </c>
      <c r="V739" s="7" t="s">
        <v>98</v>
      </c>
      <c r="W739" s="7" t="s">
        <v>7223</v>
      </c>
      <c r="X739" s="7"/>
      <c r="Y739" s="7"/>
      <c r="Z739" s="7"/>
      <c r="AA739" s="7" t="s">
        <v>7224</v>
      </c>
      <c r="AB739" s="7" t="s">
        <v>100</v>
      </c>
      <c r="AC739" s="7" t="s">
        <v>101</v>
      </c>
      <c r="AD739" s="7" t="s">
        <v>102</v>
      </c>
      <c r="AE739" s="7" t="s">
        <v>7225</v>
      </c>
      <c r="AF739" s="7" t="s">
        <v>7226</v>
      </c>
      <c r="AG739" s="7" t="s">
        <v>105</v>
      </c>
      <c r="AH739" s="7" t="s">
        <v>106</v>
      </c>
      <c r="AI739" s="7" t="s">
        <v>7225</v>
      </c>
      <c r="AJ739" s="7" t="s">
        <v>7226</v>
      </c>
      <c r="AK739" s="7" t="s">
        <v>5589</v>
      </c>
      <c r="AL739" s="7" t="s">
        <v>5590</v>
      </c>
      <c r="AM739" s="7" t="s">
        <v>109</v>
      </c>
    </row>
    <row r="740" spans="1:39" x14ac:dyDescent="0.2">
      <c r="A740">
        <v>1</v>
      </c>
      <c r="B740">
        <v>1</v>
      </c>
      <c r="G740" s="7">
        <v>788</v>
      </c>
      <c r="H740" s="7" t="s">
        <v>37</v>
      </c>
      <c r="I740" s="7">
        <v>4330769</v>
      </c>
      <c r="J740" s="7">
        <v>836</v>
      </c>
      <c r="K740" s="7" t="s">
        <v>37</v>
      </c>
      <c r="L740" s="7">
        <v>78</v>
      </c>
      <c r="M740" s="7" t="s">
        <v>91</v>
      </c>
      <c r="N740" s="7">
        <v>4330769</v>
      </c>
      <c r="O740" s="7" t="s">
        <v>7227</v>
      </c>
      <c r="P740" s="7" t="s">
        <v>93</v>
      </c>
      <c r="Q740" s="7" t="s">
        <v>7228</v>
      </c>
      <c r="R740" s="7" t="s">
        <v>7229</v>
      </c>
      <c r="S740" s="7"/>
      <c r="T740" s="7" t="s">
        <v>7230</v>
      </c>
      <c r="U740" s="7" t="s">
        <v>7231</v>
      </c>
      <c r="V740" s="7" t="s">
        <v>98</v>
      </c>
      <c r="W740" s="7" t="s">
        <v>7232</v>
      </c>
      <c r="X740" s="7"/>
      <c r="Y740" s="7"/>
      <c r="Z740" s="7"/>
      <c r="AA740" s="7" t="s">
        <v>7233</v>
      </c>
      <c r="AB740" s="7" t="s">
        <v>100</v>
      </c>
      <c r="AC740" s="7" t="s">
        <v>101</v>
      </c>
      <c r="AD740" s="7" t="s">
        <v>102</v>
      </c>
      <c r="AE740" s="7" t="s">
        <v>105</v>
      </c>
      <c r="AF740" s="7" t="s">
        <v>106</v>
      </c>
      <c r="AG740" s="7" t="s">
        <v>105</v>
      </c>
      <c r="AH740" s="7" t="s">
        <v>106</v>
      </c>
      <c r="AI740" s="7" t="s">
        <v>7234</v>
      </c>
      <c r="AJ740" s="7" t="s">
        <v>7235</v>
      </c>
      <c r="AK740" s="7" t="s">
        <v>7234</v>
      </c>
      <c r="AL740" s="7" t="s">
        <v>7235</v>
      </c>
      <c r="AM740" s="7" t="s">
        <v>109</v>
      </c>
    </row>
    <row r="741" spans="1:39" x14ac:dyDescent="0.2">
      <c r="A741">
        <v>1</v>
      </c>
      <c r="B741">
        <v>1</v>
      </c>
      <c r="G741" s="7">
        <v>789</v>
      </c>
      <c r="H741" s="7" t="s">
        <v>37</v>
      </c>
      <c r="I741" s="7">
        <v>4384322</v>
      </c>
      <c r="J741" s="7">
        <v>837</v>
      </c>
      <c r="K741" s="7" t="s">
        <v>37</v>
      </c>
      <c r="L741" s="7">
        <v>79</v>
      </c>
      <c r="M741" s="7" t="s">
        <v>91</v>
      </c>
      <c r="N741" s="7">
        <v>4384322</v>
      </c>
      <c r="O741" s="7" t="s">
        <v>7236</v>
      </c>
      <c r="P741" s="7" t="s">
        <v>93</v>
      </c>
      <c r="Q741" s="7" t="s">
        <v>7237</v>
      </c>
      <c r="R741" s="7" t="s">
        <v>7238</v>
      </c>
      <c r="S741" s="7"/>
      <c r="T741" s="7" t="s">
        <v>7239</v>
      </c>
      <c r="U741" s="7" t="s">
        <v>7240</v>
      </c>
      <c r="V741" s="7" t="s">
        <v>98</v>
      </c>
      <c r="W741" s="7" t="s">
        <v>7241</v>
      </c>
      <c r="X741" s="7"/>
      <c r="Y741" s="7"/>
      <c r="Z741" s="7"/>
      <c r="AA741" s="7" t="s">
        <v>7242</v>
      </c>
      <c r="AB741" s="7" t="s">
        <v>100</v>
      </c>
      <c r="AC741" s="7" t="s">
        <v>101</v>
      </c>
      <c r="AD741" s="7" t="s">
        <v>102</v>
      </c>
      <c r="AE741" s="7" t="s">
        <v>105</v>
      </c>
      <c r="AF741" s="7" t="s">
        <v>106</v>
      </c>
      <c r="AG741" s="7" t="s">
        <v>7243</v>
      </c>
      <c r="AH741" s="7" t="s">
        <v>7244</v>
      </c>
      <c r="AI741" s="7" t="s">
        <v>7245</v>
      </c>
      <c r="AJ741" s="7" t="s">
        <v>7246</v>
      </c>
      <c r="AK741" s="7" t="s">
        <v>7243</v>
      </c>
      <c r="AL741" s="7" t="s">
        <v>7244</v>
      </c>
      <c r="AM741" s="7" t="s">
        <v>109</v>
      </c>
    </row>
    <row r="742" spans="1:39" x14ac:dyDescent="0.2">
      <c r="A742">
        <v>1</v>
      </c>
      <c r="B742">
        <v>1</v>
      </c>
      <c r="G742" s="7">
        <v>790</v>
      </c>
      <c r="H742" s="7" t="s">
        <v>37</v>
      </c>
      <c r="I742" s="7">
        <v>4460617</v>
      </c>
      <c r="J742" s="7">
        <v>838</v>
      </c>
      <c r="K742" s="7" t="s">
        <v>37</v>
      </c>
      <c r="L742" s="7">
        <v>80</v>
      </c>
      <c r="M742" s="7" t="s">
        <v>91</v>
      </c>
      <c r="N742" s="7">
        <v>4460617</v>
      </c>
      <c r="O742" s="7" t="s">
        <v>7247</v>
      </c>
      <c r="P742" s="7" t="s">
        <v>93</v>
      </c>
      <c r="Q742" s="7" t="s">
        <v>7248</v>
      </c>
      <c r="R742" s="7" t="s">
        <v>7249</v>
      </c>
      <c r="S742" s="7"/>
      <c r="T742" s="7" t="s">
        <v>7250</v>
      </c>
      <c r="U742" s="7" t="s">
        <v>7251</v>
      </c>
      <c r="V742" s="7" t="s">
        <v>98</v>
      </c>
      <c r="W742" s="7" t="s">
        <v>7252</v>
      </c>
      <c r="X742" s="7"/>
      <c r="Y742" s="7"/>
      <c r="Z742" s="7"/>
      <c r="AA742" s="7" t="s">
        <v>7253</v>
      </c>
      <c r="AB742" s="7" t="s">
        <v>100</v>
      </c>
      <c r="AC742" s="7" t="s">
        <v>101</v>
      </c>
      <c r="AD742" s="7" t="s">
        <v>102</v>
      </c>
      <c r="AE742" s="7" t="s">
        <v>2873</v>
      </c>
      <c r="AF742" s="7" t="s">
        <v>2874</v>
      </c>
      <c r="AG742" s="7" t="s">
        <v>105</v>
      </c>
      <c r="AH742" s="7" t="s">
        <v>106</v>
      </c>
      <c r="AI742" s="7" t="s">
        <v>2873</v>
      </c>
      <c r="AJ742" s="7" t="s">
        <v>2874</v>
      </c>
      <c r="AK742" s="7" t="s">
        <v>105</v>
      </c>
      <c r="AL742" s="7" t="s">
        <v>106</v>
      </c>
      <c r="AM742" s="7" t="s">
        <v>109</v>
      </c>
    </row>
    <row r="743" spans="1:39" x14ac:dyDescent="0.2">
      <c r="A743">
        <v>1</v>
      </c>
      <c r="B743">
        <v>1</v>
      </c>
      <c r="G743" s="7">
        <v>791</v>
      </c>
      <c r="H743" s="7" t="s">
        <v>37</v>
      </c>
      <c r="I743" s="7">
        <v>4467743</v>
      </c>
      <c r="J743" s="7">
        <v>839</v>
      </c>
      <c r="K743" s="7" t="s">
        <v>37</v>
      </c>
      <c r="L743" s="7">
        <v>81</v>
      </c>
      <c r="M743" s="7" t="s">
        <v>91</v>
      </c>
      <c r="N743" s="7">
        <v>4467743</v>
      </c>
      <c r="O743" s="7" t="s">
        <v>7254</v>
      </c>
      <c r="P743" s="7" t="s">
        <v>93</v>
      </c>
      <c r="Q743" s="7" t="s">
        <v>7255</v>
      </c>
      <c r="R743" s="7" t="s">
        <v>7256</v>
      </c>
      <c r="S743" s="7"/>
      <c r="T743" s="7" t="s">
        <v>7257</v>
      </c>
      <c r="U743" s="7" t="s">
        <v>7258</v>
      </c>
      <c r="V743" s="7" t="s">
        <v>98</v>
      </c>
      <c r="W743" s="7" t="s">
        <v>7259</v>
      </c>
      <c r="X743" s="7"/>
      <c r="Y743" s="7"/>
      <c r="Z743" s="7"/>
      <c r="AA743" s="7" t="s">
        <v>7260</v>
      </c>
      <c r="AB743" s="7" t="s">
        <v>100</v>
      </c>
      <c r="AC743" s="7" t="s">
        <v>101</v>
      </c>
      <c r="AD743" s="7" t="s">
        <v>102</v>
      </c>
      <c r="AE743" s="7" t="s">
        <v>105</v>
      </c>
      <c r="AF743" s="7" t="s">
        <v>106</v>
      </c>
      <c r="AG743" s="7" t="s">
        <v>105</v>
      </c>
      <c r="AH743" s="7" t="s">
        <v>106</v>
      </c>
      <c r="AI743" s="7" t="s">
        <v>7261</v>
      </c>
      <c r="AJ743" s="7" t="s">
        <v>7262</v>
      </c>
      <c r="AK743" s="7" t="s">
        <v>7261</v>
      </c>
      <c r="AL743" s="7" t="s">
        <v>7262</v>
      </c>
      <c r="AM743" s="7" t="s">
        <v>109</v>
      </c>
    </row>
    <row r="744" spans="1:39" x14ac:dyDescent="0.2">
      <c r="A744">
        <v>1</v>
      </c>
      <c r="B744">
        <v>1</v>
      </c>
      <c r="G744" s="7">
        <v>792</v>
      </c>
      <c r="H744" s="7" t="s">
        <v>37</v>
      </c>
      <c r="I744" s="7">
        <v>4491303</v>
      </c>
      <c r="J744" s="7">
        <v>840</v>
      </c>
      <c r="K744" s="7" t="s">
        <v>37</v>
      </c>
      <c r="L744" s="7">
        <v>82</v>
      </c>
      <c r="M744" s="7" t="s">
        <v>91</v>
      </c>
      <c r="N744" s="7">
        <v>4491303</v>
      </c>
      <c r="O744" s="7" t="s">
        <v>7263</v>
      </c>
      <c r="P744" s="7" t="s">
        <v>93</v>
      </c>
      <c r="Q744" s="7" t="s">
        <v>7264</v>
      </c>
      <c r="R744" s="7" t="s">
        <v>7265</v>
      </c>
      <c r="S744" s="7"/>
      <c r="T744" s="7" t="s">
        <v>7266</v>
      </c>
      <c r="U744" s="7" t="s">
        <v>7267</v>
      </c>
      <c r="V744" s="7" t="s">
        <v>98</v>
      </c>
      <c r="W744" s="7" t="s">
        <v>7268</v>
      </c>
      <c r="X744" s="7"/>
      <c r="Y744" s="7"/>
      <c r="Z744" s="7"/>
      <c r="AA744" s="7" t="s">
        <v>7269</v>
      </c>
      <c r="AB744" s="7" t="s">
        <v>100</v>
      </c>
      <c r="AC744" s="7" t="s">
        <v>101</v>
      </c>
      <c r="AD744" s="7" t="s">
        <v>102</v>
      </c>
      <c r="AE744" s="7" t="s">
        <v>7270</v>
      </c>
      <c r="AF744" s="7" t="s">
        <v>7271</v>
      </c>
      <c r="AG744" s="7" t="s">
        <v>7272</v>
      </c>
      <c r="AH744" s="7" t="s">
        <v>7273</v>
      </c>
      <c r="AI744" s="7" t="s">
        <v>7270</v>
      </c>
      <c r="AJ744" s="7" t="s">
        <v>7271</v>
      </c>
      <c r="AK744" s="7" t="s">
        <v>7272</v>
      </c>
      <c r="AL744" s="7" t="s">
        <v>7273</v>
      </c>
      <c r="AM744" s="7" t="s">
        <v>109</v>
      </c>
    </row>
    <row r="745" spans="1:39" x14ac:dyDescent="0.2">
      <c r="A745">
        <v>1</v>
      </c>
      <c r="B745">
        <v>1</v>
      </c>
      <c r="G745" s="7">
        <v>793</v>
      </c>
      <c r="H745" s="7" t="s">
        <v>37</v>
      </c>
      <c r="I745" s="7">
        <v>4500933</v>
      </c>
      <c r="J745" s="7">
        <v>841</v>
      </c>
      <c r="K745" s="7" t="s">
        <v>37</v>
      </c>
      <c r="L745" s="7">
        <v>83</v>
      </c>
      <c r="M745" s="7" t="s">
        <v>91</v>
      </c>
      <c r="N745" s="7">
        <v>4500933</v>
      </c>
      <c r="O745" s="7" t="s">
        <v>7274</v>
      </c>
      <c r="P745" s="7" t="s">
        <v>93</v>
      </c>
      <c r="Q745" s="7" t="s">
        <v>7275</v>
      </c>
      <c r="R745" s="7" t="s">
        <v>7276</v>
      </c>
      <c r="S745" s="7"/>
      <c r="T745" s="7" t="s">
        <v>7277</v>
      </c>
      <c r="U745" s="7" t="s">
        <v>7278</v>
      </c>
      <c r="V745" s="7" t="s">
        <v>98</v>
      </c>
      <c r="W745" s="7" t="s">
        <v>7279</v>
      </c>
      <c r="X745" s="7"/>
      <c r="Y745" s="7"/>
      <c r="Z745" s="7"/>
      <c r="AA745" s="7" t="s">
        <v>7280</v>
      </c>
      <c r="AB745" s="7" t="s">
        <v>100</v>
      </c>
      <c r="AC745" s="7" t="s">
        <v>101</v>
      </c>
      <c r="AD745" s="7" t="s">
        <v>102</v>
      </c>
      <c r="AE745" s="7" t="s">
        <v>105</v>
      </c>
      <c r="AF745" s="7" t="s">
        <v>106</v>
      </c>
      <c r="AG745" s="7" t="s">
        <v>105</v>
      </c>
      <c r="AH745" s="7" t="s">
        <v>106</v>
      </c>
      <c r="AI745" s="7" t="s">
        <v>7281</v>
      </c>
      <c r="AJ745" s="7" t="s">
        <v>7282</v>
      </c>
      <c r="AK745" s="7" t="s">
        <v>7281</v>
      </c>
      <c r="AL745" s="7" t="s">
        <v>7282</v>
      </c>
      <c r="AM745" s="7" t="s">
        <v>109</v>
      </c>
    </row>
    <row r="746" spans="1:39" x14ac:dyDescent="0.2">
      <c r="A746">
        <v>1</v>
      </c>
      <c r="B746">
        <v>1</v>
      </c>
      <c r="G746" s="7">
        <v>794</v>
      </c>
      <c r="H746" s="7" t="s">
        <v>37</v>
      </c>
      <c r="I746" s="7">
        <v>4521939</v>
      </c>
      <c r="J746" s="7">
        <v>842</v>
      </c>
      <c r="K746" s="7" t="s">
        <v>37</v>
      </c>
      <c r="L746" s="7">
        <v>84</v>
      </c>
      <c r="M746" s="7" t="s">
        <v>91</v>
      </c>
      <c r="N746" s="7">
        <v>4521939</v>
      </c>
      <c r="O746" s="7" t="s">
        <v>7283</v>
      </c>
      <c r="P746" s="7" t="s">
        <v>93</v>
      </c>
      <c r="Q746" s="7" t="s">
        <v>7284</v>
      </c>
      <c r="R746" s="7" t="s">
        <v>7285</v>
      </c>
      <c r="S746" s="7"/>
      <c r="T746" s="7" t="s">
        <v>7286</v>
      </c>
      <c r="U746" s="7" t="s">
        <v>7287</v>
      </c>
      <c r="V746" s="7" t="s">
        <v>98</v>
      </c>
      <c r="W746" s="7" t="s">
        <v>7288</v>
      </c>
      <c r="X746" s="7"/>
      <c r="Y746" s="7"/>
      <c r="Z746" s="7"/>
      <c r="AA746" s="7" t="s">
        <v>7289</v>
      </c>
      <c r="AB746" s="7" t="s">
        <v>100</v>
      </c>
      <c r="AC746" s="7" t="s">
        <v>101</v>
      </c>
      <c r="AD746" s="7" t="s">
        <v>102</v>
      </c>
      <c r="AE746" s="7" t="s">
        <v>105</v>
      </c>
      <c r="AF746" s="7" t="s">
        <v>106</v>
      </c>
      <c r="AG746" s="7" t="s">
        <v>105</v>
      </c>
      <c r="AH746" s="7" t="s">
        <v>106</v>
      </c>
      <c r="AI746" s="7" t="s">
        <v>7290</v>
      </c>
      <c r="AJ746" s="7" t="s">
        <v>7291</v>
      </c>
      <c r="AK746" s="7" t="s">
        <v>7290</v>
      </c>
      <c r="AL746" s="7" t="s">
        <v>7291</v>
      </c>
      <c r="AM746" s="7" t="s">
        <v>109</v>
      </c>
    </row>
    <row r="747" spans="1:39" x14ac:dyDescent="0.2">
      <c r="A747">
        <v>1</v>
      </c>
      <c r="B747">
        <v>1</v>
      </c>
      <c r="G747" s="7">
        <v>795</v>
      </c>
      <c r="H747" s="7" t="s">
        <v>37</v>
      </c>
      <c r="I747" s="7">
        <v>4531180</v>
      </c>
      <c r="J747" s="7">
        <v>843</v>
      </c>
      <c r="K747" s="7" t="s">
        <v>37</v>
      </c>
      <c r="L747" s="7">
        <v>85</v>
      </c>
      <c r="M747" s="7" t="s">
        <v>91</v>
      </c>
      <c r="N747" s="7">
        <v>4531180</v>
      </c>
      <c r="O747" s="7" t="s">
        <v>7292</v>
      </c>
      <c r="P747" s="7" t="s">
        <v>93</v>
      </c>
      <c r="Q747" s="7" t="s">
        <v>7293</v>
      </c>
      <c r="R747" s="7" t="s">
        <v>7294</v>
      </c>
      <c r="S747" s="7"/>
      <c r="T747" s="7" t="s">
        <v>7295</v>
      </c>
      <c r="U747" s="7" t="s">
        <v>7296</v>
      </c>
      <c r="V747" s="7" t="s">
        <v>98</v>
      </c>
      <c r="W747" s="7" t="s">
        <v>7297</v>
      </c>
      <c r="X747" s="7"/>
      <c r="Y747" s="7"/>
      <c r="Z747" s="7"/>
      <c r="AA747" s="7" t="s">
        <v>7298</v>
      </c>
      <c r="AB747" s="7" t="s">
        <v>100</v>
      </c>
      <c r="AC747" s="7" t="s">
        <v>101</v>
      </c>
      <c r="AD747" s="7" t="s">
        <v>102</v>
      </c>
      <c r="AE747" s="7" t="s">
        <v>105</v>
      </c>
      <c r="AF747" s="7" t="s">
        <v>106</v>
      </c>
      <c r="AG747" s="7" t="s">
        <v>105</v>
      </c>
      <c r="AH747" s="7" t="s">
        <v>106</v>
      </c>
      <c r="AI747" s="7" t="s">
        <v>105</v>
      </c>
      <c r="AJ747" s="7" t="s">
        <v>106</v>
      </c>
      <c r="AK747" s="7" t="s">
        <v>105</v>
      </c>
      <c r="AL747" s="7" t="s">
        <v>106</v>
      </c>
      <c r="AM747" s="7" t="s">
        <v>109</v>
      </c>
    </row>
    <row r="748" spans="1:39" x14ac:dyDescent="0.2">
      <c r="A748">
        <v>1</v>
      </c>
      <c r="B748">
        <v>1</v>
      </c>
      <c r="G748" s="7">
        <v>796</v>
      </c>
      <c r="H748" s="7" t="s">
        <v>37</v>
      </c>
      <c r="I748" s="7">
        <v>4533951</v>
      </c>
      <c r="J748" s="7">
        <v>844</v>
      </c>
      <c r="K748" s="7" t="s">
        <v>37</v>
      </c>
      <c r="L748" s="7">
        <v>86</v>
      </c>
      <c r="M748" s="7" t="s">
        <v>91</v>
      </c>
      <c r="N748" s="7">
        <v>4533951</v>
      </c>
      <c r="O748" s="7" t="s">
        <v>7299</v>
      </c>
      <c r="P748" s="7" t="s">
        <v>93</v>
      </c>
      <c r="Q748" s="7" t="s">
        <v>7300</v>
      </c>
      <c r="R748" s="7" t="s">
        <v>7301</v>
      </c>
      <c r="S748" s="7"/>
      <c r="T748" s="7" t="s">
        <v>7302</v>
      </c>
      <c r="U748" s="7" t="s">
        <v>7303</v>
      </c>
      <c r="V748" s="7" t="s">
        <v>98</v>
      </c>
      <c r="W748" s="7" t="s">
        <v>7304</v>
      </c>
      <c r="X748" s="7"/>
      <c r="Y748" s="7"/>
      <c r="Z748" s="7"/>
      <c r="AA748" s="7" t="s">
        <v>7305</v>
      </c>
      <c r="AB748" s="7" t="s">
        <v>100</v>
      </c>
      <c r="AC748" s="7" t="s">
        <v>101</v>
      </c>
      <c r="AD748" s="7" t="s">
        <v>102</v>
      </c>
      <c r="AE748" s="7" t="s">
        <v>7306</v>
      </c>
      <c r="AF748" s="7" t="s">
        <v>7307</v>
      </c>
      <c r="AG748" s="7" t="s">
        <v>105</v>
      </c>
      <c r="AH748" s="7" t="s">
        <v>106</v>
      </c>
      <c r="AI748" s="7" t="s">
        <v>7306</v>
      </c>
      <c r="AJ748" s="7" t="s">
        <v>7307</v>
      </c>
      <c r="AK748" s="7" t="s">
        <v>105</v>
      </c>
      <c r="AL748" s="7" t="s">
        <v>106</v>
      </c>
      <c r="AM748" s="7" t="s">
        <v>109</v>
      </c>
    </row>
    <row r="749" spans="1:39" x14ac:dyDescent="0.2">
      <c r="A749">
        <v>1</v>
      </c>
      <c r="B749">
        <v>1</v>
      </c>
      <c r="G749" s="7">
        <v>797</v>
      </c>
      <c r="H749" s="7" t="s">
        <v>37</v>
      </c>
      <c r="I749" s="7">
        <v>4538104</v>
      </c>
      <c r="J749" s="7">
        <v>845</v>
      </c>
      <c r="K749" s="7" t="s">
        <v>37</v>
      </c>
      <c r="L749" s="7">
        <v>87</v>
      </c>
      <c r="M749" s="7" t="s">
        <v>91</v>
      </c>
      <c r="N749" s="7">
        <v>4538104</v>
      </c>
      <c r="O749" s="7" t="s">
        <v>7308</v>
      </c>
      <c r="P749" s="7" t="s">
        <v>93</v>
      </c>
      <c r="Q749" s="7" t="s">
        <v>7309</v>
      </c>
      <c r="R749" s="7" t="s">
        <v>7310</v>
      </c>
      <c r="S749" s="7"/>
      <c r="T749" s="7" t="s">
        <v>7311</v>
      </c>
      <c r="U749" s="7" t="s">
        <v>7312</v>
      </c>
      <c r="V749" s="7" t="s">
        <v>98</v>
      </c>
      <c r="W749" s="7" t="s">
        <v>7313</v>
      </c>
      <c r="X749" s="7"/>
      <c r="Y749" s="7"/>
      <c r="Z749" s="7"/>
      <c r="AA749" s="7" t="s">
        <v>7314</v>
      </c>
      <c r="AB749" s="7" t="s">
        <v>100</v>
      </c>
      <c r="AC749" s="7" t="s">
        <v>101</v>
      </c>
      <c r="AD749" s="7" t="s">
        <v>102</v>
      </c>
      <c r="AE749" s="7" t="s">
        <v>105</v>
      </c>
      <c r="AF749" s="7" t="s">
        <v>106</v>
      </c>
      <c r="AG749" s="7" t="s">
        <v>105</v>
      </c>
      <c r="AH749" s="7" t="s">
        <v>106</v>
      </c>
      <c r="AI749" s="7" t="s">
        <v>7315</v>
      </c>
      <c r="AJ749" s="7" t="s">
        <v>7316</v>
      </c>
      <c r="AK749" s="7" t="s">
        <v>105</v>
      </c>
      <c r="AL749" s="7" t="s">
        <v>106</v>
      </c>
      <c r="AM749" s="7" t="s">
        <v>109</v>
      </c>
    </row>
    <row r="750" spans="1:39" x14ac:dyDescent="0.2">
      <c r="A750">
        <v>1</v>
      </c>
      <c r="B750">
        <v>1</v>
      </c>
      <c r="G750" s="7">
        <v>798</v>
      </c>
      <c r="H750" s="7" t="s">
        <v>37</v>
      </c>
      <c r="I750" s="7">
        <v>4570817</v>
      </c>
      <c r="J750" s="7">
        <v>846</v>
      </c>
      <c r="K750" s="7" t="s">
        <v>37</v>
      </c>
      <c r="L750" s="7">
        <v>88</v>
      </c>
      <c r="M750" s="7" t="s">
        <v>91</v>
      </c>
      <c r="N750" s="7">
        <v>4570817</v>
      </c>
      <c r="O750" s="7" t="s">
        <v>7317</v>
      </c>
      <c r="P750" s="7" t="s">
        <v>93</v>
      </c>
      <c r="Q750" s="7" t="s">
        <v>7318</v>
      </c>
      <c r="R750" s="7" t="s">
        <v>7319</v>
      </c>
      <c r="S750" s="7"/>
      <c r="T750" s="7" t="s">
        <v>7320</v>
      </c>
      <c r="U750" s="7" t="s">
        <v>7321</v>
      </c>
      <c r="V750" s="7" t="s">
        <v>98</v>
      </c>
      <c r="W750" s="7" t="s">
        <v>7322</v>
      </c>
      <c r="X750" s="7"/>
      <c r="Y750" s="7"/>
      <c r="Z750" s="7"/>
      <c r="AA750" s="7" t="s">
        <v>7323</v>
      </c>
      <c r="AB750" s="7" t="s">
        <v>100</v>
      </c>
      <c r="AC750" s="7" t="s">
        <v>101</v>
      </c>
      <c r="AD750" s="7" t="s">
        <v>102</v>
      </c>
      <c r="AE750" s="7" t="s">
        <v>105</v>
      </c>
      <c r="AF750" s="7" t="s">
        <v>106</v>
      </c>
      <c r="AG750" s="7" t="s">
        <v>7324</v>
      </c>
      <c r="AH750" s="7" t="s">
        <v>7325</v>
      </c>
      <c r="AI750" s="7" t="s">
        <v>7326</v>
      </c>
      <c r="AJ750" s="7" t="s">
        <v>7327</v>
      </c>
      <c r="AK750" s="7" t="s">
        <v>7324</v>
      </c>
      <c r="AL750" s="7" t="s">
        <v>7325</v>
      </c>
      <c r="AM750" s="7" t="s">
        <v>109</v>
      </c>
    </row>
    <row r="751" spans="1:39" x14ac:dyDescent="0.2">
      <c r="A751">
        <v>1</v>
      </c>
      <c r="B751">
        <v>1</v>
      </c>
      <c r="G751" s="7">
        <v>799</v>
      </c>
      <c r="H751" s="7" t="s">
        <v>37</v>
      </c>
      <c r="I751" s="7">
        <v>4585246</v>
      </c>
      <c r="J751" s="7">
        <v>847</v>
      </c>
      <c r="K751" s="7" t="s">
        <v>37</v>
      </c>
      <c r="L751" s="7">
        <v>89</v>
      </c>
      <c r="M751" s="7" t="s">
        <v>91</v>
      </c>
      <c r="N751" s="7">
        <v>4585246</v>
      </c>
      <c r="O751" s="7" t="s">
        <v>7328</v>
      </c>
      <c r="P751" s="7" t="s">
        <v>93</v>
      </c>
      <c r="Q751" s="7" t="s">
        <v>7329</v>
      </c>
      <c r="R751" s="7" t="s">
        <v>7330</v>
      </c>
      <c r="S751" s="7"/>
      <c r="T751" s="7" t="s">
        <v>7331</v>
      </c>
      <c r="U751" s="7" t="s">
        <v>7332</v>
      </c>
      <c r="V751" s="7" t="s">
        <v>98</v>
      </c>
      <c r="W751" s="7" t="s">
        <v>7333</v>
      </c>
      <c r="X751" s="7"/>
      <c r="Y751" s="7"/>
      <c r="Z751" s="7"/>
      <c r="AA751" s="7" t="s">
        <v>7334</v>
      </c>
      <c r="AB751" s="7" t="s">
        <v>100</v>
      </c>
      <c r="AC751" s="7" t="s">
        <v>101</v>
      </c>
      <c r="AD751" s="7" t="s">
        <v>102</v>
      </c>
      <c r="AE751" s="7" t="s">
        <v>105</v>
      </c>
      <c r="AF751" s="7" t="s">
        <v>106</v>
      </c>
      <c r="AG751" s="7" t="s">
        <v>105</v>
      </c>
      <c r="AH751" s="7" t="s">
        <v>106</v>
      </c>
      <c r="AI751" s="7" t="s">
        <v>7335</v>
      </c>
      <c r="AJ751" s="7" t="s">
        <v>7336</v>
      </c>
      <c r="AK751" s="7" t="s">
        <v>7335</v>
      </c>
      <c r="AL751" s="7" t="s">
        <v>7336</v>
      </c>
      <c r="AM751" s="7" t="s">
        <v>109</v>
      </c>
    </row>
    <row r="752" spans="1:39" x14ac:dyDescent="0.2">
      <c r="A752">
        <v>1</v>
      </c>
      <c r="B752">
        <v>1</v>
      </c>
      <c r="G752" s="7">
        <v>800</v>
      </c>
      <c r="H752" s="7" t="s">
        <v>37</v>
      </c>
      <c r="I752" s="7">
        <v>4604727</v>
      </c>
      <c r="J752" s="7">
        <v>848</v>
      </c>
      <c r="K752" s="7" t="s">
        <v>37</v>
      </c>
      <c r="L752" s="7">
        <v>90</v>
      </c>
      <c r="M752" s="7" t="s">
        <v>91</v>
      </c>
      <c r="N752" s="7">
        <v>4604727</v>
      </c>
      <c r="O752" s="7" t="s">
        <v>7337</v>
      </c>
      <c r="P752" s="7" t="s">
        <v>93</v>
      </c>
      <c r="Q752" s="7" t="s">
        <v>7338</v>
      </c>
      <c r="R752" s="7" t="s">
        <v>7339</v>
      </c>
      <c r="S752" s="7"/>
      <c r="T752" s="7" t="s">
        <v>7340</v>
      </c>
      <c r="U752" s="7" t="s">
        <v>7341</v>
      </c>
      <c r="V752" s="7" t="s">
        <v>98</v>
      </c>
      <c r="W752" s="7" t="s">
        <v>7342</v>
      </c>
      <c r="X752" s="7"/>
      <c r="Y752" s="7"/>
      <c r="Z752" s="7"/>
      <c r="AA752" s="7" t="s">
        <v>7343</v>
      </c>
      <c r="AB752" s="7" t="s">
        <v>100</v>
      </c>
      <c r="AC752" s="7" t="s">
        <v>101</v>
      </c>
      <c r="AD752" s="7" t="s">
        <v>102</v>
      </c>
      <c r="AE752" s="7" t="s">
        <v>6508</v>
      </c>
      <c r="AF752" s="7" t="s">
        <v>6509</v>
      </c>
      <c r="AG752" s="7" t="s">
        <v>105</v>
      </c>
      <c r="AH752" s="7" t="s">
        <v>106</v>
      </c>
      <c r="AI752" s="7" t="s">
        <v>6508</v>
      </c>
      <c r="AJ752" s="7" t="s">
        <v>6509</v>
      </c>
      <c r="AK752" s="7" t="s">
        <v>105</v>
      </c>
      <c r="AL752" s="7" t="s">
        <v>106</v>
      </c>
      <c r="AM752" s="7" t="s">
        <v>109</v>
      </c>
    </row>
    <row r="753" spans="1:39" x14ac:dyDescent="0.2">
      <c r="A753">
        <v>1</v>
      </c>
      <c r="B753">
        <v>1</v>
      </c>
      <c r="G753" s="7">
        <v>801</v>
      </c>
      <c r="H753" s="7" t="s">
        <v>38</v>
      </c>
      <c r="I753" s="7">
        <v>5404</v>
      </c>
      <c r="J753" s="7">
        <v>866</v>
      </c>
      <c r="K753" s="7" t="s">
        <v>38</v>
      </c>
      <c r="L753" s="7">
        <v>0</v>
      </c>
      <c r="M753" s="7" t="s">
        <v>91</v>
      </c>
      <c r="N753" s="7">
        <v>5404</v>
      </c>
      <c r="O753" s="7" t="s">
        <v>7344</v>
      </c>
      <c r="P753" s="7" t="s">
        <v>93</v>
      </c>
      <c r="Q753" s="7" t="s">
        <v>7345</v>
      </c>
      <c r="R753" s="7" t="s">
        <v>7346</v>
      </c>
      <c r="S753" s="7"/>
      <c r="T753" s="7" t="s">
        <v>7347</v>
      </c>
      <c r="U753" s="7" t="s">
        <v>7348</v>
      </c>
      <c r="V753" s="7" t="s">
        <v>98</v>
      </c>
      <c r="W753" s="7" t="s">
        <v>7345</v>
      </c>
      <c r="X753" s="7"/>
      <c r="Y753" s="7"/>
      <c r="Z753" s="7"/>
      <c r="AA753" s="7" t="s">
        <v>7349</v>
      </c>
      <c r="AB753" s="7" t="s">
        <v>100</v>
      </c>
      <c r="AC753" s="7" t="s">
        <v>101</v>
      </c>
      <c r="AD753" s="7" t="s">
        <v>102</v>
      </c>
      <c r="AE753" s="7" t="s">
        <v>7350</v>
      </c>
      <c r="AF753" s="7" t="s">
        <v>7351</v>
      </c>
      <c r="AG753" s="7" t="s">
        <v>7352</v>
      </c>
      <c r="AH753" s="7" t="s">
        <v>7353</v>
      </c>
      <c r="AI753" s="7" t="s">
        <v>7350</v>
      </c>
      <c r="AJ753" s="7" t="s">
        <v>7351</v>
      </c>
      <c r="AK753" s="7" t="s">
        <v>7352</v>
      </c>
      <c r="AL753" s="7" t="s">
        <v>7353</v>
      </c>
      <c r="AM753" s="7" t="s">
        <v>109</v>
      </c>
    </row>
    <row r="754" spans="1:39" x14ac:dyDescent="0.2">
      <c r="A754">
        <v>1</v>
      </c>
      <c r="B754">
        <v>1</v>
      </c>
      <c r="G754" s="7">
        <v>802</v>
      </c>
      <c r="H754" s="7" t="s">
        <v>38</v>
      </c>
      <c r="I754" s="7">
        <v>103445</v>
      </c>
      <c r="J754" s="7">
        <v>867</v>
      </c>
      <c r="K754" s="7" t="s">
        <v>38</v>
      </c>
      <c r="L754" s="7">
        <v>1</v>
      </c>
      <c r="M754" s="7" t="s">
        <v>91</v>
      </c>
      <c r="N754" s="7">
        <v>103445</v>
      </c>
      <c r="O754" s="7" t="s">
        <v>7354</v>
      </c>
      <c r="P754" s="7" t="s">
        <v>93</v>
      </c>
      <c r="Q754" s="7" t="s">
        <v>7355</v>
      </c>
      <c r="R754" s="7" t="s">
        <v>7356</v>
      </c>
      <c r="S754" s="7"/>
      <c r="T754" s="7" t="s">
        <v>7357</v>
      </c>
      <c r="U754" s="7" t="s">
        <v>7358</v>
      </c>
      <c r="V754" s="7" t="s">
        <v>98</v>
      </c>
      <c r="W754" s="7" t="s">
        <v>7359</v>
      </c>
      <c r="X754" s="7"/>
      <c r="Y754" s="7"/>
      <c r="Z754" s="7"/>
      <c r="AA754" s="7" t="s">
        <v>7360</v>
      </c>
      <c r="AB754" s="7" t="s">
        <v>100</v>
      </c>
      <c r="AC754" s="7" t="s">
        <v>101</v>
      </c>
      <c r="AD754" s="7" t="s">
        <v>102</v>
      </c>
      <c r="AE754" s="7" t="s">
        <v>105</v>
      </c>
      <c r="AF754" s="7" t="s">
        <v>106</v>
      </c>
      <c r="AG754" s="7" t="s">
        <v>7361</v>
      </c>
      <c r="AH754" s="7" t="s">
        <v>7362</v>
      </c>
      <c r="AI754" s="7" t="s">
        <v>7363</v>
      </c>
      <c r="AJ754" s="7" t="s">
        <v>7364</v>
      </c>
      <c r="AK754" s="7" t="s">
        <v>7361</v>
      </c>
      <c r="AL754" s="7" t="s">
        <v>7362</v>
      </c>
      <c r="AM754" s="7" t="s">
        <v>109</v>
      </c>
    </row>
    <row r="755" spans="1:39" x14ac:dyDescent="0.2">
      <c r="A755">
        <v>1</v>
      </c>
      <c r="B755">
        <v>1</v>
      </c>
      <c r="G755" s="7">
        <v>803</v>
      </c>
      <c r="H755" s="7" t="s">
        <v>38</v>
      </c>
      <c r="I755" s="7">
        <v>164735</v>
      </c>
      <c r="J755" s="7">
        <v>868</v>
      </c>
      <c r="K755" s="7" t="s">
        <v>38</v>
      </c>
      <c r="L755" s="7">
        <v>2</v>
      </c>
      <c r="M755" s="7" t="s">
        <v>91</v>
      </c>
      <c r="N755" s="7">
        <v>164735</v>
      </c>
      <c r="O755" s="7" t="s">
        <v>7365</v>
      </c>
      <c r="P755" s="7" t="s">
        <v>93</v>
      </c>
      <c r="Q755" s="7" t="s">
        <v>7366</v>
      </c>
      <c r="R755" s="7" t="s">
        <v>7367</v>
      </c>
      <c r="S755" s="7"/>
      <c r="T755" s="7" t="s">
        <v>7368</v>
      </c>
      <c r="U755" s="7" t="s">
        <v>7369</v>
      </c>
      <c r="V755" s="7" t="s">
        <v>98</v>
      </c>
      <c r="W755" s="7" t="s">
        <v>7370</v>
      </c>
      <c r="X755" s="7"/>
      <c r="Y755" s="7"/>
      <c r="Z755" s="7"/>
      <c r="AA755" s="7" t="s">
        <v>7371</v>
      </c>
      <c r="AB755" s="7" t="s">
        <v>100</v>
      </c>
      <c r="AC755" s="7" t="s">
        <v>101</v>
      </c>
      <c r="AD755" s="7" t="s">
        <v>102</v>
      </c>
      <c r="AE755" s="7" t="s">
        <v>1958</v>
      </c>
      <c r="AF755" s="7" t="s">
        <v>1959</v>
      </c>
      <c r="AG755" s="7" t="s">
        <v>105</v>
      </c>
      <c r="AH755" s="7" t="s">
        <v>106</v>
      </c>
      <c r="AI755" s="7" t="s">
        <v>1958</v>
      </c>
      <c r="AJ755" s="7" t="s">
        <v>1959</v>
      </c>
      <c r="AK755" s="7" t="s">
        <v>7372</v>
      </c>
      <c r="AL755" s="7" t="s">
        <v>7373</v>
      </c>
      <c r="AM755" s="7" t="s">
        <v>109</v>
      </c>
    </row>
    <row r="756" spans="1:39" x14ac:dyDescent="0.2">
      <c r="A756">
        <v>1</v>
      </c>
      <c r="B756">
        <v>1</v>
      </c>
      <c r="G756" s="7">
        <v>804</v>
      </c>
      <c r="H756" s="7" t="s">
        <v>38</v>
      </c>
      <c r="I756" s="7">
        <v>197697</v>
      </c>
      <c r="J756" s="7">
        <v>869</v>
      </c>
      <c r="K756" s="7" t="s">
        <v>38</v>
      </c>
      <c r="L756" s="7">
        <v>3</v>
      </c>
      <c r="M756" s="7" t="s">
        <v>91</v>
      </c>
      <c r="N756" s="7">
        <v>197697</v>
      </c>
      <c r="O756" s="7" t="s">
        <v>7374</v>
      </c>
      <c r="P756" s="7" t="s">
        <v>93</v>
      </c>
      <c r="Q756" s="7" t="s">
        <v>7375</v>
      </c>
      <c r="R756" s="7" t="s">
        <v>7376</v>
      </c>
      <c r="S756" s="7"/>
      <c r="T756" s="7" t="s">
        <v>7377</v>
      </c>
      <c r="U756" s="7" t="s">
        <v>7378</v>
      </c>
      <c r="V756" s="7" t="s">
        <v>98</v>
      </c>
      <c r="W756" s="7" t="s">
        <v>7379</v>
      </c>
      <c r="X756" s="7"/>
      <c r="Y756" s="7"/>
      <c r="Z756" s="7"/>
      <c r="AA756" s="7" t="s">
        <v>7380</v>
      </c>
      <c r="AB756" s="7" t="s">
        <v>100</v>
      </c>
      <c r="AC756" s="7" t="s">
        <v>101</v>
      </c>
      <c r="AD756" s="7" t="s">
        <v>102</v>
      </c>
      <c r="AE756" s="7" t="s">
        <v>105</v>
      </c>
      <c r="AF756" s="7" t="s">
        <v>106</v>
      </c>
      <c r="AG756" s="7" t="s">
        <v>105</v>
      </c>
      <c r="AH756" s="7" t="s">
        <v>106</v>
      </c>
      <c r="AI756" s="7" t="s">
        <v>7381</v>
      </c>
      <c r="AJ756" s="7" t="s">
        <v>7382</v>
      </c>
      <c r="AK756" s="7" t="s">
        <v>7381</v>
      </c>
      <c r="AL756" s="7" t="s">
        <v>7382</v>
      </c>
      <c r="AM756" s="7" t="s">
        <v>109</v>
      </c>
    </row>
    <row r="757" spans="1:39" x14ac:dyDescent="0.2">
      <c r="A757">
        <v>1</v>
      </c>
      <c r="B757">
        <v>1</v>
      </c>
      <c r="G757" s="7">
        <v>805</v>
      </c>
      <c r="H757" s="7" t="s">
        <v>38</v>
      </c>
      <c r="I757" s="7">
        <v>214644</v>
      </c>
      <c r="J757" s="7">
        <v>870</v>
      </c>
      <c r="K757" s="7" t="s">
        <v>38</v>
      </c>
      <c r="L757" s="7">
        <v>4</v>
      </c>
      <c r="M757" s="7" t="s">
        <v>91</v>
      </c>
      <c r="N757" s="7">
        <v>214644</v>
      </c>
      <c r="O757" s="7" t="s">
        <v>7383</v>
      </c>
      <c r="P757" s="7" t="s">
        <v>93</v>
      </c>
      <c r="Q757" s="7" t="s">
        <v>7384</v>
      </c>
      <c r="R757" s="7" t="s">
        <v>7385</v>
      </c>
      <c r="S757" s="7"/>
      <c r="T757" s="7" t="s">
        <v>7386</v>
      </c>
      <c r="U757" s="7" t="s">
        <v>7387</v>
      </c>
      <c r="V757" s="7" t="s">
        <v>98</v>
      </c>
      <c r="W757" s="7" t="s">
        <v>7388</v>
      </c>
      <c r="X757" s="7"/>
      <c r="Y757" s="7"/>
      <c r="Z757" s="7"/>
      <c r="AA757" s="7" t="s">
        <v>7389</v>
      </c>
      <c r="AB757" s="7" t="s">
        <v>100</v>
      </c>
      <c r="AC757" s="7" t="s">
        <v>101</v>
      </c>
      <c r="AD757" s="7" t="s">
        <v>102</v>
      </c>
      <c r="AE757" s="7" t="s">
        <v>7390</v>
      </c>
      <c r="AF757" s="7" t="s">
        <v>7391</v>
      </c>
      <c r="AG757" s="7" t="s">
        <v>105</v>
      </c>
      <c r="AH757" s="7" t="s">
        <v>106</v>
      </c>
      <c r="AI757" s="7" t="s">
        <v>7390</v>
      </c>
      <c r="AJ757" s="7" t="s">
        <v>7391</v>
      </c>
      <c r="AK757" s="7" t="s">
        <v>3820</v>
      </c>
      <c r="AL757" s="7" t="s">
        <v>3821</v>
      </c>
      <c r="AM757" s="7" t="s">
        <v>109</v>
      </c>
    </row>
    <row r="758" spans="1:39" x14ac:dyDescent="0.2">
      <c r="A758">
        <v>1</v>
      </c>
      <c r="B758">
        <v>1</v>
      </c>
      <c r="G758" s="7">
        <v>807</v>
      </c>
      <c r="H758" s="7" t="s">
        <v>38</v>
      </c>
      <c r="I758" s="7">
        <v>296782</v>
      </c>
      <c r="J758" s="7">
        <v>871</v>
      </c>
      <c r="K758" s="7" t="s">
        <v>38</v>
      </c>
      <c r="L758" s="7">
        <v>5</v>
      </c>
      <c r="M758" s="7" t="s">
        <v>91</v>
      </c>
      <c r="N758" s="7">
        <v>296782</v>
      </c>
      <c r="O758" s="7" t="s">
        <v>7392</v>
      </c>
      <c r="P758" s="7" t="s">
        <v>93</v>
      </c>
      <c r="Q758" s="7" t="s">
        <v>7393</v>
      </c>
      <c r="R758" s="7" t="s">
        <v>7394</v>
      </c>
      <c r="S758" s="7"/>
      <c r="T758" s="7" t="s">
        <v>7395</v>
      </c>
      <c r="U758" s="7" t="s">
        <v>7396</v>
      </c>
      <c r="V758" s="7" t="s">
        <v>98</v>
      </c>
      <c r="W758" s="7" t="s">
        <v>7397</v>
      </c>
      <c r="X758" s="7"/>
      <c r="Y758" s="7"/>
      <c r="Z758" s="7"/>
      <c r="AA758" s="7" t="s">
        <v>7398</v>
      </c>
      <c r="AB758" s="7" t="s">
        <v>100</v>
      </c>
      <c r="AC758" s="7" t="s">
        <v>101</v>
      </c>
      <c r="AD758" s="7" t="s">
        <v>102</v>
      </c>
      <c r="AE758" s="7" t="s">
        <v>7399</v>
      </c>
      <c r="AF758" s="7" t="s">
        <v>7400</v>
      </c>
      <c r="AG758" s="7" t="s">
        <v>105</v>
      </c>
      <c r="AH758" s="7" t="s">
        <v>106</v>
      </c>
      <c r="AI758" s="7" t="s">
        <v>7399</v>
      </c>
      <c r="AJ758" s="7" t="s">
        <v>7400</v>
      </c>
      <c r="AK758" s="7" t="s">
        <v>7401</v>
      </c>
      <c r="AL758" s="7" t="s">
        <v>7402</v>
      </c>
      <c r="AM758" s="7" t="s">
        <v>109</v>
      </c>
    </row>
    <row r="759" spans="1:39" x14ac:dyDescent="0.2">
      <c r="A759">
        <v>1</v>
      </c>
      <c r="B759">
        <v>1</v>
      </c>
      <c r="G759" s="7">
        <v>808</v>
      </c>
      <c r="H759" s="7" t="s">
        <v>38</v>
      </c>
      <c r="I759" s="7">
        <v>382680</v>
      </c>
      <c r="J759" s="7">
        <v>872</v>
      </c>
      <c r="K759" s="7" t="s">
        <v>38</v>
      </c>
      <c r="L759" s="7">
        <v>6</v>
      </c>
      <c r="M759" s="7" t="s">
        <v>91</v>
      </c>
      <c r="N759" s="7">
        <v>382680</v>
      </c>
      <c r="O759" s="7" t="s">
        <v>7403</v>
      </c>
      <c r="P759" s="7" t="s">
        <v>93</v>
      </c>
      <c r="Q759" s="7" t="s">
        <v>7404</v>
      </c>
      <c r="R759" s="7" t="s">
        <v>7405</v>
      </c>
      <c r="S759" s="7"/>
      <c r="T759" s="7" t="s">
        <v>7406</v>
      </c>
      <c r="U759" s="7" t="s">
        <v>7407</v>
      </c>
      <c r="V759" s="7" t="s">
        <v>98</v>
      </c>
      <c r="W759" s="7" t="s">
        <v>7408</v>
      </c>
      <c r="X759" s="7"/>
      <c r="Y759" s="7"/>
      <c r="Z759" s="7"/>
      <c r="AA759" s="7" t="s">
        <v>7409</v>
      </c>
      <c r="AB759" s="7" t="s">
        <v>100</v>
      </c>
      <c r="AC759" s="7" t="s">
        <v>101</v>
      </c>
      <c r="AD759" s="7" t="s">
        <v>102</v>
      </c>
      <c r="AE759" s="7" t="s">
        <v>7410</v>
      </c>
      <c r="AF759" s="7" t="s">
        <v>7411</v>
      </c>
      <c r="AG759" s="7" t="s">
        <v>105</v>
      </c>
      <c r="AH759" s="7" t="s">
        <v>106</v>
      </c>
      <c r="AI759" s="7" t="s">
        <v>7410</v>
      </c>
      <c r="AJ759" s="7" t="s">
        <v>7411</v>
      </c>
      <c r="AK759" s="7" t="s">
        <v>4841</v>
      </c>
      <c r="AL759" s="7" t="s">
        <v>4842</v>
      </c>
      <c r="AM759" s="7" t="s">
        <v>109</v>
      </c>
    </row>
    <row r="760" spans="1:39" x14ac:dyDescent="0.2">
      <c r="A760">
        <v>1</v>
      </c>
      <c r="B760">
        <v>1</v>
      </c>
      <c r="G760" s="7">
        <v>809</v>
      </c>
      <c r="H760" s="7" t="s">
        <v>38</v>
      </c>
      <c r="I760" s="7">
        <v>463776</v>
      </c>
      <c r="J760" s="7">
        <v>873</v>
      </c>
      <c r="K760" s="7" t="s">
        <v>38</v>
      </c>
      <c r="L760" s="7">
        <v>7</v>
      </c>
      <c r="M760" s="7" t="s">
        <v>91</v>
      </c>
      <c r="N760" s="7">
        <v>463776</v>
      </c>
      <c r="O760" s="7" t="s">
        <v>7412</v>
      </c>
      <c r="P760" s="7" t="s">
        <v>93</v>
      </c>
      <c r="Q760" s="7" t="s">
        <v>7413</v>
      </c>
      <c r="R760" s="7" t="s">
        <v>7414</v>
      </c>
      <c r="S760" s="7"/>
      <c r="T760" s="7" t="s">
        <v>7415</v>
      </c>
      <c r="U760" s="7" t="s">
        <v>7416</v>
      </c>
      <c r="V760" s="7" t="s">
        <v>98</v>
      </c>
      <c r="W760" s="7" t="s">
        <v>7417</v>
      </c>
      <c r="X760" s="7"/>
      <c r="Y760" s="7"/>
      <c r="Z760" s="7"/>
      <c r="AA760" s="7" t="s">
        <v>7418</v>
      </c>
      <c r="AB760" s="7" t="s">
        <v>100</v>
      </c>
      <c r="AC760" s="7" t="s">
        <v>101</v>
      </c>
      <c r="AD760" s="7" t="s">
        <v>102</v>
      </c>
      <c r="AE760" s="7" t="s">
        <v>7419</v>
      </c>
      <c r="AF760" s="7" t="s">
        <v>7420</v>
      </c>
      <c r="AG760" s="7" t="s">
        <v>7421</v>
      </c>
      <c r="AH760" s="7" t="s">
        <v>7422</v>
      </c>
      <c r="AI760" s="7" t="s">
        <v>7419</v>
      </c>
      <c r="AJ760" s="7" t="s">
        <v>7420</v>
      </c>
      <c r="AK760" s="7" t="s">
        <v>7421</v>
      </c>
      <c r="AL760" s="7" t="s">
        <v>7422</v>
      </c>
      <c r="AM760" s="7" t="s">
        <v>109</v>
      </c>
    </row>
    <row r="761" spans="1:39" x14ac:dyDescent="0.2">
      <c r="A761">
        <v>1</v>
      </c>
      <c r="B761">
        <v>1</v>
      </c>
      <c r="G761" s="7">
        <v>810</v>
      </c>
      <c r="H761" s="7" t="s">
        <v>38</v>
      </c>
      <c r="I761" s="7">
        <v>487728</v>
      </c>
      <c r="J761" s="7">
        <v>874</v>
      </c>
      <c r="K761" s="7" t="s">
        <v>38</v>
      </c>
      <c r="L761" s="7">
        <v>8</v>
      </c>
      <c r="M761" s="7" t="s">
        <v>91</v>
      </c>
      <c r="N761" s="7">
        <v>487728</v>
      </c>
      <c r="O761" s="7" t="s">
        <v>7423</v>
      </c>
      <c r="P761" s="7" t="s">
        <v>93</v>
      </c>
      <c r="Q761" s="7" t="s">
        <v>7424</v>
      </c>
      <c r="R761" s="7" t="s">
        <v>7425</v>
      </c>
      <c r="S761" s="7"/>
      <c r="T761" s="7" t="s">
        <v>7426</v>
      </c>
      <c r="U761" s="7" t="s">
        <v>7427</v>
      </c>
      <c r="V761" s="7" t="s">
        <v>98</v>
      </c>
      <c r="W761" s="7" t="s">
        <v>7428</v>
      </c>
      <c r="X761" s="7"/>
      <c r="Y761" s="7"/>
      <c r="Z761" s="7"/>
      <c r="AA761" s="7" t="s">
        <v>7429</v>
      </c>
      <c r="AB761" s="7" t="s">
        <v>100</v>
      </c>
      <c r="AC761" s="7" t="s">
        <v>101</v>
      </c>
      <c r="AD761" s="7" t="s">
        <v>102</v>
      </c>
      <c r="AE761" s="7" t="s">
        <v>7430</v>
      </c>
      <c r="AF761" s="7" t="s">
        <v>7431</v>
      </c>
      <c r="AG761" s="7" t="s">
        <v>3865</v>
      </c>
      <c r="AH761" s="7" t="s">
        <v>3866</v>
      </c>
      <c r="AI761" s="7" t="s">
        <v>7430</v>
      </c>
      <c r="AJ761" s="7" t="s">
        <v>7431</v>
      </c>
      <c r="AK761" s="7" t="s">
        <v>3865</v>
      </c>
      <c r="AL761" s="7" t="s">
        <v>3866</v>
      </c>
      <c r="AM761" s="7" t="s">
        <v>109</v>
      </c>
    </row>
    <row r="762" spans="1:39" x14ac:dyDescent="0.2">
      <c r="A762">
        <v>1</v>
      </c>
      <c r="B762">
        <v>1</v>
      </c>
      <c r="G762" s="7">
        <v>811</v>
      </c>
      <c r="H762" s="7" t="s">
        <v>38</v>
      </c>
      <c r="I762" s="7">
        <v>537965</v>
      </c>
      <c r="J762" s="7">
        <v>875</v>
      </c>
      <c r="K762" s="7" t="s">
        <v>38</v>
      </c>
      <c r="L762" s="7">
        <v>9</v>
      </c>
      <c r="M762" s="7" t="s">
        <v>91</v>
      </c>
      <c r="N762" s="7">
        <v>537965</v>
      </c>
      <c r="O762" s="7" t="s">
        <v>7432</v>
      </c>
      <c r="P762" s="7" t="s">
        <v>93</v>
      </c>
      <c r="Q762" s="7" t="s">
        <v>7433</v>
      </c>
      <c r="R762" s="7" t="s">
        <v>7434</v>
      </c>
      <c r="S762" s="7"/>
      <c r="T762" s="7" t="s">
        <v>7435</v>
      </c>
      <c r="U762" s="7" t="s">
        <v>7436</v>
      </c>
      <c r="V762" s="7" t="s">
        <v>98</v>
      </c>
      <c r="W762" s="7" t="s">
        <v>7437</v>
      </c>
      <c r="X762" s="7"/>
      <c r="Y762" s="7"/>
      <c r="Z762" s="7"/>
      <c r="AA762" s="7" t="s">
        <v>7438</v>
      </c>
      <c r="AB762" s="7" t="s">
        <v>100</v>
      </c>
      <c r="AC762" s="7" t="s">
        <v>101</v>
      </c>
      <c r="AD762" s="7" t="s">
        <v>102</v>
      </c>
      <c r="AE762" s="7" t="s">
        <v>105</v>
      </c>
      <c r="AF762" s="7" t="s">
        <v>106</v>
      </c>
      <c r="AG762" s="7" t="s">
        <v>105</v>
      </c>
      <c r="AH762" s="7" t="s">
        <v>106</v>
      </c>
      <c r="AI762" s="7" t="s">
        <v>6625</v>
      </c>
      <c r="AJ762" s="7" t="s">
        <v>6626</v>
      </c>
      <c r="AK762" s="7" t="s">
        <v>6625</v>
      </c>
      <c r="AL762" s="7" t="s">
        <v>6626</v>
      </c>
      <c r="AM762" s="7" t="s">
        <v>109</v>
      </c>
    </row>
    <row r="763" spans="1:39" x14ac:dyDescent="0.2">
      <c r="A763">
        <v>1</v>
      </c>
      <c r="B763">
        <v>1</v>
      </c>
      <c r="G763" s="7">
        <v>812</v>
      </c>
      <c r="H763" s="7" t="s">
        <v>38</v>
      </c>
      <c r="I763" s="7">
        <v>566015</v>
      </c>
      <c r="J763" s="7">
        <v>876</v>
      </c>
      <c r="K763" s="7" t="s">
        <v>38</v>
      </c>
      <c r="L763" s="7">
        <v>10</v>
      </c>
      <c r="M763" s="7" t="s">
        <v>91</v>
      </c>
      <c r="N763" s="7">
        <v>566015</v>
      </c>
      <c r="O763" s="7" t="s">
        <v>7439</v>
      </c>
      <c r="P763" s="7" t="s">
        <v>93</v>
      </c>
      <c r="Q763" s="7" t="s">
        <v>7440</v>
      </c>
      <c r="R763" s="7" t="s">
        <v>7441</v>
      </c>
      <c r="S763" s="7"/>
      <c r="T763" s="7" t="s">
        <v>7442</v>
      </c>
      <c r="U763" s="7" t="s">
        <v>7443</v>
      </c>
      <c r="V763" s="7" t="s">
        <v>98</v>
      </c>
      <c r="W763" s="7" t="s">
        <v>7444</v>
      </c>
      <c r="X763" s="7"/>
      <c r="Y763" s="7"/>
      <c r="Z763" s="7"/>
      <c r="AA763" s="7" t="s">
        <v>7445</v>
      </c>
      <c r="AB763" s="7" t="s">
        <v>100</v>
      </c>
      <c r="AC763" s="7" t="s">
        <v>101</v>
      </c>
      <c r="AD763" s="7" t="s">
        <v>102</v>
      </c>
      <c r="AE763" s="7" t="s">
        <v>105</v>
      </c>
      <c r="AF763" s="7" t="s">
        <v>106</v>
      </c>
      <c r="AG763" s="7" t="s">
        <v>7446</v>
      </c>
      <c r="AH763" s="7" t="s">
        <v>7447</v>
      </c>
      <c r="AI763" s="7" t="s">
        <v>7448</v>
      </c>
      <c r="AJ763" s="7" t="s">
        <v>7449</v>
      </c>
      <c r="AK763" s="7" t="s">
        <v>7446</v>
      </c>
      <c r="AL763" s="7" t="s">
        <v>7447</v>
      </c>
      <c r="AM763" s="7" t="s">
        <v>109</v>
      </c>
    </row>
    <row r="764" spans="1:39" x14ac:dyDescent="0.2">
      <c r="A764">
        <v>1</v>
      </c>
      <c r="B764">
        <v>1</v>
      </c>
      <c r="G764" s="7">
        <v>815</v>
      </c>
      <c r="H764" s="7" t="s">
        <v>38</v>
      </c>
      <c r="I764" s="7">
        <v>754397</v>
      </c>
      <c r="J764" s="7">
        <v>877</v>
      </c>
      <c r="K764" s="7" t="s">
        <v>38</v>
      </c>
      <c r="L764" s="7">
        <v>11</v>
      </c>
      <c r="M764" s="7" t="s">
        <v>91</v>
      </c>
      <c r="N764" s="7">
        <v>754397</v>
      </c>
      <c r="O764" s="7" t="s">
        <v>7450</v>
      </c>
      <c r="P764" s="7" t="s">
        <v>93</v>
      </c>
      <c r="Q764" s="7" t="s">
        <v>7451</v>
      </c>
      <c r="R764" s="7" t="s">
        <v>7452</v>
      </c>
      <c r="S764" s="7"/>
      <c r="T764" s="7" t="s">
        <v>7453</v>
      </c>
      <c r="U764" s="7" t="s">
        <v>7454</v>
      </c>
      <c r="V764" s="7" t="s">
        <v>98</v>
      </c>
      <c r="W764" s="7" t="s">
        <v>7455</v>
      </c>
      <c r="X764" s="7"/>
      <c r="Y764" s="7"/>
      <c r="Z764" s="7"/>
      <c r="AA764" s="7" t="s">
        <v>7456</v>
      </c>
      <c r="AB764" s="7" t="s">
        <v>100</v>
      </c>
      <c r="AC764" s="7" t="s">
        <v>101</v>
      </c>
      <c r="AD764" s="7" t="s">
        <v>102</v>
      </c>
      <c r="AE764" s="7" t="s">
        <v>105</v>
      </c>
      <c r="AF764" s="7" t="s">
        <v>106</v>
      </c>
      <c r="AG764" s="7" t="s">
        <v>105</v>
      </c>
      <c r="AH764" s="7" t="s">
        <v>106</v>
      </c>
      <c r="AI764" s="7" t="s">
        <v>105</v>
      </c>
      <c r="AJ764" s="7" t="s">
        <v>106</v>
      </c>
      <c r="AK764" s="7" t="s">
        <v>7457</v>
      </c>
      <c r="AL764" s="7" t="s">
        <v>7458</v>
      </c>
      <c r="AM764" s="7" t="s">
        <v>109</v>
      </c>
    </row>
    <row r="765" spans="1:39" x14ac:dyDescent="0.2">
      <c r="A765">
        <v>1</v>
      </c>
      <c r="B765">
        <v>1</v>
      </c>
      <c r="G765" s="7">
        <v>816</v>
      </c>
      <c r="H765" s="7" t="s">
        <v>38</v>
      </c>
      <c r="I765" s="7">
        <v>777334</v>
      </c>
      <c r="J765" s="7">
        <v>878</v>
      </c>
      <c r="K765" s="7" t="s">
        <v>38</v>
      </c>
      <c r="L765" s="7">
        <v>12</v>
      </c>
      <c r="M765" s="7" t="s">
        <v>91</v>
      </c>
      <c r="N765" s="7">
        <v>777334</v>
      </c>
      <c r="O765" s="7" t="s">
        <v>7459</v>
      </c>
      <c r="P765" s="7" t="s">
        <v>93</v>
      </c>
      <c r="Q765" s="7" t="s">
        <v>7460</v>
      </c>
      <c r="R765" s="7" t="s">
        <v>7461</v>
      </c>
      <c r="S765" s="7"/>
      <c r="T765" s="7" t="s">
        <v>7462</v>
      </c>
      <c r="U765" s="7" t="s">
        <v>7463</v>
      </c>
      <c r="V765" s="7" t="s">
        <v>98</v>
      </c>
      <c r="W765" s="7" t="s">
        <v>7464</v>
      </c>
      <c r="X765" s="7"/>
      <c r="Y765" s="7"/>
      <c r="Z765" s="7"/>
      <c r="AA765" s="7" t="s">
        <v>7465</v>
      </c>
      <c r="AB765" s="7" t="s">
        <v>100</v>
      </c>
      <c r="AC765" s="7" t="s">
        <v>101</v>
      </c>
      <c r="AD765" s="7" t="s">
        <v>102</v>
      </c>
      <c r="AE765" s="7" t="s">
        <v>105</v>
      </c>
      <c r="AF765" s="7" t="s">
        <v>106</v>
      </c>
      <c r="AG765" s="7" t="s">
        <v>105</v>
      </c>
      <c r="AH765" s="7" t="s">
        <v>106</v>
      </c>
      <c r="AI765" s="7" t="s">
        <v>105</v>
      </c>
      <c r="AJ765" s="7" t="s">
        <v>106</v>
      </c>
      <c r="AK765" s="7" t="s">
        <v>7466</v>
      </c>
      <c r="AL765" s="7" t="s">
        <v>7467</v>
      </c>
      <c r="AM765" s="7" t="s">
        <v>109</v>
      </c>
    </row>
    <row r="766" spans="1:39" x14ac:dyDescent="0.2">
      <c r="A766">
        <v>1</v>
      </c>
      <c r="B766">
        <v>1</v>
      </c>
      <c r="G766" s="7">
        <v>817</v>
      </c>
      <c r="H766" s="7" t="s">
        <v>38</v>
      </c>
      <c r="I766" s="7">
        <v>821761</v>
      </c>
      <c r="J766" s="7">
        <v>879</v>
      </c>
      <c r="K766" s="7" t="s">
        <v>38</v>
      </c>
      <c r="L766" s="7">
        <v>13</v>
      </c>
      <c r="M766" s="7" t="s">
        <v>91</v>
      </c>
      <c r="N766" s="7">
        <v>821761</v>
      </c>
      <c r="O766" s="7" t="s">
        <v>7468</v>
      </c>
      <c r="P766" s="7" t="s">
        <v>93</v>
      </c>
      <c r="Q766" s="7" t="s">
        <v>7469</v>
      </c>
      <c r="R766" s="7" t="s">
        <v>7470</v>
      </c>
      <c r="S766" s="7"/>
      <c r="T766" s="7" t="s">
        <v>7471</v>
      </c>
      <c r="U766" s="7" t="s">
        <v>7472</v>
      </c>
      <c r="V766" s="7" t="s">
        <v>98</v>
      </c>
      <c r="W766" s="7" t="s">
        <v>7473</v>
      </c>
      <c r="X766" s="7"/>
      <c r="Y766" s="7"/>
      <c r="Z766" s="7"/>
      <c r="AA766" s="7" t="s">
        <v>7474</v>
      </c>
      <c r="AB766" s="7" t="s">
        <v>100</v>
      </c>
      <c r="AC766" s="7" t="s">
        <v>101</v>
      </c>
      <c r="AD766" s="7" t="s">
        <v>102</v>
      </c>
      <c r="AE766" s="7" t="s">
        <v>7475</v>
      </c>
      <c r="AF766" s="7" t="s">
        <v>7476</v>
      </c>
      <c r="AG766" s="7" t="s">
        <v>105</v>
      </c>
      <c r="AH766" s="7" t="s">
        <v>106</v>
      </c>
      <c r="AI766" s="7" t="s">
        <v>7475</v>
      </c>
      <c r="AJ766" s="7" t="s">
        <v>7476</v>
      </c>
      <c r="AK766" s="7" t="s">
        <v>7477</v>
      </c>
      <c r="AL766" s="7" t="s">
        <v>7478</v>
      </c>
      <c r="AM766" s="7" t="s">
        <v>109</v>
      </c>
    </row>
    <row r="767" spans="1:39" x14ac:dyDescent="0.2">
      <c r="A767">
        <v>1</v>
      </c>
      <c r="B767">
        <v>1</v>
      </c>
      <c r="G767" s="7">
        <v>818</v>
      </c>
      <c r="H767" s="7" t="s">
        <v>38</v>
      </c>
      <c r="I767" s="7">
        <v>824109</v>
      </c>
      <c r="J767" s="7">
        <v>880</v>
      </c>
      <c r="K767" s="7" t="s">
        <v>38</v>
      </c>
      <c r="L767" s="7">
        <v>14</v>
      </c>
      <c r="M767" s="7" t="s">
        <v>91</v>
      </c>
      <c r="N767" s="7">
        <v>824109</v>
      </c>
      <c r="O767" s="7" t="s">
        <v>7479</v>
      </c>
      <c r="P767" s="7" t="s">
        <v>93</v>
      </c>
      <c r="Q767" s="7" t="s">
        <v>7480</v>
      </c>
      <c r="R767" s="7" t="s">
        <v>7481</v>
      </c>
      <c r="S767" s="7"/>
      <c r="T767" s="7" t="s">
        <v>7482</v>
      </c>
      <c r="U767" s="7" t="s">
        <v>7483</v>
      </c>
      <c r="V767" s="7" t="s">
        <v>98</v>
      </c>
      <c r="W767" s="7" t="s">
        <v>7484</v>
      </c>
      <c r="X767" s="7"/>
      <c r="Y767" s="7"/>
      <c r="Z767" s="7"/>
      <c r="AA767" s="7" t="s">
        <v>7485</v>
      </c>
      <c r="AB767" s="7" t="s">
        <v>100</v>
      </c>
      <c r="AC767" s="7" t="s">
        <v>101</v>
      </c>
      <c r="AD767" s="7" t="s">
        <v>102</v>
      </c>
      <c r="AE767" s="7" t="s">
        <v>105</v>
      </c>
      <c r="AF767" s="7" t="s">
        <v>106</v>
      </c>
      <c r="AG767" s="7" t="s">
        <v>7486</v>
      </c>
      <c r="AH767" s="7" t="s">
        <v>7487</v>
      </c>
      <c r="AI767" s="7" t="s">
        <v>7477</v>
      </c>
      <c r="AJ767" s="7" t="s">
        <v>7478</v>
      </c>
      <c r="AK767" s="7" t="s">
        <v>7486</v>
      </c>
      <c r="AL767" s="7" t="s">
        <v>7487</v>
      </c>
      <c r="AM767" s="7" t="s">
        <v>109</v>
      </c>
    </row>
    <row r="768" spans="1:39" x14ac:dyDescent="0.2">
      <c r="A768">
        <v>1</v>
      </c>
      <c r="B768">
        <v>1</v>
      </c>
      <c r="G768" s="7">
        <v>819</v>
      </c>
      <c r="H768" s="7" t="s">
        <v>38</v>
      </c>
      <c r="I768" s="7">
        <v>827914</v>
      </c>
      <c r="J768" s="7">
        <v>881</v>
      </c>
      <c r="K768" s="7" t="s">
        <v>38</v>
      </c>
      <c r="L768" s="7">
        <v>15</v>
      </c>
      <c r="M768" s="7" t="s">
        <v>91</v>
      </c>
      <c r="N768" s="7">
        <v>827914</v>
      </c>
      <c r="O768" s="7" t="s">
        <v>7488</v>
      </c>
      <c r="P768" s="7" t="s">
        <v>93</v>
      </c>
      <c r="Q768" s="7" t="s">
        <v>7489</v>
      </c>
      <c r="R768" s="7" t="s">
        <v>7490</v>
      </c>
      <c r="S768" s="7"/>
      <c r="T768" s="7" t="s">
        <v>7491</v>
      </c>
      <c r="U768" s="7" t="s">
        <v>7492</v>
      </c>
      <c r="V768" s="7" t="s">
        <v>98</v>
      </c>
      <c r="W768" s="7" t="s">
        <v>7493</v>
      </c>
      <c r="X768" s="7"/>
      <c r="Y768" s="7"/>
      <c r="Z768" s="7"/>
      <c r="AA768" s="7" t="s">
        <v>7494</v>
      </c>
      <c r="AB768" s="7" t="s">
        <v>100</v>
      </c>
      <c r="AC768" s="7" t="s">
        <v>101</v>
      </c>
      <c r="AD768" s="7" t="s">
        <v>102</v>
      </c>
      <c r="AE768" s="7" t="s">
        <v>7486</v>
      </c>
      <c r="AF768" s="7" t="s">
        <v>7487</v>
      </c>
      <c r="AG768" s="7" t="s">
        <v>7495</v>
      </c>
      <c r="AH768" s="7" t="s">
        <v>7496</v>
      </c>
      <c r="AI768" s="7" t="s">
        <v>7486</v>
      </c>
      <c r="AJ768" s="7" t="s">
        <v>7487</v>
      </c>
      <c r="AK768" s="7" t="s">
        <v>7495</v>
      </c>
      <c r="AL768" s="7" t="s">
        <v>7496</v>
      </c>
      <c r="AM768" s="7" t="s">
        <v>109</v>
      </c>
    </row>
    <row r="769" spans="1:39" x14ac:dyDescent="0.2">
      <c r="A769">
        <v>1</v>
      </c>
      <c r="B769">
        <v>1</v>
      </c>
      <c r="G769" s="7">
        <v>820</v>
      </c>
      <c r="H769" s="7" t="s">
        <v>38</v>
      </c>
      <c r="I769" s="7">
        <v>942173</v>
      </c>
      <c r="J769" s="7">
        <v>882</v>
      </c>
      <c r="K769" s="7" t="s">
        <v>38</v>
      </c>
      <c r="L769" s="7">
        <v>16</v>
      </c>
      <c r="M769" s="7" t="s">
        <v>91</v>
      </c>
      <c r="N769" s="7">
        <v>942173</v>
      </c>
      <c r="O769" s="7" t="s">
        <v>7497</v>
      </c>
      <c r="P769" s="7" t="s">
        <v>93</v>
      </c>
      <c r="Q769" s="7" t="s">
        <v>7498</v>
      </c>
      <c r="R769" s="7" t="s">
        <v>7499</v>
      </c>
      <c r="S769" s="7"/>
      <c r="T769" s="7" t="s">
        <v>7500</v>
      </c>
      <c r="U769" s="7" t="s">
        <v>7501</v>
      </c>
      <c r="V769" s="7" t="s">
        <v>98</v>
      </c>
      <c r="W769" s="7" t="s">
        <v>7502</v>
      </c>
      <c r="X769" s="7"/>
      <c r="Y769" s="7"/>
      <c r="Z769" s="7"/>
      <c r="AA769" s="7" t="s">
        <v>7503</v>
      </c>
      <c r="AB769" s="7" t="s">
        <v>100</v>
      </c>
      <c r="AC769" s="7" t="s">
        <v>101</v>
      </c>
      <c r="AD769" s="7" t="s">
        <v>102</v>
      </c>
      <c r="AE769" s="7" t="s">
        <v>105</v>
      </c>
      <c r="AF769" s="7" t="s">
        <v>106</v>
      </c>
      <c r="AG769" s="7" t="s">
        <v>7504</v>
      </c>
      <c r="AH769" s="7" t="s">
        <v>7505</v>
      </c>
      <c r="AI769" s="7" t="s">
        <v>4917</v>
      </c>
      <c r="AJ769" s="7" t="s">
        <v>4918</v>
      </c>
      <c r="AK769" s="7" t="s">
        <v>7504</v>
      </c>
      <c r="AL769" s="7" t="s">
        <v>7505</v>
      </c>
      <c r="AM769" s="7" t="s">
        <v>109</v>
      </c>
    </row>
    <row r="770" spans="1:39" x14ac:dyDescent="0.2">
      <c r="A770">
        <v>1</v>
      </c>
      <c r="B770">
        <v>1</v>
      </c>
      <c r="G770" s="7">
        <v>821</v>
      </c>
      <c r="H770" s="7" t="s">
        <v>38</v>
      </c>
      <c r="I770" s="7">
        <v>990784</v>
      </c>
      <c r="J770" s="7">
        <v>883</v>
      </c>
      <c r="K770" s="7" t="s">
        <v>38</v>
      </c>
      <c r="L770" s="7">
        <v>17</v>
      </c>
      <c r="M770" s="7" t="s">
        <v>91</v>
      </c>
      <c r="N770" s="7">
        <v>990784</v>
      </c>
      <c r="O770" s="7" t="s">
        <v>7506</v>
      </c>
      <c r="P770" s="7" t="s">
        <v>93</v>
      </c>
      <c r="Q770" s="7" t="s">
        <v>7507</v>
      </c>
      <c r="R770" s="7" t="s">
        <v>7508</v>
      </c>
      <c r="S770" s="7"/>
      <c r="T770" s="7" t="s">
        <v>7509</v>
      </c>
      <c r="U770" s="7" t="s">
        <v>7510</v>
      </c>
      <c r="V770" s="7" t="s">
        <v>98</v>
      </c>
      <c r="W770" s="7" t="s">
        <v>7511</v>
      </c>
      <c r="X770" s="7"/>
      <c r="Y770" s="7"/>
      <c r="Z770" s="7"/>
      <c r="AA770" s="7" t="s">
        <v>7512</v>
      </c>
      <c r="AB770" s="7" t="s">
        <v>100</v>
      </c>
      <c r="AC770" s="7" t="s">
        <v>101</v>
      </c>
      <c r="AD770" s="7" t="s">
        <v>102</v>
      </c>
      <c r="AE770" s="7" t="s">
        <v>105</v>
      </c>
      <c r="AF770" s="7" t="s">
        <v>106</v>
      </c>
      <c r="AG770" s="7" t="s">
        <v>7513</v>
      </c>
      <c r="AH770" s="7" t="s">
        <v>7514</v>
      </c>
      <c r="AI770" s="7" t="s">
        <v>7515</v>
      </c>
      <c r="AJ770" s="7" t="s">
        <v>7516</v>
      </c>
      <c r="AK770" s="7" t="s">
        <v>7513</v>
      </c>
      <c r="AL770" s="7" t="s">
        <v>7514</v>
      </c>
      <c r="AM770" s="7" t="s">
        <v>109</v>
      </c>
    </row>
    <row r="771" spans="1:39" x14ac:dyDescent="0.2">
      <c r="A771">
        <v>1</v>
      </c>
      <c r="B771">
        <v>1</v>
      </c>
      <c r="G771" s="7">
        <v>824</v>
      </c>
      <c r="H771" s="7" t="s">
        <v>38</v>
      </c>
      <c r="I771" s="7">
        <v>1181937</v>
      </c>
      <c r="J771" s="7">
        <v>884</v>
      </c>
      <c r="K771" s="7" t="s">
        <v>38</v>
      </c>
      <c r="L771" s="7">
        <v>18</v>
      </c>
      <c r="M771" s="7" t="s">
        <v>91</v>
      </c>
      <c r="N771" s="7">
        <v>1181937</v>
      </c>
      <c r="O771" s="7" t="s">
        <v>7517</v>
      </c>
      <c r="P771" s="7" t="s">
        <v>93</v>
      </c>
      <c r="Q771" s="7" t="s">
        <v>7518</v>
      </c>
      <c r="R771" s="7" t="s">
        <v>7519</v>
      </c>
      <c r="S771" s="7"/>
      <c r="T771" s="7" t="s">
        <v>7520</v>
      </c>
      <c r="U771" s="7" t="s">
        <v>7521</v>
      </c>
      <c r="V771" s="7" t="s">
        <v>98</v>
      </c>
      <c r="W771" s="7" t="s">
        <v>7522</v>
      </c>
      <c r="X771" s="7"/>
      <c r="Y771" s="7"/>
      <c r="Z771" s="7"/>
      <c r="AA771" s="7" t="s">
        <v>7523</v>
      </c>
      <c r="AB771" s="7" t="s">
        <v>100</v>
      </c>
      <c r="AC771" s="7" t="s">
        <v>101</v>
      </c>
      <c r="AD771" s="7" t="s">
        <v>102</v>
      </c>
      <c r="AE771" s="7" t="s">
        <v>105</v>
      </c>
      <c r="AF771" s="7" t="s">
        <v>106</v>
      </c>
      <c r="AG771" s="7" t="s">
        <v>2164</v>
      </c>
      <c r="AH771" s="7" t="s">
        <v>2165</v>
      </c>
      <c r="AI771" s="7" t="s">
        <v>7524</v>
      </c>
      <c r="AJ771" s="7" t="s">
        <v>7525</v>
      </c>
      <c r="AK771" s="7" t="s">
        <v>2164</v>
      </c>
      <c r="AL771" s="7" t="s">
        <v>2165</v>
      </c>
      <c r="AM771" s="7" t="s">
        <v>109</v>
      </c>
    </row>
    <row r="772" spans="1:39" x14ac:dyDescent="0.2">
      <c r="A772">
        <v>1</v>
      </c>
      <c r="B772">
        <v>1</v>
      </c>
      <c r="G772" s="7">
        <v>825</v>
      </c>
      <c r="H772" s="7" t="s">
        <v>38</v>
      </c>
      <c r="I772" s="7">
        <v>1213364</v>
      </c>
      <c r="J772" s="7">
        <v>885</v>
      </c>
      <c r="K772" s="7" t="s">
        <v>38</v>
      </c>
      <c r="L772" s="7">
        <v>19</v>
      </c>
      <c r="M772" s="7" t="s">
        <v>91</v>
      </c>
      <c r="N772" s="7">
        <v>1213364</v>
      </c>
      <c r="O772" s="7" t="s">
        <v>7526</v>
      </c>
      <c r="P772" s="7" t="s">
        <v>93</v>
      </c>
      <c r="Q772" s="7" t="s">
        <v>7527</v>
      </c>
      <c r="R772" s="7" t="s">
        <v>7528</v>
      </c>
      <c r="S772" s="7"/>
      <c r="T772" s="7" t="s">
        <v>7529</v>
      </c>
      <c r="U772" s="7" t="s">
        <v>7530</v>
      </c>
      <c r="V772" s="7" t="s">
        <v>98</v>
      </c>
      <c r="W772" s="7" t="s">
        <v>7531</v>
      </c>
      <c r="X772" s="7"/>
      <c r="Y772" s="7"/>
      <c r="Z772" s="7"/>
      <c r="AA772" s="7" t="s">
        <v>7532</v>
      </c>
      <c r="AB772" s="7" t="s">
        <v>100</v>
      </c>
      <c r="AC772" s="7" t="s">
        <v>101</v>
      </c>
      <c r="AD772" s="7" t="s">
        <v>102</v>
      </c>
      <c r="AE772" s="7" t="s">
        <v>304</v>
      </c>
      <c r="AF772" s="7" t="s">
        <v>305</v>
      </c>
      <c r="AG772" s="7" t="s">
        <v>7533</v>
      </c>
      <c r="AH772" s="7" t="s">
        <v>7534</v>
      </c>
      <c r="AI772" s="7" t="s">
        <v>304</v>
      </c>
      <c r="AJ772" s="7" t="s">
        <v>305</v>
      </c>
      <c r="AK772" s="7" t="s">
        <v>7533</v>
      </c>
      <c r="AL772" s="7" t="s">
        <v>7534</v>
      </c>
      <c r="AM772" s="7" t="s">
        <v>109</v>
      </c>
    </row>
    <row r="773" spans="1:39" x14ac:dyDescent="0.2">
      <c r="A773">
        <v>1</v>
      </c>
      <c r="B773">
        <v>1</v>
      </c>
      <c r="G773" s="7">
        <v>826</v>
      </c>
      <c r="H773" s="7" t="s">
        <v>38</v>
      </c>
      <c r="I773" s="7">
        <v>1273376</v>
      </c>
      <c r="J773" s="7">
        <v>886</v>
      </c>
      <c r="K773" s="7" t="s">
        <v>38</v>
      </c>
      <c r="L773" s="7">
        <v>20</v>
      </c>
      <c r="M773" s="7" t="s">
        <v>91</v>
      </c>
      <c r="N773" s="7">
        <v>1273376</v>
      </c>
      <c r="O773" s="7" t="s">
        <v>7535</v>
      </c>
      <c r="P773" s="7" t="s">
        <v>93</v>
      </c>
      <c r="Q773" s="7" t="s">
        <v>7536</v>
      </c>
      <c r="R773" s="7" t="s">
        <v>7537</v>
      </c>
      <c r="S773" s="7"/>
      <c r="T773" s="7" t="s">
        <v>7538</v>
      </c>
      <c r="U773" s="7" t="s">
        <v>7539</v>
      </c>
      <c r="V773" s="7" t="s">
        <v>98</v>
      </c>
      <c r="W773" s="7" t="s">
        <v>7540</v>
      </c>
      <c r="X773" s="7"/>
      <c r="Y773" s="7"/>
      <c r="Z773" s="7"/>
      <c r="AA773" s="7" t="s">
        <v>7541</v>
      </c>
      <c r="AB773" s="7" t="s">
        <v>100</v>
      </c>
      <c r="AC773" s="7" t="s">
        <v>101</v>
      </c>
      <c r="AD773" s="7" t="s">
        <v>102</v>
      </c>
      <c r="AE773" s="7" t="s">
        <v>105</v>
      </c>
      <c r="AF773" s="7" t="s">
        <v>106</v>
      </c>
      <c r="AG773" s="7" t="s">
        <v>7542</v>
      </c>
      <c r="AH773" s="7" t="s">
        <v>7543</v>
      </c>
      <c r="AI773" s="7" t="s">
        <v>7544</v>
      </c>
      <c r="AJ773" s="7" t="s">
        <v>7545</v>
      </c>
      <c r="AK773" s="7" t="s">
        <v>7542</v>
      </c>
      <c r="AL773" s="7" t="s">
        <v>7543</v>
      </c>
      <c r="AM773" s="7" t="s">
        <v>109</v>
      </c>
    </row>
    <row r="774" spans="1:39" x14ac:dyDescent="0.2">
      <c r="A774">
        <v>1</v>
      </c>
      <c r="B774">
        <v>1</v>
      </c>
      <c r="G774" s="7">
        <v>827</v>
      </c>
      <c r="H774" s="7" t="s">
        <v>38</v>
      </c>
      <c r="I774" s="7">
        <v>1285255</v>
      </c>
      <c r="J774" s="7">
        <v>887</v>
      </c>
      <c r="K774" s="7" t="s">
        <v>38</v>
      </c>
      <c r="L774" s="7">
        <v>21</v>
      </c>
      <c r="M774" s="7" t="s">
        <v>91</v>
      </c>
      <c r="N774" s="7">
        <v>1285255</v>
      </c>
      <c r="O774" s="7" t="s">
        <v>7546</v>
      </c>
      <c r="P774" s="7" t="s">
        <v>93</v>
      </c>
      <c r="Q774" s="7" t="s">
        <v>7547</v>
      </c>
      <c r="R774" s="7" t="s">
        <v>7548</v>
      </c>
      <c r="S774" s="7"/>
      <c r="T774" s="7" t="s">
        <v>7549</v>
      </c>
      <c r="U774" s="7" t="s">
        <v>7550</v>
      </c>
      <c r="V774" s="7" t="s">
        <v>98</v>
      </c>
      <c r="W774" s="7" t="s">
        <v>7551</v>
      </c>
      <c r="X774" s="7"/>
      <c r="Y774" s="7"/>
      <c r="Z774" s="7"/>
      <c r="AA774" s="7" t="s">
        <v>7552</v>
      </c>
      <c r="AB774" s="7" t="s">
        <v>100</v>
      </c>
      <c r="AC774" s="7" t="s">
        <v>101</v>
      </c>
      <c r="AD774" s="7" t="s">
        <v>102</v>
      </c>
      <c r="AE774" s="7" t="s">
        <v>105</v>
      </c>
      <c r="AF774" s="7" t="s">
        <v>106</v>
      </c>
      <c r="AG774" s="7" t="s">
        <v>105</v>
      </c>
      <c r="AH774" s="7" t="s">
        <v>106</v>
      </c>
      <c r="AI774" s="7" t="s">
        <v>105</v>
      </c>
      <c r="AJ774" s="7" t="s">
        <v>106</v>
      </c>
      <c r="AK774" s="7" t="s">
        <v>7553</v>
      </c>
      <c r="AL774" s="7" t="s">
        <v>7554</v>
      </c>
      <c r="AM774" s="7" t="s">
        <v>109</v>
      </c>
    </row>
    <row r="775" spans="1:39" x14ac:dyDescent="0.2">
      <c r="A775">
        <v>1</v>
      </c>
      <c r="B775">
        <v>1</v>
      </c>
      <c r="G775" s="7">
        <v>828</v>
      </c>
      <c r="H775" s="7" t="s">
        <v>38</v>
      </c>
      <c r="I775" s="7">
        <v>1310952</v>
      </c>
      <c r="J775" s="7">
        <v>888</v>
      </c>
      <c r="K775" s="7" t="s">
        <v>38</v>
      </c>
      <c r="L775" s="7">
        <v>22</v>
      </c>
      <c r="M775" s="7" t="s">
        <v>91</v>
      </c>
      <c r="N775" s="7">
        <v>1310952</v>
      </c>
      <c r="O775" s="7" t="s">
        <v>7555</v>
      </c>
      <c r="P775" s="7" t="s">
        <v>93</v>
      </c>
      <c r="Q775" s="7" t="s">
        <v>7556</v>
      </c>
      <c r="R775" s="7" t="s">
        <v>7557</v>
      </c>
      <c r="S775" s="7"/>
      <c r="T775" s="7" t="s">
        <v>7558</v>
      </c>
      <c r="U775" s="7" t="s">
        <v>7559</v>
      </c>
      <c r="V775" s="7" t="s">
        <v>98</v>
      </c>
      <c r="W775" s="7" t="s">
        <v>7560</v>
      </c>
      <c r="X775" s="7"/>
      <c r="Y775" s="7"/>
      <c r="Z775" s="7"/>
      <c r="AA775" s="7" t="s">
        <v>7561</v>
      </c>
      <c r="AB775" s="7" t="s">
        <v>100</v>
      </c>
      <c r="AC775" s="7" t="s">
        <v>101</v>
      </c>
      <c r="AD775" s="7" t="s">
        <v>102</v>
      </c>
      <c r="AE775" s="7" t="s">
        <v>1270</v>
      </c>
      <c r="AF775" s="7" t="s">
        <v>1271</v>
      </c>
      <c r="AG775" s="7" t="s">
        <v>105</v>
      </c>
      <c r="AH775" s="7" t="s">
        <v>106</v>
      </c>
      <c r="AI775" s="7" t="s">
        <v>1270</v>
      </c>
      <c r="AJ775" s="7" t="s">
        <v>1271</v>
      </c>
      <c r="AK775" s="7" t="s">
        <v>7562</v>
      </c>
      <c r="AL775" s="7" t="s">
        <v>7563</v>
      </c>
      <c r="AM775" s="7" t="s">
        <v>109</v>
      </c>
    </row>
    <row r="776" spans="1:39" x14ac:dyDescent="0.2">
      <c r="A776">
        <v>1</v>
      </c>
      <c r="B776">
        <v>1</v>
      </c>
      <c r="G776" s="7">
        <v>829</v>
      </c>
      <c r="H776" s="7" t="s">
        <v>38</v>
      </c>
      <c r="I776" s="7">
        <v>1338038</v>
      </c>
      <c r="J776" s="7">
        <v>889</v>
      </c>
      <c r="K776" s="7" t="s">
        <v>38</v>
      </c>
      <c r="L776" s="7">
        <v>23</v>
      </c>
      <c r="M776" s="7" t="s">
        <v>91</v>
      </c>
      <c r="N776" s="7">
        <v>1338038</v>
      </c>
      <c r="O776" s="7" t="s">
        <v>7564</v>
      </c>
      <c r="P776" s="7" t="s">
        <v>93</v>
      </c>
      <c r="Q776" s="7" t="s">
        <v>7565</v>
      </c>
      <c r="R776" s="7" t="s">
        <v>7566</v>
      </c>
      <c r="S776" s="7"/>
      <c r="T776" s="7" t="s">
        <v>7567</v>
      </c>
      <c r="U776" s="7" t="s">
        <v>7568</v>
      </c>
      <c r="V776" s="7" t="s">
        <v>98</v>
      </c>
      <c r="W776" s="7" t="s">
        <v>7569</v>
      </c>
      <c r="X776" s="7"/>
      <c r="Y776" s="7"/>
      <c r="Z776" s="7"/>
      <c r="AA776" s="7" t="s">
        <v>7570</v>
      </c>
      <c r="AB776" s="7" t="s">
        <v>100</v>
      </c>
      <c r="AC776" s="7" t="s">
        <v>101</v>
      </c>
      <c r="AD776" s="7" t="s">
        <v>102</v>
      </c>
      <c r="AE776" s="7" t="s">
        <v>7571</v>
      </c>
      <c r="AF776" s="7" t="s">
        <v>7572</v>
      </c>
      <c r="AG776" s="7" t="s">
        <v>105</v>
      </c>
      <c r="AH776" s="7" t="s">
        <v>106</v>
      </c>
      <c r="AI776" s="7" t="s">
        <v>7571</v>
      </c>
      <c r="AJ776" s="7" t="s">
        <v>7572</v>
      </c>
      <c r="AK776" s="7" t="s">
        <v>7573</v>
      </c>
      <c r="AL776" s="7" t="s">
        <v>7574</v>
      </c>
      <c r="AM776" s="7" t="s">
        <v>109</v>
      </c>
    </row>
    <row r="777" spans="1:39" x14ac:dyDescent="0.2">
      <c r="A777">
        <v>1</v>
      </c>
      <c r="B777">
        <v>1</v>
      </c>
      <c r="G777" s="7">
        <v>830</v>
      </c>
      <c r="H777" s="7" t="s">
        <v>38</v>
      </c>
      <c r="I777" s="7">
        <v>1423120</v>
      </c>
      <c r="J777" s="7">
        <v>890</v>
      </c>
      <c r="K777" s="7" t="s">
        <v>38</v>
      </c>
      <c r="L777" s="7">
        <v>24</v>
      </c>
      <c r="M777" s="7" t="s">
        <v>91</v>
      </c>
      <c r="N777" s="7">
        <v>1423120</v>
      </c>
      <c r="O777" s="7" t="s">
        <v>7575</v>
      </c>
      <c r="P777" s="7" t="s">
        <v>93</v>
      </c>
      <c r="Q777" s="7" t="s">
        <v>7576</v>
      </c>
      <c r="R777" s="7" t="s">
        <v>7577</v>
      </c>
      <c r="S777" s="7"/>
      <c r="T777" s="7" t="s">
        <v>7578</v>
      </c>
      <c r="U777" s="7" t="s">
        <v>7579</v>
      </c>
      <c r="V777" s="7" t="s">
        <v>98</v>
      </c>
      <c r="W777" s="7" t="s">
        <v>7580</v>
      </c>
      <c r="X777" s="7"/>
      <c r="Y777" s="7"/>
      <c r="Z777" s="7"/>
      <c r="AA777" s="7" t="s">
        <v>7581</v>
      </c>
      <c r="AB777" s="7" t="s">
        <v>100</v>
      </c>
      <c r="AC777" s="7" t="s">
        <v>101</v>
      </c>
      <c r="AD777" s="7" t="s">
        <v>102</v>
      </c>
      <c r="AE777" s="7" t="s">
        <v>105</v>
      </c>
      <c r="AF777" s="7" t="s">
        <v>106</v>
      </c>
      <c r="AG777" s="7" t="s">
        <v>105</v>
      </c>
      <c r="AH777" s="7" t="s">
        <v>106</v>
      </c>
      <c r="AI777" s="7" t="s">
        <v>7582</v>
      </c>
      <c r="AJ777" s="7" t="s">
        <v>7583</v>
      </c>
      <c r="AK777" s="7" t="s">
        <v>7582</v>
      </c>
      <c r="AL777" s="7" t="s">
        <v>7583</v>
      </c>
      <c r="AM777" s="7" t="s">
        <v>109</v>
      </c>
    </row>
    <row r="778" spans="1:39" x14ac:dyDescent="0.2">
      <c r="A778">
        <v>1</v>
      </c>
      <c r="B778">
        <v>1</v>
      </c>
      <c r="G778" s="7">
        <v>831</v>
      </c>
      <c r="H778" s="7" t="s">
        <v>38</v>
      </c>
      <c r="I778" s="7">
        <v>1461466</v>
      </c>
      <c r="J778" s="7">
        <v>891</v>
      </c>
      <c r="K778" s="7" t="s">
        <v>38</v>
      </c>
      <c r="L778" s="7">
        <v>25</v>
      </c>
      <c r="M778" s="7" t="s">
        <v>91</v>
      </c>
      <c r="N778" s="7">
        <v>1461466</v>
      </c>
      <c r="O778" s="7" t="s">
        <v>7584</v>
      </c>
      <c r="P778" s="7" t="s">
        <v>93</v>
      </c>
      <c r="Q778" s="7" t="s">
        <v>7585</v>
      </c>
      <c r="R778" s="7" t="s">
        <v>7586</v>
      </c>
      <c r="S778" s="7"/>
      <c r="T778" s="7" t="s">
        <v>7587</v>
      </c>
      <c r="U778" s="7" t="s">
        <v>7588</v>
      </c>
      <c r="V778" s="7" t="s">
        <v>98</v>
      </c>
      <c r="W778" s="7" t="s">
        <v>7589</v>
      </c>
      <c r="X778" s="7"/>
      <c r="Y778" s="7"/>
      <c r="Z778" s="7"/>
      <c r="AA778" s="7" t="s">
        <v>7590</v>
      </c>
      <c r="AB778" s="7" t="s">
        <v>100</v>
      </c>
      <c r="AC778" s="7" t="s">
        <v>101</v>
      </c>
      <c r="AD778" s="7" t="s">
        <v>102</v>
      </c>
      <c r="AE778" s="7" t="s">
        <v>105</v>
      </c>
      <c r="AF778" s="7" t="s">
        <v>106</v>
      </c>
      <c r="AG778" s="7" t="s">
        <v>105</v>
      </c>
      <c r="AH778" s="7" t="s">
        <v>106</v>
      </c>
      <c r="AI778" s="7" t="s">
        <v>7591</v>
      </c>
      <c r="AJ778" s="7" t="s">
        <v>7592</v>
      </c>
      <c r="AK778" s="7" t="s">
        <v>105</v>
      </c>
      <c r="AL778" s="7" t="s">
        <v>106</v>
      </c>
      <c r="AM778" s="7" t="s">
        <v>109</v>
      </c>
    </row>
    <row r="779" spans="1:39" x14ac:dyDescent="0.2">
      <c r="A779">
        <v>1</v>
      </c>
      <c r="B779">
        <v>1</v>
      </c>
      <c r="G779" s="7">
        <v>832</v>
      </c>
      <c r="H779" s="7" t="s">
        <v>38</v>
      </c>
      <c r="I779" s="7">
        <v>1572742</v>
      </c>
      <c r="J779" s="7">
        <v>892</v>
      </c>
      <c r="K779" s="7" t="s">
        <v>38</v>
      </c>
      <c r="L779" s="7">
        <v>26</v>
      </c>
      <c r="M779" s="7" t="s">
        <v>91</v>
      </c>
      <c r="N779" s="7">
        <v>1572742</v>
      </c>
      <c r="O779" s="7" t="s">
        <v>7593</v>
      </c>
      <c r="P779" s="7" t="s">
        <v>93</v>
      </c>
      <c r="Q779" s="7" t="s">
        <v>7594</v>
      </c>
      <c r="R779" s="7" t="s">
        <v>7595</v>
      </c>
      <c r="S779" s="7"/>
      <c r="T779" s="7" t="s">
        <v>7596</v>
      </c>
      <c r="U779" s="7" t="s">
        <v>7597</v>
      </c>
      <c r="V779" s="7" t="s">
        <v>98</v>
      </c>
      <c r="W779" s="7" t="s">
        <v>7598</v>
      </c>
      <c r="X779" s="7"/>
      <c r="Y779" s="7"/>
      <c r="Z779" s="7"/>
      <c r="AA779" s="7" t="s">
        <v>7599</v>
      </c>
      <c r="AB779" s="7" t="s">
        <v>100</v>
      </c>
      <c r="AC779" s="7" t="s">
        <v>101</v>
      </c>
      <c r="AD779" s="7" t="s">
        <v>102</v>
      </c>
      <c r="AE779" s="7" t="s">
        <v>7600</v>
      </c>
      <c r="AF779" s="7" t="s">
        <v>7601</v>
      </c>
      <c r="AG779" s="7" t="s">
        <v>7602</v>
      </c>
      <c r="AH779" s="7" t="s">
        <v>7603</v>
      </c>
      <c r="AI779" s="7" t="s">
        <v>7600</v>
      </c>
      <c r="AJ779" s="7" t="s">
        <v>7601</v>
      </c>
      <c r="AK779" s="7" t="s">
        <v>7602</v>
      </c>
      <c r="AL779" s="7" t="s">
        <v>7603</v>
      </c>
      <c r="AM779" s="7" t="s">
        <v>109</v>
      </c>
    </row>
    <row r="780" spans="1:39" x14ac:dyDescent="0.2">
      <c r="A780">
        <v>1</v>
      </c>
      <c r="B780">
        <v>1</v>
      </c>
      <c r="G780" s="7">
        <v>833</v>
      </c>
      <c r="H780" s="7" t="s">
        <v>38</v>
      </c>
      <c r="I780" s="7">
        <v>1624191</v>
      </c>
      <c r="J780" s="7">
        <v>893</v>
      </c>
      <c r="K780" s="7" t="s">
        <v>38</v>
      </c>
      <c r="L780" s="7">
        <v>27</v>
      </c>
      <c r="M780" s="7" t="s">
        <v>91</v>
      </c>
      <c r="N780" s="7">
        <v>1624191</v>
      </c>
      <c r="O780" s="7" t="s">
        <v>7604</v>
      </c>
      <c r="P780" s="7" t="s">
        <v>93</v>
      </c>
      <c r="Q780" s="7" t="s">
        <v>7605</v>
      </c>
      <c r="R780" s="7" t="s">
        <v>7606</v>
      </c>
      <c r="S780" s="7"/>
      <c r="T780" s="7" t="s">
        <v>7607</v>
      </c>
      <c r="U780" s="7" t="s">
        <v>7608</v>
      </c>
      <c r="V780" s="7" t="s">
        <v>98</v>
      </c>
      <c r="W780" s="7" t="s">
        <v>7609</v>
      </c>
      <c r="X780" s="7"/>
      <c r="Y780" s="7"/>
      <c r="Z780" s="7"/>
      <c r="AA780" s="7" t="s">
        <v>7610</v>
      </c>
      <c r="AB780" s="7" t="s">
        <v>100</v>
      </c>
      <c r="AC780" s="7" t="s">
        <v>101</v>
      </c>
      <c r="AD780" s="7" t="s">
        <v>102</v>
      </c>
      <c r="AE780" s="7" t="s">
        <v>105</v>
      </c>
      <c r="AF780" s="7" t="s">
        <v>106</v>
      </c>
      <c r="AG780" s="7" t="s">
        <v>105</v>
      </c>
      <c r="AH780" s="7" t="s">
        <v>106</v>
      </c>
      <c r="AI780" s="7" t="s">
        <v>412</v>
      </c>
      <c r="AJ780" s="7" t="s">
        <v>413</v>
      </c>
      <c r="AK780" s="7" t="s">
        <v>412</v>
      </c>
      <c r="AL780" s="7" t="s">
        <v>413</v>
      </c>
      <c r="AM780" s="7" t="s">
        <v>109</v>
      </c>
    </row>
    <row r="781" spans="1:39" x14ac:dyDescent="0.2">
      <c r="A781">
        <v>1</v>
      </c>
      <c r="B781">
        <v>1</v>
      </c>
      <c r="G781" s="7">
        <v>834</v>
      </c>
      <c r="H781" s="7" t="s">
        <v>38</v>
      </c>
      <c r="I781" s="7">
        <v>1685635</v>
      </c>
      <c r="J781" s="7">
        <v>894</v>
      </c>
      <c r="K781" s="7" t="s">
        <v>38</v>
      </c>
      <c r="L781" s="7">
        <v>28</v>
      </c>
      <c r="M781" s="7" t="s">
        <v>91</v>
      </c>
      <c r="N781" s="7">
        <v>1685635</v>
      </c>
      <c r="O781" s="7" t="s">
        <v>7611</v>
      </c>
      <c r="P781" s="7" t="s">
        <v>93</v>
      </c>
      <c r="Q781" s="7" t="s">
        <v>7612</v>
      </c>
      <c r="R781" s="7" t="s">
        <v>7613</v>
      </c>
      <c r="S781" s="7"/>
      <c r="T781" s="7" t="s">
        <v>7614</v>
      </c>
      <c r="U781" s="7" t="s">
        <v>7615</v>
      </c>
      <c r="V781" s="7" t="s">
        <v>98</v>
      </c>
      <c r="W781" s="7" t="s">
        <v>7616</v>
      </c>
      <c r="X781" s="7"/>
      <c r="Y781" s="7"/>
      <c r="Z781" s="7"/>
      <c r="AA781" s="7" t="s">
        <v>7617</v>
      </c>
      <c r="AB781" s="7" t="s">
        <v>100</v>
      </c>
      <c r="AC781" s="7" t="s">
        <v>101</v>
      </c>
      <c r="AD781" s="7" t="s">
        <v>102</v>
      </c>
      <c r="AE781" s="7" t="s">
        <v>7618</v>
      </c>
      <c r="AF781" s="7" t="s">
        <v>7619</v>
      </c>
      <c r="AG781" s="7" t="s">
        <v>7620</v>
      </c>
      <c r="AH781" s="7" t="s">
        <v>7621</v>
      </c>
      <c r="AI781" s="7" t="s">
        <v>7618</v>
      </c>
      <c r="AJ781" s="7" t="s">
        <v>7619</v>
      </c>
      <c r="AK781" s="7" t="s">
        <v>7620</v>
      </c>
      <c r="AL781" s="7" t="s">
        <v>7621</v>
      </c>
      <c r="AM781" s="7" t="s">
        <v>109</v>
      </c>
    </row>
    <row r="782" spans="1:39" x14ac:dyDescent="0.2">
      <c r="A782">
        <v>1</v>
      </c>
      <c r="B782">
        <v>1</v>
      </c>
      <c r="G782" s="7">
        <v>835</v>
      </c>
      <c r="H782" s="7" t="s">
        <v>38</v>
      </c>
      <c r="I782" s="7">
        <v>1743444</v>
      </c>
      <c r="J782" s="7">
        <v>895</v>
      </c>
      <c r="K782" s="7" t="s">
        <v>38</v>
      </c>
      <c r="L782" s="7">
        <v>29</v>
      </c>
      <c r="M782" s="7" t="s">
        <v>91</v>
      </c>
      <c r="N782" s="7">
        <v>1743444</v>
      </c>
      <c r="O782" s="7" t="s">
        <v>7622</v>
      </c>
      <c r="P782" s="7" t="s">
        <v>93</v>
      </c>
      <c r="Q782" s="7" t="s">
        <v>7623</v>
      </c>
      <c r="R782" s="7" t="s">
        <v>7624</v>
      </c>
      <c r="S782" s="7"/>
      <c r="T782" s="7" t="s">
        <v>7625</v>
      </c>
      <c r="U782" s="7" t="s">
        <v>7626</v>
      </c>
      <c r="V782" s="7" t="s">
        <v>98</v>
      </c>
      <c r="W782" s="7" t="s">
        <v>7627</v>
      </c>
      <c r="X782" s="7"/>
      <c r="Y782" s="7"/>
      <c r="Z782" s="7"/>
      <c r="AA782" s="7" t="s">
        <v>7628</v>
      </c>
      <c r="AB782" s="7" t="s">
        <v>100</v>
      </c>
      <c r="AC782" s="7" t="s">
        <v>101</v>
      </c>
      <c r="AD782" s="7" t="s">
        <v>102</v>
      </c>
      <c r="AE782" s="7" t="s">
        <v>105</v>
      </c>
      <c r="AF782" s="7" t="s">
        <v>106</v>
      </c>
      <c r="AG782" s="7" t="s">
        <v>7629</v>
      </c>
      <c r="AH782" s="7" t="s">
        <v>7630</v>
      </c>
      <c r="AI782" s="7" t="s">
        <v>3256</v>
      </c>
      <c r="AJ782" s="7" t="s">
        <v>3257</v>
      </c>
      <c r="AK782" s="7" t="s">
        <v>7629</v>
      </c>
      <c r="AL782" s="7" t="s">
        <v>7630</v>
      </c>
      <c r="AM782" s="7" t="s">
        <v>109</v>
      </c>
    </row>
    <row r="783" spans="1:39" x14ac:dyDescent="0.2">
      <c r="A783">
        <v>1</v>
      </c>
      <c r="B783">
        <v>1</v>
      </c>
      <c r="G783" s="7">
        <v>836</v>
      </c>
      <c r="H783" s="7" t="s">
        <v>38</v>
      </c>
      <c r="I783" s="7">
        <v>1773246</v>
      </c>
      <c r="J783" s="7">
        <v>896</v>
      </c>
      <c r="K783" s="7" t="s">
        <v>38</v>
      </c>
      <c r="L783" s="7">
        <v>30</v>
      </c>
      <c r="M783" s="7" t="s">
        <v>91</v>
      </c>
      <c r="N783" s="7">
        <v>1773246</v>
      </c>
      <c r="O783" s="7" t="s">
        <v>7631</v>
      </c>
      <c r="P783" s="7" t="s">
        <v>93</v>
      </c>
      <c r="Q783" s="7" t="s">
        <v>7632</v>
      </c>
      <c r="R783" s="7" t="s">
        <v>7633</v>
      </c>
      <c r="S783" s="7"/>
      <c r="T783" s="7" t="s">
        <v>7634</v>
      </c>
      <c r="U783" s="7" t="s">
        <v>7635</v>
      </c>
      <c r="V783" s="7" t="s">
        <v>98</v>
      </c>
      <c r="W783" s="7" t="s">
        <v>7636</v>
      </c>
      <c r="X783" s="7"/>
      <c r="Y783" s="7"/>
      <c r="Z783" s="7"/>
      <c r="AA783" s="7" t="s">
        <v>7637</v>
      </c>
      <c r="AB783" s="7" t="s">
        <v>100</v>
      </c>
      <c r="AC783" s="7" t="s">
        <v>101</v>
      </c>
      <c r="AD783" s="7" t="s">
        <v>102</v>
      </c>
      <c r="AE783" s="7" t="s">
        <v>105</v>
      </c>
      <c r="AF783" s="7" t="s">
        <v>106</v>
      </c>
      <c r="AG783" s="7" t="s">
        <v>105</v>
      </c>
      <c r="AH783" s="7" t="s">
        <v>106</v>
      </c>
      <c r="AI783" s="7" t="s">
        <v>5080</v>
      </c>
      <c r="AJ783" s="7" t="s">
        <v>5081</v>
      </c>
      <c r="AK783" s="7" t="s">
        <v>5080</v>
      </c>
      <c r="AL783" s="7" t="s">
        <v>5081</v>
      </c>
      <c r="AM783" s="7" t="s">
        <v>109</v>
      </c>
    </row>
    <row r="784" spans="1:39" x14ac:dyDescent="0.2">
      <c r="A784">
        <v>1</v>
      </c>
      <c r="B784">
        <v>1</v>
      </c>
      <c r="G784" s="7">
        <v>837</v>
      </c>
      <c r="H784" s="7" t="s">
        <v>38</v>
      </c>
      <c r="I784" s="7">
        <v>1775852</v>
      </c>
      <c r="J784" s="7">
        <v>897</v>
      </c>
      <c r="K784" s="7" t="s">
        <v>38</v>
      </c>
      <c r="L784" s="7">
        <v>31</v>
      </c>
      <c r="M784" s="7" t="s">
        <v>91</v>
      </c>
      <c r="N784" s="7">
        <v>1775852</v>
      </c>
      <c r="O784" s="7" t="s">
        <v>7638</v>
      </c>
      <c r="P784" s="7" t="s">
        <v>93</v>
      </c>
      <c r="Q784" s="7" t="s">
        <v>7639</v>
      </c>
      <c r="R784" s="7" t="s">
        <v>7640</v>
      </c>
      <c r="S784" s="7"/>
      <c r="T784" s="7" t="s">
        <v>7641</v>
      </c>
      <c r="U784" s="7" t="s">
        <v>7642</v>
      </c>
      <c r="V784" s="7" t="s">
        <v>98</v>
      </c>
      <c r="W784" s="7" t="s">
        <v>7643</v>
      </c>
      <c r="X784" s="7"/>
      <c r="Y784" s="7"/>
      <c r="Z784" s="7"/>
      <c r="AA784" s="7" t="s">
        <v>7644</v>
      </c>
      <c r="AB784" s="7" t="s">
        <v>100</v>
      </c>
      <c r="AC784" s="7" t="s">
        <v>101</v>
      </c>
      <c r="AD784" s="7" t="s">
        <v>102</v>
      </c>
      <c r="AE784" s="7" t="s">
        <v>105</v>
      </c>
      <c r="AF784" s="7" t="s">
        <v>106</v>
      </c>
      <c r="AG784" s="7" t="s">
        <v>105</v>
      </c>
      <c r="AH784" s="7" t="s">
        <v>106</v>
      </c>
      <c r="AI784" s="7" t="s">
        <v>5080</v>
      </c>
      <c r="AJ784" s="7" t="s">
        <v>5081</v>
      </c>
      <c r="AK784" s="7" t="s">
        <v>5080</v>
      </c>
      <c r="AL784" s="7" t="s">
        <v>5081</v>
      </c>
      <c r="AM784" s="7" t="s">
        <v>109</v>
      </c>
    </row>
    <row r="785" spans="1:39" x14ac:dyDescent="0.2">
      <c r="A785">
        <v>1</v>
      </c>
      <c r="B785">
        <v>1</v>
      </c>
      <c r="G785" s="7">
        <v>838</v>
      </c>
      <c r="H785" s="7" t="s">
        <v>38</v>
      </c>
      <c r="I785" s="7">
        <v>1813545</v>
      </c>
      <c r="J785" s="7">
        <v>898</v>
      </c>
      <c r="K785" s="7" t="s">
        <v>38</v>
      </c>
      <c r="L785" s="7">
        <v>32</v>
      </c>
      <c r="M785" s="7" t="s">
        <v>91</v>
      </c>
      <c r="N785" s="7">
        <v>1813545</v>
      </c>
      <c r="O785" s="7" t="s">
        <v>7645</v>
      </c>
      <c r="P785" s="7" t="s">
        <v>93</v>
      </c>
      <c r="Q785" s="7" t="s">
        <v>7646</v>
      </c>
      <c r="R785" s="7" t="s">
        <v>7647</v>
      </c>
      <c r="S785" s="7"/>
      <c r="T785" s="7" t="s">
        <v>7648</v>
      </c>
      <c r="U785" s="7" t="s">
        <v>7649</v>
      </c>
      <c r="V785" s="7" t="s">
        <v>98</v>
      </c>
      <c r="W785" s="7" t="s">
        <v>7650</v>
      </c>
      <c r="X785" s="7"/>
      <c r="Y785" s="7"/>
      <c r="Z785" s="7"/>
      <c r="AA785" s="7" t="s">
        <v>7651</v>
      </c>
      <c r="AB785" s="7" t="s">
        <v>100</v>
      </c>
      <c r="AC785" s="7" t="s">
        <v>101</v>
      </c>
      <c r="AD785" s="7" t="s">
        <v>102</v>
      </c>
      <c r="AE785" s="7" t="s">
        <v>105</v>
      </c>
      <c r="AF785" s="7" t="s">
        <v>106</v>
      </c>
      <c r="AG785" s="7" t="s">
        <v>105</v>
      </c>
      <c r="AH785" s="7" t="s">
        <v>106</v>
      </c>
      <c r="AI785" s="7" t="s">
        <v>7652</v>
      </c>
      <c r="AJ785" s="7" t="s">
        <v>7653</v>
      </c>
      <c r="AK785" s="7" t="s">
        <v>105</v>
      </c>
      <c r="AL785" s="7" t="s">
        <v>106</v>
      </c>
      <c r="AM785" s="7" t="s">
        <v>109</v>
      </c>
    </row>
    <row r="786" spans="1:39" x14ac:dyDescent="0.2">
      <c r="A786">
        <v>1</v>
      </c>
      <c r="B786">
        <v>1</v>
      </c>
      <c r="G786" s="7">
        <v>839</v>
      </c>
      <c r="H786" s="7" t="s">
        <v>38</v>
      </c>
      <c r="I786" s="7">
        <v>1862116</v>
      </c>
      <c r="J786" s="7">
        <v>899</v>
      </c>
      <c r="K786" s="7" t="s">
        <v>38</v>
      </c>
      <c r="L786" s="7">
        <v>33</v>
      </c>
      <c r="M786" s="7" t="s">
        <v>91</v>
      </c>
      <c r="N786" s="7">
        <v>1862116</v>
      </c>
      <c r="O786" s="7" t="s">
        <v>7654</v>
      </c>
      <c r="P786" s="7" t="s">
        <v>93</v>
      </c>
      <c r="Q786" s="7" t="s">
        <v>7655</v>
      </c>
      <c r="R786" s="7" t="s">
        <v>7656</v>
      </c>
      <c r="S786" s="7"/>
      <c r="T786" s="7" t="s">
        <v>7657</v>
      </c>
      <c r="U786" s="7" t="s">
        <v>7658</v>
      </c>
      <c r="V786" s="7" t="s">
        <v>98</v>
      </c>
      <c r="W786" s="7" t="s">
        <v>7659</v>
      </c>
      <c r="X786" s="7"/>
      <c r="Y786" s="7"/>
      <c r="Z786" s="7"/>
      <c r="AA786" s="7" t="s">
        <v>7660</v>
      </c>
      <c r="AB786" s="7" t="s">
        <v>100</v>
      </c>
      <c r="AC786" s="7" t="s">
        <v>101</v>
      </c>
      <c r="AD786" s="7" t="s">
        <v>102</v>
      </c>
      <c r="AE786" s="7" t="s">
        <v>105</v>
      </c>
      <c r="AF786" s="7" t="s">
        <v>106</v>
      </c>
      <c r="AG786" s="7" t="s">
        <v>105</v>
      </c>
      <c r="AH786" s="7" t="s">
        <v>106</v>
      </c>
      <c r="AI786" s="7" t="s">
        <v>7661</v>
      </c>
      <c r="AJ786" s="7" t="s">
        <v>7662</v>
      </c>
      <c r="AK786" s="7" t="s">
        <v>105</v>
      </c>
      <c r="AL786" s="7" t="s">
        <v>106</v>
      </c>
      <c r="AM786" s="7" t="s">
        <v>109</v>
      </c>
    </row>
    <row r="787" spans="1:39" x14ac:dyDescent="0.2">
      <c r="A787">
        <v>1</v>
      </c>
      <c r="B787">
        <v>1</v>
      </c>
      <c r="G787" s="7">
        <v>840</v>
      </c>
      <c r="H787" s="7" t="s">
        <v>38</v>
      </c>
      <c r="I787" s="7">
        <v>1909761</v>
      </c>
      <c r="J787" s="7">
        <v>900</v>
      </c>
      <c r="K787" s="7" t="s">
        <v>38</v>
      </c>
      <c r="L787" s="7">
        <v>34</v>
      </c>
      <c r="M787" s="7" t="s">
        <v>91</v>
      </c>
      <c r="N787" s="7">
        <v>1909761</v>
      </c>
      <c r="O787" s="7" t="s">
        <v>7663</v>
      </c>
      <c r="P787" s="7" t="s">
        <v>93</v>
      </c>
      <c r="Q787" s="7" t="s">
        <v>7664</v>
      </c>
      <c r="R787" s="7" t="s">
        <v>7665</v>
      </c>
      <c r="S787" s="7"/>
      <c r="T787" s="7" t="s">
        <v>7666</v>
      </c>
      <c r="U787" s="7" t="s">
        <v>7667</v>
      </c>
      <c r="V787" s="7" t="s">
        <v>98</v>
      </c>
      <c r="W787" s="7" t="s">
        <v>7668</v>
      </c>
      <c r="X787" s="7"/>
      <c r="Y787" s="7"/>
      <c r="Z787" s="7"/>
      <c r="AA787" s="7" t="s">
        <v>7669</v>
      </c>
      <c r="AB787" s="7" t="s">
        <v>100</v>
      </c>
      <c r="AC787" s="7" t="s">
        <v>101</v>
      </c>
      <c r="AD787" s="7" t="s">
        <v>102</v>
      </c>
      <c r="AE787" s="7" t="s">
        <v>105</v>
      </c>
      <c r="AF787" s="7" t="s">
        <v>106</v>
      </c>
      <c r="AG787" s="7" t="s">
        <v>105</v>
      </c>
      <c r="AH787" s="7" t="s">
        <v>106</v>
      </c>
      <c r="AI787" s="7" t="s">
        <v>105</v>
      </c>
      <c r="AJ787" s="7" t="s">
        <v>106</v>
      </c>
      <c r="AK787" s="7" t="s">
        <v>105</v>
      </c>
      <c r="AL787" s="7" t="s">
        <v>106</v>
      </c>
      <c r="AM787" s="7" t="s">
        <v>109</v>
      </c>
    </row>
    <row r="788" spans="1:39" x14ac:dyDescent="0.2">
      <c r="A788">
        <v>1</v>
      </c>
      <c r="B788">
        <v>1</v>
      </c>
      <c r="G788" s="7">
        <v>841</v>
      </c>
      <c r="H788" s="7" t="s">
        <v>38</v>
      </c>
      <c r="I788" s="7">
        <v>1915791</v>
      </c>
      <c r="J788" s="7">
        <v>901</v>
      </c>
      <c r="K788" s="7" t="s">
        <v>38</v>
      </c>
      <c r="L788" s="7">
        <v>35</v>
      </c>
      <c r="M788" s="7" t="s">
        <v>91</v>
      </c>
      <c r="N788" s="7">
        <v>1915791</v>
      </c>
      <c r="O788" s="7" t="s">
        <v>7670</v>
      </c>
      <c r="P788" s="7" t="s">
        <v>93</v>
      </c>
      <c r="Q788" s="7" t="s">
        <v>7671</v>
      </c>
      <c r="R788" s="7" t="s">
        <v>7672</v>
      </c>
      <c r="S788" s="7"/>
      <c r="T788" s="7" t="s">
        <v>7673</v>
      </c>
      <c r="U788" s="7" t="s">
        <v>7674</v>
      </c>
      <c r="V788" s="7" t="s">
        <v>98</v>
      </c>
      <c r="W788" s="7" t="s">
        <v>7675</v>
      </c>
      <c r="X788" s="7"/>
      <c r="Y788" s="7"/>
      <c r="Z788" s="7"/>
      <c r="AA788" s="7" t="s">
        <v>7676</v>
      </c>
      <c r="AB788" s="7" t="s">
        <v>100</v>
      </c>
      <c r="AC788" s="7" t="s">
        <v>101</v>
      </c>
      <c r="AD788" s="7" t="s">
        <v>102</v>
      </c>
      <c r="AE788" s="7" t="s">
        <v>7677</v>
      </c>
      <c r="AF788" s="7" t="s">
        <v>7678</v>
      </c>
      <c r="AG788" s="7" t="s">
        <v>105</v>
      </c>
      <c r="AH788" s="7" t="s">
        <v>106</v>
      </c>
      <c r="AI788" s="7" t="s">
        <v>7677</v>
      </c>
      <c r="AJ788" s="7" t="s">
        <v>7678</v>
      </c>
      <c r="AK788" s="7" t="s">
        <v>5982</v>
      </c>
      <c r="AL788" s="7" t="s">
        <v>5983</v>
      </c>
      <c r="AM788" s="7" t="s">
        <v>109</v>
      </c>
    </row>
    <row r="789" spans="1:39" x14ac:dyDescent="0.2">
      <c r="A789">
        <v>1</v>
      </c>
      <c r="B789">
        <v>1</v>
      </c>
      <c r="G789" s="7">
        <v>842</v>
      </c>
      <c r="H789" s="7" t="s">
        <v>38</v>
      </c>
      <c r="I789" s="7">
        <v>1927824</v>
      </c>
      <c r="J789" s="7">
        <v>902</v>
      </c>
      <c r="K789" s="7" t="s">
        <v>38</v>
      </c>
      <c r="L789" s="7">
        <v>36</v>
      </c>
      <c r="M789" s="7" t="s">
        <v>91</v>
      </c>
      <c r="N789" s="7">
        <v>1927824</v>
      </c>
      <c r="O789" s="7" t="s">
        <v>7679</v>
      </c>
      <c r="P789" s="7" t="s">
        <v>93</v>
      </c>
      <c r="Q789" s="7" t="s">
        <v>7680</v>
      </c>
      <c r="R789" s="7" t="s">
        <v>7681</v>
      </c>
      <c r="S789" s="7"/>
      <c r="T789" s="7" t="s">
        <v>7682</v>
      </c>
      <c r="U789" s="7" t="s">
        <v>7683</v>
      </c>
      <c r="V789" s="7" t="s">
        <v>98</v>
      </c>
      <c r="W789" s="7" t="s">
        <v>7684</v>
      </c>
      <c r="X789" s="7"/>
      <c r="Y789" s="7"/>
      <c r="Z789" s="7"/>
      <c r="AA789" s="7" t="s">
        <v>7685</v>
      </c>
      <c r="AB789" s="7" t="s">
        <v>100</v>
      </c>
      <c r="AC789" s="7" t="s">
        <v>101</v>
      </c>
      <c r="AD789" s="7" t="s">
        <v>102</v>
      </c>
      <c r="AE789" s="7" t="s">
        <v>105</v>
      </c>
      <c r="AF789" s="7" t="s">
        <v>106</v>
      </c>
      <c r="AG789" s="7" t="s">
        <v>105</v>
      </c>
      <c r="AH789" s="7" t="s">
        <v>106</v>
      </c>
      <c r="AI789" s="7" t="s">
        <v>105</v>
      </c>
      <c r="AJ789" s="7" t="s">
        <v>106</v>
      </c>
      <c r="AK789" s="7" t="s">
        <v>7686</v>
      </c>
      <c r="AL789" s="7" t="s">
        <v>7687</v>
      </c>
      <c r="AM789" s="7" t="s">
        <v>109</v>
      </c>
    </row>
    <row r="790" spans="1:39" x14ac:dyDescent="0.2">
      <c r="A790">
        <v>1</v>
      </c>
      <c r="B790">
        <v>1</v>
      </c>
      <c r="G790" s="7">
        <v>843</v>
      </c>
      <c r="H790" s="7" t="s">
        <v>38</v>
      </c>
      <c r="I790" s="7">
        <v>1993170</v>
      </c>
      <c r="J790" s="7">
        <v>903</v>
      </c>
      <c r="K790" s="7" t="s">
        <v>38</v>
      </c>
      <c r="L790" s="7">
        <v>37</v>
      </c>
      <c r="M790" s="7" t="s">
        <v>91</v>
      </c>
      <c r="N790" s="7">
        <v>1993170</v>
      </c>
      <c r="O790" s="7" t="s">
        <v>7688</v>
      </c>
      <c r="P790" s="7" t="s">
        <v>93</v>
      </c>
      <c r="Q790" s="7" t="s">
        <v>7689</v>
      </c>
      <c r="R790" s="7" t="s">
        <v>7690</v>
      </c>
      <c r="S790" s="7"/>
      <c r="T790" s="7" t="s">
        <v>7691</v>
      </c>
      <c r="U790" s="7" t="s">
        <v>7692</v>
      </c>
      <c r="V790" s="7" t="s">
        <v>98</v>
      </c>
      <c r="W790" s="7" t="s">
        <v>7693</v>
      </c>
      <c r="X790" s="7"/>
      <c r="Y790" s="7"/>
      <c r="Z790" s="7"/>
      <c r="AA790" s="7" t="s">
        <v>7694</v>
      </c>
      <c r="AB790" s="7" t="s">
        <v>100</v>
      </c>
      <c r="AC790" s="7" t="s">
        <v>101</v>
      </c>
      <c r="AD790" s="7" t="s">
        <v>102</v>
      </c>
      <c r="AE790" s="7" t="s">
        <v>7695</v>
      </c>
      <c r="AF790" s="7" t="s">
        <v>7696</v>
      </c>
      <c r="AG790" s="7" t="s">
        <v>105</v>
      </c>
      <c r="AH790" s="7" t="s">
        <v>106</v>
      </c>
      <c r="AI790" s="7" t="s">
        <v>7695</v>
      </c>
      <c r="AJ790" s="7" t="s">
        <v>7696</v>
      </c>
      <c r="AK790" s="7" t="s">
        <v>7697</v>
      </c>
      <c r="AL790" s="7" t="s">
        <v>7698</v>
      </c>
      <c r="AM790" s="7" t="s">
        <v>109</v>
      </c>
    </row>
    <row r="791" spans="1:39" x14ac:dyDescent="0.2">
      <c r="A791">
        <v>1</v>
      </c>
      <c r="B791">
        <v>1</v>
      </c>
      <c r="G791" s="7">
        <v>844</v>
      </c>
      <c r="H791" s="7" t="s">
        <v>38</v>
      </c>
      <c r="I791" s="7">
        <v>2058543</v>
      </c>
      <c r="J791" s="7">
        <v>904</v>
      </c>
      <c r="K791" s="7" t="s">
        <v>38</v>
      </c>
      <c r="L791" s="7">
        <v>38</v>
      </c>
      <c r="M791" s="7" t="s">
        <v>91</v>
      </c>
      <c r="N791" s="7">
        <v>2058543</v>
      </c>
      <c r="O791" s="7" t="s">
        <v>7699</v>
      </c>
      <c r="P791" s="7" t="s">
        <v>93</v>
      </c>
      <c r="Q791" s="7" t="s">
        <v>7700</v>
      </c>
      <c r="R791" s="7" t="s">
        <v>7701</v>
      </c>
      <c r="S791" s="7"/>
      <c r="T791" s="7" t="s">
        <v>7702</v>
      </c>
      <c r="U791" s="7" t="s">
        <v>7703</v>
      </c>
      <c r="V791" s="7" t="s">
        <v>98</v>
      </c>
      <c r="W791" s="7" t="s">
        <v>7704</v>
      </c>
      <c r="X791" s="7"/>
      <c r="Y791" s="7"/>
      <c r="Z791" s="7"/>
      <c r="AA791" s="7" t="s">
        <v>7705</v>
      </c>
      <c r="AB791" s="7" t="s">
        <v>100</v>
      </c>
      <c r="AC791" s="7" t="s">
        <v>101</v>
      </c>
      <c r="AD791" s="7" t="s">
        <v>102</v>
      </c>
      <c r="AE791" s="7" t="s">
        <v>7706</v>
      </c>
      <c r="AF791" s="7" t="s">
        <v>7707</v>
      </c>
      <c r="AG791" s="7" t="s">
        <v>7708</v>
      </c>
      <c r="AH791" s="7" t="s">
        <v>7709</v>
      </c>
      <c r="AI791" s="7" t="s">
        <v>7706</v>
      </c>
      <c r="AJ791" s="7" t="s">
        <v>7707</v>
      </c>
      <c r="AK791" s="7" t="s">
        <v>7708</v>
      </c>
      <c r="AL791" s="7" t="s">
        <v>7709</v>
      </c>
      <c r="AM791" s="7" t="s">
        <v>109</v>
      </c>
    </row>
    <row r="792" spans="1:39" x14ac:dyDescent="0.2">
      <c r="A792">
        <v>1</v>
      </c>
      <c r="B792">
        <v>1</v>
      </c>
      <c r="G792" s="7">
        <v>845</v>
      </c>
      <c r="H792" s="7" t="s">
        <v>38</v>
      </c>
      <c r="I792" s="7">
        <v>2094323</v>
      </c>
      <c r="J792" s="7">
        <v>905</v>
      </c>
      <c r="K792" s="7" t="s">
        <v>38</v>
      </c>
      <c r="L792" s="7">
        <v>39</v>
      </c>
      <c r="M792" s="7" t="s">
        <v>91</v>
      </c>
      <c r="N792" s="7">
        <v>2094323</v>
      </c>
      <c r="O792" s="7" t="s">
        <v>7710</v>
      </c>
      <c r="P792" s="7" t="s">
        <v>93</v>
      </c>
      <c r="Q792" s="7" t="s">
        <v>7711</v>
      </c>
      <c r="R792" s="7" t="s">
        <v>7712</v>
      </c>
      <c r="S792" s="7"/>
      <c r="T792" s="7" t="s">
        <v>7713</v>
      </c>
      <c r="U792" s="7" t="s">
        <v>7714</v>
      </c>
      <c r="V792" s="7" t="s">
        <v>98</v>
      </c>
      <c r="W792" s="7" t="s">
        <v>7715</v>
      </c>
      <c r="X792" s="7"/>
      <c r="Y792" s="7"/>
      <c r="Z792" s="7"/>
      <c r="AA792" s="7" t="s">
        <v>7716</v>
      </c>
      <c r="AB792" s="7" t="s">
        <v>100</v>
      </c>
      <c r="AC792" s="7" t="s">
        <v>101</v>
      </c>
      <c r="AD792" s="7" t="s">
        <v>102</v>
      </c>
      <c r="AE792" s="7" t="s">
        <v>7717</v>
      </c>
      <c r="AF792" s="7" t="s">
        <v>7718</v>
      </c>
      <c r="AG792" s="7" t="s">
        <v>105</v>
      </c>
      <c r="AH792" s="7" t="s">
        <v>106</v>
      </c>
      <c r="AI792" s="7" t="s">
        <v>7717</v>
      </c>
      <c r="AJ792" s="7" t="s">
        <v>7718</v>
      </c>
      <c r="AK792" s="7" t="s">
        <v>4264</v>
      </c>
      <c r="AL792" s="7" t="s">
        <v>4265</v>
      </c>
      <c r="AM792" s="7" t="s">
        <v>109</v>
      </c>
    </row>
    <row r="793" spans="1:39" x14ac:dyDescent="0.2">
      <c r="A793">
        <v>1</v>
      </c>
      <c r="B793">
        <v>1</v>
      </c>
      <c r="G793" s="7">
        <v>846</v>
      </c>
      <c r="H793" s="7" t="s">
        <v>38</v>
      </c>
      <c r="I793" s="7">
        <v>2170556</v>
      </c>
      <c r="J793" s="7">
        <v>906</v>
      </c>
      <c r="K793" s="7" t="s">
        <v>38</v>
      </c>
      <c r="L793" s="7">
        <v>40</v>
      </c>
      <c r="M793" s="7" t="s">
        <v>91</v>
      </c>
      <c r="N793" s="7">
        <v>2170556</v>
      </c>
      <c r="O793" s="7" t="s">
        <v>7719</v>
      </c>
      <c r="P793" s="7" t="s">
        <v>93</v>
      </c>
      <c r="Q793" s="7" t="s">
        <v>7720</v>
      </c>
      <c r="R793" s="7" t="s">
        <v>7721</v>
      </c>
      <c r="S793" s="7"/>
      <c r="T793" s="7" t="s">
        <v>7722</v>
      </c>
      <c r="U793" s="7" t="s">
        <v>7723</v>
      </c>
      <c r="V793" s="7" t="s">
        <v>98</v>
      </c>
      <c r="W793" s="7" t="s">
        <v>7724</v>
      </c>
      <c r="X793" s="7"/>
      <c r="Y793" s="7"/>
      <c r="Z793" s="7"/>
      <c r="AA793" s="7" t="s">
        <v>7725</v>
      </c>
      <c r="AB793" s="7" t="s">
        <v>100</v>
      </c>
      <c r="AC793" s="7" t="s">
        <v>101</v>
      </c>
      <c r="AD793" s="7" t="s">
        <v>102</v>
      </c>
      <c r="AE793" s="7" t="s">
        <v>105</v>
      </c>
      <c r="AF793" s="7" t="s">
        <v>106</v>
      </c>
      <c r="AG793" s="7" t="s">
        <v>7726</v>
      </c>
      <c r="AH793" s="7" t="s">
        <v>7727</v>
      </c>
      <c r="AI793" s="7" t="s">
        <v>7728</v>
      </c>
      <c r="AJ793" s="7" t="s">
        <v>7729</v>
      </c>
      <c r="AK793" s="7" t="s">
        <v>7726</v>
      </c>
      <c r="AL793" s="7" t="s">
        <v>7727</v>
      </c>
      <c r="AM793" s="7" t="s">
        <v>109</v>
      </c>
    </row>
    <row r="794" spans="1:39" x14ac:dyDescent="0.2">
      <c r="A794">
        <v>1</v>
      </c>
      <c r="B794">
        <v>1</v>
      </c>
      <c r="G794" s="7">
        <v>847</v>
      </c>
      <c r="H794" s="7" t="s">
        <v>38</v>
      </c>
      <c r="I794" s="7">
        <v>2201337</v>
      </c>
      <c r="J794" s="7">
        <v>907</v>
      </c>
      <c r="K794" s="7" t="s">
        <v>38</v>
      </c>
      <c r="L794" s="7">
        <v>41</v>
      </c>
      <c r="M794" s="7" t="s">
        <v>91</v>
      </c>
      <c r="N794" s="7">
        <v>2201337</v>
      </c>
      <c r="O794" s="7" t="s">
        <v>7730</v>
      </c>
      <c r="P794" s="7" t="s">
        <v>93</v>
      </c>
      <c r="Q794" s="7" t="s">
        <v>7731</v>
      </c>
      <c r="R794" s="7" t="s">
        <v>7732</v>
      </c>
      <c r="S794" s="7"/>
      <c r="T794" s="7" t="s">
        <v>7733</v>
      </c>
      <c r="U794" s="7" t="s">
        <v>7734</v>
      </c>
      <c r="V794" s="7" t="s">
        <v>98</v>
      </c>
      <c r="W794" s="7" t="s">
        <v>7735</v>
      </c>
      <c r="X794" s="7"/>
      <c r="Y794" s="7"/>
      <c r="Z794" s="7"/>
      <c r="AA794" s="7" t="s">
        <v>7736</v>
      </c>
      <c r="AB794" s="7" t="s">
        <v>100</v>
      </c>
      <c r="AC794" s="7" t="s">
        <v>101</v>
      </c>
      <c r="AD794" s="7" t="s">
        <v>102</v>
      </c>
      <c r="AE794" s="7" t="s">
        <v>105</v>
      </c>
      <c r="AF794" s="7" t="s">
        <v>106</v>
      </c>
      <c r="AG794" s="7" t="s">
        <v>105</v>
      </c>
      <c r="AH794" s="7" t="s">
        <v>106</v>
      </c>
      <c r="AI794" s="7" t="s">
        <v>1463</v>
      </c>
      <c r="AJ794" s="7" t="s">
        <v>1464</v>
      </c>
      <c r="AK794" s="7" t="s">
        <v>1463</v>
      </c>
      <c r="AL794" s="7" t="s">
        <v>1464</v>
      </c>
      <c r="AM794" s="7" t="s">
        <v>109</v>
      </c>
    </row>
    <row r="795" spans="1:39" x14ac:dyDescent="0.2">
      <c r="A795">
        <v>1</v>
      </c>
      <c r="B795">
        <v>1</v>
      </c>
      <c r="G795" s="7">
        <v>848</v>
      </c>
      <c r="H795" s="7" t="s">
        <v>38</v>
      </c>
      <c r="I795" s="7">
        <v>2205067</v>
      </c>
      <c r="J795" s="7">
        <v>908</v>
      </c>
      <c r="K795" s="7" t="s">
        <v>38</v>
      </c>
      <c r="L795" s="7">
        <v>42</v>
      </c>
      <c r="M795" s="7" t="s">
        <v>91</v>
      </c>
      <c r="N795" s="7">
        <v>2205067</v>
      </c>
      <c r="O795" s="7" t="s">
        <v>7737</v>
      </c>
      <c r="P795" s="7" t="s">
        <v>93</v>
      </c>
      <c r="Q795" s="7" t="s">
        <v>7738</v>
      </c>
      <c r="R795" s="7" t="s">
        <v>7739</v>
      </c>
      <c r="S795" s="7"/>
      <c r="T795" s="7" t="s">
        <v>7740</v>
      </c>
      <c r="U795" s="7" t="s">
        <v>7741</v>
      </c>
      <c r="V795" s="7" t="s">
        <v>98</v>
      </c>
      <c r="W795" s="7" t="s">
        <v>7742</v>
      </c>
      <c r="X795" s="7"/>
      <c r="Y795" s="7"/>
      <c r="Z795" s="7"/>
      <c r="AA795" s="7" t="s">
        <v>7743</v>
      </c>
      <c r="AB795" s="7" t="s">
        <v>100</v>
      </c>
      <c r="AC795" s="7" t="s">
        <v>101</v>
      </c>
      <c r="AD795" s="7" t="s">
        <v>102</v>
      </c>
      <c r="AE795" s="7" t="s">
        <v>7744</v>
      </c>
      <c r="AF795" s="7" t="s">
        <v>7745</v>
      </c>
      <c r="AG795" s="7" t="s">
        <v>105</v>
      </c>
      <c r="AH795" s="7" t="s">
        <v>106</v>
      </c>
      <c r="AI795" s="7" t="s">
        <v>7744</v>
      </c>
      <c r="AJ795" s="7" t="s">
        <v>7745</v>
      </c>
      <c r="AK795" s="7" t="s">
        <v>7746</v>
      </c>
      <c r="AL795" s="7" t="s">
        <v>7747</v>
      </c>
      <c r="AM795" s="7" t="s">
        <v>109</v>
      </c>
    </row>
    <row r="796" spans="1:39" x14ac:dyDescent="0.2">
      <c r="A796">
        <v>1</v>
      </c>
      <c r="B796">
        <v>1</v>
      </c>
      <c r="G796" s="7">
        <v>849</v>
      </c>
      <c r="H796" s="7" t="s">
        <v>38</v>
      </c>
      <c r="I796" s="7">
        <v>2207015</v>
      </c>
      <c r="J796" s="7">
        <v>909</v>
      </c>
      <c r="K796" s="7" t="s">
        <v>38</v>
      </c>
      <c r="L796" s="7">
        <v>43</v>
      </c>
      <c r="M796" s="7" t="s">
        <v>91</v>
      </c>
      <c r="N796" s="7">
        <v>2207015</v>
      </c>
      <c r="O796" s="7" t="s">
        <v>7748</v>
      </c>
      <c r="P796" s="7" t="s">
        <v>93</v>
      </c>
      <c r="Q796" s="7" t="s">
        <v>7749</v>
      </c>
      <c r="R796" s="7" t="s">
        <v>7750</v>
      </c>
      <c r="S796" s="7"/>
      <c r="T796" s="7" t="s">
        <v>7751</v>
      </c>
      <c r="U796" s="7" t="s">
        <v>7752</v>
      </c>
      <c r="V796" s="7" t="s">
        <v>98</v>
      </c>
      <c r="W796" s="7" t="s">
        <v>7753</v>
      </c>
      <c r="X796" s="7"/>
      <c r="Y796" s="7"/>
      <c r="Z796" s="7"/>
      <c r="AA796" s="7" t="s">
        <v>7754</v>
      </c>
      <c r="AB796" s="7" t="s">
        <v>100</v>
      </c>
      <c r="AC796" s="7" t="s">
        <v>101</v>
      </c>
      <c r="AD796" s="7" t="s">
        <v>102</v>
      </c>
      <c r="AE796" s="7" t="s">
        <v>105</v>
      </c>
      <c r="AF796" s="7" t="s">
        <v>106</v>
      </c>
      <c r="AG796" s="7" t="s">
        <v>105</v>
      </c>
      <c r="AH796" s="7" t="s">
        <v>106</v>
      </c>
      <c r="AI796" s="7" t="s">
        <v>7746</v>
      </c>
      <c r="AJ796" s="7" t="s">
        <v>7747</v>
      </c>
      <c r="AK796" s="7" t="s">
        <v>7746</v>
      </c>
      <c r="AL796" s="7" t="s">
        <v>7747</v>
      </c>
      <c r="AM796" s="7" t="s">
        <v>109</v>
      </c>
    </row>
    <row r="797" spans="1:39" x14ac:dyDescent="0.2">
      <c r="A797">
        <v>1</v>
      </c>
      <c r="B797">
        <v>1</v>
      </c>
      <c r="G797" s="7">
        <v>850</v>
      </c>
      <c r="H797" s="7" t="s">
        <v>38</v>
      </c>
      <c r="I797" s="7">
        <v>2394121</v>
      </c>
      <c r="J797" s="7">
        <v>910</v>
      </c>
      <c r="K797" s="7" t="s">
        <v>38</v>
      </c>
      <c r="L797" s="7">
        <v>44</v>
      </c>
      <c r="M797" s="7" t="s">
        <v>91</v>
      </c>
      <c r="N797" s="7">
        <v>2394121</v>
      </c>
      <c r="O797" s="7" t="s">
        <v>7755</v>
      </c>
      <c r="P797" s="7" t="s">
        <v>93</v>
      </c>
      <c r="Q797" s="7" t="s">
        <v>7756</v>
      </c>
      <c r="R797" s="7" t="s">
        <v>7757</v>
      </c>
      <c r="S797" s="7"/>
      <c r="T797" s="7" t="s">
        <v>7758</v>
      </c>
      <c r="U797" s="7" t="s">
        <v>7759</v>
      </c>
      <c r="V797" s="7" t="s">
        <v>98</v>
      </c>
      <c r="W797" s="7" t="s">
        <v>7760</v>
      </c>
      <c r="X797" s="7"/>
      <c r="Y797" s="7"/>
      <c r="Z797" s="7"/>
      <c r="AA797" s="7" t="s">
        <v>7761</v>
      </c>
      <c r="AB797" s="7" t="s">
        <v>100</v>
      </c>
      <c r="AC797" s="7" t="s">
        <v>101</v>
      </c>
      <c r="AD797" s="7" t="s">
        <v>102</v>
      </c>
      <c r="AE797" s="7" t="s">
        <v>105</v>
      </c>
      <c r="AF797" s="7" t="s">
        <v>106</v>
      </c>
      <c r="AG797" s="7" t="s">
        <v>7762</v>
      </c>
      <c r="AH797" s="7" t="s">
        <v>7763</v>
      </c>
      <c r="AI797" s="7" t="s">
        <v>7764</v>
      </c>
      <c r="AJ797" s="7" t="s">
        <v>7765</v>
      </c>
      <c r="AK797" s="7" t="s">
        <v>7762</v>
      </c>
      <c r="AL797" s="7" t="s">
        <v>7763</v>
      </c>
      <c r="AM797" s="7" t="s">
        <v>109</v>
      </c>
    </row>
    <row r="798" spans="1:39" x14ac:dyDescent="0.2">
      <c r="A798">
        <v>1</v>
      </c>
      <c r="B798">
        <v>1</v>
      </c>
      <c r="G798" s="7">
        <v>851</v>
      </c>
      <c r="H798" s="7" t="s">
        <v>38</v>
      </c>
      <c r="I798" s="7">
        <v>2437074</v>
      </c>
      <c r="J798" s="7">
        <v>911</v>
      </c>
      <c r="K798" s="7" t="s">
        <v>38</v>
      </c>
      <c r="L798" s="7">
        <v>45</v>
      </c>
      <c r="M798" s="7" t="s">
        <v>91</v>
      </c>
      <c r="N798" s="7">
        <v>2437074</v>
      </c>
      <c r="O798" s="7" t="s">
        <v>7766</v>
      </c>
      <c r="P798" s="7" t="s">
        <v>93</v>
      </c>
      <c r="Q798" s="7" t="s">
        <v>7767</v>
      </c>
      <c r="R798" s="7" t="s">
        <v>7768</v>
      </c>
      <c r="S798" s="7"/>
      <c r="T798" s="7" t="s">
        <v>7769</v>
      </c>
      <c r="U798" s="7" t="s">
        <v>7770</v>
      </c>
      <c r="V798" s="7" t="s">
        <v>98</v>
      </c>
      <c r="W798" s="7" t="s">
        <v>7771</v>
      </c>
      <c r="X798" s="7"/>
      <c r="Y798" s="7"/>
      <c r="Z798" s="7"/>
      <c r="AA798" s="7" t="s">
        <v>7772</v>
      </c>
      <c r="AB798" s="7" t="s">
        <v>100</v>
      </c>
      <c r="AC798" s="7" t="s">
        <v>101</v>
      </c>
      <c r="AD798" s="7" t="s">
        <v>102</v>
      </c>
      <c r="AE798" s="7" t="s">
        <v>7773</v>
      </c>
      <c r="AF798" s="7" t="s">
        <v>7774</v>
      </c>
      <c r="AG798" s="7" t="s">
        <v>105</v>
      </c>
      <c r="AH798" s="7" t="s">
        <v>106</v>
      </c>
      <c r="AI798" s="7" t="s">
        <v>7773</v>
      </c>
      <c r="AJ798" s="7" t="s">
        <v>7774</v>
      </c>
      <c r="AK798" s="7" t="s">
        <v>7775</v>
      </c>
      <c r="AL798" s="7" t="s">
        <v>7776</v>
      </c>
      <c r="AM798" s="7" t="s">
        <v>109</v>
      </c>
    </row>
    <row r="799" spans="1:39" x14ac:dyDescent="0.2">
      <c r="A799">
        <v>1</v>
      </c>
      <c r="B799">
        <v>1</v>
      </c>
      <c r="G799" s="7">
        <v>854</v>
      </c>
      <c r="H799" s="7" t="s">
        <v>38</v>
      </c>
      <c r="I799" s="7">
        <v>2555105</v>
      </c>
      <c r="J799" s="7">
        <v>912</v>
      </c>
      <c r="K799" s="7" t="s">
        <v>38</v>
      </c>
      <c r="L799" s="7">
        <v>46</v>
      </c>
      <c r="M799" s="7" t="s">
        <v>91</v>
      </c>
      <c r="N799" s="7">
        <v>2555105</v>
      </c>
      <c r="O799" s="7" t="s">
        <v>7777</v>
      </c>
      <c r="P799" s="7" t="s">
        <v>93</v>
      </c>
      <c r="Q799" s="7" t="s">
        <v>7778</v>
      </c>
      <c r="R799" s="7" t="s">
        <v>7779</v>
      </c>
      <c r="S799" s="7"/>
      <c r="T799" s="7" t="s">
        <v>7780</v>
      </c>
      <c r="U799" s="7" t="s">
        <v>7781</v>
      </c>
      <c r="V799" s="7" t="s">
        <v>98</v>
      </c>
      <c r="W799" s="7" t="s">
        <v>7782</v>
      </c>
      <c r="X799" s="7"/>
      <c r="Y799" s="7"/>
      <c r="Z799" s="7"/>
      <c r="AA799" s="7" t="s">
        <v>7783</v>
      </c>
      <c r="AB799" s="7" t="s">
        <v>100</v>
      </c>
      <c r="AC799" s="7" t="s">
        <v>101</v>
      </c>
      <c r="AD799" s="7" t="s">
        <v>102</v>
      </c>
      <c r="AE799" s="7" t="s">
        <v>7784</v>
      </c>
      <c r="AF799" s="7" t="s">
        <v>7785</v>
      </c>
      <c r="AG799" s="7" t="s">
        <v>105</v>
      </c>
      <c r="AH799" s="7" t="s">
        <v>106</v>
      </c>
      <c r="AI799" s="7" t="s">
        <v>7784</v>
      </c>
      <c r="AJ799" s="7" t="s">
        <v>7785</v>
      </c>
      <c r="AK799" s="7" t="s">
        <v>7786</v>
      </c>
      <c r="AL799" s="7" t="s">
        <v>7787</v>
      </c>
      <c r="AM799" s="7" t="s">
        <v>109</v>
      </c>
    </row>
    <row r="800" spans="1:39" x14ac:dyDescent="0.2">
      <c r="A800">
        <v>1</v>
      </c>
      <c r="B800">
        <v>1</v>
      </c>
      <c r="G800" s="7">
        <v>855</v>
      </c>
      <c r="H800" s="7" t="s">
        <v>38</v>
      </c>
      <c r="I800" s="7">
        <v>2560860</v>
      </c>
      <c r="J800" s="7">
        <v>913</v>
      </c>
      <c r="K800" s="7" t="s">
        <v>38</v>
      </c>
      <c r="L800" s="7">
        <v>47</v>
      </c>
      <c r="M800" s="7" t="s">
        <v>91</v>
      </c>
      <c r="N800" s="7">
        <v>2560860</v>
      </c>
      <c r="O800" s="7" t="s">
        <v>7788</v>
      </c>
      <c r="P800" s="7" t="s">
        <v>93</v>
      </c>
      <c r="Q800" s="7" t="s">
        <v>7789</v>
      </c>
      <c r="R800" s="7" t="s">
        <v>7790</v>
      </c>
      <c r="S800" s="7"/>
      <c r="T800" s="7" t="s">
        <v>7791</v>
      </c>
      <c r="U800" s="7" t="s">
        <v>7792</v>
      </c>
      <c r="V800" s="7" t="s">
        <v>98</v>
      </c>
      <c r="W800" s="7" t="s">
        <v>7793</v>
      </c>
      <c r="X800" s="7"/>
      <c r="Y800" s="7"/>
      <c r="Z800" s="7"/>
      <c r="AA800" s="7" t="s">
        <v>7794</v>
      </c>
      <c r="AB800" s="7" t="s">
        <v>100</v>
      </c>
      <c r="AC800" s="7" t="s">
        <v>101</v>
      </c>
      <c r="AD800" s="7" t="s">
        <v>102</v>
      </c>
      <c r="AE800" s="7" t="s">
        <v>105</v>
      </c>
      <c r="AF800" s="7" t="s">
        <v>106</v>
      </c>
      <c r="AG800" s="7" t="s">
        <v>105</v>
      </c>
      <c r="AH800" s="7" t="s">
        <v>106</v>
      </c>
      <c r="AI800" s="7" t="s">
        <v>105</v>
      </c>
      <c r="AJ800" s="7" t="s">
        <v>106</v>
      </c>
      <c r="AK800" s="7" t="s">
        <v>105</v>
      </c>
      <c r="AL800" s="7" t="s">
        <v>106</v>
      </c>
      <c r="AM800" s="7" t="s">
        <v>109</v>
      </c>
    </row>
    <row r="801" spans="1:39" x14ac:dyDescent="0.2">
      <c r="A801">
        <v>1</v>
      </c>
      <c r="B801">
        <v>1</v>
      </c>
      <c r="G801" s="7">
        <v>856</v>
      </c>
      <c r="H801" s="7" t="s">
        <v>38</v>
      </c>
      <c r="I801" s="7">
        <v>2566817</v>
      </c>
      <c r="J801" s="7">
        <v>914</v>
      </c>
      <c r="K801" s="7" t="s">
        <v>38</v>
      </c>
      <c r="L801" s="7">
        <v>48</v>
      </c>
      <c r="M801" s="7" t="s">
        <v>91</v>
      </c>
      <c r="N801" s="7">
        <v>2566817</v>
      </c>
      <c r="O801" s="7" t="s">
        <v>7795</v>
      </c>
      <c r="P801" s="7" t="s">
        <v>93</v>
      </c>
      <c r="Q801" s="7" t="s">
        <v>7796</v>
      </c>
      <c r="R801" s="7" t="s">
        <v>7797</v>
      </c>
      <c r="S801" s="7"/>
      <c r="T801" s="7" t="s">
        <v>7798</v>
      </c>
      <c r="U801" s="7" t="s">
        <v>7799</v>
      </c>
      <c r="V801" s="7" t="s">
        <v>98</v>
      </c>
      <c r="W801" s="7" t="s">
        <v>7800</v>
      </c>
      <c r="X801" s="7"/>
      <c r="Y801" s="7"/>
      <c r="Z801" s="7"/>
      <c r="AA801" s="7" t="s">
        <v>7801</v>
      </c>
      <c r="AB801" s="7" t="s">
        <v>100</v>
      </c>
      <c r="AC801" s="7" t="s">
        <v>101</v>
      </c>
      <c r="AD801" s="7" t="s">
        <v>102</v>
      </c>
      <c r="AE801" s="7" t="s">
        <v>105</v>
      </c>
      <c r="AF801" s="7" t="s">
        <v>106</v>
      </c>
      <c r="AG801" s="7" t="s">
        <v>105</v>
      </c>
      <c r="AH801" s="7" t="s">
        <v>106</v>
      </c>
      <c r="AI801" s="7" t="s">
        <v>7802</v>
      </c>
      <c r="AJ801" s="7" t="s">
        <v>7803</v>
      </c>
      <c r="AK801" s="7" t="s">
        <v>7802</v>
      </c>
      <c r="AL801" s="7" t="s">
        <v>7803</v>
      </c>
      <c r="AM801" s="7" t="s">
        <v>109</v>
      </c>
    </row>
    <row r="802" spans="1:39" x14ac:dyDescent="0.2">
      <c r="A802">
        <v>1</v>
      </c>
      <c r="B802">
        <v>1</v>
      </c>
      <c r="G802" s="7">
        <v>857</v>
      </c>
      <c r="H802" s="7" t="s">
        <v>38</v>
      </c>
      <c r="I802" s="7">
        <v>2600141</v>
      </c>
      <c r="J802" s="7">
        <v>915</v>
      </c>
      <c r="K802" s="7" t="s">
        <v>38</v>
      </c>
      <c r="L802" s="7">
        <v>49</v>
      </c>
      <c r="M802" s="7" t="s">
        <v>91</v>
      </c>
      <c r="N802" s="7">
        <v>2600141</v>
      </c>
      <c r="O802" s="7" t="s">
        <v>7804</v>
      </c>
      <c r="P802" s="7" t="s">
        <v>93</v>
      </c>
      <c r="Q802" s="7" t="s">
        <v>7805</v>
      </c>
      <c r="R802" s="7" t="s">
        <v>7806</v>
      </c>
      <c r="S802" s="7"/>
      <c r="T802" s="7" t="s">
        <v>7807</v>
      </c>
      <c r="U802" s="7" t="s">
        <v>7808</v>
      </c>
      <c r="V802" s="7" t="s">
        <v>98</v>
      </c>
      <c r="W802" s="7" t="s">
        <v>7809</v>
      </c>
      <c r="X802" s="7"/>
      <c r="Y802" s="7"/>
      <c r="Z802" s="7"/>
      <c r="AA802" s="7" t="s">
        <v>7810</v>
      </c>
      <c r="AB802" s="7" t="s">
        <v>100</v>
      </c>
      <c r="AC802" s="7" t="s">
        <v>101</v>
      </c>
      <c r="AD802" s="7" t="s">
        <v>102</v>
      </c>
      <c r="AE802" s="7" t="s">
        <v>105</v>
      </c>
      <c r="AF802" s="7" t="s">
        <v>106</v>
      </c>
      <c r="AG802" s="7" t="s">
        <v>105</v>
      </c>
      <c r="AH802" s="7" t="s">
        <v>106</v>
      </c>
      <c r="AI802" s="7" t="s">
        <v>105</v>
      </c>
      <c r="AJ802" s="7" t="s">
        <v>106</v>
      </c>
      <c r="AK802" s="7" t="s">
        <v>105</v>
      </c>
      <c r="AL802" s="7" t="s">
        <v>106</v>
      </c>
      <c r="AM802" s="7" t="s">
        <v>109</v>
      </c>
    </row>
    <row r="803" spans="1:39" x14ac:dyDescent="0.2">
      <c r="A803">
        <v>1</v>
      </c>
      <c r="B803">
        <v>1</v>
      </c>
      <c r="G803" s="7">
        <v>858</v>
      </c>
      <c r="H803" s="7" t="s">
        <v>38</v>
      </c>
      <c r="I803" s="7">
        <v>2603845</v>
      </c>
      <c r="J803" s="7">
        <v>916</v>
      </c>
      <c r="K803" s="7" t="s">
        <v>38</v>
      </c>
      <c r="L803" s="7">
        <v>50</v>
      </c>
      <c r="M803" s="7" t="s">
        <v>91</v>
      </c>
      <c r="N803" s="7">
        <v>2603845</v>
      </c>
      <c r="O803" s="7" t="s">
        <v>7811</v>
      </c>
      <c r="P803" s="7" t="s">
        <v>93</v>
      </c>
      <c r="Q803" s="7" t="s">
        <v>7812</v>
      </c>
      <c r="R803" s="7" t="s">
        <v>7813</v>
      </c>
      <c r="S803" s="7"/>
      <c r="T803" s="7" t="s">
        <v>7814</v>
      </c>
      <c r="U803" s="7" t="s">
        <v>7815</v>
      </c>
      <c r="V803" s="7" t="s">
        <v>98</v>
      </c>
      <c r="W803" s="7" t="s">
        <v>7816</v>
      </c>
      <c r="X803" s="7"/>
      <c r="Y803" s="7"/>
      <c r="Z803" s="7"/>
      <c r="AA803" s="7" t="s">
        <v>7817</v>
      </c>
      <c r="AB803" s="7" t="s">
        <v>100</v>
      </c>
      <c r="AC803" s="7" t="s">
        <v>101</v>
      </c>
      <c r="AD803" s="7" t="s">
        <v>102</v>
      </c>
      <c r="AE803" s="7" t="s">
        <v>105</v>
      </c>
      <c r="AF803" s="7" t="s">
        <v>106</v>
      </c>
      <c r="AG803" s="7" t="s">
        <v>105</v>
      </c>
      <c r="AH803" s="7" t="s">
        <v>106</v>
      </c>
      <c r="AI803" s="7" t="s">
        <v>105</v>
      </c>
      <c r="AJ803" s="7" t="s">
        <v>106</v>
      </c>
      <c r="AK803" s="7" t="s">
        <v>7818</v>
      </c>
      <c r="AL803" s="7" t="s">
        <v>7819</v>
      </c>
      <c r="AM803" s="7" t="s">
        <v>109</v>
      </c>
    </row>
    <row r="804" spans="1:39" x14ac:dyDescent="0.2">
      <c r="A804">
        <v>1</v>
      </c>
      <c r="B804">
        <v>1</v>
      </c>
      <c r="G804" s="7">
        <v>859</v>
      </c>
      <c r="H804" s="7" t="s">
        <v>38</v>
      </c>
      <c r="I804" s="7">
        <v>2634464</v>
      </c>
      <c r="J804" s="7">
        <v>917</v>
      </c>
      <c r="K804" s="7" t="s">
        <v>38</v>
      </c>
      <c r="L804" s="7">
        <v>51</v>
      </c>
      <c r="M804" s="7" t="s">
        <v>91</v>
      </c>
      <c r="N804" s="7">
        <v>2634464</v>
      </c>
      <c r="O804" s="7" t="s">
        <v>7820</v>
      </c>
      <c r="P804" s="7" t="s">
        <v>93</v>
      </c>
      <c r="Q804" s="7" t="s">
        <v>7821</v>
      </c>
      <c r="R804" s="7" t="s">
        <v>7822</v>
      </c>
      <c r="S804" s="7"/>
      <c r="T804" s="7" t="s">
        <v>7823</v>
      </c>
      <c r="U804" s="7" t="s">
        <v>7824</v>
      </c>
      <c r="V804" s="7" t="s">
        <v>98</v>
      </c>
      <c r="W804" s="7" t="s">
        <v>7825</v>
      </c>
      <c r="X804" s="7"/>
      <c r="Y804" s="7"/>
      <c r="Z804" s="7"/>
      <c r="AA804" s="7" t="s">
        <v>7826</v>
      </c>
      <c r="AB804" s="7" t="s">
        <v>100</v>
      </c>
      <c r="AC804" s="7" t="s">
        <v>101</v>
      </c>
      <c r="AD804" s="7" t="s">
        <v>102</v>
      </c>
      <c r="AE804" s="7" t="s">
        <v>105</v>
      </c>
      <c r="AF804" s="7" t="s">
        <v>106</v>
      </c>
      <c r="AG804" s="7" t="s">
        <v>7827</v>
      </c>
      <c r="AH804" s="7" t="s">
        <v>7828</v>
      </c>
      <c r="AI804" s="7" t="s">
        <v>105</v>
      </c>
      <c r="AJ804" s="7" t="s">
        <v>106</v>
      </c>
      <c r="AK804" s="7" t="s">
        <v>7827</v>
      </c>
      <c r="AL804" s="7" t="s">
        <v>7828</v>
      </c>
      <c r="AM804" s="7" t="s">
        <v>109</v>
      </c>
    </row>
    <row r="805" spans="1:39" x14ac:dyDescent="0.2">
      <c r="A805">
        <v>1</v>
      </c>
      <c r="B805">
        <v>1</v>
      </c>
      <c r="G805" s="7">
        <v>860</v>
      </c>
      <c r="H805" s="7" t="s">
        <v>38</v>
      </c>
      <c r="I805" s="7">
        <v>2664311</v>
      </c>
      <c r="J805" s="7">
        <v>918</v>
      </c>
      <c r="K805" s="7" t="s">
        <v>38</v>
      </c>
      <c r="L805" s="7">
        <v>52</v>
      </c>
      <c r="M805" s="7" t="s">
        <v>91</v>
      </c>
      <c r="N805" s="7">
        <v>2664311</v>
      </c>
      <c r="O805" s="7" t="s">
        <v>7829</v>
      </c>
      <c r="P805" s="7" t="s">
        <v>93</v>
      </c>
      <c r="Q805" s="7" t="s">
        <v>7830</v>
      </c>
      <c r="R805" s="7" t="s">
        <v>7831</v>
      </c>
      <c r="S805" s="7"/>
      <c r="T805" s="7" t="s">
        <v>7832</v>
      </c>
      <c r="U805" s="7" t="s">
        <v>7833</v>
      </c>
      <c r="V805" s="7" t="s">
        <v>98</v>
      </c>
      <c r="W805" s="7" t="s">
        <v>7834</v>
      </c>
      <c r="X805" s="7"/>
      <c r="Y805" s="7"/>
      <c r="Z805" s="7"/>
      <c r="AA805" s="7" t="s">
        <v>7835</v>
      </c>
      <c r="AB805" s="7" t="s">
        <v>100</v>
      </c>
      <c r="AC805" s="7" t="s">
        <v>101</v>
      </c>
      <c r="AD805" s="7" t="s">
        <v>102</v>
      </c>
      <c r="AE805" s="7" t="s">
        <v>105</v>
      </c>
      <c r="AF805" s="7" t="s">
        <v>106</v>
      </c>
      <c r="AG805" s="7" t="s">
        <v>7836</v>
      </c>
      <c r="AH805" s="7" t="s">
        <v>7837</v>
      </c>
      <c r="AI805" s="7" t="s">
        <v>7838</v>
      </c>
      <c r="AJ805" s="7" t="s">
        <v>7839</v>
      </c>
      <c r="AK805" s="7" t="s">
        <v>7836</v>
      </c>
      <c r="AL805" s="7" t="s">
        <v>7837</v>
      </c>
      <c r="AM805" s="7" t="s">
        <v>109</v>
      </c>
    </row>
    <row r="806" spans="1:39" x14ac:dyDescent="0.2">
      <c r="A806">
        <v>1</v>
      </c>
      <c r="B806">
        <v>1</v>
      </c>
      <c r="G806" s="7">
        <v>861</v>
      </c>
      <c r="H806" s="7" t="s">
        <v>38</v>
      </c>
      <c r="I806" s="7">
        <v>2704099</v>
      </c>
      <c r="J806" s="7">
        <v>919</v>
      </c>
      <c r="K806" s="7" t="s">
        <v>38</v>
      </c>
      <c r="L806" s="7">
        <v>53</v>
      </c>
      <c r="M806" s="7" t="s">
        <v>91</v>
      </c>
      <c r="N806" s="7">
        <v>2704099</v>
      </c>
      <c r="O806" s="7" t="s">
        <v>7840</v>
      </c>
      <c r="P806" s="7" t="s">
        <v>93</v>
      </c>
      <c r="Q806" s="7" t="s">
        <v>7841</v>
      </c>
      <c r="R806" s="7" t="s">
        <v>7842</v>
      </c>
      <c r="S806" s="7"/>
      <c r="T806" s="7" t="s">
        <v>7843</v>
      </c>
      <c r="U806" s="7" t="s">
        <v>7844</v>
      </c>
      <c r="V806" s="7" t="s">
        <v>98</v>
      </c>
      <c r="W806" s="7" t="s">
        <v>7845</v>
      </c>
      <c r="X806" s="7"/>
      <c r="Y806" s="7"/>
      <c r="Z806" s="7"/>
      <c r="AA806" s="7" t="s">
        <v>7846</v>
      </c>
      <c r="AB806" s="7" t="s">
        <v>100</v>
      </c>
      <c r="AC806" s="7" t="s">
        <v>101</v>
      </c>
      <c r="AD806" s="7" t="s">
        <v>102</v>
      </c>
      <c r="AE806" s="7" t="s">
        <v>105</v>
      </c>
      <c r="AF806" s="7" t="s">
        <v>106</v>
      </c>
      <c r="AG806" s="7" t="s">
        <v>2440</v>
      </c>
      <c r="AH806" s="7" t="s">
        <v>2441</v>
      </c>
      <c r="AI806" s="7" t="s">
        <v>2438</v>
      </c>
      <c r="AJ806" s="7" t="s">
        <v>2439</v>
      </c>
      <c r="AK806" s="7" t="s">
        <v>2440</v>
      </c>
      <c r="AL806" s="7" t="s">
        <v>2441</v>
      </c>
      <c r="AM806" s="7" t="s">
        <v>109</v>
      </c>
    </row>
    <row r="807" spans="1:39" x14ac:dyDescent="0.2">
      <c r="A807">
        <v>1</v>
      </c>
      <c r="B807">
        <v>1</v>
      </c>
      <c r="G807" s="7">
        <v>862</v>
      </c>
      <c r="H807" s="7" t="s">
        <v>38</v>
      </c>
      <c r="I807" s="7">
        <v>2819307</v>
      </c>
      <c r="J807" s="7">
        <v>920</v>
      </c>
      <c r="K807" s="7" t="s">
        <v>38</v>
      </c>
      <c r="L807" s="7">
        <v>54</v>
      </c>
      <c r="M807" s="7" t="s">
        <v>91</v>
      </c>
      <c r="N807" s="7">
        <v>2819307</v>
      </c>
      <c r="O807" s="7" t="s">
        <v>7847</v>
      </c>
      <c r="P807" s="7" t="s">
        <v>93</v>
      </c>
      <c r="Q807" s="7" t="s">
        <v>7848</v>
      </c>
      <c r="R807" s="7" t="s">
        <v>7849</v>
      </c>
      <c r="S807" s="7"/>
      <c r="T807" s="7" t="s">
        <v>7850</v>
      </c>
      <c r="U807" s="7" t="s">
        <v>7851</v>
      </c>
      <c r="V807" s="7" t="s">
        <v>98</v>
      </c>
      <c r="W807" s="7" t="s">
        <v>7852</v>
      </c>
      <c r="X807" s="7"/>
      <c r="Y807" s="7"/>
      <c r="Z807" s="7"/>
      <c r="AA807" s="7" t="s">
        <v>7853</v>
      </c>
      <c r="AB807" s="7" t="s">
        <v>100</v>
      </c>
      <c r="AC807" s="7" t="s">
        <v>101</v>
      </c>
      <c r="AD807" s="7" t="s">
        <v>102</v>
      </c>
      <c r="AE807" s="7" t="s">
        <v>7854</v>
      </c>
      <c r="AF807" s="7" t="s">
        <v>7855</v>
      </c>
      <c r="AG807" s="7" t="s">
        <v>105</v>
      </c>
      <c r="AH807" s="7" t="s">
        <v>106</v>
      </c>
      <c r="AI807" s="7" t="s">
        <v>7854</v>
      </c>
      <c r="AJ807" s="7" t="s">
        <v>7855</v>
      </c>
      <c r="AK807" s="7" t="s">
        <v>7856</v>
      </c>
      <c r="AL807" s="7" t="s">
        <v>7857</v>
      </c>
      <c r="AM807" s="7" t="s">
        <v>109</v>
      </c>
    </row>
    <row r="808" spans="1:39" x14ac:dyDescent="0.2">
      <c r="A808">
        <v>1</v>
      </c>
      <c r="B808">
        <v>1</v>
      </c>
      <c r="G808" s="7">
        <v>863</v>
      </c>
      <c r="H808" s="7" t="s">
        <v>38</v>
      </c>
      <c r="I808" s="7">
        <v>2822612</v>
      </c>
      <c r="J808" s="7">
        <v>921</v>
      </c>
      <c r="K808" s="7" t="s">
        <v>38</v>
      </c>
      <c r="L808" s="7">
        <v>55</v>
      </c>
      <c r="M808" s="7" t="s">
        <v>91</v>
      </c>
      <c r="N808" s="7">
        <v>2822612</v>
      </c>
      <c r="O808" s="7" t="s">
        <v>7858</v>
      </c>
      <c r="P808" s="7" t="s">
        <v>93</v>
      </c>
      <c r="Q808" s="7" t="s">
        <v>7859</v>
      </c>
      <c r="R808" s="7" t="s">
        <v>7860</v>
      </c>
      <c r="S808" s="7"/>
      <c r="T808" s="7" t="s">
        <v>7861</v>
      </c>
      <c r="U808" s="7" t="s">
        <v>7862</v>
      </c>
      <c r="V808" s="7" t="s">
        <v>98</v>
      </c>
      <c r="W808" s="7" t="s">
        <v>7863</v>
      </c>
      <c r="X808" s="7"/>
      <c r="Y808" s="7"/>
      <c r="Z808" s="7"/>
      <c r="AA808" s="7" t="s">
        <v>7864</v>
      </c>
      <c r="AB808" s="7" t="s">
        <v>100</v>
      </c>
      <c r="AC808" s="7" t="s">
        <v>101</v>
      </c>
      <c r="AD808" s="7" t="s">
        <v>102</v>
      </c>
      <c r="AE808" s="7" t="s">
        <v>105</v>
      </c>
      <c r="AF808" s="7" t="s">
        <v>106</v>
      </c>
      <c r="AG808" s="7" t="s">
        <v>105</v>
      </c>
      <c r="AH808" s="7" t="s">
        <v>106</v>
      </c>
      <c r="AI808" s="7" t="s">
        <v>105</v>
      </c>
      <c r="AJ808" s="7" t="s">
        <v>106</v>
      </c>
      <c r="AK808" s="7" t="s">
        <v>7865</v>
      </c>
      <c r="AL808" s="7" t="s">
        <v>7866</v>
      </c>
      <c r="AM808" s="7" t="s">
        <v>109</v>
      </c>
    </row>
    <row r="809" spans="1:39" x14ac:dyDescent="0.2">
      <c r="A809">
        <v>1</v>
      </c>
      <c r="B809">
        <v>1</v>
      </c>
      <c r="G809" s="7">
        <v>864</v>
      </c>
      <c r="H809" s="7" t="s">
        <v>38</v>
      </c>
      <c r="I809" s="7">
        <v>2931777</v>
      </c>
      <c r="J809" s="7">
        <v>922</v>
      </c>
      <c r="K809" s="7" t="s">
        <v>38</v>
      </c>
      <c r="L809" s="7">
        <v>56</v>
      </c>
      <c r="M809" s="7" t="s">
        <v>91</v>
      </c>
      <c r="N809" s="7">
        <v>2931777</v>
      </c>
      <c r="O809" s="7" t="s">
        <v>7867</v>
      </c>
      <c r="P809" s="7" t="s">
        <v>93</v>
      </c>
      <c r="Q809" s="7" t="s">
        <v>7868</v>
      </c>
      <c r="R809" s="7" t="s">
        <v>7869</v>
      </c>
      <c r="S809" s="7"/>
      <c r="T809" s="7" t="s">
        <v>7870</v>
      </c>
      <c r="U809" s="7" t="s">
        <v>7871</v>
      </c>
      <c r="V809" s="7" t="s">
        <v>98</v>
      </c>
      <c r="W809" s="7" t="s">
        <v>7872</v>
      </c>
      <c r="X809" s="7"/>
      <c r="Y809" s="7"/>
      <c r="Z809" s="7"/>
      <c r="AA809" s="7" t="s">
        <v>7873</v>
      </c>
      <c r="AB809" s="7" t="s">
        <v>100</v>
      </c>
      <c r="AC809" s="7" t="s">
        <v>101</v>
      </c>
      <c r="AD809" s="7" t="s">
        <v>102</v>
      </c>
      <c r="AE809" s="7" t="s">
        <v>105</v>
      </c>
      <c r="AF809" s="7" t="s">
        <v>106</v>
      </c>
      <c r="AG809" s="7" t="s">
        <v>105</v>
      </c>
      <c r="AH809" s="7" t="s">
        <v>106</v>
      </c>
      <c r="AI809" s="7" t="s">
        <v>4372</v>
      </c>
      <c r="AJ809" s="7" t="s">
        <v>4373</v>
      </c>
      <c r="AK809" s="7" t="s">
        <v>4372</v>
      </c>
      <c r="AL809" s="7" t="s">
        <v>4373</v>
      </c>
      <c r="AM809" s="7" t="s">
        <v>109</v>
      </c>
    </row>
    <row r="810" spans="1:39" x14ac:dyDescent="0.2">
      <c r="A810">
        <v>1</v>
      </c>
      <c r="B810">
        <v>1</v>
      </c>
      <c r="G810" s="7">
        <v>865</v>
      </c>
      <c r="H810" s="7" t="s">
        <v>38</v>
      </c>
      <c r="I810" s="7">
        <v>2935504</v>
      </c>
      <c r="J810" s="7">
        <v>923</v>
      </c>
      <c r="K810" s="7" t="s">
        <v>38</v>
      </c>
      <c r="L810" s="7">
        <v>57</v>
      </c>
      <c r="M810" s="7" t="s">
        <v>91</v>
      </c>
      <c r="N810" s="7">
        <v>2935504</v>
      </c>
      <c r="O810" s="7" t="s">
        <v>7874</v>
      </c>
      <c r="P810" s="7" t="s">
        <v>93</v>
      </c>
      <c r="Q810" s="7" t="s">
        <v>7875</v>
      </c>
      <c r="R810" s="7" t="s">
        <v>7876</v>
      </c>
      <c r="S810" s="7"/>
      <c r="T810" s="7" t="s">
        <v>7877</v>
      </c>
      <c r="U810" s="7" t="s">
        <v>7878</v>
      </c>
      <c r="V810" s="7" t="s">
        <v>98</v>
      </c>
      <c r="W810" s="7" t="s">
        <v>7879</v>
      </c>
      <c r="X810" s="7"/>
      <c r="Y810" s="7"/>
      <c r="Z810" s="7"/>
      <c r="AA810" s="7" t="s">
        <v>7880</v>
      </c>
      <c r="AB810" s="7" t="s">
        <v>100</v>
      </c>
      <c r="AC810" s="7" t="s">
        <v>101</v>
      </c>
      <c r="AD810" s="7" t="s">
        <v>102</v>
      </c>
      <c r="AE810" s="7" t="s">
        <v>105</v>
      </c>
      <c r="AF810" s="7" t="s">
        <v>106</v>
      </c>
      <c r="AG810" s="7" t="s">
        <v>105</v>
      </c>
      <c r="AH810" s="7" t="s">
        <v>106</v>
      </c>
      <c r="AI810" s="7" t="s">
        <v>105</v>
      </c>
      <c r="AJ810" s="7" t="s">
        <v>106</v>
      </c>
      <c r="AK810" s="7" t="s">
        <v>7881</v>
      </c>
      <c r="AL810" s="7" t="s">
        <v>7882</v>
      </c>
      <c r="AM810" s="7" t="s">
        <v>109</v>
      </c>
    </row>
    <row r="811" spans="1:39" x14ac:dyDescent="0.2">
      <c r="A811">
        <v>1</v>
      </c>
      <c r="B811">
        <v>1</v>
      </c>
      <c r="G811" s="7">
        <v>866</v>
      </c>
      <c r="H811" s="7" t="s">
        <v>38</v>
      </c>
      <c r="I811" s="7">
        <v>3134538</v>
      </c>
      <c r="J811" s="7">
        <v>924</v>
      </c>
      <c r="K811" s="7" t="s">
        <v>38</v>
      </c>
      <c r="L811" s="7">
        <v>58</v>
      </c>
      <c r="M811" s="7" t="s">
        <v>91</v>
      </c>
      <c r="N811" s="7">
        <v>3134538</v>
      </c>
      <c r="O811" s="7" t="s">
        <v>7883</v>
      </c>
      <c r="P811" s="7" t="s">
        <v>93</v>
      </c>
      <c r="Q811" s="7" t="s">
        <v>7884</v>
      </c>
      <c r="R811" s="7" t="s">
        <v>7885</v>
      </c>
      <c r="S811" s="7"/>
      <c r="T811" s="7" t="s">
        <v>7886</v>
      </c>
      <c r="U811" s="7" t="s">
        <v>7887</v>
      </c>
      <c r="V811" s="7" t="s">
        <v>98</v>
      </c>
      <c r="W811" s="7" t="s">
        <v>7888</v>
      </c>
      <c r="X811" s="7"/>
      <c r="Y811" s="7"/>
      <c r="Z811" s="7"/>
      <c r="AA811" s="7" t="s">
        <v>7889</v>
      </c>
      <c r="AB811" s="7" t="s">
        <v>100</v>
      </c>
      <c r="AC811" s="7" t="s">
        <v>101</v>
      </c>
      <c r="AD811" s="7" t="s">
        <v>102</v>
      </c>
      <c r="AE811" s="7" t="s">
        <v>4412</v>
      </c>
      <c r="AF811" s="7" t="s">
        <v>4413</v>
      </c>
      <c r="AG811" s="7" t="s">
        <v>7890</v>
      </c>
      <c r="AH811" s="7" t="s">
        <v>7891</v>
      </c>
      <c r="AI811" s="7" t="s">
        <v>4412</v>
      </c>
      <c r="AJ811" s="7" t="s">
        <v>4413</v>
      </c>
      <c r="AK811" s="7" t="s">
        <v>7890</v>
      </c>
      <c r="AL811" s="7" t="s">
        <v>7891</v>
      </c>
      <c r="AM811" s="7" t="s">
        <v>109</v>
      </c>
    </row>
    <row r="812" spans="1:39" x14ac:dyDescent="0.2">
      <c r="A812">
        <v>1</v>
      </c>
      <c r="B812">
        <v>1</v>
      </c>
      <c r="G812" s="7">
        <v>867</v>
      </c>
      <c r="H812" s="7" t="s">
        <v>38</v>
      </c>
      <c r="I812" s="7">
        <v>3143865</v>
      </c>
      <c r="J812" s="7">
        <v>925</v>
      </c>
      <c r="K812" s="7" t="s">
        <v>38</v>
      </c>
      <c r="L812" s="7">
        <v>59</v>
      </c>
      <c r="M812" s="7" t="s">
        <v>91</v>
      </c>
      <c r="N812" s="7">
        <v>3143865</v>
      </c>
      <c r="O812" s="7" t="s">
        <v>7892</v>
      </c>
      <c r="P812" s="7" t="s">
        <v>93</v>
      </c>
      <c r="Q812" s="7" t="s">
        <v>7893</v>
      </c>
      <c r="R812" s="7" t="s">
        <v>7894</v>
      </c>
      <c r="S812" s="7"/>
      <c r="T812" s="7" t="s">
        <v>7895</v>
      </c>
      <c r="U812" s="7" t="s">
        <v>7896</v>
      </c>
      <c r="V812" s="7" t="s">
        <v>98</v>
      </c>
      <c r="W812" s="7" t="s">
        <v>7897</v>
      </c>
      <c r="X812" s="7"/>
      <c r="Y812" s="7"/>
      <c r="Z812" s="7"/>
      <c r="AA812" s="7" t="s">
        <v>7898</v>
      </c>
      <c r="AB812" s="7" t="s">
        <v>100</v>
      </c>
      <c r="AC812" s="7" t="s">
        <v>101</v>
      </c>
      <c r="AD812" s="7" t="s">
        <v>102</v>
      </c>
      <c r="AE812" s="7" t="s">
        <v>7899</v>
      </c>
      <c r="AF812" s="7" t="s">
        <v>7900</v>
      </c>
      <c r="AG812" s="7" t="s">
        <v>105</v>
      </c>
      <c r="AH812" s="7" t="s">
        <v>106</v>
      </c>
      <c r="AI812" s="7" t="s">
        <v>7899</v>
      </c>
      <c r="AJ812" s="7" t="s">
        <v>7900</v>
      </c>
      <c r="AK812" s="7" t="s">
        <v>7901</v>
      </c>
      <c r="AL812" s="7" t="s">
        <v>7902</v>
      </c>
      <c r="AM812" s="7" t="s">
        <v>109</v>
      </c>
    </row>
    <row r="813" spans="1:39" x14ac:dyDescent="0.2">
      <c r="A813">
        <v>1</v>
      </c>
      <c r="B813">
        <v>1</v>
      </c>
      <c r="G813" s="7">
        <v>868</v>
      </c>
      <c r="H813" s="7" t="s">
        <v>38</v>
      </c>
      <c r="I813" s="7">
        <v>3159671</v>
      </c>
      <c r="J813" s="7">
        <v>926</v>
      </c>
      <c r="K813" s="7" t="s">
        <v>38</v>
      </c>
      <c r="L813" s="7">
        <v>60</v>
      </c>
      <c r="M813" s="7" t="s">
        <v>91</v>
      </c>
      <c r="N813" s="7">
        <v>3159671</v>
      </c>
      <c r="O813" s="7" t="s">
        <v>7903</v>
      </c>
      <c r="P813" s="7" t="s">
        <v>93</v>
      </c>
      <c r="Q813" s="7" t="s">
        <v>7904</v>
      </c>
      <c r="R813" s="7" t="s">
        <v>7905</v>
      </c>
      <c r="S813" s="7"/>
      <c r="T813" s="7" t="s">
        <v>7906</v>
      </c>
      <c r="U813" s="7" t="s">
        <v>7907</v>
      </c>
      <c r="V813" s="7" t="s">
        <v>98</v>
      </c>
      <c r="W813" s="7" t="s">
        <v>7908</v>
      </c>
      <c r="X813" s="7"/>
      <c r="Y813" s="7"/>
      <c r="Z813" s="7"/>
      <c r="AA813" s="7" t="s">
        <v>7909</v>
      </c>
      <c r="AB813" s="7" t="s">
        <v>100</v>
      </c>
      <c r="AC813" s="7" t="s">
        <v>101</v>
      </c>
      <c r="AD813" s="7" t="s">
        <v>102</v>
      </c>
      <c r="AE813" s="7" t="s">
        <v>3498</v>
      </c>
      <c r="AF813" s="7" t="s">
        <v>3499</v>
      </c>
      <c r="AG813" s="7" t="s">
        <v>105</v>
      </c>
      <c r="AH813" s="7" t="s">
        <v>106</v>
      </c>
      <c r="AI813" s="7" t="s">
        <v>3498</v>
      </c>
      <c r="AJ813" s="7" t="s">
        <v>3499</v>
      </c>
      <c r="AK813" s="7" t="s">
        <v>7910</v>
      </c>
      <c r="AL813" s="7" t="s">
        <v>7911</v>
      </c>
      <c r="AM813" s="7" t="s">
        <v>109</v>
      </c>
    </row>
    <row r="814" spans="1:39" x14ac:dyDescent="0.2">
      <c r="A814">
        <v>1</v>
      </c>
      <c r="B814">
        <v>1</v>
      </c>
      <c r="G814" s="7">
        <v>869</v>
      </c>
      <c r="H814" s="7" t="s">
        <v>38</v>
      </c>
      <c r="I814" s="7">
        <v>3171256</v>
      </c>
      <c r="J814" s="7">
        <v>927</v>
      </c>
      <c r="K814" s="7" t="s">
        <v>38</v>
      </c>
      <c r="L814" s="7">
        <v>61</v>
      </c>
      <c r="M814" s="7" t="s">
        <v>91</v>
      </c>
      <c r="N814" s="7">
        <v>3171256</v>
      </c>
      <c r="O814" s="7" t="s">
        <v>7912</v>
      </c>
      <c r="P814" s="7" t="s">
        <v>93</v>
      </c>
      <c r="Q814" s="7" t="s">
        <v>7913</v>
      </c>
      <c r="R814" s="7" t="s">
        <v>7914</v>
      </c>
      <c r="S814" s="7"/>
      <c r="T814" s="7" t="s">
        <v>7915</v>
      </c>
      <c r="U814" s="7" t="s">
        <v>7916</v>
      </c>
      <c r="V814" s="7" t="s">
        <v>98</v>
      </c>
      <c r="W814" s="7" t="s">
        <v>7917</v>
      </c>
      <c r="X814" s="7"/>
      <c r="Y814" s="7"/>
      <c r="Z814" s="7"/>
      <c r="AA814" s="7" t="s">
        <v>7918</v>
      </c>
      <c r="AB814" s="7" t="s">
        <v>100</v>
      </c>
      <c r="AC814" s="7" t="s">
        <v>101</v>
      </c>
      <c r="AD814" s="7" t="s">
        <v>102</v>
      </c>
      <c r="AE814" s="7" t="s">
        <v>7919</v>
      </c>
      <c r="AF814" s="7" t="s">
        <v>7920</v>
      </c>
      <c r="AG814" s="7" t="s">
        <v>7921</v>
      </c>
      <c r="AH814" s="7" t="s">
        <v>7922</v>
      </c>
      <c r="AI814" s="7" t="s">
        <v>7919</v>
      </c>
      <c r="AJ814" s="7" t="s">
        <v>7920</v>
      </c>
      <c r="AK814" s="7" t="s">
        <v>7921</v>
      </c>
      <c r="AL814" s="7" t="s">
        <v>7922</v>
      </c>
      <c r="AM814" s="7" t="s">
        <v>109</v>
      </c>
    </row>
    <row r="815" spans="1:39" x14ac:dyDescent="0.2">
      <c r="A815">
        <v>1</v>
      </c>
      <c r="B815">
        <v>1</v>
      </c>
      <c r="G815" s="7">
        <v>873</v>
      </c>
      <c r="H815" s="7" t="s">
        <v>38</v>
      </c>
      <c r="I815" s="7">
        <v>3218904</v>
      </c>
      <c r="J815" s="7">
        <v>928</v>
      </c>
      <c r="K815" s="7" t="s">
        <v>38</v>
      </c>
      <c r="L815" s="7">
        <v>62</v>
      </c>
      <c r="M815" s="7" t="s">
        <v>91</v>
      </c>
      <c r="N815" s="7">
        <v>3218904</v>
      </c>
      <c r="O815" s="7" t="s">
        <v>7923</v>
      </c>
      <c r="P815" s="7" t="s">
        <v>93</v>
      </c>
      <c r="Q815" s="7" t="s">
        <v>7924</v>
      </c>
      <c r="R815" s="7" t="s">
        <v>7925</v>
      </c>
      <c r="S815" s="7"/>
      <c r="T815" s="7" t="s">
        <v>7926</v>
      </c>
      <c r="U815" s="7" t="s">
        <v>7927</v>
      </c>
      <c r="V815" s="7" t="s">
        <v>98</v>
      </c>
      <c r="W815" s="7" t="s">
        <v>7928</v>
      </c>
      <c r="X815" s="7"/>
      <c r="Y815" s="7"/>
      <c r="Z815" s="7"/>
      <c r="AA815" s="7" t="s">
        <v>7929</v>
      </c>
      <c r="AB815" s="7" t="s">
        <v>100</v>
      </c>
      <c r="AC815" s="7" t="s">
        <v>101</v>
      </c>
      <c r="AD815" s="7" t="s">
        <v>102</v>
      </c>
      <c r="AE815" s="7" t="s">
        <v>105</v>
      </c>
      <c r="AF815" s="7" t="s">
        <v>106</v>
      </c>
      <c r="AG815" s="7" t="s">
        <v>4423</v>
      </c>
      <c r="AH815" s="7" t="s">
        <v>4424</v>
      </c>
      <c r="AI815" s="7" t="s">
        <v>7930</v>
      </c>
      <c r="AJ815" s="7" t="s">
        <v>7931</v>
      </c>
      <c r="AK815" s="7" t="s">
        <v>4423</v>
      </c>
      <c r="AL815" s="7" t="s">
        <v>4424</v>
      </c>
      <c r="AM815" s="7" t="s">
        <v>109</v>
      </c>
    </row>
    <row r="816" spans="1:39" x14ac:dyDescent="0.2">
      <c r="A816">
        <v>1</v>
      </c>
      <c r="B816">
        <v>1</v>
      </c>
      <c r="G816" s="7">
        <v>874</v>
      </c>
      <c r="H816" s="7" t="s">
        <v>38</v>
      </c>
      <c r="I816" s="7">
        <v>3405976</v>
      </c>
      <c r="J816" s="7">
        <v>929</v>
      </c>
      <c r="K816" s="7" t="s">
        <v>38</v>
      </c>
      <c r="L816" s="7">
        <v>63</v>
      </c>
      <c r="M816" s="7" t="s">
        <v>91</v>
      </c>
      <c r="N816" s="7">
        <v>3405976</v>
      </c>
      <c r="O816" s="7" t="s">
        <v>7932</v>
      </c>
      <c r="P816" s="7" t="s">
        <v>93</v>
      </c>
      <c r="Q816" s="7" t="s">
        <v>7933</v>
      </c>
      <c r="R816" s="7" t="s">
        <v>7934</v>
      </c>
      <c r="S816" s="7"/>
      <c r="T816" s="7" t="s">
        <v>7935</v>
      </c>
      <c r="U816" s="7" t="s">
        <v>7936</v>
      </c>
      <c r="V816" s="7" t="s">
        <v>98</v>
      </c>
      <c r="W816" s="7" t="s">
        <v>7937</v>
      </c>
      <c r="X816" s="7"/>
      <c r="Y816" s="7"/>
      <c r="Z816" s="7"/>
      <c r="AA816" s="7" t="s">
        <v>7938</v>
      </c>
      <c r="AB816" s="7" t="s">
        <v>100</v>
      </c>
      <c r="AC816" s="7" t="s">
        <v>101</v>
      </c>
      <c r="AD816" s="7" t="s">
        <v>102</v>
      </c>
      <c r="AE816" s="7" t="s">
        <v>105</v>
      </c>
      <c r="AF816" s="7" t="s">
        <v>106</v>
      </c>
      <c r="AG816" s="7" t="s">
        <v>105</v>
      </c>
      <c r="AH816" s="7" t="s">
        <v>106</v>
      </c>
      <c r="AI816" s="7" t="s">
        <v>7939</v>
      </c>
      <c r="AJ816" s="7" t="s">
        <v>7940</v>
      </c>
      <c r="AK816" s="7" t="s">
        <v>7939</v>
      </c>
      <c r="AL816" s="7" t="s">
        <v>7940</v>
      </c>
      <c r="AM816" s="7" t="s">
        <v>109</v>
      </c>
    </row>
    <row r="817" spans="1:39" x14ac:dyDescent="0.2">
      <c r="A817">
        <v>1</v>
      </c>
      <c r="B817">
        <v>1</v>
      </c>
      <c r="G817" s="7">
        <v>875</v>
      </c>
      <c r="H817" s="7" t="s">
        <v>38</v>
      </c>
      <c r="I817" s="7">
        <v>3465328</v>
      </c>
      <c r="J817" s="7">
        <v>930</v>
      </c>
      <c r="K817" s="7" t="s">
        <v>38</v>
      </c>
      <c r="L817" s="7">
        <v>64</v>
      </c>
      <c r="M817" s="7" t="s">
        <v>91</v>
      </c>
      <c r="N817" s="7">
        <v>3465328</v>
      </c>
      <c r="O817" s="7" t="s">
        <v>7941</v>
      </c>
      <c r="P817" s="7" t="s">
        <v>93</v>
      </c>
      <c r="Q817" s="7" t="s">
        <v>7942</v>
      </c>
      <c r="R817" s="7" t="s">
        <v>7943</v>
      </c>
      <c r="S817" s="7"/>
      <c r="T817" s="7" t="s">
        <v>7944</v>
      </c>
      <c r="U817" s="7" t="s">
        <v>7945</v>
      </c>
      <c r="V817" s="7" t="s">
        <v>98</v>
      </c>
      <c r="W817" s="7" t="s">
        <v>7946</v>
      </c>
      <c r="X817" s="7"/>
      <c r="Y817" s="7"/>
      <c r="Z817" s="7"/>
      <c r="AA817" s="7" t="s">
        <v>7947</v>
      </c>
      <c r="AB817" s="7" t="s">
        <v>100</v>
      </c>
      <c r="AC817" s="7" t="s">
        <v>101</v>
      </c>
      <c r="AD817" s="7" t="s">
        <v>102</v>
      </c>
      <c r="AE817" s="7" t="s">
        <v>7948</v>
      </c>
      <c r="AF817" s="7" t="s">
        <v>7949</v>
      </c>
      <c r="AG817" s="7" t="s">
        <v>105</v>
      </c>
      <c r="AH817" s="7" t="s">
        <v>106</v>
      </c>
      <c r="AI817" s="7" t="s">
        <v>7948</v>
      </c>
      <c r="AJ817" s="7" t="s">
        <v>7949</v>
      </c>
      <c r="AK817" s="7" t="s">
        <v>7950</v>
      </c>
      <c r="AL817" s="7" t="s">
        <v>7951</v>
      </c>
      <c r="AM817" s="7" t="s">
        <v>109</v>
      </c>
    </row>
    <row r="818" spans="1:39" x14ac:dyDescent="0.2">
      <c r="A818">
        <v>1</v>
      </c>
      <c r="B818">
        <v>1</v>
      </c>
      <c r="G818" s="7">
        <v>876</v>
      </c>
      <c r="H818" s="7" t="s">
        <v>38</v>
      </c>
      <c r="I818" s="7">
        <v>3478589</v>
      </c>
      <c r="J818" s="7">
        <v>931</v>
      </c>
      <c r="K818" s="7" t="s">
        <v>38</v>
      </c>
      <c r="L818" s="7">
        <v>65</v>
      </c>
      <c r="M818" s="7" t="s">
        <v>91</v>
      </c>
      <c r="N818" s="7">
        <v>3478589</v>
      </c>
      <c r="O818" s="7" t="s">
        <v>7952</v>
      </c>
      <c r="P818" s="7" t="s">
        <v>93</v>
      </c>
      <c r="Q818" s="7" t="s">
        <v>7953</v>
      </c>
      <c r="R818" s="7" t="s">
        <v>7954</v>
      </c>
      <c r="S818" s="7"/>
      <c r="T818" s="7" t="s">
        <v>7955</v>
      </c>
      <c r="U818" s="7" t="s">
        <v>7956</v>
      </c>
      <c r="V818" s="7" t="s">
        <v>98</v>
      </c>
      <c r="W818" s="7" t="s">
        <v>7957</v>
      </c>
      <c r="X818" s="7"/>
      <c r="Y818" s="7"/>
      <c r="Z818" s="7"/>
      <c r="AA818" s="7" t="s">
        <v>7958</v>
      </c>
      <c r="AB818" s="7" t="s">
        <v>100</v>
      </c>
      <c r="AC818" s="7" t="s">
        <v>101</v>
      </c>
      <c r="AD818" s="7" t="s">
        <v>102</v>
      </c>
      <c r="AE818" s="7" t="s">
        <v>105</v>
      </c>
      <c r="AF818" s="7" t="s">
        <v>106</v>
      </c>
      <c r="AG818" s="7" t="s">
        <v>105</v>
      </c>
      <c r="AH818" s="7" t="s">
        <v>106</v>
      </c>
      <c r="AI818" s="7" t="s">
        <v>4485</v>
      </c>
      <c r="AJ818" s="7" t="s">
        <v>4486</v>
      </c>
      <c r="AK818" s="7" t="s">
        <v>4485</v>
      </c>
      <c r="AL818" s="7" t="s">
        <v>4486</v>
      </c>
      <c r="AM818" s="7" t="s">
        <v>109</v>
      </c>
    </row>
    <row r="819" spans="1:39" x14ac:dyDescent="0.2">
      <c r="A819">
        <v>1</v>
      </c>
      <c r="B819">
        <v>1</v>
      </c>
      <c r="G819" s="7">
        <v>877</v>
      </c>
      <c r="H819" s="7" t="s">
        <v>38</v>
      </c>
      <c r="I819" s="7">
        <v>3583426</v>
      </c>
      <c r="J819" s="7">
        <v>932</v>
      </c>
      <c r="K819" s="7" t="s">
        <v>38</v>
      </c>
      <c r="L819" s="7">
        <v>66</v>
      </c>
      <c r="M819" s="7" t="s">
        <v>91</v>
      </c>
      <c r="N819" s="7">
        <v>3583426</v>
      </c>
      <c r="O819" s="7" t="s">
        <v>7959</v>
      </c>
      <c r="P819" s="7" t="s">
        <v>93</v>
      </c>
      <c r="Q819" s="7" t="s">
        <v>7960</v>
      </c>
      <c r="R819" s="7" t="s">
        <v>7961</v>
      </c>
      <c r="S819" s="7"/>
      <c r="T819" s="7" t="s">
        <v>7962</v>
      </c>
      <c r="U819" s="7" t="s">
        <v>7963</v>
      </c>
      <c r="V819" s="7" t="s">
        <v>98</v>
      </c>
      <c r="W819" s="7" t="s">
        <v>7964</v>
      </c>
      <c r="X819" s="7"/>
      <c r="Y819" s="7"/>
      <c r="Z819" s="7"/>
      <c r="AA819" s="7" t="s">
        <v>7965</v>
      </c>
      <c r="AB819" s="7" t="s">
        <v>100</v>
      </c>
      <c r="AC819" s="7" t="s">
        <v>101</v>
      </c>
      <c r="AD819" s="7" t="s">
        <v>102</v>
      </c>
      <c r="AE819" s="7" t="s">
        <v>1744</v>
      </c>
      <c r="AF819" s="7" t="s">
        <v>1745</v>
      </c>
      <c r="AG819" s="7" t="s">
        <v>7966</v>
      </c>
      <c r="AH819" s="7" t="s">
        <v>7967</v>
      </c>
      <c r="AI819" s="7" t="s">
        <v>1744</v>
      </c>
      <c r="AJ819" s="7" t="s">
        <v>1745</v>
      </c>
      <c r="AK819" s="7" t="s">
        <v>7966</v>
      </c>
      <c r="AL819" s="7" t="s">
        <v>7967</v>
      </c>
      <c r="AM819" s="7" t="s">
        <v>109</v>
      </c>
    </row>
    <row r="820" spans="1:39" x14ac:dyDescent="0.2">
      <c r="A820">
        <v>1</v>
      </c>
      <c r="B820">
        <v>1</v>
      </c>
      <c r="G820" s="7">
        <v>878</v>
      </c>
      <c r="H820" s="7" t="s">
        <v>38</v>
      </c>
      <c r="I820" s="7">
        <v>3613800</v>
      </c>
      <c r="J820" s="7">
        <v>933</v>
      </c>
      <c r="K820" s="7" t="s">
        <v>38</v>
      </c>
      <c r="L820" s="7">
        <v>67</v>
      </c>
      <c r="M820" s="7" t="s">
        <v>91</v>
      </c>
      <c r="N820" s="7">
        <v>3613800</v>
      </c>
      <c r="O820" s="7" t="s">
        <v>7968</v>
      </c>
      <c r="P820" s="7" t="s">
        <v>93</v>
      </c>
      <c r="Q820" s="7" t="s">
        <v>7969</v>
      </c>
      <c r="R820" s="7" t="s">
        <v>7970</v>
      </c>
      <c r="S820" s="7"/>
      <c r="T820" s="7" t="s">
        <v>7971</v>
      </c>
      <c r="U820" s="7" t="s">
        <v>7972</v>
      </c>
      <c r="V820" s="7" t="s">
        <v>98</v>
      </c>
      <c r="W820" s="7" t="s">
        <v>7973</v>
      </c>
      <c r="X820" s="7"/>
      <c r="Y820" s="7"/>
      <c r="Z820" s="7"/>
      <c r="AA820" s="7" t="s">
        <v>7974</v>
      </c>
      <c r="AB820" s="7" t="s">
        <v>100</v>
      </c>
      <c r="AC820" s="7" t="s">
        <v>101</v>
      </c>
      <c r="AD820" s="7" t="s">
        <v>102</v>
      </c>
      <c r="AE820" s="7" t="s">
        <v>105</v>
      </c>
      <c r="AF820" s="7" t="s">
        <v>106</v>
      </c>
      <c r="AG820" s="7" t="s">
        <v>105</v>
      </c>
      <c r="AH820" s="7" t="s">
        <v>106</v>
      </c>
      <c r="AI820" s="7" t="s">
        <v>105</v>
      </c>
      <c r="AJ820" s="7" t="s">
        <v>106</v>
      </c>
      <c r="AK820" s="7" t="s">
        <v>7975</v>
      </c>
      <c r="AL820" s="7" t="s">
        <v>7976</v>
      </c>
      <c r="AM820" s="7" t="s">
        <v>109</v>
      </c>
    </row>
    <row r="821" spans="1:39" x14ac:dyDescent="0.2">
      <c r="A821">
        <v>1</v>
      </c>
      <c r="B821">
        <v>1</v>
      </c>
      <c r="G821" s="7">
        <v>879</v>
      </c>
      <c r="H821" s="7" t="s">
        <v>38</v>
      </c>
      <c r="I821" s="7">
        <v>3684546</v>
      </c>
      <c r="J821" s="7">
        <v>934</v>
      </c>
      <c r="K821" s="7" t="s">
        <v>38</v>
      </c>
      <c r="L821" s="7">
        <v>68</v>
      </c>
      <c r="M821" s="7" t="s">
        <v>91</v>
      </c>
      <c r="N821" s="7">
        <v>3684546</v>
      </c>
      <c r="O821" s="7" t="s">
        <v>7977</v>
      </c>
      <c r="P821" s="7" t="s">
        <v>93</v>
      </c>
      <c r="Q821" s="7" t="s">
        <v>7978</v>
      </c>
      <c r="R821" s="7" t="s">
        <v>7979</v>
      </c>
      <c r="S821" s="7"/>
      <c r="T821" s="7" t="s">
        <v>7980</v>
      </c>
      <c r="U821" s="7" t="s">
        <v>7981</v>
      </c>
      <c r="V821" s="7" t="s">
        <v>98</v>
      </c>
      <c r="W821" s="7" t="s">
        <v>7982</v>
      </c>
      <c r="X821" s="7"/>
      <c r="Y821" s="7"/>
      <c r="Z821" s="7"/>
      <c r="AA821" s="7" t="s">
        <v>7983</v>
      </c>
      <c r="AB821" s="7" t="s">
        <v>100</v>
      </c>
      <c r="AC821" s="7" t="s">
        <v>101</v>
      </c>
      <c r="AD821" s="7" t="s">
        <v>102</v>
      </c>
      <c r="AE821" s="7" t="s">
        <v>818</v>
      </c>
      <c r="AF821" s="7" t="s">
        <v>819</v>
      </c>
      <c r="AG821" s="7" t="s">
        <v>105</v>
      </c>
      <c r="AH821" s="7" t="s">
        <v>106</v>
      </c>
      <c r="AI821" s="7" t="s">
        <v>818</v>
      </c>
      <c r="AJ821" s="7" t="s">
        <v>819</v>
      </c>
      <c r="AK821" s="7" t="s">
        <v>7984</v>
      </c>
      <c r="AL821" s="7" t="s">
        <v>7985</v>
      </c>
      <c r="AM821" s="7" t="s">
        <v>109</v>
      </c>
    </row>
    <row r="822" spans="1:39" x14ac:dyDescent="0.2">
      <c r="A822">
        <v>1</v>
      </c>
      <c r="B822">
        <v>1</v>
      </c>
      <c r="G822" s="7">
        <v>880</v>
      </c>
      <c r="H822" s="7" t="s">
        <v>38</v>
      </c>
      <c r="I822" s="7">
        <v>3850818</v>
      </c>
      <c r="J822" s="7">
        <v>935</v>
      </c>
      <c r="K822" s="7" t="s">
        <v>38</v>
      </c>
      <c r="L822" s="7">
        <v>69</v>
      </c>
      <c r="M822" s="7" t="s">
        <v>91</v>
      </c>
      <c r="N822" s="7">
        <v>3850818</v>
      </c>
      <c r="O822" s="7" t="s">
        <v>7986</v>
      </c>
      <c r="P822" s="7" t="s">
        <v>93</v>
      </c>
      <c r="Q822" s="7" t="s">
        <v>7987</v>
      </c>
      <c r="R822" s="7" t="s">
        <v>7988</v>
      </c>
      <c r="S822" s="7"/>
      <c r="T822" s="7" t="s">
        <v>7989</v>
      </c>
      <c r="U822" s="7" t="s">
        <v>7990</v>
      </c>
      <c r="V822" s="7" t="s">
        <v>98</v>
      </c>
      <c r="W822" s="7" t="s">
        <v>7991</v>
      </c>
      <c r="X822" s="7"/>
      <c r="Y822" s="7"/>
      <c r="Z822" s="7"/>
      <c r="AA822" s="7" t="s">
        <v>7992</v>
      </c>
      <c r="AB822" s="7" t="s">
        <v>100</v>
      </c>
      <c r="AC822" s="7" t="s">
        <v>101</v>
      </c>
      <c r="AD822" s="7" t="s">
        <v>102</v>
      </c>
      <c r="AE822" s="7" t="s">
        <v>7993</v>
      </c>
      <c r="AF822" s="7" t="s">
        <v>7994</v>
      </c>
      <c r="AG822" s="7" t="s">
        <v>105</v>
      </c>
      <c r="AH822" s="7" t="s">
        <v>106</v>
      </c>
      <c r="AI822" s="7" t="s">
        <v>7993</v>
      </c>
      <c r="AJ822" s="7" t="s">
        <v>7994</v>
      </c>
      <c r="AK822" s="7" t="s">
        <v>105</v>
      </c>
      <c r="AL822" s="7" t="s">
        <v>106</v>
      </c>
      <c r="AM822" s="7" t="s">
        <v>109</v>
      </c>
    </row>
    <row r="823" spans="1:39" x14ac:dyDescent="0.2">
      <c r="A823">
        <v>1</v>
      </c>
      <c r="B823">
        <v>1</v>
      </c>
      <c r="G823" s="7">
        <v>881</v>
      </c>
      <c r="H823" s="7" t="s">
        <v>38</v>
      </c>
      <c r="I823" s="7">
        <v>3892448</v>
      </c>
      <c r="J823" s="7">
        <v>936</v>
      </c>
      <c r="K823" s="7" t="s">
        <v>38</v>
      </c>
      <c r="L823" s="7">
        <v>70</v>
      </c>
      <c r="M823" s="7" t="s">
        <v>91</v>
      </c>
      <c r="N823" s="7">
        <v>3892448</v>
      </c>
      <c r="O823" s="7" t="s">
        <v>7995</v>
      </c>
      <c r="P823" s="7" t="s">
        <v>93</v>
      </c>
      <c r="Q823" s="7" t="s">
        <v>7996</v>
      </c>
      <c r="R823" s="7" t="s">
        <v>7997</v>
      </c>
      <c r="S823" s="7"/>
      <c r="T823" s="7" t="s">
        <v>7998</v>
      </c>
      <c r="U823" s="7" t="s">
        <v>7999</v>
      </c>
      <c r="V823" s="7" t="s">
        <v>98</v>
      </c>
      <c r="W823" s="7" t="s">
        <v>8000</v>
      </c>
      <c r="X823" s="7"/>
      <c r="Y823" s="7"/>
      <c r="Z823" s="7"/>
      <c r="AA823" s="7" t="s">
        <v>8001</v>
      </c>
      <c r="AB823" s="7" t="s">
        <v>100</v>
      </c>
      <c r="AC823" s="7" t="s">
        <v>101</v>
      </c>
      <c r="AD823" s="7" t="s">
        <v>102</v>
      </c>
      <c r="AE823" s="7" t="s">
        <v>105</v>
      </c>
      <c r="AF823" s="7" t="s">
        <v>106</v>
      </c>
      <c r="AG823" s="7" t="s">
        <v>8002</v>
      </c>
      <c r="AH823" s="7" t="s">
        <v>8003</v>
      </c>
      <c r="AI823" s="7" t="s">
        <v>8004</v>
      </c>
      <c r="AJ823" s="7" t="s">
        <v>8005</v>
      </c>
      <c r="AK823" s="7" t="s">
        <v>8002</v>
      </c>
      <c r="AL823" s="7" t="s">
        <v>8003</v>
      </c>
      <c r="AM823" s="7" t="s">
        <v>109</v>
      </c>
    </row>
    <row r="824" spans="1:39" x14ac:dyDescent="0.2">
      <c r="A824">
        <v>1</v>
      </c>
      <c r="B824">
        <v>1</v>
      </c>
      <c r="G824" s="7">
        <v>882</v>
      </c>
      <c r="H824" s="7" t="s">
        <v>38</v>
      </c>
      <c r="I824" s="7">
        <v>3993808</v>
      </c>
      <c r="J824" s="7">
        <v>937</v>
      </c>
      <c r="K824" s="7" t="s">
        <v>38</v>
      </c>
      <c r="L824" s="7">
        <v>71</v>
      </c>
      <c r="M824" s="7" t="s">
        <v>91</v>
      </c>
      <c r="N824" s="7">
        <v>3993808</v>
      </c>
      <c r="O824" s="7" t="s">
        <v>8006</v>
      </c>
      <c r="P824" s="7" t="s">
        <v>93</v>
      </c>
      <c r="Q824" s="7" t="s">
        <v>8007</v>
      </c>
      <c r="R824" s="7" t="s">
        <v>8008</v>
      </c>
      <c r="S824" s="7"/>
      <c r="T824" s="7" t="s">
        <v>8009</v>
      </c>
      <c r="U824" s="7" t="s">
        <v>8010</v>
      </c>
      <c r="V824" s="7" t="s">
        <v>98</v>
      </c>
      <c r="W824" s="7" t="s">
        <v>8011</v>
      </c>
      <c r="X824" s="7"/>
      <c r="Y824" s="7"/>
      <c r="Z824" s="7"/>
      <c r="AA824" s="7" t="s">
        <v>8012</v>
      </c>
      <c r="AB824" s="7" t="s">
        <v>100</v>
      </c>
      <c r="AC824" s="7" t="s">
        <v>101</v>
      </c>
      <c r="AD824" s="7" t="s">
        <v>102</v>
      </c>
      <c r="AE824" s="7" t="s">
        <v>8013</v>
      </c>
      <c r="AF824" s="7" t="s">
        <v>8014</v>
      </c>
      <c r="AG824" s="7" t="s">
        <v>8015</v>
      </c>
      <c r="AH824" s="7" t="s">
        <v>8016</v>
      </c>
      <c r="AI824" s="7" t="s">
        <v>8013</v>
      </c>
      <c r="AJ824" s="7" t="s">
        <v>8014</v>
      </c>
      <c r="AK824" s="7" t="s">
        <v>8015</v>
      </c>
      <c r="AL824" s="7" t="s">
        <v>8016</v>
      </c>
      <c r="AM824" s="7" t="s">
        <v>109</v>
      </c>
    </row>
    <row r="825" spans="1:39" x14ac:dyDescent="0.2">
      <c r="A825">
        <v>1</v>
      </c>
      <c r="B825">
        <v>1</v>
      </c>
      <c r="G825" s="7">
        <v>883</v>
      </c>
      <c r="H825" s="7" t="s">
        <v>38</v>
      </c>
      <c r="I825" s="7">
        <v>4043870</v>
      </c>
      <c r="J825" s="7">
        <v>938</v>
      </c>
      <c r="K825" s="7" t="s">
        <v>38</v>
      </c>
      <c r="L825" s="7">
        <v>72</v>
      </c>
      <c r="M825" s="7" t="s">
        <v>91</v>
      </c>
      <c r="N825" s="7">
        <v>4043870</v>
      </c>
      <c r="O825" s="7" t="s">
        <v>8017</v>
      </c>
      <c r="P825" s="7" t="s">
        <v>93</v>
      </c>
      <c r="Q825" s="7" t="s">
        <v>8018</v>
      </c>
      <c r="R825" s="7" t="s">
        <v>8019</v>
      </c>
      <c r="S825" s="7"/>
      <c r="T825" s="7" t="s">
        <v>8020</v>
      </c>
      <c r="U825" s="7" t="s">
        <v>8021</v>
      </c>
      <c r="V825" s="7" t="s">
        <v>98</v>
      </c>
      <c r="W825" s="7" t="s">
        <v>8022</v>
      </c>
      <c r="X825" s="7"/>
      <c r="Y825" s="7"/>
      <c r="Z825" s="7"/>
      <c r="AA825" s="7" t="s">
        <v>8023</v>
      </c>
      <c r="AB825" s="7" t="s">
        <v>100</v>
      </c>
      <c r="AC825" s="7" t="s">
        <v>101</v>
      </c>
      <c r="AD825" s="7" t="s">
        <v>102</v>
      </c>
      <c r="AE825" s="7" t="s">
        <v>105</v>
      </c>
      <c r="AF825" s="7" t="s">
        <v>106</v>
      </c>
      <c r="AG825" s="7" t="s">
        <v>105</v>
      </c>
      <c r="AH825" s="7" t="s">
        <v>106</v>
      </c>
      <c r="AI825" s="7" t="s">
        <v>105</v>
      </c>
      <c r="AJ825" s="7" t="s">
        <v>106</v>
      </c>
      <c r="AK825" s="7" t="s">
        <v>105</v>
      </c>
      <c r="AL825" s="7" t="s">
        <v>106</v>
      </c>
      <c r="AM825" s="7" t="s">
        <v>109</v>
      </c>
    </row>
    <row r="826" spans="1:39" x14ac:dyDescent="0.2">
      <c r="A826">
        <v>1</v>
      </c>
      <c r="B826">
        <v>1</v>
      </c>
      <c r="G826" s="7">
        <v>884</v>
      </c>
      <c r="H826" s="7" t="s">
        <v>38</v>
      </c>
      <c r="I826" s="7">
        <v>4049868</v>
      </c>
      <c r="J826" s="7">
        <v>939</v>
      </c>
      <c r="K826" s="7" t="s">
        <v>38</v>
      </c>
      <c r="L826" s="7">
        <v>73</v>
      </c>
      <c r="M826" s="7" t="s">
        <v>91</v>
      </c>
      <c r="N826" s="7">
        <v>4049868</v>
      </c>
      <c r="O826" s="7" t="s">
        <v>8024</v>
      </c>
      <c r="P826" s="7" t="s">
        <v>93</v>
      </c>
      <c r="Q826" s="7" t="s">
        <v>8025</v>
      </c>
      <c r="R826" s="7" t="s">
        <v>8026</v>
      </c>
      <c r="S826" s="7"/>
      <c r="T826" s="7" t="s">
        <v>8027</v>
      </c>
      <c r="U826" s="7" t="s">
        <v>8028</v>
      </c>
      <c r="V826" s="7" t="s">
        <v>98</v>
      </c>
      <c r="W826" s="7" t="s">
        <v>8029</v>
      </c>
      <c r="X826" s="7"/>
      <c r="Y826" s="7"/>
      <c r="Z826" s="7"/>
      <c r="AA826" s="7" t="s">
        <v>8030</v>
      </c>
      <c r="AB826" s="7" t="s">
        <v>100</v>
      </c>
      <c r="AC826" s="7" t="s">
        <v>101</v>
      </c>
      <c r="AD826" s="7" t="s">
        <v>102</v>
      </c>
      <c r="AE826" s="7" t="s">
        <v>105</v>
      </c>
      <c r="AF826" s="7" t="s">
        <v>106</v>
      </c>
      <c r="AG826" s="7" t="s">
        <v>105</v>
      </c>
      <c r="AH826" s="7" t="s">
        <v>106</v>
      </c>
      <c r="AI826" s="7" t="s">
        <v>105</v>
      </c>
      <c r="AJ826" s="7" t="s">
        <v>106</v>
      </c>
      <c r="AK826" s="7" t="s">
        <v>5545</v>
      </c>
      <c r="AL826" s="7" t="s">
        <v>5546</v>
      </c>
      <c r="AM826" s="7" t="s">
        <v>109</v>
      </c>
    </row>
    <row r="827" spans="1:39" x14ac:dyDescent="0.2">
      <c r="A827">
        <v>1</v>
      </c>
      <c r="B827">
        <v>1</v>
      </c>
      <c r="G827" s="7">
        <v>885</v>
      </c>
      <c r="H827" s="7" t="s">
        <v>38</v>
      </c>
      <c r="I827" s="7">
        <v>4096097</v>
      </c>
      <c r="J827" s="7">
        <v>940</v>
      </c>
      <c r="K827" s="7" t="s">
        <v>38</v>
      </c>
      <c r="L827" s="7">
        <v>74</v>
      </c>
      <c r="M827" s="7" t="s">
        <v>91</v>
      </c>
      <c r="N827" s="7">
        <v>4096097</v>
      </c>
      <c r="O827" s="7" t="s">
        <v>8031</v>
      </c>
      <c r="P827" s="7" t="s">
        <v>93</v>
      </c>
      <c r="Q827" s="7" t="s">
        <v>8032</v>
      </c>
      <c r="R827" s="7" t="s">
        <v>8033</v>
      </c>
      <c r="S827" s="7"/>
      <c r="T827" s="7" t="s">
        <v>8034</v>
      </c>
      <c r="U827" s="7" t="s">
        <v>8035</v>
      </c>
      <c r="V827" s="7" t="s">
        <v>98</v>
      </c>
      <c r="W827" s="7" t="s">
        <v>8036</v>
      </c>
      <c r="X827" s="7"/>
      <c r="Y827" s="7"/>
      <c r="Z827" s="7"/>
      <c r="AA827" s="7" t="s">
        <v>8037</v>
      </c>
      <c r="AB827" s="7" t="s">
        <v>100</v>
      </c>
      <c r="AC827" s="7" t="s">
        <v>101</v>
      </c>
      <c r="AD827" s="7" t="s">
        <v>102</v>
      </c>
      <c r="AE827" s="7" t="s">
        <v>105</v>
      </c>
      <c r="AF827" s="7" t="s">
        <v>106</v>
      </c>
      <c r="AG827" s="7" t="s">
        <v>8038</v>
      </c>
      <c r="AH827" s="7" t="s">
        <v>8039</v>
      </c>
      <c r="AI827" s="7" t="s">
        <v>8040</v>
      </c>
      <c r="AJ827" s="7" t="s">
        <v>8041</v>
      </c>
      <c r="AK827" s="7" t="s">
        <v>8038</v>
      </c>
      <c r="AL827" s="7" t="s">
        <v>8039</v>
      </c>
      <c r="AM827" s="7" t="s">
        <v>109</v>
      </c>
    </row>
    <row r="828" spans="1:39" x14ac:dyDescent="0.2">
      <c r="A828">
        <v>1</v>
      </c>
      <c r="B828">
        <v>1</v>
      </c>
      <c r="G828" s="7">
        <v>886</v>
      </c>
      <c r="H828" s="7" t="s">
        <v>38</v>
      </c>
      <c r="I828" s="7">
        <v>4124610</v>
      </c>
      <c r="J828" s="7">
        <v>941</v>
      </c>
      <c r="K828" s="7" t="s">
        <v>38</v>
      </c>
      <c r="L828" s="7">
        <v>75</v>
      </c>
      <c r="M828" s="7" t="s">
        <v>91</v>
      </c>
      <c r="N828" s="7">
        <v>4124610</v>
      </c>
      <c r="O828" s="7" t="s">
        <v>8042</v>
      </c>
      <c r="P828" s="7" t="s">
        <v>93</v>
      </c>
      <c r="Q828" s="7" t="s">
        <v>8043</v>
      </c>
      <c r="R828" s="7" t="s">
        <v>8044</v>
      </c>
      <c r="S828" s="7"/>
      <c r="T828" s="7" t="s">
        <v>8045</v>
      </c>
      <c r="U828" s="7" t="s">
        <v>8046</v>
      </c>
      <c r="V828" s="7" t="s">
        <v>98</v>
      </c>
      <c r="W828" s="7" t="s">
        <v>8047</v>
      </c>
      <c r="X828" s="7"/>
      <c r="Y828" s="7"/>
      <c r="Z828" s="7"/>
      <c r="AA828" s="7" t="s">
        <v>8048</v>
      </c>
      <c r="AB828" s="7" t="s">
        <v>100</v>
      </c>
      <c r="AC828" s="7" t="s">
        <v>101</v>
      </c>
      <c r="AD828" s="7" t="s">
        <v>102</v>
      </c>
      <c r="AE828" s="7" t="s">
        <v>105</v>
      </c>
      <c r="AF828" s="7" t="s">
        <v>106</v>
      </c>
      <c r="AG828" s="7" t="s">
        <v>105</v>
      </c>
      <c r="AH828" s="7" t="s">
        <v>106</v>
      </c>
      <c r="AI828" s="7" t="s">
        <v>8049</v>
      </c>
      <c r="AJ828" s="7" t="s">
        <v>8050</v>
      </c>
      <c r="AK828" s="7" t="s">
        <v>8049</v>
      </c>
      <c r="AL828" s="7" t="s">
        <v>8050</v>
      </c>
      <c r="AM828" s="7" t="s">
        <v>109</v>
      </c>
    </row>
    <row r="829" spans="1:39" x14ac:dyDescent="0.2">
      <c r="A829">
        <v>1</v>
      </c>
      <c r="B829">
        <v>1</v>
      </c>
      <c r="G829" s="7">
        <v>887</v>
      </c>
      <c r="H829" s="7" t="s">
        <v>38</v>
      </c>
      <c r="I829" s="7">
        <v>4156647</v>
      </c>
      <c r="J829" s="7">
        <v>942</v>
      </c>
      <c r="K829" s="7" t="s">
        <v>38</v>
      </c>
      <c r="L829" s="7">
        <v>76</v>
      </c>
      <c r="M829" s="7" t="s">
        <v>91</v>
      </c>
      <c r="N829" s="7">
        <v>4156647</v>
      </c>
      <c r="O829" s="7" t="s">
        <v>8051</v>
      </c>
      <c r="P829" s="7" t="s">
        <v>93</v>
      </c>
      <c r="Q829" s="7" t="s">
        <v>8052</v>
      </c>
      <c r="R829" s="7" t="s">
        <v>8053</v>
      </c>
      <c r="S829" s="7"/>
      <c r="T829" s="7" t="s">
        <v>8054</v>
      </c>
      <c r="U829" s="7" t="s">
        <v>8055</v>
      </c>
      <c r="V829" s="7" t="s">
        <v>98</v>
      </c>
      <c r="W829" s="7" t="s">
        <v>8056</v>
      </c>
      <c r="X829" s="7"/>
      <c r="Y829" s="7"/>
      <c r="Z829" s="7"/>
      <c r="AA829" s="7" t="s">
        <v>8057</v>
      </c>
      <c r="AB829" s="7" t="s">
        <v>100</v>
      </c>
      <c r="AC829" s="7" t="s">
        <v>101</v>
      </c>
      <c r="AD829" s="7" t="s">
        <v>102</v>
      </c>
      <c r="AE829" s="7" t="s">
        <v>105</v>
      </c>
      <c r="AF829" s="7" t="s">
        <v>106</v>
      </c>
      <c r="AG829" s="7" t="s">
        <v>8058</v>
      </c>
      <c r="AH829" s="7" t="s">
        <v>8059</v>
      </c>
      <c r="AI829" s="7" t="s">
        <v>105</v>
      </c>
      <c r="AJ829" s="7" t="s">
        <v>106</v>
      </c>
      <c r="AK829" s="7" t="s">
        <v>8058</v>
      </c>
      <c r="AL829" s="7" t="s">
        <v>8059</v>
      </c>
      <c r="AM829" s="7" t="s">
        <v>109</v>
      </c>
    </row>
    <row r="830" spans="1:39" x14ac:dyDescent="0.2">
      <c r="A830">
        <v>1</v>
      </c>
      <c r="B830">
        <v>1</v>
      </c>
      <c r="G830" s="7">
        <v>888</v>
      </c>
      <c r="H830" s="7" t="s">
        <v>38</v>
      </c>
      <c r="I830" s="7">
        <v>4172070</v>
      </c>
      <c r="J830" s="7">
        <v>943</v>
      </c>
      <c r="K830" s="7" t="s">
        <v>38</v>
      </c>
      <c r="L830" s="7">
        <v>77</v>
      </c>
      <c r="M830" s="7" t="s">
        <v>91</v>
      </c>
      <c r="N830" s="7">
        <v>4172070</v>
      </c>
      <c r="O830" s="7" t="s">
        <v>8060</v>
      </c>
      <c r="P830" s="7" t="s">
        <v>93</v>
      </c>
      <c r="Q830" s="7" t="s">
        <v>8061</v>
      </c>
      <c r="R830" s="7" t="s">
        <v>8062</v>
      </c>
      <c r="S830" s="7"/>
      <c r="T830" s="7" t="s">
        <v>8063</v>
      </c>
      <c r="U830" s="7" t="s">
        <v>8064</v>
      </c>
      <c r="V830" s="7" t="s">
        <v>98</v>
      </c>
      <c r="W830" s="7" t="s">
        <v>8065</v>
      </c>
      <c r="X830" s="7"/>
      <c r="Y830" s="7"/>
      <c r="Z830" s="7"/>
      <c r="AA830" s="7" t="s">
        <v>8066</v>
      </c>
      <c r="AB830" s="7" t="s">
        <v>100</v>
      </c>
      <c r="AC830" s="7" t="s">
        <v>101</v>
      </c>
      <c r="AD830" s="7" t="s">
        <v>102</v>
      </c>
      <c r="AE830" s="7" t="s">
        <v>8067</v>
      </c>
      <c r="AF830" s="7" t="s">
        <v>8068</v>
      </c>
      <c r="AG830" s="7" t="s">
        <v>105</v>
      </c>
      <c r="AH830" s="7" t="s">
        <v>106</v>
      </c>
      <c r="AI830" s="7" t="s">
        <v>8067</v>
      </c>
      <c r="AJ830" s="7" t="s">
        <v>8068</v>
      </c>
      <c r="AK830" s="7" t="s">
        <v>8069</v>
      </c>
      <c r="AL830" s="7" t="s">
        <v>8070</v>
      </c>
      <c r="AM830" s="7" t="s">
        <v>109</v>
      </c>
    </row>
    <row r="831" spans="1:39" x14ac:dyDescent="0.2">
      <c r="A831">
        <v>1</v>
      </c>
      <c r="B831">
        <v>1</v>
      </c>
      <c r="G831" s="7">
        <v>889</v>
      </c>
      <c r="H831" s="7" t="s">
        <v>38</v>
      </c>
      <c r="I831" s="7">
        <v>4191995</v>
      </c>
      <c r="J831" s="7">
        <v>944</v>
      </c>
      <c r="K831" s="7" t="s">
        <v>38</v>
      </c>
      <c r="L831" s="7">
        <v>78</v>
      </c>
      <c r="M831" s="7" t="s">
        <v>91</v>
      </c>
      <c r="N831" s="7">
        <v>4191995</v>
      </c>
      <c r="O831" s="7" t="s">
        <v>8071</v>
      </c>
      <c r="P831" s="7" t="s">
        <v>93</v>
      </c>
      <c r="Q831" s="7" t="s">
        <v>8072</v>
      </c>
      <c r="R831" s="7" t="s">
        <v>8073</v>
      </c>
      <c r="S831" s="7"/>
      <c r="T831" s="7" t="s">
        <v>8074</v>
      </c>
      <c r="U831" s="7" t="s">
        <v>8075</v>
      </c>
      <c r="V831" s="7" t="s">
        <v>98</v>
      </c>
      <c r="W831" s="7" t="s">
        <v>8076</v>
      </c>
      <c r="X831" s="7"/>
      <c r="Y831" s="7"/>
      <c r="Z831" s="7"/>
      <c r="AA831" s="7" t="s">
        <v>8077</v>
      </c>
      <c r="AB831" s="7" t="s">
        <v>100</v>
      </c>
      <c r="AC831" s="7" t="s">
        <v>101</v>
      </c>
      <c r="AD831" s="7" t="s">
        <v>102</v>
      </c>
      <c r="AE831" s="7" t="s">
        <v>105</v>
      </c>
      <c r="AF831" s="7" t="s">
        <v>106</v>
      </c>
      <c r="AG831" s="7" t="s">
        <v>105</v>
      </c>
      <c r="AH831" s="7" t="s">
        <v>106</v>
      </c>
      <c r="AI831" s="7" t="s">
        <v>944</v>
      </c>
      <c r="AJ831" s="7" t="s">
        <v>945</v>
      </c>
      <c r="AK831" s="7" t="s">
        <v>944</v>
      </c>
      <c r="AL831" s="7" t="s">
        <v>945</v>
      </c>
      <c r="AM831" s="7" t="s">
        <v>109</v>
      </c>
    </row>
    <row r="832" spans="1:39" x14ac:dyDescent="0.2">
      <c r="A832">
        <v>1</v>
      </c>
      <c r="B832">
        <v>1</v>
      </c>
      <c r="G832" s="7">
        <v>890</v>
      </c>
      <c r="H832" s="7" t="s">
        <v>38</v>
      </c>
      <c r="I832" s="7">
        <v>4207352</v>
      </c>
      <c r="J832" s="7">
        <v>945</v>
      </c>
      <c r="K832" s="7" t="s">
        <v>38</v>
      </c>
      <c r="L832" s="7">
        <v>79</v>
      </c>
      <c r="M832" s="7" t="s">
        <v>91</v>
      </c>
      <c r="N832" s="7">
        <v>4207352</v>
      </c>
      <c r="O832" s="7" t="s">
        <v>8078</v>
      </c>
      <c r="P832" s="7" t="s">
        <v>93</v>
      </c>
      <c r="Q832" s="7" t="s">
        <v>8079</v>
      </c>
      <c r="R832" s="7" t="s">
        <v>8080</v>
      </c>
      <c r="S832" s="7"/>
      <c r="T832" s="7" t="s">
        <v>8081</v>
      </c>
      <c r="U832" s="7" t="s">
        <v>8082</v>
      </c>
      <c r="V832" s="7" t="s">
        <v>98</v>
      </c>
      <c r="W832" s="7" t="s">
        <v>8083</v>
      </c>
      <c r="X832" s="7"/>
      <c r="Y832" s="7"/>
      <c r="Z832" s="7"/>
      <c r="AA832" s="7" t="s">
        <v>8084</v>
      </c>
      <c r="AB832" s="7" t="s">
        <v>100</v>
      </c>
      <c r="AC832" s="7" t="s">
        <v>101</v>
      </c>
      <c r="AD832" s="7" t="s">
        <v>102</v>
      </c>
      <c r="AE832" s="7" t="s">
        <v>8085</v>
      </c>
      <c r="AF832" s="7" t="s">
        <v>8086</v>
      </c>
      <c r="AG832" s="7" t="s">
        <v>105</v>
      </c>
      <c r="AH832" s="7" t="s">
        <v>106</v>
      </c>
      <c r="AI832" s="7" t="s">
        <v>8085</v>
      </c>
      <c r="AJ832" s="7" t="s">
        <v>8086</v>
      </c>
      <c r="AK832" s="7" t="s">
        <v>8087</v>
      </c>
      <c r="AL832" s="7" t="s">
        <v>8088</v>
      </c>
      <c r="AM832" s="7" t="s">
        <v>109</v>
      </c>
    </row>
    <row r="833" spans="1:39" x14ac:dyDescent="0.2">
      <c r="A833">
        <v>1</v>
      </c>
      <c r="B833">
        <v>1</v>
      </c>
      <c r="G833" s="7">
        <v>891</v>
      </c>
      <c r="H833" s="7" t="s">
        <v>38</v>
      </c>
      <c r="I833" s="7">
        <v>4211201</v>
      </c>
      <c r="J833" s="7">
        <v>946</v>
      </c>
      <c r="K833" s="7" t="s">
        <v>38</v>
      </c>
      <c r="L833" s="7">
        <v>80</v>
      </c>
      <c r="M833" s="7" t="s">
        <v>91</v>
      </c>
      <c r="N833" s="7">
        <v>4211201</v>
      </c>
      <c r="O833" s="7" t="s">
        <v>8089</v>
      </c>
      <c r="P833" s="7" t="s">
        <v>93</v>
      </c>
      <c r="Q833" s="7" t="s">
        <v>8090</v>
      </c>
      <c r="R833" s="7" t="s">
        <v>8091</v>
      </c>
      <c r="S833" s="7"/>
      <c r="T833" s="7" t="s">
        <v>8092</v>
      </c>
      <c r="U833" s="7" t="s">
        <v>8093</v>
      </c>
      <c r="V833" s="7" t="s">
        <v>98</v>
      </c>
      <c r="W833" s="7" t="s">
        <v>8094</v>
      </c>
      <c r="X833" s="7"/>
      <c r="Y833" s="7"/>
      <c r="Z833" s="7"/>
      <c r="AA833" s="7" t="s">
        <v>8095</v>
      </c>
      <c r="AB833" s="7" t="s">
        <v>100</v>
      </c>
      <c r="AC833" s="7" t="s">
        <v>101</v>
      </c>
      <c r="AD833" s="7" t="s">
        <v>102</v>
      </c>
      <c r="AE833" s="7" t="s">
        <v>105</v>
      </c>
      <c r="AF833" s="7" t="s">
        <v>106</v>
      </c>
      <c r="AG833" s="7" t="s">
        <v>8096</v>
      </c>
      <c r="AH833" s="7" t="s">
        <v>8097</v>
      </c>
      <c r="AI833" s="7" t="s">
        <v>3727</v>
      </c>
      <c r="AJ833" s="7" t="s">
        <v>3728</v>
      </c>
      <c r="AK833" s="7" t="s">
        <v>8096</v>
      </c>
      <c r="AL833" s="7" t="s">
        <v>8097</v>
      </c>
      <c r="AM833" s="7" t="s">
        <v>109</v>
      </c>
    </row>
    <row r="834" spans="1:39" x14ac:dyDescent="0.2">
      <c r="A834">
        <v>1</v>
      </c>
      <c r="B834">
        <v>1</v>
      </c>
      <c r="G834" s="7">
        <v>892</v>
      </c>
      <c r="H834" s="7" t="s">
        <v>38</v>
      </c>
      <c r="I834" s="7">
        <v>4233919</v>
      </c>
      <c r="J834" s="7">
        <v>947</v>
      </c>
      <c r="K834" s="7" t="s">
        <v>38</v>
      </c>
      <c r="L834" s="7">
        <v>81</v>
      </c>
      <c r="M834" s="7" t="s">
        <v>91</v>
      </c>
      <c r="N834" s="7">
        <v>4233919</v>
      </c>
      <c r="O834" s="7" t="s">
        <v>8098</v>
      </c>
      <c r="P834" s="7" t="s">
        <v>93</v>
      </c>
      <c r="Q834" s="7" t="s">
        <v>8099</v>
      </c>
      <c r="R834" s="7" t="s">
        <v>8100</v>
      </c>
      <c r="S834" s="7"/>
      <c r="T834" s="7" t="s">
        <v>8101</v>
      </c>
      <c r="U834" s="7" t="s">
        <v>8102</v>
      </c>
      <c r="V834" s="7" t="s">
        <v>98</v>
      </c>
      <c r="W834" s="7" t="s">
        <v>8103</v>
      </c>
      <c r="X834" s="7"/>
      <c r="Y834" s="7"/>
      <c r="Z834" s="7"/>
      <c r="AA834" s="7" t="s">
        <v>8104</v>
      </c>
      <c r="AB834" s="7" t="s">
        <v>100</v>
      </c>
      <c r="AC834" s="7" t="s">
        <v>101</v>
      </c>
      <c r="AD834" s="7" t="s">
        <v>102</v>
      </c>
      <c r="AE834" s="7" t="s">
        <v>105</v>
      </c>
      <c r="AF834" s="7" t="s">
        <v>106</v>
      </c>
      <c r="AG834" s="7" t="s">
        <v>105</v>
      </c>
      <c r="AH834" s="7" t="s">
        <v>106</v>
      </c>
      <c r="AI834" s="7" t="s">
        <v>105</v>
      </c>
      <c r="AJ834" s="7" t="s">
        <v>106</v>
      </c>
      <c r="AK834" s="7" t="s">
        <v>8105</v>
      </c>
      <c r="AL834" s="7" t="s">
        <v>8106</v>
      </c>
      <c r="AM834" s="7" t="s">
        <v>109</v>
      </c>
    </row>
    <row r="835" spans="1:39" x14ac:dyDescent="0.2">
      <c r="A835">
        <v>1</v>
      </c>
      <c r="B835">
        <v>1</v>
      </c>
      <c r="G835" s="7">
        <v>893</v>
      </c>
      <c r="H835" s="7" t="s">
        <v>38</v>
      </c>
      <c r="I835" s="7">
        <v>4249426</v>
      </c>
      <c r="J835" s="7">
        <v>948</v>
      </c>
      <c r="K835" s="7" t="s">
        <v>38</v>
      </c>
      <c r="L835" s="7">
        <v>82</v>
      </c>
      <c r="M835" s="7" t="s">
        <v>91</v>
      </c>
      <c r="N835" s="7">
        <v>4249426</v>
      </c>
      <c r="O835" s="7" t="s">
        <v>8107</v>
      </c>
      <c r="P835" s="7" t="s">
        <v>93</v>
      </c>
      <c r="Q835" s="7" t="s">
        <v>8108</v>
      </c>
      <c r="R835" s="7" t="s">
        <v>8109</v>
      </c>
      <c r="S835" s="7"/>
      <c r="T835" s="7" t="s">
        <v>8110</v>
      </c>
      <c r="U835" s="7" t="s">
        <v>8111</v>
      </c>
      <c r="V835" s="7" t="s">
        <v>98</v>
      </c>
      <c r="W835" s="7" t="s">
        <v>8112</v>
      </c>
      <c r="X835" s="7"/>
      <c r="Y835" s="7"/>
      <c r="Z835" s="7"/>
      <c r="AA835" s="7" t="s">
        <v>8113</v>
      </c>
      <c r="AB835" s="7" t="s">
        <v>100</v>
      </c>
      <c r="AC835" s="7" t="s">
        <v>101</v>
      </c>
      <c r="AD835" s="7" t="s">
        <v>102</v>
      </c>
      <c r="AE835" s="7" t="s">
        <v>8114</v>
      </c>
      <c r="AF835" s="7" t="s">
        <v>8115</v>
      </c>
      <c r="AG835" s="7" t="s">
        <v>105</v>
      </c>
      <c r="AH835" s="7" t="s">
        <v>106</v>
      </c>
      <c r="AI835" s="7" t="s">
        <v>8114</v>
      </c>
      <c r="AJ835" s="7" t="s">
        <v>8115</v>
      </c>
      <c r="AK835" s="7" t="s">
        <v>8116</v>
      </c>
      <c r="AL835" s="7" t="s">
        <v>8117</v>
      </c>
      <c r="AM835" s="7" t="s">
        <v>109</v>
      </c>
    </row>
    <row r="836" spans="1:39" x14ac:dyDescent="0.2">
      <c r="A836">
        <v>1</v>
      </c>
      <c r="B836">
        <v>1</v>
      </c>
      <c r="G836" s="7">
        <v>894</v>
      </c>
      <c r="H836" s="7" t="s">
        <v>38</v>
      </c>
      <c r="I836" s="7">
        <v>4320529</v>
      </c>
      <c r="J836" s="7">
        <v>949</v>
      </c>
      <c r="K836" s="7" t="s">
        <v>38</v>
      </c>
      <c r="L836" s="7">
        <v>83</v>
      </c>
      <c r="M836" s="7" t="s">
        <v>91</v>
      </c>
      <c r="N836" s="7">
        <v>4320529</v>
      </c>
      <c r="O836" s="7" t="s">
        <v>8118</v>
      </c>
      <c r="P836" s="7" t="s">
        <v>93</v>
      </c>
      <c r="Q836" s="7" t="s">
        <v>8119</v>
      </c>
      <c r="R836" s="7" t="s">
        <v>8120</v>
      </c>
      <c r="S836" s="7"/>
      <c r="T836" s="7" t="s">
        <v>8121</v>
      </c>
      <c r="U836" s="7" t="s">
        <v>8122</v>
      </c>
      <c r="V836" s="7" t="s">
        <v>98</v>
      </c>
      <c r="W836" s="7" t="s">
        <v>8123</v>
      </c>
      <c r="X836" s="7"/>
      <c r="Y836" s="7"/>
      <c r="Z836" s="7"/>
      <c r="AA836" s="7" t="s">
        <v>8124</v>
      </c>
      <c r="AB836" s="7" t="s">
        <v>100</v>
      </c>
      <c r="AC836" s="7" t="s">
        <v>101</v>
      </c>
      <c r="AD836" s="7" t="s">
        <v>102</v>
      </c>
      <c r="AE836" s="7" t="s">
        <v>105</v>
      </c>
      <c r="AF836" s="7" t="s">
        <v>106</v>
      </c>
      <c r="AG836" s="7" t="s">
        <v>105</v>
      </c>
      <c r="AH836" s="7" t="s">
        <v>106</v>
      </c>
      <c r="AI836" s="7" t="s">
        <v>8125</v>
      </c>
      <c r="AJ836" s="7" t="s">
        <v>8126</v>
      </c>
      <c r="AK836" s="7" t="s">
        <v>8125</v>
      </c>
      <c r="AL836" s="7" t="s">
        <v>8126</v>
      </c>
      <c r="AM836" s="7" t="s">
        <v>109</v>
      </c>
    </row>
    <row r="837" spans="1:39" x14ac:dyDescent="0.2">
      <c r="A837">
        <v>1</v>
      </c>
      <c r="B837">
        <v>1</v>
      </c>
      <c r="G837" s="7">
        <v>895</v>
      </c>
      <c r="H837" s="7" t="s">
        <v>38</v>
      </c>
      <c r="I837" s="7">
        <v>4424698</v>
      </c>
      <c r="J837" s="7">
        <v>950</v>
      </c>
      <c r="K837" s="7" t="s">
        <v>38</v>
      </c>
      <c r="L837" s="7">
        <v>84</v>
      </c>
      <c r="M837" s="7" t="s">
        <v>91</v>
      </c>
      <c r="N837" s="7">
        <v>4424698</v>
      </c>
      <c r="O837" s="7" t="s">
        <v>8127</v>
      </c>
      <c r="P837" s="7" t="s">
        <v>93</v>
      </c>
      <c r="Q837" s="7" t="s">
        <v>8128</v>
      </c>
      <c r="R837" s="7" t="s">
        <v>8129</v>
      </c>
      <c r="S837" s="7"/>
      <c r="T837" s="7" t="s">
        <v>8130</v>
      </c>
      <c r="U837" s="7" t="s">
        <v>8131</v>
      </c>
      <c r="V837" s="7" t="s">
        <v>98</v>
      </c>
      <c r="W837" s="7" t="s">
        <v>8132</v>
      </c>
      <c r="X837" s="7"/>
      <c r="Y837" s="7"/>
      <c r="Z837" s="7"/>
      <c r="AA837" s="7" t="s">
        <v>8133</v>
      </c>
      <c r="AB837" s="7" t="s">
        <v>100</v>
      </c>
      <c r="AC837" s="7" t="s">
        <v>101</v>
      </c>
      <c r="AD837" s="7" t="s">
        <v>102</v>
      </c>
      <c r="AE837" s="7" t="s">
        <v>8134</v>
      </c>
      <c r="AF837" s="7" t="s">
        <v>8135</v>
      </c>
      <c r="AG837" s="7" t="s">
        <v>105</v>
      </c>
      <c r="AH837" s="7" t="s">
        <v>106</v>
      </c>
      <c r="AI837" s="7" t="s">
        <v>8134</v>
      </c>
      <c r="AJ837" s="7" t="s">
        <v>8135</v>
      </c>
      <c r="AK837" s="7" t="s">
        <v>8136</v>
      </c>
      <c r="AL837" s="7" t="s">
        <v>8137</v>
      </c>
      <c r="AM837" s="7" t="s">
        <v>109</v>
      </c>
    </row>
    <row r="838" spans="1:39" x14ac:dyDescent="0.2">
      <c r="A838">
        <v>1</v>
      </c>
      <c r="B838">
        <v>1</v>
      </c>
      <c r="G838" s="7">
        <v>896</v>
      </c>
      <c r="H838" s="7" t="s">
        <v>38</v>
      </c>
      <c r="I838" s="7">
        <v>4447468</v>
      </c>
      <c r="J838" s="7">
        <v>951</v>
      </c>
      <c r="K838" s="7" t="s">
        <v>38</v>
      </c>
      <c r="L838" s="7">
        <v>85</v>
      </c>
      <c r="M838" s="7" t="s">
        <v>91</v>
      </c>
      <c r="N838" s="7">
        <v>4447468</v>
      </c>
      <c r="O838" s="7" t="s">
        <v>8138</v>
      </c>
      <c r="P838" s="7" t="s">
        <v>93</v>
      </c>
      <c r="Q838" s="7" t="s">
        <v>8139</v>
      </c>
      <c r="R838" s="7" t="s">
        <v>8140</v>
      </c>
      <c r="S838" s="7"/>
      <c r="T838" s="7" t="s">
        <v>8141</v>
      </c>
      <c r="U838" s="7" t="s">
        <v>8142</v>
      </c>
      <c r="V838" s="7" t="s">
        <v>98</v>
      </c>
      <c r="W838" s="7" t="s">
        <v>8143</v>
      </c>
      <c r="X838" s="7"/>
      <c r="Y838" s="7"/>
      <c r="Z838" s="7"/>
      <c r="AA838" s="7" t="s">
        <v>8144</v>
      </c>
      <c r="AB838" s="7" t="s">
        <v>100</v>
      </c>
      <c r="AC838" s="7" t="s">
        <v>101</v>
      </c>
      <c r="AD838" s="7" t="s">
        <v>102</v>
      </c>
      <c r="AE838" s="7" t="s">
        <v>105</v>
      </c>
      <c r="AF838" s="7" t="s">
        <v>106</v>
      </c>
      <c r="AG838" s="7" t="s">
        <v>105</v>
      </c>
      <c r="AH838" s="7" t="s">
        <v>106</v>
      </c>
      <c r="AI838" s="7" t="s">
        <v>4693</v>
      </c>
      <c r="AJ838" s="7" t="s">
        <v>4694</v>
      </c>
      <c r="AK838" s="7" t="s">
        <v>4693</v>
      </c>
      <c r="AL838" s="7" t="s">
        <v>4694</v>
      </c>
      <c r="AM838" s="7" t="s">
        <v>109</v>
      </c>
    </row>
    <row r="839" spans="1:39" x14ac:dyDescent="0.2">
      <c r="A839">
        <v>1</v>
      </c>
      <c r="B839">
        <v>1</v>
      </c>
      <c r="G839" s="7">
        <v>897</v>
      </c>
      <c r="H839" s="7" t="s">
        <v>38</v>
      </c>
      <c r="I839" s="7">
        <v>4449671</v>
      </c>
      <c r="J839" s="7">
        <v>952</v>
      </c>
      <c r="K839" s="7" t="s">
        <v>38</v>
      </c>
      <c r="L839" s="7">
        <v>86</v>
      </c>
      <c r="M839" s="7" t="s">
        <v>91</v>
      </c>
      <c r="N839" s="7">
        <v>4449671</v>
      </c>
      <c r="O839" s="7" t="s">
        <v>8145</v>
      </c>
      <c r="P839" s="7" t="s">
        <v>93</v>
      </c>
      <c r="Q839" s="7" t="s">
        <v>8146</v>
      </c>
      <c r="R839" s="7" t="s">
        <v>8147</v>
      </c>
      <c r="S839" s="7"/>
      <c r="T839" s="7" t="s">
        <v>8148</v>
      </c>
      <c r="U839" s="7" t="s">
        <v>8149</v>
      </c>
      <c r="V839" s="7" t="s">
        <v>98</v>
      </c>
      <c r="W839" s="7" t="s">
        <v>8150</v>
      </c>
      <c r="X839" s="7"/>
      <c r="Y839" s="7"/>
      <c r="Z839" s="7"/>
      <c r="AA839" s="7" t="s">
        <v>8151</v>
      </c>
      <c r="AB839" s="7" t="s">
        <v>100</v>
      </c>
      <c r="AC839" s="7" t="s">
        <v>101</v>
      </c>
      <c r="AD839" s="7" t="s">
        <v>102</v>
      </c>
      <c r="AE839" s="7" t="s">
        <v>105</v>
      </c>
      <c r="AF839" s="7" t="s">
        <v>106</v>
      </c>
      <c r="AG839" s="7" t="s">
        <v>105</v>
      </c>
      <c r="AH839" s="7" t="s">
        <v>106</v>
      </c>
      <c r="AI839" s="7" t="s">
        <v>4693</v>
      </c>
      <c r="AJ839" s="7" t="s">
        <v>4694</v>
      </c>
      <c r="AK839" s="7" t="s">
        <v>8152</v>
      </c>
      <c r="AL839" s="7" t="s">
        <v>8153</v>
      </c>
      <c r="AM839" s="7" t="s">
        <v>109</v>
      </c>
    </row>
    <row r="840" spans="1:39" x14ac:dyDescent="0.2">
      <c r="A840">
        <v>1</v>
      </c>
      <c r="B840">
        <v>1</v>
      </c>
      <c r="G840" s="7">
        <v>898</v>
      </c>
      <c r="H840" s="7" t="s">
        <v>38</v>
      </c>
      <c r="I840" s="7">
        <v>4483837</v>
      </c>
      <c r="J840" s="7">
        <v>953</v>
      </c>
      <c r="K840" s="7" t="s">
        <v>38</v>
      </c>
      <c r="L840" s="7">
        <v>87</v>
      </c>
      <c r="M840" s="7" t="s">
        <v>91</v>
      </c>
      <c r="N840" s="7">
        <v>4483837</v>
      </c>
      <c r="O840" s="7" t="s">
        <v>8154</v>
      </c>
      <c r="P840" s="7" t="s">
        <v>93</v>
      </c>
      <c r="Q840" s="7" t="s">
        <v>8155</v>
      </c>
      <c r="R840" s="7" t="s">
        <v>8156</v>
      </c>
      <c r="S840" s="7"/>
      <c r="T840" s="7" t="s">
        <v>8157</v>
      </c>
      <c r="U840" s="7" t="s">
        <v>8158</v>
      </c>
      <c r="V840" s="7" t="s">
        <v>98</v>
      </c>
      <c r="W840" s="7" t="s">
        <v>8159</v>
      </c>
      <c r="X840" s="7"/>
      <c r="Y840" s="7"/>
      <c r="Z840" s="7"/>
      <c r="AA840" s="7" t="s">
        <v>8160</v>
      </c>
      <c r="AB840" s="7" t="s">
        <v>100</v>
      </c>
      <c r="AC840" s="7" t="s">
        <v>101</v>
      </c>
      <c r="AD840" s="7" t="s">
        <v>102</v>
      </c>
      <c r="AE840" s="7" t="s">
        <v>8161</v>
      </c>
      <c r="AF840" s="7" t="s">
        <v>8162</v>
      </c>
      <c r="AG840" s="7" t="s">
        <v>8163</v>
      </c>
      <c r="AH840" s="7" t="s">
        <v>8164</v>
      </c>
      <c r="AI840" s="7" t="s">
        <v>8161</v>
      </c>
      <c r="AJ840" s="7" t="s">
        <v>8162</v>
      </c>
      <c r="AK840" s="7" t="s">
        <v>8163</v>
      </c>
      <c r="AL840" s="7" t="s">
        <v>8164</v>
      </c>
      <c r="AM840" s="7" t="s">
        <v>109</v>
      </c>
    </row>
    <row r="841" spans="1:39" x14ac:dyDescent="0.2">
      <c r="A841">
        <v>1</v>
      </c>
      <c r="B841">
        <v>1</v>
      </c>
      <c r="G841" s="7">
        <v>899</v>
      </c>
      <c r="H841" s="7" t="s">
        <v>38</v>
      </c>
      <c r="I841" s="7">
        <v>4512686</v>
      </c>
      <c r="J841" s="7">
        <v>954</v>
      </c>
      <c r="K841" s="7" t="s">
        <v>38</v>
      </c>
      <c r="L841" s="7">
        <v>88</v>
      </c>
      <c r="M841" s="7" t="s">
        <v>91</v>
      </c>
      <c r="N841" s="7">
        <v>4512686</v>
      </c>
      <c r="O841" s="7" t="s">
        <v>8165</v>
      </c>
      <c r="P841" s="7" t="s">
        <v>93</v>
      </c>
      <c r="Q841" s="7" t="s">
        <v>8166</v>
      </c>
      <c r="R841" s="7" t="s">
        <v>8167</v>
      </c>
      <c r="S841" s="7"/>
      <c r="T841" s="7" t="s">
        <v>8168</v>
      </c>
      <c r="U841" s="7" t="s">
        <v>8169</v>
      </c>
      <c r="V841" s="7" t="s">
        <v>98</v>
      </c>
      <c r="W841" s="7" t="s">
        <v>8170</v>
      </c>
      <c r="X841" s="7"/>
      <c r="Y841" s="7"/>
      <c r="Z841" s="7"/>
      <c r="AA841" s="7" t="s">
        <v>8171</v>
      </c>
      <c r="AB841" s="7" t="s">
        <v>100</v>
      </c>
      <c r="AC841" s="7" t="s">
        <v>101</v>
      </c>
      <c r="AD841" s="7" t="s">
        <v>102</v>
      </c>
      <c r="AE841" s="7" t="s">
        <v>105</v>
      </c>
      <c r="AF841" s="7" t="s">
        <v>106</v>
      </c>
      <c r="AG841" s="7" t="s">
        <v>105</v>
      </c>
      <c r="AH841" s="7" t="s">
        <v>106</v>
      </c>
      <c r="AI841" s="7" t="s">
        <v>105</v>
      </c>
      <c r="AJ841" s="7" t="s">
        <v>106</v>
      </c>
      <c r="AK841" s="7" t="s">
        <v>8172</v>
      </c>
      <c r="AL841" s="7" t="s">
        <v>8173</v>
      </c>
      <c r="AM841" s="7" t="s">
        <v>109</v>
      </c>
    </row>
    <row r="842" spans="1:39" x14ac:dyDescent="0.2">
      <c r="A842">
        <v>1</v>
      </c>
      <c r="B842">
        <v>1</v>
      </c>
      <c r="G842" s="7">
        <v>900</v>
      </c>
      <c r="H842" s="7" t="s">
        <v>38</v>
      </c>
      <c r="I842" s="7">
        <v>4535433</v>
      </c>
      <c r="J842" s="7">
        <v>955</v>
      </c>
      <c r="K842" s="7" t="s">
        <v>38</v>
      </c>
      <c r="L842" s="7">
        <v>89</v>
      </c>
      <c r="M842" s="7" t="s">
        <v>91</v>
      </c>
      <c r="N842" s="7">
        <v>4535433</v>
      </c>
      <c r="O842" s="7" t="s">
        <v>8174</v>
      </c>
      <c r="P842" s="7" t="s">
        <v>93</v>
      </c>
      <c r="Q842" s="7" t="s">
        <v>8175</v>
      </c>
      <c r="R842" s="7" t="s">
        <v>8176</v>
      </c>
      <c r="S842" s="7"/>
      <c r="T842" s="7" t="s">
        <v>8177</v>
      </c>
      <c r="U842" s="7" t="s">
        <v>8178</v>
      </c>
      <c r="V842" s="7" t="s">
        <v>98</v>
      </c>
      <c r="W842" s="7" t="s">
        <v>8179</v>
      </c>
      <c r="X842" s="7"/>
      <c r="Y842" s="7"/>
      <c r="Z842" s="7"/>
      <c r="AA842" s="7" t="s">
        <v>8180</v>
      </c>
      <c r="AB842" s="7" t="s">
        <v>100</v>
      </c>
      <c r="AC842" s="7" t="s">
        <v>101</v>
      </c>
      <c r="AD842" s="7" t="s">
        <v>102</v>
      </c>
      <c r="AE842" s="7" t="s">
        <v>8181</v>
      </c>
      <c r="AF842" s="7" t="s">
        <v>8182</v>
      </c>
      <c r="AG842" s="7" t="s">
        <v>105</v>
      </c>
      <c r="AH842" s="7" t="s">
        <v>106</v>
      </c>
      <c r="AI842" s="7" t="s">
        <v>8181</v>
      </c>
      <c r="AJ842" s="7" t="s">
        <v>8182</v>
      </c>
      <c r="AK842" s="7" t="s">
        <v>8183</v>
      </c>
      <c r="AL842" s="7" t="s">
        <v>8184</v>
      </c>
      <c r="AM842" s="7" t="s">
        <v>109</v>
      </c>
    </row>
    <row r="843" spans="1:39" x14ac:dyDescent="0.2">
      <c r="A843">
        <v>1</v>
      </c>
      <c r="B843">
        <v>1</v>
      </c>
      <c r="G843" s="7">
        <v>901</v>
      </c>
      <c r="H843" s="7" t="s">
        <v>39</v>
      </c>
      <c r="I843" s="7">
        <v>606</v>
      </c>
      <c r="J843" s="7">
        <v>978</v>
      </c>
      <c r="K843" s="7" t="s">
        <v>39</v>
      </c>
      <c r="L843" s="7">
        <v>0</v>
      </c>
      <c r="M843" s="7" t="s">
        <v>91</v>
      </c>
      <c r="N843" s="7">
        <v>606</v>
      </c>
      <c r="O843" s="7" t="s">
        <v>8185</v>
      </c>
      <c r="P843" s="7" t="s">
        <v>93</v>
      </c>
      <c r="Q843" s="7" t="s">
        <v>8186</v>
      </c>
      <c r="R843" s="7" t="s">
        <v>8187</v>
      </c>
      <c r="S843" s="7"/>
      <c r="T843" s="7" t="s">
        <v>8188</v>
      </c>
      <c r="U843" s="7" t="s">
        <v>8189</v>
      </c>
      <c r="V843" s="7" t="s">
        <v>98</v>
      </c>
      <c r="W843" s="7" t="s">
        <v>8186</v>
      </c>
      <c r="X843" s="7"/>
      <c r="Y843" s="7"/>
      <c r="Z843" s="7"/>
      <c r="AA843" s="7" t="s">
        <v>8190</v>
      </c>
      <c r="AB843" s="7" t="s">
        <v>100</v>
      </c>
      <c r="AC843" s="7" t="s">
        <v>101</v>
      </c>
      <c r="AD843" s="7" t="s">
        <v>102</v>
      </c>
      <c r="AE843" s="7" t="s">
        <v>105</v>
      </c>
      <c r="AF843" s="7" t="s">
        <v>106</v>
      </c>
      <c r="AG843" s="7" t="s">
        <v>105</v>
      </c>
      <c r="AH843" s="7" t="s">
        <v>106</v>
      </c>
      <c r="AI843" s="7" t="s">
        <v>105</v>
      </c>
      <c r="AJ843" s="7" t="s">
        <v>106</v>
      </c>
      <c r="AK843" s="7" t="s">
        <v>8191</v>
      </c>
      <c r="AL843" s="7" t="s">
        <v>8192</v>
      </c>
      <c r="AM843" s="7" t="s">
        <v>109</v>
      </c>
    </row>
    <row r="844" spans="1:39" x14ac:dyDescent="0.2">
      <c r="A844">
        <v>1</v>
      </c>
      <c r="B844">
        <v>1</v>
      </c>
      <c r="G844" s="7">
        <v>902</v>
      </c>
      <c r="H844" s="7" t="s">
        <v>39</v>
      </c>
      <c r="I844" s="7">
        <v>10899</v>
      </c>
      <c r="J844" s="7">
        <v>979</v>
      </c>
      <c r="K844" s="7" t="s">
        <v>39</v>
      </c>
      <c r="L844" s="7">
        <v>1</v>
      </c>
      <c r="M844" s="7" t="s">
        <v>91</v>
      </c>
      <c r="N844" s="7">
        <v>10899</v>
      </c>
      <c r="O844" s="7" t="s">
        <v>8193</v>
      </c>
      <c r="P844" s="7" t="s">
        <v>93</v>
      </c>
      <c r="Q844" s="7" t="s">
        <v>8194</v>
      </c>
      <c r="R844" s="7" t="s">
        <v>8195</v>
      </c>
      <c r="S844" s="7"/>
      <c r="T844" s="7" t="s">
        <v>8196</v>
      </c>
      <c r="U844" s="7" t="s">
        <v>8197</v>
      </c>
      <c r="V844" s="7" t="s">
        <v>98</v>
      </c>
      <c r="W844" s="7" t="s">
        <v>8198</v>
      </c>
      <c r="X844" s="7"/>
      <c r="Y844" s="7"/>
      <c r="Z844" s="7"/>
      <c r="AA844" s="7" t="s">
        <v>8199</v>
      </c>
      <c r="AB844" s="7" t="s">
        <v>100</v>
      </c>
      <c r="AC844" s="7" t="s">
        <v>101</v>
      </c>
      <c r="AD844" s="7" t="s">
        <v>102</v>
      </c>
      <c r="AE844" s="7" t="s">
        <v>6516</v>
      </c>
      <c r="AF844" s="7" t="s">
        <v>6517</v>
      </c>
      <c r="AG844" s="7" t="s">
        <v>6518</v>
      </c>
      <c r="AH844" s="7" t="s">
        <v>6519</v>
      </c>
      <c r="AI844" s="7" t="s">
        <v>6516</v>
      </c>
      <c r="AJ844" s="7" t="s">
        <v>6517</v>
      </c>
      <c r="AK844" s="7" t="s">
        <v>6518</v>
      </c>
      <c r="AL844" s="7" t="s">
        <v>6519</v>
      </c>
      <c r="AM844" s="7" t="s">
        <v>109</v>
      </c>
    </row>
    <row r="845" spans="1:39" x14ac:dyDescent="0.2">
      <c r="A845">
        <v>1</v>
      </c>
      <c r="B845">
        <v>1</v>
      </c>
      <c r="G845" s="7">
        <v>903</v>
      </c>
      <c r="H845" s="7" t="s">
        <v>39</v>
      </c>
      <c r="I845" s="7">
        <v>24656</v>
      </c>
      <c r="J845" s="7">
        <v>980</v>
      </c>
      <c r="K845" s="7" t="s">
        <v>39</v>
      </c>
      <c r="L845" s="7">
        <v>2</v>
      </c>
      <c r="M845" s="7" t="s">
        <v>91</v>
      </c>
      <c r="N845" s="7">
        <v>24656</v>
      </c>
      <c r="O845" s="7" t="s">
        <v>8200</v>
      </c>
      <c r="P845" s="7" t="s">
        <v>93</v>
      </c>
      <c r="Q845" s="7" t="s">
        <v>8201</v>
      </c>
      <c r="R845" s="7" t="s">
        <v>8202</v>
      </c>
      <c r="S845" s="7"/>
      <c r="T845" s="7" t="s">
        <v>8203</v>
      </c>
      <c r="U845" s="7" t="s">
        <v>8204</v>
      </c>
      <c r="V845" s="7" t="s">
        <v>98</v>
      </c>
      <c r="W845" s="7" t="s">
        <v>8205</v>
      </c>
      <c r="X845" s="7"/>
      <c r="Y845" s="7"/>
      <c r="Z845" s="7"/>
      <c r="AA845" s="7" t="s">
        <v>8206</v>
      </c>
      <c r="AB845" s="7" t="s">
        <v>100</v>
      </c>
      <c r="AC845" s="7" t="s">
        <v>101</v>
      </c>
      <c r="AD845" s="7" t="s">
        <v>102</v>
      </c>
      <c r="AE845" s="7" t="s">
        <v>105</v>
      </c>
      <c r="AF845" s="7" t="s">
        <v>106</v>
      </c>
      <c r="AG845" s="7" t="s">
        <v>1016</v>
      </c>
      <c r="AH845" s="7" t="s">
        <v>1017</v>
      </c>
      <c r="AI845" s="7" t="s">
        <v>6527</v>
      </c>
      <c r="AJ845" s="7" t="s">
        <v>6528</v>
      </c>
      <c r="AK845" s="7" t="s">
        <v>1016</v>
      </c>
      <c r="AL845" s="7" t="s">
        <v>1017</v>
      </c>
      <c r="AM845" s="7" t="s">
        <v>109</v>
      </c>
    </row>
    <row r="846" spans="1:39" x14ac:dyDescent="0.2">
      <c r="A846">
        <v>1</v>
      </c>
      <c r="B846">
        <v>1</v>
      </c>
      <c r="G846" s="7">
        <v>904</v>
      </c>
      <c r="H846" s="7" t="s">
        <v>39</v>
      </c>
      <c r="I846" s="7">
        <v>31815</v>
      </c>
      <c r="J846" s="7">
        <v>981</v>
      </c>
      <c r="K846" s="7" t="s">
        <v>39</v>
      </c>
      <c r="L846" s="7">
        <v>3</v>
      </c>
      <c r="M846" s="7" t="s">
        <v>91</v>
      </c>
      <c r="N846" s="7">
        <v>31815</v>
      </c>
      <c r="O846" s="7" t="s">
        <v>8207</v>
      </c>
      <c r="P846" s="7" t="s">
        <v>93</v>
      </c>
      <c r="Q846" s="7" t="s">
        <v>8208</v>
      </c>
      <c r="R846" s="7" t="s">
        <v>8209</v>
      </c>
      <c r="S846" s="7"/>
      <c r="T846" s="7" t="s">
        <v>8210</v>
      </c>
      <c r="U846" s="7" t="s">
        <v>8211</v>
      </c>
      <c r="V846" s="7" t="s">
        <v>98</v>
      </c>
      <c r="W846" s="7" t="s">
        <v>8212</v>
      </c>
      <c r="X846" s="7"/>
      <c r="Y846" s="7"/>
      <c r="Z846" s="7"/>
      <c r="AA846" s="7" t="s">
        <v>8213</v>
      </c>
      <c r="AB846" s="7" t="s">
        <v>100</v>
      </c>
      <c r="AC846" s="7" t="s">
        <v>101</v>
      </c>
      <c r="AD846" s="7" t="s">
        <v>102</v>
      </c>
      <c r="AE846" s="7" t="s">
        <v>105</v>
      </c>
      <c r="AF846" s="7" t="s">
        <v>106</v>
      </c>
      <c r="AG846" s="7" t="s">
        <v>107</v>
      </c>
      <c r="AH846" s="7" t="s">
        <v>108</v>
      </c>
      <c r="AI846" s="7" t="s">
        <v>103</v>
      </c>
      <c r="AJ846" s="7" t="s">
        <v>104</v>
      </c>
      <c r="AK846" s="7" t="s">
        <v>107</v>
      </c>
      <c r="AL846" s="7" t="s">
        <v>108</v>
      </c>
      <c r="AM846" s="7" t="s">
        <v>109</v>
      </c>
    </row>
    <row r="847" spans="1:39" x14ac:dyDescent="0.2">
      <c r="A847">
        <v>1</v>
      </c>
      <c r="B847">
        <v>1</v>
      </c>
      <c r="G847" s="7">
        <v>905</v>
      </c>
      <c r="H847" s="7" t="s">
        <v>39</v>
      </c>
      <c r="I847" s="7">
        <v>201940</v>
      </c>
      <c r="J847" s="7">
        <v>982</v>
      </c>
      <c r="K847" s="7" t="s">
        <v>39</v>
      </c>
      <c r="L847" s="7">
        <v>4</v>
      </c>
      <c r="M847" s="7" t="s">
        <v>91</v>
      </c>
      <c r="N847" s="7">
        <v>201940</v>
      </c>
      <c r="O847" s="7" t="s">
        <v>8214</v>
      </c>
      <c r="P847" s="7" t="s">
        <v>93</v>
      </c>
      <c r="Q847" s="7" t="s">
        <v>8215</v>
      </c>
      <c r="R847" s="7" t="s">
        <v>8216</v>
      </c>
      <c r="S847" s="7"/>
      <c r="T847" s="7" t="s">
        <v>8217</v>
      </c>
      <c r="U847" s="7" t="s">
        <v>8218</v>
      </c>
      <c r="V847" s="7" t="s">
        <v>98</v>
      </c>
      <c r="W847" s="7" t="s">
        <v>8219</v>
      </c>
      <c r="X847" s="7"/>
      <c r="Y847" s="7"/>
      <c r="Z847" s="7"/>
      <c r="AA847" s="7" t="s">
        <v>8220</v>
      </c>
      <c r="AB847" s="7" t="s">
        <v>100</v>
      </c>
      <c r="AC847" s="7" t="s">
        <v>101</v>
      </c>
      <c r="AD847" s="7" t="s">
        <v>102</v>
      </c>
      <c r="AE847" s="7" t="s">
        <v>105</v>
      </c>
      <c r="AF847" s="7" t="s">
        <v>106</v>
      </c>
      <c r="AG847" s="7" t="s">
        <v>105</v>
      </c>
      <c r="AH847" s="7" t="s">
        <v>106</v>
      </c>
      <c r="AI847" s="7" t="s">
        <v>4788</v>
      </c>
      <c r="AJ847" s="7" t="s">
        <v>4789</v>
      </c>
      <c r="AK847" s="7" t="s">
        <v>4788</v>
      </c>
      <c r="AL847" s="7" t="s">
        <v>4789</v>
      </c>
      <c r="AM847" s="7" t="s">
        <v>109</v>
      </c>
    </row>
    <row r="848" spans="1:39" x14ac:dyDescent="0.2">
      <c r="A848">
        <v>1</v>
      </c>
      <c r="B848">
        <v>1</v>
      </c>
      <c r="G848" s="7">
        <v>906</v>
      </c>
      <c r="H848" s="7" t="s">
        <v>39</v>
      </c>
      <c r="I848" s="7">
        <v>251053</v>
      </c>
      <c r="J848" s="7">
        <v>983</v>
      </c>
      <c r="K848" s="7" t="s">
        <v>39</v>
      </c>
      <c r="L848" s="7">
        <v>5</v>
      </c>
      <c r="M848" s="7" t="s">
        <v>91</v>
      </c>
      <c r="N848" s="7">
        <v>251053</v>
      </c>
      <c r="O848" s="7" t="s">
        <v>8221</v>
      </c>
      <c r="P848" s="7" t="s">
        <v>93</v>
      </c>
      <c r="Q848" s="7" t="s">
        <v>8222</v>
      </c>
      <c r="R848" s="7" t="s">
        <v>8223</v>
      </c>
      <c r="S848" s="7"/>
      <c r="T848" s="7" t="s">
        <v>8224</v>
      </c>
      <c r="U848" s="7" t="s">
        <v>8225</v>
      </c>
      <c r="V848" s="7" t="s">
        <v>98</v>
      </c>
      <c r="W848" s="7" t="s">
        <v>8226</v>
      </c>
      <c r="X848" s="7"/>
      <c r="Y848" s="7"/>
      <c r="Z848" s="7"/>
      <c r="AA848" s="7" t="s">
        <v>8227</v>
      </c>
      <c r="AB848" s="7" t="s">
        <v>100</v>
      </c>
      <c r="AC848" s="7" t="s">
        <v>101</v>
      </c>
      <c r="AD848" s="7" t="s">
        <v>102</v>
      </c>
      <c r="AE848" s="7" t="s">
        <v>105</v>
      </c>
      <c r="AF848" s="7" t="s">
        <v>106</v>
      </c>
      <c r="AG848" s="7" t="s">
        <v>8228</v>
      </c>
      <c r="AH848" s="7" t="s">
        <v>8229</v>
      </c>
      <c r="AI848" s="7" t="s">
        <v>8230</v>
      </c>
      <c r="AJ848" s="7" t="s">
        <v>8231</v>
      </c>
      <c r="AK848" s="7" t="s">
        <v>8228</v>
      </c>
      <c r="AL848" s="7" t="s">
        <v>8229</v>
      </c>
      <c r="AM848" s="7" t="s">
        <v>109</v>
      </c>
    </row>
    <row r="849" spans="1:39" x14ac:dyDescent="0.2">
      <c r="A849">
        <v>1</v>
      </c>
      <c r="B849">
        <v>1</v>
      </c>
      <c r="G849" s="7">
        <v>907</v>
      </c>
      <c r="H849" s="7" t="s">
        <v>39</v>
      </c>
      <c r="I849" s="7">
        <v>309030</v>
      </c>
      <c r="J849" s="7">
        <v>984</v>
      </c>
      <c r="K849" s="7" t="s">
        <v>39</v>
      </c>
      <c r="L849" s="7">
        <v>6</v>
      </c>
      <c r="M849" s="7" t="s">
        <v>91</v>
      </c>
      <c r="N849" s="7">
        <v>309030</v>
      </c>
      <c r="O849" s="7" t="s">
        <v>8232</v>
      </c>
      <c r="P849" s="7" t="s">
        <v>93</v>
      </c>
      <c r="Q849" s="7" t="s">
        <v>8233</v>
      </c>
      <c r="R849" s="7" t="s">
        <v>8234</v>
      </c>
      <c r="S849" s="7"/>
      <c r="T849" s="7" t="s">
        <v>8235</v>
      </c>
      <c r="U849" s="7" t="s">
        <v>8236</v>
      </c>
      <c r="V849" s="7" t="s">
        <v>98</v>
      </c>
      <c r="W849" s="7" t="s">
        <v>8237</v>
      </c>
      <c r="X849" s="7"/>
      <c r="Y849" s="7"/>
      <c r="Z849" s="7"/>
      <c r="AA849" s="7" t="s">
        <v>8238</v>
      </c>
      <c r="AB849" s="7" t="s">
        <v>100</v>
      </c>
      <c r="AC849" s="7" t="s">
        <v>101</v>
      </c>
      <c r="AD849" s="7" t="s">
        <v>102</v>
      </c>
      <c r="AE849" s="7" t="s">
        <v>105</v>
      </c>
      <c r="AF849" s="7" t="s">
        <v>106</v>
      </c>
      <c r="AG849" s="7" t="s">
        <v>8239</v>
      </c>
      <c r="AH849" s="7" t="s">
        <v>8240</v>
      </c>
      <c r="AI849" s="7" t="s">
        <v>8241</v>
      </c>
      <c r="AJ849" s="7" t="s">
        <v>8242</v>
      </c>
      <c r="AK849" s="7" t="s">
        <v>8239</v>
      </c>
      <c r="AL849" s="7" t="s">
        <v>8240</v>
      </c>
      <c r="AM849" s="7" t="s">
        <v>109</v>
      </c>
    </row>
    <row r="850" spans="1:39" x14ac:dyDescent="0.2">
      <c r="A850">
        <v>1</v>
      </c>
      <c r="B850">
        <v>1</v>
      </c>
      <c r="G850" s="7">
        <v>908</v>
      </c>
      <c r="H850" s="7" t="s">
        <v>39</v>
      </c>
      <c r="I850" s="7">
        <v>509513</v>
      </c>
      <c r="J850" s="7">
        <v>985</v>
      </c>
      <c r="K850" s="7" t="s">
        <v>39</v>
      </c>
      <c r="L850" s="7">
        <v>7</v>
      </c>
      <c r="M850" s="7" t="s">
        <v>91</v>
      </c>
      <c r="N850" s="7">
        <v>509513</v>
      </c>
      <c r="O850" s="7" t="s">
        <v>8243</v>
      </c>
      <c r="P850" s="7" t="s">
        <v>93</v>
      </c>
      <c r="Q850" s="7" t="s">
        <v>8244</v>
      </c>
      <c r="R850" s="7" t="s">
        <v>8245</v>
      </c>
      <c r="S850" s="7"/>
      <c r="T850" s="7" t="s">
        <v>8246</v>
      </c>
      <c r="U850" s="7" t="s">
        <v>8247</v>
      </c>
      <c r="V850" s="7" t="s">
        <v>98</v>
      </c>
      <c r="W850" s="7" t="s">
        <v>8248</v>
      </c>
      <c r="X850" s="7"/>
      <c r="Y850" s="7"/>
      <c r="Z850" s="7"/>
      <c r="AA850" s="7" t="s">
        <v>8249</v>
      </c>
      <c r="AB850" s="7" t="s">
        <v>100</v>
      </c>
      <c r="AC850" s="7" t="s">
        <v>101</v>
      </c>
      <c r="AD850" s="7" t="s">
        <v>102</v>
      </c>
      <c r="AE850" s="7" t="s">
        <v>105</v>
      </c>
      <c r="AF850" s="7" t="s">
        <v>106</v>
      </c>
      <c r="AG850" s="7" t="s">
        <v>105</v>
      </c>
      <c r="AH850" s="7" t="s">
        <v>106</v>
      </c>
      <c r="AI850" s="7" t="s">
        <v>8250</v>
      </c>
      <c r="AJ850" s="7" t="s">
        <v>8251</v>
      </c>
      <c r="AK850" s="7" t="s">
        <v>105</v>
      </c>
      <c r="AL850" s="7" t="s">
        <v>106</v>
      </c>
      <c r="AM850" s="7" t="s">
        <v>109</v>
      </c>
    </row>
    <row r="851" spans="1:39" x14ac:dyDescent="0.2">
      <c r="A851">
        <v>1</v>
      </c>
      <c r="B851">
        <v>1</v>
      </c>
      <c r="G851" s="7">
        <v>909</v>
      </c>
      <c r="H851" s="7" t="s">
        <v>39</v>
      </c>
      <c r="I851" s="7">
        <v>557112</v>
      </c>
      <c r="J851" s="7">
        <v>986</v>
      </c>
      <c r="K851" s="7" t="s">
        <v>39</v>
      </c>
      <c r="L851" s="7">
        <v>8</v>
      </c>
      <c r="M851" s="7" t="s">
        <v>91</v>
      </c>
      <c r="N851" s="7">
        <v>557112</v>
      </c>
      <c r="O851" s="7" t="s">
        <v>8252</v>
      </c>
      <c r="P851" s="7" t="s">
        <v>93</v>
      </c>
      <c r="Q851" s="7" t="s">
        <v>8253</v>
      </c>
      <c r="R851" s="7" t="s">
        <v>8254</v>
      </c>
      <c r="S851" s="7"/>
      <c r="T851" s="7" t="s">
        <v>8255</v>
      </c>
      <c r="U851" s="7" t="s">
        <v>8256</v>
      </c>
      <c r="V851" s="7" t="s">
        <v>98</v>
      </c>
      <c r="W851" s="7" t="s">
        <v>8257</v>
      </c>
      <c r="X851" s="7"/>
      <c r="Y851" s="7"/>
      <c r="Z851" s="7"/>
      <c r="AA851" s="7" t="s">
        <v>8258</v>
      </c>
      <c r="AB851" s="7" t="s">
        <v>100</v>
      </c>
      <c r="AC851" s="7" t="s">
        <v>101</v>
      </c>
      <c r="AD851" s="7" t="s">
        <v>102</v>
      </c>
      <c r="AE851" s="7" t="s">
        <v>105</v>
      </c>
      <c r="AF851" s="7" t="s">
        <v>106</v>
      </c>
      <c r="AG851" s="7" t="s">
        <v>105</v>
      </c>
      <c r="AH851" s="7" t="s">
        <v>106</v>
      </c>
      <c r="AI851" s="7" t="s">
        <v>2014</v>
      </c>
      <c r="AJ851" s="7" t="s">
        <v>2015</v>
      </c>
      <c r="AK851" s="7" t="s">
        <v>2014</v>
      </c>
      <c r="AL851" s="7" t="s">
        <v>2015</v>
      </c>
      <c r="AM851" s="7" t="s">
        <v>109</v>
      </c>
    </row>
    <row r="852" spans="1:39" x14ac:dyDescent="0.2">
      <c r="A852">
        <v>1</v>
      </c>
      <c r="B852">
        <v>1</v>
      </c>
      <c r="G852" s="7">
        <v>910</v>
      </c>
      <c r="H852" s="7" t="s">
        <v>39</v>
      </c>
      <c r="I852" s="7">
        <v>592498</v>
      </c>
      <c r="J852" s="7">
        <v>987</v>
      </c>
      <c r="K852" s="7" t="s">
        <v>39</v>
      </c>
      <c r="L852" s="7">
        <v>9</v>
      </c>
      <c r="M852" s="7" t="s">
        <v>91</v>
      </c>
      <c r="N852" s="7">
        <v>592498</v>
      </c>
      <c r="O852" s="7" t="s">
        <v>8259</v>
      </c>
      <c r="P852" s="7" t="s">
        <v>93</v>
      </c>
      <c r="Q852" s="7" t="s">
        <v>8260</v>
      </c>
      <c r="R852" s="7" t="s">
        <v>8261</v>
      </c>
      <c r="S852" s="7"/>
      <c r="T852" s="7" t="s">
        <v>8262</v>
      </c>
      <c r="U852" s="7" t="s">
        <v>8263</v>
      </c>
      <c r="V852" s="7" t="s">
        <v>98</v>
      </c>
      <c r="W852" s="7" t="s">
        <v>8264</v>
      </c>
      <c r="X852" s="7"/>
      <c r="Y852" s="7"/>
      <c r="Z852" s="7"/>
      <c r="AA852" s="7" t="s">
        <v>8265</v>
      </c>
      <c r="AB852" s="7" t="s">
        <v>100</v>
      </c>
      <c r="AC852" s="7" t="s">
        <v>101</v>
      </c>
      <c r="AD852" s="7" t="s">
        <v>102</v>
      </c>
      <c r="AE852" s="7" t="s">
        <v>8266</v>
      </c>
      <c r="AF852" s="7" t="s">
        <v>8267</v>
      </c>
      <c r="AG852" s="7" t="s">
        <v>8268</v>
      </c>
      <c r="AH852" s="7" t="s">
        <v>8269</v>
      </c>
      <c r="AI852" s="7" t="s">
        <v>8266</v>
      </c>
      <c r="AJ852" s="7" t="s">
        <v>8267</v>
      </c>
      <c r="AK852" s="7" t="s">
        <v>8268</v>
      </c>
      <c r="AL852" s="7" t="s">
        <v>8269</v>
      </c>
      <c r="AM852" s="7" t="s">
        <v>109</v>
      </c>
    </row>
    <row r="853" spans="1:39" x14ac:dyDescent="0.2">
      <c r="A853">
        <v>1</v>
      </c>
      <c r="B853">
        <v>1</v>
      </c>
      <c r="G853" s="7">
        <v>911</v>
      </c>
      <c r="H853" s="7" t="s">
        <v>39</v>
      </c>
      <c r="I853" s="7">
        <v>637245</v>
      </c>
      <c r="J853" s="7">
        <v>988</v>
      </c>
      <c r="K853" s="7" t="s">
        <v>39</v>
      </c>
      <c r="L853" s="7">
        <v>10</v>
      </c>
      <c r="M853" s="7" t="s">
        <v>91</v>
      </c>
      <c r="N853" s="7">
        <v>637245</v>
      </c>
      <c r="O853" s="7" t="s">
        <v>8270</v>
      </c>
      <c r="P853" s="7" t="s">
        <v>93</v>
      </c>
      <c r="Q853" s="7" t="s">
        <v>8271</v>
      </c>
      <c r="R853" s="7" t="s">
        <v>8272</v>
      </c>
      <c r="S853" s="7"/>
      <c r="T853" s="7" t="s">
        <v>8273</v>
      </c>
      <c r="U853" s="7" t="s">
        <v>8274</v>
      </c>
      <c r="V853" s="7" t="s">
        <v>98</v>
      </c>
      <c r="W853" s="7" t="s">
        <v>8275</v>
      </c>
      <c r="X853" s="7"/>
      <c r="Y853" s="7"/>
      <c r="Z853" s="7"/>
      <c r="AA853" s="7" t="s">
        <v>8276</v>
      </c>
      <c r="AB853" s="7" t="s">
        <v>100</v>
      </c>
      <c r="AC853" s="7" t="s">
        <v>101</v>
      </c>
      <c r="AD853" s="7" t="s">
        <v>102</v>
      </c>
      <c r="AE853" s="7" t="s">
        <v>105</v>
      </c>
      <c r="AF853" s="7" t="s">
        <v>106</v>
      </c>
      <c r="AG853" s="7" t="s">
        <v>105</v>
      </c>
      <c r="AH853" s="7" t="s">
        <v>106</v>
      </c>
      <c r="AI853" s="7" t="s">
        <v>105</v>
      </c>
      <c r="AJ853" s="7" t="s">
        <v>106</v>
      </c>
      <c r="AK853" s="7" t="s">
        <v>8277</v>
      </c>
      <c r="AL853" s="7" t="s">
        <v>8278</v>
      </c>
      <c r="AM853" s="7" t="s">
        <v>109</v>
      </c>
    </row>
    <row r="854" spans="1:39" x14ac:dyDescent="0.2">
      <c r="A854">
        <v>1</v>
      </c>
      <c r="B854">
        <v>1</v>
      </c>
      <c r="G854" s="7">
        <v>912</v>
      </c>
      <c r="H854" s="7" t="s">
        <v>39</v>
      </c>
      <c r="I854" s="7">
        <v>771342</v>
      </c>
      <c r="J854" s="7">
        <v>989</v>
      </c>
      <c r="K854" s="7" t="s">
        <v>39</v>
      </c>
      <c r="L854" s="7">
        <v>11</v>
      </c>
      <c r="M854" s="7" t="s">
        <v>91</v>
      </c>
      <c r="N854" s="7">
        <v>771342</v>
      </c>
      <c r="O854" s="7" t="s">
        <v>8279</v>
      </c>
      <c r="P854" s="7" t="s">
        <v>93</v>
      </c>
      <c r="Q854" s="7" t="s">
        <v>8280</v>
      </c>
      <c r="R854" s="7" t="s">
        <v>8281</v>
      </c>
      <c r="S854" s="7"/>
      <c r="T854" s="7" t="s">
        <v>8282</v>
      </c>
      <c r="U854" s="7" t="s">
        <v>8283</v>
      </c>
      <c r="V854" s="7" t="s">
        <v>98</v>
      </c>
      <c r="W854" s="7" t="s">
        <v>8284</v>
      </c>
      <c r="X854" s="7"/>
      <c r="Y854" s="7"/>
      <c r="Z854" s="7"/>
      <c r="AA854" s="7" t="s">
        <v>8285</v>
      </c>
      <c r="AB854" s="7" t="s">
        <v>100</v>
      </c>
      <c r="AC854" s="7" t="s">
        <v>101</v>
      </c>
      <c r="AD854" s="7" t="s">
        <v>102</v>
      </c>
      <c r="AE854" s="7" t="s">
        <v>3943</v>
      </c>
      <c r="AF854" s="7" t="s">
        <v>3944</v>
      </c>
      <c r="AG854" s="7" t="s">
        <v>105</v>
      </c>
      <c r="AH854" s="7" t="s">
        <v>106</v>
      </c>
      <c r="AI854" s="7" t="s">
        <v>3943</v>
      </c>
      <c r="AJ854" s="7" t="s">
        <v>3944</v>
      </c>
      <c r="AK854" s="7" t="s">
        <v>105</v>
      </c>
      <c r="AL854" s="7" t="s">
        <v>106</v>
      </c>
      <c r="AM854" s="7" t="s">
        <v>109</v>
      </c>
    </row>
    <row r="855" spans="1:39" x14ac:dyDescent="0.2">
      <c r="A855">
        <v>1</v>
      </c>
      <c r="B855">
        <v>1</v>
      </c>
      <c r="G855" s="7">
        <v>913</v>
      </c>
      <c r="H855" s="7" t="s">
        <v>39</v>
      </c>
      <c r="I855" s="7">
        <v>800629</v>
      </c>
      <c r="J855" s="7">
        <v>990</v>
      </c>
      <c r="K855" s="7" t="s">
        <v>39</v>
      </c>
      <c r="L855" s="7">
        <v>12</v>
      </c>
      <c r="M855" s="7" t="s">
        <v>91</v>
      </c>
      <c r="N855" s="7">
        <v>800629</v>
      </c>
      <c r="O855" s="7" t="s">
        <v>8286</v>
      </c>
      <c r="P855" s="7" t="s">
        <v>93</v>
      </c>
      <c r="Q855" s="7" t="s">
        <v>8287</v>
      </c>
      <c r="R855" s="7" t="s">
        <v>8288</v>
      </c>
      <c r="S855" s="7"/>
      <c r="T855" s="7" t="s">
        <v>8289</v>
      </c>
      <c r="U855" s="7" t="s">
        <v>8290</v>
      </c>
      <c r="V855" s="7" t="s">
        <v>98</v>
      </c>
      <c r="W855" s="7" t="s">
        <v>8291</v>
      </c>
      <c r="X855" s="7"/>
      <c r="Y855" s="7"/>
      <c r="Z855" s="7"/>
      <c r="AA855" s="7" t="s">
        <v>8292</v>
      </c>
      <c r="AB855" s="7" t="s">
        <v>100</v>
      </c>
      <c r="AC855" s="7" t="s">
        <v>101</v>
      </c>
      <c r="AD855" s="7" t="s">
        <v>102</v>
      </c>
      <c r="AE855" s="7" t="s">
        <v>105</v>
      </c>
      <c r="AF855" s="7" t="s">
        <v>106</v>
      </c>
      <c r="AG855" s="7" t="s">
        <v>105</v>
      </c>
      <c r="AH855" s="7" t="s">
        <v>106</v>
      </c>
      <c r="AI855" s="7" t="s">
        <v>105</v>
      </c>
      <c r="AJ855" s="7" t="s">
        <v>106</v>
      </c>
      <c r="AK855" s="7" t="s">
        <v>2061</v>
      </c>
      <c r="AL855" s="7" t="s">
        <v>2062</v>
      </c>
      <c r="AM855" s="7" t="s">
        <v>109</v>
      </c>
    </row>
    <row r="856" spans="1:39" x14ac:dyDescent="0.2">
      <c r="A856">
        <v>1</v>
      </c>
      <c r="B856">
        <v>1</v>
      </c>
      <c r="G856" s="7">
        <v>914</v>
      </c>
      <c r="H856" s="7" t="s">
        <v>39</v>
      </c>
      <c r="I856" s="7">
        <v>828778</v>
      </c>
      <c r="J856" s="7">
        <v>991</v>
      </c>
      <c r="K856" s="7" t="s">
        <v>39</v>
      </c>
      <c r="L856" s="7">
        <v>13</v>
      </c>
      <c r="M856" s="7" t="s">
        <v>91</v>
      </c>
      <c r="N856" s="7">
        <v>828778</v>
      </c>
      <c r="O856" s="7" t="s">
        <v>8293</v>
      </c>
      <c r="P856" s="7" t="s">
        <v>93</v>
      </c>
      <c r="Q856" s="7" t="s">
        <v>8294</v>
      </c>
      <c r="R856" s="7" t="s">
        <v>8295</v>
      </c>
      <c r="S856" s="7"/>
      <c r="T856" s="7" t="s">
        <v>8296</v>
      </c>
      <c r="U856" s="7" t="s">
        <v>8297</v>
      </c>
      <c r="V856" s="7" t="s">
        <v>98</v>
      </c>
      <c r="W856" s="7" t="s">
        <v>8298</v>
      </c>
      <c r="X856" s="7"/>
      <c r="Y856" s="7"/>
      <c r="Z856" s="7"/>
      <c r="AA856" s="7" t="s">
        <v>8299</v>
      </c>
      <c r="AB856" s="7" t="s">
        <v>100</v>
      </c>
      <c r="AC856" s="7" t="s">
        <v>101</v>
      </c>
      <c r="AD856" s="7" t="s">
        <v>102</v>
      </c>
      <c r="AE856" s="7" t="s">
        <v>105</v>
      </c>
      <c r="AF856" s="7" t="s">
        <v>106</v>
      </c>
      <c r="AG856" s="7" t="s">
        <v>105</v>
      </c>
      <c r="AH856" s="7" t="s">
        <v>106</v>
      </c>
      <c r="AI856" s="7" t="s">
        <v>8300</v>
      </c>
      <c r="AJ856" s="7" t="s">
        <v>8301</v>
      </c>
      <c r="AK856" s="7" t="s">
        <v>105</v>
      </c>
      <c r="AL856" s="7" t="s">
        <v>106</v>
      </c>
      <c r="AM856" s="7" t="s">
        <v>109</v>
      </c>
    </row>
    <row r="857" spans="1:39" x14ac:dyDescent="0.2">
      <c r="A857">
        <v>1</v>
      </c>
      <c r="B857">
        <v>1</v>
      </c>
      <c r="G857" s="7">
        <v>915</v>
      </c>
      <c r="H857" s="7" t="s">
        <v>39</v>
      </c>
      <c r="I857" s="7">
        <v>843989</v>
      </c>
      <c r="J857" s="7">
        <v>992</v>
      </c>
      <c r="K857" s="7" t="s">
        <v>39</v>
      </c>
      <c r="L857" s="7">
        <v>14</v>
      </c>
      <c r="M857" s="7" t="s">
        <v>91</v>
      </c>
      <c r="N857" s="7">
        <v>843989</v>
      </c>
      <c r="O857" s="7" t="s">
        <v>8302</v>
      </c>
      <c r="P857" s="7" t="s">
        <v>93</v>
      </c>
      <c r="Q857" s="7" t="s">
        <v>8303</v>
      </c>
      <c r="R857" s="7" t="s">
        <v>8304</v>
      </c>
      <c r="S857" s="7"/>
      <c r="T857" s="7" t="s">
        <v>8305</v>
      </c>
      <c r="U857" s="7" t="s">
        <v>8306</v>
      </c>
      <c r="V857" s="7" t="s">
        <v>98</v>
      </c>
      <c r="W857" s="7" t="s">
        <v>8307</v>
      </c>
      <c r="X857" s="7"/>
      <c r="Y857" s="7"/>
      <c r="Z857" s="7"/>
      <c r="AA857" s="7" t="s">
        <v>8308</v>
      </c>
      <c r="AB857" s="7" t="s">
        <v>100</v>
      </c>
      <c r="AC857" s="7" t="s">
        <v>101</v>
      </c>
      <c r="AD857" s="7" t="s">
        <v>102</v>
      </c>
      <c r="AE857" s="7" t="s">
        <v>105</v>
      </c>
      <c r="AF857" s="7" t="s">
        <v>106</v>
      </c>
      <c r="AG857" s="7" t="s">
        <v>3972</v>
      </c>
      <c r="AH857" s="7" t="s">
        <v>3973</v>
      </c>
      <c r="AI857" s="7" t="s">
        <v>6699</v>
      </c>
      <c r="AJ857" s="7" t="s">
        <v>6700</v>
      </c>
      <c r="AK857" s="7" t="s">
        <v>3972</v>
      </c>
      <c r="AL857" s="7" t="s">
        <v>3973</v>
      </c>
      <c r="AM857" s="7" t="s">
        <v>109</v>
      </c>
    </row>
    <row r="858" spans="1:39" x14ac:dyDescent="0.2">
      <c r="A858">
        <v>1</v>
      </c>
      <c r="B858">
        <v>1</v>
      </c>
      <c r="G858" s="7">
        <v>916</v>
      </c>
      <c r="H858" s="7" t="s">
        <v>39</v>
      </c>
      <c r="I858" s="7">
        <v>916144</v>
      </c>
      <c r="J858" s="7">
        <v>993</v>
      </c>
      <c r="K858" s="7" t="s">
        <v>39</v>
      </c>
      <c r="L858" s="7">
        <v>15</v>
      </c>
      <c r="M858" s="7" t="s">
        <v>91</v>
      </c>
      <c r="N858" s="7">
        <v>916144</v>
      </c>
      <c r="O858" s="7" t="s">
        <v>8309</v>
      </c>
      <c r="P858" s="7" t="s">
        <v>93</v>
      </c>
      <c r="Q858" s="7" t="s">
        <v>8310</v>
      </c>
      <c r="R858" s="7" t="s">
        <v>8311</v>
      </c>
      <c r="S858" s="7"/>
      <c r="T858" s="7" t="s">
        <v>8312</v>
      </c>
      <c r="U858" s="7" t="s">
        <v>8313</v>
      </c>
      <c r="V858" s="7" t="s">
        <v>98</v>
      </c>
      <c r="W858" s="7" t="s">
        <v>8314</v>
      </c>
      <c r="X858" s="7"/>
      <c r="Y858" s="7"/>
      <c r="Z858" s="7"/>
      <c r="AA858" s="7" t="s">
        <v>8315</v>
      </c>
      <c r="AB858" s="7" t="s">
        <v>100</v>
      </c>
      <c r="AC858" s="7" t="s">
        <v>101</v>
      </c>
      <c r="AD858" s="7" t="s">
        <v>102</v>
      </c>
      <c r="AE858" s="7" t="s">
        <v>105</v>
      </c>
      <c r="AF858" s="7" t="s">
        <v>106</v>
      </c>
      <c r="AG858" s="7" t="s">
        <v>2079</v>
      </c>
      <c r="AH858" s="7" t="s">
        <v>936</v>
      </c>
      <c r="AI858" s="7" t="s">
        <v>8316</v>
      </c>
      <c r="AJ858" s="7" t="s">
        <v>8317</v>
      </c>
      <c r="AK858" s="7" t="s">
        <v>2079</v>
      </c>
      <c r="AL858" s="7" t="s">
        <v>936</v>
      </c>
      <c r="AM858" s="7" t="s">
        <v>109</v>
      </c>
    </row>
    <row r="859" spans="1:39" x14ac:dyDescent="0.2">
      <c r="A859">
        <v>1</v>
      </c>
      <c r="B859">
        <v>1</v>
      </c>
      <c r="G859" s="7">
        <v>917</v>
      </c>
      <c r="H859" s="7" t="s">
        <v>39</v>
      </c>
      <c r="I859" s="7">
        <v>1065368</v>
      </c>
      <c r="J859" s="7">
        <v>994</v>
      </c>
      <c r="K859" s="7" t="s">
        <v>39</v>
      </c>
      <c r="L859" s="7">
        <v>16</v>
      </c>
      <c r="M859" s="7" t="s">
        <v>91</v>
      </c>
      <c r="N859" s="7">
        <v>1065368</v>
      </c>
      <c r="O859" s="7" t="s">
        <v>8318</v>
      </c>
      <c r="P859" s="7" t="s">
        <v>93</v>
      </c>
      <c r="Q859" s="7" t="s">
        <v>8319</v>
      </c>
      <c r="R859" s="7" t="s">
        <v>8320</v>
      </c>
      <c r="S859" s="7"/>
      <c r="T859" s="7" t="s">
        <v>8321</v>
      </c>
      <c r="U859" s="7" t="s">
        <v>8322</v>
      </c>
      <c r="V859" s="7" t="s">
        <v>98</v>
      </c>
      <c r="W859" s="7" t="s">
        <v>8323</v>
      </c>
      <c r="X859" s="7"/>
      <c r="Y859" s="7"/>
      <c r="Z859" s="7"/>
      <c r="AA859" s="7" t="s">
        <v>8324</v>
      </c>
      <c r="AB859" s="7" t="s">
        <v>100</v>
      </c>
      <c r="AC859" s="7" t="s">
        <v>101</v>
      </c>
      <c r="AD859" s="7" t="s">
        <v>102</v>
      </c>
      <c r="AE859" s="7" t="s">
        <v>8325</v>
      </c>
      <c r="AF859" s="7" t="s">
        <v>8326</v>
      </c>
      <c r="AG859" s="7" t="s">
        <v>8327</v>
      </c>
      <c r="AH859" s="7" t="s">
        <v>8328</v>
      </c>
      <c r="AI859" s="7" t="s">
        <v>8325</v>
      </c>
      <c r="AJ859" s="7" t="s">
        <v>8326</v>
      </c>
      <c r="AK859" s="7" t="s">
        <v>8327</v>
      </c>
      <c r="AL859" s="7" t="s">
        <v>8328</v>
      </c>
      <c r="AM859" s="7" t="s">
        <v>109</v>
      </c>
    </row>
    <row r="860" spans="1:39" x14ac:dyDescent="0.2">
      <c r="A860">
        <v>1</v>
      </c>
      <c r="B860">
        <v>1</v>
      </c>
      <c r="G860" s="7">
        <v>918</v>
      </c>
      <c r="H860" s="7" t="s">
        <v>39</v>
      </c>
      <c r="I860" s="7">
        <v>1194247</v>
      </c>
      <c r="J860" s="7">
        <v>995</v>
      </c>
      <c r="K860" s="7" t="s">
        <v>39</v>
      </c>
      <c r="L860" s="7">
        <v>17</v>
      </c>
      <c r="M860" s="7" t="s">
        <v>91</v>
      </c>
      <c r="N860" s="7">
        <v>1194247</v>
      </c>
      <c r="O860" s="7" t="s">
        <v>8329</v>
      </c>
      <c r="P860" s="7" t="s">
        <v>93</v>
      </c>
      <c r="Q860" s="7" t="s">
        <v>8330</v>
      </c>
      <c r="R860" s="7" t="s">
        <v>8331</v>
      </c>
      <c r="S860" s="7"/>
      <c r="T860" s="7" t="s">
        <v>8332</v>
      </c>
      <c r="U860" s="7" t="s">
        <v>8333</v>
      </c>
      <c r="V860" s="7" t="s">
        <v>98</v>
      </c>
      <c r="W860" s="7" t="s">
        <v>8334</v>
      </c>
      <c r="X860" s="7"/>
      <c r="Y860" s="7"/>
      <c r="Z860" s="7"/>
      <c r="AA860" s="7" t="s">
        <v>8335</v>
      </c>
      <c r="AB860" s="7" t="s">
        <v>100</v>
      </c>
      <c r="AC860" s="7" t="s">
        <v>101</v>
      </c>
      <c r="AD860" s="7" t="s">
        <v>102</v>
      </c>
      <c r="AE860" s="7" t="s">
        <v>105</v>
      </c>
      <c r="AF860" s="7" t="s">
        <v>106</v>
      </c>
      <c r="AG860" s="7" t="s">
        <v>105</v>
      </c>
      <c r="AH860" s="7" t="s">
        <v>106</v>
      </c>
      <c r="AI860" s="7" t="s">
        <v>8336</v>
      </c>
      <c r="AJ860" s="7" t="s">
        <v>8337</v>
      </c>
      <c r="AK860" s="7" t="s">
        <v>105</v>
      </c>
      <c r="AL860" s="7" t="s">
        <v>106</v>
      </c>
      <c r="AM860" s="7" t="s">
        <v>109</v>
      </c>
    </row>
    <row r="861" spans="1:39" x14ac:dyDescent="0.2">
      <c r="A861">
        <v>1</v>
      </c>
      <c r="B861">
        <v>1</v>
      </c>
      <c r="G861" s="7">
        <v>919</v>
      </c>
      <c r="H861" s="7" t="s">
        <v>39</v>
      </c>
      <c r="I861" s="7">
        <v>1223127</v>
      </c>
      <c r="J861" s="7">
        <v>996</v>
      </c>
      <c r="K861" s="7" t="s">
        <v>39</v>
      </c>
      <c r="L861" s="7">
        <v>18</v>
      </c>
      <c r="M861" s="7" t="s">
        <v>91</v>
      </c>
      <c r="N861" s="7">
        <v>1223127</v>
      </c>
      <c r="O861" s="7" t="s">
        <v>8338</v>
      </c>
      <c r="P861" s="7" t="s">
        <v>93</v>
      </c>
      <c r="Q861" s="7" t="s">
        <v>8339</v>
      </c>
      <c r="R861" s="7" t="s">
        <v>8340</v>
      </c>
      <c r="S861" s="7"/>
      <c r="T861" s="7" t="s">
        <v>8341</v>
      </c>
      <c r="U861" s="7" t="s">
        <v>8342</v>
      </c>
      <c r="V861" s="7" t="s">
        <v>98</v>
      </c>
      <c r="W861" s="7" t="s">
        <v>8343</v>
      </c>
      <c r="X861" s="7"/>
      <c r="Y861" s="7"/>
      <c r="Z861" s="7"/>
      <c r="AA861" s="7" t="s">
        <v>8344</v>
      </c>
      <c r="AB861" s="7" t="s">
        <v>100</v>
      </c>
      <c r="AC861" s="7" t="s">
        <v>101</v>
      </c>
      <c r="AD861" s="7" t="s">
        <v>102</v>
      </c>
      <c r="AE861" s="7" t="s">
        <v>8345</v>
      </c>
      <c r="AF861" s="7" t="s">
        <v>8346</v>
      </c>
      <c r="AG861" s="7" t="s">
        <v>6761</v>
      </c>
      <c r="AH861" s="7" t="s">
        <v>6762</v>
      </c>
      <c r="AI861" s="7" t="s">
        <v>8345</v>
      </c>
      <c r="AJ861" s="7" t="s">
        <v>8346</v>
      </c>
      <c r="AK861" s="7" t="s">
        <v>6761</v>
      </c>
      <c r="AL861" s="7" t="s">
        <v>6762</v>
      </c>
      <c r="AM861" s="7" t="s">
        <v>109</v>
      </c>
    </row>
    <row r="862" spans="1:39" x14ac:dyDescent="0.2">
      <c r="A862">
        <v>1</v>
      </c>
      <c r="B862">
        <v>1</v>
      </c>
      <c r="G862" s="7">
        <v>920</v>
      </c>
      <c r="H862" s="7" t="s">
        <v>39</v>
      </c>
      <c r="I862" s="7">
        <v>1260133</v>
      </c>
      <c r="J862" s="7">
        <v>997</v>
      </c>
      <c r="K862" s="7" t="s">
        <v>39</v>
      </c>
      <c r="L862" s="7">
        <v>19</v>
      </c>
      <c r="M862" s="7" t="s">
        <v>91</v>
      </c>
      <c r="N862" s="7">
        <v>1260133</v>
      </c>
      <c r="O862" s="7" t="s">
        <v>8347</v>
      </c>
      <c r="P862" s="7" t="s">
        <v>93</v>
      </c>
      <c r="Q862" s="7" t="s">
        <v>8348</v>
      </c>
      <c r="R862" s="7" t="s">
        <v>8349</v>
      </c>
      <c r="S862" s="7"/>
      <c r="T862" s="7" t="s">
        <v>8350</v>
      </c>
      <c r="U862" s="7" t="s">
        <v>8351</v>
      </c>
      <c r="V862" s="7" t="s">
        <v>98</v>
      </c>
      <c r="W862" s="7" t="s">
        <v>8352</v>
      </c>
      <c r="X862" s="7"/>
      <c r="Y862" s="7"/>
      <c r="Z862" s="7"/>
      <c r="AA862" s="7" t="s">
        <v>8353</v>
      </c>
      <c r="AB862" s="7" t="s">
        <v>100</v>
      </c>
      <c r="AC862" s="7" t="s">
        <v>101</v>
      </c>
      <c r="AD862" s="7" t="s">
        <v>102</v>
      </c>
      <c r="AE862" s="7" t="s">
        <v>105</v>
      </c>
      <c r="AF862" s="7" t="s">
        <v>106</v>
      </c>
      <c r="AG862" s="7" t="s">
        <v>105</v>
      </c>
      <c r="AH862" s="7" t="s">
        <v>106</v>
      </c>
      <c r="AI862" s="7" t="s">
        <v>8354</v>
      </c>
      <c r="AJ862" s="7" t="s">
        <v>8355</v>
      </c>
      <c r="AK862" s="7" t="s">
        <v>105</v>
      </c>
      <c r="AL862" s="7" t="s">
        <v>106</v>
      </c>
      <c r="AM862" s="7" t="s">
        <v>109</v>
      </c>
    </row>
    <row r="863" spans="1:39" x14ac:dyDescent="0.2">
      <c r="A863">
        <v>1</v>
      </c>
      <c r="B863">
        <v>1</v>
      </c>
      <c r="G863" s="7">
        <v>921</v>
      </c>
      <c r="H863" s="7" t="s">
        <v>39</v>
      </c>
      <c r="I863" s="7">
        <v>1262990</v>
      </c>
      <c r="J863" s="7">
        <v>998</v>
      </c>
      <c r="K863" s="7" t="s">
        <v>39</v>
      </c>
      <c r="L863" s="7">
        <v>20</v>
      </c>
      <c r="M863" s="7" t="s">
        <v>91</v>
      </c>
      <c r="N863" s="7">
        <v>1262990</v>
      </c>
      <c r="O863" s="7" t="s">
        <v>8356</v>
      </c>
      <c r="P863" s="7" t="s">
        <v>93</v>
      </c>
      <c r="Q863" s="7" t="s">
        <v>8357</v>
      </c>
      <c r="R863" s="7" t="s">
        <v>8358</v>
      </c>
      <c r="S863" s="7"/>
      <c r="T863" s="7" t="s">
        <v>8359</v>
      </c>
      <c r="U863" s="7" t="s">
        <v>8360</v>
      </c>
      <c r="V863" s="7" t="s">
        <v>98</v>
      </c>
      <c r="W863" s="7" t="s">
        <v>8361</v>
      </c>
      <c r="X863" s="7"/>
      <c r="Y863" s="7"/>
      <c r="Z863" s="7"/>
      <c r="AA863" s="7" t="s">
        <v>8362</v>
      </c>
      <c r="AB863" s="7" t="s">
        <v>100</v>
      </c>
      <c r="AC863" s="7" t="s">
        <v>101</v>
      </c>
      <c r="AD863" s="7" t="s">
        <v>102</v>
      </c>
      <c r="AE863" s="7" t="s">
        <v>105</v>
      </c>
      <c r="AF863" s="7" t="s">
        <v>106</v>
      </c>
      <c r="AG863" s="7" t="s">
        <v>8363</v>
      </c>
      <c r="AH863" s="7" t="s">
        <v>8364</v>
      </c>
      <c r="AI863" s="7" t="s">
        <v>8365</v>
      </c>
      <c r="AJ863" s="7" t="s">
        <v>8366</v>
      </c>
      <c r="AK863" s="7" t="s">
        <v>8363</v>
      </c>
      <c r="AL863" s="7" t="s">
        <v>8364</v>
      </c>
      <c r="AM863" s="7" t="s">
        <v>109</v>
      </c>
    </row>
    <row r="864" spans="1:39" x14ac:dyDescent="0.2">
      <c r="A864">
        <v>1</v>
      </c>
      <c r="B864">
        <v>1</v>
      </c>
      <c r="G864" s="7">
        <v>922</v>
      </c>
      <c r="H864" s="7" t="s">
        <v>39</v>
      </c>
      <c r="I864" s="7">
        <v>1361495</v>
      </c>
      <c r="J864" s="7">
        <v>999</v>
      </c>
      <c r="K864" s="7" t="s">
        <v>39</v>
      </c>
      <c r="L864" s="7">
        <v>21</v>
      </c>
      <c r="M864" s="7" t="s">
        <v>91</v>
      </c>
      <c r="N864" s="7">
        <v>1361495</v>
      </c>
      <c r="O864" s="7" t="s">
        <v>8367</v>
      </c>
      <c r="P864" s="7" t="s">
        <v>93</v>
      </c>
      <c r="Q864" s="7" t="s">
        <v>8368</v>
      </c>
      <c r="R864" s="7" t="s">
        <v>8369</v>
      </c>
      <c r="S864" s="7"/>
      <c r="T864" s="7" t="s">
        <v>8370</v>
      </c>
      <c r="U864" s="7" t="s">
        <v>8371</v>
      </c>
      <c r="V864" s="7" t="s">
        <v>98</v>
      </c>
      <c r="W864" s="7" t="s">
        <v>8372</v>
      </c>
      <c r="X864" s="7"/>
      <c r="Y864" s="7"/>
      <c r="Z864" s="7"/>
      <c r="AA864" s="7" t="s">
        <v>8373</v>
      </c>
      <c r="AB864" s="7" t="s">
        <v>100</v>
      </c>
      <c r="AC864" s="7" t="s">
        <v>101</v>
      </c>
      <c r="AD864" s="7" t="s">
        <v>102</v>
      </c>
      <c r="AE864" s="7" t="s">
        <v>8374</v>
      </c>
      <c r="AF864" s="7" t="s">
        <v>8375</v>
      </c>
      <c r="AG864" s="7" t="s">
        <v>105</v>
      </c>
      <c r="AH864" s="7" t="s">
        <v>106</v>
      </c>
      <c r="AI864" s="7" t="s">
        <v>8374</v>
      </c>
      <c r="AJ864" s="7" t="s">
        <v>8375</v>
      </c>
      <c r="AK864" s="7" t="s">
        <v>6781</v>
      </c>
      <c r="AL864" s="7" t="s">
        <v>6782</v>
      </c>
      <c r="AM864" s="7" t="s">
        <v>109</v>
      </c>
    </row>
    <row r="865" spans="1:39" x14ac:dyDescent="0.2">
      <c r="A865">
        <v>1</v>
      </c>
      <c r="B865">
        <v>1</v>
      </c>
      <c r="G865" s="7">
        <v>923</v>
      </c>
      <c r="H865" s="7" t="s">
        <v>39</v>
      </c>
      <c r="I865" s="7">
        <v>1367631</v>
      </c>
      <c r="J865" s="7">
        <v>1000</v>
      </c>
      <c r="K865" s="7" t="s">
        <v>39</v>
      </c>
      <c r="L865" s="7">
        <v>22</v>
      </c>
      <c r="M865" s="7" t="s">
        <v>91</v>
      </c>
      <c r="N865" s="7">
        <v>1367631</v>
      </c>
      <c r="O865" s="7" t="s">
        <v>8376</v>
      </c>
      <c r="P865" s="7" t="s">
        <v>93</v>
      </c>
      <c r="Q865" s="7" t="s">
        <v>8377</v>
      </c>
      <c r="R865" s="7" t="s">
        <v>8378</v>
      </c>
      <c r="S865" s="7"/>
      <c r="T865" s="7" t="s">
        <v>8379</v>
      </c>
      <c r="U865" s="7" t="s">
        <v>8380</v>
      </c>
      <c r="V865" s="7" t="s">
        <v>98</v>
      </c>
      <c r="W865" s="7" t="s">
        <v>8381</v>
      </c>
      <c r="X865" s="7"/>
      <c r="Y865" s="7"/>
      <c r="Z865" s="7"/>
      <c r="AA865" s="7" t="s">
        <v>8382</v>
      </c>
      <c r="AB865" s="7" t="s">
        <v>100</v>
      </c>
      <c r="AC865" s="7" t="s">
        <v>101</v>
      </c>
      <c r="AD865" s="7" t="s">
        <v>102</v>
      </c>
      <c r="AE865" s="7" t="s">
        <v>8383</v>
      </c>
      <c r="AF865" s="7" t="s">
        <v>8384</v>
      </c>
      <c r="AG865" s="7" t="s">
        <v>105</v>
      </c>
      <c r="AH865" s="7" t="s">
        <v>106</v>
      </c>
      <c r="AI865" s="7" t="s">
        <v>8383</v>
      </c>
      <c r="AJ865" s="7" t="s">
        <v>8384</v>
      </c>
      <c r="AK865" s="7" t="s">
        <v>8385</v>
      </c>
      <c r="AL865" s="7" t="s">
        <v>8386</v>
      </c>
      <c r="AM865" s="7" t="s">
        <v>109</v>
      </c>
    </row>
    <row r="866" spans="1:39" x14ac:dyDescent="0.2">
      <c r="A866">
        <v>1</v>
      </c>
      <c r="B866">
        <v>1</v>
      </c>
      <c r="G866" s="7">
        <v>924</v>
      </c>
      <c r="H866" s="7" t="s">
        <v>39</v>
      </c>
      <c r="I866" s="7">
        <v>1433494</v>
      </c>
      <c r="J866" s="7">
        <v>1001</v>
      </c>
      <c r="K866" s="7" t="s">
        <v>39</v>
      </c>
      <c r="L866" s="7">
        <v>23</v>
      </c>
      <c r="M866" s="7" t="s">
        <v>91</v>
      </c>
      <c r="N866" s="7">
        <v>1433494</v>
      </c>
      <c r="O866" s="7" t="s">
        <v>8387</v>
      </c>
      <c r="P866" s="7" t="s">
        <v>93</v>
      </c>
      <c r="Q866" s="7" t="s">
        <v>8388</v>
      </c>
      <c r="R866" s="7" t="s">
        <v>8389</v>
      </c>
      <c r="S866" s="7"/>
      <c r="T866" s="7" t="s">
        <v>8390</v>
      </c>
      <c r="U866" s="7" t="s">
        <v>8391</v>
      </c>
      <c r="V866" s="7" t="s">
        <v>98</v>
      </c>
      <c r="W866" s="7" t="s">
        <v>8392</v>
      </c>
      <c r="X866" s="7"/>
      <c r="Y866" s="7"/>
      <c r="Z866" s="7"/>
      <c r="AA866" s="7" t="s">
        <v>8393</v>
      </c>
      <c r="AB866" s="7" t="s">
        <v>100</v>
      </c>
      <c r="AC866" s="7" t="s">
        <v>101</v>
      </c>
      <c r="AD866" s="7" t="s">
        <v>102</v>
      </c>
      <c r="AE866" s="7" t="s">
        <v>105</v>
      </c>
      <c r="AF866" s="7" t="s">
        <v>106</v>
      </c>
      <c r="AG866" s="7" t="s">
        <v>105</v>
      </c>
      <c r="AH866" s="7" t="s">
        <v>106</v>
      </c>
      <c r="AI866" s="7" t="s">
        <v>8394</v>
      </c>
      <c r="AJ866" s="7" t="s">
        <v>8395</v>
      </c>
      <c r="AK866" s="7" t="s">
        <v>105</v>
      </c>
      <c r="AL866" s="7" t="s">
        <v>106</v>
      </c>
      <c r="AM866" s="7" t="s">
        <v>109</v>
      </c>
    </row>
    <row r="867" spans="1:39" x14ac:dyDescent="0.2">
      <c r="A867">
        <v>1</v>
      </c>
      <c r="B867">
        <v>1</v>
      </c>
      <c r="G867" s="7">
        <v>925</v>
      </c>
      <c r="H867" s="7" t="s">
        <v>39</v>
      </c>
      <c r="I867" s="7">
        <v>1565522</v>
      </c>
      <c r="J867" s="7">
        <v>1002</v>
      </c>
      <c r="K867" s="7" t="s">
        <v>39</v>
      </c>
      <c r="L867" s="7">
        <v>24</v>
      </c>
      <c r="M867" s="7" t="s">
        <v>91</v>
      </c>
      <c r="N867" s="7">
        <v>1565522</v>
      </c>
      <c r="O867" s="7" t="s">
        <v>8396</v>
      </c>
      <c r="P867" s="7" t="s">
        <v>93</v>
      </c>
      <c r="Q867" s="7" t="s">
        <v>8397</v>
      </c>
      <c r="R867" s="7" t="s">
        <v>8398</v>
      </c>
      <c r="S867" s="7"/>
      <c r="T867" s="7" t="s">
        <v>8399</v>
      </c>
      <c r="U867" s="7" t="s">
        <v>8400</v>
      </c>
      <c r="V867" s="7" t="s">
        <v>98</v>
      </c>
      <c r="W867" s="7" t="s">
        <v>8401</v>
      </c>
      <c r="X867" s="7"/>
      <c r="Y867" s="7"/>
      <c r="Z867" s="7"/>
      <c r="AA867" s="7" t="s">
        <v>8402</v>
      </c>
      <c r="AB867" s="7" t="s">
        <v>100</v>
      </c>
      <c r="AC867" s="7" t="s">
        <v>101</v>
      </c>
      <c r="AD867" s="7" t="s">
        <v>102</v>
      </c>
      <c r="AE867" s="7" t="s">
        <v>7602</v>
      </c>
      <c r="AF867" s="7" t="s">
        <v>7603</v>
      </c>
      <c r="AG867" s="7" t="s">
        <v>8403</v>
      </c>
      <c r="AH867" s="7" t="s">
        <v>8404</v>
      </c>
      <c r="AI867" s="7" t="s">
        <v>7602</v>
      </c>
      <c r="AJ867" s="7" t="s">
        <v>7603</v>
      </c>
      <c r="AK867" s="7" t="s">
        <v>8403</v>
      </c>
      <c r="AL867" s="7" t="s">
        <v>8404</v>
      </c>
      <c r="AM867" s="7" t="s">
        <v>109</v>
      </c>
    </row>
    <row r="868" spans="1:39" x14ac:dyDescent="0.2">
      <c r="A868">
        <v>1</v>
      </c>
      <c r="B868">
        <v>1</v>
      </c>
      <c r="G868" s="7">
        <v>926</v>
      </c>
      <c r="H868" s="7" t="s">
        <v>39</v>
      </c>
      <c r="I868" s="7">
        <v>1571088</v>
      </c>
      <c r="J868" s="7">
        <v>1003</v>
      </c>
      <c r="K868" s="7" t="s">
        <v>39</v>
      </c>
      <c r="L868" s="7">
        <v>25</v>
      </c>
      <c r="M868" s="7" t="s">
        <v>91</v>
      </c>
      <c r="N868" s="7">
        <v>1571088</v>
      </c>
      <c r="O868" s="7" t="s">
        <v>8405</v>
      </c>
      <c r="P868" s="7" t="s">
        <v>93</v>
      </c>
      <c r="Q868" s="7" t="s">
        <v>8406</v>
      </c>
      <c r="R868" s="7" t="s">
        <v>8407</v>
      </c>
      <c r="S868" s="7"/>
      <c r="T868" s="7" t="s">
        <v>8408</v>
      </c>
      <c r="U868" s="7" t="s">
        <v>8409</v>
      </c>
      <c r="V868" s="7" t="s">
        <v>98</v>
      </c>
      <c r="W868" s="7" t="s">
        <v>8410</v>
      </c>
      <c r="X868" s="7"/>
      <c r="Y868" s="7"/>
      <c r="Z868" s="7"/>
      <c r="AA868" s="7" t="s">
        <v>8411</v>
      </c>
      <c r="AB868" s="7" t="s">
        <v>100</v>
      </c>
      <c r="AC868" s="7" t="s">
        <v>101</v>
      </c>
      <c r="AD868" s="7" t="s">
        <v>102</v>
      </c>
      <c r="AE868" s="7" t="s">
        <v>105</v>
      </c>
      <c r="AF868" s="7" t="s">
        <v>106</v>
      </c>
      <c r="AG868" s="7" t="s">
        <v>105</v>
      </c>
      <c r="AH868" s="7" t="s">
        <v>106</v>
      </c>
      <c r="AI868" s="7" t="s">
        <v>8412</v>
      </c>
      <c r="AJ868" s="7" t="s">
        <v>8413</v>
      </c>
      <c r="AK868" s="7" t="s">
        <v>8412</v>
      </c>
      <c r="AL868" s="7" t="s">
        <v>8413</v>
      </c>
      <c r="AM868" s="7" t="s">
        <v>109</v>
      </c>
    </row>
    <row r="869" spans="1:39" x14ac:dyDescent="0.2">
      <c r="A869">
        <v>1</v>
      </c>
      <c r="B869">
        <v>1</v>
      </c>
      <c r="G869" s="7">
        <v>927</v>
      </c>
      <c r="H869" s="7" t="s">
        <v>39</v>
      </c>
      <c r="I869" s="7">
        <v>1579999</v>
      </c>
      <c r="J869" s="7">
        <v>1004</v>
      </c>
      <c r="K869" s="7" t="s">
        <v>39</v>
      </c>
      <c r="L869" s="7">
        <v>26</v>
      </c>
      <c r="M869" s="7" t="s">
        <v>91</v>
      </c>
      <c r="N869" s="7">
        <v>1579999</v>
      </c>
      <c r="O869" s="7" t="s">
        <v>8414</v>
      </c>
      <c r="P869" s="7" t="s">
        <v>93</v>
      </c>
      <c r="Q869" s="7" t="s">
        <v>8415</v>
      </c>
      <c r="R869" s="7" t="s">
        <v>8416</v>
      </c>
      <c r="S869" s="7"/>
      <c r="T869" s="7" t="s">
        <v>8417</v>
      </c>
      <c r="U869" s="7" t="s">
        <v>8418</v>
      </c>
      <c r="V869" s="7" t="s">
        <v>98</v>
      </c>
      <c r="W869" s="7" t="s">
        <v>8419</v>
      </c>
      <c r="X869" s="7"/>
      <c r="Y869" s="7"/>
      <c r="Z869" s="7"/>
      <c r="AA869" s="7" t="s">
        <v>8420</v>
      </c>
      <c r="AB869" s="7" t="s">
        <v>100</v>
      </c>
      <c r="AC869" s="7" t="s">
        <v>101</v>
      </c>
      <c r="AD869" s="7" t="s">
        <v>102</v>
      </c>
      <c r="AE869" s="7" t="s">
        <v>105</v>
      </c>
      <c r="AF869" s="7" t="s">
        <v>106</v>
      </c>
      <c r="AG869" s="7" t="s">
        <v>105</v>
      </c>
      <c r="AH869" s="7" t="s">
        <v>106</v>
      </c>
      <c r="AI869" s="7" t="s">
        <v>8421</v>
      </c>
      <c r="AJ869" s="7" t="s">
        <v>8422</v>
      </c>
      <c r="AK869" s="7" t="s">
        <v>8421</v>
      </c>
      <c r="AL869" s="7" t="s">
        <v>8422</v>
      </c>
      <c r="AM869" s="7" t="s">
        <v>109</v>
      </c>
    </row>
    <row r="870" spans="1:39" x14ac:dyDescent="0.2">
      <c r="A870">
        <v>1</v>
      </c>
      <c r="B870">
        <v>1</v>
      </c>
      <c r="G870" s="7">
        <v>928</v>
      </c>
      <c r="H870" s="7" t="s">
        <v>39</v>
      </c>
      <c r="I870" s="7">
        <v>1613064</v>
      </c>
      <c r="J870" s="7">
        <v>1005</v>
      </c>
      <c r="K870" s="7" t="s">
        <v>39</v>
      </c>
      <c r="L870" s="7">
        <v>27</v>
      </c>
      <c r="M870" s="7" t="s">
        <v>91</v>
      </c>
      <c r="N870" s="7">
        <v>1613064</v>
      </c>
      <c r="O870" s="7" t="s">
        <v>8423</v>
      </c>
      <c r="P870" s="7" t="s">
        <v>93</v>
      </c>
      <c r="Q870" s="7" t="s">
        <v>8424</v>
      </c>
      <c r="R870" s="7" t="s">
        <v>8425</v>
      </c>
      <c r="S870" s="7"/>
      <c r="T870" s="7" t="s">
        <v>8426</v>
      </c>
      <c r="U870" s="7" t="s">
        <v>8427</v>
      </c>
      <c r="V870" s="7" t="s">
        <v>98</v>
      </c>
      <c r="W870" s="7" t="s">
        <v>8428</v>
      </c>
      <c r="X870" s="7"/>
      <c r="Y870" s="7"/>
      <c r="Z870" s="7"/>
      <c r="AA870" s="7" t="s">
        <v>8429</v>
      </c>
      <c r="AB870" s="7" t="s">
        <v>100</v>
      </c>
      <c r="AC870" s="7" t="s">
        <v>101</v>
      </c>
      <c r="AD870" s="7" t="s">
        <v>102</v>
      </c>
      <c r="AE870" s="7" t="s">
        <v>8430</v>
      </c>
      <c r="AF870" s="7" t="s">
        <v>8431</v>
      </c>
      <c r="AG870" s="7" t="s">
        <v>105</v>
      </c>
      <c r="AH870" s="7" t="s">
        <v>106</v>
      </c>
      <c r="AI870" s="7" t="s">
        <v>8430</v>
      </c>
      <c r="AJ870" s="7" t="s">
        <v>8431</v>
      </c>
      <c r="AK870" s="7" t="s">
        <v>5033</v>
      </c>
      <c r="AL870" s="7" t="s">
        <v>5034</v>
      </c>
      <c r="AM870" s="7" t="s">
        <v>109</v>
      </c>
    </row>
    <row r="871" spans="1:39" x14ac:dyDescent="0.2">
      <c r="A871">
        <v>1</v>
      </c>
      <c r="B871">
        <v>1</v>
      </c>
      <c r="G871" s="7">
        <v>929</v>
      </c>
      <c r="H871" s="7" t="s">
        <v>39</v>
      </c>
      <c r="I871" s="7">
        <v>1621533</v>
      </c>
      <c r="J871" s="7">
        <v>1006</v>
      </c>
      <c r="K871" s="7" t="s">
        <v>39</v>
      </c>
      <c r="L871" s="7">
        <v>28</v>
      </c>
      <c r="M871" s="7" t="s">
        <v>91</v>
      </c>
      <c r="N871" s="7">
        <v>1621533</v>
      </c>
      <c r="O871" s="7" t="s">
        <v>8432</v>
      </c>
      <c r="P871" s="7" t="s">
        <v>93</v>
      </c>
      <c r="Q871" s="7" t="s">
        <v>8433</v>
      </c>
      <c r="R871" s="7" t="s">
        <v>8434</v>
      </c>
      <c r="S871" s="7"/>
      <c r="T871" s="7" t="s">
        <v>8435</v>
      </c>
      <c r="U871" s="7" t="s">
        <v>8436</v>
      </c>
      <c r="V871" s="7" t="s">
        <v>98</v>
      </c>
      <c r="W871" s="7" t="s">
        <v>8437</v>
      </c>
      <c r="X871" s="7"/>
      <c r="Y871" s="7"/>
      <c r="Z871" s="7"/>
      <c r="AA871" s="7" t="s">
        <v>8438</v>
      </c>
      <c r="AB871" s="7" t="s">
        <v>100</v>
      </c>
      <c r="AC871" s="7" t="s">
        <v>101</v>
      </c>
      <c r="AD871" s="7" t="s">
        <v>102</v>
      </c>
      <c r="AE871" s="7" t="s">
        <v>105</v>
      </c>
      <c r="AF871" s="7" t="s">
        <v>106</v>
      </c>
      <c r="AG871" s="7" t="s">
        <v>8439</v>
      </c>
      <c r="AH871" s="7" t="s">
        <v>8440</v>
      </c>
      <c r="AI871" s="7" t="s">
        <v>410</v>
      </c>
      <c r="AJ871" s="7" t="s">
        <v>411</v>
      </c>
      <c r="AK871" s="7" t="s">
        <v>8439</v>
      </c>
      <c r="AL871" s="7" t="s">
        <v>8440</v>
      </c>
      <c r="AM871" s="7" t="s">
        <v>109</v>
      </c>
    </row>
    <row r="872" spans="1:39" x14ac:dyDescent="0.2">
      <c r="A872">
        <v>1</v>
      </c>
      <c r="B872">
        <v>1</v>
      </c>
      <c r="G872" s="7">
        <v>930</v>
      </c>
      <c r="H872" s="7" t="s">
        <v>39</v>
      </c>
      <c r="I872" s="7">
        <v>1650571</v>
      </c>
      <c r="J872" s="7">
        <v>1007</v>
      </c>
      <c r="K872" s="7" t="s">
        <v>39</v>
      </c>
      <c r="L872" s="7">
        <v>29</v>
      </c>
      <c r="M872" s="7" t="s">
        <v>91</v>
      </c>
      <c r="N872" s="7">
        <v>1650571</v>
      </c>
      <c r="O872" s="7" t="s">
        <v>8441</v>
      </c>
      <c r="P872" s="7" t="s">
        <v>93</v>
      </c>
      <c r="Q872" s="7" t="s">
        <v>8442</v>
      </c>
      <c r="R872" s="7" t="s">
        <v>8443</v>
      </c>
      <c r="S872" s="7"/>
      <c r="T872" s="7" t="s">
        <v>8444</v>
      </c>
      <c r="U872" s="7" t="s">
        <v>8445</v>
      </c>
      <c r="V872" s="7" t="s">
        <v>98</v>
      </c>
      <c r="W872" s="7" t="s">
        <v>8446</v>
      </c>
      <c r="X872" s="7"/>
      <c r="Y872" s="7"/>
      <c r="Z872" s="7"/>
      <c r="AA872" s="7" t="s">
        <v>8447</v>
      </c>
      <c r="AB872" s="7" t="s">
        <v>100</v>
      </c>
      <c r="AC872" s="7" t="s">
        <v>101</v>
      </c>
      <c r="AD872" s="7" t="s">
        <v>102</v>
      </c>
      <c r="AE872" s="7" t="s">
        <v>8448</v>
      </c>
      <c r="AF872" s="7" t="s">
        <v>8449</v>
      </c>
      <c r="AG872" s="7" t="s">
        <v>105</v>
      </c>
      <c r="AH872" s="7" t="s">
        <v>106</v>
      </c>
      <c r="AI872" s="7" t="s">
        <v>8448</v>
      </c>
      <c r="AJ872" s="7" t="s">
        <v>8449</v>
      </c>
      <c r="AK872" s="7" t="s">
        <v>434</v>
      </c>
      <c r="AL872" s="7" t="s">
        <v>435</v>
      </c>
      <c r="AM872" s="7" t="s">
        <v>109</v>
      </c>
    </row>
    <row r="873" spans="1:39" x14ac:dyDescent="0.2">
      <c r="A873">
        <v>1</v>
      </c>
      <c r="B873">
        <v>1</v>
      </c>
      <c r="G873" s="7">
        <v>931</v>
      </c>
      <c r="H873" s="7" t="s">
        <v>39</v>
      </c>
      <c r="I873" s="7">
        <v>1687890</v>
      </c>
      <c r="J873" s="7">
        <v>1008</v>
      </c>
      <c r="K873" s="7" t="s">
        <v>39</v>
      </c>
      <c r="L873" s="7">
        <v>30</v>
      </c>
      <c r="M873" s="7" t="s">
        <v>91</v>
      </c>
      <c r="N873" s="7">
        <v>1687890</v>
      </c>
      <c r="O873" s="7" t="s">
        <v>8450</v>
      </c>
      <c r="P873" s="7" t="s">
        <v>93</v>
      </c>
      <c r="Q873" s="7" t="s">
        <v>8451</v>
      </c>
      <c r="R873" s="7" t="s">
        <v>8452</v>
      </c>
      <c r="S873" s="7"/>
      <c r="T873" s="7" t="s">
        <v>8453</v>
      </c>
      <c r="U873" s="7" t="s">
        <v>8454</v>
      </c>
      <c r="V873" s="7" t="s">
        <v>98</v>
      </c>
      <c r="W873" s="7" t="s">
        <v>8455</v>
      </c>
      <c r="X873" s="7"/>
      <c r="Y873" s="7"/>
      <c r="Z873" s="7"/>
      <c r="AA873" s="7" t="s">
        <v>8456</v>
      </c>
      <c r="AB873" s="7" t="s">
        <v>100</v>
      </c>
      <c r="AC873" s="7" t="s">
        <v>101</v>
      </c>
      <c r="AD873" s="7" t="s">
        <v>102</v>
      </c>
      <c r="AE873" s="7" t="s">
        <v>1367</v>
      </c>
      <c r="AF873" s="7" t="s">
        <v>1368</v>
      </c>
      <c r="AG873" s="7" t="s">
        <v>8457</v>
      </c>
      <c r="AH873" s="7" t="s">
        <v>8458</v>
      </c>
      <c r="AI873" s="7" t="s">
        <v>1367</v>
      </c>
      <c r="AJ873" s="7" t="s">
        <v>1368</v>
      </c>
      <c r="AK873" s="7" t="s">
        <v>8457</v>
      </c>
      <c r="AL873" s="7" t="s">
        <v>8458</v>
      </c>
      <c r="AM873" s="7" t="s">
        <v>109</v>
      </c>
    </row>
    <row r="874" spans="1:39" x14ac:dyDescent="0.2">
      <c r="A874">
        <v>1</v>
      </c>
      <c r="B874">
        <v>1</v>
      </c>
      <c r="G874" s="7">
        <v>932</v>
      </c>
      <c r="H874" s="7" t="s">
        <v>39</v>
      </c>
      <c r="I874" s="7">
        <v>1718090</v>
      </c>
      <c r="J874" s="7">
        <v>1009</v>
      </c>
      <c r="K874" s="7" t="s">
        <v>39</v>
      </c>
      <c r="L874" s="7">
        <v>31</v>
      </c>
      <c r="M874" s="7" t="s">
        <v>91</v>
      </c>
      <c r="N874" s="7">
        <v>1718090</v>
      </c>
      <c r="O874" s="7" t="s">
        <v>8459</v>
      </c>
      <c r="P874" s="7" t="s">
        <v>93</v>
      </c>
      <c r="Q874" s="7" t="s">
        <v>8460</v>
      </c>
      <c r="R874" s="7" t="s">
        <v>8461</v>
      </c>
      <c r="S874" s="7"/>
      <c r="T874" s="7" t="s">
        <v>8462</v>
      </c>
      <c r="U874" s="7" t="s">
        <v>8463</v>
      </c>
      <c r="V874" s="7" t="s">
        <v>98</v>
      </c>
      <c r="W874" s="7" t="s">
        <v>8464</v>
      </c>
      <c r="X874" s="7"/>
      <c r="Y874" s="7"/>
      <c r="Z874" s="7"/>
      <c r="AA874" s="7" t="s">
        <v>8465</v>
      </c>
      <c r="AB874" s="7" t="s">
        <v>100</v>
      </c>
      <c r="AC874" s="7" t="s">
        <v>101</v>
      </c>
      <c r="AD874" s="7" t="s">
        <v>102</v>
      </c>
      <c r="AE874" s="7" t="s">
        <v>105</v>
      </c>
      <c r="AF874" s="7" t="s">
        <v>106</v>
      </c>
      <c r="AG874" s="7" t="s">
        <v>105</v>
      </c>
      <c r="AH874" s="7" t="s">
        <v>106</v>
      </c>
      <c r="AI874" s="7" t="s">
        <v>5060</v>
      </c>
      <c r="AJ874" s="7" t="s">
        <v>5061</v>
      </c>
      <c r="AK874" s="7" t="s">
        <v>5060</v>
      </c>
      <c r="AL874" s="7" t="s">
        <v>5061</v>
      </c>
      <c r="AM874" s="7" t="s">
        <v>109</v>
      </c>
    </row>
    <row r="875" spans="1:39" x14ac:dyDescent="0.2">
      <c r="A875">
        <v>1</v>
      </c>
      <c r="B875">
        <v>1</v>
      </c>
      <c r="G875" s="7">
        <v>933</v>
      </c>
      <c r="H875" s="7" t="s">
        <v>39</v>
      </c>
      <c r="I875" s="7">
        <v>1726379</v>
      </c>
      <c r="J875" s="7">
        <v>1010</v>
      </c>
      <c r="K875" s="7" t="s">
        <v>39</v>
      </c>
      <c r="L875" s="7">
        <v>32</v>
      </c>
      <c r="M875" s="7" t="s">
        <v>91</v>
      </c>
      <c r="N875" s="7">
        <v>1726379</v>
      </c>
      <c r="O875" s="7" t="s">
        <v>8466</v>
      </c>
      <c r="P875" s="7" t="s">
        <v>93</v>
      </c>
      <c r="Q875" s="7" t="s">
        <v>8467</v>
      </c>
      <c r="R875" s="7" t="s">
        <v>8468</v>
      </c>
      <c r="S875" s="7"/>
      <c r="T875" s="7" t="s">
        <v>8469</v>
      </c>
      <c r="U875" s="7" t="s">
        <v>8470</v>
      </c>
      <c r="V875" s="7" t="s">
        <v>98</v>
      </c>
      <c r="W875" s="7" t="s">
        <v>8471</v>
      </c>
      <c r="X875" s="7"/>
      <c r="Y875" s="7"/>
      <c r="Z875" s="7"/>
      <c r="AA875" s="7" t="s">
        <v>8472</v>
      </c>
      <c r="AB875" s="7" t="s">
        <v>100</v>
      </c>
      <c r="AC875" s="7" t="s">
        <v>101</v>
      </c>
      <c r="AD875" s="7" t="s">
        <v>102</v>
      </c>
      <c r="AE875" s="7" t="s">
        <v>105</v>
      </c>
      <c r="AF875" s="7" t="s">
        <v>106</v>
      </c>
      <c r="AG875" s="7" t="s">
        <v>105</v>
      </c>
      <c r="AH875" s="7" t="s">
        <v>106</v>
      </c>
      <c r="AI875" s="7" t="s">
        <v>8473</v>
      </c>
      <c r="AJ875" s="7" t="s">
        <v>8474</v>
      </c>
      <c r="AK875" s="7" t="s">
        <v>8473</v>
      </c>
      <c r="AL875" s="7" t="s">
        <v>8474</v>
      </c>
      <c r="AM875" s="7" t="s">
        <v>109</v>
      </c>
    </row>
    <row r="876" spans="1:39" x14ac:dyDescent="0.2">
      <c r="A876">
        <v>1</v>
      </c>
      <c r="B876">
        <v>1</v>
      </c>
      <c r="G876" s="7">
        <v>934</v>
      </c>
      <c r="H876" s="7" t="s">
        <v>39</v>
      </c>
      <c r="I876" s="7">
        <v>1838465</v>
      </c>
      <c r="J876" s="7">
        <v>1011</v>
      </c>
      <c r="K876" s="7" t="s">
        <v>39</v>
      </c>
      <c r="L876" s="7">
        <v>33</v>
      </c>
      <c r="M876" s="7" t="s">
        <v>91</v>
      </c>
      <c r="N876" s="7">
        <v>1838465</v>
      </c>
      <c r="O876" s="7" t="s">
        <v>8475</v>
      </c>
      <c r="P876" s="7" t="s">
        <v>93</v>
      </c>
      <c r="Q876" s="7" t="s">
        <v>8476</v>
      </c>
      <c r="R876" s="7" t="s">
        <v>8477</v>
      </c>
      <c r="S876" s="7"/>
      <c r="T876" s="7" t="s">
        <v>8478</v>
      </c>
      <c r="U876" s="7" t="s">
        <v>8479</v>
      </c>
      <c r="V876" s="7" t="s">
        <v>98</v>
      </c>
      <c r="W876" s="7" t="s">
        <v>8480</v>
      </c>
      <c r="X876" s="7"/>
      <c r="Y876" s="7"/>
      <c r="Z876" s="7"/>
      <c r="AA876" s="7" t="s">
        <v>8481</v>
      </c>
      <c r="AB876" s="7" t="s">
        <v>100</v>
      </c>
      <c r="AC876" s="7" t="s">
        <v>101</v>
      </c>
      <c r="AD876" s="7" t="s">
        <v>102</v>
      </c>
      <c r="AE876" s="7" t="s">
        <v>5097</v>
      </c>
      <c r="AF876" s="7" t="s">
        <v>5098</v>
      </c>
      <c r="AG876" s="7" t="s">
        <v>105</v>
      </c>
      <c r="AH876" s="7" t="s">
        <v>106</v>
      </c>
      <c r="AI876" s="7" t="s">
        <v>5097</v>
      </c>
      <c r="AJ876" s="7" t="s">
        <v>5098</v>
      </c>
      <c r="AK876" s="7" t="s">
        <v>8482</v>
      </c>
      <c r="AL876" s="7" t="s">
        <v>8483</v>
      </c>
      <c r="AM876" s="7" t="s">
        <v>109</v>
      </c>
    </row>
    <row r="877" spans="1:39" x14ac:dyDescent="0.2">
      <c r="A877">
        <v>1</v>
      </c>
      <c r="B877">
        <v>1</v>
      </c>
      <c r="G877" s="7">
        <v>935</v>
      </c>
      <c r="H877" s="7" t="s">
        <v>39</v>
      </c>
      <c r="I877" s="7">
        <v>1858811</v>
      </c>
      <c r="J877" s="7">
        <v>1012</v>
      </c>
      <c r="K877" s="7" t="s">
        <v>39</v>
      </c>
      <c r="L877" s="7">
        <v>34</v>
      </c>
      <c r="M877" s="7" t="s">
        <v>91</v>
      </c>
      <c r="N877" s="7">
        <v>1858811</v>
      </c>
      <c r="O877" s="7" t="s">
        <v>8484</v>
      </c>
      <c r="P877" s="7" t="s">
        <v>93</v>
      </c>
      <c r="Q877" s="7" t="s">
        <v>8485</v>
      </c>
      <c r="R877" s="7" t="s">
        <v>8486</v>
      </c>
      <c r="S877" s="7"/>
      <c r="T877" s="7" t="s">
        <v>8487</v>
      </c>
      <c r="U877" s="7" t="s">
        <v>8488</v>
      </c>
      <c r="V877" s="7" t="s">
        <v>98</v>
      </c>
      <c r="W877" s="7" t="s">
        <v>8489</v>
      </c>
      <c r="X877" s="7"/>
      <c r="Y877" s="7"/>
      <c r="Z877" s="7"/>
      <c r="AA877" s="7" t="s">
        <v>8490</v>
      </c>
      <c r="AB877" s="7" t="s">
        <v>100</v>
      </c>
      <c r="AC877" s="7" t="s">
        <v>101</v>
      </c>
      <c r="AD877" s="7" t="s">
        <v>102</v>
      </c>
      <c r="AE877" s="7" t="s">
        <v>8491</v>
      </c>
      <c r="AF877" s="7" t="s">
        <v>8492</v>
      </c>
      <c r="AG877" s="7" t="s">
        <v>105</v>
      </c>
      <c r="AH877" s="7" t="s">
        <v>106</v>
      </c>
      <c r="AI877" s="7" t="s">
        <v>8491</v>
      </c>
      <c r="AJ877" s="7" t="s">
        <v>8492</v>
      </c>
      <c r="AK877" s="7" t="s">
        <v>8493</v>
      </c>
      <c r="AL877" s="7" t="s">
        <v>8494</v>
      </c>
      <c r="AM877" s="7" t="s">
        <v>109</v>
      </c>
    </row>
    <row r="878" spans="1:39" x14ac:dyDescent="0.2">
      <c r="A878">
        <v>1</v>
      </c>
      <c r="B878">
        <v>1</v>
      </c>
      <c r="G878" s="7">
        <v>936</v>
      </c>
      <c r="H878" s="7" t="s">
        <v>39</v>
      </c>
      <c r="I878" s="7">
        <v>1899065</v>
      </c>
      <c r="J878" s="7">
        <v>1013</v>
      </c>
      <c r="K878" s="7" t="s">
        <v>39</v>
      </c>
      <c r="L878" s="7">
        <v>35</v>
      </c>
      <c r="M878" s="7" t="s">
        <v>91</v>
      </c>
      <c r="N878" s="7">
        <v>1899065</v>
      </c>
      <c r="O878" s="7" t="s">
        <v>8495</v>
      </c>
      <c r="P878" s="7" t="s">
        <v>93</v>
      </c>
      <c r="Q878" s="7" t="s">
        <v>8496</v>
      </c>
      <c r="R878" s="7" t="s">
        <v>8497</v>
      </c>
      <c r="S878" s="7"/>
      <c r="T878" s="7" t="s">
        <v>8498</v>
      </c>
      <c r="U878" s="7" t="s">
        <v>8499</v>
      </c>
      <c r="V878" s="7" t="s">
        <v>98</v>
      </c>
      <c r="W878" s="7" t="s">
        <v>8500</v>
      </c>
      <c r="X878" s="7"/>
      <c r="Y878" s="7"/>
      <c r="Z878" s="7"/>
      <c r="AA878" s="7" t="s">
        <v>8501</v>
      </c>
      <c r="AB878" s="7" t="s">
        <v>100</v>
      </c>
      <c r="AC878" s="7" t="s">
        <v>101</v>
      </c>
      <c r="AD878" s="7" t="s">
        <v>102</v>
      </c>
      <c r="AE878" s="7" t="s">
        <v>8502</v>
      </c>
      <c r="AF878" s="7" t="s">
        <v>8503</v>
      </c>
      <c r="AG878" s="7" t="s">
        <v>105</v>
      </c>
      <c r="AH878" s="7" t="s">
        <v>106</v>
      </c>
      <c r="AI878" s="7" t="s">
        <v>8502</v>
      </c>
      <c r="AJ878" s="7" t="s">
        <v>8503</v>
      </c>
      <c r="AK878" s="7" t="s">
        <v>8504</v>
      </c>
      <c r="AL878" s="7" t="s">
        <v>8505</v>
      </c>
      <c r="AM878" s="7" t="s">
        <v>109</v>
      </c>
    </row>
    <row r="879" spans="1:39" x14ac:dyDescent="0.2">
      <c r="A879">
        <v>1</v>
      </c>
      <c r="B879">
        <v>1</v>
      </c>
      <c r="G879" s="7">
        <v>937</v>
      </c>
      <c r="H879" s="7" t="s">
        <v>39</v>
      </c>
      <c r="I879" s="7">
        <v>1907493</v>
      </c>
      <c r="J879" s="7">
        <v>1014</v>
      </c>
      <c r="K879" s="7" t="s">
        <v>39</v>
      </c>
      <c r="L879" s="7">
        <v>36</v>
      </c>
      <c r="M879" s="7" t="s">
        <v>91</v>
      </c>
      <c r="N879" s="7">
        <v>1907493</v>
      </c>
      <c r="O879" s="7" t="s">
        <v>8506</v>
      </c>
      <c r="P879" s="7" t="s">
        <v>93</v>
      </c>
      <c r="Q879" s="7" t="s">
        <v>8507</v>
      </c>
      <c r="R879" s="7" t="s">
        <v>8508</v>
      </c>
      <c r="S879" s="7"/>
      <c r="T879" s="7" t="s">
        <v>8509</v>
      </c>
      <c r="U879" s="7" t="s">
        <v>8510</v>
      </c>
      <c r="V879" s="7" t="s">
        <v>98</v>
      </c>
      <c r="W879" s="7" t="s">
        <v>8511</v>
      </c>
      <c r="X879" s="7"/>
      <c r="Y879" s="7"/>
      <c r="Z879" s="7"/>
      <c r="AA879" s="7" t="s">
        <v>8512</v>
      </c>
      <c r="AB879" s="7" t="s">
        <v>100</v>
      </c>
      <c r="AC879" s="7" t="s">
        <v>101</v>
      </c>
      <c r="AD879" s="7" t="s">
        <v>102</v>
      </c>
      <c r="AE879" s="7" t="s">
        <v>105</v>
      </c>
      <c r="AF879" s="7" t="s">
        <v>106</v>
      </c>
      <c r="AG879" s="7" t="s">
        <v>8513</v>
      </c>
      <c r="AH879" s="7" t="s">
        <v>8514</v>
      </c>
      <c r="AI879" s="7" t="s">
        <v>8515</v>
      </c>
      <c r="AJ879" s="7" t="s">
        <v>8516</v>
      </c>
      <c r="AK879" s="7" t="s">
        <v>8513</v>
      </c>
      <c r="AL879" s="7" t="s">
        <v>8514</v>
      </c>
      <c r="AM879" s="7" t="s">
        <v>109</v>
      </c>
    </row>
    <row r="880" spans="1:39" x14ac:dyDescent="0.2">
      <c r="A880">
        <v>1</v>
      </c>
      <c r="B880">
        <v>1</v>
      </c>
      <c r="G880" s="7">
        <v>938</v>
      </c>
      <c r="H880" s="7" t="s">
        <v>39</v>
      </c>
      <c r="I880" s="7">
        <v>1924412</v>
      </c>
      <c r="J880" s="7">
        <v>1015</v>
      </c>
      <c r="K880" s="7" t="s">
        <v>39</v>
      </c>
      <c r="L880" s="7">
        <v>37</v>
      </c>
      <c r="M880" s="7" t="s">
        <v>91</v>
      </c>
      <c r="N880" s="7">
        <v>1924412</v>
      </c>
      <c r="O880" s="7" t="s">
        <v>8517</v>
      </c>
      <c r="P880" s="7" t="s">
        <v>93</v>
      </c>
      <c r="Q880" s="7" t="s">
        <v>8518</v>
      </c>
      <c r="R880" s="7" t="s">
        <v>8519</v>
      </c>
      <c r="S880" s="7"/>
      <c r="T880" s="7" t="s">
        <v>8520</v>
      </c>
      <c r="U880" s="7" t="s">
        <v>8521</v>
      </c>
      <c r="V880" s="7" t="s">
        <v>98</v>
      </c>
      <c r="W880" s="7" t="s">
        <v>8522</v>
      </c>
      <c r="X880" s="7"/>
      <c r="Y880" s="7"/>
      <c r="Z880" s="7"/>
      <c r="AA880" s="7" t="s">
        <v>8523</v>
      </c>
      <c r="AB880" s="7" t="s">
        <v>100</v>
      </c>
      <c r="AC880" s="7" t="s">
        <v>101</v>
      </c>
      <c r="AD880" s="7" t="s">
        <v>102</v>
      </c>
      <c r="AE880" s="7" t="s">
        <v>7686</v>
      </c>
      <c r="AF880" s="7" t="s">
        <v>7687</v>
      </c>
      <c r="AG880" s="7" t="s">
        <v>8524</v>
      </c>
      <c r="AH880" s="7" t="s">
        <v>8525</v>
      </c>
      <c r="AI880" s="7" t="s">
        <v>7686</v>
      </c>
      <c r="AJ880" s="7" t="s">
        <v>7687</v>
      </c>
      <c r="AK880" s="7" t="s">
        <v>8524</v>
      </c>
      <c r="AL880" s="7" t="s">
        <v>8525</v>
      </c>
      <c r="AM880" s="7" t="s">
        <v>109</v>
      </c>
    </row>
    <row r="881" spans="1:39" x14ac:dyDescent="0.2">
      <c r="A881">
        <v>1</v>
      </c>
      <c r="B881">
        <v>1</v>
      </c>
      <c r="G881" s="7">
        <v>939</v>
      </c>
      <c r="H881" s="7" t="s">
        <v>39</v>
      </c>
      <c r="I881" s="7">
        <v>1942736</v>
      </c>
      <c r="J881" s="7">
        <v>1016</v>
      </c>
      <c r="K881" s="7" t="s">
        <v>39</v>
      </c>
      <c r="L881" s="7">
        <v>38</v>
      </c>
      <c r="M881" s="7" t="s">
        <v>91</v>
      </c>
      <c r="N881" s="7">
        <v>1942736</v>
      </c>
      <c r="O881" s="7" t="s">
        <v>8526</v>
      </c>
      <c r="P881" s="7" t="s">
        <v>93</v>
      </c>
      <c r="Q881" s="7" t="s">
        <v>8527</v>
      </c>
      <c r="R881" s="7" t="s">
        <v>8528</v>
      </c>
      <c r="S881" s="7"/>
      <c r="T881" s="7" t="s">
        <v>8529</v>
      </c>
      <c r="U881" s="7" t="s">
        <v>8530</v>
      </c>
      <c r="V881" s="7" t="s">
        <v>98</v>
      </c>
      <c r="W881" s="7" t="s">
        <v>8531</v>
      </c>
      <c r="X881" s="7"/>
      <c r="Y881" s="7"/>
      <c r="Z881" s="7"/>
      <c r="AA881" s="7" t="s">
        <v>8532</v>
      </c>
      <c r="AB881" s="7" t="s">
        <v>100</v>
      </c>
      <c r="AC881" s="7" t="s">
        <v>101</v>
      </c>
      <c r="AD881" s="7" t="s">
        <v>102</v>
      </c>
      <c r="AE881" s="7" t="s">
        <v>8533</v>
      </c>
      <c r="AF881" s="7" t="s">
        <v>8534</v>
      </c>
      <c r="AG881" s="7" t="s">
        <v>105</v>
      </c>
      <c r="AH881" s="7" t="s">
        <v>106</v>
      </c>
      <c r="AI881" s="7" t="s">
        <v>8533</v>
      </c>
      <c r="AJ881" s="7" t="s">
        <v>8534</v>
      </c>
      <c r="AK881" s="7" t="s">
        <v>105</v>
      </c>
      <c r="AL881" s="7" t="s">
        <v>106</v>
      </c>
      <c r="AM881" s="7" t="s">
        <v>109</v>
      </c>
    </row>
    <row r="882" spans="1:39" x14ac:dyDescent="0.2">
      <c r="A882">
        <v>1</v>
      </c>
      <c r="B882">
        <v>1</v>
      </c>
      <c r="G882" s="7">
        <v>940</v>
      </c>
      <c r="H882" s="7" t="s">
        <v>39</v>
      </c>
      <c r="I882" s="7">
        <v>1964417</v>
      </c>
      <c r="J882" s="7">
        <v>1017</v>
      </c>
      <c r="K882" s="7" t="s">
        <v>39</v>
      </c>
      <c r="L882" s="7">
        <v>39</v>
      </c>
      <c r="M882" s="7" t="s">
        <v>91</v>
      </c>
      <c r="N882" s="7">
        <v>1964417</v>
      </c>
      <c r="O882" s="7" t="s">
        <v>8535</v>
      </c>
      <c r="P882" s="7" t="s">
        <v>93</v>
      </c>
      <c r="Q882" s="7" t="s">
        <v>8536</v>
      </c>
      <c r="R882" s="7" t="s">
        <v>8537</v>
      </c>
      <c r="S882" s="7"/>
      <c r="T882" s="7" t="s">
        <v>8538</v>
      </c>
      <c r="U882" s="7" t="s">
        <v>8539</v>
      </c>
      <c r="V882" s="7" t="s">
        <v>98</v>
      </c>
      <c r="W882" s="7" t="s">
        <v>8540</v>
      </c>
      <c r="X882" s="7"/>
      <c r="Y882" s="7"/>
      <c r="Z882" s="7"/>
      <c r="AA882" s="7" t="s">
        <v>8541</v>
      </c>
      <c r="AB882" s="7" t="s">
        <v>100</v>
      </c>
      <c r="AC882" s="7" t="s">
        <v>101</v>
      </c>
      <c r="AD882" s="7" t="s">
        <v>102</v>
      </c>
      <c r="AE882" s="7" t="s">
        <v>105</v>
      </c>
      <c r="AF882" s="7" t="s">
        <v>106</v>
      </c>
      <c r="AG882" s="7" t="s">
        <v>105</v>
      </c>
      <c r="AH882" s="7" t="s">
        <v>106</v>
      </c>
      <c r="AI882" s="7" t="s">
        <v>8542</v>
      </c>
      <c r="AJ882" s="7" t="s">
        <v>8543</v>
      </c>
      <c r="AK882" s="7" t="s">
        <v>8542</v>
      </c>
      <c r="AL882" s="7" t="s">
        <v>8543</v>
      </c>
      <c r="AM882" s="7" t="s">
        <v>109</v>
      </c>
    </row>
    <row r="883" spans="1:39" x14ac:dyDescent="0.2">
      <c r="A883">
        <v>1</v>
      </c>
      <c r="B883">
        <v>1</v>
      </c>
      <c r="G883" s="7">
        <v>941</v>
      </c>
      <c r="H883" s="7" t="s">
        <v>39</v>
      </c>
      <c r="I883" s="7">
        <v>2029585</v>
      </c>
      <c r="J883" s="7">
        <v>1018</v>
      </c>
      <c r="K883" s="7" t="s">
        <v>39</v>
      </c>
      <c r="L883" s="7">
        <v>40</v>
      </c>
      <c r="M883" s="7" t="s">
        <v>91</v>
      </c>
      <c r="N883" s="7">
        <v>2029585</v>
      </c>
      <c r="O883" s="7" t="s">
        <v>8544</v>
      </c>
      <c r="P883" s="7" t="s">
        <v>93</v>
      </c>
      <c r="Q883" s="7" t="s">
        <v>8545</v>
      </c>
      <c r="R883" s="7" t="s">
        <v>8546</v>
      </c>
      <c r="S883" s="7"/>
      <c r="T883" s="7" t="s">
        <v>8547</v>
      </c>
      <c r="U883" s="7" t="s">
        <v>8548</v>
      </c>
      <c r="V883" s="7" t="s">
        <v>98</v>
      </c>
      <c r="W883" s="7" t="s">
        <v>8549</v>
      </c>
      <c r="X883" s="7"/>
      <c r="Y883" s="7"/>
      <c r="Z883" s="7"/>
      <c r="AA883" s="7" t="s">
        <v>8550</v>
      </c>
      <c r="AB883" s="7" t="s">
        <v>100</v>
      </c>
      <c r="AC883" s="7" t="s">
        <v>101</v>
      </c>
      <c r="AD883" s="7" t="s">
        <v>102</v>
      </c>
      <c r="AE883" s="7" t="s">
        <v>105</v>
      </c>
      <c r="AF883" s="7" t="s">
        <v>106</v>
      </c>
      <c r="AG883" s="7" t="s">
        <v>105</v>
      </c>
      <c r="AH883" s="7" t="s">
        <v>106</v>
      </c>
      <c r="AI883" s="7" t="s">
        <v>5146</v>
      </c>
      <c r="AJ883" s="7" t="s">
        <v>5147</v>
      </c>
      <c r="AK883" s="7" t="s">
        <v>5146</v>
      </c>
      <c r="AL883" s="7" t="s">
        <v>5147</v>
      </c>
      <c r="AM883" s="7" t="s">
        <v>109</v>
      </c>
    </row>
    <row r="884" spans="1:39" x14ac:dyDescent="0.2">
      <c r="A884">
        <v>1</v>
      </c>
      <c r="B884">
        <v>1</v>
      </c>
      <c r="G884" s="7">
        <v>942</v>
      </c>
      <c r="H884" s="7" t="s">
        <v>39</v>
      </c>
      <c r="I884" s="7">
        <v>2059239</v>
      </c>
      <c r="J884" s="7">
        <v>1019</v>
      </c>
      <c r="K884" s="7" t="s">
        <v>39</v>
      </c>
      <c r="L884" s="7">
        <v>41</v>
      </c>
      <c r="M884" s="7" t="s">
        <v>91</v>
      </c>
      <c r="N884" s="7">
        <v>2059239</v>
      </c>
      <c r="O884" s="7" t="s">
        <v>8551</v>
      </c>
      <c r="P884" s="7" t="s">
        <v>93</v>
      </c>
      <c r="Q884" s="7" t="s">
        <v>8552</v>
      </c>
      <c r="R884" s="7" t="s">
        <v>8553</v>
      </c>
      <c r="S884" s="7"/>
      <c r="T884" s="7" t="s">
        <v>8554</v>
      </c>
      <c r="U884" s="7" t="s">
        <v>8555</v>
      </c>
      <c r="V884" s="7" t="s">
        <v>98</v>
      </c>
      <c r="W884" s="7" t="s">
        <v>8556</v>
      </c>
      <c r="X884" s="7"/>
      <c r="Y884" s="7"/>
      <c r="Z884" s="7"/>
      <c r="AA884" s="7" t="s">
        <v>8557</v>
      </c>
      <c r="AB884" s="7" t="s">
        <v>100</v>
      </c>
      <c r="AC884" s="7" t="s">
        <v>101</v>
      </c>
      <c r="AD884" s="7" t="s">
        <v>102</v>
      </c>
      <c r="AE884" s="7" t="s">
        <v>105</v>
      </c>
      <c r="AF884" s="7" t="s">
        <v>106</v>
      </c>
      <c r="AG884" s="7" t="s">
        <v>8558</v>
      </c>
      <c r="AH884" s="7" t="s">
        <v>8559</v>
      </c>
      <c r="AI884" s="7" t="s">
        <v>8560</v>
      </c>
      <c r="AJ884" s="7" t="s">
        <v>8561</v>
      </c>
      <c r="AK884" s="7" t="s">
        <v>8558</v>
      </c>
      <c r="AL884" s="7" t="s">
        <v>8559</v>
      </c>
      <c r="AM884" s="7" t="s">
        <v>109</v>
      </c>
    </row>
    <row r="885" spans="1:39" x14ac:dyDescent="0.2">
      <c r="A885">
        <v>1</v>
      </c>
      <c r="B885">
        <v>1</v>
      </c>
      <c r="G885" s="7">
        <v>943</v>
      </c>
      <c r="H885" s="7" t="s">
        <v>39</v>
      </c>
      <c r="I885" s="7">
        <v>2089233</v>
      </c>
      <c r="J885" s="7">
        <v>1020</v>
      </c>
      <c r="K885" s="7" t="s">
        <v>39</v>
      </c>
      <c r="L885" s="7">
        <v>42</v>
      </c>
      <c r="M885" s="7" t="s">
        <v>91</v>
      </c>
      <c r="N885" s="7">
        <v>2089233</v>
      </c>
      <c r="O885" s="7" t="s">
        <v>8562</v>
      </c>
      <c r="P885" s="7" t="s">
        <v>93</v>
      </c>
      <c r="Q885" s="7" t="s">
        <v>8563</v>
      </c>
      <c r="R885" s="7" t="s">
        <v>8564</v>
      </c>
      <c r="S885" s="7"/>
      <c r="T885" s="7" t="s">
        <v>8565</v>
      </c>
      <c r="U885" s="7" t="s">
        <v>8566</v>
      </c>
      <c r="V885" s="7" t="s">
        <v>98</v>
      </c>
      <c r="W885" s="7" t="s">
        <v>8567</v>
      </c>
      <c r="X885" s="7"/>
      <c r="Y885" s="7"/>
      <c r="Z885" s="7"/>
      <c r="AA885" s="7" t="s">
        <v>8568</v>
      </c>
      <c r="AB885" s="7" t="s">
        <v>100</v>
      </c>
      <c r="AC885" s="7" t="s">
        <v>101</v>
      </c>
      <c r="AD885" s="7" t="s">
        <v>102</v>
      </c>
      <c r="AE885" s="7" t="s">
        <v>105</v>
      </c>
      <c r="AF885" s="7" t="s">
        <v>106</v>
      </c>
      <c r="AG885" s="7" t="s">
        <v>8569</v>
      </c>
      <c r="AH885" s="7" t="s">
        <v>8570</v>
      </c>
      <c r="AI885" s="7" t="s">
        <v>8571</v>
      </c>
      <c r="AJ885" s="7" t="s">
        <v>8572</v>
      </c>
      <c r="AK885" s="7" t="s">
        <v>8569</v>
      </c>
      <c r="AL885" s="7" t="s">
        <v>8570</v>
      </c>
      <c r="AM885" s="7" t="s">
        <v>109</v>
      </c>
    </row>
    <row r="886" spans="1:39" x14ac:dyDescent="0.2">
      <c r="A886">
        <v>1</v>
      </c>
      <c r="B886">
        <v>1</v>
      </c>
      <c r="G886" s="7">
        <v>944</v>
      </c>
      <c r="H886" s="7" t="s">
        <v>39</v>
      </c>
      <c r="I886" s="7">
        <v>2116351</v>
      </c>
      <c r="J886" s="7">
        <v>1021</v>
      </c>
      <c r="K886" s="7" t="s">
        <v>39</v>
      </c>
      <c r="L886" s="7">
        <v>43</v>
      </c>
      <c r="M886" s="7" t="s">
        <v>91</v>
      </c>
      <c r="N886" s="7">
        <v>2116351</v>
      </c>
      <c r="O886" s="7" t="s">
        <v>8573</v>
      </c>
      <c r="P886" s="7" t="s">
        <v>93</v>
      </c>
      <c r="Q886" s="7" t="s">
        <v>8574</v>
      </c>
      <c r="R886" s="7" t="s">
        <v>8575</v>
      </c>
      <c r="S886" s="7"/>
      <c r="T886" s="7" t="s">
        <v>8576</v>
      </c>
      <c r="U886" s="7" t="s">
        <v>8577</v>
      </c>
      <c r="V886" s="7" t="s">
        <v>98</v>
      </c>
      <c r="W886" s="7" t="s">
        <v>8578</v>
      </c>
      <c r="X886" s="7"/>
      <c r="Y886" s="7"/>
      <c r="Z886" s="7"/>
      <c r="AA886" s="7" t="s">
        <v>8579</v>
      </c>
      <c r="AB886" s="7" t="s">
        <v>100</v>
      </c>
      <c r="AC886" s="7" t="s">
        <v>101</v>
      </c>
      <c r="AD886" s="7" t="s">
        <v>102</v>
      </c>
      <c r="AE886" s="7" t="s">
        <v>105</v>
      </c>
      <c r="AF886" s="7" t="s">
        <v>106</v>
      </c>
      <c r="AG886" s="7" t="s">
        <v>105</v>
      </c>
      <c r="AH886" s="7" t="s">
        <v>106</v>
      </c>
      <c r="AI886" s="7" t="s">
        <v>105</v>
      </c>
      <c r="AJ886" s="7" t="s">
        <v>106</v>
      </c>
      <c r="AK886" s="7" t="s">
        <v>8580</v>
      </c>
      <c r="AL886" s="7" t="s">
        <v>8581</v>
      </c>
      <c r="AM886" s="7" t="s">
        <v>109</v>
      </c>
    </row>
    <row r="887" spans="1:39" x14ac:dyDescent="0.2">
      <c r="A887">
        <v>1</v>
      </c>
      <c r="B887">
        <v>1</v>
      </c>
      <c r="G887" s="7">
        <v>945</v>
      </c>
      <c r="H887" s="7" t="s">
        <v>39</v>
      </c>
      <c r="I887" s="7">
        <v>2164269</v>
      </c>
      <c r="J887" s="7">
        <v>1022</v>
      </c>
      <c r="K887" s="7" t="s">
        <v>39</v>
      </c>
      <c r="L887" s="7">
        <v>44</v>
      </c>
      <c r="M887" s="7" t="s">
        <v>91</v>
      </c>
      <c r="N887" s="7">
        <v>2164269</v>
      </c>
      <c r="O887" s="7" t="s">
        <v>8582</v>
      </c>
      <c r="P887" s="7" t="s">
        <v>93</v>
      </c>
      <c r="Q887" s="7" t="s">
        <v>8583</v>
      </c>
      <c r="R887" s="7" t="s">
        <v>8584</v>
      </c>
      <c r="S887" s="7"/>
      <c r="T887" s="7" t="s">
        <v>8585</v>
      </c>
      <c r="U887" s="7" t="s">
        <v>8586</v>
      </c>
      <c r="V887" s="7" t="s">
        <v>98</v>
      </c>
      <c r="W887" s="7" t="s">
        <v>8587</v>
      </c>
      <c r="X887" s="7"/>
      <c r="Y887" s="7"/>
      <c r="Z887" s="7"/>
      <c r="AA887" s="7" t="s">
        <v>8588</v>
      </c>
      <c r="AB887" s="7" t="s">
        <v>100</v>
      </c>
      <c r="AC887" s="7" t="s">
        <v>101</v>
      </c>
      <c r="AD887" s="7" t="s">
        <v>102</v>
      </c>
      <c r="AE887" s="7" t="s">
        <v>534</v>
      </c>
      <c r="AF887" s="7" t="s">
        <v>535</v>
      </c>
      <c r="AG887" s="7" t="s">
        <v>105</v>
      </c>
      <c r="AH887" s="7" t="s">
        <v>106</v>
      </c>
      <c r="AI887" s="7" t="s">
        <v>534</v>
      </c>
      <c r="AJ887" s="7" t="s">
        <v>535</v>
      </c>
      <c r="AK887" s="7" t="s">
        <v>105</v>
      </c>
      <c r="AL887" s="7" t="s">
        <v>106</v>
      </c>
      <c r="AM887" s="7" t="s">
        <v>109</v>
      </c>
    </row>
    <row r="888" spans="1:39" x14ac:dyDescent="0.2">
      <c r="A888">
        <v>1</v>
      </c>
      <c r="B888">
        <v>1</v>
      </c>
      <c r="G888" s="7">
        <v>946</v>
      </c>
      <c r="H888" s="7" t="s">
        <v>39</v>
      </c>
      <c r="I888" s="7">
        <v>2220232</v>
      </c>
      <c r="J888" s="7">
        <v>1023</v>
      </c>
      <c r="K888" s="7" t="s">
        <v>39</v>
      </c>
      <c r="L888" s="7">
        <v>45</v>
      </c>
      <c r="M888" s="7" t="s">
        <v>91</v>
      </c>
      <c r="N888" s="7">
        <v>2220232</v>
      </c>
      <c r="O888" s="7" t="s">
        <v>8589</v>
      </c>
      <c r="P888" s="7" t="s">
        <v>93</v>
      </c>
      <c r="Q888" s="7" t="s">
        <v>8590</v>
      </c>
      <c r="R888" s="7" t="s">
        <v>8591</v>
      </c>
      <c r="S888" s="7"/>
      <c r="T888" s="7" t="s">
        <v>8592</v>
      </c>
      <c r="U888" s="7" t="s">
        <v>8593</v>
      </c>
      <c r="V888" s="7" t="s">
        <v>98</v>
      </c>
      <c r="W888" s="7" t="s">
        <v>8594</v>
      </c>
      <c r="X888" s="7"/>
      <c r="Y888" s="7"/>
      <c r="Z888" s="7"/>
      <c r="AA888" s="7" t="s">
        <v>8595</v>
      </c>
      <c r="AB888" s="7" t="s">
        <v>100</v>
      </c>
      <c r="AC888" s="7" t="s">
        <v>101</v>
      </c>
      <c r="AD888" s="7" t="s">
        <v>102</v>
      </c>
      <c r="AE888" s="7" t="s">
        <v>8596</v>
      </c>
      <c r="AF888" s="7" t="s">
        <v>8597</v>
      </c>
      <c r="AG888" s="7" t="s">
        <v>8598</v>
      </c>
      <c r="AH888" s="7" t="s">
        <v>8599</v>
      </c>
      <c r="AI888" s="7" t="s">
        <v>8596</v>
      </c>
      <c r="AJ888" s="7" t="s">
        <v>8597</v>
      </c>
      <c r="AK888" s="7" t="s">
        <v>8598</v>
      </c>
      <c r="AL888" s="7" t="s">
        <v>8599</v>
      </c>
      <c r="AM888" s="7" t="s">
        <v>109</v>
      </c>
    </row>
    <row r="889" spans="1:39" x14ac:dyDescent="0.2">
      <c r="A889">
        <v>1</v>
      </c>
      <c r="B889">
        <v>1</v>
      </c>
      <c r="G889" s="7">
        <v>947</v>
      </c>
      <c r="H889" s="7" t="s">
        <v>39</v>
      </c>
      <c r="I889" s="7">
        <v>2225162</v>
      </c>
      <c r="J889" s="7">
        <v>1024</v>
      </c>
      <c r="K889" s="7" t="s">
        <v>39</v>
      </c>
      <c r="L889" s="7">
        <v>46</v>
      </c>
      <c r="M889" s="7" t="s">
        <v>91</v>
      </c>
      <c r="N889" s="7">
        <v>2225162</v>
      </c>
      <c r="O889" s="7" t="s">
        <v>8600</v>
      </c>
      <c r="P889" s="7" t="s">
        <v>93</v>
      </c>
      <c r="Q889" s="7" t="s">
        <v>8601</v>
      </c>
      <c r="R889" s="7" t="s">
        <v>8602</v>
      </c>
      <c r="S889" s="7"/>
      <c r="T889" s="7" t="s">
        <v>8603</v>
      </c>
      <c r="U889" s="7" t="s">
        <v>8604</v>
      </c>
      <c r="V889" s="7" t="s">
        <v>98</v>
      </c>
      <c r="W889" s="7" t="s">
        <v>8605</v>
      </c>
      <c r="X889" s="7"/>
      <c r="Y889" s="7"/>
      <c r="Z889" s="7"/>
      <c r="AA889" s="7" t="s">
        <v>8606</v>
      </c>
      <c r="AB889" s="7" t="s">
        <v>100</v>
      </c>
      <c r="AC889" s="7" t="s">
        <v>101</v>
      </c>
      <c r="AD889" s="7" t="s">
        <v>102</v>
      </c>
      <c r="AE889" s="7" t="s">
        <v>105</v>
      </c>
      <c r="AF889" s="7" t="s">
        <v>106</v>
      </c>
      <c r="AG889" s="7" t="s">
        <v>105</v>
      </c>
      <c r="AH889" s="7" t="s">
        <v>106</v>
      </c>
      <c r="AI889" s="7" t="s">
        <v>105</v>
      </c>
      <c r="AJ889" s="7" t="s">
        <v>106</v>
      </c>
      <c r="AK889" s="7" t="s">
        <v>8607</v>
      </c>
      <c r="AL889" s="7" t="s">
        <v>8608</v>
      </c>
      <c r="AM889" s="7" t="s">
        <v>109</v>
      </c>
    </row>
    <row r="890" spans="1:39" x14ac:dyDescent="0.2">
      <c r="A890">
        <v>1</v>
      </c>
      <c r="B890">
        <v>1</v>
      </c>
      <c r="G890" s="7">
        <v>948</v>
      </c>
      <c r="H890" s="7" t="s">
        <v>39</v>
      </c>
      <c r="I890" s="7">
        <v>2279447</v>
      </c>
      <c r="J890" s="7">
        <v>1025</v>
      </c>
      <c r="K890" s="7" t="s">
        <v>39</v>
      </c>
      <c r="L890" s="7">
        <v>47</v>
      </c>
      <c r="M890" s="7" t="s">
        <v>91</v>
      </c>
      <c r="N890" s="7">
        <v>2279447</v>
      </c>
      <c r="O890" s="7" t="s">
        <v>8609</v>
      </c>
      <c r="P890" s="7" t="s">
        <v>93</v>
      </c>
      <c r="Q890" s="7" t="s">
        <v>8610</v>
      </c>
      <c r="R890" s="7" t="s">
        <v>8611</v>
      </c>
      <c r="S890" s="7"/>
      <c r="T890" s="7" t="s">
        <v>8612</v>
      </c>
      <c r="U890" s="7" t="s">
        <v>8613</v>
      </c>
      <c r="V890" s="7" t="s">
        <v>98</v>
      </c>
      <c r="W890" s="7" t="s">
        <v>8614</v>
      </c>
      <c r="X890" s="7"/>
      <c r="Y890" s="7"/>
      <c r="Z890" s="7"/>
      <c r="AA890" s="7" t="s">
        <v>8615</v>
      </c>
      <c r="AB890" s="7" t="s">
        <v>100</v>
      </c>
      <c r="AC890" s="7" t="s">
        <v>101</v>
      </c>
      <c r="AD890" s="7" t="s">
        <v>102</v>
      </c>
      <c r="AE890" s="7" t="s">
        <v>8616</v>
      </c>
      <c r="AF890" s="7" t="s">
        <v>8617</v>
      </c>
      <c r="AG890" s="7" t="s">
        <v>3361</v>
      </c>
      <c r="AH890" s="7" t="s">
        <v>380</v>
      </c>
      <c r="AI890" s="7" t="s">
        <v>8616</v>
      </c>
      <c r="AJ890" s="7" t="s">
        <v>8617</v>
      </c>
      <c r="AK890" s="7" t="s">
        <v>3361</v>
      </c>
      <c r="AL890" s="7" t="s">
        <v>380</v>
      </c>
      <c r="AM890" s="7" t="s">
        <v>109</v>
      </c>
    </row>
    <row r="891" spans="1:39" x14ac:dyDescent="0.2">
      <c r="A891">
        <v>1</v>
      </c>
      <c r="B891">
        <v>1</v>
      </c>
      <c r="G891" s="7">
        <v>949</v>
      </c>
      <c r="H891" s="7" t="s">
        <v>39</v>
      </c>
      <c r="I891" s="7">
        <v>2336295</v>
      </c>
      <c r="J891" s="7">
        <v>1026</v>
      </c>
      <c r="K891" s="7" t="s">
        <v>39</v>
      </c>
      <c r="L891" s="7">
        <v>48</v>
      </c>
      <c r="M891" s="7" t="s">
        <v>91</v>
      </c>
      <c r="N891" s="7">
        <v>2336295</v>
      </c>
      <c r="O891" s="7" t="s">
        <v>8618</v>
      </c>
      <c r="P891" s="7" t="s">
        <v>93</v>
      </c>
      <c r="Q891" s="7" t="s">
        <v>8619</v>
      </c>
      <c r="R891" s="7" t="s">
        <v>8620</v>
      </c>
      <c r="S891" s="7"/>
      <c r="T891" s="7" t="s">
        <v>8621</v>
      </c>
      <c r="U891" s="7" t="s">
        <v>8622</v>
      </c>
      <c r="V891" s="7" t="s">
        <v>98</v>
      </c>
      <c r="W891" s="7" t="s">
        <v>8623</v>
      </c>
      <c r="X891" s="7"/>
      <c r="Y891" s="7"/>
      <c r="Z891" s="7"/>
      <c r="AA891" s="7" t="s">
        <v>8624</v>
      </c>
      <c r="AB891" s="7" t="s">
        <v>100</v>
      </c>
      <c r="AC891" s="7" t="s">
        <v>101</v>
      </c>
      <c r="AD891" s="7" t="s">
        <v>102</v>
      </c>
      <c r="AE891" s="7" t="s">
        <v>105</v>
      </c>
      <c r="AF891" s="7" t="s">
        <v>106</v>
      </c>
      <c r="AG891" s="7" t="s">
        <v>8625</v>
      </c>
      <c r="AH891" s="7" t="s">
        <v>8626</v>
      </c>
      <c r="AI891" s="7" t="s">
        <v>8627</v>
      </c>
      <c r="AJ891" s="7" t="s">
        <v>8628</v>
      </c>
      <c r="AK891" s="7" t="s">
        <v>8625</v>
      </c>
      <c r="AL891" s="7" t="s">
        <v>8626</v>
      </c>
      <c r="AM891" s="7" t="s">
        <v>109</v>
      </c>
    </row>
    <row r="892" spans="1:39" x14ac:dyDescent="0.2">
      <c r="A892">
        <v>1</v>
      </c>
      <c r="B892">
        <v>1</v>
      </c>
      <c r="G892" s="7">
        <v>950</v>
      </c>
      <c r="H892" s="7" t="s">
        <v>39</v>
      </c>
      <c r="I892" s="7">
        <v>2403789</v>
      </c>
      <c r="J892" s="7">
        <v>1027</v>
      </c>
      <c r="K892" s="7" t="s">
        <v>39</v>
      </c>
      <c r="L892" s="7">
        <v>49</v>
      </c>
      <c r="M892" s="7" t="s">
        <v>91</v>
      </c>
      <c r="N892" s="7">
        <v>2403789</v>
      </c>
      <c r="O892" s="7" t="s">
        <v>8629</v>
      </c>
      <c r="P892" s="7" t="s">
        <v>93</v>
      </c>
      <c r="Q892" s="7" t="s">
        <v>8630</v>
      </c>
      <c r="R892" s="7" t="s">
        <v>8631</v>
      </c>
      <c r="S892" s="7"/>
      <c r="T892" s="7" t="s">
        <v>8632</v>
      </c>
      <c r="U892" s="7" t="s">
        <v>8633</v>
      </c>
      <c r="V892" s="7" t="s">
        <v>98</v>
      </c>
      <c r="W892" s="7" t="s">
        <v>8634</v>
      </c>
      <c r="X892" s="7"/>
      <c r="Y892" s="7"/>
      <c r="Z892" s="7"/>
      <c r="AA892" s="7" t="s">
        <v>8635</v>
      </c>
      <c r="AB892" s="7" t="s">
        <v>100</v>
      </c>
      <c r="AC892" s="7" t="s">
        <v>101</v>
      </c>
      <c r="AD892" s="7" t="s">
        <v>102</v>
      </c>
      <c r="AE892" s="7" t="s">
        <v>105</v>
      </c>
      <c r="AF892" s="7" t="s">
        <v>106</v>
      </c>
      <c r="AG892" s="7" t="s">
        <v>105</v>
      </c>
      <c r="AH892" s="7" t="s">
        <v>106</v>
      </c>
      <c r="AI892" s="7" t="s">
        <v>5216</v>
      </c>
      <c r="AJ892" s="7" t="s">
        <v>5217</v>
      </c>
      <c r="AK892" s="7" t="s">
        <v>105</v>
      </c>
      <c r="AL892" s="7" t="s">
        <v>106</v>
      </c>
      <c r="AM892" s="7" t="s">
        <v>109</v>
      </c>
    </row>
    <row r="893" spans="1:39" x14ac:dyDescent="0.2">
      <c r="A893">
        <v>1</v>
      </c>
      <c r="B893">
        <v>1</v>
      </c>
      <c r="G893" s="7">
        <v>951</v>
      </c>
      <c r="H893" s="7" t="s">
        <v>39</v>
      </c>
      <c r="I893" s="7">
        <v>2407784</v>
      </c>
      <c r="J893" s="7">
        <v>1028</v>
      </c>
      <c r="K893" s="7" t="s">
        <v>39</v>
      </c>
      <c r="L893" s="7">
        <v>50</v>
      </c>
      <c r="M893" s="7" t="s">
        <v>91</v>
      </c>
      <c r="N893" s="7">
        <v>2407784</v>
      </c>
      <c r="O893" s="7" t="s">
        <v>8636</v>
      </c>
      <c r="P893" s="7" t="s">
        <v>93</v>
      </c>
      <c r="Q893" s="7" t="s">
        <v>8637</v>
      </c>
      <c r="R893" s="7" t="s">
        <v>8638</v>
      </c>
      <c r="S893" s="7"/>
      <c r="T893" s="7" t="s">
        <v>8639</v>
      </c>
      <c r="U893" s="7" t="s">
        <v>8640</v>
      </c>
      <c r="V893" s="7" t="s">
        <v>98</v>
      </c>
      <c r="W893" s="7" t="s">
        <v>8641</v>
      </c>
      <c r="X893" s="7"/>
      <c r="Y893" s="7"/>
      <c r="Z893" s="7"/>
      <c r="AA893" s="7" t="s">
        <v>8642</v>
      </c>
      <c r="AB893" s="7" t="s">
        <v>100</v>
      </c>
      <c r="AC893" s="7" t="s">
        <v>101</v>
      </c>
      <c r="AD893" s="7" t="s">
        <v>102</v>
      </c>
      <c r="AE893" s="7" t="s">
        <v>105</v>
      </c>
      <c r="AF893" s="7" t="s">
        <v>106</v>
      </c>
      <c r="AG893" s="7" t="s">
        <v>105</v>
      </c>
      <c r="AH893" s="7" t="s">
        <v>106</v>
      </c>
      <c r="AI893" s="7" t="s">
        <v>594</v>
      </c>
      <c r="AJ893" s="7" t="s">
        <v>595</v>
      </c>
      <c r="AK893" s="7" t="s">
        <v>105</v>
      </c>
      <c r="AL893" s="7" t="s">
        <v>106</v>
      </c>
      <c r="AM893" s="7" t="s">
        <v>109</v>
      </c>
    </row>
    <row r="894" spans="1:39" x14ac:dyDescent="0.2">
      <c r="A894">
        <v>1</v>
      </c>
      <c r="B894">
        <v>1</v>
      </c>
      <c r="G894" s="7">
        <v>952</v>
      </c>
      <c r="H894" s="7" t="s">
        <v>39</v>
      </c>
      <c r="I894" s="7">
        <v>2449885</v>
      </c>
      <c r="J894" s="7">
        <v>1029</v>
      </c>
      <c r="K894" s="7" t="s">
        <v>39</v>
      </c>
      <c r="L894" s="7">
        <v>51</v>
      </c>
      <c r="M894" s="7" t="s">
        <v>91</v>
      </c>
      <c r="N894" s="7">
        <v>2449885</v>
      </c>
      <c r="O894" s="7" t="s">
        <v>8643</v>
      </c>
      <c r="P894" s="7" t="s">
        <v>93</v>
      </c>
      <c r="Q894" s="7" t="s">
        <v>8644</v>
      </c>
      <c r="R894" s="7" t="s">
        <v>8645</v>
      </c>
      <c r="S894" s="7"/>
      <c r="T894" s="7" t="s">
        <v>8646</v>
      </c>
      <c r="U894" s="7" t="s">
        <v>8647</v>
      </c>
      <c r="V894" s="7" t="s">
        <v>98</v>
      </c>
      <c r="W894" s="7" t="s">
        <v>8648</v>
      </c>
      <c r="X894" s="7"/>
      <c r="Y894" s="7"/>
      <c r="Z894" s="7"/>
      <c r="AA894" s="7" t="s">
        <v>8649</v>
      </c>
      <c r="AB894" s="7" t="s">
        <v>100</v>
      </c>
      <c r="AC894" s="7" t="s">
        <v>101</v>
      </c>
      <c r="AD894" s="7" t="s">
        <v>102</v>
      </c>
      <c r="AE894" s="7" t="s">
        <v>8650</v>
      </c>
      <c r="AF894" s="7" t="s">
        <v>8651</v>
      </c>
      <c r="AG894" s="7" t="s">
        <v>1503</v>
      </c>
      <c r="AH894" s="7" t="s">
        <v>1504</v>
      </c>
      <c r="AI894" s="7" t="s">
        <v>8650</v>
      </c>
      <c r="AJ894" s="7" t="s">
        <v>8651</v>
      </c>
      <c r="AK894" s="7" t="s">
        <v>1503</v>
      </c>
      <c r="AL894" s="7" t="s">
        <v>1504</v>
      </c>
      <c r="AM894" s="7" t="s">
        <v>109</v>
      </c>
    </row>
    <row r="895" spans="1:39" x14ac:dyDescent="0.2">
      <c r="A895">
        <v>1</v>
      </c>
      <c r="B895">
        <v>1</v>
      </c>
      <c r="G895" s="7">
        <v>953</v>
      </c>
      <c r="H895" s="7" t="s">
        <v>39</v>
      </c>
      <c r="I895" s="7">
        <v>2474280</v>
      </c>
      <c r="J895" s="7">
        <v>1030</v>
      </c>
      <c r="K895" s="7" t="s">
        <v>39</v>
      </c>
      <c r="L895" s="7">
        <v>52</v>
      </c>
      <c r="M895" s="7" t="s">
        <v>91</v>
      </c>
      <c r="N895" s="7">
        <v>2474280</v>
      </c>
      <c r="O895" s="7" t="s">
        <v>8652</v>
      </c>
      <c r="P895" s="7" t="s">
        <v>93</v>
      </c>
      <c r="Q895" s="7" t="s">
        <v>8653</v>
      </c>
      <c r="R895" s="7" t="s">
        <v>8654</v>
      </c>
      <c r="S895" s="7"/>
      <c r="T895" s="7" t="s">
        <v>8655</v>
      </c>
      <c r="U895" s="7" t="s">
        <v>8656</v>
      </c>
      <c r="V895" s="7" t="s">
        <v>98</v>
      </c>
      <c r="W895" s="7" t="s">
        <v>8657</v>
      </c>
      <c r="X895" s="7"/>
      <c r="Y895" s="7"/>
      <c r="Z895" s="7"/>
      <c r="AA895" s="7" t="s">
        <v>8658</v>
      </c>
      <c r="AB895" s="7" t="s">
        <v>100</v>
      </c>
      <c r="AC895" s="7" t="s">
        <v>101</v>
      </c>
      <c r="AD895" s="7" t="s">
        <v>102</v>
      </c>
      <c r="AE895" s="7" t="s">
        <v>105</v>
      </c>
      <c r="AF895" s="7" t="s">
        <v>106</v>
      </c>
      <c r="AG895" s="7" t="s">
        <v>105</v>
      </c>
      <c r="AH895" s="7" t="s">
        <v>106</v>
      </c>
      <c r="AI895" s="7" t="s">
        <v>8659</v>
      </c>
      <c r="AJ895" s="7" t="s">
        <v>8660</v>
      </c>
      <c r="AK895" s="7" t="s">
        <v>8659</v>
      </c>
      <c r="AL895" s="7" t="s">
        <v>8660</v>
      </c>
      <c r="AM895" s="7" t="s">
        <v>109</v>
      </c>
    </row>
    <row r="896" spans="1:39" x14ac:dyDescent="0.2">
      <c r="A896">
        <v>1</v>
      </c>
      <c r="B896">
        <v>1</v>
      </c>
      <c r="G896" s="7">
        <v>954</v>
      </c>
      <c r="H896" s="7" t="s">
        <v>39</v>
      </c>
      <c r="I896" s="7">
        <v>2517121</v>
      </c>
      <c r="J896" s="7">
        <v>1031</v>
      </c>
      <c r="K896" s="7" t="s">
        <v>39</v>
      </c>
      <c r="L896" s="7">
        <v>53</v>
      </c>
      <c r="M896" s="7" t="s">
        <v>91</v>
      </c>
      <c r="N896" s="7">
        <v>2517121</v>
      </c>
      <c r="O896" s="7" t="s">
        <v>8661</v>
      </c>
      <c r="P896" s="7" t="s">
        <v>93</v>
      </c>
      <c r="Q896" s="7" t="s">
        <v>8662</v>
      </c>
      <c r="R896" s="7" t="s">
        <v>8663</v>
      </c>
      <c r="S896" s="7"/>
      <c r="T896" s="7" t="s">
        <v>8664</v>
      </c>
      <c r="U896" s="7" t="s">
        <v>8665</v>
      </c>
      <c r="V896" s="7" t="s">
        <v>98</v>
      </c>
      <c r="W896" s="7" t="s">
        <v>8666</v>
      </c>
      <c r="X896" s="7"/>
      <c r="Y896" s="7"/>
      <c r="Z896" s="7"/>
      <c r="AA896" s="7" t="s">
        <v>8667</v>
      </c>
      <c r="AB896" s="7" t="s">
        <v>100</v>
      </c>
      <c r="AC896" s="7" t="s">
        <v>101</v>
      </c>
      <c r="AD896" s="7" t="s">
        <v>102</v>
      </c>
      <c r="AE896" s="7" t="s">
        <v>8668</v>
      </c>
      <c r="AF896" s="7" t="s">
        <v>8669</v>
      </c>
      <c r="AG896" s="7" t="s">
        <v>105</v>
      </c>
      <c r="AH896" s="7" t="s">
        <v>106</v>
      </c>
      <c r="AI896" s="7" t="s">
        <v>8668</v>
      </c>
      <c r="AJ896" s="7" t="s">
        <v>8669</v>
      </c>
      <c r="AK896" s="7" t="s">
        <v>3391</v>
      </c>
      <c r="AL896" s="7" t="s">
        <v>3392</v>
      </c>
      <c r="AM896" s="7" t="s">
        <v>109</v>
      </c>
    </row>
    <row r="897" spans="1:39" x14ac:dyDescent="0.2">
      <c r="A897">
        <v>1</v>
      </c>
      <c r="B897">
        <v>1</v>
      </c>
      <c r="G897" s="7">
        <v>955</v>
      </c>
      <c r="H897" s="7" t="s">
        <v>39</v>
      </c>
      <c r="I897" s="7">
        <v>2521813</v>
      </c>
      <c r="J897" s="7">
        <v>1032</v>
      </c>
      <c r="K897" s="7" t="s">
        <v>39</v>
      </c>
      <c r="L897" s="7">
        <v>54</v>
      </c>
      <c r="M897" s="7" t="s">
        <v>91</v>
      </c>
      <c r="N897" s="7">
        <v>2521813</v>
      </c>
      <c r="O897" s="7" t="s">
        <v>8670</v>
      </c>
      <c r="P897" s="7" t="s">
        <v>93</v>
      </c>
      <c r="Q897" s="7" t="s">
        <v>8671</v>
      </c>
      <c r="R897" s="7" t="s">
        <v>8672</v>
      </c>
      <c r="S897" s="7"/>
      <c r="T897" s="7" t="s">
        <v>8673</v>
      </c>
      <c r="U897" s="7" t="s">
        <v>8674</v>
      </c>
      <c r="V897" s="7" t="s">
        <v>98</v>
      </c>
      <c r="W897" s="7" t="s">
        <v>8675</v>
      </c>
      <c r="X897" s="7"/>
      <c r="Y897" s="7"/>
      <c r="Z897" s="7"/>
      <c r="AA897" s="7" t="s">
        <v>8676</v>
      </c>
      <c r="AB897" s="7" t="s">
        <v>100</v>
      </c>
      <c r="AC897" s="7" t="s">
        <v>101</v>
      </c>
      <c r="AD897" s="7" t="s">
        <v>102</v>
      </c>
      <c r="AE897" s="7" t="s">
        <v>8677</v>
      </c>
      <c r="AF897" s="7" t="s">
        <v>8678</v>
      </c>
      <c r="AG897" s="7" t="s">
        <v>8679</v>
      </c>
      <c r="AH897" s="7" t="s">
        <v>8680</v>
      </c>
      <c r="AI897" s="7" t="s">
        <v>8677</v>
      </c>
      <c r="AJ897" s="7" t="s">
        <v>8678</v>
      </c>
      <c r="AK897" s="7" t="s">
        <v>8679</v>
      </c>
      <c r="AL897" s="7" t="s">
        <v>8680</v>
      </c>
      <c r="AM897" s="7" t="s">
        <v>109</v>
      </c>
    </row>
    <row r="898" spans="1:39" x14ac:dyDescent="0.2">
      <c r="A898">
        <v>1</v>
      </c>
      <c r="B898">
        <v>1</v>
      </c>
      <c r="G898" s="7">
        <v>956</v>
      </c>
      <c r="H898" s="7" t="s">
        <v>39</v>
      </c>
      <c r="I898" s="7">
        <v>2553453</v>
      </c>
      <c r="J898" s="7">
        <v>1033</v>
      </c>
      <c r="K898" s="7" t="s">
        <v>39</v>
      </c>
      <c r="L898" s="7">
        <v>55</v>
      </c>
      <c r="M898" s="7" t="s">
        <v>91</v>
      </c>
      <c r="N898" s="7">
        <v>2553453</v>
      </c>
      <c r="O898" s="7" t="s">
        <v>8681</v>
      </c>
      <c r="P898" s="7" t="s">
        <v>93</v>
      </c>
      <c r="Q898" s="7" t="s">
        <v>8682</v>
      </c>
      <c r="R898" s="7" t="s">
        <v>8683</v>
      </c>
      <c r="S898" s="7"/>
      <c r="T898" s="7" t="s">
        <v>8684</v>
      </c>
      <c r="U898" s="7" t="s">
        <v>8685</v>
      </c>
      <c r="V898" s="7" t="s">
        <v>98</v>
      </c>
      <c r="W898" s="7" t="s">
        <v>8686</v>
      </c>
      <c r="X898" s="7"/>
      <c r="Y898" s="7"/>
      <c r="Z898" s="7"/>
      <c r="AA898" s="7" t="s">
        <v>8687</v>
      </c>
      <c r="AB898" s="7" t="s">
        <v>100</v>
      </c>
      <c r="AC898" s="7" t="s">
        <v>101</v>
      </c>
      <c r="AD898" s="7" t="s">
        <v>102</v>
      </c>
      <c r="AE898" s="7" t="s">
        <v>105</v>
      </c>
      <c r="AF898" s="7" t="s">
        <v>106</v>
      </c>
      <c r="AG898" s="7" t="s">
        <v>105</v>
      </c>
      <c r="AH898" s="7" t="s">
        <v>106</v>
      </c>
      <c r="AI898" s="7" t="s">
        <v>5269</v>
      </c>
      <c r="AJ898" s="7" t="s">
        <v>5270</v>
      </c>
      <c r="AK898" s="7" t="s">
        <v>5269</v>
      </c>
      <c r="AL898" s="7" t="s">
        <v>5270</v>
      </c>
      <c r="AM898" s="7" t="s">
        <v>109</v>
      </c>
    </row>
    <row r="899" spans="1:39" x14ac:dyDescent="0.2">
      <c r="A899">
        <v>1</v>
      </c>
      <c r="B899">
        <v>1</v>
      </c>
      <c r="G899" s="7">
        <v>957</v>
      </c>
      <c r="H899" s="7" t="s">
        <v>39</v>
      </c>
      <c r="I899" s="7">
        <v>2652541</v>
      </c>
      <c r="J899" s="7">
        <v>1034</v>
      </c>
      <c r="K899" s="7" t="s">
        <v>39</v>
      </c>
      <c r="L899" s="7">
        <v>56</v>
      </c>
      <c r="M899" s="7" t="s">
        <v>91</v>
      </c>
      <c r="N899" s="7">
        <v>2652541</v>
      </c>
      <c r="O899" s="7" t="s">
        <v>8688</v>
      </c>
      <c r="P899" s="7" t="s">
        <v>93</v>
      </c>
      <c r="Q899" s="7" t="s">
        <v>8689</v>
      </c>
      <c r="R899" s="7" t="s">
        <v>8690</v>
      </c>
      <c r="S899" s="7"/>
      <c r="T899" s="7" t="s">
        <v>8691</v>
      </c>
      <c r="U899" s="7" t="s">
        <v>8692</v>
      </c>
      <c r="V899" s="7" t="s">
        <v>98</v>
      </c>
      <c r="W899" s="7" t="s">
        <v>8693</v>
      </c>
      <c r="X899" s="7"/>
      <c r="Y899" s="7"/>
      <c r="Z899" s="7"/>
      <c r="AA899" s="7" t="s">
        <v>8694</v>
      </c>
      <c r="AB899" s="7" t="s">
        <v>100</v>
      </c>
      <c r="AC899" s="7" t="s">
        <v>101</v>
      </c>
      <c r="AD899" s="7" t="s">
        <v>102</v>
      </c>
      <c r="AE899" s="7" t="s">
        <v>105</v>
      </c>
      <c r="AF899" s="7" t="s">
        <v>106</v>
      </c>
      <c r="AG899" s="7" t="s">
        <v>105</v>
      </c>
      <c r="AH899" s="7" t="s">
        <v>106</v>
      </c>
      <c r="AI899" s="7" t="s">
        <v>1530</v>
      </c>
      <c r="AJ899" s="7" t="s">
        <v>1531</v>
      </c>
      <c r="AK899" s="7" t="s">
        <v>1530</v>
      </c>
      <c r="AL899" s="7" t="s">
        <v>1531</v>
      </c>
      <c r="AM899" s="7" t="s">
        <v>109</v>
      </c>
    </row>
    <row r="900" spans="1:39" x14ac:dyDescent="0.2">
      <c r="A900">
        <v>1</v>
      </c>
      <c r="B900">
        <v>1</v>
      </c>
      <c r="G900" s="7">
        <v>958</v>
      </c>
      <c r="H900" s="7" t="s">
        <v>39</v>
      </c>
      <c r="I900" s="7">
        <v>2688809</v>
      </c>
      <c r="J900" s="7">
        <v>1035</v>
      </c>
      <c r="K900" s="7" t="s">
        <v>39</v>
      </c>
      <c r="L900" s="7">
        <v>57</v>
      </c>
      <c r="M900" s="7" t="s">
        <v>91</v>
      </c>
      <c r="N900" s="7">
        <v>2688809</v>
      </c>
      <c r="O900" s="7" t="s">
        <v>8695</v>
      </c>
      <c r="P900" s="7" t="s">
        <v>93</v>
      </c>
      <c r="Q900" s="7" t="s">
        <v>8696</v>
      </c>
      <c r="R900" s="7" t="s">
        <v>8697</v>
      </c>
      <c r="S900" s="7"/>
      <c r="T900" s="7" t="s">
        <v>8698</v>
      </c>
      <c r="U900" s="7" t="s">
        <v>8699</v>
      </c>
      <c r="V900" s="7" t="s">
        <v>98</v>
      </c>
      <c r="W900" s="7" t="s">
        <v>8700</v>
      </c>
      <c r="X900" s="7"/>
      <c r="Y900" s="7"/>
      <c r="Z900" s="7"/>
      <c r="AA900" s="7" t="s">
        <v>8701</v>
      </c>
      <c r="AB900" s="7" t="s">
        <v>100</v>
      </c>
      <c r="AC900" s="7" t="s">
        <v>101</v>
      </c>
      <c r="AD900" s="7" t="s">
        <v>102</v>
      </c>
      <c r="AE900" s="7" t="s">
        <v>8702</v>
      </c>
      <c r="AF900" s="7" t="s">
        <v>8703</v>
      </c>
      <c r="AG900" s="7" t="s">
        <v>105</v>
      </c>
      <c r="AH900" s="7" t="s">
        <v>106</v>
      </c>
      <c r="AI900" s="7" t="s">
        <v>8702</v>
      </c>
      <c r="AJ900" s="7" t="s">
        <v>8703</v>
      </c>
      <c r="AK900" s="7" t="s">
        <v>4324</v>
      </c>
      <c r="AL900" s="7" t="s">
        <v>129</v>
      </c>
      <c r="AM900" s="7" t="s">
        <v>109</v>
      </c>
    </row>
    <row r="901" spans="1:39" x14ac:dyDescent="0.2">
      <c r="A901">
        <v>1</v>
      </c>
      <c r="B901">
        <v>1</v>
      </c>
      <c r="G901" s="7">
        <v>961</v>
      </c>
      <c r="H901" s="7" t="s">
        <v>39</v>
      </c>
      <c r="I901" s="7">
        <v>2767076</v>
      </c>
      <c r="J901" s="7">
        <v>1036</v>
      </c>
      <c r="K901" s="7" t="s">
        <v>39</v>
      </c>
      <c r="L901" s="7">
        <v>58</v>
      </c>
      <c r="M901" s="7" t="s">
        <v>91</v>
      </c>
      <c r="N901" s="7">
        <v>2767076</v>
      </c>
      <c r="O901" s="7" t="s">
        <v>8704</v>
      </c>
      <c r="P901" s="7" t="s">
        <v>93</v>
      </c>
      <c r="Q901" s="7" t="s">
        <v>8705</v>
      </c>
      <c r="R901" s="7" t="s">
        <v>8706</v>
      </c>
      <c r="S901" s="7"/>
      <c r="T901" s="7" t="s">
        <v>8707</v>
      </c>
      <c r="U901" s="7" t="s">
        <v>8708</v>
      </c>
      <c r="V901" s="7" t="s">
        <v>98</v>
      </c>
      <c r="W901" s="7" t="s">
        <v>8709</v>
      </c>
      <c r="X901" s="7"/>
      <c r="Y901" s="7"/>
      <c r="Z901" s="7"/>
      <c r="AA901" s="7" t="s">
        <v>8710</v>
      </c>
      <c r="AB901" s="7" t="s">
        <v>100</v>
      </c>
      <c r="AC901" s="7" t="s">
        <v>101</v>
      </c>
      <c r="AD901" s="7" t="s">
        <v>102</v>
      </c>
      <c r="AE901" s="7" t="s">
        <v>105</v>
      </c>
      <c r="AF901" s="7" t="s">
        <v>106</v>
      </c>
      <c r="AG901" s="7" t="s">
        <v>105</v>
      </c>
      <c r="AH901" s="7" t="s">
        <v>106</v>
      </c>
      <c r="AI901" s="7" t="s">
        <v>6115</v>
      </c>
      <c r="AJ901" s="7" t="s">
        <v>6116</v>
      </c>
      <c r="AK901" s="7" t="s">
        <v>6115</v>
      </c>
      <c r="AL901" s="7" t="s">
        <v>6116</v>
      </c>
      <c r="AM901" s="7" t="s">
        <v>109</v>
      </c>
    </row>
    <row r="902" spans="1:39" x14ac:dyDescent="0.2">
      <c r="A902">
        <v>1</v>
      </c>
      <c r="B902">
        <v>1</v>
      </c>
      <c r="G902" s="7">
        <v>962</v>
      </c>
      <c r="H902" s="7" t="s">
        <v>39</v>
      </c>
      <c r="I902" s="7">
        <v>3003465</v>
      </c>
      <c r="J902" s="7">
        <v>1037</v>
      </c>
      <c r="K902" s="7" t="s">
        <v>39</v>
      </c>
      <c r="L902" s="7">
        <v>59</v>
      </c>
      <c r="M902" s="7" t="s">
        <v>91</v>
      </c>
      <c r="N902" s="7">
        <v>3003465</v>
      </c>
      <c r="O902" s="7" t="s">
        <v>8711</v>
      </c>
      <c r="P902" s="7" t="s">
        <v>93</v>
      </c>
      <c r="Q902" s="7" t="s">
        <v>8712</v>
      </c>
      <c r="R902" s="7" t="s">
        <v>8713</v>
      </c>
      <c r="S902" s="7"/>
      <c r="T902" s="7" t="s">
        <v>8714</v>
      </c>
      <c r="U902" s="7" t="s">
        <v>8715</v>
      </c>
      <c r="V902" s="7" t="s">
        <v>98</v>
      </c>
      <c r="W902" s="7" t="s">
        <v>8716</v>
      </c>
      <c r="X902" s="7"/>
      <c r="Y902" s="7"/>
      <c r="Z902" s="7"/>
      <c r="AA902" s="7" t="s">
        <v>8717</v>
      </c>
      <c r="AB902" s="7" t="s">
        <v>100</v>
      </c>
      <c r="AC902" s="7" t="s">
        <v>101</v>
      </c>
      <c r="AD902" s="7" t="s">
        <v>102</v>
      </c>
      <c r="AE902" s="7" t="s">
        <v>105</v>
      </c>
      <c r="AF902" s="7" t="s">
        <v>106</v>
      </c>
      <c r="AG902" s="7" t="s">
        <v>105</v>
      </c>
      <c r="AH902" s="7" t="s">
        <v>106</v>
      </c>
      <c r="AI902" s="7" t="s">
        <v>8718</v>
      </c>
      <c r="AJ902" s="7" t="s">
        <v>8719</v>
      </c>
      <c r="AK902" s="7" t="s">
        <v>8718</v>
      </c>
      <c r="AL902" s="7" t="s">
        <v>8719</v>
      </c>
      <c r="AM902" s="7" t="s">
        <v>109</v>
      </c>
    </row>
    <row r="903" spans="1:39" x14ac:dyDescent="0.2">
      <c r="A903">
        <v>1</v>
      </c>
      <c r="B903">
        <v>1</v>
      </c>
      <c r="G903" s="7">
        <v>963</v>
      </c>
      <c r="H903" s="7" t="s">
        <v>39</v>
      </c>
      <c r="I903" s="7">
        <v>3110612</v>
      </c>
      <c r="J903" s="7">
        <v>1038</v>
      </c>
      <c r="K903" s="7" t="s">
        <v>39</v>
      </c>
      <c r="L903" s="7">
        <v>60</v>
      </c>
      <c r="M903" s="7" t="s">
        <v>91</v>
      </c>
      <c r="N903" s="7">
        <v>3110612</v>
      </c>
      <c r="O903" s="7" t="s">
        <v>8720</v>
      </c>
      <c r="P903" s="7" t="s">
        <v>93</v>
      </c>
      <c r="Q903" s="7" t="s">
        <v>8721</v>
      </c>
      <c r="R903" s="7" t="s">
        <v>8722</v>
      </c>
      <c r="S903" s="7"/>
      <c r="T903" s="7" t="s">
        <v>8723</v>
      </c>
      <c r="U903" s="7" t="s">
        <v>8724</v>
      </c>
      <c r="V903" s="7" t="s">
        <v>98</v>
      </c>
      <c r="W903" s="7" t="s">
        <v>8725</v>
      </c>
      <c r="X903" s="7"/>
      <c r="Y903" s="7"/>
      <c r="Z903" s="7"/>
      <c r="AA903" s="7" t="s">
        <v>8726</v>
      </c>
      <c r="AB903" s="7" t="s">
        <v>100</v>
      </c>
      <c r="AC903" s="7" t="s">
        <v>101</v>
      </c>
      <c r="AD903" s="7" t="s">
        <v>102</v>
      </c>
      <c r="AE903" s="7" t="s">
        <v>105</v>
      </c>
      <c r="AF903" s="7" t="s">
        <v>106</v>
      </c>
      <c r="AG903" s="7" t="s">
        <v>8727</v>
      </c>
      <c r="AH903" s="7" t="s">
        <v>8728</v>
      </c>
      <c r="AI903" s="7" t="s">
        <v>8729</v>
      </c>
      <c r="AJ903" s="7" t="s">
        <v>8730</v>
      </c>
      <c r="AK903" s="7" t="s">
        <v>8727</v>
      </c>
      <c r="AL903" s="7" t="s">
        <v>8728</v>
      </c>
      <c r="AM903" s="7" t="s">
        <v>109</v>
      </c>
    </row>
    <row r="904" spans="1:39" x14ac:dyDescent="0.2">
      <c r="A904">
        <v>1</v>
      </c>
      <c r="B904">
        <v>1</v>
      </c>
      <c r="G904" s="7">
        <v>964</v>
      </c>
      <c r="H904" s="7" t="s">
        <v>39</v>
      </c>
      <c r="I904" s="7">
        <v>3239566</v>
      </c>
      <c r="J904" s="7">
        <v>1039</v>
      </c>
      <c r="K904" s="7" t="s">
        <v>39</v>
      </c>
      <c r="L904" s="7">
        <v>61</v>
      </c>
      <c r="M904" s="7" t="s">
        <v>91</v>
      </c>
      <c r="N904" s="7">
        <v>3239566</v>
      </c>
      <c r="O904" s="7" t="s">
        <v>8731</v>
      </c>
      <c r="P904" s="7" t="s">
        <v>93</v>
      </c>
      <c r="Q904" s="7" t="s">
        <v>8732</v>
      </c>
      <c r="R904" s="7" t="s">
        <v>8733</v>
      </c>
      <c r="S904" s="7"/>
      <c r="T904" s="7" t="s">
        <v>8734</v>
      </c>
      <c r="U904" s="7" t="s">
        <v>8735</v>
      </c>
      <c r="V904" s="7" t="s">
        <v>98</v>
      </c>
      <c r="W904" s="7" t="s">
        <v>8736</v>
      </c>
      <c r="X904" s="7"/>
      <c r="Y904" s="7"/>
      <c r="Z904" s="7"/>
      <c r="AA904" s="7" t="s">
        <v>8737</v>
      </c>
      <c r="AB904" s="7" t="s">
        <v>100</v>
      </c>
      <c r="AC904" s="7" t="s">
        <v>101</v>
      </c>
      <c r="AD904" s="7" t="s">
        <v>102</v>
      </c>
      <c r="AE904" s="7" t="s">
        <v>105</v>
      </c>
      <c r="AF904" s="7" t="s">
        <v>106</v>
      </c>
      <c r="AG904" s="7" t="s">
        <v>8738</v>
      </c>
      <c r="AH904" s="7" t="s">
        <v>8739</v>
      </c>
      <c r="AI904" s="7" t="s">
        <v>8740</v>
      </c>
      <c r="AJ904" s="7" t="s">
        <v>8741</v>
      </c>
      <c r="AK904" s="7" t="s">
        <v>8738</v>
      </c>
      <c r="AL904" s="7" t="s">
        <v>8739</v>
      </c>
      <c r="AM904" s="7" t="s">
        <v>109</v>
      </c>
    </row>
    <row r="905" spans="1:39" x14ac:dyDescent="0.2">
      <c r="A905">
        <v>1</v>
      </c>
      <c r="B905">
        <v>1</v>
      </c>
      <c r="G905" s="7">
        <v>965</v>
      </c>
      <c r="H905" s="7" t="s">
        <v>39</v>
      </c>
      <c r="I905" s="7">
        <v>3269244</v>
      </c>
      <c r="J905" s="7">
        <v>1040</v>
      </c>
      <c r="K905" s="7" t="s">
        <v>39</v>
      </c>
      <c r="L905" s="7">
        <v>62</v>
      </c>
      <c r="M905" s="7" t="s">
        <v>91</v>
      </c>
      <c r="N905" s="7">
        <v>3269244</v>
      </c>
      <c r="O905" s="7" t="s">
        <v>8742</v>
      </c>
      <c r="P905" s="7" t="s">
        <v>93</v>
      </c>
      <c r="Q905" s="7" t="s">
        <v>8743</v>
      </c>
      <c r="R905" s="7" t="s">
        <v>8744</v>
      </c>
      <c r="S905" s="7"/>
      <c r="T905" s="7" t="s">
        <v>8745</v>
      </c>
      <c r="U905" s="7" t="s">
        <v>8746</v>
      </c>
      <c r="V905" s="7" t="s">
        <v>98</v>
      </c>
      <c r="W905" s="7" t="s">
        <v>8747</v>
      </c>
      <c r="X905" s="7"/>
      <c r="Y905" s="7"/>
      <c r="Z905" s="7"/>
      <c r="AA905" s="7" t="s">
        <v>8748</v>
      </c>
      <c r="AB905" s="7" t="s">
        <v>100</v>
      </c>
      <c r="AC905" s="7" t="s">
        <v>101</v>
      </c>
      <c r="AD905" s="7" t="s">
        <v>102</v>
      </c>
      <c r="AE905" s="7" t="s">
        <v>8749</v>
      </c>
      <c r="AF905" s="7" t="s">
        <v>8750</v>
      </c>
      <c r="AG905" s="7" t="s">
        <v>105</v>
      </c>
      <c r="AH905" s="7" t="s">
        <v>106</v>
      </c>
      <c r="AI905" s="7" t="s">
        <v>8749</v>
      </c>
      <c r="AJ905" s="7" t="s">
        <v>8750</v>
      </c>
      <c r="AK905" s="7" t="s">
        <v>8751</v>
      </c>
      <c r="AL905" s="7" t="s">
        <v>8752</v>
      </c>
      <c r="AM905" s="7" t="s">
        <v>109</v>
      </c>
    </row>
    <row r="906" spans="1:39" x14ac:dyDescent="0.2">
      <c r="A906">
        <v>1</v>
      </c>
      <c r="B906">
        <v>1</v>
      </c>
      <c r="G906" s="7">
        <v>966</v>
      </c>
      <c r="H906" s="7" t="s">
        <v>39</v>
      </c>
      <c r="I906" s="7">
        <v>3341029</v>
      </c>
      <c r="J906" s="7">
        <v>1041</v>
      </c>
      <c r="K906" s="7" t="s">
        <v>39</v>
      </c>
      <c r="L906" s="7">
        <v>63</v>
      </c>
      <c r="M906" s="7" t="s">
        <v>91</v>
      </c>
      <c r="N906" s="7">
        <v>3341029</v>
      </c>
      <c r="O906" s="7" t="s">
        <v>8753</v>
      </c>
      <c r="P906" s="7" t="s">
        <v>93</v>
      </c>
      <c r="Q906" s="7" t="s">
        <v>8754</v>
      </c>
      <c r="R906" s="7" t="s">
        <v>8755</v>
      </c>
      <c r="S906" s="7"/>
      <c r="T906" s="7" t="s">
        <v>8756</v>
      </c>
      <c r="U906" s="7" t="s">
        <v>8757</v>
      </c>
      <c r="V906" s="7" t="s">
        <v>98</v>
      </c>
      <c r="W906" s="7" t="s">
        <v>8758</v>
      </c>
      <c r="X906" s="7"/>
      <c r="Y906" s="7"/>
      <c r="Z906" s="7"/>
      <c r="AA906" s="7" t="s">
        <v>8759</v>
      </c>
      <c r="AB906" s="7" t="s">
        <v>100</v>
      </c>
      <c r="AC906" s="7" t="s">
        <v>101</v>
      </c>
      <c r="AD906" s="7" t="s">
        <v>102</v>
      </c>
      <c r="AE906" s="7" t="s">
        <v>105</v>
      </c>
      <c r="AF906" s="7" t="s">
        <v>106</v>
      </c>
      <c r="AG906" s="7" t="s">
        <v>105</v>
      </c>
      <c r="AH906" s="7" t="s">
        <v>106</v>
      </c>
      <c r="AI906" s="7" t="s">
        <v>747</v>
      </c>
      <c r="AJ906" s="7" t="s">
        <v>748</v>
      </c>
      <c r="AK906" s="7" t="s">
        <v>747</v>
      </c>
      <c r="AL906" s="7" t="s">
        <v>748</v>
      </c>
      <c r="AM906" s="7" t="s">
        <v>109</v>
      </c>
    </row>
    <row r="907" spans="1:39" x14ac:dyDescent="0.2">
      <c r="A907">
        <v>1</v>
      </c>
      <c r="B907">
        <v>1</v>
      </c>
      <c r="G907" s="7">
        <v>967</v>
      </c>
      <c r="H907" s="7" t="s">
        <v>39</v>
      </c>
      <c r="I907" s="7">
        <v>3348610</v>
      </c>
      <c r="J907" s="7">
        <v>1042</v>
      </c>
      <c r="K907" s="7" t="s">
        <v>39</v>
      </c>
      <c r="L907" s="7">
        <v>64</v>
      </c>
      <c r="M907" s="7" t="s">
        <v>91</v>
      </c>
      <c r="N907" s="7">
        <v>3348610</v>
      </c>
      <c r="O907" s="7" t="s">
        <v>8760</v>
      </c>
      <c r="P907" s="7" t="s">
        <v>93</v>
      </c>
      <c r="Q907" s="7" t="s">
        <v>8761</v>
      </c>
      <c r="R907" s="7" t="s">
        <v>8762</v>
      </c>
      <c r="S907" s="7"/>
      <c r="T907" s="7" t="s">
        <v>8763</v>
      </c>
      <c r="U907" s="7" t="s">
        <v>8764</v>
      </c>
      <c r="V907" s="7" t="s">
        <v>98</v>
      </c>
      <c r="W907" s="7" t="s">
        <v>8765</v>
      </c>
      <c r="X907" s="7"/>
      <c r="Y907" s="7"/>
      <c r="Z907" s="7"/>
      <c r="AA907" s="7" t="s">
        <v>8766</v>
      </c>
      <c r="AB907" s="7" t="s">
        <v>100</v>
      </c>
      <c r="AC907" s="7" t="s">
        <v>101</v>
      </c>
      <c r="AD907" s="7" t="s">
        <v>102</v>
      </c>
      <c r="AE907" s="7" t="s">
        <v>8767</v>
      </c>
      <c r="AF907" s="7" t="s">
        <v>8768</v>
      </c>
      <c r="AG907" s="7" t="s">
        <v>756</v>
      </c>
      <c r="AH907" s="7" t="s">
        <v>757</v>
      </c>
      <c r="AI907" s="7" t="s">
        <v>8767</v>
      </c>
      <c r="AJ907" s="7" t="s">
        <v>8768</v>
      </c>
      <c r="AK907" s="7" t="s">
        <v>756</v>
      </c>
      <c r="AL907" s="7" t="s">
        <v>757</v>
      </c>
      <c r="AM907" s="7" t="s">
        <v>109</v>
      </c>
    </row>
    <row r="908" spans="1:39" x14ac:dyDescent="0.2">
      <c r="A908">
        <v>1</v>
      </c>
      <c r="B908">
        <v>1</v>
      </c>
      <c r="G908" s="7">
        <v>968</v>
      </c>
      <c r="H908" s="7" t="s">
        <v>39</v>
      </c>
      <c r="I908" s="7">
        <v>3384273</v>
      </c>
      <c r="J908" s="7">
        <v>1043</v>
      </c>
      <c r="K908" s="7" t="s">
        <v>39</v>
      </c>
      <c r="L908" s="7">
        <v>65</v>
      </c>
      <c r="M908" s="7" t="s">
        <v>91</v>
      </c>
      <c r="N908" s="7">
        <v>3384273</v>
      </c>
      <c r="O908" s="7" t="s">
        <v>8769</v>
      </c>
      <c r="P908" s="7" t="s">
        <v>93</v>
      </c>
      <c r="Q908" s="7" t="s">
        <v>8770</v>
      </c>
      <c r="R908" s="7" t="s">
        <v>8771</v>
      </c>
      <c r="S908" s="7"/>
      <c r="T908" s="7" t="s">
        <v>8772</v>
      </c>
      <c r="U908" s="7" t="s">
        <v>8773</v>
      </c>
      <c r="V908" s="7" t="s">
        <v>98</v>
      </c>
      <c r="W908" s="7" t="s">
        <v>8774</v>
      </c>
      <c r="X908" s="7"/>
      <c r="Y908" s="7"/>
      <c r="Z908" s="7"/>
      <c r="AA908" s="7" t="s">
        <v>8775</v>
      </c>
      <c r="AB908" s="7" t="s">
        <v>100</v>
      </c>
      <c r="AC908" s="7" t="s">
        <v>101</v>
      </c>
      <c r="AD908" s="7" t="s">
        <v>102</v>
      </c>
      <c r="AE908" s="7" t="s">
        <v>105</v>
      </c>
      <c r="AF908" s="7" t="s">
        <v>106</v>
      </c>
      <c r="AG908" s="7" t="s">
        <v>8776</v>
      </c>
      <c r="AH908" s="7" t="s">
        <v>8777</v>
      </c>
      <c r="AI908" s="7" t="s">
        <v>8778</v>
      </c>
      <c r="AJ908" s="7" t="s">
        <v>8779</v>
      </c>
      <c r="AK908" s="7" t="s">
        <v>8776</v>
      </c>
      <c r="AL908" s="7" t="s">
        <v>8777</v>
      </c>
      <c r="AM908" s="7" t="s">
        <v>109</v>
      </c>
    </row>
    <row r="909" spans="1:39" x14ac:dyDescent="0.2">
      <c r="A909">
        <v>1</v>
      </c>
      <c r="B909">
        <v>1</v>
      </c>
      <c r="G909" s="7">
        <v>969</v>
      </c>
      <c r="H909" s="7" t="s">
        <v>39</v>
      </c>
      <c r="I909" s="7">
        <v>3436400</v>
      </c>
      <c r="J909" s="7">
        <v>1044</v>
      </c>
      <c r="K909" s="7" t="s">
        <v>39</v>
      </c>
      <c r="L909" s="7">
        <v>66</v>
      </c>
      <c r="M909" s="7" t="s">
        <v>91</v>
      </c>
      <c r="N909" s="7">
        <v>3436400</v>
      </c>
      <c r="O909" s="7" t="s">
        <v>8780</v>
      </c>
      <c r="P909" s="7" t="s">
        <v>93</v>
      </c>
      <c r="Q909" s="7" t="s">
        <v>8781</v>
      </c>
      <c r="R909" s="7" t="s">
        <v>8782</v>
      </c>
      <c r="S909" s="7"/>
      <c r="T909" s="7" t="s">
        <v>8783</v>
      </c>
      <c r="U909" s="7" t="s">
        <v>8784</v>
      </c>
      <c r="V909" s="7" t="s">
        <v>98</v>
      </c>
      <c r="W909" s="7" t="s">
        <v>8785</v>
      </c>
      <c r="X909" s="7"/>
      <c r="Y909" s="7"/>
      <c r="Z909" s="7"/>
      <c r="AA909" s="7" t="s">
        <v>8786</v>
      </c>
      <c r="AB909" s="7" t="s">
        <v>100</v>
      </c>
      <c r="AC909" s="7" t="s">
        <v>101</v>
      </c>
      <c r="AD909" s="7" t="s">
        <v>102</v>
      </c>
      <c r="AE909" s="7" t="s">
        <v>2640</v>
      </c>
      <c r="AF909" s="7" t="s">
        <v>2641</v>
      </c>
      <c r="AG909" s="7" t="s">
        <v>105</v>
      </c>
      <c r="AH909" s="7" t="s">
        <v>106</v>
      </c>
      <c r="AI909" s="7" t="s">
        <v>2640</v>
      </c>
      <c r="AJ909" s="7" t="s">
        <v>2641</v>
      </c>
      <c r="AK909" s="7" t="s">
        <v>8787</v>
      </c>
      <c r="AL909" s="7" t="s">
        <v>8788</v>
      </c>
      <c r="AM909" s="7" t="s">
        <v>109</v>
      </c>
    </row>
    <row r="910" spans="1:39" x14ac:dyDescent="0.2">
      <c r="A910">
        <v>1</v>
      </c>
      <c r="B910">
        <v>1</v>
      </c>
      <c r="G910" s="7">
        <v>970</v>
      </c>
      <c r="H910" s="7" t="s">
        <v>39</v>
      </c>
      <c r="I910" s="7">
        <v>3548957</v>
      </c>
      <c r="J910" s="7">
        <v>1045</v>
      </c>
      <c r="K910" s="7" t="s">
        <v>39</v>
      </c>
      <c r="L910" s="7">
        <v>67</v>
      </c>
      <c r="M910" s="7" t="s">
        <v>91</v>
      </c>
      <c r="N910" s="7">
        <v>3548957</v>
      </c>
      <c r="O910" s="7" t="s">
        <v>8789</v>
      </c>
      <c r="P910" s="7" t="s">
        <v>93</v>
      </c>
      <c r="Q910" s="7" t="s">
        <v>8790</v>
      </c>
      <c r="R910" s="7" t="s">
        <v>8791</v>
      </c>
      <c r="S910" s="7"/>
      <c r="T910" s="7" t="s">
        <v>8792</v>
      </c>
      <c r="U910" s="7" t="s">
        <v>8793</v>
      </c>
      <c r="V910" s="7" t="s">
        <v>98</v>
      </c>
      <c r="W910" s="7" t="s">
        <v>8794</v>
      </c>
      <c r="X910" s="7"/>
      <c r="Y910" s="7"/>
      <c r="Z910" s="7"/>
      <c r="AA910" s="7" t="s">
        <v>8795</v>
      </c>
      <c r="AB910" s="7" t="s">
        <v>100</v>
      </c>
      <c r="AC910" s="7" t="s">
        <v>101</v>
      </c>
      <c r="AD910" s="7" t="s">
        <v>102</v>
      </c>
      <c r="AE910" s="7" t="s">
        <v>105</v>
      </c>
      <c r="AF910" s="7" t="s">
        <v>106</v>
      </c>
      <c r="AG910" s="7" t="s">
        <v>4505</v>
      </c>
      <c r="AH910" s="7" t="s">
        <v>4506</v>
      </c>
      <c r="AI910" s="7" t="s">
        <v>8796</v>
      </c>
      <c r="AJ910" s="7" t="s">
        <v>8797</v>
      </c>
      <c r="AK910" s="7" t="s">
        <v>4505</v>
      </c>
      <c r="AL910" s="7" t="s">
        <v>4506</v>
      </c>
      <c r="AM910" s="7" t="s">
        <v>109</v>
      </c>
    </row>
    <row r="911" spans="1:39" x14ac:dyDescent="0.2">
      <c r="A911">
        <v>1</v>
      </c>
      <c r="B911">
        <v>1</v>
      </c>
      <c r="G911" s="7">
        <v>971</v>
      </c>
      <c r="H911" s="7" t="s">
        <v>39</v>
      </c>
      <c r="I911" s="7">
        <v>3573612</v>
      </c>
      <c r="J911" s="7">
        <v>1046</v>
      </c>
      <c r="K911" s="7" t="s">
        <v>39</v>
      </c>
      <c r="L911" s="7">
        <v>68</v>
      </c>
      <c r="M911" s="7" t="s">
        <v>91</v>
      </c>
      <c r="N911" s="7">
        <v>3573612</v>
      </c>
      <c r="O911" s="7" t="s">
        <v>8798</v>
      </c>
      <c r="P911" s="7" t="s">
        <v>93</v>
      </c>
      <c r="Q911" s="7" t="s">
        <v>8799</v>
      </c>
      <c r="R911" s="7" t="s">
        <v>8800</v>
      </c>
      <c r="S911" s="7"/>
      <c r="T911" s="7" t="s">
        <v>8801</v>
      </c>
      <c r="U911" s="7" t="s">
        <v>8802</v>
      </c>
      <c r="V911" s="7" t="s">
        <v>98</v>
      </c>
      <c r="W911" s="7" t="s">
        <v>8803</v>
      </c>
      <c r="X911" s="7"/>
      <c r="Y911" s="7"/>
      <c r="Z911" s="7"/>
      <c r="AA911" s="7" t="s">
        <v>8804</v>
      </c>
      <c r="AB911" s="7" t="s">
        <v>100</v>
      </c>
      <c r="AC911" s="7" t="s">
        <v>101</v>
      </c>
      <c r="AD911" s="7" t="s">
        <v>102</v>
      </c>
      <c r="AE911" s="7" t="s">
        <v>105</v>
      </c>
      <c r="AF911" s="7" t="s">
        <v>106</v>
      </c>
      <c r="AG911" s="7" t="s">
        <v>105</v>
      </c>
      <c r="AH911" s="7" t="s">
        <v>106</v>
      </c>
      <c r="AI911" s="7" t="s">
        <v>8805</v>
      </c>
      <c r="AJ911" s="7" t="s">
        <v>8806</v>
      </c>
      <c r="AK911" s="7" t="s">
        <v>8805</v>
      </c>
      <c r="AL911" s="7" t="s">
        <v>8806</v>
      </c>
      <c r="AM911" s="7" t="s">
        <v>109</v>
      </c>
    </row>
    <row r="912" spans="1:39" x14ac:dyDescent="0.2">
      <c r="A912">
        <v>1</v>
      </c>
      <c r="B912">
        <v>1</v>
      </c>
      <c r="G912" s="7">
        <v>972</v>
      </c>
      <c r="H912" s="7" t="s">
        <v>39</v>
      </c>
      <c r="I912" s="7">
        <v>3581749</v>
      </c>
      <c r="J912" s="7">
        <v>1047</v>
      </c>
      <c r="K912" s="7" t="s">
        <v>39</v>
      </c>
      <c r="L912" s="7">
        <v>69</v>
      </c>
      <c r="M912" s="7" t="s">
        <v>91</v>
      </c>
      <c r="N912" s="7">
        <v>3581749</v>
      </c>
      <c r="O912" s="7" t="s">
        <v>8807</v>
      </c>
      <c r="P912" s="7" t="s">
        <v>93</v>
      </c>
      <c r="Q912" s="7" t="s">
        <v>8808</v>
      </c>
      <c r="R912" s="7" t="s">
        <v>8809</v>
      </c>
      <c r="S912" s="7"/>
      <c r="T912" s="7" t="s">
        <v>8810</v>
      </c>
      <c r="U912" s="7" t="s">
        <v>8811</v>
      </c>
      <c r="V912" s="7" t="s">
        <v>98</v>
      </c>
      <c r="W912" s="7" t="s">
        <v>8812</v>
      </c>
      <c r="X912" s="7"/>
      <c r="Y912" s="7"/>
      <c r="Z912" s="7"/>
      <c r="AA912" s="7" t="s">
        <v>8813</v>
      </c>
      <c r="AB912" s="7" t="s">
        <v>100</v>
      </c>
      <c r="AC912" s="7" t="s">
        <v>101</v>
      </c>
      <c r="AD912" s="7" t="s">
        <v>102</v>
      </c>
      <c r="AE912" s="7" t="s">
        <v>105</v>
      </c>
      <c r="AF912" s="7" t="s">
        <v>106</v>
      </c>
      <c r="AG912" s="7" t="s">
        <v>105</v>
      </c>
      <c r="AH912" s="7" t="s">
        <v>106</v>
      </c>
      <c r="AI912" s="7" t="s">
        <v>6326</v>
      </c>
      <c r="AJ912" s="7" t="s">
        <v>6327</v>
      </c>
      <c r="AK912" s="7" t="s">
        <v>6326</v>
      </c>
      <c r="AL912" s="7" t="s">
        <v>6327</v>
      </c>
      <c r="AM912" s="7" t="s">
        <v>109</v>
      </c>
    </row>
    <row r="913" spans="1:39" x14ac:dyDescent="0.2">
      <c r="A913">
        <v>1</v>
      </c>
      <c r="B913">
        <v>1</v>
      </c>
      <c r="G913" s="7">
        <v>973</v>
      </c>
      <c r="H913" s="7" t="s">
        <v>39</v>
      </c>
      <c r="I913" s="7">
        <v>3846250</v>
      </c>
      <c r="J913" s="7">
        <v>1048</v>
      </c>
      <c r="K913" s="7" t="s">
        <v>39</v>
      </c>
      <c r="L913" s="7">
        <v>70</v>
      </c>
      <c r="M913" s="7" t="s">
        <v>91</v>
      </c>
      <c r="N913" s="7">
        <v>3846250</v>
      </c>
      <c r="O913" s="7" t="s">
        <v>8814</v>
      </c>
      <c r="P913" s="7" t="s">
        <v>93</v>
      </c>
      <c r="Q913" s="7" t="s">
        <v>8815</v>
      </c>
      <c r="R913" s="7" t="s">
        <v>8816</v>
      </c>
      <c r="S913" s="7"/>
      <c r="T913" s="7" t="s">
        <v>8817</v>
      </c>
      <c r="U913" s="7" t="s">
        <v>8818</v>
      </c>
      <c r="V913" s="7" t="s">
        <v>98</v>
      </c>
      <c r="W913" s="7" t="s">
        <v>8819</v>
      </c>
      <c r="X913" s="7"/>
      <c r="Y913" s="7"/>
      <c r="Z913" s="7"/>
      <c r="AA913" s="7" t="s">
        <v>8820</v>
      </c>
      <c r="AB913" s="7" t="s">
        <v>100</v>
      </c>
      <c r="AC913" s="7" t="s">
        <v>101</v>
      </c>
      <c r="AD913" s="7" t="s">
        <v>102</v>
      </c>
      <c r="AE913" s="7" t="s">
        <v>105</v>
      </c>
      <c r="AF913" s="7" t="s">
        <v>106</v>
      </c>
      <c r="AG913" s="7" t="s">
        <v>105</v>
      </c>
      <c r="AH913" s="7" t="s">
        <v>106</v>
      </c>
      <c r="AI913" s="7" t="s">
        <v>105</v>
      </c>
      <c r="AJ913" s="7" t="s">
        <v>106</v>
      </c>
      <c r="AK913" s="7" t="s">
        <v>2751</v>
      </c>
      <c r="AL913" s="7" t="s">
        <v>2752</v>
      </c>
      <c r="AM913" s="7" t="s">
        <v>109</v>
      </c>
    </row>
    <row r="914" spans="1:39" x14ac:dyDescent="0.2">
      <c r="A914">
        <v>1</v>
      </c>
      <c r="B914">
        <v>1</v>
      </c>
      <c r="G914" s="7">
        <v>974</v>
      </c>
      <c r="H914" s="7" t="s">
        <v>39</v>
      </c>
      <c r="I914" s="7">
        <v>3910474</v>
      </c>
      <c r="J914" s="7">
        <v>1049</v>
      </c>
      <c r="K914" s="7" t="s">
        <v>39</v>
      </c>
      <c r="L914" s="7">
        <v>71</v>
      </c>
      <c r="M914" s="7" t="s">
        <v>91</v>
      </c>
      <c r="N914" s="7">
        <v>3910474</v>
      </c>
      <c r="O914" s="7" t="s">
        <v>8821</v>
      </c>
      <c r="P914" s="7" t="s">
        <v>93</v>
      </c>
      <c r="Q914" s="7" t="s">
        <v>8822</v>
      </c>
      <c r="R914" s="7" t="s">
        <v>8823</v>
      </c>
      <c r="S914" s="7"/>
      <c r="T914" s="7" t="s">
        <v>8824</v>
      </c>
      <c r="U914" s="7" t="s">
        <v>8825</v>
      </c>
      <c r="V914" s="7" t="s">
        <v>98</v>
      </c>
      <c r="W914" s="7" t="s">
        <v>8826</v>
      </c>
      <c r="X914" s="7"/>
      <c r="Y914" s="7"/>
      <c r="Z914" s="7"/>
      <c r="AA914" s="7" t="s">
        <v>8827</v>
      </c>
      <c r="AB914" s="7" t="s">
        <v>100</v>
      </c>
      <c r="AC914" s="7" t="s">
        <v>101</v>
      </c>
      <c r="AD914" s="7" t="s">
        <v>102</v>
      </c>
      <c r="AE914" s="7" t="s">
        <v>8828</v>
      </c>
      <c r="AF914" s="7" t="s">
        <v>8829</v>
      </c>
      <c r="AG914" s="7" t="s">
        <v>8830</v>
      </c>
      <c r="AH914" s="7" t="s">
        <v>8831</v>
      </c>
      <c r="AI914" s="7" t="s">
        <v>8828</v>
      </c>
      <c r="AJ914" s="7" t="s">
        <v>8829</v>
      </c>
      <c r="AK914" s="7" t="s">
        <v>8830</v>
      </c>
      <c r="AL914" s="7" t="s">
        <v>8831</v>
      </c>
      <c r="AM914" s="7" t="s">
        <v>109</v>
      </c>
    </row>
    <row r="915" spans="1:39" x14ac:dyDescent="0.2">
      <c r="A915">
        <v>1</v>
      </c>
      <c r="B915">
        <v>1</v>
      </c>
      <c r="G915" s="7">
        <v>975</v>
      </c>
      <c r="H915" s="7" t="s">
        <v>39</v>
      </c>
      <c r="I915" s="7">
        <v>3913276</v>
      </c>
      <c r="J915" s="7">
        <v>1050</v>
      </c>
      <c r="K915" s="7" t="s">
        <v>39</v>
      </c>
      <c r="L915" s="7">
        <v>72</v>
      </c>
      <c r="M915" s="7" t="s">
        <v>91</v>
      </c>
      <c r="N915" s="7">
        <v>3913276</v>
      </c>
      <c r="O915" s="7" t="s">
        <v>8832</v>
      </c>
      <c r="P915" s="7" t="s">
        <v>93</v>
      </c>
      <c r="Q915" s="7" t="s">
        <v>8833</v>
      </c>
      <c r="R915" s="7" t="s">
        <v>8834</v>
      </c>
      <c r="S915" s="7"/>
      <c r="T915" s="7" t="s">
        <v>8835</v>
      </c>
      <c r="U915" s="7" t="s">
        <v>8836</v>
      </c>
      <c r="V915" s="7" t="s">
        <v>98</v>
      </c>
      <c r="W915" s="7" t="s">
        <v>8837</v>
      </c>
      <c r="X915" s="7"/>
      <c r="Y915" s="7"/>
      <c r="Z915" s="7"/>
      <c r="AA915" s="7" t="s">
        <v>8838</v>
      </c>
      <c r="AB915" s="7" t="s">
        <v>100</v>
      </c>
      <c r="AC915" s="7" t="s">
        <v>101</v>
      </c>
      <c r="AD915" s="7" t="s">
        <v>102</v>
      </c>
      <c r="AE915" s="7" t="s">
        <v>105</v>
      </c>
      <c r="AF915" s="7" t="s">
        <v>106</v>
      </c>
      <c r="AG915" s="7" t="s">
        <v>105</v>
      </c>
      <c r="AH915" s="7" t="s">
        <v>106</v>
      </c>
      <c r="AI915" s="7" t="s">
        <v>8839</v>
      </c>
      <c r="AJ915" s="7" t="s">
        <v>8840</v>
      </c>
      <c r="AK915" s="7" t="s">
        <v>8839</v>
      </c>
      <c r="AL915" s="7" t="s">
        <v>8840</v>
      </c>
      <c r="AM915" s="7" t="s">
        <v>109</v>
      </c>
    </row>
    <row r="916" spans="1:39" x14ac:dyDescent="0.2">
      <c r="A916">
        <v>1</v>
      </c>
      <c r="B916">
        <v>1</v>
      </c>
      <c r="G916" s="7">
        <v>976</v>
      </c>
      <c r="H916" s="7" t="s">
        <v>39</v>
      </c>
      <c r="I916" s="7">
        <v>3924503</v>
      </c>
      <c r="J916" s="7">
        <v>1051</v>
      </c>
      <c r="K916" s="7" t="s">
        <v>39</v>
      </c>
      <c r="L916" s="7">
        <v>73</v>
      </c>
      <c r="M916" s="7" t="s">
        <v>91</v>
      </c>
      <c r="N916" s="7">
        <v>3924503</v>
      </c>
      <c r="O916" s="7" t="s">
        <v>8841</v>
      </c>
      <c r="P916" s="7" t="s">
        <v>93</v>
      </c>
      <c r="Q916" s="7" t="s">
        <v>8842</v>
      </c>
      <c r="R916" s="7" t="s">
        <v>8843</v>
      </c>
      <c r="S916" s="7"/>
      <c r="T916" s="7" t="s">
        <v>8844</v>
      </c>
      <c r="U916" s="7" t="s">
        <v>8845</v>
      </c>
      <c r="V916" s="7" t="s">
        <v>98</v>
      </c>
      <c r="W916" s="7" t="s">
        <v>8846</v>
      </c>
      <c r="X916" s="7"/>
      <c r="Y916" s="7"/>
      <c r="Z916" s="7"/>
      <c r="AA916" s="7" t="s">
        <v>8847</v>
      </c>
      <c r="AB916" s="7" t="s">
        <v>100</v>
      </c>
      <c r="AC916" s="7" t="s">
        <v>101</v>
      </c>
      <c r="AD916" s="7" t="s">
        <v>102</v>
      </c>
      <c r="AE916" s="7" t="s">
        <v>105</v>
      </c>
      <c r="AF916" s="7" t="s">
        <v>106</v>
      </c>
      <c r="AG916" s="7" t="s">
        <v>105</v>
      </c>
      <c r="AH916" s="7" t="s">
        <v>106</v>
      </c>
      <c r="AI916" s="7" t="s">
        <v>8848</v>
      </c>
      <c r="AJ916" s="7" t="s">
        <v>8849</v>
      </c>
      <c r="AK916" s="7" t="s">
        <v>8848</v>
      </c>
      <c r="AL916" s="7" t="s">
        <v>8849</v>
      </c>
      <c r="AM916" s="7" t="s">
        <v>109</v>
      </c>
    </row>
    <row r="917" spans="1:39" x14ac:dyDescent="0.2">
      <c r="A917">
        <v>1</v>
      </c>
      <c r="B917">
        <v>1</v>
      </c>
      <c r="G917" s="7">
        <v>977</v>
      </c>
      <c r="H917" s="7" t="s">
        <v>39</v>
      </c>
      <c r="I917" s="7">
        <v>3941877</v>
      </c>
      <c r="J917" s="7">
        <v>1052</v>
      </c>
      <c r="K917" s="7" t="s">
        <v>39</v>
      </c>
      <c r="L917" s="7">
        <v>74</v>
      </c>
      <c r="M917" s="7" t="s">
        <v>91</v>
      </c>
      <c r="N917" s="7">
        <v>3941877</v>
      </c>
      <c r="O917" s="7" t="s">
        <v>8850</v>
      </c>
      <c r="P917" s="7" t="s">
        <v>93</v>
      </c>
      <c r="Q917" s="7" t="s">
        <v>8851</v>
      </c>
      <c r="R917" s="7" t="s">
        <v>8852</v>
      </c>
      <c r="S917" s="7"/>
      <c r="T917" s="7" t="s">
        <v>8853</v>
      </c>
      <c r="U917" s="7" t="s">
        <v>8854</v>
      </c>
      <c r="V917" s="7" t="s">
        <v>98</v>
      </c>
      <c r="W917" s="7" t="s">
        <v>8855</v>
      </c>
      <c r="X917" s="7"/>
      <c r="Y917" s="7"/>
      <c r="Z917" s="7"/>
      <c r="AA917" s="7" t="s">
        <v>8856</v>
      </c>
      <c r="AB917" s="7" t="s">
        <v>100</v>
      </c>
      <c r="AC917" s="7" t="s">
        <v>101</v>
      </c>
      <c r="AD917" s="7" t="s">
        <v>102</v>
      </c>
      <c r="AE917" s="7" t="s">
        <v>3673</v>
      </c>
      <c r="AF917" s="7" t="s">
        <v>3674</v>
      </c>
      <c r="AG917" s="7" t="s">
        <v>105</v>
      </c>
      <c r="AH917" s="7" t="s">
        <v>106</v>
      </c>
      <c r="AI917" s="7" t="s">
        <v>3673</v>
      </c>
      <c r="AJ917" s="7" t="s">
        <v>3674</v>
      </c>
      <c r="AK917" s="7" t="s">
        <v>8857</v>
      </c>
      <c r="AL917" s="7" t="s">
        <v>8858</v>
      </c>
      <c r="AM917" s="7" t="s">
        <v>109</v>
      </c>
    </row>
    <row r="918" spans="1:39" x14ac:dyDescent="0.2">
      <c r="A918">
        <v>1</v>
      </c>
      <c r="B918">
        <v>1</v>
      </c>
      <c r="G918" s="7">
        <v>978</v>
      </c>
      <c r="H918" s="7" t="s">
        <v>39</v>
      </c>
      <c r="I918" s="7">
        <v>3974727</v>
      </c>
      <c r="J918" s="7">
        <v>1053</v>
      </c>
      <c r="K918" s="7" t="s">
        <v>39</v>
      </c>
      <c r="L918" s="7">
        <v>75</v>
      </c>
      <c r="M918" s="7" t="s">
        <v>91</v>
      </c>
      <c r="N918" s="7">
        <v>3974727</v>
      </c>
      <c r="O918" s="7" t="s">
        <v>8859</v>
      </c>
      <c r="P918" s="7" t="s">
        <v>93</v>
      </c>
      <c r="Q918" s="7" t="s">
        <v>8860</v>
      </c>
      <c r="R918" s="7" t="s">
        <v>8861</v>
      </c>
      <c r="S918" s="7"/>
      <c r="T918" s="7" t="s">
        <v>8862</v>
      </c>
      <c r="U918" s="7" t="s">
        <v>8863</v>
      </c>
      <c r="V918" s="7" t="s">
        <v>98</v>
      </c>
      <c r="W918" s="7" t="s">
        <v>8864</v>
      </c>
      <c r="X918" s="7"/>
      <c r="Y918" s="7"/>
      <c r="Z918" s="7"/>
      <c r="AA918" s="7" t="s">
        <v>8865</v>
      </c>
      <c r="AB918" s="7" t="s">
        <v>100</v>
      </c>
      <c r="AC918" s="7" t="s">
        <v>101</v>
      </c>
      <c r="AD918" s="7" t="s">
        <v>102</v>
      </c>
      <c r="AE918" s="7" t="s">
        <v>105</v>
      </c>
      <c r="AF918" s="7" t="s">
        <v>106</v>
      </c>
      <c r="AG918" s="7" t="s">
        <v>105</v>
      </c>
      <c r="AH918" s="7" t="s">
        <v>106</v>
      </c>
      <c r="AI918" s="7" t="s">
        <v>6415</v>
      </c>
      <c r="AJ918" s="7" t="s">
        <v>6416</v>
      </c>
      <c r="AK918" s="7" t="s">
        <v>6415</v>
      </c>
      <c r="AL918" s="7" t="s">
        <v>6416</v>
      </c>
      <c r="AM918" s="7" t="s">
        <v>109</v>
      </c>
    </row>
    <row r="919" spans="1:39" x14ac:dyDescent="0.2">
      <c r="A919">
        <v>1</v>
      </c>
      <c r="B919">
        <v>1</v>
      </c>
      <c r="G919" s="7">
        <v>979</v>
      </c>
      <c r="H919" s="7" t="s">
        <v>39</v>
      </c>
      <c r="I919" s="7">
        <v>3985512</v>
      </c>
      <c r="J919" s="7">
        <v>1054</v>
      </c>
      <c r="K919" s="7" t="s">
        <v>39</v>
      </c>
      <c r="L919" s="7">
        <v>76</v>
      </c>
      <c r="M919" s="7" t="s">
        <v>91</v>
      </c>
      <c r="N919" s="7">
        <v>3985512</v>
      </c>
      <c r="O919" s="7" t="s">
        <v>8866</v>
      </c>
      <c r="P919" s="7" t="s">
        <v>93</v>
      </c>
      <c r="Q919" s="7" t="s">
        <v>8867</v>
      </c>
      <c r="R919" s="7" t="s">
        <v>8868</v>
      </c>
      <c r="S919" s="7"/>
      <c r="T919" s="7" t="s">
        <v>8869</v>
      </c>
      <c r="U919" s="7" t="s">
        <v>8870</v>
      </c>
      <c r="V919" s="7" t="s">
        <v>98</v>
      </c>
      <c r="W919" s="7" t="s">
        <v>8871</v>
      </c>
      <c r="X919" s="7"/>
      <c r="Y919" s="7"/>
      <c r="Z919" s="7"/>
      <c r="AA919" s="7" t="s">
        <v>8872</v>
      </c>
      <c r="AB919" s="7" t="s">
        <v>100</v>
      </c>
      <c r="AC919" s="7" t="s">
        <v>101</v>
      </c>
      <c r="AD919" s="7" t="s">
        <v>102</v>
      </c>
      <c r="AE919" s="7" t="s">
        <v>4566</v>
      </c>
      <c r="AF919" s="7" t="s">
        <v>4567</v>
      </c>
      <c r="AG919" s="7" t="s">
        <v>105</v>
      </c>
      <c r="AH919" s="7" t="s">
        <v>106</v>
      </c>
      <c r="AI919" s="7" t="s">
        <v>4566</v>
      </c>
      <c r="AJ919" s="7" t="s">
        <v>4567</v>
      </c>
      <c r="AK919" s="7" t="s">
        <v>8873</v>
      </c>
      <c r="AL919" s="7" t="s">
        <v>8874</v>
      </c>
      <c r="AM919" s="7" t="s">
        <v>109</v>
      </c>
    </row>
    <row r="920" spans="1:39" x14ac:dyDescent="0.2">
      <c r="A920">
        <v>1</v>
      </c>
      <c r="B920">
        <v>1</v>
      </c>
      <c r="G920" s="7">
        <v>980</v>
      </c>
      <c r="H920" s="7" t="s">
        <v>39</v>
      </c>
      <c r="I920" s="7">
        <v>3990286</v>
      </c>
      <c r="J920" s="7">
        <v>1055</v>
      </c>
      <c r="K920" s="7" t="s">
        <v>39</v>
      </c>
      <c r="L920" s="7">
        <v>77</v>
      </c>
      <c r="M920" s="7" t="s">
        <v>91</v>
      </c>
      <c r="N920" s="7">
        <v>3990286</v>
      </c>
      <c r="O920" s="7" t="s">
        <v>8875</v>
      </c>
      <c r="P920" s="7" t="s">
        <v>93</v>
      </c>
      <c r="Q920" s="7" t="s">
        <v>8876</v>
      </c>
      <c r="R920" s="7" t="s">
        <v>8877</v>
      </c>
      <c r="S920" s="7"/>
      <c r="T920" s="7" t="s">
        <v>8878</v>
      </c>
      <c r="U920" s="7" t="s">
        <v>8879</v>
      </c>
      <c r="V920" s="7" t="s">
        <v>98</v>
      </c>
      <c r="W920" s="7" t="s">
        <v>8880</v>
      </c>
      <c r="X920" s="7"/>
      <c r="Y920" s="7"/>
      <c r="Z920" s="7"/>
      <c r="AA920" s="7" t="s">
        <v>8881</v>
      </c>
      <c r="AB920" s="7" t="s">
        <v>100</v>
      </c>
      <c r="AC920" s="7" t="s">
        <v>101</v>
      </c>
      <c r="AD920" s="7" t="s">
        <v>102</v>
      </c>
      <c r="AE920" s="7" t="s">
        <v>8882</v>
      </c>
      <c r="AF920" s="7" t="s">
        <v>8883</v>
      </c>
      <c r="AG920" s="7" t="s">
        <v>8013</v>
      </c>
      <c r="AH920" s="7" t="s">
        <v>8014</v>
      </c>
      <c r="AI920" s="7" t="s">
        <v>8882</v>
      </c>
      <c r="AJ920" s="7" t="s">
        <v>8883</v>
      </c>
      <c r="AK920" s="7" t="s">
        <v>8013</v>
      </c>
      <c r="AL920" s="7" t="s">
        <v>8014</v>
      </c>
      <c r="AM920" s="7" t="s">
        <v>109</v>
      </c>
    </row>
    <row r="921" spans="1:39" x14ac:dyDescent="0.2">
      <c r="A921">
        <v>1</v>
      </c>
      <c r="B921">
        <v>1</v>
      </c>
      <c r="G921" s="7">
        <v>981</v>
      </c>
      <c r="H921" s="7" t="s">
        <v>39</v>
      </c>
      <c r="I921" s="7">
        <v>4053225</v>
      </c>
      <c r="J921" s="7">
        <v>1056</v>
      </c>
      <c r="K921" s="7" t="s">
        <v>39</v>
      </c>
      <c r="L921" s="7">
        <v>78</v>
      </c>
      <c r="M921" s="7" t="s">
        <v>91</v>
      </c>
      <c r="N921" s="7">
        <v>4053225</v>
      </c>
      <c r="O921" s="7" t="s">
        <v>8884</v>
      </c>
      <c r="P921" s="7" t="s">
        <v>93</v>
      </c>
      <c r="Q921" s="7" t="s">
        <v>8885</v>
      </c>
      <c r="R921" s="7" t="s">
        <v>8886</v>
      </c>
      <c r="S921" s="7"/>
      <c r="T921" s="7" t="s">
        <v>8887</v>
      </c>
      <c r="U921" s="7" t="s">
        <v>8888</v>
      </c>
      <c r="V921" s="7" t="s">
        <v>98</v>
      </c>
      <c r="W921" s="7" t="s">
        <v>8889</v>
      </c>
      <c r="X921" s="7"/>
      <c r="Y921" s="7"/>
      <c r="Z921" s="7"/>
      <c r="AA921" s="7" t="s">
        <v>8890</v>
      </c>
      <c r="AB921" s="7" t="s">
        <v>100</v>
      </c>
      <c r="AC921" s="7" t="s">
        <v>101</v>
      </c>
      <c r="AD921" s="7" t="s">
        <v>102</v>
      </c>
      <c r="AE921" s="7" t="s">
        <v>6448</v>
      </c>
      <c r="AF921" s="7" t="s">
        <v>6449</v>
      </c>
      <c r="AG921" s="7" t="s">
        <v>105</v>
      </c>
      <c r="AH921" s="7" t="s">
        <v>106</v>
      </c>
      <c r="AI921" s="7" t="s">
        <v>6448</v>
      </c>
      <c r="AJ921" s="7" t="s">
        <v>6449</v>
      </c>
      <c r="AK921" s="7" t="s">
        <v>906</v>
      </c>
      <c r="AL921" s="7" t="s">
        <v>907</v>
      </c>
      <c r="AM921" s="7" t="s">
        <v>109</v>
      </c>
    </row>
    <row r="922" spans="1:39" x14ac:dyDescent="0.2">
      <c r="A922">
        <v>1</v>
      </c>
      <c r="B922">
        <v>1</v>
      </c>
      <c r="G922" s="7">
        <v>984</v>
      </c>
      <c r="H922" s="7" t="s">
        <v>39</v>
      </c>
      <c r="I922" s="7">
        <v>4164642</v>
      </c>
      <c r="J922" s="7">
        <v>1057</v>
      </c>
      <c r="K922" s="7" t="s">
        <v>39</v>
      </c>
      <c r="L922" s="7">
        <v>79</v>
      </c>
      <c r="M922" s="7" t="s">
        <v>91</v>
      </c>
      <c r="N922" s="7">
        <v>4164642</v>
      </c>
      <c r="O922" s="7" t="s">
        <v>8891</v>
      </c>
      <c r="P922" s="7" t="s">
        <v>93</v>
      </c>
      <c r="Q922" s="7" t="s">
        <v>8892</v>
      </c>
      <c r="R922" s="7" t="s">
        <v>8893</v>
      </c>
      <c r="S922" s="7"/>
      <c r="T922" s="7" t="s">
        <v>8894</v>
      </c>
      <c r="U922" s="7" t="s">
        <v>8895</v>
      </c>
      <c r="V922" s="7" t="s">
        <v>98</v>
      </c>
      <c r="W922" s="7" t="s">
        <v>8896</v>
      </c>
      <c r="X922" s="7"/>
      <c r="Y922" s="7"/>
      <c r="Z922" s="7"/>
      <c r="AA922" s="7" t="s">
        <v>8897</v>
      </c>
      <c r="AB922" s="7" t="s">
        <v>100</v>
      </c>
      <c r="AC922" s="7" t="s">
        <v>101</v>
      </c>
      <c r="AD922" s="7" t="s">
        <v>102</v>
      </c>
      <c r="AE922" s="7" t="s">
        <v>105</v>
      </c>
      <c r="AF922" s="7" t="s">
        <v>106</v>
      </c>
      <c r="AG922" s="7" t="s">
        <v>8898</v>
      </c>
      <c r="AH922" s="7" t="s">
        <v>8899</v>
      </c>
      <c r="AI922" s="7" t="s">
        <v>8900</v>
      </c>
      <c r="AJ922" s="7" t="s">
        <v>8901</v>
      </c>
      <c r="AK922" s="7" t="s">
        <v>8898</v>
      </c>
      <c r="AL922" s="7" t="s">
        <v>8899</v>
      </c>
      <c r="AM922" s="7" t="s">
        <v>109</v>
      </c>
    </row>
    <row r="923" spans="1:39" x14ac:dyDescent="0.2">
      <c r="A923">
        <v>1</v>
      </c>
      <c r="B923">
        <v>1</v>
      </c>
      <c r="G923" s="7">
        <v>987</v>
      </c>
      <c r="H923" s="7" t="s">
        <v>39</v>
      </c>
      <c r="I923" s="7">
        <v>4221456</v>
      </c>
      <c r="J923" s="7">
        <v>1058</v>
      </c>
      <c r="K923" s="7" t="s">
        <v>39</v>
      </c>
      <c r="L923" s="7">
        <v>80</v>
      </c>
      <c r="M923" s="7" t="s">
        <v>91</v>
      </c>
      <c r="N923" s="7">
        <v>4221456</v>
      </c>
      <c r="O923" s="7" t="s">
        <v>8902</v>
      </c>
      <c r="P923" s="7" t="s">
        <v>93</v>
      </c>
      <c r="Q923" s="7" t="s">
        <v>8903</v>
      </c>
      <c r="R923" s="7" t="s">
        <v>8904</v>
      </c>
      <c r="S923" s="7"/>
      <c r="T923" s="7" t="s">
        <v>8905</v>
      </c>
      <c r="U923" s="7" t="s">
        <v>8906</v>
      </c>
      <c r="V923" s="7" t="s">
        <v>98</v>
      </c>
      <c r="W923" s="7" t="s">
        <v>8907</v>
      </c>
      <c r="X923" s="7"/>
      <c r="Y923" s="7"/>
      <c r="Z923" s="7"/>
      <c r="AA923" s="7" t="s">
        <v>8908</v>
      </c>
      <c r="AB923" s="7" t="s">
        <v>100</v>
      </c>
      <c r="AC923" s="7" t="s">
        <v>101</v>
      </c>
      <c r="AD923" s="7" t="s">
        <v>102</v>
      </c>
      <c r="AE923" s="7" t="s">
        <v>105</v>
      </c>
      <c r="AF923" s="7" t="s">
        <v>106</v>
      </c>
      <c r="AG923" s="7" t="s">
        <v>105</v>
      </c>
      <c r="AH923" s="7" t="s">
        <v>106</v>
      </c>
      <c r="AI923" s="7" t="s">
        <v>8909</v>
      </c>
      <c r="AJ923" s="7" t="s">
        <v>8910</v>
      </c>
      <c r="AK923" s="7" t="s">
        <v>8909</v>
      </c>
      <c r="AL923" s="7" t="s">
        <v>8910</v>
      </c>
      <c r="AM923" s="7" t="s">
        <v>109</v>
      </c>
    </row>
    <row r="924" spans="1:39" x14ac:dyDescent="0.2">
      <c r="A924">
        <v>1</v>
      </c>
      <c r="B924">
        <v>1</v>
      </c>
      <c r="G924" s="7">
        <v>988</v>
      </c>
      <c r="H924" s="7" t="s">
        <v>39</v>
      </c>
      <c r="I924" s="7">
        <v>4232559</v>
      </c>
      <c r="J924" s="7">
        <v>1059</v>
      </c>
      <c r="K924" s="7" t="s">
        <v>39</v>
      </c>
      <c r="L924" s="7">
        <v>81</v>
      </c>
      <c r="M924" s="7" t="s">
        <v>91</v>
      </c>
      <c r="N924" s="7">
        <v>4232559</v>
      </c>
      <c r="O924" s="7" t="s">
        <v>8911</v>
      </c>
      <c r="P924" s="7" t="s">
        <v>93</v>
      </c>
      <c r="Q924" s="7" t="s">
        <v>8912</v>
      </c>
      <c r="R924" s="7" t="s">
        <v>8913</v>
      </c>
      <c r="S924" s="7"/>
      <c r="T924" s="7" t="s">
        <v>8914</v>
      </c>
      <c r="U924" s="7" t="s">
        <v>8915</v>
      </c>
      <c r="V924" s="7" t="s">
        <v>98</v>
      </c>
      <c r="W924" s="7" t="s">
        <v>8045</v>
      </c>
      <c r="X924" s="7"/>
      <c r="Y924" s="7"/>
      <c r="Z924" s="7"/>
      <c r="AA924" s="7" t="s">
        <v>8916</v>
      </c>
      <c r="AB924" s="7" t="s">
        <v>100</v>
      </c>
      <c r="AC924" s="7" t="s">
        <v>101</v>
      </c>
      <c r="AD924" s="7" t="s">
        <v>102</v>
      </c>
      <c r="AE924" s="7" t="s">
        <v>105</v>
      </c>
      <c r="AF924" s="7" t="s">
        <v>106</v>
      </c>
      <c r="AG924" s="7" t="s">
        <v>105</v>
      </c>
      <c r="AH924" s="7" t="s">
        <v>106</v>
      </c>
      <c r="AI924" s="7" t="s">
        <v>8917</v>
      </c>
      <c r="AJ924" s="7" t="s">
        <v>8918</v>
      </c>
      <c r="AK924" s="7" t="s">
        <v>105</v>
      </c>
      <c r="AL924" s="7" t="s">
        <v>106</v>
      </c>
      <c r="AM924" s="7" t="s">
        <v>109</v>
      </c>
    </row>
    <row r="925" spans="1:39" x14ac:dyDescent="0.2">
      <c r="A925">
        <v>1</v>
      </c>
      <c r="B925">
        <v>1</v>
      </c>
      <c r="G925" s="7">
        <v>989</v>
      </c>
      <c r="H925" s="7" t="s">
        <v>39</v>
      </c>
      <c r="I925" s="7">
        <v>4345960</v>
      </c>
      <c r="J925" s="7">
        <v>1060</v>
      </c>
      <c r="K925" s="7" t="s">
        <v>39</v>
      </c>
      <c r="L925" s="7">
        <v>82</v>
      </c>
      <c r="M925" s="7" t="s">
        <v>91</v>
      </c>
      <c r="N925" s="7">
        <v>4345960</v>
      </c>
      <c r="O925" s="7" t="s">
        <v>8919</v>
      </c>
      <c r="P925" s="7" t="s">
        <v>93</v>
      </c>
      <c r="Q925" s="7" t="s">
        <v>8920</v>
      </c>
      <c r="R925" s="7" t="s">
        <v>8921</v>
      </c>
      <c r="S925" s="7"/>
      <c r="T925" s="7" t="s">
        <v>8922</v>
      </c>
      <c r="U925" s="7" t="s">
        <v>8923</v>
      </c>
      <c r="V925" s="7" t="s">
        <v>98</v>
      </c>
      <c r="W925" s="7" t="s">
        <v>8924</v>
      </c>
      <c r="X925" s="7"/>
      <c r="Y925" s="7"/>
      <c r="Z925" s="7"/>
      <c r="AA925" s="7" t="s">
        <v>8925</v>
      </c>
      <c r="AB925" s="7" t="s">
        <v>100</v>
      </c>
      <c r="AC925" s="7" t="s">
        <v>101</v>
      </c>
      <c r="AD925" s="7" t="s">
        <v>102</v>
      </c>
      <c r="AE925" s="7" t="s">
        <v>105</v>
      </c>
      <c r="AF925" s="7" t="s">
        <v>106</v>
      </c>
      <c r="AG925" s="7" t="s">
        <v>105</v>
      </c>
      <c r="AH925" s="7" t="s">
        <v>106</v>
      </c>
      <c r="AI925" s="7" t="s">
        <v>8926</v>
      </c>
      <c r="AJ925" s="7" t="s">
        <v>8927</v>
      </c>
      <c r="AK925" s="7" t="s">
        <v>8926</v>
      </c>
      <c r="AL925" s="7" t="s">
        <v>8927</v>
      </c>
      <c r="AM925" s="7" t="s">
        <v>109</v>
      </c>
    </row>
    <row r="926" spans="1:39" x14ac:dyDescent="0.2">
      <c r="A926">
        <v>1</v>
      </c>
      <c r="B926">
        <v>1</v>
      </c>
      <c r="G926" s="7">
        <v>990</v>
      </c>
      <c r="H926" s="7" t="s">
        <v>39</v>
      </c>
      <c r="I926" s="7">
        <v>4355122</v>
      </c>
      <c r="J926" s="7">
        <v>1061</v>
      </c>
      <c r="K926" s="7" t="s">
        <v>39</v>
      </c>
      <c r="L926" s="7">
        <v>83</v>
      </c>
      <c r="M926" s="7" t="s">
        <v>91</v>
      </c>
      <c r="N926" s="7">
        <v>4355122</v>
      </c>
      <c r="O926" s="7" t="s">
        <v>8928</v>
      </c>
      <c r="P926" s="7" t="s">
        <v>93</v>
      </c>
      <c r="Q926" s="7" t="s">
        <v>8929</v>
      </c>
      <c r="R926" s="7" t="s">
        <v>8930</v>
      </c>
      <c r="S926" s="7"/>
      <c r="T926" s="7" t="s">
        <v>8931</v>
      </c>
      <c r="U926" s="7" t="s">
        <v>8932</v>
      </c>
      <c r="V926" s="7" t="s">
        <v>98</v>
      </c>
      <c r="W926" s="7" t="s">
        <v>8933</v>
      </c>
      <c r="X926" s="7"/>
      <c r="Y926" s="7"/>
      <c r="Z926" s="7"/>
      <c r="AA926" s="7" t="s">
        <v>8934</v>
      </c>
      <c r="AB926" s="7" t="s">
        <v>100</v>
      </c>
      <c r="AC926" s="7" t="s">
        <v>101</v>
      </c>
      <c r="AD926" s="7" t="s">
        <v>102</v>
      </c>
      <c r="AE926" s="7" t="s">
        <v>8935</v>
      </c>
      <c r="AF926" s="7" t="s">
        <v>8936</v>
      </c>
      <c r="AG926" s="7" t="s">
        <v>8937</v>
      </c>
      <c r="AH926" s="7" t="s">
        <v>8938</v>
      </c>
      <c r="AI926" s="7" t="s">
        <v>8935</v>
      </c>
      <c r="AJ926" s="7" t="s">
        <v>8936</v>
      </c>
      <c r="AK926" s="7" t="s">
        <v>8937</v>
      </c>
      <c r="AL926" s="7" t="s">
        <v>8938</v>
      </c>
      <c r="AM926" s="7" t="s">
        <v>109</v>
      </c>
    </row>
    <row r="927" spans="1:39" x14ac:dyDescent="0.2">
      <c r="A927">
        <v>1</v>
      </c>
      <c r="B927">
        <v>1</v>
      </c>
      <c r="G927" s="7">
        <v>991</v>
      </c>
      <c r="H927" s="7" t="s">
        <v>39</v>
      </c>
      <c r="I927" s="7">
        <v>4408156</v>
      </c>
      <c r="J927" s="7">
        <v>1062</v>
      </c>
      <c r="K927" s="7" t="s">
        <v>39</v>
      </c>
      <c r="L927" s="7">
        <v>84</v>
      </c>
      <c r="M927" s="7" t="s">
        <v>91</v>
      </c>
      <c r="N927" s="7">
        <v>4408156</v>
      </c>
      <c r="O927" s="7" t="s">
        <v>8939</v>
      </c>
      <c r="P927" s="7" t="s">
        <v>93</v>
      </c>
      <c r="Q927" s="7" t="s">
        <v>8940</v>
      </c>
      <c r="R927" s="7" t="s">
        <v>8941</v>
      </c>
      <c r="S927" s="7"/>
      <c r="T927" s="7" t="s">
        <v>8942</v>
      </c>
      <c r="U927" s="7" t="s">
        <v>8943</v>
      </c>
      <c r="V927" s="7" t="s">
        <v>98</v>
      </c>
      <c r="W927" s="7" t="s">
        <v>8944</v>
      </c>
      <c r="X927" s="7"/>
      <c r="Y927" s="7"/>
      <c r="Z927" s="7"/>
      <c r="AA927" s="7" t="s">
        <v>8945</v>
      </c>
      <c r="AB927" s="7" t="s">
        <v>100</v>
      </c>
      <c r="AC927" s="7" t="s">
        <v>101</v>
      </c>
      <c r="AD927" s="7" t="s">
        <v>102</v>
      </c>
      <c r="AE927" s="7" t="s">
        <v>105</v>
      </c>
      <c r="AF927" s="7" t="s">
        <v>106</v>
      </c>
      <c r="AG927" s="7" t="s">
        <v>105</v>
      </c>
      <c r="AH927" s="7" t="s">
        <v>106</v>
      </c>
      <c r="AI927" s="7" t="s">
        <v>3754</v>
      </c>
      <c r="AJ927" s="7" t="s">
        <v>3755</v>
      </c>
      <c r="AK927" s="7" t="s">
        <v>3754</v>
      </c>
      <c r="AL927" s="7" t="s">
        <v>3755</v>
      </c>
      <c r="AM927" s="7" t="s">
        <v>109</v>
      </c>
    </row>
    <row r="928" spans="1:39" x14ac:dyDescent="0.2">
      <c r="A928">
        <v>1</v>
      </c>
      <c r="B928">
        <v>1</v>
      </c>
      <c r="G928" s="7">
        <v>992</v>
      </c>
      <c r="H928" s="7" t="s">
        <v>39</v>
      </c>
      <c r="I928" s="7">
        <v>4411355</v>
      </c>
      <c r="J928" s="7">
        <v>1063</v>
      </c>
      <c r="K928" s="7" t="s">
        <v>39</v>
      </c>
      <c r="L928" s="7">
        <v>85</v>
      </c>
      <c r="M928" s="7" t="s">
        <v>91</v>
      </c>
      <c r="N928" s="7">
        <v>4411355</v>
      </c>
      <c r="O928" s="7" t="s">
        <v>8946</v>
      </c>
      <c r="P928" s="7" t="s">
        <v>93</v>
      </c>
      <c r="Q928" s="7" t="s">
        <v>8947</v>
      </c>
      <c r="R928" s="7" t="s">
        <v>8948</v>
      </c>
      <c r="S928" s="7"/>
      <c r="T928" s="7" t="s">
        <v>8949</v>
      </c>
      <c r="U928" s="7" t="s">
        <v>8950</v>
      </c>
      <c r="V928" s="7" t="s">
        <v>98</v>
      </c>
      <c r="W928" s="7" t="s">
        <v>8951</v>
      </c>
      <c r="X928" s="7"/>
      <c r="Y928" s="7"/>
      <c r="Z928" s="7"/>
      <c r="AA928" s="7" t="s">
        <v>8952</v>
      </c>
      <c r="AB928" s="7" t="s">
        <v>100</v>
      </c>
      <c r="AC928" s="7" t="s">
        <v>101</v>
      </c>
      <c r="AD928" s="7" t="s">
        <v>102</v>
      </c>
      <c r="AE928" s="7" t="s">
        <v>105</v>
      </c>
      <c r="AF928" s="7" t="s">
        <v>106</v>
      </c>
      <c r="AG928" s="7" t="s">
        <v>105</v>
      </c>
      <c r="AH928" s="7" t="s">
        <v>106</v>
      </c>
      <c r="AI928" s="7" t="s">
        <v>8953</v>
      </c>
      <c r="AJ928" s="7" t="s">
        <v>8954</v>
      </c>
      <c r="AK928" s="7" t="s">
        <v>8953</v>
      </c>
      <c r="AL928" s="7" t="s">
        <v>8954</v>
      </c>
      <c r="AM928" s="7" t="s">
        <v>109</v>
      </c>
    </row>
    <row r="929" spans="1:39" x14ac:dyDescent="0.2">
      <c r="A929">
        <v>1</v>
      </c>
      <c r="B929">
        <v>1</v>
      </c>
      <c r="G929" s="7">
        <v>993</v>
      </c>
      <c r="H929" s="7" t="s">
        <v>39</v>
      </c>
      <c r="I929" s="7">
        <v>4421271</v>
      </c>
      <c r="J929" s="7">
        <v>1064</v>
      </c>
      <c r="K929" s="7" t="s">
        <v>39</v>
      </c>
      <c r="L929" s="7">
        <v>86</v>
      </c>
      <c r="M929" s="7" t="s">
        <v>91</v>
      </c>
      <c r="N929" s="7">
        <v>4421271</v>
      </c>
      <c r="O929" s="7" t="s">
        <v>8955</v>
      </c>
      <c r="P929" s="7" t="s">
        <v>93</v>
      </c>
      <c r="Q929" s="7" t="s">
        <v>8956</v>
      </c>
      <c r="R929" s="7" t="s">
        <v>8957</v>
      </c>
      <c r="S929" s="7"/>
      <c r="T929" s="7" t="s">
        <v>8958</v>
      </c>
      <c r="U929" s="7" t="s">
        <v>8959</v>
      </c>
      <c r="V929" s="7" t="s">
        <v>98</v>
      </c>
      <c r="W929" s="7" t="s">
        <v>8960</v>
      </c>
      <c r="X929" s="7"/>
      <c r="Y929" s="7"/>
      <c r="Z929" s="7"/>
      <c r="AA929" s="7" t="s">
        <v>8961</v>
      </c>
      <c r="AB929" s="7" t="s">
        <v>100</v>
      </c>
      <c r="AC929" s="7" t="s">
        <v>101</v>
      </c>
      <c r="AD929" s="7" t="s">
        <v>102</v>
      </c>
      <c r="AE929" s="7" t="s">
        <v>8962</v>
      </c>
      <c r="AF929" s="7" t="s">
        <v>8963</v>
      </c>
      <c r="AG929" s="7" t="s">
        <v>105</v>
      </c>
      <c r="AH929" s="7" t="s">
        <v>106</v>
      </c>
      <c r="AI929" s="7" t="s">
        <v>8962</v>
      </c>
      <c r="AJ929" s="7" t="s">
        <v>8963</v>
      </c>
      <c r="AK929" s="7" t="s">
        <v>8134</v>
      </c>
      <c r="AL929" s="7" t="s">
        <v>8135</v>
      </c>
      <c r="AM929" s="7" t="s">
        <v>109</v>
      </c>
    </row>
    <row r="930" spans="1:39" x14ac:dyDescent="0.2">
      <c r="A930">
        <v>1</v>
      </c>
      <c r="B930">
        <v>1</v>
      </c>
      <c r="G930" s="7">
        <v>998</v>
      </c>
      <c r="H930" s="7" t="s">
        <v>39</v>
      </c>
      <c r="I930" s="7">
        <v>4462294</v>
      </c>
      <c r="J930" s="7">
        <v>1065</v>
      </c>
      <c r="K930" s="7" t="s">
        <v>39</v>
      </c>
      <c r="L930" s="7">
        <v>87</v>
      </c>
      <c r="M930" s="7" t="s">
        <v>91</v>
      </c>
      <c r="N930" s="7">
        <v>4462294</v>
      </c>
      <c r="O930" s="7" t="s">
        <v>8964</v>
      </c>
      <c r="P930" s="7" t="s">
        <v>93</v>
      </c>
      <c r="Q930" s="7" t="s">
        <v>8965</v>
      </c>
      <c r="R930" s="7" t="s">
        <v>8966</v>
      </c>
      <c r="S930" s="7"/>
      <c r="T930" s="7" t="s">
        <v>8967</v>
      </c>
      <c r="U930" s="7" t="s">
        <v>8968</v>
      </c>
      <c r="V930" s="7" t="s">
        <v>98</v>
      </c>
      <c r="W930" s="7" t="s">
        <v>8969</v>
      </c>
      <c r="X930" s="7"/>
      <c r="Y930" s="7"/>
      <c r="Z930" s="7"/>
      <c r="AA930" s="7" t="s">
        <v>8970</v>
      </c>
      <c r="AB930" s="7" t="s">
        <v>100</v>
      </c>
      <c r="AC930" s="7" t="s">
        <v>101</v>
      </c>
      <c r="AD930" s="7" t="s">
        <v>102</v>
      </c>
      <c r="AE930" s="7" t="s">
        <v>105</v>
      </c>
      <c r="AF930" s="7" t="s">
        <v>106</v>
      </c>
      <c r="AG930" s="7" t="s">
        <v>105</v>
      </c>
      <c r="AH930" s="7" t="s">
        <v>106</v>
      </c>
      <c r="AI930" s="7" t="s">
        <v>105</v>
      </c>
      <c r="AJ930" s="7" t="s">
        <v>106</v>
      </c>
      <c r="AK930" s="7" t="s">
        <v>8971</v>
      </c>
      <c r="AL930" s="7" t="s">
        <v>8972</v>
      </c>
      <c r="AM930" s="7" t="s">
        <v>109</v>
      </c>
    </row>
    <row r="931" spans="1:39" x14ac:dyDescent="0.2">
      <c r="A931">
        <v>1</v>
      </c>
      <c r="B931">
        <v>1</v>
      </c>
      <c r="G931" s="7">
        <v>999</v>
      </c>
      <c r="H931" s="7" t="s">
        <v>39</v>
      </c>
      <c r="I931" s="7">
        <v>4596979</v>
      </c>
      <c r="J931" s="7">
        <v>1066</v>
      </c>
      <c r="K931" s="7" t="s">
        <v>39</v>
      </c>
      <c r="L931" s="7">
        <v>88</v>
      </c>
      <c r="M931" s="7" t="s">
        <v>91</v>
      </c>
      <c r="N931" s="7">
        <v>4596979</v>
      </c>
      <c r="O931" s="7" t="s">
        <v>8973</v>
      </c>
      <c r="P931" s="7" t="s">
        <v>93</v>
      </c>
      <c r="Q931" s="7" t="s">
        <v>8974</v>
      </c>
      <c r="R931" s="7" t="s">
        <v>8975</v>
      </c>
      <c r="S931" s="7"/>
      <c r="T931" s="7" t="s">
        <v>8976</v>
      </c>
      <c r="U931" s="7" t="s">
        <v>8977</v>
      </c>
      <c r="V931" s="7" t="s">
        <v>98</v>
      </c>
      <c r="W931" s="7" t="s">
        <v>8978</v>
      </c>
      <c r="X931" s="7"/>
      <c r="Y931" s="7"/>
      <c r="Z931" s="7"/>
      <c r="AA931" s="7" t="s">
        <v>8979</v>
      </c>
      <c r="AB931" s="7" t="s">
        <v>100</v>
      </c>
      <c r="AC931" s="7" t="s">
        <v>101</v>
      </c>
      <c r="AD931" s="7" t="s">
        <v>102</v>
      </c>
      <c r="AE931" s="7" t="s">
        <v>4731</v>
      </c>
      <c r="AF931" s="7" t="s">
        <v>4732</v>
      </c>
      <c r="AG931" s="7" t="s">
        <v>105</v>
      </c>
      <c r="AH931" s="7" t="s">
        <v>106</v>
      </c>
      <c r="AI931" s="7" t="s">
        <v>4731</v>
      </c>
      <c r="AJ931" s="7" t="s">
        <v>4732</v>
      </c>
      <c r="AK931" s="7" t="s">
        <v>4729</v>
      </c>
      <c r="AL931" s="7" t="s">
        <v>4730</v>
      </c>
      <c r="AM931" s="7" t="s">
        <v>109</v>
      </c>
    </row>
    <row r="932" spans="1:39" x14ac:dyDescent="0.2">
      <c r="A932">
        <v>1</v>
      </c>
      <c r="B932">
        <v>1</v>
      </c>
      <c r="G932" s="7">
        <v>1000</v>
      </c>
      <c r="H932" s="7" t="s">
        <v>39</v>
      </c>
      <c r="I932" s="7">
        <v>4626268</v>
      </c>
      <c r="J932" s="7">
        <v>1067</v>
      </c>
      <c r="K932" s="7" t="s">
        <v>39</v>
      </c>
      <c r="L932" s="7">
        <v>89</v>
      </c>
      <c r="M932" s="7" t="s">
        <v>91</v>
      </c>
      <c r="N932" s="7">
        <v>4626268</v>
      </c>
      <c r="O932" s="7" t="s">
        <v>8980</v>
      </c>
      <c r="P932" s="7" t="s">
        <v>93</v>
      </c>
      <c r="Q932" s="7" t="s">
        <v>8981</v>
      </c>
      <c r="R932" s="7" t="s">
        <v>8982</v>
      </c>
      <c r="S932" s="7"/>
      <c r="T932" s="7" t="s">
        <v>8983</v>
      </c>
      <c r="U932" s="7" t="s">
        <v>8984</v>
      </c>
      <c r="V932" s="7" t="s">
        <v>98</v>
      </c>
      <c r="W932" s="7" t="s">
        <v>8985</v>
      </c>
      <c r="X932" s="7"/>
      <c r="Y932" s="7"/>
      <c r="Z932" s="7"/>
      <c r="AA932" s="7" t="s">
        <v>8986</v>
      </c>
      <c r="AB932" s="7" t="s">
        <v>100</v>
      </c>
      <c r="AC932" s="7" t="s">
        <v>101</v>
      </c>
      <c r="AD932" s="7" t="s">
        <v>102</v>
      </c>
      <c r="AE932" s="7" t="s">
        <v>8987</v>
      </c>
      <c r="AF932" s="7" t="s">
        <v>8988</v>
      </c>
      <c r="AG932" s="7" t="s">
        <v>105</v>
      </c>
      <c r="AH932" s="7" t="s">
        <v>106</v>
      </c>
      <c r="AI932" s="7" t="s">
        <v>8987</v>
      </c>
      <c r="AJ932" s="7" t="s">
        <v>8988</v>
      </c>
      <c r="AK932" s="7" t="s">
        <v>8989</v>
      </c>
      <c r="AL932" s="7" t="s">
        <v>8990</v>
      </c>
      <c r="AM932" s="7" t="s">
        <v>109</v>
      </c>
    </row>
    <row r="933" spans="1:39" x14ac:dyDescent="0.2">
      <c r="A933">
        <v>1</v>
      </c>
      <c r="B933">
        <v>1</v>
      </c>
      <c r="G933" s="7">
        <v>1001</v>
      </c>
      <c r="H933" s="7" t="s">
        <v>40</v>
      </c>
      <c r="I933" s="7">
        <v>33748</v>
      </c>
      <c r="J933" s="7">
        <v>1085</v>
      </c>
      <c r="K933" s="7" t="s">
        <v>40</v>
      </c>
      <c r="L933" s="7">
        <v>0</v>
      </c>
      <c r="M933" s="7" t="s">
        <v>91</v>
      </c>
      <c r="N933" s="7">
        <v>33748</v>
      </c>
      <c r="O933" s="7" t="s">
        <v>8991</v>
      </c>
      <c r="P933" s="7" t="s">
        <v>93</v>
      </c>
      <c r="Q933" s="7" t="s">
        <v>8992</v>
      </c>
      <c r="R933" s="7" t="s">
        <v>8993</v>
      </c>
      <c r="S933" s="7"/>
      <c r="T933" s="7" t="s">
        <v>8994</v>
      </c>
      <c r="U933" s="7" t="s">
        <v>8995</v>
      </c>
      <c r="V933" s="7" t="s">
        <v>98</v>
      </c>
      <c r="W933" s="7" t="s">
        <v>8992</v>
      </c>
      <c r="X933" s="7"/>
      <c r="Y933" s="7"/>
      <c r="Z933" s="7"/>
      <c r="AA933" s="7" t="s">
        <v>8996</v>
      </c>
      <c r="AB933" s="7" t="s">
        <v>100</v>
      </c>
      <c r="AC933" s="7" t="s">
        <v>101</v>
      </c>
      <c r="AD933" s="7" t="s">
        <v>102</v>
      </c>
      <c r="AE933" s="7" t="s">
        <v>105</v>
      </c>
      <c r="AF933" s="7" t="s">
        <v>106</v>
      </c>
      <c r="AG933" s="7" t="s">
        <v>105</v>
      </c>
      <c r="AH933" s="7" t="s">
        <v>106</v>
      </c>
      <c r="AI933" s="7" t="s">
        <v>5637</v>
      </c>
      <c r="AJ933" s="7" t="s">
        <v>5638</v>
      </c>
      <c r="AK933" s="7" t="s">
        <v>105</v>
      </c>
      <c r="AL933" s="7" t="s">
        <v>106</v>
      </c>
      <c r="AM933" s="7" t="s">
        <v>109</v>
      </c>
    </row>
    <row r="934" spans="1:39" x14ac:dyDescent="0.2">
      <c r="A934">
        <v>1</v>
      </c>
      <c r="B934">
        <v>1</v>
      </c>
      <c r="G934" s="7">
        <v>1002</v>
      </c>
      <c r="H934" s="7" t="s">
        <v>40</v>
      </c>
      <c r="I934" s="7">
        <v>81723</v>
      </c>
      <c r="J934" s="7">
        <v>1086</v>
      </c>
      <c r="K934" s="7" t="s">
        <v>40</v>
      </c>
      <c r="L934" s="7">
        <v>1</v>
      </c>
      <c r="M934" s="7" t="s">
        <v>91</v>
      </c>
      <c r="N934" s="7">
        <v>81723</v>
      </c>
      <c r="O934" s="7" t="s">
        <v>8997</v>
      </c>
      <c r="P934" s="7" t="s">
        <v>93</v>
      </c>
      <c r="Q934" s="7" t="s">
        <v>8998</v>
      </c>
      <c r="R934" s="7" t="s">
        <v>8999</v>
      </c>
      <c r="S934" s="7"/>
      <c r="T934" s="7" t="s">
        <v>9000</v>
      </c>
      <c r="U934" s="7" t="s">
        <v>9001</v>
      </c>
      <c r="V934" s="7" t="s">
        <v>98</v>
      </c>
      <c r="W934" s="7" t="s">
        <v>9002</v>
      </c>
      <c r="X934" s="7"/>
      <c r="Y934" s="7"/>
      <c r="Z934" s="7"/>
      <c r="AA934" s="7" t="s">
        <v>9003</v>
      </c>
      <c r="AB934" s="7" t="s">
        <v>100</v>
      </c>
      <c r="AC934" s="7" t="s">
        <v>101</v>
      </c>
      <c r="AD934" s="7" t="s">
        <v>102</v>
      </c>
      <c r="AE934" s="7" t="s">
        <v>105</v>
      </c>
      <c r="AF934" s="7" t="s">
        <v>106</v>
      </c>
      <c r="AG934" s="7" t="s">
        <v>9004</v>
      </c>
      <c r="AH934" s="7" t="s">
        <v>9005</v>
      </c>
      <c r="AI934" s="7" t="s">
        <v>9006</v>
      </c>
      <c r="AJ934" s="7" t="s">
        <v>9007</v>
      </c>
      <c r="AK934" s="7" t="s">
        <v>9004</v>
      </c>
      <c r="AL934" s="7" t="s">
        <v>9005</v>
      </c>
      <c r="AM934" s="7" t="s">
        <v>109</v>
      </c>
    </row>
    <row r="935" spans="1:39" x14ac:dyDescent="0.2">
      <c r="A935">
        <v>1</v>
      </c>
      <c r="B935">
        <v>1</v>
      </c>
      <c r="G935" s="7">
        <v>1003</v>
      </c>
      <c r="H935" s="7" t="s">
        <v>40</v>
      </c>
      <c r="I935" s="7">
        <v>191603</v>
      </c>
      <c r="J935" s="7">
        <v>1087</v>
      </c>
      <c r="K935" s="7" t="s">
        <v>40</v>
      </c>
      <c r="L935" s="7">
        <v>2</v>
      </c>
      <c r="M935" s="7" t="s">
        <v>91</v>
      </c>
      <c r="N935" s="7">
        <v>191603</v>
      </c>
      <c r="O935" s="7" t="s">
        <v>9008</v>
      </c>
      <c r="P935" s="7" t="s">
        <v>93</v>
      </c>
      <c r="Q935" s="7" t="s">
        <v>9009</v>
      </c>
      <c r="R935" s="7" t="s">
        <v>9010</v>
      </c>
      <c r="S935" s="7"/>
      <c r="T935" s="7" t="s">
        <v>9011</v>
      </c>
      <c r="U935" s="7" t="s">
        <v>9012</v>
      </c>
      <c r="V935" s="7" t="s">
        <v>98</v>
      </c>
      <c r="W935" s="7" t="s">
        <v>9013</v>
      </c>
      <c r="X935" s="7"/>
      <c r="Y935" s="7"/>
      <c r="Z935" s="7"/>
      <c r="AA935" s="7" t="s">
        <v>9014</v>
      </c>
      <c r="AB935" s="7" t="s">
        <v>100</v>
      </c>
      <c r="AC935" s="7" t="s">
        <v>101</v>
      </c>
      <c r="AD935" s="7" t="s">
        <v>102</v>
      </c>
      <c r="AE935" s="7" t="s">
        <v>105</v>
      </c>
      <c r="AF935" s="7" t="s">
        <v>106</v>
      </c>
      <c r="AG935" s="7" t="s">
        <v>105</v>
      </c>
      <c r="AH935" s="7" t="s">
        <v>106</v>
      </c>
      <c r="AI935" s="7" t="s">
        <v>105</v>
      </c>
      <c r="AJ935" s="7" t="s">
        <v>106</v>
      </c>
      <c r="AK935" s="7" t="s">
        <v>105</v>
      </c>
      <c r="AL935" s="7" t="s">
        <v>106</v>
      </c>
      <c r="AM935" s="7" t="s">
        <v>109</v>
      </c>
    </row>
    <row r="936" spans="1:39" x14ac:dyDescent="0.2">
      <c r="A936">
        <v>1</v>
      </c>
      <c r="B936">
        <v>1</v>
      </c>
      <c r="G936" s="7">
        <v>1004</v>
      </c>
      <c r="H936" s="7" t="s">
        <v>40</v>
      </c>
      <c r="I936" s="7">
        <v>196410</v>
      </c>
      <c r="J936" s="7">
        <v>1088</v>
      </c>
      <c r="K936" s="7" t="s">
        <v>40</v>
      </c>
      <c r="L936" s="7">
        <v>3</v>
      </c>
      <c r="M936" s="7" t="s">
        <v>91</v>
      </c>
      <c r="N936" s="7">
        <v>196410</v>
      </c>
      <c r="O936" s="7" t="s">
        <v>9015</v>
      </c>
      <c r="P936" s="7" t="s">
        <v>93</v>
      </c>
      <c r="Q936" s="7" t="s">
        <v>9016</v>
      </c>
      <c r="R936" s="7" t="s">
        <v>9017</v>
      </c>
      <c r="S936" s="7"/>
      <c r="T936" s="7" t="s">
        <v>9018</v>
      </c>
      <c r="U936" s="7" t="s">
        <v>9019</v>
      </c>
      <c r="V936" s="7" t="s">
        <v>98</v>
      </c>
      <c r="W936" s="7" t="s">
        <v>9020</v>
      </c>
      <c r="X936" s="7"/>
      <c r="Y936" s="7"/>
      <c r="Z936" s="7"/>
      <c r="AA936" s="7" t="s">
        <v>9021</v>
      </c>
      <c r="AB936" s="7" t="s">
        <v>100</v>
      </c>
      <c r="AC936" s="7" t="s">
        <v>101</v>
      </c>
      <c r="AD936" s="7" t="s">
        <v>102</v>
      </c>
      <c r="AE936" s="7" t="s">
        <v>9022</v>
      </c>
      <c r="AF936" s="7" t="s">
        <v>9023</v>
      </c>
      <c r="AG936" s="7" t="s">
        <v>9024</v>
      </c>
      <c r="AH936" s="7" t="s">
        <v>9025</v>
      </c>
      <c r="AI936" s="7" t="s">
        <v>9022</v>
      </c>
      <c r="AJ936" s="7" t="s">
        <v>9023</v>
      </c>
      <c r="AK936" s="7" t="s">
        <v>9024</v>
      </c>
      <c r="AL936" s="7" t="s">
        <v>9025</v>
      </c>
      <c r="AM936" s="7" t="s">
        <v>109</v>
      </c>
    </row>
    <row r="937" spans="1:39" x14ac:dyDescent="0.2">
      <c r="A937">
        <v>1</v>
      </c>
      <c r="B937">
        <v>1</v>
      </c>
      <c r="G937" s="7">
        <v>1005</v>
      </c>
      <c r="H937" s="7" t="s">
        <v>40</v>
      </c>
      <c r="I937" s="7">
        <v>198330</v>
      </c>
      <c r="J937" s="7">
        <v>1089</v>
      </c>
      <c r="K937" s="7" t="s">
        <v>40</v>
      </c>
      <c r="L937" s="7">
        <v>4</v>
      </c>
      <c r="M937" s="7" t="s">
        <v>91</v>
      </c>
      <c r="N937" s="7">
        <v>198330</v>
      </c>
      <c r="O937" s="7" t="s">
        <v>9026</v>
      </c>
      <c r="P937" s="7" t="s">
        <v>93</v>
      </c>
      <c r="Q937" s="7" t="s">
        <v>9027</v>
      </c>
      <c r="R937" s="7" t="s">
        <v>9028</v>
      </c>
      <c r="S937" s="7"/>
      <c r="T937" s="7" t="s">
        <v>9029</v>
      </c>
      <c r="U937" s="7" t="s">
        <v>9030</v>
      </c>
      <c r="V937" s="7" t="s">
        <v>98</v>
      </c>
      <c r="W937" s="7" t="s">
        <v>9031</v>
      </c>
      <c r="X937" s="7"/>
      <c r="Y937" s="7"/>
      <c r="Z937" s="7"/>
      <c r="AA937" s="7" t="s">
        <v>9032</v>
      </c>
      <c r="AB937" s="7" t="s">
        <v>100</v>
      </c>
      <c r="AC937" s="7" t="s">
        <v>101</v>
      </c>
      <c r="AD937" s="7" t="s">
        <v>102</v>
      </c>
      <c r="AE937" s="7" t="s">
        <v>9024</v>
      </c>
      <c r="AF937" s="7" t="s">
        <v>9025</v>
      </c>
      <c r="AG937" s="7" t="s">
        <v>7381</v>
      </c>
      <c r="AH937" s="7" t="s">
        <v>7382</v>
      </c>
      <c r="AI937" s="7" t="s">
        <v>9024</v>
      </c>
      <c r="AJ937" s="7" t="s">
        <v>9025</v>
      </c>
      <c r="AK937" s="7" t="s">
        <v>7381</v>
      </c>
      <c r="AL937" s="7" t="s">
        <v>7382</v>
      </c>
      <c r="AM937" s="7" t="s">
        <v>109</v>
      </c>
    </row>
    <row r="938" spans="1:39" x14ac:dyDescent="0.2">
      <c r="A938">
        <v>1</v>
      </c>
      <c r="B938">
        <v>1</v>
      </c>
      <c r="G938" s="7">
        <v>1006</v>
      </c>
      <c r="H938" s="7" t="s">
        <v>40</v>
      </c>
      <c r="I938" s="7">
        <v>215901</v>
      </c>
      <c r="J938" s="7">
        <v>1090</v>
      </c>
      <c r="K938" s="7" t="s">
        <v>40</v>
      </c>
      <c r="L938" s="7">
        <v>5</v>
      </c>
      <c r="M938" s="7" t="s">
        <v>91</v>
      </c>
      <c r="N938" s="7">
        <v>215901</v>
      </c>
      <c r="O938" s="7" t="s">
        <v>9033</v>
      </c>
      <c r="P938" s="7" t="s">
        <v>93</v>
      </c>
      <c r="Q938" s="7" t="s">
        <v>9034</v>
      </c>
      <c r="R938" s="7" t="s">
        <v>9035</v>
      </c>
      <c r="S938" s="7"/>
      <c r="T938" s="7" t="s">
        <v>9036</v>
      </c>
      <c r="U938" s="7" t="s">
        <v>9037</v>
      </c>
      <c r="V938" s="7" t="s">
        <v>98</v>
      </c>
      <c r="W938" s="7" t="s">
        <v>9038</v>
      </c>
      <c r="X938" s="7"/>
      <c r="Y938" s="7"/>
      <c r="Z938" s="7"/>
      <c r="AA938" s="7" t="s">
        <v>9039</v>
      </c>
      <c r="AB938" s="7" t="s">
        <v>100</v>
      </c>
      <c r="AC938" s="7" t="s">
        <v>101</v>
      </c>
      <c r="AD938" s="7" t="s">
        <v>102</v>
      </c>
      <c r="AE938" s="7" t="s">
        <v>7390</v>
      </c>
      <c r="AF938" s="7" t="s">
        <v>7391</v>
      </c>
      <c r="AG938" s="7" t="s">
        <v>105</v>
      </c>
      <c r="AH938" s="7" t="s">
        <v>106</v>
      </c>
      <c r="AI938" s="7" t="s">
        <v>7390</v>
      </c>
      <c r="AJ938" s="7" t="s">
        <v>7391</v>
      </c>
      <c r="AK938" s="7" t="s">
        <v>3820</v>
      </c>
      <c r="AL938" s="7" t="s">
        <v>3821</v>
      </c>
      <c r="AM938" s="7" t="s">
        <v>109</v>
      </c>
    </row>
    <row r="939" spans="1:39" x14ac:dyDescent="0.2">
      <c r="A939">
        <v>1</v>
      </c>
      <c r="B939">
        <v>1</v>
      </c>
      <c r="G939" s="7">
        <v>1009</v>
      </c>
      <c r="H939" s="7" t="s">
        <v>40</v>
      </c>
      <c r="I939" s="7">
        <v>339947</v>
      </c>
      <c r="J939" s="7">
        <v>1091</v>
      </c>
      <c r="K939" s="7" t="s">
        <v>40</v>
      </c>
      <c r="L939" s="7">
        <v>6</v>
      </c>
      <c r="M939" s="7" t="s">
        <v>91</v>
      </c>
      <c r="N939" s="7">
        <v>339947</v>
      </c>
      <c r="O939" s="7" t="s">
        <v>9040</v>
      </c>
      <c r="P939" s="7" t="s">
        <v>93</v>
      </c>
      <c r="Q939" s="7" t="s">
        <v>9041</v>
      </c>
      <c r="R939" s="7" t="s">
        <v>9042</v>
      </c>
      <c r="S939" s="7"/>
      <c r="T939" s="7" t="s">
        <v>9043</v>
      </c>
      <c r="U939" s="7" t="s">
        <v>9044</v>
      </c>
      <c r="V939" s="7" t="s">
        <v>98</v>
      </c>
      <c r="W939" s="7" t="s">
        <v>9045</v>
      </c>
      <c r="X939" s="7"/>
      <c r="Y939" s="7"/>
      <c r="Z939" s="7"/>
      <c r="AA939" s="7" t="s">
        <v>9046</v>
      </c>
      <c r="AB939" s="7" t="s">
        <v>100</v>
      </c>
      <c r="AC939" s="7" t="s">
        <v>101</v>
      </c>
      <c r="AD939" s="7" t="s">
        <v>102</v>
      </c>
      <c r="AE939" s="7" t="s">
        <v>105</v>
      </c>
      <c r="AF939" s="7" t="s">
        <v>106</v>
      </c>
      <c r="AG939" s="7" t="s">
        <v>105</v>
      </c>
      <c r="AH939" s="7" t="s">
        <v>106</v>
      </c>
      <c r="AI939" s="7" t="s">
        <v>9047</v>
      </c>
      <c r="AJ939" s="7" t="s">
        <v>9048</v>
      </c>
      <c r="AK939" s="7" t="s">
        <v>9047</v>
      </c>
      <c r="AL939" s="7" t="s">
        <v>9048</v>
      </c>
      <c r="AM939" s="7" t="s">
        <v>109</v>
      </c>
    </row>
    <row r="940" spans="1:39" x14ac:dyDescent="0.2">
      <c r="A940">
        <v>1</v>
      </c>
      <c r="B940">
        <v>1</v>
      </c>
      <c r="G940" s="7">
        <v>1010</v>
      </c>
      <c r="H940" s="7" t="s">
        <v>40</v>
      </c>
      <c r="I940" s="7">
        <v>521733</v>
      </c>
      <c r="J940" s="7">
        <v>1092</v>
      </c>
      <c r="K940" s="7" t="s">
        <v>40</v>
      </c>
      <c r="L940" s="7">
        <v>7</v>
      </c>
      <c r="M940" s="7" t="s">
        <v>91</v>
      </c>
      <c r="N940" s="7">
        <v>521733</v>
      </c>
      <c r="O940" s="7" t="s">
        <v>9049</v>
      </c>
      <c r="P940" s="7" t="s">
        <v>93</v>
      </c>
      <c r="Q940" s="7" t="s">
        <v>9050</v>
      </c>
      <c r="R940" s="7" t="s">
        <v>9051</v>
      </c>
      <c r="S940" s="7"/>
      <c r="T940" s="7" t="s">
        <v>9052</v>
      </c>
      <c r="U940" s="7" t="s">
        <v>9053</v>
      </c>
      <c r="V940" s="7" t="s">
        <v>98</v>
      </c>
      <c r="W940" s="7" t="s">
        <v>9054</v>
      </c>
      <c r="X940" s="7"/>
      <c r="Y940" s="7"/>
      <c r="Z940" s="7"/>
      <c r="AA940" s="7" t="s">
        <v>9055</v>
      </c>
      <c r="AB940" s="7" t="s">
        <v>100</v>
      </c>
      <c r="AC940" s="7" t="s">
        <v>101</v>
      </c>
      <c r="AD940" s="7" t="s">
        <v>102</v>
      </c>
      <c r="AE940" s="7" t="s">
        <v>105</v>
      </c>
      <c r="AF940" s="7" t="s">
        <v>106</v>
      </c>
      <c r="AG940" s="7" t="s">
        <v>9056</v>
      </c>
      <c r="AH940" s="7" t="s">
        <v>9057</v>
      </c>
      <c r="AI940" s="7" t="s">
        <v>9056</v>
      </c>
      <c r="AJ940" s="7" t="s">
        <v>9058</v>
      </c>
      <c r="AK940" s="7" t="s">
        <v>9056</v>
      </c>
      <c r="AL940" s="7" t="s">
        <v>9058</v>
      </c>
      <c r="AM940" s="7" t="s">
        <v>109</v>
      </c>
    </row>
    <row r="941" spans="1:39" x14ac:dyDescent="0.2">
      <c r="A941">
        <v>1</v>
      </c>
      <c r="B941">
        <v>1</v>
      </c>
      <c r="G941" s="7">
        <v>1011</v>
      </c>
      <c r="H941" s="7" t="s">
        <v>40</v>
      </c>
      <c r="I941" s="7">
        <v>553294</v>
      </c>
      <c r="J941" s="7">
        <v>1093</v>
      </c>
      <c r="K941" s="7" t="s">
        <v>40</v>
      </c>
      <c r="L941" s="7">
        <v>8</v>
      </c>
      <c r="M941" s="7" t="s">
        <v>91</v>
      </c>
      <c r="N941" s="7">
        <v>553294</v>
      </c>
      <c r="O941" s="7" t="s">
        <v>9059</v>
      </c>
      <c r="P941" s="7" t="s">
        <v>93</v>
      </c>
      <c r="Q941" s="7" t="s">
        <v>9060</v>
      </c>
      <c r="R941" s="7" t="s">
        <v>9061</v>
      </c>
      <c r="S941" s="7"/>
      <c r="T941" s="7" t="s">
        <v>9062</v>
      </c>
      <c r="U941" s="7" t="s">
        <v>9063</v>
      </c>
      <c r="V941" s="7" t="s">
        <v>98</v>
      </c>
      <c r="W941" s="7" t="s">
        <v>9064</v>
      </c>
      <c r="X941" s="7"/>
      <c r="Y941" s="7"/>
      <c r="Z941" s="7"/>
      <c r="AA941" s="7" t="s">
        <v>9065</v>
      </c>
      <c r="AB941" s="7" t="s">
        <v>100</v>
      </c>
      <c r="AC941" s="7" t="s">
        <v>101</v>
      </c>
      <c r="AD941" s="7" t="s">
        <v>102</v>
      </c>
      <c r="AE941" s="7" t="s">
        <v>105</v>
      </c>
      <c r="AF941" s="7" t="s">
        <v>106</v>
      </c>
      <c r="AG941" s="7" t="s">
        <v>105</v>
      </c>
      <c r="AH941" s="7" t="s">
        <v>106</v>
      </c>
      <c r="AI941" s="7" t="s">
        <v>9066</v>
      </c>
      <c r="AJ941" s="7" t="s">
        <v>9067</v>
      </c>
      <c r="AK941" s="7" t="s">
        <v>9066</v>
      </c>
      <c r="AL941" s="7" t="s">
        <v>9067</v>
      </c>
      <c r="AM941" s="7" t="s">
        <v>109</v>
      </c>
    </row>
    <row r="942" spans="1:39" x14ac:dyDescent="0.2">
      <c r="A942">
        <v>1</v>
      </c>
      <c r="B942">
        <v>1</v>
      </c>
      <c r="G942" s="7">
        <v>1012</v>
      </c>
      <c r="H942" s="7" t="s">
        <v>40</v>
      </c>
      <c r="I942" s="7">
        <v>660682</v>
      </c>
      <c r="J942" s="7">
        <v>1094</v>
      </c>
      <c r="K942" s="7" t="s">
        <v>40</v>
      </c>
      <c r="L942" s="7">
        <v>9</v>
      </c>
      <c r="M942" s="7" t="s">
        <v>91</v>
      </c>
      <c r="N942" s="7">
        <v>660682</v>
      </c>
      <c r="O942" s="7" t="s">
        <v>9068</v>
      </c>
      <c r="P942" s="7" t="s">
        <v>93</v>
      </c>
      <c r="Q942" s="7" t="s">
        <v>9069</v>
      </c>
      <c r="R942" s="7" t="s">
        <v>9070</v>
      </c>
      <c r="S942" s="7"/>
      <c r="T942" s="7" t="s">
        <v>9071</v>
      </c>
      <c r="U942" s="7" t="s">
        <v>9072</v>
      </c>
      <c r="V942" s="7" t="s">
        <v>98</v>
      </c>
      <c r="W942" s="7" t="s">
        <v>9073</v>
      </c>
      <c r="X942" s="7"/>
      <c r="Y942" s="7"/>
      <c r="Z942" s="7"/>
      <c r="AA942" s="7" t="s">
        <v>9074</v>
      </c>
      <c r="AB942" s="7" t="s">
        <v>100</v>
      </c>
      <c r="AC942" s="7" t="s">
        <v>101</v>
      </c>
      <c r="AD942" s="7" t="s">
        <v>102</v>
      </c>
      <c r="AE942" s="7" t="s">
        <v>105</v>
      </c>
      <c r="AF942" s="7" t="s">
        <v>106</v>
      </c>
      <c r="AG942" s="7" t="s">
        <v>9075</v>
      </c>
      <c r="AH942" s="7" t="s">
        <v>9076</v>
      </c>
      <c r="AI942" s="7" t="s">
        <v>9077</v>
      </c>
      <c r="AJ942" s="7" t="s">
        <v>9078</v>
      </c>
      <c r="AK942" s="7" t="s">
        <v>9075</v>
      </c>
      <c r="AL942" s="7" t="s">
        <v>9076</v>
      </c>
      <c r="AM942" s="7" t="s">
        <v>109</v>
      </c>
    </row>
    <row r="943" spans="1:39" x14ac:dyDescent="0.2">
      <c r="A943">
        <v>1</v>
      </c>
      <c r="B943">
        <v>1</v>
      </c>
      <c r="G943" s="7">
        <v>1013</v>
      </c>
      <c r="H943" s="7" t="s">
        <v>40</v>
      </c>
      <c r="I943" s="7">
        <v>672848</v>
      </c>
      <c r="J943" s="7">
        <v>1095</v>
      </c>
      <c r="K943" s="7" t="s">
        <v>40</v>
      </c>
      <c r="L943" s="7">
        <v>10</v>
      </c>
      <c r="M943" s="7" t="s">
        <v>91</v>
      </c>
      <c r="N943" s="7">
        <v>672848</v>
      </c>
      <c r="O943" s="7" t="s">
        <v>9079</v>
      </c>
      <c r="P943" s="7" t="s">
        <v>93</v>
      </c>
      <c r="Q943" s="7" t="s">
        <v>9080</v>
      </c>
      <c r="R943" s="7" t="s">
        <v>9081</v>
      </c>
      <c r="S943" s="7"/>
      <c r="T943" s="7" t="s">
        <v>9082</v>
      </c>
      <c r="U943" s="7" t="s">
        <v>9083</v>
      </c>
      <c r="V943" s="7" t="s">
        <v>98</v>
      </c>
      <c r="W943" s="7" t="s">
        <v>9084</v>
      </c>
      <c r="X943" s="7"/>
      <c r="Y943" s="7"/>
      <c r="Z943" s="7"/>
      <c r="AA943" s="7" t="s">
        <v>9085</v>
      </c>
      <c r="AB943" s="7" t="s">
        <v>100</v>
      </c>
      <c r="AC943" s="7" t="s">
        <v>101</v>
      </c>
      <c r="AD943" s="7" t="s">
        <v>102</v>
      </c>
      <c r="AE943" s="7" t="s">
        <v>9086</v>
      </c>
      <c r="AF943" s="7" t="s">
        <v>9087</v>
      </c>
      <c r="AG943" s="7" t="s">
        <v>105</v>
      </c>
      <c r="AH943" s="7" t="s">
        <v>106</v>
      </c>
      <c r="AI943" s="7" t="s">
        <v>9086</v>
      </c>
      <c r="AJ943" s="7" t="s">
        <v>9087</v>
      </c>
      <c r="AK943" s="7" t="s">
        <v>9088</v>
      </c>
      <c r="AL943" s="7" t="s">
        <v>9089</v>
      </c>
      <c r="AM943" s="7" t="s">
        <v>109</v>
      </c>
    </row>
    <row r="944" spans="1:39" x14ac:dyDescent="0.2">
      <c r="A944">
        <v>1</v>
      </c>
      <c r="B944">
        <v>1</v>
      </c>
      <c r="G944" s="7">
        <v>1014</v>
      </c>
      <c r="H944" s="7" t="s">
        <v>40</v>
      </c>
      <c r="I944" s="7">
        <v>677765</v>
      </c>
      <c r="J944" s="7">
        <v>1096</v>
      </c>
      <c r="K944" s="7" t="s">
        <v>40</v>
      </c>
      <c r="L944" s="7">
        <v>11</v>
      </c>
      <c r="M944" s="7" t="s">
        <v>91</v>
      </c>
      <c r="N944" s="7">
        <v>677765</v>
      </c>
      <c r="O944" s="7" t="s">
        <v>9090</v>
      </c>
      <c r="P944" s="7" t="s">
        <v>93</v>
      </c>
      <c r="Q944" s="7" t="s">
        <v>9091</v>
      </c>
      <c r="R944" s="7" t="s">
        <v>9092</v>
      </c>
      <c r="S944" s="7"/>
      <c r="T944" s="7" t="s">
        <v>9093</v>
      </c>
      <c r="U944" s="7" t="s">
        <v>9094</v>
      </c>
      <c r="V944" s="7" t="s">
        <v>98</v>
      </c>
      <c r="W944" s="7" t="s">
        <v>9095</v>
      </c>
      <c r="X944" s="7"/>
      <c r="Y944" s="7"/>
      <c r="Z944" s="7"/>
      <c r="AA944" s="7" t="s">
        <v>9096</v>
      </c>
      <c r="AB944" s="7" t="s">
        <v>100</v>
      </c>
      <c r="AC944" s="7" t="s">
        <v>101</v>
      </c>
      <c r="AD944" s="7" t="s">
        <v>102</v>
      </c>
      <c r="AE944" s="7" t="s">
        <v>105</v>
      </c>
      <c r="AF944" s="7" t="s">
        <v>106</v>
      </c>
      <c r="AG944" s="7" t="s">
        <v>9097</v>
      </c>
      <c r="AH944" s="7" t="s">
        <v>9098</v>
      </c>
      <c r="AI944" s="7" t="s">
        <v>105</v>
      </c>
      <c r="AJ944" s="7" t="s">
        <v>106</v>
      </c>
      <c r="AK944" s="7" t="s">
        <v>9097</v>
      </c>
      <c r="AL944" s="7" t="s">
        <v>9098</v>
      </c>
      <c r="AM944" s="7" t="s">
        <v>109</v>
      </c>
    </row>
    <row r="945" spans="1:39" x14ac:dyDescent="0.2">
      <c r="A945">
        <v>1</v>
      </c>
      <c r="B945">
        <v>1</v>
      </c>
      <c r="G945" s="7">
        <v>1015</v>
      </c>
      <c r="H945" s="7" t="s">
        <v>40</v>
      </c>
      <c r="I945" s="7">
        <v>698352</v>
      </c>
      <c r="J945" s="7">
        <v>1097</v>
      </c>
      <c r="K945" s="7" t="s">
        <v>40</v>
      </c>
      <c r="L945" s="7">
        <v>12</v>
      </c>
      <c r="M945" s="7" t="s">
        <v>91</v>
      </c>
      <c r="N945" s="7">
        <v>698352</v>
      </c>
      <c r="O945" s="7" t="s">
        <v>9099</v>
      </c>
      <c r="P945" s="7" t="s">
        <v>93</v>
      </c>
      <c r="Q945" s="7" t="s">
        <v>9100</v>
      </c>
      <c r="R945" s="7" t="s">
        <v>9101</v>
      </c>
      <c r="S945" s="7"/>
      <c r="T945" s="7" t="s">
        <v>9102</v>
      </c>
      <c r="U945" s="7" t="s">
        <v>9103</v>
      </c>
      <c r="V945" s="7" t="s">
        <v>98</v>
      </c>
      <c r="W945" s="7" t="s">
        <v>9104</v>
      </c>
      <c r="X945" s="7"/>
      <c r="Y945" s="7"/>
      <c r="Z945" s="7"/>
      <c r="AA945" s="7" t="s">
        <v>9105</v>
      </c>
      <c r="AB945" s="7" t="s">
        <v>100</v>
      </c>
      <c r="AC945" s="7" t="s">
        <v>101</v>
      </c>
      <c r="AD945" s="7" t="s">
        <v>102</v>
      </c>
      <c r="AE945" s="7" t="s">
        <v>105</v>
      </c>
      <c r="AF945" s="7" t="s">
        <v>106</v>
      </c>
      <c r="AG945" s="7" t="s">
        <v>235</v>
      </c>
      <c r="AH945" s="7" t="s">
        <v>236</v>
      </c>
      <c r="AI945" s="7" t="s">
        <v>9106</v>
      </c>
      <c r="AJ945" s="7" t="s">
        <v>9107</v>
      </c>
      <c r="AK945" s="7" t="s">
        <v>235</v>
      </c>
      <c r="AL945" s="7" t="s">
        <v>236</v>
      </c>
      <c r="AM945" s="7" t="s">
        <v>109</v>
      </c>
    </row>
    <row r="946" spans="1:39" x14ac:dyDescent="0.2">
      <c r="A946">
        <v>1</v>
      </c>
      <c r="B946">
        <v>1</v>
      </c>
      <c r="G946" s="7">
        <v>1016</v>
      </c>
      <c r="H946" s="7" t="s">
        <v>40</v>
      </c>
      <c r="I946" s="7">
        <v>740328</v>
      </c>
      <c r="J946" s="7">
        <v>1098</v>
      </c>
      <c r="K946" s="7" t="s">
        <v>40</v>
      </c>
      <c r="L946" s="7">
        <v>13</v>
      </c>
      <c r="M946" s="7" t="s">
        <v>91</v>
      </c>
      <c r="N946" s="7">
        <v>740328</v>
      </c>
      <c r="O946" s="7" t="s">
        <v>9108</v>
      </c>
      <c r="P946" s="7" t="s">
        <v>93</v>
      </c>
      <c r="Q946" s="7" t="s">
        <v>9109</v>
      </c>
      <c r="R946" s="7" t="s">
        <v>9110</v>
      </c>
      <c r="S946" s="7"/>
      <c r="T946" s="7" t="s">
        <v>9111</v>
      </c>
      <c r="U946" s="7" t="s">
        <v>9112</v>
      </c>
      <c r="V946" s="7" t="s">
        <v>98</v>
      </c>
      <c r="W946" s="7" t="s">
        <v>9113</v>
      </c>
      <c r="X946" s="7"/>
      <c r="Y946" s="7"/>
      <c r="Z946" s="7"/>
      <c r="AA946" s="7" t="s">
        <v>9114</v>
      </c>
      <c r="AB946" s="7" t="s">
        <v>100</v>
      </c>
      <c r="AC946" s="7" t="s">
        <v>101</v>
      </c>
      <c r="AD946" s="7" t="s">
        <v>102</v>
      </c>
      <c r="AE946" s="7" t="s">
        <v>9115</v>
      </c>
      <c r="AF946" s="7" t="s">
        <v>9116</v>
      </c>
      <c r="AG946" s="7" t="s">
        <v>105</v>
      </c>
      <c r="AH946" s="7" t="s">
        <v>106</v>
      </c>
      <c r="AI946" s="7" t="s">
        <v>9115</v>
      </c>
      <c r="AJ946" s="7" t="s">
        <v>9116</v>
      </c>
      <c r="AK946" s="7" t="s">
        <v>9117</v>
      </c>
      <c r="AL946" s="7" t="s">
        <v>9118</v>
      </c>
      <c r="AM946" s="7" t="s">
        <v>109</v>
      </c>
    </row>
    <row r="947" spans="1:39" x14ac:dyDescent="0.2">
      <c r="A947">
        <v>1</v>
      </c>
      <c r="B947">
        <v>1</v>
      </c>
      <c r="G947" s="7">
        <v>1017</v>
      </c>
      <c r="H947" s="7" t="s">
        <v>40</v>
      </c>
      <c r="I947" s="7">
        <v>842853</v>
      </c>
      <c r="J947" s="7">
        <v>1099</v>
      </c>
      <c r="K947" s="7" t="s">
        <v>40</v>
      </c>
      <c r="L947" s="7">
        <v>14</v>
      </c>
      <c r="M947" s="7" t="s">
        <v>91</v>
      </c>
      <c r="N947" s="7">
        <v>842853</v>
      </c>
      <c r="O947" s="7" t="s">
        <v>9119</v>
      </c>
      <c r="P947" s="7" t="s">
        <v>93</v>
      </c>
      <c r="Q947" s="7" t="s">
        <v>9120</v>
      </c>
      <c r="R947" s="7" t="s">
        <v>9121</v>
      </c>
      <c r="S947" s="7"/>
      <c r="T947" s="7" t="s">
        <v>9122</v>
      </c>
      <c r="U947" s="7" t="s">
        <v>9123</v>
      </c>
      <c r="V947" s="7" t="s">
        <v>98</v>
      </c>
      <c r="W947" s="7" t="s">
        <v>9124</v>
      </c>
      <c r="X947" s="7"/>
      <c r="Y947" s="7"/>
      <c r="Z947" s="7"/>
      <c r="AA947" s="7" t="s">
        <v>9125</v>
      </c>
      <c r="AB947" s="7" t="s">
        <v>100</v>
      </c>
      <c r="AC947" s="7" t="s">
        <v>101</v>
      </c>
      <c r="AD947" s="7" t="s">
        <v>102</v>
      </c>
      <c r="AE947" s="7" t="s">
        <v>105</v>
      </c>
      <c r="AF947" s="7" t="s">
        <v>106</v>
      </c>
      <c r="AG947" s="7" t="s">
        <v>9126</v>
      </c>
      <c r="AH947" s="7" t="s">
        <v>9127</v>
      </c>
      <c r="AI947" s="7" t="s">
        <v>9128</v>
      </c>
      <c r="AJ947" s="7" t="s">
        <v>9129</v>
      </c>
      <c r="AK947" s="7" t="s">
        <v>9126</v>
      </c>
      <c r="AL947" s="7" t="s">
        <v>9127</v>
      </c>
      <c r="AM947" s="7" t="s">
        <v>109</v>
      </c>
    </row>
    <row r="948" spans="1:39" x14ac:dyDescent="0.2">
      <c r="A948">
        <v>1</v>
      </c>
      <c r="B948">
        <v>1</v>
      </c>
      <c r="G948" s="7">
        <v>1018</v>
      </c>
      <c r="H948" s="7" t="s">
        <v>40</v>
      </c>
      <c r="I948" s="7">
        <v>873149</v>
      </c>
      <c r="J948" s="7">
        <v>1100</v>
      </c>
      <c r="K948" s="7" t="s">
        <v>40</v>
      </c>
      <c r="L948" s="7">
        <v>15</v>
      </c>
      <c r="M948" s="7" t="s">
        <v>91</v>
      </c>
      <c r="N948" s="7">
        <v>873149</v>
      </c>
      <c r="O948" s="7" t="s">
        <v>9130</v>
      </c>
      <c r="P948" s="7" t="s">
        <v>93</v>
      </c>
      <c r="Q948" s="7" t="s">
        <v>9131</v>
      </c>
      <c r="R948" s="7" t="s">
        <v>9132</v>
      </c>
      <c r="S948" s="7"/>
      <c r="T948" s="7" t="s">
        <v>9133</v>
      </c>
      <c r="U948" s="7" t="s">
        <v>9134</v>
      </c>
      <c r="V948" s="7" t="s">
        <v>98</v>
      </c>
      <c r="W948" s="7" t="s">
        <v>9135</v>
      </c>
      <c r="X948" s="7"/>
      <c r="Y948" s="7"/>
      <c r="Z948" s="7"/>
      <c r="AA948" s="7" t="s">
        <v>9136</v>
      </c>
      <c r="AB948" s="7" t="s">
        <v>100</v>
      </c>
      <c r="AC948" s="7" t="s">
        <v>101</v>
      </c>
      <c r="AD948" s="7" t="s">
        <v>102</v>
      </c>
      <c r="AE948" s="7" t="s">
        <v>105</v>
      </c>
      <c r="AF948" s="7" t="s">
        <v>106</v>
      </c>
      <c r="AG948" s="7" t="s">
        <v>9137</v>
      </c>
      <c r="AH948" s="7" t="s">
        <v>9138</v>
      </c>
      <c r="AI948" s="7" t="s">
        <v>6719</v>
      </c>
      <c r="AJ948" s="7" t="s">
        <v>6720</v>
      </c>
      <c r="AK948" s="7" t="s">
        <v>9137</v>
      </c>
      <c r="AL948" s="7" t="s">
        <v>9138</v>
      </c>
      <c r="AM948" s="7" t="s">
        <v>109</v>
      </c>
    </row>
    <row r="949" spans="1:39" x14ac:dyDescent="0.2">
      <c r="A949">
        <v>1</v>
      </c>
      <c r="B949">
        <v>1</v>
      </c>
      <c r="G949" s="7">
        <v>1019</v>
      </c>
      <c r="H949" s="7" t="s">
        <v>40</v>
      </c>
      <c r="I949" s="7">
        <v>893879</v>
      </c>
      <c r="J949" s="7">
        <v>1101</v>
      </c>
      <c r="K949" s="7" t="s">
        <v>40</v>
      </c>
      <c r="L949" s="7">
        <v>16</v>
      </c>
      <c r="M949" s="7" t="s">
        <v>91</v>
      </c>
      <c r="N949" s="7">
        <v>893879</v>
      </c>
      <c r="O949" s="7" t="s">
        <v>9139</v>
      </c>
      <c r="P949" s="7" t="s">
        <v>93</v>
      </c>
      <c r="Q949" s="7" t="s">
        <v>9140</v>
      </c>
      <c r="R949" s="7" t="s">
        <v>9141</v>
      </c>
      <c r="S949" s="7"/>
      <c r="T949" s="7" t="s">
        <v>9142</v>
      </c>
      <c r="U949" s="7" t="s">
        <v>9143</v>
      </c>
      <c r="V949" s="7" t="s">
        <v>98</v>
      </c>
      <c r="W949" s="7" t="s">
        <v>9144</v>
      </c>
      <c r="X949" s="7"/>
      <c r="Y949" s="7"/>
      <c r="Z949" s="7"/>
      <c r="AA949" s="7" t="s">
        <v>9145</v>
      </c>
      <c r="AB949" s="7" t="s">
        <v>100</v>
      </c>
      <c r="AC949" s="7" t="s">
        <v>101</v>
      </c>
      <c r="AD949" s="7" t="s">
        <v>102</v>
      </c>
      <c r="AE949" s="7" t="s">
        <v>9146</v>
      </c>
      <c r="AF949" s="7" t="s">
        <v>9147</v>
      </c>
      <c r="AG949" s="7" t="s">
        <v>105</v>
      </c>
      <c r="AH949" s="7" t="s">
        <v>106</v>
      </c>
      <c r="AI949" s="7" t="s">
        <v>9146</v>
      </c>
      <c r="AJ949" s="7" t="s">
        <v>9147</v>
      </c>
      <c r="AK949" s="7" t="s">
        <v>9148</v>
      </c>
      <c r="AL949" s="7" t="s">
        <v>9149</v>
      </c>
      <c r="AM949" s="7" t="s">
        <v>109</v>
      </c>
    </row>
    <row r="950" spans="1:39" x14ac:dyDescent="0.2">
      <c r="A950">
        <v>1</v>
      </c>
      <c r="B950">
        <v>1</v>
      </c>
      <c r="G950" s="7">
        <v>1020</v>
      </c>
      <c r="H950" s="7" t="s">
        <v>40</v>
      </c>
      <c r="I950" s="7">
        <v>982236</v>
      </c>
      <c r="J950" s="7">
        <v>1102</v>
      </c>
      <c r="K950" s="7" t="s">
        <v>40</v>
      </c>
      <c r="L950" s="7">
        <v>17</v>
      </c>
      <c r="M950" s="7" t="s">
        <v>91</v>
      </c>
      <c r="N950" s="7">
        <v>982236</v>
      </c>
      <c r="O950" s="7" t="s">
        <v>9150</v>
      </c>
      <c r="P950" s="7" t="s">
        <v>93</v>
      </c>
      <c r="Q950" s="7" t="s">
        <v>9151</v>
      </c>
      <c r="R950" s="7" t="s">
        <v>9152</v>
      </c>
      <c r="S950" s="7"/>
      <c r="T950" s="7" t="s">
        <v>9153</v>
      </c>
      <c r="U950" s="7" t="s">
        <v>9154</v>
      </c>
      <c r="V950" s="7" t="s">
        <v>98</v>
      </c>
      <c r="W950" s="7" t="s">
        <v>9155</v>
      </c>
      <c r="X950" s="7"/>
      <c r="Y950" s="7"/>
      <c r="Z950" s="7"/>
      <c r="AA950" s="7" t="s">
        <v>9156</v>
      </c>
      <c r="AB950" s="7" t="s">
        <v>100</v>
      </c>
      <c r="AC950" s="7" t="s">
        <v>101</v>
      </c>
      <c r="AD950" s="7" t="s">
        <v>102</v>
      </c>
      <c r="AE950" s="7" t="s">
        <v>9157</v>
      </c>
      <c r="AF950" s="7" t="s">
        <v>9158</v>
      </c>
      <c r="AG950" s="7" t="s">
        <v>105</v>
      </c>
      <c r="AH950" s="7" t="s">
        <v>106</v>
      </c>
      <c r="AI950" s="7" t="s">
        <v>9157</v>
      </c>
      <c r="AJ950" s="7" t="s">
        <v>9158</v>
      </c>
      <c r="AK950" s="7" t="s">
        <v>9159</v>
      </c>
      <c r="AL950" s="7" t="s">
        <v>9160</v>
      </c>
      <c r="AM950" s="7" t="s">
        <v>109</v>
      </c>
    </row>
    <row r="951" spans="1:39" x14ac:dyDescent="0.2">
      <c r="A951">
        <v>1</v>
      </c>
      <c r="B951">
        <v>1</v>
      </c>
      <c r="G951" s="7">
        <v>1021</v>
      </c>
      <c r="H951" s="7" t="s">
        <v>40</v>
      </c>
      <c r="I951" s="7">
        <v>1024310</v>
      </c>
      <c r="J951" s="7">
        <v>1103</v>
      </c>
      <c r="K951" s="7" t="s">
        <v>40</v>
      </c>
      <c r="L951" s="7">
        <v>18</v>
      </c>
      <c r="M951" s="7" t="s">
        <v>91</v>
      </c>
      <c r="N951" s="7">
        <v>1024310</v>
      </c>
      <c r="O951" s="7" t="s">
        <v>9161</v>
      </c>
      <c r="P951" s="7" t="s">
        <v>93</v>
      </c>
      <c r="Q951" s="7" t="s">
        <v>9162</v>
      </c>
      <c r="R951" s="7" t="s">
        <v>9163</v>
      </c>
      <c r="S951" s="7"/>
      <c r="T951" s="7" t="s">
        <v>9164</v>
      </c>
      <c r="U951" s="7" t="s">
        <v>9165</v>
      </c>
      <c r="V951" s="7" t="s">
        <v>98</v>
      </c>
      <c r="W951" s="7" t="s">
        <v>9166</v>
      </c>
      <c r="X951" s="7"/>
      <c r="Y951" s="7"/>
      <c r="Z951" s="7"/>
      <c r="AA951" s="7" t="s">
        <v>9167</v>
      </c>
      <c r="AB951" s="7" t="s">
        <v>100</v>
      </c>
      <c r="AC951" s="7" t="s">
        <v>101</v>
      </c>
      <c r="AD951" s="7" t="s">
        <v>102</v>
      </c>
      <c r="AE951" s="7" t="s">
        <v>105</v>
      </c>
      <c r="AF951" s="7" t="s">
        <v>106</v>
      </c>
      <c r="AG951" s="7" t="s">
        <v>105</v>
      </c>
      <c r="AH951" s="7" t="s">
        <v>106</v>
      </c>
      <c r="AI951" s="7" t="s">
        <v>5821</v>
      </c>
      <c r="AJ951" s="7" t="s">
        <v>5822</v>
      </c>
      <c r="AK951" s="7" t="s">
        <v>5821</v>
      </c>
      <c r="AL951" s="7" t="s">
        <v>5822</v>
      </c>
      <c r="AM951" s="7" t="s">
        <v>109</v>
      </c>
    </row>
    <row r="952" spans="1:39" x14ac:dyDescent="0.2">
      <c r="A952">
        <v>1</v>
      </c>
      <c r="B952">
        <v>1</v>
      </c>
      <c r="G952" s="7">
        <v>1022</v>
      </c>
      <c r="H952" s="7" t="s">
        <v>40</v>
      </c>
      <c r="I952" s="7">
        <v>1070614</v>
      </c>
      <c r="J952" s="7">
        <v>1104</v>
      </c>
      <c r="K952" s="7" t="s">
        <v>40</v>
      </c>
      <c r="L952" s="7">
        <v>19</v>
      </c>
      <c r="M952" s="7" t="s">
        <v>91</v>
      </c>
      <c r="N952" s="7">
        <v>1070614</v>
      </c>
      <c r="O952" s="7" t="s">
        <v>9168</v>
      </c>
      <c r="P952" s="7" t="s">
        <v>93</v>
      </c>
      <c r="Q952" s="7" t="s">
        <v>9169</v>
      </c>
      <c r="R952" s="7" t="s">
        <v>9170</v>
      </c>
      <c r="S952" s="7"/>
      <c r="T952" s="7" t="s">
        <v>9171</v>
      </c>
      <c r="U952" s="7" t="s">
        <v>9172</v>
      </c>
      <c r="V952" s="7" t="s">
        <v>98</v>
      </c>
      <c r="W952" s="7" t="s">
        <v>9173</v>
      </c>
      <c r="X952" s="7"/>
      <c r="Y952" s="7"/>
      <c r="Z952" s="7"/>
      <c r="AA952" s="7" t="s">
        <v>9174</v>
      </c>
      <c r="AB952" s="7" t="s">
        <v>100</v>
      </c>
      <c r="AC952" s="7" t="s">
        <v>101</v>
      </c>
      <c r="AD952" s="7" t="s">
        <v>102</v>
      </c>
      <c r="AE952" s="7" t="s">
        <v>9175</v>
      </c>
      <c r="AF952" s="7" t="s">
        <v>9176</v>
      </c>
      <c r="AG952" s="7" t="s">
        <v>105</v>
      </c>
      <c r="AH952" s="7" t="s">
        <v>106</v>
      </c>
      <c r="AI952" s="7" t="s">
        <v>9175</v>
      </c>
      <c r="AJ952" s="7" t="s">
        <v>9176</v>
      </c>
      <c r="AK952" s="7" t="s">
        <v>8325</v>
      </c>
      <c r="AL952" s="7" t="s">
        <v>8326</v>
      </c>
      <c r="AM952" s="7" t="s">
        <v>109</v>
      </c>
    </row>
    <row r="953" spans="1:39" x14ac:dyDescent="0.2">
      <c r="A953">
        <v>1</v>
      </c>
      <c r="B953">
        <v>1</v>
      </c>
      <c r="G953" s="7">
        <v>1023</v>
      </c>
      <c r="H953" s="7" t="s">
        <v>40</v>
      </c>
      <c r="I953" s="7">
        <v>1236460</v>
      </c>
      <c r="J953" s="7">
        <v>1105</v>
      </c>
      <c r="K953" s="7" t="s">
        <v>40</v>
      </c>
      <c r="L953" s="7">
        <v>20</v>
      </c>
      <c r="M953" s="7" t="s">
        <v>91</v>
      </c>
      <c r="N953" s="7">
        <v>1236460</v>
      </c>
      <c r="O953" s="7" t="s">
        <v>9177</v>
      </c>
      <c r="P953" s="7" t="s">
        <v>93</v>
      </c>
      <c r="Q953" s="7" t="s">
        <v>9178</v>
      </c>
      <c r="R953" s="7" t="s">
        <v>9179</v>
      </c>
      <c r="S953" s="7"/>
      <c r="T953" s="7" t="s">
        <v>9180</v>
      </c>
      <c r="U953" s="7" t="s">
        <v>9181</v>
      </c>
      <c r="V953" s="7" t="s">
        <v>98</v>
      </c>
      <c r="W953" s="7" t="s">
        <v>9182</v>
      </c>
      <c r="X953" s="7"/>
      <c r="Y953" s="7"/>
      <c r="Z953" s="7"/>
      <c r="AA953" s="7" t="s">
        <v>9183</v>
      </c>
      <c r="AB953" s="7" t="s">
        <v>100</v>
      </c>
      <c r="AC953" s="7" t="s">
        <v>101</v>
      </c>
      <c r="AD953" s="7" t="s">
        <v>102</v>
      </c>
      <c r="AE953" s="7" t="s">
        <v>9184</v>
      </c>
      <c r="AF953" s="7" t="s">
        <v>9185</v>
      </c>
      <c r="AG953" s="7" t="s">
        <v>9186</v>
      </c>
      <c r="AH953" s="7" t="s">
        <v>9187</v>
      </c>
      <c r="AI953" s="7" t="s">
        <v>9184</v>
      </c>
      <c r="AJ953" s="7" t="s">
        <v>9185</v>
      </c>
      <c r="AK953" s="7" t="s">
        <v>9186</v>
      </c>
      <c r="AL953" s="7" t="s">
        <v>9187</v>
      </c>
      <c r="AM953" s="7" t="s">
        <v>109</v>
      </c>
    </row>
    <row r="954" spans="1:39" x14ac:dyDescent="0.2">
      <c r="A954">
        <v>1</v>
      </c>
      <c r="B954">
        <v>1</v>
      </c>
      <c r="G954" s="7">
        <v>1024</v>
      </c>
      <c r="H954" s="7" t="s">
        <v>40</v>
      </c>
      <c r="I954" s="7">
        <v>1300678</v>
      </c>
      <c r="J954" s="7">
        <v>1106</v>
      </c>
      <c r="K954" s="7" t="s">
        <v>40</v>
      </c>
      <c r="L954" s="7">
        <v>21</v>
      </c>
      <c r="M954" s="7" t="s">
        <v>91</v>
      </c>
      <c r="N954" s="7">
        <v>1300678</v>
      </c>
      <c r="O954" s="7" t="s">
        <v>9188</v>
      </c>
      <c r="P954" s="7" t="s">
        <v>93</v>
      </c>
      <c r="Q954" s="7" t="s">
        <v>9189</v>
      </c>
      <c r="R954" s="7" t="s">
        <v>9190</v>
      </c>
      <c r="S954" s="7"/>
      <c r="T954" s="7" t="s">
        <v>9191</v>
      </c>
      <c r="U954" s="7" t="s">
        <v>9192</v>
      </c>
      <c r="V954" s="7" t="s">
        <v>98</v>
      </c>
      <c r="W954" s="7" t="s">
        <v>9193</v>
      </c>
      <c r="X954" s="7"/>
      <c r="Y954" s="7"/>
      <c r="Z954" s="7"/>
      <c r="AA954" s="7" t="s">
        <v>9194</v>
      </c>
      <c r="AB954" s="7" t="s">
        <v>100</v>
      </c>
      <c r="AC954" s="7" t="s">
        <v>101</v>
      </c>
      <c r="AD954" s="7" t="s">
        <v>102</v>
      </c>
      <c r="AE954" s="7" t="s">
        <v>105</v>
      </c>
      <c r="AF954" s="7" t="s">
        <v>106</v>
      </c>
      <c r="AG954" s="7" t="s">
        <v>105</v>
      </c>
      <c r="AH954" s="7" t="s">
        <v>106</v>
      </c>
      <c r="AI954" s="7" t="s">
        <v>105</v>
      </c>
      <c r="AJ954" s="7" t="s">
        <v>106</v>
      </c>
      <c r="AK954" s="7" t="s">
        <v>9195</v>
      </c>
      <c r="AL954" s="7" t="s">
        <v>9196</v>
      </c>
      <c r="AM954" s="7" t="s">
        <v>109</v>
      </c>
    </row>
    <row r="955" spans="1:39" x14ac:dyDescent="0.2">
      <c r="A955">
        <v>1</v>
      </c>
      <c r="B955">
        <v>1</v>
      </c>
      <c r="G955" s="7">
        <v>1025</v>
      </c>
      <c r="H955" s="7" t="s">
        <v>40</v>
      </c>
      <c r="I955" s="7">
        <v>1345340</v>
      </c>
      <c r="J955" s="7">
        <v>1107</v>
      </c>
      <c r="K955" s="7" t="s">
        <v>40</v>
      </c>
      <c r="L955" s="7">
        <v>22</v>
      </c>
      <c r="M955" s="7" t="s">
        <v>91</v>
      </c>
      <c r="N955" s="7">
        <v>1345340</v>
      </c>
      <c r="O955" s="7" t="s">
        <v>9197</v>
      </c>
      <c r="P955" s="7" t="s">
        <v>93</v>
      </c>
      <c r="Q955" s="7" t="s">
        <v>9198</v>
      </c>
      <c r="R955" s="7" t="s">
        <v>9199</v>
      </c>
      <c r="S955" s="7"/>
      <c r="T955" s="7" t="s">
        <v>9200</v>
      </c>
      <c r="U955" s="7" t="s">
        <v>9201</v>
      </c>
      <c r="V955" s="7" t="s">
        <v>98</v>
      </c>
      <c r="W955" s="7" t="s">
        <v>9202</v>
      </c>
      <c r="X955" s="7"/>
      <c r="Y955" s="7"/>
      <c r="Z955" s="7"/>
      <c r="AA955" s="7" t="s">
        <v>9203</v>
      </c>
      <c r="AB955" s="7" t="s">
        <v>100</v>
      </c>
      <c r="AC955" s="7" t="s">
        <v>101</v>
      </c>
      <c r="AD955" s="7" t="s">
        <v>102</v>
      </c>
      <c r="AE955" s="7" t="s">
        <v>9204</v>
      </c>
      <c r="AF955" s="7" t="s">
        <v>9205</v>
      </c>
      <c r="AG955" s="7" t="s">
        <v>9206</v>
      </c>
      <c r="AH955" s="7" t="s">
        <v>9207</v>
      </c>
      <c r="AI955" s="7" t="s">
        <v>9204</v>
      </c>
      <c r="AJ955" s="7" t="s">
        <v>9205</v>
      </c>
      <c r="AK955" s="7" t="s">
        <v>9206</v>
      </c>
      <c r="AL955" s="7" t="s">
        <v>9207</v>
      </c>
      <c r="AM955" s="7" t="s">
        <v>109</v>
      </c>
    </row>
    <row r="956" spans="1:39" x14ac:dyDescent="0.2">
      <c r="A956">
        <v>1</v>
      </c>
      <c r="B956">
        <v>1</v>
      </c>
      <c r="G956" s="7">
        <v>1026</v>
      </c>
      <c r="H956" s="7" t="s">
        <v>40</v>
      </c>
      <c r="I956" s="7">
        <v>1379520</v>
      </c>
      <c r="J956" s="7">
        <v>1108</v>
      </c>
      <c r="K956" s="7" t="s">
        <v>40</v>
      </c>
      <c r="L956" s="7">
        <v>23</v>
      </c>
      <c r="M956" s="7" t="s">
        <v>91</v>
      </c>
      <c r="N956" s="7">
        <v>1379520</v>
      </c>
      <c r="O956" s="7" t="s">
        <v>9208</v>
      </c>
      <c r="P956" s="7" t="s">
        <v>93</v>
      </c>
      <c r="Q956" s="7" t="s">
        <v>9209</v>
      </c>
      <c r="R956" s="7" t="s">
        <v>9210</v>
      </c>
      <c r="S956" s="7"/>
      <c r="T956" s="7" t="s">
        <v>9211</v>
      </c>
      <c r="U956" s="7" t="s">
        <v>9212</v>
      </c>
      <c r="V956" s="7" t="s">
        <v>98</v>
      </c>
      <c r="W956" s="7" t="s">
        <v>9213</v>
      </c>
      <c r="X956" s="7"/>
      <c r="Y956" s="7"/>
      <c r="Z956" s="7"/>
      <c r="AA956" s="7" t="s">
        <v>9214</v>
      </c>
      <c r="AB956" s="7" t="s">
        <v>100</v>
      </c>
      <c r="AC956" s="7" t="s">
        <v>101</v>
      </c>
      <c r="AD956" s="7" t="s">
        <v>102</v>
      </c>
      <c r="AE956" s="7" t="s">
        <v>326</v>
      </c>
      <c r="AF956" s="7" t="s">
        <v>327</v>
      </c>
      <c r="AG956" s="7" t="s">
        <v>105</v>
      </c>
      <c r="AH956" s="7" t="s">
        <v>106</v>
      </c>
      <c r="AI956" s="7" t="s">
        <v>326</v>
      </c>
      <c r="AJ956" s="7" t="s">
        <v>327</v>
      </c>
      <c r="AK956" s="7" t="s">
        <v>324</v>
      </c>
      <c r="AL956" s="7" t="s">
        <v>325</v>
      </c>
      <c r="AM956" s="7" t="s">
        <v>109</v>
      </c>
    </row>
    <row r="957" spans="1:39" x14ac:dyDescent="0.2">
      <c r="A957">
        <v>1</v>
      </c>
      <c r="B957">
        <v>1</v>
      </c>
      <c r="G957" s="7">
        <v>1027</v>
      </c>
      <c r="H957" s="7" t="s">
        <v>40</v>
      </c>
      <c r="I957" s="7">
        <v>1444151</v>
      </c>
      <c r="J957" s="7">
        <v>1109</v>
      </c>
      <c r="K957" s="7" t="s">
        <v>40</v>
      </c>
      <c r="L957" s="7">
        <v>24</v>
      </c>
      <c r="M957" s="7" t="s">
        <v>91</v>
      </c>
      <c r="N957" s="7">
        <v>1444151</v>
      </c>
      <c r="O957" s="7" t="s">
        <v>9215</v>
      </c>
      <c r="P957" s="7" t="s">
        <v>93</v>
      </c>
      <c r="Q957" s="7" t="s">
        <v>9216</v>
      </c>
      <c r="R957" s="7" t="s">
        <v>9217</v>
      </c>
      <c r="S957" s="7"/>
      <c r="T957" s="7" t="s">
        <v>9218</v>
      </c>
      <c r="U957" s="7" t="s">
        <v>9219</v>
      </c>
      <c r="V957" s="7" t="s">
        <v>98</v>
      </c>
      <c r="W957" s="7" t="s">
        <v>9220</v>
      </c>
      <c r="X957" s="7"/>
      <c r="Y957" s="7"/>
      <c r="Z957" s="7"/>
      <c r="AA957" s="7" t="s">
        <v>9221</v>
      </c>
      <c r="AB957" s="7" t="s">
        <v>100</v>
      </c>
      <c r="AC957" s="7" t="s">
        <v>101</v>
      </c>
      <c r="AD957" s="7" t="s">
        <v>102</v>
      </c>
      <c r="AE957" s="7" t="s">
        <v>9222</v>
      </c>
      <c r="AF957" s="7" t="s">
        <v>9223</v>
      </c>
      <c r="AG957" s="7" t="s">
        <v>105</v>
      </c>
      <c r="AH957" s="7" t="s">
        <v>106</v>
      </c>
      <c r="AI957" s="7" t="s">
        <v>9222</v>
      </c>
      <c r="AJ957" s="7" t="s">
        <v>9223</v>
      </c>
      <c r="AK957" s="7" t="s">
        <v>1279</v>
      </c>
      <c r="AL957" s="7" t="s">
        <v>1280</v>
      </c>
      <c r="AM957" s="7" t="s">
        <v>109</v>
      </c>
    </row>
    <row r="958" spans="1:39" x14ac:dyDescent="0.2">
      <c r="A958">
        <v>1</v>
      </c>
      <c r="B958">
        <v>1</v>
      </c>
      <c r="G958" s="7">
        <v>1028</v>
      </c>
      <c r="H958" s="7" t="s">
        <v>40</v>
      </c>
      <c r="I958" s="7">
        <v>1454002</v>
      </c>
      <c r="J958" s="7">
        <v>1110</v>
      </c>
      <c r="K958" s="7" t="s">
        <v>40</v>
      </c>
      <c r="L958" s="7">
        <v>25</v>
      </c>
      <c r="M958" s="7" t="s">
        <v>91</v>
      </c>
      <c r="N958" s="7">
        <v>1454002</v>
      </c>
      <c r="O958" s="7" t="s">
        <v>9224</v>
      </c>
      <c r="P958" s="7" t="s">
        <v>93</v>
      </c>
      <c r="Q958" s="7" t="s">
        <v>9225</v>
      </c>
      <c r="R958" s="7" t="s">
        <v>9226</v>
      </c>
      <c r="S958" s="7"/>
      <c r="T958" s="7" t="s">
        <v>9227</v>
      </c>
      <c r="U958" s="7" t="s">
        <v>9228</v>
      </c>
      <c r="V958" s="7" t="s">
        <v>98</v>
      </c>
      <c r="W958" s="7" t="s">
        <v>9229</v>
      </c>
      <c r="X958" s="7"/>
      <c r="Y958" s="7"/>
      <c r="Z958" s="7"/>
      <c r="AA958" s="7" t="s">
        <v>9230</v>
      </c>
      <c r="AB958" s="7" t="s">
        <v>100</v>
      </c>
      <c r="AC958" s="7" t="s">
        <v>101</v>
      </c>
      <c r="AD958" s="7" t="s">
        <v>102</v>
      </c>
      <c r="AE958" s="7" t="s">
        <v>9231</v>
      </c>
      <c r="AF958" s="7" t="s">
        <v>9232</v>
      </c>
      <c r="AG958" s="7" t="s">
        <v>1290</v>
      </c>
      <c r="AH958" s="7" t="s">
        <v>1291</v>
      </c>
      <c r="AI958" s="7" t="s">
        <v>9231</v>
      </c>
      <c r="AJ958" s="7" t="s">
        <v>9232</v>
      </c>
      <c r="AK958" s="7" t="s">
        <v>1290</v>
      </c>
      <c r="AL958" s="7" t="s">
        <v>1291</v>
      </c>
      <c r="AM958" s="7" t="s">
        <v>109</v>
      </c>
    </row>
    <row r="959" spans="1:39" x14ac:dyDescent="0.2">
      <c r="A959">
        <v>1</v>
      </c>
      <c r="B959">
        <v>1</v>
      </c>
      <c r="G959" s="7">
        <v>1029</v>
      </c>
      <c r="H959" s="7" t="s">
        <v>40</v>
      </c>
      <c r="I959" s="7">
        <v>1473256</v>
      </c>
      <c r="J959" s="7">
        <v>1111</v>
      </c>
      <c r="K959" s="7" t="s">
        <v>40</v>
      </c>
      <c r="L959" s="7">
        <v>26</v>
      </c>
      <c r="M959" s="7" t="s">
        <v>91</v>
      </c>
      <c r="N959" s="7">
        <v>1473256</v>
      </c>
      <c r="O959" s="7" t="s">
        <v>9233</v>
      </c>
      <c r="P959" s="7" t="s">
        <v>93</v>
      </c>
      <c r="Q959" s="7" t="s">
        <v>9234</v>
      </c>
      <c r="R959" s="7" t="s">
        <v>9235</v>
      </c>
      <c r="S959" s="7"/>
      <c r="T959" s="7" t="s">
        <v>9236</v>
      </c>
      <c r="U959" s="7" t="s">
        <v>9237</v>
      </c>
      <c r="V959" s="7" t="s">
        <v>98</v>
      </c>
      <c r="W959" s="7" t="s">
        <v>9238</v>
      </c>
      <c r="X959" s="7"/>
      <c r="Y959" s="7"/>
      <c r="Z959" s="7"/>
      <c r="AA959" s="7" t="s">
        <v>9239</v>
      </c>
      <c r="AB959" s="7" t="s">
        <v>100</v>
      </c>
      <c r="AC959" s="7" t="s">
        <v>101</v>
      </c>
      <c r="AD959" s="7" t="s">
        <v>102</v>
      </c>
      <c r="AE959" s="7" t="s">
        <v>105</v>
      </c>
      <c r="AF959" s="7" t="s">
        <v>106</v>
      </c>
      <c r="AG959" s="7" t="s">
        <v>105</v>
      </c>
      <c r="AH959" s="7" t="s">
        <v>106</v>
      </c>
      <c r="AI959" s="7" t="s">
        <v>2213</v>
      </c>
      <c r="AJ959" s="7" t="s">
        <v>2214</v>
      </c>
      <c r="AK959" s="7" t="s">
        <v>2213</v>
      </c>
      <c r="AL959" s="7" t="s">
        <v>2214</v>
      </c>
      <c r="AM959" s="7" t="s">
        <v>109</v>
      </c>
    </row>
    <row r="960" spans="1:39" x14ac:dyDescent="0.2">
      <c r="A960">
        <v>1</v>
      </c>
      <c r="B960">
        <v>1</v>
      </c>
      <c r="G960" s="7">
        <v>1030</v>
      </c>
      <c r="H960" s="7" t="s">
        <v>40</v>
      </c>
      <c r="I960" s="7">
        <v>1477234</v>
      </c>
      <c r="J960" s="7">
        <v>1112</v>
      </c>
      <c r="K960" s="7" t="s">
        <v>40</v>
      </c>
      <c r="L960" s="7">
        <v>27</v>
      </c>
      <c r="M960" s="7" t="s">
        <v>91</v>
      </c>
      <c r="N960" s="7">
        <v>1477234</v>
      </c>
      <c r="O960" s="7" t="s">
        <v>9240</v>
      </c>
      <c r="P960" s="7" t="s">
        <v>93</v>
      </c>
      <c r="Q960" s="7" t="s">
        <v>9241</v>
      </c>
      <c r="R960" s="7" t="s">
        <v>9242</v>
      </c>
      <c r="S960" s="7"/>
      <c r="T960" s="7" t="s">
        <v>9243</v>
      </c>
      <c r="U960" s="7" t="s">
        <v>9244</v>
      </c>
      <c r="V960" s="7" t="s">
        <v>98</v>
      </c>
      <c r="W960" s="7" t="s">
        <v>9245</v>
      </c>
      <c r="X960" s="7"/>
      <c r="Y960" s="7"/>
      <c r="Z960" s="7"/>
      <c r="AA960" s="7" t="s">
        <v>9246</v>
      </c>
      <c r="AB960" s="7" t="s">
        <v>100</v>
      </c>
      <c r="AC960" s="7" t="s">
        <v>101</v>
      </c>
      <c r="AD960" s="7" t="s">
        <v>102</v>
      </c>
      <c r="AE960" s="7" t="s">
        <v>9247</v>
      </c>
      <c r="AF960" s="7" t="s">
        <v>9248</v>
      </c>
      <c r="AG960" s="7" t="s">
        <v>379</v>
      </c>
      <c r="AH960" s="7" t="s">
        <v>380</v>
      </c>
      <c r="AI960" s="7" t="s">
        <v>9247</v>
      </c>
      <c r="AJ960" s="7" t="s">
        <v>9248</v>
      </c>
      <c r="AK960" s="7" t="s">
        <v>379</v>
      </c>
      <c r="AL960" s="7" t="s">
        <v>380</v>
      </c>
      <c r="AM960" s="7" t="s">
        <v>109</v>
      </c>
    </row>
    <row r="961" spans="1:39" x14ac:dyDescent="0.2">
      <c r="A961">
        <v>1</v>
      </c>
      <c r="B961">
        <v>1</v>
      </c>
      <c r="G961" s="7">
        <v>1031</v>
      </c>
      <c r="H961" s="7" t="s">
        <v>40</v>
      </c>
      <c r="I961" s="7">
        <v>1502979</v>
      </c>
      <c r="J961" s="7">
        <v>1113</v>
      </c>
      <c r="K961" s="7" t="s">
        <v>40</v>
      </c>
      <c r="L961" s="7">
        <v>28</v>
      </c>
      <c r="M961" s="7" t="s">
        <v>91</v>
      </c>
      <c r="N961" s="7">
        <v>1502979</v>
      </c>
      <c r="O961" s="7" t="s">
        <v>9249</v>
      </c>
      <c r="P961" s="7" t="s">
        <v>93</v>
      </c>
      <c r="Q961" s="7" t="s">
        <v>9250</v>
      </c>
      <c r="R961" s="7" t="s">
        <v>9251</v>
      </c>
      <c r="S961" s="7"/>
      <c r="T961" s="7" t="s">
        <v>9252</v>
      </c>
      <c r="U961" s="7" t="s">
        <v>9253</v>
      </c>
      <c r="V961" s="7" t="s">
        <v>98</v>
      </c>
      <c r="W961" s="7" t="s">
        <v>9254</v>
      </c>
      <c r="X961" s="7"/>
      <c r="Y961" s="7"/>
      <c r="Z961" s="7"/>
      <c r="AA961" s="7" t="s">
        <v>9255</v>
      </c>
      <c r="AB961" s="7" t="s">
        <v>100</v>
      </c>
      <c r="AC961" s="7" t="s">
        <v>101</v>
      </c>
      <c r="AD961" s="7" t="s">
        <v>102</v>
      </c>
      <c r="AE961" s="7" t="s">
        <v>105</v>
      </c>
      <c r="AF961" s="7" t="s">
        <v>106</v>
      </c>
      <c r="AG961" s="7" t="s">
        <v>105</v>
      </c>
      <c r="AH961" s="7" t="s">
        <v>106</v>
      </c>
      <c r="AI961" s="7" t="s">
        <v>6790</v>
      </c>
      <c r="AJ961" s="7" t="s">
        <v>6791</v>
      </c>
      <c r="AK961" s="7" t="s">
        <v>6790</v>
      </c>
      <c r="AL961" s="7" t="s">
        <v>6791</v>
      </c>
      <c r="AM961" s="7" t="s">
        <v>109</v>
      </c>
    </row>
    <row r="962" spans="1:39" x14ac:dyDescent="0.2">
      <c r="A962">
        <v>1</v>
      </c>
      <c r="B962">
        <v>1</v>
      </c>
      <c r="G962" s="7">
        <v>1032</v>
      </c>
      <c r="H962" s="7" t="s">
        <v>40</v>
      </c>
      <c r="I962" s="7">
        <v>1590442</v>
      </c>
      <c r="J962" s="7">
        <v>1114</v>
      </c>
      <c r="K962" s="7" t="s">
        <v>40</v>
      </c>
      <c r="L962" s="7">
        <v>29</v>
      </c>
      <c r="M962" s="7" t="s">
        <v>91</v>
      </c>
      <c r="N962" s="7">
        <v>1590442</v>
      </c>
      <c r="O962" s="7" t="s">
        <v>9256</v>
      </c>
      <c r="P962" s="7" t="s">
        <v>93</v>
      </c>
      <c r="Q962" s="7" t="s">
        <v>9257</v>
      </c>
      <c r="R962" s="7" t="s">
        <v>9258</v>
      </c>
      <c r="S962" s="7"/>
      <c r="T962" s="7" t="s">
        <v>9259</v>
      </c>
      <c r="U962" s="7" t="s">
        <v>9260</v>
      </c>
      <c r="V962" s="7" t="s">
        <v>98</v>
      </c>
      <c r="W962" s="7" t="s">
        <v>9261</v>
      </c>
      <c r="X962" s="7"/>
      <c r="Y962" s="7"/>
      <c r="Z962" s="7"/>
      <c r="AA962" s="7" t="s">
        <v>9262</v>
      </c>
      <c r="AB962" s="7" t="s">
        <v>100</v>
      </c>
      <c r="AC962" s="7" t="s">
        <v>101</v>
      </c>
      <c r="AD962" s="7" t="s">
        <v>102</v>
      </c>
      <c r="AE962" s="7" t="s">
        <v>105</v>
      </c>
      <c r="AF962" s="7" t="s">
        <v>106</v>
      </c>
      <c r="AG962" s="7" t="s">
        <v>9263</v>
      </c>
      <c r="AH962" s="7" t="s">
        <v>9264</v>
      </c>
      <c r="AI962" s="7" t="s">
        <v>105</v>
      </c>
      <c r="AJ962" s="7" t="s">
        <v>106</v>
      </c>
      <c r="AK962" s="7" t="s">
        <v>9263</v>
      </c>
      <c r="AL962" s="7" t="s">
        <v>9264</v>
      </c>
      <c r="AM962" s="7" t="s">
        <v>109</v>
      </c>
    </row>
    <row r="963" spans="1:39" x14ac:dyDescent="0.2">
      <c r="A963">
        <v>1</v>
      </c>
      <c r="B963">
        <v>1</v>
      </c>
      <c r="G963" s="7">
        <v>1033</v>
      </c>
      <c r="H963" s="7" t="s">
        <v>40</v>
      </c>
      <c r="I963" s="7">
        <v>1613086</v>
      </c>
      <c r="J963" s="7">
        <v>1115</v>
      </c>
      <c r="K963" s="7" t="s">
        <v>40</v>
      </c>
      <c r="L963" s="7">
        <v>30</v>
      </c>
      <c r="M963" s="7" t="s">
        <v>91</v>
      </c>
      <c r="N963" s="7">
        <v>1613086</v>
      </c>
      <c r="O963" s="7" t="s">
        <v>9265</v>
      </c>
      <c r="P963" s="7" t="s">
        <v>93</v>
      </c>
      <c r="Q963" s="7" t="s">
        <v>9266</v>
      </c>
      <c r="R963" s="7" t="s">
        <v>9267</v>
      </c>
      <c r="S963" s="7"/>
      <c r="T963" s="7" t="s">
        <v>9268</v>
      </c>
      <c r="U963" s="7" t="s">
        <v>9269</v>
      </c>
      <c r="V963" s="7" t="s">
        <v>98</v>
      </c>
      <c r="W963" s="7" t="s">
        <v>9270</v>
      </c>
      <c r="X963" s="7"/>
      <c r="Y963" s="7"/>
      <c r="Z963" s="7"/>
      <c r="AA963" s="7" t="s">
        <v>9271</v>
      </c>
      <c r="AB963" s="7" t="s">
        <v>100</v>
      </c>
      <c r="AC963" s="7" t="s">
        <v>101</v>
      </c>
      <c r="AD963" s="7" t="s">
        <v>102</v>
      </c>
      <c r="AE963" s="7" t="s">
        <v>105</v>
      </c>
      <c r="AF963" s="7" t="s">
        <v>106</v>
      </c>
      <c r="AG963" s="7" t="s">
        <v>105</v>
      </c>
      <c r="AH963" s="7" t="s">
        <v>106</v>
      </c>
      <c r="AI963" s="7" t="s">
        <v>9272</v>
      </c>
      <c r="AJ963" s="7" t="s">
        <v>9273</v>
      </c>
      <c r="AK963" s="7" t="s">
        <v>9272</v>
      </c>
      <c r="AL963" s="7" t="s">
        <v>9273</v>
      </c>
      <c r="AM963" s="7" t="s">
        <v>109</v>
      </c>
    </row>
    <row r="964" spans="1:39" x14ac:dyDescent="0.2">
      <c r="A964">
        <v>1</v>
      </c>
      <c r="B964">
        <v>1</v>
      </c>
      <c r="G964" s="7">
        <v>1034</v>
      </c>
      <c r="H964" s="7" t="s">
        <v>40</v>
      </c>
      <c r="I964" s="7">
        <v>1688524</v>
      </c>
      <c r="J964" s="7">
        <v>1116</v>
      </c>
      <c r="K964" s="7" t="s">
        <v>40</v>
      </c>
      <c r="L964" s="7">
        <v>31</v>
      </c>
      <c r="M964" s="7" t="s">
        <v>91</v>
      </c>
      <c r="N964" s="7">
        <v>1688524</v>
      </c>
      <c r="O964" s="7" t="s">
        <v>9274</v>
      </c>
      <c r="P964" s="7" t="s">
        <v>93</v>
      </c>
      <c r="Q964" s="7" t="s">
        <v>9275</v>
      </c>
      <c r="R964" s="7" t="s">
        <v>9276</v>
      </c>
      <c r="S964" s="7"/>
      <c r="T964" s="7" t="s">
        <v>9277</v>
      </c>
      <c r="U964" s="7" t="s">
        <v>9278</v>
      </c>
      <c r="V964" s="7" t="s">
        <v>98</v>
      </c>
      <c r="W964" s="7" t="s">
        <v>9279</v>
      </c>
      <c r="X964" s="7"/>
      <c r="Y964" s="7"/>
      <c r="Z964" s="7"/>
      <c r="AA964" s="7" t="s">
        <v>9280</v>
      </c>
      <c r="AB964" s="7" t="s">
        <v>100</v>
      </c>
      <c r="AC964" s="7" t="s">
        <v>101</v>
      </c>
      <c r="AD964" s="7" t="s">
        <v>102</v>
      </c>
      <c r="AE964" s="7" t="s">
        <v>9281</v>
      </c>
      <c r="AF964" s="7" t="s">
        <v>9282</v>
      </c>
      <c r="AG964" s="7" t="s">
        <v>9283</v>
      </c>
      <c r="AH964" s="7" t="s">
        <v>9284</v>
      </c>
      <c r="AI964" s="7" t="s">
        <v>9281</v>
      </c>
      <c r="AJ964" s="7" t="s">
        <v>9282</v>
      </c>
      <c r="AK964" s="7" t="s">
        <v>9283</v>
      </c>
      <c r="AL964" s="7" t="s">
        <v>9284</v>
      </c>
      <c r="AM964" s="7" t="s">
        <v>109</v>
      </c>
    </row>
    <row r="965" spans="1:39" x14ac:dyDescent="0.2">
      <c r="A965">
        <v>1</v>
      </c>
      <c r="B965">
        <v>1</v>
      </c>
      <c r="G965" s="7">
        <v>1035</v>
      </c>
      <c r="H965" s="7" t="s">
        <v>40</v>
      </c>
      <c r="I965" s="7">
        <v>1716448</v>
      </c>
      <c r="J965" s="7">
        <v>1117</v>
      </c>
      <c r="K965" s="7" t="s">
        <v>40</v>
      </c>
      <c r="L965" s="7">
        <v>32</v>
      </c>
      <c r="M965" s="7" t="s">
        <v>91</v>
      </c>
      <c r="N965" s="7">
        <v>1716448</v>
      </c>
      <c r="O965" s="7" t="s">
        <v>9285</v>
      </c>
      <c r="P965" s="7" t="s">
        <v>93</v>
      </c>
      <c r="Q965" s="7" t="s">
        <v>9286</v>
      </c>
      <c r="R965" s="7" t="s">
        <v>9287</v>
      </c>
      <c r="S965" s="7"/>
      <c r="T965" s="7" t="s">
        <v>9288</v>
      </c>
      <c r="U965" s="7" t="s">
        <v>9289</v>
      </c>
      <c r="V965" s="7" t="s">
        <v>98</v>
      </c>
      <c r="W965" s="7" t="s">
        <v>9290</v>
      </c>
      <c r="X965" s="7"/>
      <c r="Y965" s="7"/>
      <c r="Z965" s="7"/>
      <c r="AA965" s="7" t="s">
        <v>9291</v>
      </c>
      <c r="AB965" s="7" t="s">
        <v>100</v>
      </c>
      <c r="AC965" s="7" t="s">
        <v>101</v>
      </c>
      <c r="AD965" s="7" t="s">
        <v>102</v>
      </c>
      <c r="AE965" s="7" t="s">
        <v>105</v>
      </c>
      <c r="AF965" s="7" t="s">
        <v>106</v>
      </c>
      <c r="AG965" s="7" t="s">
        <v>5044</v>
      </c>
      <c r="AH965" s="7" t="s">
        <v>5045</v>
      </c>
      <c r="AI965" s="7" t="s">
        <v>9292</v>
      </c>
      <c r="AJ965" s="7" t="s">
        <v>9293</v>
      </c>
      <c r="AK965" s="7" t="s">
        <v>5044</v>
      </c>
      <c r="AL965" s="7" t="s">
        <v>5045</v>
      </c>
      <c r="AM965" s="7" t="s">
        <v>109</v>
      </c>
    </row>
    <row r="966" spans="1:39" x14ac:dyDescent="0.2">
      <c r="A966">
        <v>1</v>
      </c>
      <c r="B966">
        <v>1</v>
      </c>
      <c r="G966" s="7">
        <v>1036</v>
      </c>
      <c r="H966" s="7" t="s">
        <v>40</v>
      </c>
      <c r="I966" s="7">
        <v>1806804</v>
      </c>
      <c r="J966" s="7">
        <v>1118</v>
      </c>
      <c r="K966" s="7" t="s">
        <v>40</v>
      </c>
      <c r="L966" s="7">
        <v>33</v>
      </c>
      <c r="M966" s="7" t="s">
        <v>91</v>
      </c>
      <c r="N966" s="7">
        <v>1806804</v>
      </c>
      <c r="O966" s="7" t="s">
        <v>9294</v>
      </c>
      <c r="P966" s="7" t="s">
        <v>93</v>
      </c>
      <c r="Q966" s="7" t="s">
        <v>9295</v>
      </c>
      <c r="R966" s="7" t="s">
        <v>9296</v>
      </c>
      <c r="S966" s="7"/>
      <c r="T966" s="7" t="s">
        <v>9297</v>
      </c>
      <c r="U966" s="7" t="s">
        <v>9298</v>
      </c>
      <c r="V966" s="7" t="s">
        <v>98</v>
      </c>
      <c r="W966" s="7" t="s">
        <v>9299</v>
      </c>
      <c r="X966" s="7"/>
      <c r="Y966" s="7"/>
      <c r="Z966" s="7"/>
      <c r="AA966" s="7" t="s">
        <v>9300</v>
      </c>
      <c r="AB966" s="7" t="s">
        <v>100</v>
      </c>
      <c r="AC966" s="7" t="s">
        <v>101</v>
      </c>
      <c r="AD966" s="7" t="s">
        <v>102</v>
      </c>
      <c r="AE966" s="7" t="s">
        <v>4185</v>
      </c>
      <c r="AF966" s="7" t="s">
        <v>4186</v>
      </c>
      <c r="AG966" s="7" t="s">
        <v>105</v>
      </c>
      <c r="AH966" s="7" t="s">
        <v>106</v>
      </c>
      <c r="AI966" s="7" t="s">
        <v>4185</v>
      </c>
      <c r="AJ966" s="7" t="s">
        <v>4186</v>
      </c>
      <c r="AK966" s="7" t="s">
        <v>105</v>
      </c>
      <c r="AL966" s="7" t="s">
        <v>106</v>
      </c>
      <c r="AM966" s="7" t="s">
        <v>109</v>
      </c>
    </row>
    <row r="967" spans="1:39" x14ac:dyDescent="0.2">
      <c r="A967">
        <v>1</v>
      </c>
      <c r="B967">
        <v>1</v>
      </c>
      <c r="G967" s="7">
        <v>1037</v>
      </c>
      <c r="H967" s="7" t="s">
        <v>40</v>
      </c>
      <c r="I967" s="7">
        <v>1816063</v>
      </c>
      <c r="J967" s="7">
        <v>1119</v>
      </c>
      <c r="K967" s="7" t="s">
        <v>40</v>
      </c>
      <c r="L967" s="7">
        <v>34</v>
      </c>
      <c r="M967" s="7" t="s">
        <v>91</v>
      </c>
      <c r="N967" s="7">
        <v>1816063</v>
      </c>
      <c r="O967" s="7" t="s">
        <v>9301</v>
      </c>
      <c r="P967" s="7" t="s">
        <v>93</v>
      </c>
      <c r="Q967" s="7" t="s">
        <v>9302</v>
      </c>
      <c r="R967" s="7" t="s">
        <v>9303</v>
      </c>
      <c r="S967" s="7"/>
      <c r="T967" s="7" t="s">
        <v>9304</v>
      </c>
      <c r="U967" s="7" t="s">
        <v>9305</v>
      </c>
      <c r="V967" s="7" t="s">
        <v>98</v>
      </c>
      <c r="W967" s="7" t="s">
        <v>9306</v>
      </c>
      <c r="X967" s="7"/>
      <c r="Y967" s="7"/>
      <c r="Z967" s="7"/>
      <c r="AA967" s="7" t="s">
        <v>9307</v>
      </c>
      <c r="AB967" s="7" t="s">
        <v>100</v>
      </c>
      <c r="AC967" s="7" t="s">
        <v>101</v>
      </c>
      <c r="AD967" s="7" t="s">
        <v>102</v>
      </c>
      <c r="AE967" s="7" t="s">
        <v>105</v>
      </c>
      <c r="AF967" s="7" t="s">
        <v>106</v>
      </c>
      <c r="AG967" s="7" t="s">
        <v>9308</v>
      </c>
      <c r="AH967" s="7" t="s">
        <v>9309</v>
      </c>
      <c r="AI967" s="7" t="s">
        <v>9310</v>
      </c>
      <c r="AJ967" s="7" t="s">
        <v>9311</v>
      </c>
      <c r="AK967" s="7" t="s">
        <v>9308</v>
      </c>
      <c r="AL967" s="7" t="s">
        <v>9309</v>
      </c>
      <c r="AM967" s="7" t="s">
        <v>109</v>
      </c>
    </row>
    <row r="968" spans="1:39" x14ac:dyDescent="0.2">
      <c r="A968">
        <v>1</v>
      </c>
      <c r="B968">
        <v>1</v>
      </c>
      <c r="G968" s="7">
        <v>1038</v>
      </c>
      <c r="H968" s="7" t="s">
        <v>40</v>
      </c>
      <c r="I968" s="7">
        <v>1828840</v>
      </c>
      <c r="J968" s="7">
        <v>1120</v>
      </c>
      <c r="K968" s="7" t="s">
        <v>40</v>
      </c>
      <c r="L968" s="7">
        <v>35</v>
      </c>
      <c r="M968" s="7" t="s">
        <v>91</v>
      </c>
      <c r="N968" s="7">
        <v>1828840</v>
      </c>
      <c r="O968" s="7" t="s">
        <v>9312</v>
      </c>
      <c r="P968" s="7" t="s">
        <v>93</v>
      </c>
      <c r="Q968" s="7" t="s">
        <v>9313</v>
      </c>
      <c r="R968" s="7" t="s">
        <v>9314</v>
      </c>
      <c r="S968" s="7"/>
      <c r="T968" s="7" t="s">
        <v>9315</v>
      </c>
      <c r="U968" s="7" t="s">
        <v>9316</v>
      </c>
      <c r="V968" s="7" t="s">
        <v>98</v>
      </c>
      <c r="W968" s="7" t="s">
        <v>9317</v>
      </c>
      <c r="X968" s="7"/>
      <c r="Y968" s="7"/>
      <c r="Z968" s="7"/>
      <c r="AA968" s="7" t="s">
        <v>9318</v>
      </c>
      <c r="AB968" s="7" t="s">
        <v>100</v>
      </c>
      <c r="AC968" s="7" t="s">
        <v>101</v>
      </c>
      <c r="AD968" s="7" t="s">
        <v>102</v>
      </c>
      <c r="AE968" s="7" t="s">
        <v>105</v>
      </c>
      <c r="AF968" s="7" t="s">
        <v>106</v>
      </c>
      <c r="AG968" s="7" t="s">
        <v>105</v>
      </c>
      <c r="AH968" s="7" t="s">
        <v>106</v>
      </c>
      <c r="AI968" s="7" t="s">
        <v>9319</v>
      </c>
      <c r="AJ968" s="7" t="s">
        <v>9320</v>
      </c>
      <c r="AK968" s="7" t="s">
        <v>9319</v>
      </c>
      <c r="AL968" s="7" t="s">
        <v>9320</v>
      </c>
      <c r="AM968" s="7" t="s">
        <v>109</v>
      </c>
    </row>
    <row r="969" spans="1:39" x14ac:dyDescent="0.2">
      <c r="A969">
        <v>1</v>
      </c>
      <c r="B969">
        <v>1</v>
      </c>
      <c r="G969" s="7">
        <v>1039</v>
      </c>
      <c r="H969" s="7" t="s">
        <v>40</v>
      </c>
      <c r="I969" s="7">
        <v>1874653</v>
      </c>
      <c r="J969" s="7">
        <v>1121</v>
      </c>
      <c r="K969" s="7" t="s">
        <v>40</v>
      </c>
      <c r="L969" s="7">
        <v>36</v>
      </c>
      <c r="M969" s="7" t="s">
        <v>91</v>
      </c>
      <c r="N969" s="7">
        <v>1874653</v>
      </c>
      <c r="O969" s="7" t="s">
        <v>9321</v>
      </c>
      <c r="P969" s="7" t="s">
        <v>93</v>
      </c>
      <c r="Q969" s="7" t="s">
        <v>9322</v>
      </c>
      <c r="R969" s="7" t="s">
        <v>9323</v>
      </c>
      <c r="S969" s="7"/>
      <c r="T969" s="7" t="s">
        <v>9324</v>
      </c>
      <c r="U969" s="7" t="s">
        <v>9325</v>
      </c>
      <c r="V969" s="7" t="s">
        <v>98</v>
      </c>
      <c r="W969" s="7" t="s">
        <v>9326</v>
      </c>
      <c r="X969" s="7"/>
      <c r="Y969" s="7"/>
      <c r="Z969" s="7"/>
      <c r="AA969" s="7" t="s">
        <v>9327</v>
      </c>
      <c r="AB969" s="7" t="s">
        <v>100</v>
      </c>
      <c r="AC969" s="7" t="s">
        <v>101</v>
      </c>
      <c r="AD969" s="7" t="s">
        <v>102</v>
      </c>
      <c r="AE969" s="7" t="s">
        <v>105</v>
      </c>
      <c r="AF969" s="7" t="s">
        <v>106</v>
      </c>
      <c r="AG969" s="7" t="s">
        <v>9328</v>
      </c>
      <c r="AH969" s="7" t="s">
        <v>9329</v>
      </c>
      <c r="AI969" s="7" t="s">
        <v>3276</v>
      </c>
      <c r="AJ969" s="7" t="s">
        <v>3277</v>
      </c>
      <c r="AK969" s="7" t="s">
        <v>9328</v>
      </c>
      <c r="AL969" s="7" t="s">
        <v>9329</v>
      </c>
      <c r="AM969" s="7" t="s">
        <v>109</v>
      </c>
    </row>
    <row r="970" spans="1:39" x14ac:dyDescent="0.2">
      <c r="A970">
        <v>1</v>
      </c>
      <c r="B970">
        <v>1</v>
      </c>
      <c r="G970" s="7">
        <v>1040</v>
      </c>
      <c r="H970" s="7" t="s">
        <v>40</v>
      </c>
      <c r="I970" s="7">
        <v>1880892</v>
      </c>
      <c r="J970" s="7">
        <v>1122</v>
      </c>
      <c r="K970" s="7" t="s">
        <v>40</v>
      </c>
      <c r="L970" s="7">
        <v>37</v>
      </c>
      <c r="M970" s="7" t="s">
        <v>91</v>
      </c>
      <c r="N970" s="7">
        <v>1880892</v>
      </c>
      <c r="O970" s="7" t="s">
        <v>9330</v>
      </c>
      <c r="P970" s="7" t="s">
        <v>93</v>
      </c>
      <c r="Q970" s="7" t="s">
        <v>9331</v>
      </c>
      <c r="R970" s="7" t="s">
        <v>9332</v>
      </c>
      <c r="S970" s="7"/>
      <c r="T970" s="7" t="s">
        <v>9333</v>
      </c>
      <c r="U970" s="7" t="s">
        <v>9334</v>
      </c>
      <c r="V970" s="7" t="s">
        <v>98</v>
      </c>
      <c r="W970" s="7" t="s">
        <v>9335</v>
      </c>
      <c r="X970" s="7"/>
      <c r="Y970" s="7"/>
      <c r="Z970" s="7"/>
      <c r="AA970" s="7" t="s">
        <v>9336</v>
      </c>
      <c r="AB970" s="7" t="s">
        <v>100</v>
      </c>
      <c r="AC970" s="7" t="s">
        <v>101</v>
      </c>
      <c r="AD970" s="7" t="s">
        <v>102</v>
      </c>
      <c r="AE970" s="7" t="s">
        <v>9337</v>
      </c>
      <c r="AF970" s="7" t="s">
        <v>9338</v>
      </c>
      <c r="AG970" s="7" t="s">
        <v>9339</v>
      </c>
      <c r="AH970" s="7" t="s">
        <v>9340</v>
      </c>
      <c r="AI970" s="7" t="s">
        <v>9337</v>
      </c>
      <c r="AJ970" s="7" t="s">
        <v>9338</v>
      </c>
      <c r="AK970" s="7" t="s">
        <v>9339</v>
      </c>
      <c r="AL970" s="7" t="s">
        <v>9340</v>
      </c>
      <c r="AM970" s="7" t="s">
        <v>109</v>
      </c>
    </row>
    <row r="971" spans="1:39" x14ac:dyDescent="0.2">
      <c r="A971">
        <v>1</v>
      </c>
      <c r="B971">
        <v>1</v>
      </c>
      <c r="G971" s="7">
        <v>1041</v>
      </c>
      <c r="H971" s="7" t="s">
        <v>40</v>
      </c>
      <c r="I971" s="7">
        <v>1921741</v>
      </c>
      <c r="J971" s="7">
        <v>1123</v>
      </c>
      <c r="K971" s="7" t="s">
        <v>40</v>
      </c>
      <c r="L971" s="7">
        <v>38</v>
      </c>
      <c r="M971" s="7" t="s">
        <v>91</v>
      </c>
      <c r="N971" s="7">
        <v>1921741</v>
      </c>
      <c r="O971" s="7" t="s">
        <v>9341</v>
      </c>
      <c r="P971" s="7" t="s">
        <v>93</v>
      </c>
      <c r="Q971" s="7" t="s">
        <v>9342</v>
      </c>
      <c r="R971" s="7" t="s">
        <v>9343</v>
      </c>
      <c r="S971" s="7"/>
      <c r="T971" s="7" t="s">
        <v>9344</v>
      </c>
      <c r="U971" s="7" t="s">
        <v>9345</v>
      </c>
      <c r="V971" s="7" t="s">
        <v>98</v>
      </c>
      <c r="W971" s="7" t="s">
        <v>9346</v>
      </c>
      <c r="X971" s="7"/>
      <c r="Y971" s="7"/>
      <c r="Z971" s="7"/>
      <c r="AA971" s="7" t="s">
        <v>9347</v>
      </c>
      <c r="AB971" s="7" t="s">
        <v>100</v>
      </c>
      <c r="AC971" s="7" t="s">
        <v>101</v>
      </c>
      <c r="AD971" s="7" t="s">
        <v>102</v>
      </c>
      <c r="AE971" s="7" t="s">
        <v>105</v>
      </c>
      <c r="AF971" s="7" t="s">
        <v>106</v>
      </c>
      <c r="AG971" s="7" t="s">
        <v>105</v>
      </c>
      <c r="AH971" s="7" t="s">
        <v>106</v>
      </c>
      <c r="AI971" s="7" t="s">
        <v>9348</v>
      </c>
      <c r="AJ971" s="7" t="s">
        <v>9349</v>
      </c>
      <c r="AK971" s="7" t="s">
        <v>9348</v>
      </c>
      <c r="AL971" s="7" t="s">
        <v>9349</v>
      </c>
      <c r="AM971" s="7" t="s">
        <v>109</v>
      </c>
    </row>
    <row r="972" spans="1:39" x14ac:dyDescent="0.2">
      <c r="A972">
        <v>1</v>
      </c>
      <c r="B972">
        <v>1</v>
      </c>
      <c r="G972" s="7">
        <v>1042</v>
      </c>
      <c r="H972" s="7" t="s">
        <v>40</v>
      </c>
      <c r="I972" s="7">
        <v>1923786</v>
      </c>
      <c r="J972" s="7">
        <v>1124</v>
      </c>
      <c r="K972" s="7" t="s">
        <v>40</v>
      </c>
      <c r="L972" s="7">
        <v>39</v>
      </c>
      <c r="M972" s="7" t="s">
        <v>91</v>
      </c>
      <c r="N972" s="7">
        <v>1923786</v>
      </c>
      <c r="O972" s="7" t="s">
        <v>9350</v>
      </c>
      <c r="P972" s="7" t="s">
        <v>93</v>
      </c>
      <c r="Q972" s="7" t="s">
        <v>9351</v>
      </c>
      <c r="R972" s="7" t="s">
        <v>9352</v>
      </c>
      <c r="S972" s="7"/>
      <c r="T972" s="7" t="s">
        <v>9353</v>
      </c>
      <c r="U972" s="7" t="s">
        <v>9354</v>
      </c>
      <c r="V972" s="7" t="s">
        <v>98</v>
      </c>
      <c r="W972" s="7" t="s">
        <v>9355</v>
      </c>
      <c r="X972" s="7"/>
      <c r="Y972" s="7"/>
      <c r="Z972" s="7"/>
      <c r="AA972" s="7" t="s">
        <v>9356</v>
      </c>
      <c r="AB972" s="7" t="s">
        <v>100</v>
      </c>
      <c r="AC972" s="7" t="s">
        <v>101</v>
      </c>
      <c r="AD972" s="7" t="s">
        <v>102</v>
      </c>
      <c r="AE972" s="7" t="s">
        <v>105</v>
      </c>
      <c r="AF972" s="7" t="s">
        <v>106</v>
      </c>
      <c r="AG972" s="7" t="s">
        <v>105</v>
      </c>
      <c r="AH972" s="7" t="s">
        <v>106</v>
      </c>
      <c r="AI972" s="7" t="s">
        <v>9348</v>
      </c>
      <c r="AJ972" s="7" t="s">
        <v>9349</v>
      </c>
      <c r="AK972" s="7" t="s">
        <v>105</v>
      </c>
      <c r="AL972" s="7" t="s">
        <v>106</v>
      </c>
      <c r="AM972" s="7" t="s">
        <v>109</v>
      </c>
    </row>
    <row r="973" spans="1:39" x14ac:dyDescent="0.2">
      <c r="A973">
        <v>1</v>
      </c>
      <c r="B973">
        <v>1</v>
      </c>
      <c r="G973" s="7">
        <v>1043</v>
      </c>
      <c r="H973" s="7" t="s">
        <v>40</v>
      </c>
      <c r="I973" s="7">
        <v>1934553</v>
      </c>
      <c r="J973" s="7">
        <v>1125</v>
      </c>
      <c r="K973" s="7" t="s">
        <v>40</v>
      </c>
      <c r="L973" s="7">
        <v>40</v>
      </c>
      <c r="M973" s="7" t="s">
        <v>91</v>
      </c>
      <c r="N973" s="7">
        <v>1934553</v>
      </c>
      <c r="O973" s="7" t="s">
        <v>9357</v>
      </c>
      <c r="P973" s="7" t="s">
        <v>93</v>
      </c>
      <c r="Q973" s="7" t="s">
        <v>9358</v>
      </c>
      <c r="R973" s="7" t="s">
        <v>9359</v>
      </c>
      <c r="S973" s="7"/>
      <c r="T973" s="7" t="s">
        <v>9360</v>
      </c>
      <c r="U973" s="7" t="s">
        <v>9361</v>
      </c>
      <c r="V973" s="7" t="s">
        <v>98</v>
      </c>
      <c r="W973" s="7" t="s">
        <v>9362</v>
      </c>
      <c r="X973" s="7"/>
      <c r="Y973" s="7"/>
      <c r="Z973" s="7"/>
      <c r="AA973" s="7" t="s">
        <v>9363</v>
      </c>
      <c r="AB973" s="7" t="s">
        <v>100</v>
      </c>
      <c r="AC973" s="7" t="s">
        <v>101</v>
      </c>
      <c r="AD973" s="7" t="s">
        <v>102</v>
      </c>
      <c r="AE973" s="7" t="s">
        <v>9364</v>
      </c>
      <c r="AF973" s="7" t="s">
        <v>9365</v>
      </c>
      <c r="AG973" s="7" t="s">
        <v>105</v>
      </c>
      <c r="AH973" s="7" t="s">
        <v>106</v>
      </c>
      <c r="AI973" s="7" t="s">
        <v>9364</v>
      </c>
      <c r="AJ973" s="7" t="s">
        <v>9365</v>
      </c>
      <c r="AK973" s="7" t="s">
        <v>483</v>
      </c>
      <c r="AL973" s="7" t="s">
        <v>484</v>
      </c>
      <c r="AM973" s="7" t="s">
        <v>109</v>
      </c>
    </row>
    <row r="974" spans="1:39" x14ac:dyDescent="0.2">
      <c r="A974">
        <v>1</v>
      </c>
      <c r="B974">
        <v>1</v>
      </c>
      <c r="G974" s="7">
        <v>1044</v>
      </c>
      <c r="H974" s="7" t="s">
        <v>40</v>
      </c>
      <c r="I974" s="7">
        <v>1967302</v>
      </c>
      <c r="J974" s="7">
        <v>1126</v>
      </c>
      <c r="K974" s="7" t="s">
        <v>40</v>
      </c>
      <c r="L974" s="7">
        <v>41</v>
      </c>
      <c r="M974" s="7" t="s">
        <v>91</v>
      </c>
      <c r="N974" s="7">
        <v>1967302</v>
      </c>
      <c r="O974" s="7" t="s">
        <v>9366</v>
      </c>
      <c r="P974" s="7" t="s">
        <v>93</v>
      </c>
      <c r="Q974" s="7" t="s">
        <v>9367</v>
      </c>
      <c r="R974" s="7" t="s">
        <v>9368</v>
      </c>
      <c r="S974" s="7"/>
      <c r="T974" s="7" t="s">
        <v>9369</v>
      </c>
      <c r="U974" s="7" t="s">
        <v>9370</v>
      </c>
      <c r="V974" s="7" t="s">
        <v>98</v>
      </c>
      <c r="W974" s="7" t="s">
        <v>9371</v>
      </c>
      <c r="X974" s="7"/>
      <c r="Y974" s="7"/>
      <c r="Z974" s="7"/>
      <c r="AA974" s="7" t="s">
        <v>9372</v>
      </c>
      <c r="AB974" s="7" t="s">
        <v>100</v>
      </c>
      <c r="AC974" s="7" t="s">
        <v>101</v>
      </c>
      <c r="AD974" s="7" t="s">
        <v>102</v>
      </c>
      <c r="AE974" s="7" t="s">
        <v>105</v>
      </c>
      <c r="AF974" s="7" t="s">
        <v>106</v>
      </c>
      <c r="AG974" s="7" t="s">
        <v>9373</v>
      </c>
      <c r="AH974" s="7" t="s">
        <v>9374</v>
      </c>
      <c r="AI974" s="7" t="s">
        <v>9375</v>
      </c>
      <c r="AJ974" s="7" t="s">
        <v>9376</v>
      </c>
      <c r="AK974" s="7" t="s">
        <v>9373</v>
      </c>
      <c r="AL974" s="7" t="s">
        <v>9374</v>
      </c>
      <c r="AM974" s="7" t="s">
        <v>109</v>
      </c>
    </row>
    <row r="975" spans="1:39" x14ac:dyDescent="0.2">
      <c r="A975">
        <v>1</v>
      </c>
      <c r="B975">
        <v>1</v>
      </c>
      <c r="G975" s="7">
        <v>1045</v>
      </c>
      <c r="H975" s="7" t="s">
        <v>40</v>
      </c>
      <c r="I975" s="7">
        <v>2018467</v>
      </c>
      <c r="J975" s="7">
        <v>1127</v>
      </c>
      <c r="K975" s="7" t="s">
        <v>40</v>
      </c>
      <c r="L975" s="7">
        <v>42</v>
      </c>
      <c r="M975" s="7" t="s">
        <v>91</v>
      </c>
      <c r="N975" s="7">
        <v>2018467</v>
      </c>
      <c r="O975" s="7" t="s">
        <v>9377</v>
      </c>
      <c r="P975" s="7" t="s">
        <v>93</v>
      </c>
      <c r="Q975" s="7" t="s">
        <v>9378</v>
      </c>
      <c r="R975" s="7" t="s">
        <v>9379</v>
      </c>
      <c r="S975" s="7"/>
      <c r="T975" s="7" t="s">
        <v>9380</v>
      </c>
      <c r="U975" s="7" t="s">
        <v>9381</v>
      </c>
      <c r="V975" s="7" t="s">
        <v>98</v>
      </c>
      <c r="W975" s="7" t="s">
        <v>9382</v>
      </c>
      <c r="X975" s="7"/>
      <c r="Y975" s="7"/>
      <c r="Z975" s="7"/>
      <c r="AA975" s="7" t="s">
        <v>9383</v>
      </c>
      <c r="AB975" s="7" t="s">
        <v>100</v>
      </c>
      <c r="AC975" s="7" t="s">
        <v>101</v>
      </c>
      <c r="AD975" s="7" t="s">
        <v>102</v>
      </c>
      <c r="AE975" s="7" t="s">
        <v>105</v>
      </c>
      <c r="AF975" s="7" t="s">
        <v>106</v>
      </c>
      <c r="AG975" s="7" t="s">
        <v>9384</v>
      </c>
      <c r="AH975" s="7" t="s">
        <v>9385</v>
      </c>
      <c r="AI975" s="7" t="s">
        <v>9386</v>
      </c>
      <c r="AJ975" s="7" t="s">
        <v>9387</v>
      </c>
      <c r="AK975" s="7" t="s">
        <v>9384</v>
      </c>
      <c r="AL975" s="7" t="s">
        <v>9385</v>
      </c>
      <c r="AM975" s="7" t="s">
        <v>109</v>
      </c>
    </row>
    <row r="976" spans="1:39" x14ac:dyDescent="0.2">
      <c r="A976">
        <v>1</v>
      </c>
      <c r="B976">
        <v>1</v>
      </c>
      <c r="G976" s="7">
        <v>1046</v>
      </c>
      <c r="H976" s="7" t="s">
        <v>40</v>
      </c>
      <c r="I976" s="7">
        <v>2035882</v>
      </c>
      <c r="J976" s="7">
        <v>1128</v>
      </c>
      <c r="K976" s="7" t="s">
        <v>40</v>
      </c>
      <c r="L976" s="7">
        <v>43</v>
      </c>
      <c r="M976" s="7" t="s">
        <v>91</v>
      </c>
      <c r="N976" s="7">
        <v>2035882</v>
      </c>
      <c r="O976" s="7" t="s">
        <v>9388</v>
      </c>
      <c r="P976" s="7" t="s">
        <v>93</v>
      </c>
      <c r="Q976" s="7" t="s">
        <v>9389</v>
      </c>
      <c r="R976" s="7" t="s">
        <v>9390</v>
      </c>
      <c r="S976" s="7"/>
      <c r="T976" s="7" t="s">
        <v>9391</v>
      </c>
      <c r="U976" s="7" t="s">
        <v>9392</v>
      </c>
      <c r="V976" s="7" t="s">
        <v>98</v>
      </c>
      <c r="W976" s="7" t="s">
        <v>9393</v>
      </c>
      <c r="X976" s="7"/>
      <c r="Y976" s="7"/>
      <c r="Z976" s="7"/>
      <c r="AA976" s="7" t="s">
        <v>9394</v>
      </c>
      <c r="AB976" s="7" t="s">
        <v>100</v>
      </c>
      <c r="AC976" s="7" t="s">
        <v>101</v>
      </c>
      <c r="AD976" s="7" t="s">
        <v>102</v>
      </c>
      <c r="AE976" s="7" t="s">
        <v>105</v>
      </c>
      <c r="AF976" s="7" t="s">
        <v>106</v>
      </c>
      <c r="AG976" s="7" t="s">
        <v>105</v>
      </c>
      <c r="AH976" s="7" t="s">
        <v>106</v>
      </c>
      <c r="AI976" s="7" t="s">
        <v>5146</v>
      </c>
      <c r="AJ976" s="7" t="s">
        <v>5147</v>
      </c>
      <c r="AK976" s="7" t="s">
        <v>5146</v>
      </c>
      <c r="AL976" s="7" t="s">
        <v>5147</v>
      </c>
      <c r="AM976" s="7" t="s">
        <v>109</v>
      </c>
    </row>
    <row r="977" spans="1:39" x14ac:dyDescent="0.2">
      <c r="A977">
        <v>1</v>
      </c>
      <c r="B977">
        <v>1</v>
      </c>
      <c r="G977" s="7">
        <v>1047</v>
      </c>
      <c r="H977" s="7" t="s">
        <v>40</v>
      </c>
      <c r="I977" s="7">
        <v>2055628</v>
      </c>
      <c r="J977" s="7">
        <v>1129</v>
      </c>
      <c r="K977" s="7" t="s">
        <v>40</v>
      </c>
      <c r="L977" s="7">
        <v>44</v>
      </c>
      <c r="M977" s="7" t="s">
        <v>91</v>
      </c>
      <c r="N977" s="7">
        <v>2055628</v>
      </c>
      <c r="O977" s="7" t="s">
        <v>9395</v>
      </c>
      <c r="P977" s="7" t="s">
        <v>93</v>
      </c>
      <c r="Q977" s="7" t="s">
        <v>9396</v>
      </c>
      <c r="R977" s="7" t="s">
        <v>9397</v>
      </c>
      <c r="S977" s="7"/>
      <c r="T977" s="7" t="s">
        <v>9398</v>
      </c>
      <c r="U977" s="7" t="s">
        <v>9399</v>
      </c>
      <c r="V977" s="7" t="s">
        <v>98</v>
      </c>
      <c r="W977" s="7" t="s">
        <v>9400</v>
      </c>
      <c r="X977" s="7"/>
      <c r="Y977" s="7"/>
      <c r="Z977" s="7"/>
      <c r="AA977" s="7" t="s">
        <v>9401</v>
      </c>
      <c r="AB977" s="7" t="s">
        <v>100</v>
      </c>
      <c r="AC977" s="7" t="s">
        <v>101</v>
      </c>
      <c r="AD977" s="7" t="s">
        <v>102</v>
      </c>
      <c r="AE977" s="7" t="s">
        <v>105</v>
      </c>
      <c r="AF977" s="7" t="s">
        <v>106</v>
      </c>
      <c r="AG977" s="7" t="s">
        <v>1430</v>
      </c>
      <c r="AH977" s="7" t="s">
        <v>1431</v>
      </c>
      <c r="AI977" s="7" t="s">
        <v>2307</v>
      </c>
      <c r="AJ977" s="7" t="s">
        <v>2308</v>
      </c>
      <c r="AK977" s="7" t="s">
        <v>1430</v>
      </c>
      <c r="AL977" s="7" t="s">
        <v>1431</v>
      </c>
      <c r="AM977" s="7" t="s">
        <v>109</v>
      </c>
    </row>
    <row r="978" spans="1:39" x14ac:dyDescent="0.2">
      <c r="A978">
        <v>1</v>
      </c>
      <c r="B978">
        <v>1</v>
      </c>
      <c r="G978" s="7">
        <v>1048</v>
      </c>
      <c r="H978" s="7" t="s">
        <v>40</v>
      </c>
      <c r="I978" s="7">
        <v>2103289</v>
      </c>
      <c r="J978" s="7">
        <v>1130</v>
      </c>
      <c r="K978" s="7" t="s">
        <v>40</v>
      </c>
      <c r="L978" s="7">
        <v>45</v>
      </c>
      <c r="M978" s="7" t="s">
        <v>91</v>
      </c>
      <c r="N978" s="7">
        <v>2103289</v>
      </c>
      <c r="O978" s="7" t="s">
        <v>9402</v>
      </c>
      <c r="P978" s="7" t="s">
        <v>93</v>
      </c>
      <c r="Q978" s="7" t="s">
        <v>9403</v>
      </c>
      <c r="R978" s="7" t="s">
        <v>9404</v>
      </c>
      <c r="S978" s="7"/>
      <c r="T978" s="7" t="s">
        <v>9405</v>
      </c>
      <c r="U978" s="7" t="s">
        <v>9406</v>
      </c>
      <c r="V978" s="7" t="s">
        <v>98</v>
      </c>
      <c r="W978" s="7" t="s">
        <v>9407</v>
      </c>
      <c r="X978" s="7"/>
      <c r="Y978" s="7"/>
      <c r="Z978" s="7"/>
      <c r="AA978" s="7" t="s">
        <v>9408</v>
      </c>
      <c r="AB978" s="7" t="s">
        <v>100</v>
      </c>
      <c r="AC978" s="7" t="s">
        <v>101</v>
      </c>
      <c r="AD978" s="7" t="s">
        <v>102</v>
      </c>
      <c r="AE978" s="7" t="s">
        <v>105</v>
      </c>
      <c r="AF978" s="7" t="s">
        <v>106</v>
      </c>
      <c r="AG978" s="7" t="s">
        <v>105</v>
      </c>
      <c r="AH978" s="7" t="s">
        <v>106</v>
      </c>
      <c r="AI978" s="7" t="s">
        <v>525</v>
      </c>
      <c r="AJ978" s="7" t="s">
        <v>526</v>
      </c>
      <c r="AK978" s="7" t="s">
        <v>525</v>
      </c>
      <c r="AL978" s="7" t="s">
        <v>526</v>
      </c>
      <c r="AM978" s="7" t="s">
        <v>109</v>
      </c>
    </row>
    <row r="979" spans="1:39" x14ac:dyDescent="0.2">
      <c r="A979">
        <v>1</v>
      </c>
      <c r="B979">
        <v>1</v>
      </c>
      <c r="G979" s="7">
        <v>1049</v>
      </c>
      <c r="H979" s="7" t="s">
        <v>40</v>
      </c>
      <c r="I979" s="7">
        <v>2165907</v>
      </c>
      <c r="J979" s="7">
        <v>1131</v>
      </c>
      <c r="K979" s="7" t="s">
        <v>40</v>
      </c>
      <c r="L979" s="7">
        <v>46</v>
      </c>
      <c r="M979" s="7" t="s">
        <v>91</v>
      </c>
      <c r="N979" s="7">
        <v>2165907</v>
      </c>
      <c r="O979" s="7" t="s">
        <v>9409</v>
      </c>
      <c r="P979" s="7" t="s">
        <v>93</v>
      </c>
      <c r="Q979" s="7" t="s">
        <v>9410</v>
      </c>
      <c r="R979" s="7" t="s">
        <v>9411</v>
      </c>
      <c r="S979" s="7"/>
      <c r="T979" s="7" t="s">
        <v>9412</v>
      </c>
      <c r="U979" s="7" t="s">
        <v>9413</v>
      </c>
      <c r="V979" s="7" t="s">
        <v>98</v>
      </c>
      <c r="W979" s="7" t="s">
        <v>9414</v>
      </c>
      <c r="X979" s="7"/>
      <c r="Y979" s="7"/>
      <c r="Z979" s="7"/>
      <c r="AA979" s="7" t="s">
        <v>9415</v>
      </c>
      <c r="AB979" s="7" t="s">
        <v>100</v>
      </c>
      <c r="AC979" s="7" t="s">
        <v>101</v>
      </c>
      <c r="AD979" s="7" t="s">
        <v>102</v>
      </c>
      <c r="AE979" s="7" t="s">
        <v>9416</v>
      </c>
      <c r="AF979" s="7" t="s">
        <v>9417</v>
      </c>
      <c r="AG979" s="7" t="s">
        <v>105</v>
      </c>
      <c r="AH979" s="7" t="s">
        <v>106</v>
      </c>
      <c r="AI979" s="7" t="s">
        <v>9416</v>
      </c>
      <c r="AJ979" s="7" t="s">
        <v>9417</v>
      </c>
      <c r="AK979" s="7" t="s">
        <v>9418</v>
      </c>
      <c r="AL979" s="7" t="s">
        <v>9419</v>
      </c>
      <c r="AM979" s="7" t="s">
        <v>109</v>
      </c>
    </row>
    <row r="980" spans="1:39" x14ac:dyDescent="0.2">
      <c r="A980">
        <v>1</v>
      </c>
      <c r="B980">
        <v>1</v>
      </c>
      <c r="G980" s="7">
        <v>1050</v>
      </c>
      <c r="H980" s="7" t="s">
        <v>40</v>
      </c>
      <c r="I980" s="7">
        <v>2226102</v>
      </c>
      <c r="J980" s="7">
        <v>1132</v>
      </c>
      <c r="K980" s="7" t="s">
        <v>40</v>
      </c>
      <c r="L980" s="7">
        <v>47</v>
      </c>
      <c r="M980" s="7" t="s">
        <v>91</v>
      </c>
      <c r="N980" s="7">
        <v>2226102</v>
      </c>
      <c r="O980" s="7" t="s">
        <v>9420</v>
      </c>
      <c r="P980" s="7" t="s">
        <v>93</v>
      </c>
      <c r="Q980" s="7" t="s">
        <v>9421</v>
      </c>
      <c r="R980" s="7" t="s">
        <v>9422</v>
      </c>
      <c r="S980" s="7"/>
      <c r="T980" s="7" t="s">
        <v>9423</v>
      </c>
      <c r="U980" s="7" t="s">
        <v>9424</v>
      </c>
      <c r="V980" s="7" t="s">
        <v>98</v>
      </c>
      <c r="W980" s="7" t="s">
        <v>9425</v>
      </c>
      <c r="X980" s="7"/>
      <c r="Y980" s="7"/>
      <c r="Z980" s="7"/>
      <c r="AA980" s="7" t="s">
        <v>9426</v>
      </c>
      <c r="AB980" s="7" t="s">
        <v>100</v>
      </c>
      <c r="AC980" s="7" t="s">
        <v>101</v>
      </c>
      <c r="AD980" s="7" t="s">
        <v>102</v>
      </c>
      <c r="AE980" s="7" t="s">
        <v>105</v>
      </c>
      <c r="AF980" s="7" t="s">
        <v>106</v>
      </c>
      <c r="AG980" s="7" t="s">
        <v>105</v>
      </c>
      <c r="AH980" s="7" t="s">
        <v>106</v>
      </c>
      <c r="AI980" s="7" t="s">
        <v>8598</v>
      </c>
      <c r="AJ980" s="7" t="s">
        <v>8599</v>
      </c>
      <c r="AK980" s="7" t="s">
        <v>8598</v>
      </c>
      <c r="AL980" s="7" t="s">
        <v>8599</v>
      </c>
      <c r="AM980" s="7" t="s">
        <v>109</v>
      </c>
    </row>
    <row r="981" spans="1:39" x14ac:dyDescent="0.2">
      <c r="A981">
        <v>1</v>
      </c>
      <c r="B981">
        <v>1</v>
      </c>
      <c r="G981" s="7">
        <v>1051</v>
      </c>
      <c r="H981" s="7" t="s">
        <v>40</v>
      </c>
      <c r="I981" s="7">
        <v>2271982</v>
      </c>
      <c r="J981" s="7">
        <v>1133</v>
      </c>
      <c r="K981" s="7" t="s">
        <v>40</v>
      </c>
      <c r="L981" s="7">
        <v>48</v>
      </c>
      <c r="M981" s="7" t="s">
        <v>91</v>
      </c>
      <c r="N981" s="7">
        <v>2271982</v>
      </c>
      <c r="O981" s="7" t="s">
        <v>9427</v>
      </c>
      <c r="P981" s="7" t="s">
        <v>93</v>
      </c>
      <c r="Q981" s="7" t="s">
        <v>9428</v>
      </c>
      <c r="R981" s="7" t="s">
        <v>9429</v>
      </c>
      <c r="S981" s="7"/>
      <c r="T981" s="7" t="s">
        <v>9430</v>
      </c>
      <c r="U981" s="7" t="s">
        <v>9431</v>
      </c>
      <c r="V981" s="7" t="s">
        <v>98</v>
      </c>
      <c r="W981" s="7" t="s">
        <v>9432</v>
      </c>
      <c r="X981" s="7"/>
      <c r="Y981" s="7"/>
      <c r="Z981" s="7"/>
      <c r="AA981" s="7" t="s">
        <v>9433</v>
      </c>
      <c r="AB981" s="7" t="s">
        <v>100</v>
      </c>
      <c r="AC981" s="7" t="s">
        <v>101</v>
      </c>
      <c r="AD981" s="7" t="s">
        <v>102</v>
      </c>
      <c r="AE981" s="7" t="s">
        <v>105</v>
      </c>
      <c r="AF981" s="7" t="s">
        <v>106</v>
      </c>
      <c r="AG981" s="7" t="s">
        <v>3350</v>
      </c>
      <c r="AH981" s="7" t="s">
        <v>3351</v>
      </c>
      <c r="AI981" s="7" t="s">
        <v>3352</v>
      </c>
      <c r="AJ981" s="7" t="s">
        <v>3353</v>
      </c>
      <c r="AK981" s="7" t="s">
        <v>3350</v>
      </c>
      <c r="AL981" s="7" t="s">
        <v>3351</v>
      </c>
      <c r="AM981" s="7" t="s">
        <v>109</v>
      </c>
    </row>
    <row r="982" spans="1:39" x14ac:dyDescent="0.2">
      <c r="A982">
        <v>1</v>
      </c>
      <c r="B982">
        <v>1</v>
      </c>
      <c r="G982" s="7">
        <v>1052</v>
      </c>
      <c r="H982" s="7" t="s">
        <v>40</v>
      </c>
      <c r="I982" s="7">
        <v>2284089</v>
      </c>
      <c r="J982" s="7">
        <v>1134</v>
      </c>
      <c r="K982" s="7" t="s">
        <v>40</v>
      </c>
      <c r="L982" s="7">
        <v>49</v>
      </c>
      <c r="M982" s="7" t="s">
        <v>91</v>
      </c>
      <c r="N982" s="7">
        <v>2284089</v>
      </c>
      <c r="O982" s="7" t="s">
        <v>9434</v>
      </c>
      <c r="P982" s="7" t="s">
        <v>93</v>
      </c>
      <c r="Q982" s="7" t="s">
        <v>9435</v>
      </c>
      <c r="R982" s="7" t="s">
        <v>9436</v>
      </c>
      <c r="S982" s="7"/>
      <c r="T982" s="7" t="s">
        <v>9437</v>
      </c>
      <c r="U982" s="7" t="s">
        <v>9438</v>
      </c>
      <c r="V982" s="7" t="s">
        <v>98</v>
      </c>
      <c r="W982" s="7" t="s">
        <v>9439</v>
      </c>
      <c r="X982" s="7"/>
      <c r="Y982" s="7"/>
      <c r="Z982" s="7"/>
      <c r="AA982" s="7" t="s">
        <v>9440</v>
      </c>
      <c r="AB982" s="7" t="s">
        <v>100</v>
      </c>
      <c r="AC982" s="7" t="s">
        <v>101</v>
      </c>
      <c r="AD982" s="7" t="s">
        <v>102</v>
      </c>
      <c r="AE982" s="7" t="s">
        <v>105</v>
      </c>
      <c r="AF982" s="7" t="s">
        <v>106</v>
      </c>
      <c r="AG982" s="7" t="s">
        <v>3361</v>
      </c>
      <c r="AH982" s="7" t="s">
        <v>380</v>
      </c>
      <c r="AI982" s="7" t="s">
        <v>8616</v>
      </c>
      <c r="AJ982" s="7" t="s">
        <v>8617</v>
      </c>
      <c r="AK982" s="7" t="s">
        <v>3361</v>
      </c>
      <c r="AL982" s="7" t="s">
        <v>380</v>
      </c>
      <c r="AM982" s="7" t="s">
        <v>109</v>
      </c>
    </row>
    <row r="983" spans="1:39" x14ac:dyDescent="0.2">
      <c r="A983">
        <v>1</v>
      </c>
      <c r="B983">
        <v>1</v>
      </c>
      <c r="G983" s="7">
        <v>1053</v>
      </c>
      <c r="H983" s="7" t="s">
        <v>40</v>
      </c>
      <c r="I983" s="7">
        <v>2292578</v>
      </c>
      <c r="J983" s="7">
        <v>1135</v>
      </c>
      <c r="K983" s="7" t="s">
        <v>40</v>
      </c>
      <c r="L983" s="7">
        <v>50</v>
      </c>
      <c r="M983" s="7" t="s">
        <v>91</v>
      </c>
      <c r="N983" s="7">
        <v>2292578</v>
      </c>
      <c r="O983" s="7" t="s">
        <v>9441</v>
      </c>
      <c r="P983" s="7" t="s">
        <v>93</v>
      </c>
      <c r="Q983" s="7" t="s">
        <v>9442</v>
      </c>
      <c r="R983" s="7" t="s">
        <v>9443</v>
      </c>
      <c r="S983" s="7"/>
      <c r="T983" s="7" t="s">
        <v>9444</v>
      </c>
      <c r="U983" s="7" t="s">
        <v>9445</v>
      </c>
      <c r="V983" s="7" t="s">
        <v>98</v>
      </c>
      <c r="W983" s="7" t="s">
        <v>9446</v>
      </c>
      <c r="X983" s="7"/>
      <c r="Y983" s="7"/>
      <c r="Z983" s="7"/>
      <c r="AA983" s="7" t="s">
        <v>9447</v>
      </c>
      <c r="AB983" s="7" t="s">
        <v>100</v>
      </c>
      <c r="AC983" s="7" t="s">
        <v>101</v>
      </c>
      <c r="AD983" s="7" t="s">
        <v>102</v>
      </c>
      <c r="AE983" s="7" t="s">
        <v>1474</v>
      </c>
      <c r="AF983" s="7" t="s">
        <v>1475</v>
      </c>
      <c r="AG983" s="7" t="s">
        <v>4293</v>
      </c>
      <c r="AH983" s="7" t="s">
        <v>4294</v>
      </c>
      <c r="AI983" s="7" t="s">
        <v>1474</v>
      </c>
      <c r="AJ983" s="7" t="s">
        <v>1475</v>
      </c>
      <c r="AK983" s="7" t="s">
        <v>4293</v>
      </c>
      <c r="AL983" s="7" t="s">
        <v>4294</v>
      </c>
      <c r="AM983" s="7" t="s">
        <v>109</v>
      </c>
    </row>
    <row r="984" spans="1:39" x14ac:dyDescent="0.2">
      <c r="A984">
        <v>1</v>
      </c>
      <c r="B984">
        <v>1</v>
      </c>
      <c r="G984" s="7">
        <v>1054</v>
      </c>
      <c r="H984" s="7" t="s">
        <v>40</v>
      </c>
      <c r="I984" s="7">
        <v>2299432</v>
      </c>
      <c r="J984" s="7">
        <v>1136</v>
      </c>
      <c r="K984" s="7" t="s">
        <v>40</v>
      </c>
      <c r="L984" s="7">
        <v>51</v>
      </c>
      <c r="M984" s="7" t="s">
        <v>91</v>
      </c>
      <c r="N984" s="7">
        <v>2299432</v>
      </c>
      <c r="O984" s="7" t="s">
        <v>9448</v>
      </c>
      <c r="P984" s="7" t="s">
        <v>93</v>
      </c>
      <c r="Q984" s="7" t="s">
        <v>9449</v>
      </c>
      <c r="R984" s="7" t="s">
        <v>9450</v>
      </c>
      <c r="S984" s="7"/>
      <c r="T984" s="7" t="s">
        <v>9451</v>
      </c>
      <c r="U984" s="7" t="s">
        <v>9452</v>
      </c>
      <c r="V984" s="7" t="s">
        <v>98</v>
      </c>
      <c r="W984" s="7" t="s">
        <v>9453</v>
      </c>
      <c r="X984" s="7"/>
      <c r="Y984" s="7"/>
      <c r="Z984" s="7"/>
      <c r="AA984" s="7" t="s">
        <v>9454</v>
      </c>
      <c r="AB984" s="7" t="s">
        <v>100</v>
      </c>
      <c r="AC984" s="7" t="s">
        <v>101</v>
      </c>
      <c r="AD984" s="7" t="s">
        <v>102</v>
      </c>
      <c r="AE984" s="7" t="s">
        <v>105</v>
      </c>
      <c r="AF984" s="7" t="s">
        <v>106</v>
      </c>
      <c r="AG984" s="7" t="s">
        <v>105</v>
      </c>
      <c r="AH984" s="7" t="s">
        <v>106</v>
      </c>
      <c r="AI984" s="7" t="s">
        <v>6057</v>
      </c>
      <c r="AJ984" s="7" t="s">
        <v>6058</v>
      </c>
      <c r="AK984" s="7" t="s">
        <v>6057</v>
      </c>
      <c r="AL984" s="7" t="s">
        <v>6058</v>
      </c>
      <c r="AM984" s="7" t="s">
        <v>109</v>
      </c>
    </row>
    <row r="985" spans="1:39" x14ac:dyDescent="0.2">
      <c r="A985">
        <v>1</v>
      </c>
      <c r="B985">
        <v>1</v>
      </c>
      <c r="G985" s="7">
        <v>1055</v>
      </c>
      <c r="H985" s="7" t="s">
        <v>40</v>
      </c>
      <c r="I985" s="7">
        <v>2315131</v>
      </c>
      <c r="J985" s="7">
        <v>1137</v>
      </c>
      <c r="K985" s="7" t="s">
        <v>40</v>
      </c>
      <c r="L985" s="7">
        <v>52</v>
      </c>
      <c r="M985" s="7" t="s">
        <v>91</v>
      </c>
      <c r="N985" s="7">
        <v>2315131</v>
      </c>
      <c r="O985" s="7" t="s">
        <v>9455</v>
      </c>
      <c r="P985" s="7" t="s">
        <v>93</v>
      </c>
      <c r="Q985" s="7" t="s">
        <v>9456</v>
      </c>
      <c r="R985" s="7" t="s">
        <v>9457</v>
      </c>
      <c r="S985" s="7"/>
      <c r="T985" s="7" t="s">
        <v>9458</v>
      </c>
      <c r="U985" s="7" t="s">
        <v>9459</v>
      </c>
      <c r="V985" s="7" t="s">
        <v>98</v>
      </c>
      <c r="W985" s="7" t="s">
        <v>9460</v>
      </c>
      <c r="X985" s="7"/>
      <c r="Y985" s="7"/>
      <c r="Z985" s="7"/>
      <c r="AA985" s="7" t="s">
        <v>9461</v>
      </c>
      <c r="AB985" s="7" t="s">
        <v>100</v>
      </c>
      <c r="AC985" s="7" t="s">
        <v>101</v>
      </c>
      <c r="AD985" s="7" t="s">
        <v>102</v>
      </c>
      <c r="AE985" s="7" t="s">
        <v>105</v>
      </c>
      <c r="AF985" s="7" t="s">
        <v>106</v>
      </c>
      <c r="AG985" s="7" t="s">
        <v>105</v>
      </c>
      <c r="AH985" s="7" t="s">
        <v>106</v>
      </c>
      <c r="AI985" s="7" t="s">
        <v>105</v>
      </c>
      <c r="AJ985" s="7" t="s">
        <v>106</v>
      </c>
      <c r="AK985" s="7" t="s">
        <v>105</v>
      </c>
      <c r="AL985" s="7" t="s">
        <v>106</v>
      </c>
      <c r="AM985" s="7" t="s">
        <v>109</v>
      </c>
    </row>
    <row r="986" spans="1:39" x14ac:dyDescent="0.2">
      <c r="A986">
        <v>1</v>
      </c>
      <c r="B986">
        <v>1</v>
      </c>
      <c r="G986" s="7">
        <v>1056</v>
      </c>
      <c r="H986" s="7" t="s">
        <v>40</v>
      </c>
      <c r="I986" s="7">
        <v>2321539</v>
      </c>
      <c r="J986" s="7">
        <v>1138</v>
      </c>
      <c r="K986" s="7" t="s">
        <v>40</v>
      </c>
      <c r="L986" s="7">
        <v>53</v>
      </c>
      <c r="M986" s="7" t="s">
        <v>91</v>
      </c>
      <c r="N986" s="7">
        <v>2321539</v>
      </c>
      <c r="O986" s="7" t="s">
        <v>9462</v>
      </c>
      <c r="P986" s="7" t="s">
        <v>93</v>
      </c>
      <c r="Q986" s="7" t="s">
        <v>9463</v>
      </c>
      <c r="R986" s="7" t="s">
        <v>9464</v>
      </c>
      <c r="S986" s="7"/>
      <c r="T986" s="7" t="s">
        <v>9465</v>
      </c>
      <c r="U986" s="7" t="s">
        <v>9466</v>
      </c>
      <c r="V986" s="7" t="s">
        <v>98</v>
      </c>
      <c r="W986" s="7" t="s">
        <v>9467</v>
      </c>
      <c r="X986" s="7"/>
      <c r="Y986" s="7"/>
      <c r="Z986" s="7"/>
      <c r="AA986" s="7" t="s">
        <v>9468</v>
      </c>
      <c r="AB986" s="7" t="s">
        <v>100</v>
      </c>
      <c r="AC986" s="7" t="s">
        <v>101</v>
      </c>
      <c r="AD986" s="7" t="s">
        <v>102</v>
      </c>
      <c r="AE986" s="7" t="s">
        <v>9469</v>
      </c>
      <c r="AF986" s="7" t="s">
        <v>9470</v>
      </c>
      <c r="AG986" s="7" t="s">
        <v>105</v>
      </c>
      <c r="AH986" s="7" t="s">
        <v>106</v>
      </c>
      <c r="AI986" s="7" t="s">
        <v>9469</v>
      </c>
      <c r="AJ986" s="7" t="s">
        <v>9470</v>
      </c>
      <c r="AK986" s="7" t="s">
        <v>9471</v>
      </c>
      <c r="AL986" s="7" t="s">
        <v>9472</v>
      </c>
      <c r="AM986" s="7" t="s">
        <v>109</v>
      </c>
    </row>
    <row r="987" spans="1:39" x14ac:dyDescent="0.2">
      <c r="A987">
        <v>1</v>
      </c>
      <c r="B987">
        <v>1</v>
      </c>
      <c r="G987" s="7">
        <v>1059</v>
      </c>
      <c r="H987" s="7" t="s">
        <v>40</v>
      </c>
      <c r="I987" s="7">
        <v>2374259</v>
      </c>
      <c r="J987" s="7">
        <v>1139</v>
      </c>
      <c r="K987" s="7" t="s">
        <v>40</v>
      </c>
      <c r="L987" s="7">
        <v>54</v>
      </c>
      <c r="M987" s="7" t="s">
        <v>91</v>
      </c>
      <c r="N987" s="7">
        <v>2374259</v>
      </c>
      <c r="O987" s="7" t="s">
        <v>9473</v>
      </c>
      <c r="P987" s="7" t="s">
        <v>93</v>
      </c>
      <c r="Q987" s="7" t="s">
        <v>9474</v>
      </c>
      <c r="R987" s="7" t="s">
        <v>9475</v>
      </c>
      <c r="S987" s="7"/>
      <c r="T987" s="7" t="s">
        <v>9476</v>
      </c>
      <c r="U987" s="7" t="s">
        <v>9477</v>
      </c>
      <c r="V987" s="7" t="s">
        <v>98</v>
      </c>
      <c r="W987" s="7" t="s">
        <v>9478</v>
      </c>
      <c r="X987" s="7"/>
      <c r="Y987" s="7"/>
      <c r="Z987" s="7"/>
      <c r="AA987" s="7" t="s">
        <v>9479</v>
      </c>
      <c r="AB987" s="7" t="s">
        <v>100</v>
      </c>
      <c r="AC987" s="7" t="s">
        <v>101</v>
      </c>
      <c r="AD987" s="7" t="s">
        <v>102</v>
      </c>
      <c r="AE987" s="7" t="s">
        <v>9480</v>
      </c>
      <c r="AF987" s="7" t="s">
        <v>9481</v>
      </c>
      <c r="AG987" s="7" t="s">
        <v>9482</v>
      </c>
      <c r="AH987" s="7" t="s">
        <v>9483</v>
      </c>
      <c r="AI987" s="7" t="s">
        <v>9480</v>
      </c>
      <c r="AJ987" s="7" t="s">
        <v>9481</v>
      </c>
      <c r="AK987" s="7" t="s">
        <v>9482</v>
      </c>
      <c r="AL987" s="7" t="s">
        <v>9483</v>
      </c>
      <c r="AM987" s="7" t="s">
        <v>109</v>
      </c>
    </row>
    <row r="988" spans="1:39" x14ac:dyDescent="0.2">
      <c r="A988">
        <v>1</v>
      </c>
      <c r="B988">
        <v>1</v>
      </c>
      <c r="G988" s="7">
        <v>1060</v>
      </c>
      <c r="H988" s="7" t="s">
        <v>40</v>
      </c>
      <c r="I988" s="7">
        <v>2558722</v>
      </c>
      <c r="J988" s="7">
        <v>1140</v>
      </c>
      <c r="K988" s="7" t="s">
        <v>40</v>
      </c>
      <c r="L988" s="7">
        <v>55</v>
      </c>
      <c r="M988" s="7" t="s">
        <v>91</v>
      </c>
      <c r="N988" s="7">
        <v>2558722</v>
      </c>
      <c r="O988" s="7" t="s">
        <v>9484</v>
      </c>
      <c r="P988" s="7" t="s">
        <v>93</v>
      </c>
      <c r="Q988" s="7" t="s">
        <v>9485</v>
      </c>
      <c r="R988" s="7" t="s">
        <v>9486</v>
      </c>
      <c r="S988" s="7"/>
      <c r="T988" s="7" t="s">
        <v>9487</v>
      </c>
      <c r="U988" s="7" t="s">
        <v>9488</v>
      </c>
      <c r="V988" s="7" t="s">
        <v>98</v>
      </c>
      <c r="W988" s="7" t="s">
        <v>9489</v>
      </c>
      <c r="X988" s="7"/>
      <c r="Y988" s="7"/>
      <c r="Z988" s="7"/>
      <c r="AA988" s="7" t="s">
        <v>9490</v>
      </c>
      <c r="AB988" s="7" t="s">
        <v>100</v>
      </c>
      <c r="AC988" s="7" t="s">
        <v>101</v>
      </c>
      <c r="AD988" s="7" t="s">
        <v>102</v>
      </c>
      <c r="AE988" s="7" t="s">
        <v>105</v>
      </c>
      <c r="AF988" s="7" t="s">
        <v>106</v>
      </c>
      <c r="AG988" s="7" t="s">
        <v>105</v>
      </c>
      <c r="AH988" s="7" t="s">
        <v>106</v>
      </c>
      <c r="AI988" s="7" t="s">
        <v>5269</v>
      </c>
      <c r="AJ988" s="7" t="s">
        <v>5270</v>
      </c>
      <c r="AK988" s="7" t="s">
        <v>5269</v>
      </c>
      <c r="AL988" s="7" t="s">
        <v>5270</v>
      </c>
      <c r="AM988" s="7" t="s">
        <v>109</v>
      </c>
    </row>
    <row r="989" spans="1:39" x14ac:dyDescent="0.2">
      <c r="A989">
        <v>1</v>
      </c>
      <c r="B989">
        <v>1</v>
      </c>
      <c r="G989" s="7">
        <v>1061</v>
      </c>
      <c r="H989" s="7" t="s">
        <v>40</v>
      </c>
      <c r="I989" s="7">
        <v>2694323</v>
      </c>
      <c r="J989" s="7">
        <v>1141</v>
      </c>
      <c r="K989" s="7" t="s">
        <v>40</v>
      </c>
      <c r="L989" s="7">
        <v>56</v>
      </c>
      <c r="M989" s="7" t="s">
        <v>91</v>
      </c>
      <c r="N989" s="7">
        <v>2694323</v>
      </c>
      <c r="O989" s="7" t="s">
        <v>9491</v>
      </c>
      <c r="P989" s="7" t="s">
        <v>93</v>
      </c>
      <c r="Q989" s="7" t="s">
        <v>9492</v>
      </c>
      <c r="R989" s="7" t="s">
        <v>9493</v>
      </c>
      <c r="S989" s="7"/>
      <c r="T989" s="7" t="s">
        <v>9494</v>
      </c>
      <c r="U989" s="7" t="s">
        <v>9495</v>
      </c>
      <c r="V989" s="7" t="s">
        <v>98</v>
      </c>
      <c r="W989" s="7" t="s">
        <v>9496</v>
      </c>
      <c r="X989" s="7"/>
      <c r="Y989" s="7"/>
      <c r="Z989" s="7"/>
      <c r="AA989" s="7" t="s">
        <v>9497</v>
      </c>
      <c r="AB989" s="7" t="s">
        <v>100</v>
      </c>
      <c r="AC989" s="7" t="s">
        <v>101</v>
      </c>
      <c r="AD989" s="7" t="s">
        <v>102</v>
      </c>
      <c r="AE989" s="7" t="s">
        <v>4322</v>
      </c>
      <c r="AF989" s="7" t="s">
        <v>4323</v>
      </c>
      <c r="AG989" s="7" t="s">
        <v>9498</v>
      </c>
      <c r="AH989" s="7" t="s">
        <v>9499</v>
      </c>
      <c r="AI989" s="7" t="s">
        <v>4322</v>
      </c>
      <c r="AJ989" s="7" t="s">
        <v>4323</v>
      </c>
      <c r="AK989" s="7" t="s">
        <v>9498</v>
      </c>
      <c r="AL989" s="7" t="s">
        <v>9499</v>
      </c>
      <c r="AM989" s="7" t="s">
        <v>109</v>
      </c>
    </row>
    <row r="990" spans="1:39" x14ac:dyDescent="0.2">
      <c r="A990">
        <v>1</v>
      </c>
      <c r="B990">
        <v>1</v>
      </c>
      <c r="G990" s="7">
        <v>1062</v>
      </c>
      <c r="H990" s="7" t="s">
        <v>40</v>
      </c>
      <c r="I990" s="7">
        <v>2697120</v>
      </c>
      <c r="J990" s="7">
        <v>1142</v>
      </c>
      <c r="K990" s="7" t="s">
        <v>40</v>
      </c>
      <c r="L990" s="7">
        <v>57</v>
      </c>
      <c r="M990" s="7" t="s">
        <v>91</v>
      </c>
      <c r="N990" s="7">
        <v>2697120</v>
      </c>
      <c r="O990" s="7" t="s">
        <v>9500</v>
      </c>
      <c r="P990" s="7" t="s">
        <v>93</v>
      </c>
      <c r="Q990" s="7" t="s">
        <v>9501</v>
      </c>
      <c r="R990" s="7" t="s">
        <v>9502</v>
      </c>
      <c r="S990" s="7"/>
      <c r="T990" s="7" t="s">
        <v>9503</v>
      </c>
      <c r="U990" s="7" t="s">
        <v>9504</v>
      </c>
      <c r="V990" s="7" t="s">
        <v>98</v>
      </c>
      <c r="W990" s="7" t="s">
        <v>9505</v>
      </c>
      <c r="X990" s="7"/>
      <c r="Y990" s="7"/>
      <c r="Z990" s="7"/>
      <c r="AA990" s="7" t="s">
        <v>9506</v>
      </c>
      <c r="AB990" s="7" t="s">
        <v>100</v>
      </c>
      <c r="AC990" s="7" t="s">
        <v>101</v>
      </c>
      <c r="AD990" s="7" t="s">
        <v>102</v>
      </c>
      <c r="AE990" s="7" t="s">
        <v>9498</v>
      </c>
      <c r="AF990" s="7" t="s">
        <v>9499</v>
      </c>
      <c r="AG990" s="7" t="s">
        <v>9507</v>
      </c>
      <c r="AH990" s="7" t="s">
        <v>9508</v>
      </c>
      <c r="AI990" s="7" t="s">
        <v>9498</v>
      </c>
      <c r="AJ990" s="7" t="s">
        <v>9499</v>
      </c>
      <c r="AK990" s="7" t="s">
        <v>9507</v>
      </c>
      <c r="AL990" s="7" t="s">
        <v>9508</v>
      </c>
      <c r="AM990" s="7" t="s">
        <v>109</v>
      </c>
    </row>
    <row r="991" spans="1:39" x14ac:dyDescent="0.2">
      <c r="A991">
        <v>1</v>
      </c>
      <c r="B991">
        <v>1</v>
      </c>
      <c r="G991" s="7">
        <v>1063</v>
      </c>
      <c r="H991" s="7" t="s">
        <v>40</v>
      </c>
      <c r="I991" s="7">
        <v>2854315</v>
      </c>
      <c r="J991" s="7">
        <v>1143</v>
      </c>
      <c r="K991" s="7" t="s">
        <v>40</v>
      </c>
      <c r="L991" s="7">
        <v>58</v>
      </c>
      <c r="M991" s="7" t="s">
        <v>91</v>
      </c>
      <c r="N991" s="7">
        <v>2854315</v>
      </c>
      <c r="O991" s="7" t="s">
        <v>9509</v>
      </c>
      <c r="P991" s="7" t="s">
        <v>93</v>
      </c>
      <c r="Q991" s="7" t="s">
        <v>9510</v>
      </c>
      <c r="R991" s="7" t="s">
        <v>9511</v>
      </c>
      <c r="S991" s="7"/>
      <c r="T991" s="7" t="s">
        <v>9512</v>
      </c>
      <c r="U991" s="7" t="s">
        <v>9513</v>
      </c>
      <c r="V991" s="7" t="s">
        <v>98</v>
      </c>
      <c r="W991" s="7" t="s">
        <v>9514</v>
      </c>
      <c r="X991" s="7"/>
      <c r="Y991" s="7"/>
      <c r="Z991" s="7"/>
      <c r="AA991" s="7" t="s">
        <v>9515</v>
      </c>
      <c r="AB991" s="7" t="s">
        <v>100</v>
      </c>
      <c r="AC991" s="7" t="s">
        <v>101</v>
      </c>
      <c r="AD991" s="7" t="s">
        <v>102</v>
      </c>
      <c r="AE991" s="7" t="s">
        <v>105</v>
      </c>
      <c r="AF991" s="7" t="s">
        <v>106</v>
      </c>
      <c r="AG991" s="7" t="s">
        <v>105</v>
      </c>
      <c r="AH991" s="7" t="s">
        <v>106</v>
      </c>
      <c r="AI991" s="7" t="s">
        <v>105</v>
      </c>
      <c r="AJ991" s="7" t="s">
        <v>106</v>
      </c>
      <c r="AK991" s="7" t="s">
        <v>9516</v>
      </c>
      <c r="AL991" s="7" t="s">
        <v>9517</v>
      </c>
      <c r="AM991" s="7" t="s">
        <v>109</v>
      </c>
    </row>
    <row r="992" spans="1:39" x14ac:dyDescent="0.2">
      <c r="A992">
        <v>1</v>
      </c>
      <c r="B992">
        <v>1</v>
      </c>
      <c r="G992" s="7">
        <v>1064</v>
      </c>
      <c r="H992" s="7" t="s">
        <v>40</v>
      </c>
      <c r="I992" s="7">
        <v>2888949</v>
      </c>
      <c r="J992" s="7">
        <v>1144</v>
      </c>
      <c r="K992" s="7" t="s">
        <v>40</v>
      </c>
      <c r="L992" s="7">
        <v>59</v>
      </c>
      <c r="M992" s="7" t="s">
        <v>91</v>
      </c>
      <c r="N992" s="7">
        <v>2888949</v>
      </c>
      <c r="O992" s="7" t="s">
        <v>9518</v>
      </c>
      <c r="P992" s="7" t="s">
        <v>93</v>
      </c>
      <c r="Q992" s="7" t="s">
        <v>9519</v>
      </c>
      <c r="R992" s="7" t="s">
        <v>9520</v>
      </c>
      <c r="S992" s="7"/>
      <c r="T992" s="7" t="s">
        <v>9521</v>
      </c>
      <c r="U992" s="7" t="s">
        <v>9522</v>
      </c>
      <c r="V992" s="7" t="s">
        <v>98</v>
      </c>
      <c r="W992" s="7" t="s">
        <v>9523</v>
      </c>
      <c r="X992" s="7"/>
      <c r="Y992" s="7"/>
      <c r="Z992" s="7"/>
      <c r="AA992" s="7" t="s">
        <v>9524</v>
      </c>
      <c r="AB992" s="7" t="s">
        <v>100</v>
      </c>
      <c r="AC992" s="7" t="s">
        <v>101</v>
      </c>
      <c r="AD992" s="7" t="s">
        <v>102</v>
      </c>
      <c r="AE992" s="7" t="s">
        <v>105</v>
      </c>
      <c r="AF992" s="7" t="s">
        <v>106</v>
      </c>
      <c r="AG992" s="7" t="s">
        <v>105</v>
      </c>
      <c r="AH992" s="7" t="s">
        <v>106</v>
      </c>
      <c r="AI992" s="7" t="s">
        <v>4363</v>
      </c>
      <c r="AJ992" s="7" t="s">
        <v>4364</v>
      </c>
      <c r="AK992" s="7" t="s">
        <v>4363</v>
      </c>
      <c r="AL992" s="7" t="s">
        <v>4364</v>
      </c>
      <c r="AM992" s="7" t="s">
        <v>109</v>
      </c>
    </row>
    <row r="993" spans="1:39" x14ac:dyDescent="0.2">
      <c r="A993">
        <v>1</v>
      </c>
      <c r="B993">
        <v>1</v>
      </c>
      <c r="G993" s="7">
        <v>1065</v>
      </c>
      <c r="H993" s="7" t="s">
        <v>40</v>
      </c>
      <c r="I993" s="7">
        <v>2903305</v>
      </c>
      <c r="J993" s="7">
        <v>1145</v>
      </c>
      <c r="K993" s="7" t="s">
        <v>40</v>
      </c>
      <c r="L993" s="7">
        <v>60</v>
      </c>
      <c r="M993" s="7" t="s">
        <v>91</v>
      </c>
      <c r="N993" s="7">
        <v>2903305</v>
      </c>
      <c r="O993" s="7" t="s">
        <v>9525</v>
      </c>
      <c r="P993" s="7" t="s">
        <v>93</v>
      </c>
      <c r="Q993" s="7" t="s">
        <v>9526</v>
      </c>
      <c r="R993" s="7" t="s">
        <v>9527</v>
      </c>
      <c r="S993" s="7"/>
      <c r="T993" s="7" t="s">
        <v>9528</v>
      </c>
      <c r="U993" s="7" t="s">
        <v>9529</v>
      </c>
      <c r="V993" s="7" t="s">
        <v>98</v>
      </c>
      <c r="W993" s="7" t="s">
        <v>9530</v>
      </c>
      <c r="X993" s="7"/>
      <c r="Y993" s="7"/>
      <c r="Z993" s="7"/>
      <c r="AA993" s="7" t="s">
        <v>9531</v>
      </c>
      <c r="AB993" s="7" t="s">
        <v>100</v>
      </c>
      <c r="AC993" s="7" t="s">
        <v>101</v>
      </c>
      <c r="AD993" s="7" t="s">
        <v>102</v>
      </c>
      <c r="AE993" s="7" t="s">
        <v>105</v>
      </c>
      <c r="AF993" s="7" t="s">
        <v>106</v>
      </c>
      <c r="AG993" s="7" t="s">
        <v>105</v>
      </c>
      <c r="AH993" s="7" t="s">
        <v>106</v>
      </c>
      <c r="AI993" s="7" t="s">
        <v>9532</v>
      </c>
      <c r="AJ993" s="7" t="s">
        <v>9533</v>
      </c>
      <c r="AK993" s="7" t="s">
        <v>105</v>
      </c>
      <c r="AL993" s="7" t="s">
        <v>106</v>
      </c>
      <c r="AM993" s="7" t="s">
        <v>109</v>
      </c>
    </row>
    <row r="994" spans="1:39" x14ac:dyDescent="0.2">
      <c r="A994">
        <v>1</v>
      </c>
      <c r="B994">
        <v>1</v>
      </c>
      <c r="G994" s="7">
        <v>1068</v>
      </c>
      <c r="H994" s="7" t="s">
        <v>40</v>
      </c>
      <c r="I994" s="7">
        <v>2970684</v>
      </c>
      <c r="J994" s="7">
        <v>1146</v>
      </c>
      <c r="K994" s="7" t="s">
        <v>40</v>
      </c>
      <c r="L994" s="7">
        <v>61</v>
      </c>
      <c r="M994" s="7" t="s">
        <v>91</v>
      </c>
      <c r="N994" s="7">
        <v>2970684</v>
      </c>
      <c r="O994" s="7" t="s">
        <v>9534</v>
      </c>
      <c r="P994" s="7" t="s">
        <v>93</v>
      </c>
      <c r="Q994" s="7" t="s">
        <v>9535</v>
      </c>
      <c r="R994" s="7" t="s">
        <v>9536</v>
      </c>
      <c r="S994" s="7"/>
      <c r="T994" s="7" t="s">
        <v>9537</v>
      </c>
      <c r="U994" s="7" t="s">
        <v>9538</v>
      </c>
      <c r="V994" s="7" t="s">
        <v>98</v>
      </c>
      <c r="W994" s="7" t="s">
        <v>9539</v>
      </c>
      <c r="X994" s="7"/>
      <c r="Y994" s="7"/>
      <c r="Z994" s="7"/>
      <c r="AA994" s="7" t="s">
        <v>9540</v>
      </c>
      <c r="AB994" s="7" t="s">
        <v>100</v>
      </c>
      <c r="AC994" s="7" t="s">
        <v>101</v>
      </c>
      <c r="AD994" s="7" t="s">
        <v>102</v>
      </c>
      <c r="AE994" s="7" t="s">
        <v>105</v>
      </c>
      <c r="AF994" s="7" t="s">
        <v>106</v>
      </c>
      <c r="AG994" s="7" t="s">
        <v>105</v>
      </c>
      <c r="AH994" s="7" t="s">
        <v>106</v>
      </c>
      <c r="AI994" s="7" t="s">
        <v>105</v>
      </c>
      <c r="AJ994" s="7" t="s">
        <v>106</v>
      </c>
      <c r="AK994" s="7" t="s">
        <v>4383</v>
      </c>
      <c r="AL994" s="7" t="s">
        <v>4384</v>
      </c>
      <c r="AM994" s="7" t="s">
        <v>109</v>
      </c>
    </row>
    <row r="995" spans="1:39" x14ac:dyDescent="0.2">
      <c r="A995">
        <v>1</v>
      </c>
      <c r="B995">
        <v>1</v>
      </c>
      <c r="G995" s="7">
        <v>1069</v>
      </c>
      <c r="H995" s="7" t="s">
        <v>40</v>
      </c>
      <c r="I995" s="7">
        <v>2980972</v>
      </c>
      <c r="J995" s="7">
        <v>1147</v>
      </c>
      <c r="K995" s="7" t="s">
        <v>40</v>
      </c>
      <c r="L995" s="7">
        <v>62</v>
      </c>
      <c r="M995" s="7" t="s">
        <v>91</v>
      </c>
      <c r="N995" s="7">
        <v>2980972</v>
      </c>
      <c r="O995" s="7" t="s">
        <v>9541</v>
      </c>
      <c r="P995" s="7" t="s">
        <v>93</v>
      </c>
      <c r="Q995" s="7" t="s">
        <v>9542</v>
      </c>
      <c r="R995" s="7" t="s">
        <v>9543</v>
      </c>
      <c r="S995" s="7"/>
      <c r="T995" s="7" t="s">
        <v>9544</v>
      </c>
      <c r="U995" s="7" t="s">
        <v>9545</v>
      </c>
      <c r="V995" s="7" t="s">
        <v>98</v>
      </c>
      <c r="W995" s="7" t="s">
        <v>9546</v>
      </c>
      <c r="X995" s="7"/>
      <c r="Y995" s="7"/>
      <c r="Z995" s="7"/>
      <c r="AA995" s="7" t="s">
        <v>9547</v>
      </c>
      <c r="AB995" s="7" t="s">
        <v>100</v>
      </c>
      <c r="AC995" s="7" t="s">
        <v>101</v>
      </c>
      <c r="AD995" s="7" t="s">
        <v>102</v>
      </c>
      <c r="AE995" s="7" t="s">
        <v>2511</v>
      </c>
      <c r="AF995" s="7" t="s">
        <v>2512</v>
      </c>
      <c r="AG995" s="7" t="s">
        <v>2509</v>
      </c>
      <c r="AH995" s="7" t="s">
        <v>2510</v>
      </c>
      <c r="AI995" s="7" t="s">
        <v>2511</v>
      </c>
      <c r="AJ995" s="7" t="s">
        <v>2512</v>
      </c>
      <c r="AK995" s="7" t="s">
        <v>2509</v>
      </c>
      <c r="AL995" s="7" t="s">
        <v>2510</v>
      </c>
      <c r="AM995" s="7" t="s">
        <v>109</v>
      </c>
    </row>
    <row r="996" spans="1:39" x14ac:dyDescent="0.2">
      <c r="A996">
        <v>1</v>
      </c>
      <c r="B996">
        <v>1</v>
      </c>
      <c r="G996" s="7">
        <v>1070</v>
      </c>
      <c r="H996" s="7" t="s">
        <v>40</v>
      </c>
      <c r="I996" s="7">
        <v>3041751</v>
      </c>
      <c r="J996" s="7">
        <v>1148</v>
      </c>
      <c r="K996" s="7" t="s">
        <v>40</v>
      </c>
      <c r="L996" s="7">
        <v>63</v>
      </c>
      <c r="M996" s="7" t="s">
        <v>91</v>
      </c>
      <c r="N996" s="7">
        <v>3041751</v>
      </c>
      <c r="O996" s="7" t="s">
        <v>9548</v>
      </c>
      <c r="P996" s="7" t="s">
        <v>93</v>
      </c>
      <c r="Q996" s="7" t="s">
        <v>9549</v>
      </c>
      <c r="R996" s="7" t="s">
        <v>9550</v>
      </c>
      <c r="S996" s="7"/>
      <c r="T996" s="7" t="s">
        <v>9551</v>
      </c>
      <c r="U996" s="7" t="s">
        <v>9552</v>
      </c>
      <c r="V996" s="7" t="s">
        <v>98</v>
      </c>
      <c r="W996" s="7" t="s">
        <v>9553</v>
      </c>
      <c r="X996" s="7"/>
      <c r="Y996" s="7"/>
      <c r="Z996" s="7"/>
      <c r="AA996" s="7" t="s">
        <v>9554</v>
      </c>
      <c r="AB996" s="7" t="s">
        <v>100</v>
      </c>
      <c r="AC996" s="7" t="s">
        <v>101</v>
      </c>
      <c r="AD996" s="7" t="s">
        <v>102</v>
      </c>
      <c r="AE996" s="7" t="s">
        <v>105</v>
      </c>
      <c r="AF996" s="7" t="s">
        <v>106</v>
      </c>
      <c r="AG996" s="7" t="s">
        <v>105</v>
      </c>
      <c r="AH996" s="7" t="s">
        <v>106</v>
      </c>
      <c r="AI996" s="7" t="s">
        <v>6155</v>
      </c>
      <c r="AJ996" s="7" t="s">
        <v>6156</v>
      </c>
      <c r="AK996" s="7" t="s">
        <v>6155</v>
      </c>
      <c r="AL996" s="7" t="s">
        <v>6156</v>
      </c>
      <c r="AM996" s="7" t="s">
        <v>109</v>
      </c>
    </row>
    <row r="997" spans="1:39" x14ac:dyDescent="0.2">
      <c r="A997">
        <v>1</v>
      </c>
      <c r="B997">
        <v>1</v>
      </c>
      <c r="G997" s="7">
        <v>1071</v>
      </c>
      <c r="H997" s="7" t="s">
        <v>40</v>
      </c>
      <c r="I997" s="7">
        <v>3087565</v>
      </c>
      <c r="J997" s="7">
        <v>1149</v>
      </c>
      <c r="K997" s="7" t="s">
        <v>40</v>
      </c>
      <c r="L997" s="7">
        <v>64</v>
      </c>
      <c r="M997" s="7" t="s">
        <v>91</v>
      </c>
      <c r="N997" s="7">
        <v>3087565</v>
      </c>
      <c r="O997" s="7" t="s">
        <v>9555</v>
      </c>
      <c r="P997" s="7" t="s">
        <v>93</v>
      </c>
      <c r="Q997" s="7" t="s">
        <v>9556</v>
      </c>
      <c r="R997" s="7" t="s">
        <v>9557</v>
      </c>
      <c r="S997" s="7"/>
      <c r="T997" s="7" t="s">
        <v>9558</v>
      </c>
      <c r="U997" s="7" t="s">
        <v>9559</v>
      </c>
      <c r="V997" s="7" t="s">
        <v>98</v>
      </c>
      <c r="W997" s="7" t="s">
        <v>9560</v>
      </c>
      <c r="X997" s="7"/>
      <c r="Y997" s="7"/>
      <c r="Z997" s="7"/>
      <c r="AA997" s="7" t="s">
        <v>9561</v>
      </c>
      <c r="AB997" s="7" t="s">
        <v>100</v>
      </c>
      <c r="AC997" s="7" t="s">
        <v>101</v>
      </c>
      <c r="AD997" s="7" t="s">
        <v>102</v>
      </c>
      <c r="AE997" s="7" t="s">
        <v>105</v>
      </c>
      <c r="AF997" s="7" t="s">
        <v>106</v>
      </c>
      <c r="AG997" s="7" t="s">
        <v>105</v>
      </c>
      <c r="AH997" s="7" t="s">
        <v>106</v>
      </c>
      <c r="AI997" s="7" t="s">
        <v>1599</v>
      </c>
      <c r="AJ997" s="7" t="s">
        <v>1600</v>
      </c>
      <c r="AK997" s="7" t="s">
        <v>1599</v>
      </c>
      <c r="AL997" s="7" t="s">
        <v>1600</v>
      </c>
      <c r="AM997" s="7" t="s">
        <v>109</v>
      </c>
    </row>
    <row r="998" spans="1:39" x14ac:dyDescent="0.2">
      <c r="A998">
        <v>1</v>
      </c>
      <c r="B998">
        <v>1</v>
      </c>
      <c r="G998" s="7">
        <v>1072</v>
      </c>
      <c r="H998" s="7" t="s">
        <v>40</v>
      </c>
      <c r="I998" s="7">
        <v>3177045</v>
      </c>
      <c r="J998" s="7">
        <v>1150</v>
      </c>
      <c r="K998" s="7" t="s">
        <v>40</v>
      </c>
      <c r="L998" s="7">
        <v>65</v>
      </c>
      <c r="M998" s="7" t="s">
        <v>91</v>
      </c>
      <c r="N998" s="7">
        <v>3177045</v>
      </c>
      <c r="O998" s="7" t="s">
        <v>9562</v>
      </c>
      <c r="P998" s="7" t="s">
        <v>93</v>
      </c>
      <c r="Q998" s="7" t="s">
        <v>9563</v>
      </c>
      <c r="R998" s="7" t="s">
        <v>9564</v>
      </c>
      <c r="S998" s="7"/>
      <c r="T998" s="7" t="s">
        <v>9565</v>
      </c>
      <c r="U998" s="7" t="s">
        <v>9566</v>
      </c>
      <c r="V998" s="7" t="s">
        <v>98</v>
      </c>
      <c r="W998" s="7" t="s">
        <v>9567</v>
      </c>
      <c r="X998" s="7"/>
      <c r="Y998" s="7"/>
      <c r="Z998" s="7"/>
      <c r="AA998" s="7" t="s">
        <v>9568</v>
      </c>
      <c r="AB998" s="7" t="s">
        <v>100</v>
      </c>
      <c r="AC998" s="7" t="s">
        <v>101</v>
      </c>
      <c r="AD998" s="7" t="s">
        <v>102</v>
      </c>
      <c r="AE998" s="7" t="s">
        <v>9569</v>
      </c>
      <c r="AF998" s="7" t="s">
        <v>9570</v>
      </c>
      <c r="AG998" s="7" t="s">
        <v>105</v>
      </c>
      <c r="AH998" s="7" t="s">
        <v>106</v>
      </c>
      <c r="AI998" s="7" t="s">
        <v>9569</v>
      </c>
      <c r="AJ998" s="7" t="s">
        <v>9570</v>
      </c>
      <c r="AK998" s="7" t="s">
        <v>9571</v>
      </c>
      <c r="AL998" s="7" t="s">
        <v>9572</v>
      </c>
      <c r="AM998" s="7" t="s">
        <v>109</v>
      </c>
    </row>
    <row r="999" spans="1:39" x14ac:dyDescent="0.2">
      <c r="A999">
        <v>1</v>
      </c>
      <c r="B999">
        <v>1</v>
      </c>
      <c r="G999" s="7">
        <v>1073</v>
      </c>
      <c r="H999" s="7" t="s">
        <v>40</v>
      </c>
      <c r="I999" s="7">
        <v>3324761</v>
      </c>
      <c r="J999" s="7">
        <v>1151</v>
      </c>
      <c r="K999" s="7" t="s">
        <v>40</v>
      </c>
      <c r="L999" s="7">
        <v>66</v>
      </c>
      <c r="M999" s="7" t="s">
        <v>91</v>
      </c>
      <c r="N999" s="7">
        <v>3324761</v>
      </c>
      <c r="O999" s="7" t="s">
        <v>9573</v>
      </c>
      <c r="P999" s="7" t="s">
        <v>93</v>
      </c>
      <c r="Q999" s="7" t="s">
        <v>9574</v>
      </c>
      <c r="R999" s="7" t="s">
        <v>9575</v>
      </c>
      <c r="S999" s="7"/>
      <c r="T999" s="7" t="s">
        <v>9576</v>
      </c>
      <c r="U999" s="7" t="s">
        <v>9577</v>
      </c>
      <c r="V999" s="7" t="s">
        <v>98</v>
      </c>
      <c r="W999" s="7" t="s">
        <v>9578</v>
      </c>
      <c r="X999" s="7"/>
      <c r="Y999" s="7"/>
      <c r="Z999" s="7"/>
      <c r="AA999" s="7" t="s">
        <v>9579</v>
      </c>
      <c r="AB999" s="7" t="s">
        <v>100</v>
      </c>
      <c r="AC999" s="7" t="s">
        <v>101</v>
      </c>
      <c r="AD999" s="7" t="s">
        <v>102</v>
      </c>
      <c r="AE999" s="7" t="s">
        <v>9580</v>
      </c>
      <c r="AF999" s="7" t="s">
        <v>9581</v>
      </c>
      <c r="AG999" s="7" t="s">
        <v>9582</v>
      </c>
      <c r="AH999" s="7" t="s">
        <v>9583</v>
      </c>
      <c r="AI999" s="7" t="s">
        <v>9580</v>
      </c>
      <c r="AJ999" s="7" t="s">
        <v>9581</v>
      </c>
      <c r="AK999" s="7" t="s">
        <v>9582</v>
      </c>
      <c r="AL999" s="7" t="s">
        <v>9583</v>
      </c>
      <c r="AM999" s="7" t="s">
        <v>109</v>
      </c>
    </row>
    <row r="1000" spans="1:39" x14ac:dyDescent="0.2">
      <c r="A1000">
        <v>1</v>
      </c>
      <c r="B1000">
        <v>1</v>
      </c>
      <c r="G1000" s="7">
        <v>1074</v>
      </c>
      <c r="H1000" s="7" t="s">
        <v>40</v>
      </c>
      <c r="I1000" s="7">
        <v>3475789</v>
      </c>
      <c r="J1000" s="7">
        <v>1152</v>
      </c>
      <c r="K1000" s="7" t="s">
        <v>40</v>
      </c>
      <c r="L1000" s="7">
        <v>67</v>
      </c>
      <c r="M1000" s="7" t="s">
        <v>91</v>
      </c>
      <c r="N1000" s="7">
        <v>3475789</v>
      </c>
      <c r="O1000" s="7" t="s">
        <v>9584</v>
      </c>
      <c r="P1000" s="7" t="s">
        <v>93</v>
      </c>
      <c r="Q1000" s="7" t="s">
        <v>9585</v>
      </c>
      <c r="R1000" s="7" t="s">
        <v>9586</v>
      </c>
      <c r="S1000" s="7"/>
      <c r="T1000" s="7" t="s">
        <v>9587</v>
      </c>
      <c r="U1000" s="7" t="s">
        <v>9588</v>
      </c>
      <c r="V1000" s="7" t="s">
        <v>98</v>
      </c>
      <c r="W1000" s="7" t="s">
        <v>9589</v>
      </c>
      <c r="X1000" s="7"/>
      <c r="Y1000" s="7"/>
      <c r="Z1000" s="7"/>
      <c r="AA1000" s="7" t="s">
        <v>9590</v>
      </c>
      <c r="AB1000" s="7" t="s">
        <v>100</v>
      </c>
      <c r="AC1000" s="7" t="s">
        <v>101</v>
      </c>
      <c r="AD1000" s="7" t="s">
        <v>102</v>
      </c>
      <c r="AE1000" s="7" t="s">
        <v>105</v>
      </c>
      <c r="AF1000" s="7" t="s">
        <v>106</v>
      </c>
      <c r="AG1000" s="7" t="s">
        <v>105</v>
      </c>
      <c r="AH1000" s="7" t="s">
        <v>106</v>
      </c>
      <c r="AI1000" s="7" t="s">
        <v>105</v>
      </c>
      <c r="AJ1000" s="7" t="s">
        <v>106</v>
      </c>
      <c r="AK1000" s="7" t="s">
        <v>4485</v>
      </c>
      <c r="AL1000" s="7" t="s">
        <v>4486</v>
      </c>
      <c r="AM1000" s="7" t="s">
        <v>109</v>
      </c>
    </row>
    <row r="1001" spans="1:39" x14ac:dyDescent="0.2">
      <c r="A1001">
        <v>1</v>
      </c>
      <c r="B1001">
        <v>1</v>
      </c>
      <c r="G1001" s="7">
        <v>1075</v>
      </c>
      <c r="H1001" s="7" t="s">
        <v>40</v>
      </c>
      <c r="I1001" s="7">
        <v>3517303</v>
      </c>
      <c r="J1001" s="7">
        <v>1153</v>
      </c>
      <c r="K1001" s="7" t="s">
        <v>40</v>
      </c>
      <c r="L1001" s="7">
        <v>68</v>
      </c>
      <c r="M1001" s="7" t="s">
        <v>91</v>
      </c>
      <c r="N1001" s="7">
        <v>3517303</v>
      </c>
      <c r="O1001" s="7" t="s">
        <v>9591</v>
      </c>
      <c r="P1001" s="7" t="s">
        <v>93</v>
      </c>
      <c r="Q1001" s="7" t="s">
        <v>9592</v>
      </c>
      <c r="R1001" s="7" t="s">
        <v>9593</v>
      </c>
      <c r="S1001" s="7"/>
      <c r="T1001" s="7" t="s">
        <v>9594</v>
      </c>
      <c r="U1001" s="7" t="s">
        <v>9595</v>
      </c>
      <c r="V1001" s="7" t="s">
        <v>98</v>
      </c>
      <c r="W1001" s="7" t="s">
        <v>9596</v>
      </c>
      <c r="X1001" s="7"/>
      <c r="Y1001" s="7"/>
      <c r="Z1001" s="7"/>
      <c r="AA1001" s="7" t="s">
        <v>9597</v>
      </c>
      <c r="AB1001" s="7" t="s">
        <v>100</v>
      </c>
      <c r="AC1001" s="7" t="s">
        <v>101</v>
      </c>
      <c r="AD1001" s="7" t="s">
        <v>102</v>
      </c>
      <c r="AE1001" s="7" t="s">
        <v>105</v>
      </c>
      <c r="AF1001" s="7" t="s">
        <v>106</v>
      </c>
      <c r="AG1001" s="7" t="s">
        <v>105</v>
      </c>
      <c r="AH1001" s="7" t="s">
        <v>106</v>
      </c>
      <c r="AI1001" s="7" t="s">
        <v>105</v>
      </c>
      <c r="AJ1001" s="7" t="s">
        <v>106</v>
      </c>
      <c r="AK1001" s="7" t="s">
        <v>105</v>
      </c>
      <c r="AL1001" s="7" t="s">
        <v>106</v>
      </c>
      <c r="AM1001" s="7" t="s">
        <v>109</v>
      </c>
    </row>
    <row r="1002" spans="1:39" x14ac:dyDescent="0.2">
      <c r="A1002">
        <v>1</v>
      </c>
      <c r="B1002">
        <v>1</v>
      </c>
      <c r="G1002" s="7">
        <v>1076</v>
      </c>
      <c r="H1002" s="7" t="s">
        <v>40</v>
      </c>
      <c r="I1002" s="7">
        <v>3631019</v>
      </c>
      <c r="J1002" s="7">
        <v>1154</v>
      </c>
      <c r="K1002" s="7" t="s">
        <v>40</v>
      </c>
      <c r="L1002" s="7">
        <v>69</v>
      </c>
      <c r="M1002" s="7" t="s">
        <v>91</v>
      </c>
      <c r="N1002" s="7">
        <v>3631019</v>
      </c>
      <c r="O1002" s="7" t="s">
        <v>9598</v>
      </c>
      <c r="P1002" s="7" t="s">
        <v>93</v>
      </c>
      <c r="Q1002" s="7" t="s">
        <v>9599</v>
      </c>
      <c r="R1002" s="7" t="s">
        <v>9600</v>
      </c>
      <c r="S1002" s="7"/>
      <c r="T1002" s="7" t="s">
        <v>9601</v>
      </c>
      <c r="U1002" s="7" t="s">
        <v>9602</v>
      </c>
      <c r="V1002" s="7" t="s">
        <v>98</v>
      </c>
      <c r="W1002" s="7" t="s">
        <v>9603</v>
      </c>
      <c r="X1002" s="7"/>
      <c r="Y1002" s="7"/>
      <c r="Z1002" s="7"/>
      <c r="AA1002" s="7" t="s">
        <v>9604</v>
      </c>
      <c r="AB1002" s="7" t="s">
        <v>100</v>
      </c>
      <c r="AC1002" s="7" t="s">
        <v>101</v>
      </c>
      <c r="AD1002" s="7" t="s">
        <v>102</v>
      </c>
      <c r="AE1002" s="7" t="s">
        <v>105</v>
      </c>
      <c r="AF1002" s="7" t="s">
        <v>106</v>
      </c>
      <c r="AG1002" s="7" t="s">
        <v>105</v>
      </c>
      <c r="AH1002" s="7" t="s">
        <v>106</v>
      </c>
      <c r="AI1002" s="7" t="s">
        <v>1755</v>
      </c>
      <c r="AJ1002" s="7" t="s">
        <v>1756</v>
      </c>
      <c r="AK1002" s="7" t="s">
        <v>105</v>
      </c>
      <c r="AL1002" s="7" t="s">
        <v>106</v>
      </c>
      <c r="AM1002" s="7" t="s">
        <v>109</v>
      </c>
    </row>
    <row r="1003" spans="1:39" x14ac:dyDescent="0.2">
      <c r="A1003">
        <v>1</v>
      </c>
      <c r="B1003">
        <v>1</v>
      </c>
      <c r="G1003" s="7">
        <v>1077</v>
      </c>
      <c r="H1003" s="7" t="s">
        <v>40</v>
      </c>
      <c r="I1003" s="7">
        <v>3638570</v>
      </c>
      <c r="J1003" s="7">
        <v>1155</v>
      </c>
      <c r="K1003" s="7" t="s">
        <v>40</v>
      </c>
      <c r="L1003" s="7">
        <v>70</v>
      </c>
      <c r="M1003" s="7" t="s">
        <v>91</v>
      </c>
      <c r="N1003" s="7">
        <v>3638570</v>
      </c>
      <c r="O1003" s="7" t="s">
        <v>9605</v>
      </c>
      <c r="P1003" s="7" t="s">
        <v>93</v>
      </c>
      <c r="Q1003" s="7" t="s">
        <v>9606</v>
      </c>
      <c r="R1003" s="7" t="s">
        <v>9607</v>
      </c>
      <c r="S1003" s="7"/>
      <c r="T1003" s="7" t="s">
        <v>9608</v>
      </c>
      <c r="U1003" s="7" t="s">
        <v>9609</v>
      </c>
      <c r="V1003" s="7" t="s">
        <v>98</v>
      </c>
      <c r="W1003" s="7" t="s">
        <v>9610</v>
      </c>
      <c r="X1003" s="7"/>
      <c r="Y1003" s="7"/>
      <c r="Z1003" s="7"/>
      <c r="AA1003" s="7" t="s">
        <v>9611</v>
      </c>
      <c r="AB1003" s="7" t="s">
        <v>100</v>
      </c>
      <c r="AC1003" s="7" t="s">
        <v>101</v>
      </c>
      <c r="AD1003" s="7" t="s">
        <v>102</v>
      </c>
      <c r="AE1003" s="7" t="s">
        <v>3599</v>
      </c>
      <c r="AF1003" s="7" t="s">
        <v>3600</v>
      </c>
      <c r="AG1003" s="7" t="s">
        <v>105</v>
      </c>
      <c r="AH1003" s="7" t="s">
        <v>106</v>
      </c>
      <c r="AI1003" s="7" t="s">
        <v>3599</v>
      </c>
      <c r="AJ1003" s="7" t="s">
        <v>3600</v>
      </c>
      <c r="AK1003" s="7" t="s">
        <v>105</v>
      </c>
      <c r="AL1003" s="7" t="s">
        <v>106</v>
      </c>
      <c r="AM1003" s="7" t="s">
        <v>109</v>
      </c>
    </row>
    <row r="1004" spans="1:39" x14ac:dyDescent="0.2">
      <c r="A1004">
        <v>1</v>
      </c>
      <c r="B1004">
        <v>1</v>
      </c>
      <c r="G1004" s="7">
        <v>1078</v>
      </c>
      <c r="H1004" s="7" t="s">
        <v>40</v>
      </c>
      <c r="I1004" s="7">
        <v>3661079</v>
      </c>
      <c r="J1004" s="7">
        <v>1156</v>
      </c>
      <c r="K1004" s="7" t="s">
        <v>40</v>
      </c>
      <c r="L1004" s="7">
        <v>71</v>
      </c>
      <c r="M1004" s="7" t="s">
        <v>91</v>
      </c>
      <c r="N1004" s="7">
        <v>3661079</v>
      </c>
      <c r="O1004" s="7" t="s">
        <v>9612</v>
      </c>
      <c r="P1004" s="7" t="s">
        <v>93</v>
      </c>
      <c r="Q1004" s="7" t="s">
        <v>9613</v>
      </c>
      <c r="R1004" s="7" t="s">
        <v>9614</v>
      </c>
      <c r="S1004" s="7"/>
      <c r="T1004" s="7" t="s">
        <v>9615</v>
      </c>
      <c r="U1004" s="7" t="s">
        <v>9616</v>
      </c>
      <c r="V1004" s="7" t="s">
        <v>98</v>
      </c>
      <c r="W1004" s="7" t="s">
        <v>9617</v>
      </c>
      <c r="X1004" s="7"/>
      <c r="Y1004" s="7"/>
      <c r="Z1004" s="7"/>
      <c r="AA1004" s="7" t="s">
        <v>9618</v>
      </c>
      <c r="AB1004" s="7" t="s">
        <v>100</v>
      </c>
      <c r="AC1004" s="7" t="s">
        <v>101</v>
      </c>
      <c r="AD1004" s="7" t="s">
        <v>102</v>
      </c>
      <c r="AE1004" s="7" t="s">
        <v>9619</v>
      </c>
      <c r="AF1004" s="7" t="s">
        <v>9620</v>
      </c>
      <c r="AG1004" s="7" t="s">
        <v>105</v>
      </c>
      <c r="AH1004" s="7" t="s">
        <v>106</v>
      </c>
      <c r="AI1004" s="7" t="s">
        <v>9619</v>
      </c>
      <c r="AJ1004" s="7" t="s">
        <v>9620</v>
      </c>
      <c r="AK1004" s="7" t="s">
        <v>9621</v>
      </c>
      <c r="AL1004" s="7" t="s">
        <v>9622</v>
      </c>
      <c r="AM1004" s="7" t="s">
        <v>109</v>
      </c>
    </row>
    <row r="1005" spans="1:39" x14ac:dyDescent="0.2">
      <c r="A1005">
        <v>1</v>
      </c>
      <c r="B1005">
        <v>1</v>
      </c>
      <c r="G1005" s="7">
        <v>1079</v>
      </c>
      <c r="H1005" s="7" t="s">
        <v>40</v>
      </c>
      <c r="I1005" s="7">
        <v>3814034</v>
      </c>
      <c r="J1005" s="7">
        <v>1157</v>
      </c>
      <c r="K1005" s="7" t="s">
        <v>40</v>
      </c>
      <c r="L1005" s="7">
        <v>72</v>
      </c>
      <c r="M1005" s="7" t="s">
        <v>91</v>
      </c>
      <c r="N1005" s="7">
        <v>3814034</v>
      </c>
      <c r="O1005" s="7" t="s">
        <v>9623</v>
      </c>
      <c r="P1005" s="7" t="s">
        <v>93</v>
      </c>
      <c r="Q1005" s="7" t="s">
        <v>9624</v>
      </c>
      <c r="R1005" s="7" t="s">
        <v>9625</v>
      </c>
      <c r="S1005" s="7"/>
      <c r="T1005" s="7" t="s">
        <v>9626</v>
      </c>
      <c r="U1005" s="7" t="s">
        <v>9627</v>
      </c>
      <c r="V1005" s="7" t="s">
        <v>98</v>
      </c>
      <c r="W1005" s="7" t="s">
        <v>9628</v>
      </c>
      <c r="X1005" s="7"/>
      <c r="Y1005" s="7"/>
      <c r="Z1005" s="7"/>
      <c r="AA1005" s="7" t="s">
        <v>9629</v>
      </c>
      <c r="AB1005" s="7" t="s">
        <v>100</v>
      </c>
      <c r="AC1005" s="7" t="s">
        <v>101</v>
      </c>
      <c r="AD1005" s="7" t="s">
        <v>102</v>
      </c>
      <c r="AE1005" s="7" t="s">
        <v>105</v>
      </c>
      <c r="AF1005" s="7" t="s">
        <v>106</v>
      </c>
      <c r="AG1005" s="7" t="s">
        <v>105</v>
      </c>
      <c r="AH1005" s="7" t="s">
        <v>106</v>
      </c>
      <c r="AI1005" s="7" t="s">
        <v>105</v>
      </c>
      <c r="AJ1005" s="7" t="s">
        <v>106</v>
      </c>
      <c r="AK1005" s="7" t="s">
        <v>105</v>
      </c>
      <c r="AL1005" s="7" t="s">
        <v>106</v>
      </c>
      <c r="AM1005" s="7" t="s">
        <v>109</v>
      </c>
    </row>
    <row r="1006" spans="1:39" x14ac:dyDescent="0.2">
      <c r="A1006">
        <v>1</v>
      </c>
      <c r="B1006">
        <v>1</v>
      </c>
      <c r="G1006" s="7">
        <v>1080</v>
      </c>
      <c r="H1006" s="7" t="s">
        <v>40</v>
      </c>
      <c r="I1006" s="7">
        <v>3862523</v>
      </c>
      <c r="J1006" s="7">
        <v>1158</v>
      </c>
      <c r="K1006" s="7" t="s">
        <v>40</v>
      </c>
      <c r="L1006" s="7">
        <v>73</v>
      </c>
      <c r="M1006" s="7" t="s">
        <v>91</v>
      </c>
      <c r="N1006" s="7">
        <v>3862523</v>
      </c>
      <c r="O1006" s="7" t="s">
        <v>9630</v>
      </c>
      <c r="P1006" s="7" t="s">
        <v>93</v>
      </c>
      <c r="Q1006" s="7" t="s">
        <v>9631</v>
      </c>
      <c r="R1006" s="7" t="s">
        <v>9632</v>
      </c>
      <c r="S1006" s="7"/>
      <c r="T1006" s="7" t="s">
        <v>9633</v>
      </c>
      <c r="U1006" s="7" t="s">
        <v>9634</v>
      </c>
      <c r="V1006" s="7" t="s">
        <v>98</v>
      </c>
      <c r="W1006" s="7" t="s">
        <v>9635</v>
      </c>
      <c r="X1006" s="7"/>
      <c r="Y1006" s="7"/>
      <c r="Z1006" s="7"/>
      <c r="AA1006" s="7" t="s">
        <v>9636</v>
      </c>
      <c r="AB1006" s="7" t="s">
        <v>100</v>
      </c>
      <c r="AC1006" s="7" t="s">
        <v>101</v>
      </c>
      <c r="AD1006" s="7" t="s">
        <v>102</v>
      </c>
      <c r="AE1006" s="7" t="s">
        <v>105</v>
      </c>
      <c r="AF1006" s="7" t="s">
        <v>106</v>
      </c>
      <c r="AG1006" s="7" t="s">
        <v>9637</v>
      </c>
      <c r="AH1006" s="7" t="s">
        <v>9638</v>
      </c>
      <c r="AI1006" s="7" t="s">
        <v>9639</v>
      </c>
      <c r="AJ1006" s="7" t="s">
        <v>9640</v>
      </c>
      <c r="AK1006" s="7" t="s">
        <v>9637</v>
      </c>
      <c r="AL1006" s="7" t="s">
        <v>9638</v>
      </c>
      <c r="AM1006" s="7" t="s">
        <v>109</v>
      </c>
    </row>
    <row r="1007" spans="1:39" x14ac:dyDescent="0.2">
      <c r="A1007">
        <v>1</v>
      </c>
      <c r="B1007">
        <v>1</v>
      </c>
      <c r="G1007" s="7">
        <v>1081</v>
      </c>
      <c r="H1007" s="7" t="s">
        <v>40</v>
      </c>
      <c r="I1007" s="7">
        <v>3871099</v>
      </c>
      <c r="J1007" s="7">
        <v>1159</v>
      </c>
      <c r="K1007" s="7" t="s">
        <v>40</v>
      </c>
      <c r="L1007" s="7">
        <v>74</v>
      </c>
      <c r="M1007" s="7" t="s">
        <v>91</v>
      </c>
      <c r="N1007" s="7">
        <v>3871099</v>
      </c>
      <c r="O1007" s="7" t="s">
        <v>9641</v>
      </c>
      <c r="P1007" s="7" t="s">
        <v>93</v>
      </c>
      <c r="Q1007" s="7" t="s">
        <v>9642</v>
      </c>
      <c r="R1007" s="7" t="s">
        <v>9643</v>
      </c>
      <c r="S1007" s="7"/>
      <c r="T1007" s="7" t="s">
        <v>9644</v>
      </c>
      <c r="U1007" s="7" t="s">
        <v>9645</v>
      </c>
      <c r="V1007" s="7" t="s">
        <v>98</v>
      </c>
      <c r="W1007" s="7" t="s">
        <v>9646</v>
      </c>
      <c r="X1007" s="7"/>
      <c r="Y1007" s="7"/>
      <c r="Z1007" s="7"/>
      <c r="AA1007" s="7" t="s">
        <v>9647</v>
      </c>
      <c r="AB1007" s="7" t="s">
        <v>100</v>
      </c>
      <c r="AC1007" s="7" t="s">
        <v>101</v>
      </c>
      <c r="AD1007" s="7" t="s">
        <v>102</v>
      </c>
      <c r="AE1007" s="7" t="s">
        <v>105</v>
      </c>
      <c r="AF1007" s="7" t="s">
        <v>106</v>
      </c>
      <c r="AG1007" s="7" t="s">
        <v>105</v>
      </c>
      <c r="AH1007" s="7" t="s">
        <v>106</v>
      </c>
      <c r="AI1007" s="7" t="s">
        <v>7126</v>
      </c>
      <c r="AJ1007" s="7" t="s">
        <v>7127</v>
      </c>
      <c r="AK1007" s="7" t="s">
        <v>7126</v>
      </c>
      <c r="AL1007" s="7" t="s">
        <v>7127</v>
      </c>
      <c r="AM1007" s="7" t="s">
        <v>109</v>
      </c>
    </row>
    <row r="1008" spans="1:39" x14ac:dyDescent="0.2">
      <c r="A1008">
        <v>1</v>
      </c>
      <c r="B1008">
        <v>1</v>
      </c>
      <c r="G1008" s="7">
        <v>1082</v>
      </c>
      <c r="H1008" s="7" t="s">
        <v>40</v>
      </c>
      <c r="I1008" s="7">
        <v>3882350</v>
      </c>
      <c r="J1008" s="7">
        <v>1160</v>
      </c>
      <c r="K1008" s="7" t="s">
        <v>40</v>
      </c>
      <c r="L1008" s="7">
        <v>75</v>
      </c>
      <c r="M1008" s="7" t="s">
        <v>91</v>
      </c>
      <c r="N1008" s="7">
        <v>3882350</v>
      </c>
      <c r="O1008" s="7" t="s">
        <v>9648</v>
      </c>
      <c r="P1008" s="7" t="s">
        <v>93</v>
      </c>
      <c r="Q1008" s="7" t="s">
        <v>9649</v>
      </c>
      <c r="R1008" s="7" t="s">
        <v>9650</v>
      </c>
      <c r="S1008" s="7"/>
      <c r="T1008" s="7" t="s">
        <v>9651</v>
      </c>
      <c r="U1008" s="7" t="s">
        <v>9652</v>
      </c>
      <c r="V1008" s="7" t="s">
        <v>98</v>
      </c>
      <c r="W1008" s="7" t="s">
        <v>9653</v>
      </c>
      <c r="X1008" s="7"/>
      <c r="Y1008" s="7"/>
      <c r="Z1008" s="7"/>
      <c r="AA1008" s="7" t="s">
        <v>9654</v>
      </c>
      <c r="AB1008" s="7" t="s">
        <v>100</v>
      </c>
      <c r="AC1008" s="7" t="s">
        <v>101</v>
      </c>
      <c r="AD1008" s="7" t="s">
        <v>102</v>
      </c>
      <c r="AE1008" s="7" t="s">
        <v>105</v>
      </c>
      <c r="AF1008" s="7" t="s">
        <v>106</v>
      </c>
      <c r="AG1008" s="7" t="s">
        <v>9655</v>
      </c>
      <c r="AH1008" s="7" t="s">
        <v>9656</v>
      </c>
      <c r="AI1008" s="7" t="s">
        <v>7135</v>
      </c>
      <c r="AJ1008" s="7" t="s">
        <v>7136</v>
      </c>
      <c r="AK1008" s="7" t="s">
        <v>9655</v>
      </c>
      <c r="AL1008" s="7" t="s">
        <v>9656</v>
      </c>
      <c r="AM1008" s="7" t="s">
        <v>109</v>
      </c>
    </row>
    <row r="1009" spans="1:39" x14ac:dyDescent="0.2">
      <c r="A1009">
        <v>1</v>
      </c>
      <c r="B1009">
        <v>1</v>
      </c>
      <c r="G1009" s="7">
        <v>1083</v>
      </c>
      <c r="H1009" s="7" t="s">
        <v>40</v>
      </c>
      <c r="I1009" s="7">
        <v>3912203</v>
      </c>
      <c r="J1009" s="7">
        <v>1161</v>
      </c>
      <c r="K1009" s="7" t="s">
        <v>40</v>
      </c>
      <c r="L1009" s="7">
        <v>76</v>
      </c>
      <c r="M1009" s="7" t="s">
        <v>91</v>
      </c>
      <c r="N1009" s="7">
        <v>3912203</v>
      </c>
      <c r="O1009" s="7" t="s">
        <v>9657</v>
      </c>
      <c r="P1009" s="7" t="s">
        <v>93</v>
      </c>
      <c r="Q1009" s="7" t="s">
        <v>9658</v>
      </c>
      <c r="R1009" s="7" t="s">
        <v>9659</v>
      </c>
      <c r="S1009" s="7"/>
      <c r="T1009" s="7" t="s">
        <v>9660</v>
      </c>
      <c r="U1009" s="7" t="s">
        <v>9661</v>
      </c>
      <c r="V1009" s="7" t="s">
        <v>98</v>
      </c>
      <c r="W1009" s="7" t="s">
        <v>9662</v>
      </c>
      <c r="X1009" s="7"/>
      <c r="Y1009" s="7"/>
      <c r="Z1009" s="7"/>
      <c r="AA1009" s="7" t="s">
        <v>9663</v>
      </c>
      <c r="AB1009" s="7" t="s">
        <v>100</v>
      </c>
      <c r="AC1009" s="7" t="s">
        <v>101</v>
      </c>
      <c r="AD1009" s="7" t="s">
        <v>102</v>
      </c>
      <c r="AE1009" s="7" t="s">
        <v>9664</v>
      </c>
      <c r="AF1009" s="7" t="s">
        <v>9665</v>
      </c>
      <c r="AG1009" s="7" t="s">
        <v>105</v>
      </c>
      <c r="AH1009" s="7" t="s">
        <v>106</v>
      </c>
      <c r="AI1009" s="7" t="s">
        <v>9664</v>
      </c>
      <c r="AJ1009" s="7" t="s">
        <v>9665</v>
      </c>
      <c r="AK1009" s="7" t="s">
        <v>105</v>
      </c>
      <c r="AL1009" s="7" t="s">
        <v>106</v>
      </c>
      <c r="AM1009" s="7" t="s">
        <v>109</v>
      </c>
    </row>
    <row r="1010" spans="1:39" x14ac:dyDescent="0.2">
      <c r="A1010">
        <v>1</v>
      </c>
      <c r="B1010">
        <v>1</v>
      </c>
      <c r="G1010" s="7">
        <v>1084</v>
      </c>
      <c r="H1010" s="7" t="s">
        <v>40</v>
      </c>
      <c r="I1010" s="7">
        <v>3933746</v>
      </c>
      <c r="J1010" s="7">
        <v>1162</v>
      </c>
      <c r="K1010" s="7" t="s">
        <v>40</v>
      </c>
      <c r="L1010" s="7">
        <v>77</v>
      </c>
      <c r="M1010" s="7" t="s">
        <v>91</v>
      </c>
      <c r="N1010" s="7">
        <v>3933746</v>
      </c>
      <c r="O1010" s="7" t="s">
        <v>9666</v>
      </c>
      <c r="P1010" s="7" t="s">
        <v>93</v>
      </c>
      <c r="Q1010" s="7" t="s">
        <v>9667</v>
      </c>
      <c r="R1010" s="7" t="s">
        <v>9668</v>
      </c>
      <c r="S1010" s="7"/>
      <c r="T1010" s="7" t="s">
        <v>9669</v>
      </c>
      <c r="U1010" s="7" t="s">
        <v>9670</v>
      </c>
      <c r="V1010" s="7" t="s">
        <v>98</v>
      </c>
      <c r="W1010" s="7" t="s">
        <v>9671</v>
      </c>
      <c r="X1010" s="7"/>
      <c r="Y1010" s="7"/>
      <c r="Z1010" s="7"/>
      <c r="AA1010" s="7" t="s">
        <v>9672</v>
      </c>
      <c r="AB1010" s="7" t="s">
        <v>100</v>
      </c>
      <c r="AC1010" s="7" t="s">
        <v>101</v>
      </c>
      <c r="AD1010" s="7" t="s">
        <v>102</v>
      </c>
      <c r="AE1010" s="7" t="s">
        <v>9673</v>
      </c>
      <c r="AF1010" s="7" t="s">
        <v>9674</v>
      </c>
      <c r="AG1010" s="7" t="s">
        <v>105</v>
      </c>
      <c r="AH1010" s="7" t="s">
        <v>106</v>
      </c>
      <c r="AI1010" s="7" t="s">
        <v>9673</v>
      </c>
      <c r="AJ1010" s="7" t="s">
        <v>9674</v>
      </c>
      <c r="AK1010" s="7" t="s">
        <v>8848</v>
      </c>
      <c r="AL1010" s="7" t="s">
        <v>8849</v>
      </c>
      <c r="AM1010" s="7" t="s">
        <v>109</v>
      </c>
    </row>
    <row r="1011" spans="1:39" x14ac:dyDescent="0.2">
      <c r="A1011">
        <v>1</v>
      </c>
      <c r="B1011">
        <v>1</v>
      </c>
      <c r="G1011" s="7">
        <v>1085</v>
      </c>
      <c r="H1011" s="7" t="s">
        <v>40</v>
      </c>
      <c r="I1011" s="7">
        <v>4003539</v>
      </c>
      <c r="J1011" s="7">
        <v>1163</v>
      </c>
      <c r="K1011" s="7" t="s">
        <v>40</v>
      </c>
      <c r="L1011" s="7">
        <v>78</v>
      </c>
      <c r="M1011" s="7" t="s">
        <v>91</v>
      </c>
      <c r="N1011" s="7">
        <v>4003539</v>
      </c>
      <c r="O1011" s="7" t="s">
        <v>9675</v>
      </c>
      <c r="P1011" s="7" t="s">
        <v>93</v>
      </c>
      <c r="Q1011" s="7" t="s">
        <v>9676</v>
      </c>
      <c r="R1011" s="7" t="s">
        <v>9677</v>
      </c>
      <c r="S1011" s="7"/>
      <c r="T1011" s="7" t="s">
        <v>9678</v>
      </c>
      <c r="U1011" s="7" t="s">
        <v>9679</v>
      </c>
      <c r="V1011" s="7" t="s">
        <v>98</v>
      </c>
      <c r="W1011" s="7" t="s">
        <v>9680</v>
      </c>
      <c r="X1011" s="7"/>
      <c r="Y1011" s="7"/>
      <c r="Z1011" s="7"/>
      <c r="AA1011" s="7" t="s">
        <v>9681</v>
      </c>
      <c r="AB1011" s="7" t="s">
        <v>100</v>
      </c>
      <c r="AC1011" s="7" t="s">
        <v>101</v>
      </c>
      <c r="AD1011" s="7" t="s">
        <v>102</v>
      </c>
      <c r="AE1011" s="7" t="s">
        <v>4577</v>
      </c>
      <c r="AF1011" s="7" t="s">
        <v>4578</v>
      </c>
      <c r="AG1011" s="7" t="s">
        <v>105</v>
      </c>
      <c r="AH1011" s="7" t="s">
        <v>106</v>
      </c>
      <c r="AI1011" s="7" t="s">
        <v>4577</v>
      </c>
      <c r="AJ1011" s="7" t="s">
        <v>4578</v>
      </c>
      <c r="AK1011" s="7" t="s">
        <v>856</v>
      </c>
      <c r="AL1011" s="7" t="s">
        <v>857</v>
      </c>
      <c r="AM1011" s="7" t="s">
        <v>109</v>
      </c>
    </row>
    <row r="1012" spans="1:39" x14ac:dyDescent="0.2">
      <c r="A1012">
        <v>1</v>
      </c>
      <c r="B1012">
        <v>1</v>
      </c>
      <c r="G1012" s="7">
        <v>1086</v>
      </c>
      <c r="H1012" s="7" t="s">
        <v>40</v>
      </c>
      <c r="I1012" s="7">
        <v>4113330</v>
      </c>
      <c r="J1012" s="7">
        <v>1164</v>
      </c>
      <c r="K1012" s="7" t="s">
        <v>40</v>
      </c>
      <c r="L1012" s="7">
        <v>79</v>
      </c>
      <c r="M1012" s="7" t="s">
        <v>91</v>
      </c>
      <c r="N1012" s="7">
        <v>4113330</v>
      </c>
      <c r="O1012" s="7" t="s">
        <v>9682</v>
      </c>
      <c r="P1012" s="7" t="s">
        <v>93</v>
      </c>
      <c r="Q1012" s="7" t="s">
        <v>9683</v>
      </c>
      <c r="R1012" s="7" t="s">
        <v>9684</v>
      </c>
      <c r="S1012" s="7"/>
      <c r="T1012" s="7" t="s">
        <v>9685</v>
      </c>
      <c r="U1012" s="7" t="s">
        <v>9686</v>
      </c>
      <c r="V1012" s="7" t="s">
        <v>98</v>
      </c>
      <c r="W1012" s="7" t="s">
        <v>9687</v>
      </c>
      <c r="X1012" s="7"/>
      <c r="Y1012" s="7"/>
      <c r="Z1012" s="7"/>
      <c r="AA1012" s="7" t="s">
        <v>9688</v>
      </c>
      <c r="AB1012" s="7" t="s">
        <v>100</v>
      </c>
      <c r="AC1012" s="7" t="s">
        <v>101</v>
      </c>
      <c r="AD1012" s="7" t="s">
        <v>102</v>
      </c>
      <c r="AE1012" s="7" t="s">
        <v>9689</v>
      </c>
      <c r="AF1012" s="7" t="s">
        <v>9690</v>
      </c>
      <c r="AG1012" s="7" t="s">
        <v>105</v>
      </c>
      <c r="AH1012" s="7" t="s">
        <v>106</v>
      </c>
      <c r="AI1012" s="7" t="s">
        <v>9689</v>
      </c>
      <c r="AJ1012" s="7" t="s">
        <v>9690</v>
      </c>
      <c r="AK1012" s="7" t="s">
        <v>9691</v>
      </c>
      <c r="AL1012" s="7" t="s">
        <v>9692</v>
      </c>
      <c r="AM1012" s="7" t="s">
        <v>109</v>
      </c>
    </row>
    <row r="1013" spans="1:39" x14ac:dyDescent="0.2">
      <c r="A1013">
        <v>1</v>
      </c>
      <c r="B1013">
        <v>1</v>
      </c>
      <c r="G1013" s="7">
        <v>1089</v>
      </c>
      <c r="H1013" s="7" t="s">
        <v>40</v>
      </c>
      <c r="I1013" s="7">
        <v>4127179</v>
      </c>
      <c r="J1013" s="7">
        <v>1165</v>
      </c>
      <c r="K1013" s="7" t="s">
        <v>40</v>
      </c>
      <c r="L1013" s="7">
        <v>80</v>
      </c>
      <c r="M1013" s="7" t="s">
        <v>91</v>
      </c>
      <c r="N1013" s="7">
        <v>4127179</v>
      </c>
      <c r="O1013" s="7" t="s">
        <v>9693</v>
      </c>
      <c r="P1013" s="7" t="s">
        <v>93</v>
      </c>
      <c r="Q1013" s="7" t="s">
        <v>9694</v>
      </c>
      <c r="R1013" s="7" t="s">
        <v>9695</v>
      </c>
      <c r="S1013" s="7"/>
      <c r="T1013" s="7" t="s">
        <v>9696</v>
      </c>
      <c r="U1013" s="7" t="s">
        <v>9697</v>
      </c>
      <c r="V1013" s="7" t="s">
        <v>98</v>
      </c>
      <c r="W1013" s="7" t="s">
        <v>9698</v>
      </c>
      <c r="X1013" s="7"/>
      <c r="Y1013" s="7"/>
      <c r="Z1013" s="7"/>
      <c r="AA1013" s="7" t="s">
        <v>9699</v>
      </c>
      <c r="AB1013" s="7" t="s">
        <v>100</v>
      </c>
      <c r="AC1013" s="7" t="s">
        <v>101</v>
      </c>
      <c r="AD1013" s="7" t="s">
        <v>102</v>
      </c>
      <c r="AE1013" s="7" t="s">
        <v>9700</v>
      </c>
      <c r="AF1013" s="7" t="s">
        <v>9701</v>
      </c>
      <c r="AG1013" s="7" t="s">
        <v>8049</v>
      </c>
      <c r="AH1013" s="7" t="s">
        <v>8050</v>
      </c>
      <c r="AI1013" s="7" t="s">
        <v>9700</v>
      </c>
      <c r="AJ1013" s="7" t="s">
        <v>9701</v>
      </c>
      <c r="AK1013" s="7" t="s">
        <v>8049</v>
      </c>
      <c r="AL1013" s="7" t="s">
        <v>8050</v>
      </c>
      <c r="AM1013" s="7" t="s">
        <v>109</v>
      </c>
    </row>
    <row r="1014" spans="1:39" x14ac:dyDescent="0.2">
      <c r="A1014">
        <v>1</v>
      </c>
      <c r="B1014">
        <v>1</v>
      </c>
      <c r="G1014" s="7">
        <v>1090</v>
      </c>
      <c r="H1014" s="7" t="s">
        <v>40</v>
      </c>
      <c r="I1014" s="7">
        <v>4154096</v>
      </c>
      <c r="J1014" s="7">
        <v>1166</v>
      </c>
      <c r="K1014" s="7" t="s">
        <v>40</v>
      </c>
      <c r="L1014" s="7">
        <v>81</v>
      </c>
      <c r="M1014" s="7" t="s">
        <v>91</v>
      </c>
      <c r="N1014" s="7">
        <v>4154096</v>
      </c>
      <c r="O1014" s="7" t="s">
        <v>9702</v>
      </c>
      <c r="P1014" s="7" t="s">
        <v>93</v>
      </c>
      <c r="Q1014" s="7" t="s">
        <v>9703</v>
      </c>
      <c r="R1014" s="7" t="s">
        <v>9704</v>
      </c>
      <c r="S1014" s="7"/>
      <c r="T1014" s="7" t="s">
        <v>9705</v>
      </c>
      <c r="U1014" s="7" t="s">
        <v>9706</v>
      </c>
      <c r="V1014" s="7" t="s">
        <v>98</v>
      </c>
      <c r="W1014" s="7" t="s">
        <v>9707</v>
      </c>
      <c r="X1014" s="7"/>
      <c r="Y1014" s="7"/>
      <c r="Z1014" s="7"/>
      <c r="AA1014" s="7" t="s">
        <v>9708</v>
      </c>
      <c r="AB1014" s="7" t="s">
        <v>100</v>
      </c>
      <c r="AC1014" s="7" t="s">
        <v>101</v>
      </c>
      <c r="AD1014" s="7" t="s">
        <v>102</v>
      </c>
      <c r="AE1014" s="7" t="s">
        <v>105</v>
      </c>
      <c r="AF1014" s="7" t="s">
        <v>106</v>
      </c>
      <c r="AG1014" s="7" t="s">
        <v>9709</v>
      </c>
      <c r="AH1014" s="7" t="s">
        <v>9710</v>
      </c>
      <c r="AI1014" s="7" t="s">
        <v>2784</v>
      </c>
      <c r="AJ1014" s="7" t="s">
        <v>2785</v>
      </c>
      <c r="AK1014" s="7" t="s">
        <v>9709</v>
      </c>
      <c r="AL1014" s="7" t="s">
        <v>9710</v>
      </c>
      <c r="AM1014" s="7" t="s">
        <v>109</v>
      </c>
    </row>
    <row r="1015" spans="1:39" x14ac:dyDescent="0.2">
      <c r="A1015">
        <v>1</v>
      </c>
      <c r="B1015">
        <v>1</v>
      </c>
      <c r="G1015" s="7">
        <v>1091</v>
      </c>
      <c r="H1015" s="7" t="s">
        <v>40</v>
      </c>
      <c r="I1015" s="7">
        <v>4192126</v>
      </c>
      <c r="J1015" s="7">
        <v>1167</v>
      </c>
      <c r="K1015" s="7" t="s">
        <v>40</v>
      </c>
      <c r="L1015" s="7">
        <v>82</v>
      </c>
      <c r="M1015" s="7" t="s">
        <v>91</v>
      </c>
      <c r="N1015" s="7">
        <v>4192126</v>
      </c>
      <c r="O1015" s="7" t="s">
        <v>9711</v>
      </c>
      <c r="P1015" s="7" t="s">
        <v>93</v>
      </c>
      <c r="Q1015" s="7" t="s">
        <v>9712</v>
      </c>
      <c r="R1015" s="7" t="s">
        <v>9713</v>
      </c>
      <c r="S1015" s="7"/>
      <c r="T1015" s="7" t="s">
        <v>9714</v>
      </c>
      <c r="U1015" s="7" t="s">
        <v>9715</v>
      </c>
      <c r="V1015" s="7" t="s">
        <v>98</v>
      </c>
      <c r="W1015" s="7" t="s">
        <v>9716</v>
      </c>
      <c r="X1015" s="7"/>
      <c r="Y1015" s="7"/>
      <c r="Z1015" s="7"/>
      <c r="AA1015" s="7" t="s">
        <v>9717</v>
      </c>
      <c r="AB1015" s="7" t="s">
        <v>100</v>
      </c>
      <c r="AC1015" s="7" t="s">
        <v>101</v>
      </c>
      <c r="AD1015" s="7" t="s">
        <v>102</v>
      </c>
      <c r="AE1015" s="7" t="s">
        <v>3707</v>
      </c>
      <c r="AF1015" s="7" t="s">
        <v>3708</v>
      </c>
      <c r="AG1015" s="7" t="s">
        <v>105</v>
      </c>
      <c r="AH1015" s="7" t="s">
        <v>106</v>
      </c>
      <c r="AI1015" s="7" t="s">
        <v>3707</v>
      </c>
      <c r="AJ1015" s="7" t="s">
        <v>3708</v>
      </c>
      <c r="AK1015" s="7" t="s">
        <v>3709</v>
      </c>
      <c r="AL1015" s="7" t="s">
        <v>3710</v>
      </c>
      <c r="AM1015" s="7" t="s">
        <v>109</v>
      </c>
    </row>
    <row r="1016" spans="1:39" x14ac:dyDescent="0.2">
      <c r="A1016">
        <v>1</v>
      </c>
      <c r="B1016">
        <v>1</v>
      </c>
      <c r="G1016" s="7">
        <v>1092</v>
      </c>
      <c r="H1016" s="7" t="s">
        <v>40</v>
      </c>
      <c r="I1016" s="7">
        <v>4244705</v>
      </c>
      <c r="J1016" s="7">
        <v>1168</v>
      </c>
      <c r="K1016" s="7" t="s">
        <v>40</v>
      </c>
      <c r="L1016" s="7">
        <v>83</v>
      </c>
      <c r="M1016" s="7" t="s">
        <v>91</v>
      </c>
      <c r="N1016" s="7">
        <v>4244705</v>
      </c>
      <c r="O1016" s="7" t="s">
        <v>9718</v>
      </c>
      <c r="P1016" s="7" t="s">
        <v>93</v>
      </c>
      <c r="Q1016" s="7" t="s">
        <v>9719</v>
      </c>
      <c r="R1016" s="7" t="s">
        <v>9720</v>
      </c>
      <c r="S1016" s="7"/>
      <c r="T1016" s="7" t="s">
        <v>9721</v>
      </c>
      <c r="U1016" s="7" t="s">
        <v>9722</v>
      </c>
      <c r="V1016" s="7" t="s">
        <v>98</v>
      </c>
      <c r="W1016" s="7" t="s">
        <v>9723</v>
      </c>
      <c r="X1016" s="7"/>
      <c r="Y1016" s="7"/>
      <c r="Z1016" s="7"/>
      <c r="AA1016" s="7" t="s">
        <v>9724</v>
      </c>
      <c r="AB1016" s="7" t="s">
        <v>100</v>
      </c>
      <c r="AC1016" s="7" t="s">
        <v>101</v>
      </c>
      <c r="AD1016" s="7" t="s">
        <v>102</v>
      </c>
      <c r="AE1016" s="7" t="s">
        <v>4664</v>
      </c>
      <c r="AF1016" s="7" t="s">
        <v>4665</v>
      </c>
      <c r="AG1016" s="7" t="s">
        <v>1886</v>
      </c>
      <c r="AH1016" s="7" t="s">
        <v>1887</v>
      </c>
      <c r="AI1016" s="7" t="s">
        <v>4664</v>
      </c>
      <c r="AJ1016" s="7" t="s">
        <v>4665</v>
      </c>
      <c r="AK1016" s="7" t="s">
        <v>1886</v>
      </c>
      <c r="AL1016" s="7" t="s">
        <v>1887</v>
      </c>
      <c r="AM1016" s="7" t="s">
        <v>109</v>
      </c>
    </row>
    <row r="1017" spans="1:39" x14ac:dyDescent="0.2">
      <c r="A1017">
        <v>1</v>
      </c>
      <c r="B1017">
        <v>1</v>
      </c>
      <c r="G1017" s="7">
        <v>1093</v>
      </c>
      <c r="H1017" s="7" t="s">
        <v>40</v>
      </c>
      <c r="I1017" s="7">
        <v>4352805</v>
      </c>
      <c r="J1017" s="7">
        <v>1169</v>
      </c>
      <c r="K1017" s="7" t="s">
        <v>40</v>
      </c>
      <c r="L1017" s="7">
        <v>84</v>
      </c>
      <c r="M1017" s="7" t="s">
        <v>91</v>
      </c>
      <c r="N1017" s="7">
        <v>4352805</v>
      </c>
      <c r="O1017" s="7" t="s">
        <v>9725</v>
      </c>
      <c r="P1017" s="7" t="s">
        <v>93</v>
      </c>
      <c r="Q1017" s="7" t="s">
        <v>9726</v>
      </c>
      <c r="R1017" s="7" t="s">
        <v>9727</v>
      </c>
      <c r="S1017" s="7"/>
      <c r="T1017" s="7" t="s">
        <v>9728</v>
      </c>
      <c r="U1017" s="7" t="s">
        <v>9729</v>
      </c>
      <c r="V1017" s="7" t="s">
        <v>98</v>
      </c>
      <c r="W1017" s="7" t="s">
        <v>9730</v>
      </c>
      <c r="X1017" s="7"/>
      <c r="Y1017" s="7"/>
      <c r="Z1017" s="7"/>
      <c r="AA1017" s="7" t="s">
        <v>9731</v>
      </c>
      <c r="AB1017" s="7" t="s">
        <v>100</v>
      </c>
      <c r="AC1017" s="7" t="s">
        <v>101</v>
      </c>
      <c r="AD1017" s="7" t="s">
        <v>102</v>
      </c>
      <c r="AE1017" s="7" t="s">
        <v>9732</v>
      </c>
      <c r="AF1017" s="7" t="s">
        <v>9733</v>
      </c>
      <c r="AG1017" s="7" t="s">
        <v>9734</v>
      </c>
      <c r="AH1017" s="7" t="s">
        <v>9735</v>
      </c>
      <c r="AI1017" s="7" t="s">
        <v>9732</v>
      </c>
      <c r="AJ1017" s="7" t="s">
        <v>9733</v>
      </c>
      <c r="AK1017" s="7" t="s">
        <v>9734</v>
      </c>
      <c r="AL1017" s="7" t="s">
        <v>9735</v>
      </c>
      <c r="AM1017" s="7" t="s">
        <v>109</v>
      </c>
    </row>
    <row r="1018" spans="1:39" x14ac:dyDescent="0.2">
      <c r="A1018">
        <v>1</v>
      </c>
      <c r="B1018">
        <v>1</v>
      </c>
      <c r="G1018" s="7">
        <v>1094</v>
      </c>
      <c r="H1018" s="7" t="s">
        <v>40</v>
      </c>
      <c r="I1018" s="7">
        <v>4376379</v>
      </c>
      <c r="J1018" s="7">
        <v>1170</v>
      </c>
      <c r="K1018" s="7" t="s">
        <v>40</v>
      </c>
      <c r="L1018" s="7">
        <v>85</v>
      </c>
      <c r="M1018" s="7" t="s">
        <v>91</v>
      </c>
      <c r="N1018" s="7">
        <v>4376379</v>
      </c>
      <c r="O1018" s="7" t="s">
        <v>9736</v>
      </c>
      <c r="P1018" s="7" t="s">
        <v>93</v>
      </c>
      <c r="Q1018" s="7" t="s">
        <v>9737</v>
      </c>
      <c r="R1018" s="7" t="s">
        <v>9738</v>
      </c>
      <c r="S1018" s="7"/>
      <c r="T1018" s="7" t="s">
        <v>9739</v>
      </c>
      <c r="U1018" s="7" t="s">
        <v>9740</v>
      </c>
      <c r="V1018" s="7" t="s">
        <v>98</v>
      </c>
      <c r="W1018" s="7" t="s">
        <v>9741</v>
      </c>
      <c r="X1018" s="7"/>
      <c r="Y1018" s="7"/>
      <c r="Z1018" s="7"/>
      <c r="AA1018" s="7" t="s">
        <v>9742</v>
      </c>
      <c r="AB1018" s="7" t="s">
        <v>100</v>
      </c>
      <c r="AC1018" s="7" t="s">
        <v>101</v>
      </c>
      <c r="AD1018" s="7" t="s">
        <v>102</v>
      </c>
      <c r="AE1018" s="7" t="s">
        <v>9743</v>
      </c>
      <c r="AF1018" s="7" t="s">
        <v>9744</v>
      </c>
      <c r="AG1018" s="7" t="s">
        <v>3743</v>
      </c>
      <c r="AH1018" s="7" t="s">
        <v>3744</v>
      </c>
      <c r="AI1018" s="7" t="s">
        <v>9743</v>
      </c>
      <c r="AJ1018" s="7" t="s">
        <v>9744</v>
      </c>
      <c r="AK1018" s="7" t="s">
        <v>3743</v>
      </c>
      <c r="AL1018" s="7" t="s">
        <v>3744</v>
      </c>
      <c r="AM1018" s="7" t="s">
        <v>109</v>
      </c>
    </row>
    <row r="1019" spans="1:39" x14ac:dyDescent="0.2">
      <c r="A1019">
        <v>1</v>
      </c>
      <c r="B1019">
        <v>1</v>
      </c>
      <c r="G1019" s="7">
        <v>1095</v>
      </c>
      <c r="H1019" s="7" t="s">
        <v>40</v>
      </c>
      <c r="I1019" s="7">
        <v>4395843</v>
      </c>
      <c r="J1019" s="7">
        <v>1171</v>
      </c>
      <c r="K1019" s="7" t="s">
        <v>40</v>
      </c>
      <c r="L1019" s="7">
        <v>86</v>
      </c>
      <c r="M1019" s="7" t="s">
        <v>91</v>
      </c>
      <c r="N1019" s="7">
        <v>4395843</v>
      </c>
      <c r="O1019" s="7" t="s">
        <v>9745</v>
      </c>
      <c r="P1019" s="7" t="s">
        <v>93</v>
      </c>
      <c r="Q1019" s="7" t="s">
        <v>9746</v>
      </c>
      <c r="R1019" s="7" t="s">
        <v>9747</v>
      </c>
      <c r="S1019" s="7"/>
      <c r="T1019" s="7" t="s">
        <v>9748</v>
      </c>
      <c r="U1019" s="7" t="s">
        <v>9749</v>
      </c>
      <c r="V1019" s="7" t="s">
        <v>98</v>
      </c>
      <c r="W1019" s="7" t="s">
        <v>9750</v>
      </c>
      <c r="X1019" s="7"/>
      <c r="Y1019" s="7"/>
      <c r="Z1019" s="7"/>
      <c r="AA1019" s="7" t="s">
        <v>9751</v>
      </c>
      <c r="AB1019" s="7" t="s">
        <v>100</v>
      </c>
      <c r="AC1019" s="7" t="s">
        <v>101</v>
      </c>
      <c r="AD1019" s="7" t="s">
        <v>102</v>
      </c>
      <c r="AE1019" s="7" t="s">
        <v>105</v>
      </c>
      <c r="AF1019" s="7" t="s">
        <v>106</v>
      </c>
      <c r="AG1019" s="7" t="s">
        <v>105</v>
      </c>
      <c r="AH1019" s="7" t="s">
        <v>106</v>
      </c>
      <c r="AI1019" s="7" t="s">
        <v>9752</v>
      </c>
      <c r="AJ1019" s="7" t="s">
        <v>9753</v>
      </c>
      <c r="AK1019" s="7" t="s">
        <v>9752</v>
      </c>
      <c r="AL1019" s="7" t="s">
        <v>9753</v>
      </c>
      <c r="AM1019" s="7" t="s">
        <v>109</v>
      </c>
    </row>
    <row r="1020" spans="1:39" x14ac:dyDescent="0.2">
      <c r="A1020">
        <v>1</v>
      </c>
      <c r="B1020">
        <v>1</v>
      </c>
      <c r="G1020" s="7">
        <v>1096</v>
      </c>
      <c r="H1020" s="7" t="s">
        <v>40</v>
      </c>
      <c r="I1020" s="7">
        <v>4468878</v>
      </c>
      <c r="J1020" s="7">
        <v>1172</v>
      </c>
      <c r="K1020" s="7" t="s">
        <v>40</v>
      </c>
      <c r="L1020" s="7">
        <v>87</v>
      </c>
      <c r="M1020" s="7" t="s">
        <v>91</v>
      </c>
      <c r="N1020" s="7">
        <v>4468878</v>
      </c>
      <c r="O1020" s="7" t="s">
        <v>9754</v>
      </c>
      <c r="P1020" s="7" t="s">
        <v>93</v>
      </c>
      <c r="Q1020" s="7" t="s">
        <v>9755</v>
      </c>
      <c r="R1020" s="7" t="s">
        <v>9756</v>
      </c>
      <c r="S1020" s="7"/>
      <c r="T1020" s="7" t="s">
        <v>9757</v>
      </c>
      <c r="U1020" s="7" t="s">
        <v>9758</v>
      </c>
      <c r="V1020" s="7" t="s">
        <v>98</v>
      </c>
      <c r="W1020" s="7" t="s">
        <v>9759</v>
      </c>
      <c r="X1020" s="7"/>
      <c r="Y1020" s="7"/>
      <c r="Z1020" s="7"/>
      <c r="AA1020" s="7" t="s">
        <v>9760</v>
      </c>
      <c r="AB1020" s="7" t="s">
        <v>100</v>
      </c>
      <c r="AC1020" s="7" t="s">
        <v>101</v>
      </c>
      <c r="AD1020" s="7" t="s">
        <v>102</v>
      </c>
      <c r="AE1020" s="7" t="s">
        <v>105</v>
      </c>
      <c r="AF1020" s="7" t="s">
        <v>106</v>
      </c>
      <c r="AG1020" s="7" t="s">
        <v>9761</v>
      </c>
      <c r="AH1020" s="7" t="s">
        <v>9762</v>
      </c>
      <c r="AI1020" s="7" t="s">
        <v>105</v>
      </c>
      <c r="AJ1020" s="7" t="s">
        <v>106</v>
      </c>
      <c r="AK1020" s="7" t="s">
        <v>9761</v>
      </c>
      <c r="AL1020" s="7" t="s">
        <v>9762</v>
      </c>
      <c r="AM1020" s="7" t="s">
        <v>109</v>
      </c>
    </row>
    <row r="1021" spans="1:39" x14ac:dyDescent="0.2">
      <c r="A1021">
        <v>1</v>
      </c>
      <c r="B1021">
        <v>1</v>
      </c>
      <c r="G1021" s="7">
        <v>1097</v>
      </c>
      <c r="H1021" s="7" t="s">
        <v>40</v>
      </c>
      <c r="I1021" s="7">
        <v>4481928</v>
      </c>
      <c r="J1021" s="7">
        <v>1173</v>
      </c>
      <c r="K1021" s="7" t="s">
        <v>40</v>
      </c>
      <c r="L1021" s="7">
        <v>88</v>
      </c>
      <c r="M1021" s="7" t="s">
        <v>91</v>
      </c>
      <c r="N1021" s="7">
        <v>4481928</v>
      </c>
      <c r="O1021" s="7" t="s">
        <v>9763</v>
      </c>
      <c r="P1021" s="7" t="s">
        <v>93</v>
      </c>
      <c r="Q1021" s="7" t="s">
        <v>6506</v>
      </c>
      <c r="R1021" s="7" t="s">
        <v>9764</v>
      </c>
      <c r="S1021" s="7"/>
      <c r="T1021" s="7" t="s">
        <v>9765</v>
      </c>
      <c r="U1021" s="7" t="s">
        <v>9766</v>
      </c>
      <c r="V1021" s="7" t="s">
        <v>98</v>
      </c>
      <c r="W1021" s="7" t="s">
        <v>9767</v>
      </c>
      <c r="X1021" s="7"/>
      <c r="Y1021" s="7"/>
      <c r="Z1021" s="7"/>
      <c r="AA1021" s="7" t="s">
        <v>9768</v>
      </c>
      <c r="AB1021" s="7" t="s">
        <v>100</v>
      </c>
      <c r="AC1021" s="7" t="s">
        <v>101</v>
      </c>
      <c r="AD1021" s="7" t="s">
        <v>102</v>
      </c>
      <c r="AE1021" s="7" t="s">
        <v>105</v>
      </c>
      <c r="AF1021" s="7" t="s">
        <v>106</v>
      </c>
      <c r="AG1021" s="7" t="s">
        <v>9769</v>
      </c>
      <c r="AH1021" s="7" t="s">
        <v>9770</v>
      </c>
      <c r="AI1021" s="7" t="s">
        <v>8161</v>
      </c>
      <c r="AJ1021" s="7" t="s">
        <v>8162</v>
      </c>
      <c r="AK1021" s="7" t="s">
        <v>9769</v>
      </c>
      <c r="AL1021" s="7" t="s">
        <v>9770</v>
      </c>
      <c r="AM1021" s="7" t="s">
        <v>109</v>
      </c>
    </row>
    <row r="1022" spans="1:39" x14ac:dyDescent="0.2">
      <c r="A1022">
        <v>1</v>
      </c>
      <c r="B1022">
        <v>1</v>
      </c>
      <c r="G1022" s="7">
        <v>1098</v>
      </c>
      <c r="H1022" s="7" t="s">
        <v>40</v>
      </c>
      <c r="I1022" s="7">
        <v>4511262</v>
      </c>
      <c r="J1022" s="7">
        <v>1174</v>
      </c>
      <c r="K1022" s="7" t="s">
        <v>40</v>
      </c>
      <c r="L1022" s="7">
        <v>89</v>
      </c>
      <c r="M1022" s="7" t="s">
        <v>91</v>
      </c>
      <c r="N1022" s="7">
        <v>4511262</v>
      </c>
      <c r="O1022" s="7" t="s">
        <v>9771</v>
      </c>
      <c r="P1022" s="7" t="s">
        <v>93</v>
      </c>
      <c r="Q1022" s="7" t="s">
        <v>9772</v>
      </c>
      <c r="R1022" s="7" t="s">
        <v>9773</v>
      </c>
      <c r="S1022" s="7"/>
      <c r="T1022" s="7" t="s">
        <v>9774</v>
      </c>
      <c r="U1022" s="7" t="s">
        <v>9775</v>
      </c>
      <c r="V1022" s="7" t="s">
        <v>98</v>
      </c>
      <c r="W1022" s="7" t="s">
        <v>9776</v>
      </c>
      <c r="X1022" s="7"/>
      <c r="Y1022" s="7"/>
      <c r="Z1022" s="7"/>
      <c r="AA1022" s="7" t="s">
        <v>9777</v>
      </c>
      <c r="AB1022" s="7" t="s">
        <v>100</v>
      </c>
      <c r="AC1022" s="7" t="s">
        <v>101</v>
      </c>
      <c r="AD1022" s="7" t="s">
        <v>102</v>
      </c>
      <c r="AE1022" s="7" t="s">
        <v>105</v>
      </c>
      <c r="AF1022" s="7" t="s">
        <v>106</v>
      </c>
      <c r="AG1022" s="7" t="s">
        <v>8172</v>
      </c>
      <c r="AH1022" s="7" t="s">
        <v>8173</v>
      </c>
      <c r="AI1022" s="7" t="s">
        <v>105</v>
      </c>
      <c r="AJ1022" s="7" t="s">
        <v>106</v>
      </c>
      <c r="AK1022" s="7" t="s">
        <v>8172</v>
      </c>
      <c r="AL1022" s="7" t="s">
        <v>8173</v>
      </c>
      <c r="AM1022" s="7" t="s">
        <v>109</v>
      </c>
    </row>
    <row r="1023" spans="1:39" x14ac:dyDescent="0.2">
      <c r="A1023">
        <v>1</v>
      </c>
      <c r="B1023">
        <v>1</v>
      </c>
      <c r="G1023" s="7">
        <v>1099</v>
      </c>
      <c r="H1023" s="7" t="s">
        <v>40</v>
      </c>
      <c r="I1023" s="7">
        <v>4564824</v>
      </c>
      <c r="J1023" s="7">
        <v>1175</v>
      </c>
      <c r="K1023" s="7" t="s">
        <v>40</v>
      </c>
      <c r="L1023" s="7">
        <v>90</v>
      </c>
      <c r="M1023" s="7" t="s">
        <v>91</v>
      </c>
      <c r="N1023" s="7">
        <v>4564824</v>
      </c>
      <c r="O1023" s="7" t="s">
        <v>9778</v>
      </c>
      <c r="P1023" s="7" t="s">
        <v>93</v>
      </c>
      <c r="Q1023" s="7" t="s">
        <v>9779</v>
      </c>
      <c r="R1023" s="7" t="s">
        <v>9780</v>
      </c>
      <c r="S1023" s="7"/>
      <c r="T1023" s="7" t="s">
        <v>9781</v>
      </c>
      <c r="U1023" s="7" t="s">
        <v>9782</v>
      </c>
      <c r="V1023" s="7" t="s">
        <v>98</v>
      </c>
      <c r="W1023" s="7" t="s">
        <v>9783</v>
      </c>
      <c r="X1023" s="7"/>
      <c r="Y1023" s="7"/>
      <c r="Z1023" s="7"/>
      <c r="AA1023" s="7" t="s">
        <v>9784</v>
      </c>
      <c r="AB1023" s="7" t="s">
        <v>100</v>
      </c>
      <c r="AC1023" s="7" t="s">
        <v>101</v>
      </c>
      <c r="AD1023" s="7" t="s">
        <v>102</v>
      </c>
      <c r="AE1023" s="7" t="s">
        <v>105</v>
      </c>
      <c r="AF1023" s="7" t="s">
        <v>106</v>
      </c>
      <c r="AG1023" s="7" t="s">
        <v>105</v>
      </c>
      <c r="AH1023" s="7" t="s">
        <v>106</v>
      </c>
      <c r="AI1023" s="7" t="s">
        <v>9785</v>
      </c>
      <c r="AJ1023" s="7" t="s">
        <v>9786</v>
      </c>
      <c r="AK1023" s="7" t="s">
        <v>9785</v>
      </c>
      <c r="AL1023" s="7" t="s">
        <v>9786</v>
      </c>
      <c r="AM1023" s="7" t="s">
        <v>109</v>
      </c>
    </row>
    <row r="1024" spans="1:39" x14ac:dyDescent="0.2">
      <c r="A1024">
        <v>1</v>
      </c>
      <c r="B1024">
        <v>1</v>
      </c>
      <c r="G1024" s="7">
        <v>1100</v>
      </c>
      <c r="H1024" s="7" t="s">
        <v>40</v>
      </c>
      <c r="I1024" s="7">
        <v>4636712</v>
      </c>
      <c r="J1024" s="7">
        <v>1176</v>
      </c>
      <c r="K1024" s="7" t="s">
        <v>40</v>
      </c>
      <c r="L1024" s="7">
        <v>91</v>
      </c>
      <c r="M1024" s="7" t="s">
        <v>91</v>
      </c>
      <c r="N1024" s="7">
        <v>4636712</v>
      </c>
      <c r="O1024" s="7" t="s">
        <v>9787</v>
      </c>
      <c r="P1024" s="7" t="s">
        <v>93</v>
      </c>
      <c r="Q1024" s="7" t="s">
        <v>9788</v>
      </c>
      <c r="R1024" s="7" t="s">
        <v>9789</v>
      </c>
      <c r="S1024" s="7"/>
      <c r="T1024" s="7" t="s">
        <v>9790</v>
      </c>
      <c r="U1024" s="7" t="s">
        <v>9791</v>
      </c>
      <c r="V1024" s="7" t="s">
        <v>98</v>
      </c>
      <c r="W1024" s="7" t="s">
        <v>9792</v>
      </c>
      <c r="X1024" s="7"/>
      <c r="Y1024" s="7"/>
      <c r="Z1024" s="7"/>
      <c r="AA1024" s="7" t="s">
        <v>9793</v>
      </c>
      <c r="AB1024" s="7" t="s">
        <v>100</v>
      </c>
      <c r="AC1024" s="7" t="s">
        <v>101</v>
      </c>
      <c r="AD1024" s="7" t="s">
        <v>102</v>
      </c>
      <c r="AE1024" s="7" t="s">
        <v>105</v>
      </c>
      <c r="AF1024" s="7" t="s">
        <v>106</v>
      </c>
      <c r="AG1024" s="7" t="s">
        <v>105</v>
      </c>
      <c r="AH1024" s="7" t="s">
        <v>106</v>
      </c>
      <c r="AI1024" s="7" t="s">
        <v>2900</v>
      </c>
      <c r="AJ1024" s="7" t="s">
        <v>2901</v>
      </c>
      <c r="AK1024" s="7" t="s">
        <v>2900</v>
      </c>
      <c r="AL1024" s="7" t="s">
        <v>2901</v>
      </c>
      <c r="AM1024" s="7" t="s">
        <v>109</v>
      </c>
    </row>
    <row r="1025" spans="1:39" x14ac:dyDescent="0.2">
      <c r="A1025">
        <v>1</v>
      </c>
      <c r="B1025">
        <v>1</v>
      </c>
      <c r="G1025" s="7">
        <v>1101</v>
      </c>
      <c r="H1025" s="7" t="s">
        <v>41</v>
      </c>
      <c r="I1025" s="7">
        <v>538</v>
      </c>
      <c r="J1025" s="7">
        <v>1187</v>
      </c>
      <c r="K1025" s="7" t="s">
        <v>41</v>
      </c>
      <c r="L1025" s="7">
        <v>0</v>
      </c>
      <c r="M1025" s="7" t="s">
        <v>91</v>
      </c>
      <c r="N1025" s="7">
        <v>538</v>
      </c>
      <c r="O1025" s="7" t="s">
        <v>9794</v>
      </c>
      <c r="P1025" s="7" t="s">
        <v>93</v>
      </c>
      <c r="Q1025" s="7" t="s">
        <v>9795</v>
      </c>
      <c r="R1025" s="7" t="s">
        <v>9796</v>
      </c>
      <c r="S1025" s="7"/>
      <c r="T1025" s="7" t="s">
        <v>9797</v>
      </c>
      <c r="U1025" s="7" t="s">
        <v>9798</v>
      </c>
      <c r="V1025" s="7" t="s">
        <v>98</v>
      </c>
      <c r="W1025" s="7" t="s">
        <v>9795</v>
      </c>
      <c r="X1025" s="7"/>
      <c r="Y1025" s="7"/>
      <c r="Z1025" s="7"/>
      <c r="AA1025" s="7" t="s">
        <v>9799</v>
      </c>
      <c r="AB1025" s="7" t="s">
        <v>100</v>
      </c>
      <c r="AC1025" s="7" t="s">
        <v>101</v>
      </c>
      <c r="AD1025" s="7" t="s">
        <v>102</v>
      </c>
      <c r="AE1025" s="7" t="s">
        <v>105</v>
      </c>
      <c r="AF1025" s="7" t="s">
        <v>106</v>
      </c>
      <c r="AG1025" s="7" t="s">
        <v>105</v>
      </c>
      <c r="AH1025" s="7" t="s">
        <v>106</v>
      </c>
      <c r="AI1025" s="7" t="s">
        <v>105</v>
      </c>
      <c r="AJ1025" s="7" t="s">
        <v>106</v>
      </c>
      <c r="AK1025" s="7" t="s">
        <v>8191</v>
      </c>
      <c r="AL1025" s="7" t="s">
        <v>8192</v>
      </c>
      <c r="AM1025" s="7" t="s">
        <v>109</v>
      </c>
    </row>
    <row r="1026" spans="1:39" x14ac:dyDescent="0.2">
      <c r="A1026">
        <v>1</v>
      </c>
      <c r="B1026">
        <v>1</v>
      </c>
      <c r="G1026" s="7">
        <v>1102</v>
      </c>
      <c r="H1026" s="7" t="s">
        <v>41</v>
      </c>
      <c r="I1026" s="7">
        <v>10172</v>
      </c>
      <c r="J1026" s="7">
        <v>1188</v>
      </c>
      <c r="K1026" s="7" t="s">
        <v>41</v>
      </c>
      <c r="L1026" s="7">
        <v>1</v>
      </c>
      <c r="M1026" s="7" t="s">
        <v>91</v>
      </c>
      <c r="N1026" s="7">
        <v>10172</v>
      </c>
      <c r="O1026" s="7" t="s">
        <v>9800</v>
      </c>
      <c r="P1026" s="7" t="s">
        <v>93</v>
      </c>
      <c r="Q1026" s="7" t="s">
        <v>9801</v>
      </c>
      <c r="R1026" s="7" t="s">
        <v>9802</v>
      </c>
      <c r="S1026" s="7"/>
      <c r="T1026" s="7" t="s">
        <v>9803</v>
      </c>
      <c r="U1026" s="7" t="s">
        <v>9804</v>
      </c>
      <c r="V1026" s="7" t="s">
        <v>98</v>
      </c>
      <c r="W1026" s="7" t="s">
        <v>9805</v>
      </c>
      <c r="X1026" s="7"/>
      <c r="Y1026" s="7"/>
      <c r="Z1026" s="7"/>
      <c r="AA1026" s="7" t="s">
        <v>9806</v>
      </c>
      <c r="AB1026" s="7" t="s">
        <v>100</v>
      </c>
      <c r="AC1026" s="7" t="s">
        <v>101</v>
      </c>
      <c r="AD1026" s="7" t="s">
        <v>102</v>
      </c>
      <c r="AE1026" s="7" t="s">
        <v>105</v>
      </c>
      <c r="AF1026" s="7" t="s">
        <v>106</v>
      </c>
      <c r="AG1026" s="7" t="s">
        <v>9807</v>
      </c>
      <c r="AH1026" s="7" t="s">
        <v>9808</v>
      </c>
      <c r="AI1026" s="7" t="s">
        <v>6516</v>
      </c>
      <c r="AJ1026" s="7" t="s">
        <v>6517</v>
      </c>
      <c r="AK1026" s="7" t="s">
        <v>9807</v>
      </c>
      <c r="AL1026" s="7" t="s">
        <v>9808</v>
      </c>
      <c r="AM1026" s="7" t="s">
        <v>109</v>
      </c>
    </row>
    <row r="1027" spans="1:39" x14ac:dyDescent="0.2">
      <c r="A1027">
        <v>1</v>
      </c>
      <c r="B1027">
        <v>1</v>
      </c>
      <c r="G1027" s="7">
        <v>1103</v>
      </c>
      <c r="H1027" s="7" t="s">
        <v>41</v>
      </c>
      <c r="I1027" s="7">
        <v>18934</v>
      </c>
      <c r="J1027" s="7">
        <v>1189</v>
      </c>
      <c r="K1027" s="7" t="s">
        <v>41</v>
      </c>
      <c r="L1027" s="7">
        <v>2</v>
      </c>
      <c r="M1027" s="7" t="s">
        <v>91</v>
      </c>
      <c r="N1027" s="7">
        <v>18934</v>
      </c>
      <c r="O1027" s="7" t="s">
        <v>9809</v>
      </c>
      <c r="P1027" s="7" t="s">
        <v>93</v>
      </c>
      <c r="Q1027" s="7" t="s">
        <v>9810</v>
      </c>
      <c r="R1027" s="7" t="s">
        <v>9811</v>
      </c>
      <c r="S1027" s="7"/>
      <c r="T1027" s="7" t="s">
        <v>9812</v>
      </c>
      <c r="U1027" s="7" t="s">
        <v>9813</v>
      </c>
      <c r="V1027" s="7" t="s">
        <v>98</v>
      </c>
      <c r="W1027" s="7" t="s">
        <v>9814</v>
      </c>
      <c r="X1027" s="7"/>
      <c r="Y1027" s="7"/>
      <c r="Z1027" s="7"/>
      <c r="AA1027" s="7" t="s">
        <v>9815</v>
      </c>
      <c r="AB1027" s="7" t="s">
        <v>100</v>
      </c>
      <c r="AC1027" s="7" t="s">
        <v>101</v>
      </c>
      <c r="AD1027" s="7" t="s">
        <v>102</v>
      </c>
      <c r="AE1027" s="7" t="s">
        <v>105</v>
      </c>
      <c r="AF1027" s="7" t="s">
        <v>106</v>
      </c>
      <c r="AG1027" s="7" t="s">
        <v>105</v>
      </c>
      <c r="AH1027" s="7" t="s">
        <v>106</v>
      </c>
      <c r="AI1027" s="7" t="s">
        <v>4741</v>
      </c>
      <c r="AJ1027" s="7" t="s">
        <v>4742</v>
      </c>
      <c r="AK1027" s="7" t="s">
        <v>105</v>
      </c>
      <c r="AL1027" s="7" t="s">
        <v>106</v>
      </c>
      <c r="AM1027" s="7" t="s">
        <v>109</v>
      </c>
    </row>
    <row r="1028" spans="1:39" x14ac:dyDescent="0.2">
      <c r="A1028">
        <v>1</v>
      </c>
      <c r="B1028">
        <v>1</v>
      </c>
      <c r="G1028" s="7">
        <v>1104</v>
      </c>
      <c r="H1028" s="7" t="s">
        <v>41</v>
      </c>
      <c r="I1028" s="7">
        <v>32212</v>
      </c>
      <c r="J1028" s="7">
        <v>1190</v>
      </c>
      <c r="K1028" s="7" t="s">
        <v>41</v>
      </c>
      <c r="L1028" s="7">
        <v>3</v>
      </c>
      <c r="M1028" s="7" t="s">
        <v>91</v>
      </c>
      <c r="N1028" s="7">
        <v>32212</v>
      </c>
      <c r="O1028" s="7" t="s">
        <v>9816</v>
      </c>
      <c r="P1028" s="7" t="s">
        <v>93</v>
      </c>
      <c r="Q1028" s="7" t="s">
        <v>9817</v>
      </c>
      <c r="R1028" s="7" t="s">
        <v>9818</v>
      </c>
      <c r="S1028" s="7"/>
      <c r="T1028" s="7" t="s">
        <v>9819</v>
      </c>
      <c r="U1028" s="7" t="s">
        <v>9820</v>
      </c>
      <c r="V1028" s="7" t="s">
        <v>98</v>
      </c>
      <c r="W1028" s="7" t="s">
        <v>9821</v>
      </c>
      <c r="X1028" s="7"/>
      <c r="Y1028" s="7"/>
      <c r="Z1028" s="7"/>
      <c r="AA1028" s="7" t="s">
        <v>9822</v>
      </c>
      <c r="AB1028" s="7" t="s">
        <v>100</v>
      </c>
      <c r="AC1028" s="7" t="s">
        <v>101</v>
      </c>
      <c r="AD1028" s="7" t="s">
        <v>102</v>
      </c>
      <c r="AE1028" s="7" t="s">
        <v>103</v>
      </c>
      <c r="AF1028" s="7" t="s">
        <v>104</v>
      </c>
      <c r="AG1028" s="7" t="s">
        <v>105</v>
      </c>
      <c r="AH1028" s="7" t="s">
        <v>106</v>
      </c>
      <c r="AI1028" s="7" t="s">
        <v>103</v>
      </c>
      <c r="AJ1028" s="7" t="s">
        <v>104</v>
      </c>
      <c r="AK1028" s="7" t="s">
        <v>107</v>
      </c>
      <c r="AL1028" s="7" t="s">
        <v>108</v>
      </c>
      <c r="AM1028" s="7" t="s">
        <v>109</v>
      </c>
    </row>
    <row r="1029" spans="1:39" x14ac:dyDescent="0.2">
      <c r="A1029">
        <v>1</v>
      </c>
      <c r="B1029">
        <v>1</v>
      </c>
      <c r="G1029" s="7">
        <v>1105</v>
      </c>
      <c r="H1029" s="7" t="s">
        <v>41</v>
      </c>
      <c r="I1029" s="7">
        <v>122018</v>
      </c>
      <c r="J1029" s="7">
        <v>1191</v>
      </c>
      <c r="K1029" s="7" t="s">
        <v>41</v>
      </c>
      <c r="L1029" s="7">
        <v>4</v>
      </c>
      <c r="M1029" s="7" t="s">
        <v>91</v>
      </c>
      <c r="N1029" s="7">
        <v>122018</v>
      </c>
      <c r="O1029" s="7" t="s">
        <v>9823</v>
      </c>
      <c r="P1029" s="7" t="s">
        <v>93</v>
      </c>
      <c r="Q1029" s="7" t="s">
        <v>9824</v>
      </c>
      <c r="R1029" s="7" t="s">
        <v>9825</v>
      </c>
      <c r="S1029" s="7"/>
      <c r="T1029" s="7" t="s">
        <v>9826</v>
      </c>
      <c r="U1029" s="7" t="s">
        <v>9827</v>
      </c>
      <c r="V1029" s="7" t="s">
        <v>98</v>
      </c>
      <c r="W1029" s="7" t="s">
        <v>9828</v>
      </c>
      <c r="X1029" s="7"/>
      <c r="Y1029" s="7"/>
      <c r="Z1029" s="7"/>
      <c r="AA1029" s="7" t="s">
        <v>9829</v>
      </c>
      <c r="AB1029" s="7" t="s">
        <v>100</v>
      </c>
      <c r="AC1029" s="7" t="s">
        <v>101</v>
      </c>
      <c r="AD1029" s="7" t="s">
        <v>102</v>
      </c>
      <c r="AE1029" s="7" t="s">
        <v>4759</v>
      </c>
      <c r="AF1029" s="7" t="s">
        <v>4760</v>
      </c>
      <c r="AG1029" s="7" t="s">
        <v>105</v>
      </c>
      <c r="AH1029" s="7" t="s">
        <v>106</v>
      </c>
      <c r="AI1029" s="7" t="s">
        <v>4759</v>
      </c>
      <c r="AJ1029" s="7" t="s">
        <v>4760</v>
      </c>
      <c r="AK1029" s="7" t="s">
        <v>105</v>
      </c>
      <c r="AL1029" s="7" t="s">
        <v>106</v>
      </c>
      <c r="AM1029" s="7" t="s">
        <v>109</v>
      </c>
    </row>
    <row r="1030" spans="1:39" x14ac:dyDescent="0.2">
      <c r="A1030">
        <v>1</v>
      </c>
      <c r="B1030">
        <v>1</v>
      </c>
      <c r="G1030" s="7">
        <v>1106</v>
      </c>
      <c r="H1030" s="7" t="s">
        <v>41</v>
      </c>
      <c r="I1030" s="7">
        <v>137235</v>
      </c>
      <c r="J1030" s="7">
        <v>1192</v>
      </c>
      <c r="K1030" s="7" t="s">
        <v>41</v>
      </c>
      <c r="L1030" s="7">
        <v>5</v>
      </c>
      <c r="M1030" s="7" t="s">
        <v>91</v>
      </c>
      <c r="N1030" s="7">
        <v>137235</v>
      </c>
      <c r="O1030" s="7" t="s">
        <v>9830</v>
      </c>
      <c r="P1030" s="7" t="s">
        <v>93</v>
      </c>
      <c r="Q1030" s="7" t="s">
        <v>9831</v>
      </c>
      <c r="R1030" s="7" t="s">
        <v>9832</v>
      </c>
      <c r="S1030" s="7"/>
      <c r="T1030" s="7" t="s">
        <v>9833</v>
      </c>
      <c r="U1030" s="7" t="s">
        <v>9834</v>
      </c>
      <c r="V1030" s="7" t="s">
        <v>98</v>
      </c>
      <c r="W1030" s="7" t="s">
        <v>9835</v>
      </c>
      <c r="X1030" s="7"/>
      <c r="Y1030" s="7"/>
      <c r="Z1030" s="7"/>
      <c r="AA1030" s="7" t="s">
        <v>9836</v>
      </c>
      <c r="AB1030" s="7" t="s">
        <v>100</v>
      </c>
      <c r="AC1030" s="7" t="s">
        <v>101</v>
      </c>
      <c r="AD1030" s="7" t="s">
        <v>102</v>
      </c>
      <c r="AE1030" s="7" t="s">
        <v>105</v>
      </c>
      <c r="AF1030" s="7" t="s">
        <v>106</v>
      </c>
      <c r="AG1030" s="7" t="s">
        <v>105</v>
      </c>
      <c r="AH1030" s="7" t="s">
        <v>106</v>
      </c>
      <c r="AI1030" s="7" t="s">
        <v>1036</v>
      </c>
      <c r="AJ1030" s="7" t="s">
        <v>1037</v>
      </c>
      <c r="AK1030" s="7" t="s">
        <v>128</v>
      </c>
      <c r="AL1030" s="7" t="s">
        <v>129</v>
      </c>
      <c r="AM1030" s="7" t="s">
        <v>109</v>
      </c>
    </row>
    <row r="1031" spans="1:39" x14ac:dyDescent="0.2">
      <c r="A1031">
        <v>1</v>
      </c>
      <c r="B1031">
        <v>1</v>
      </c>
      <c r="G1031" s="7">
        <v>1107</v>
      </c>
      <c r="H1031" s="7" t="s">
        <v>41</v>
      </c>
      <c r="I1031" s="7">
        <v>141201</v>
      </c>
      <c r="J1031" s="7">
        <v>1193</v>
      </c>
      <c r="K1031" s="7" t="s">
        <v>41</v>
      </c>
      <c r="L1031" s="7">
        <v>6</v>
      </c>
      <c r="M1031" s="7" t="s">
        <v>91</v>
      </c>
      <c r="N1031" s="7">
        <v>141201</v>
      </c>
      <c r="O1031" s="7" t="s">
        <v>9837</v>
      </c>
      <c r="P1031" s="7" t="s">
        <v>93</v>
      </c>
      <c r="Q1031" s="7" t="s">
        <v>9838</v>
      </c>
      <c r="R1031" s="7" t="s">
        <v>9839</v>
      </c>
      <c r="S1031" s="7"/>
      <c r="T1031" s="7" t="s">
        <v>9840</v>
      </c>
      <c r="U1031" s="7" t="s">
        <v>9841</v>
      </c>
      <c r="V1031" s="7" t="s">
        <v>98</v>
      </c>
      <c r="W1031" s="7" t="s">
        <v>9842</v>
      </c>
      <c r="X1031" s="7"/>
      <c r="Y1031" s="7"/>
      <c r="Z1031" s="7"/>
      <c r="AA1031" s="7" t="s">
        <v>9843</v>
      </c>
      <c r="AB1031" s="7" t="s">
        <v>100</v>
      </c>
      <c r="AC1031" s="7" t="s">
        <v>101</v>
      </c>
      <c r="AD1031" s="7" t="s">
        <v>102</v>
      </c>
      <c r="AE1031" s="7" t="s">
        <v>105</v>
      </c>
      <c r="AF1031" s="7" t="s">
        <v>106</v>
      </c>
      <c r="AG1031" s="7" t="s">
        <v>105</v>
      </c>
      <c r="AH1031" s="7" t="s">
        <v>106</v>
      </c>
      <c r="AI1031" s="7" t="s">
        <v>128</v>
      </c>
      <c r="AJ1031" s="7" t="s">
        <v>129</v>
      </c>
      <c r="AK1031" s="7" t="s">
        <v>105</v>
      </c>
      <c r="AL1031" s="7" t="s">
        <v>106</v>
      </c>
      <c r="AM1031" s="7" t="s">
        <v>109</v>
      </c>
    </row>
    <row r="1032" spans="1:39" x14ac:dyDescent="0.2">
      <c r="A1032">
        <v>1</v>
      </c>
      <c r="B1032">
        <v>1</v>
      </c>
      <c r="G1032" s="7">
        <v>1108</v>
      </c>
      <c r="H1032" s="7" t="s">
        <v>41</v>
      </c>
      <c r="I1032" s="7">
        <v>166640</v>
      </c>
      <c r="J1032" s="7">
        <v>1194</v>
      </c>
      <c r="K1032" s="7" t="s">
        <v>41</v>
      </c>
      <c r="L1032" s="7">
        <v>7</v>
      </c>
      <c r="M1032" s="7" t="s">
        <v>91</v>
      </c>
      <c r="N1032" s="7">
        <v>166640</v>
      </c>
      <c r="O1032" s="7" t="s">
        <v>9844</v>
      </c>
      <c r="P1032" s="7" t="s">
        <v>93</v>
      </c>
      <c r="Q1032" s="7" t="s">
        <v>9845</v>
      </c>
      <c r="R1032" s="7" t="s">
        <v>9846</v>
      </c>
      <c r="S1032" s="7"/>
      <c r="T1032" s="7" t="s">
        <v>9847</v>
      </c>
      <c r="U1032" s="7" t="s">
        <v>9848</v>
      </c>
      <c r="V1032" s="7" t="s">
        <v>98</v>
      </c>
      <c r="W1032" s="7" t="s">
        <v>9849</v>
      </c>
      <c r="X1032" s="7"/>
      <c r="Y1032" s="7"/>
      <c r="Z1032" s="7"/>
      <c r="AA1032" s="7" t="s">
        <v>9850</v>
      </c>
      <c r="AB1032" s="7" t="s">
        <v>100</v>
      </c>
      <c r="AC1032" s="7" t="s">
        <v>101</v>
      </c>
      <c r="AD1032" s="7" t="s">
        <v>102</v>
      </c>
      <c r="AE1032" s="7" t="s">
        <v>4768</v>
      </c>
      <c r="AF1032" s="7" t="s">
        <v>4769</v>
      </c>
      <c r="AG1032" s="7" t="s">
        <v>105</v>
      </c>
      <c r="AH1032" s="7" t="s">
        <v>106</v>
      </c>
      <c r="AI1032" s="7" t="s">
        <v>4768</v>
      </c>
      <c r="AJ1032" s="7" t="s">
        <v>4769</v>
      </c>
      <c r="AK1032" s="7" t="s">
        <v>4770</v>
      </c>
      <c r="AL1032" s="7" t="s">
        <v>4771</v>
      </c>
      <c r="AM1032" s="7" t="s">
        <v>109</v>
      </c>
    </row>
    <row r="1033" spans="1:39" x14ac:dyDescent="0.2">
      <c r="A1033">
        <v>1</v>
      </c>
      <c r="B1033">
        <v>1</v>
      </c>
      <c r="G1033" s="7">
        <v>1109</v>
      </c>
      <c r="H1033" s="7" t="s">
        <v>41</v>
      </c>
      <c r="I1033" s="7">
        <v>172706</v>
      </c>
      <c r="J1033" s="7">
        <v>1195</v>
      </c>
      <c r="K1033" s="7" t="s">
        <v>41</v>
      </c>
      <c r="L1033" s="7">
        <v>8</v>
      </c>
      <c r="M1033" s="7" t="s">
        <v>91</v>
      </c>
      <c r="N1033" s="7">
        <v>172706</v>
      </c>
      <c r="O1033" s="7" t="s">
        <v>9851</v>
      </c>
      <c r="P1033" s="7" t="s">
        <v>93</v>
      </c>
      <c r="Q1033" s="7" t="s">
        <v>9852</v>
      </c>
      <c r="R1033" s="7" t="s">
        <v>9853</v>
      </c>
      <c r="S1033" s="7"/>
      <c r="T1033" s="7" t="s">
        <v>9854</v>
      </c>
      <c r="U1033" s="7" t="s">
        <v>9855</v>
      </c>
      <c r="V1033" s="7" t="s">
        <v>98</v>
      </c>
      <c r="W1033" s="7" t="s">
        <v>9856</v>
      </c>
      <c r="X1033" s="7"/>
      <c r="Y1033" s="7"/>
      <c r="Z1033" s="7"/>
      <c r="AA1033" s="7" t="s">
        <v>9857</v>
      </c>
      <c r="AB1033" s="7" t="s">
        <v>100</v>
      </c>
      <c r="AC1033" s="7" t="s">
        <v>101</v>
      </c>
      <c r="AD1033" s="7" t="s">
        <v>102</v>
      </c>
      <c r="AE1033" s="7" t="s">
        <v>105</v>
      </c>
      <c r="AF1033" s="7" t="s">
        <v>106</v>
      </c>
      <c r="AG1033" s="7" t="s">
        <v>105</v>
      </c>
      <c r="AH1033" s="7" t="s">
        <v>106</v>
      </c>
      <c r="AI1033" s="7" t="s">
        <v>7372</v>
      </c>
      <c r="AJ1033" s="7" t="s">
        <v>7373</v>
      </c>
      <c r="AK1033" s="7" t="s">
        <v>7372</v>
      </c>
      <c r="AL1033" s="7" t="s">
        <v>7373</v>
      </c>
      <c r="AM1033" s="7" t="s">
        <v>109</v>
      </c>
    </row>
    <row r="1034" spans="1:39" x14ac:dyDescent="0.2">
      <c r="A1034">
        <v>1</v>
      </c>
      <c r="B1034">
        <v>1</v>
      </c>
      <c r="G1034" s="7">
        <v>1110</v>
      </c>
      <c r="H1034" s="7" t="s">
        <v>41</v>
      </c>
      <c r="I1034" s="7">
        <v>212187</v>
      </c>
      <c r="J1034" s="7">
        <v>1196</v>
      </c>
      <c r="K1034" s="7" t="s">
        <v>41</v>
      </c>
      <c r="L1034" s="7">
        <v>9</v>
      </c>
      <c r="M1034" s="7" t="s">
        <v>91</v>
      </c>
      <c r="N1034" s="7">
        <v>212187</v>
      </c>
      <c r="O1034" s="7" t="s">
        <v>9858</v>
      </c>
      <c r="P1034" s="7" t="s">
        <v>93</v>
      </c>
      <c r="Q1034" s="7" t="s">
        <v>9859</v>
      </c>
      <c r="R1034" s="7" t="s">
        <v>9860</v>
      </c>
      <c r="S1034" s="7"/>
      <c r="T1034" s="7" t="s">
        <v>9861</v>
      </c>
      <c r="U1034" s="7" t="s">
        <v>9862</v>
      </c>
      <c r="V1034" s="7" t="s">
        <v>98</v>
      </c>
      <c r="W1034" s="7" t="s">
        <v>9863</v>
      </c>
      <c r="X1034" s="7"/>
      <c r="Y1034" s="7"/>
      <c r="Z1034" s="7"/>
      <c r="AA1034" s="7" t="s">
        <v>9864</v>
      </c>
      <c r="AB1034" s="7" t="s">
        <v>100</v>
      </c>
      <c r="AC1034" s="7" t="s">
        <v>101</v>
      </c>
      <c r="AD1034" s="7" t="s">
        <v>102</v>
      </c>
      <c r="AE1034" s="7" t="s">
        <v>9865</v>
      </c>
      <c r="AF1034" s="7" t="s">
        <v>9866</v>
      </c>
      <c r="AG1034" s="7" t="s">
        <v>105</v>
      </c>
      <c r="AH1034" s="7" t="s">
        <v>106</v>
      </c>
      <c r="AI1034" s="7" t="s">
        <v>9865</v>
      </c>
      <c r="AJ1034" s="7" t="s">
        <v>9866</v>
      </c>
      <c r="AK1034" s="7" t="s">
        <v>9867</v>
      </c>
      <c r="AL1034" s="7" t="s">
        <v>9868</v>
      </c>
      <c r="AM1034" s="7" t="s">
        <v>109</v>
      </c>
    </row>
    <row r="1035" spans="1:39" x14ac:dyDescent="0.2">
      <c r="A1035">
        <v>1</v>
      </c>
      <c r="B1035">
        <v>1</v>
      </c>
      <c r="G1035" s="7">
        <v>1111</v>
      </c>
      <c r="H1035" s="7" t="s">
        <v>41</v>
      </c>
      <c r="I1035" s="7">
        <v>293812</v>
      </c>
      <c r="J1035" s="7">
        <v>1197</v>
      </c>
      <c r="K1035" s="7" t="s">
        <v>41</v>
      </c>
      <c r="L1035" s="7">
        <v>10</v>
      </c>
      <c r="M1035" s="7" t="s">
        <v>91</v>
      </c>
      <c r="N1035" s="7">
        <v>293812</v>
      </c>
      <c r="O1035" s="7" t="s">
        <v>9869</v>
      </c>
      <c r="P1035" s="7" t="s">
        <v>93</v>
      </c>
      <c r="Q1035" s="7" t="s">
        <v>9870</v>
      </c>
      <c r="R1035" s="7" t="s">
        <v>9871</v>
      </c>
      <c r="S1035" s="7"/>
      <c r="T1035" s="7" t="s">
        <v>9872</v>
      </c>
      <c r="U1035" s="7" t="s">
        <v>9873</v>
      </c>
      <c r="V1035" s="7" t="s">
        <v>98</v>
      </c>
      <c r="W1035" s="7" t="s">
        <v>9874</v>
      </c>
      <c r="X1035" s="7"/>
      <c r="Y1035" s="7"/>
      <c r="Z1035" s="7"/>
      <c r="AA1035" s="7" t="s">
        <v>9875</v>
      </c>
      <c r="AB1035" s="7" t="s">
        <v>100</v>
      </c>
      <c r="AC1035" s="7" t="s">
        <v>101</v>
      </c>
      <c r="AD1035" s="7" t="s">
        <v>102</v>
      </c>
      <c r="AE1035" s="7" t="s">
        <v>105</v>
      </c>
      <c r="AF1035" s="7" t="s">
        <v>106</v>
      </c>
      <c r="AG1035" s="7" t="s">
        <v>105</v>
      </c>
      <c r="AH1035" s="7" t="s">
        <v>106</v>
      </c>
      <c r="AI1035" s="7" t="s">
        <v>3838</v>
      </c>
      <c r="AJ1035" s="7" t="s">
        <v>3839</v>
      </c>
      <c r="AK1035" s="7" t="s">
        <v>105</v>
      </c>
      <c r="AL1035" s="7" t="s">
        <v>106</v>
      </c>
      <c r="AM1035" s="7" t="s">
        <v>109</v>
      </c>
    </row>
    <row r="1036" spans="1:39" x14ac:dyDescent="0.2">
      <c r="A1036">
        <v>1</v>
      </c>
      <c r="B1036">
        <v>1</v>
      </c>
      <c r="G1036" s="7">
        <v>1112</v>
      </c>
      <c r="H1036" s="7" t="s">
        <v>41</v>
      </c>
      <c r="I1036" s="7">
        <v>313962</v>
      </c>
      <c r="J1036" s="7">
        <v>1198</v>
      </c>
      <c r="K1036" s="7" t="s">
        <v>41</v>
      </c>
      <c r="L1036" s="7">
        <v>11</v>
      </c>
      <c r="M1036" s="7" t="s">
        <v>91</v>
      </c>
      <c r="N1036" s="7">
        <v>313962</v>
      </c>
      <c r="O1036" s="7" t="s">
        <v>9876</v>
      </c>
      <c r="P1036" s="7" t="s">
        <v>93</v>
      </c>
      <c r="Q1036" s="7" t="s">
        <v>9877</v>
      </c>
      <c r="R1036" s="7" t="s">
        <v>9878</v>
      </c>
      <c r="S1036" s="7"/>
      <c r="T1036" s="7" t="s">
        <v>9879</v>
      </c>
      <c r="U1036" s="7" t="s">
        <v>9880</v>
      </c>
      <c r="V1036" s="7" t="s">
        <v>98</v>
      </c>
      <c r="W1036" s="7" t="s">
        <v>9881</v>
      </c>
      <c r="X1036" s="7"/>
      <c r="Y1036" s="7"/>
      <c r="Z1036" s="7"/>
      <c r="AA1036" s="7" t="s">
        <v>9882</v>
      </c>
      <c r="AB1036" s="7" t="s">
        <v>100</v>
      </c>
      <c r="AC1036" s="7" t="s">
        <v>101</v>
      </c>
      <c r="AD1036" s="7" t="s">
        <v>102</v>
      </c>
      <c r="AE1036" s="7" t="s">
        <v>105</v>
      </c>
      <c r="AF1036" s="7" t="s">
        <v>106</v>
      </c>
      <c r="AG1036" s="7" t="s">
        <v>8241</v>
      </c>
      <c r="AH1036" s="7" t="s">
        <v>8242</v>
      </c>
      <c r="AI1036" s="7" t="s">
        <v>9883</v>
      </c>
      <c r="AJ1036" s="7" t="s">
        <v>9884</v>
      </c>
      <c r="AK1036" s="7" t="s">
        <v>8241</v>
      </c>
      <c r="AL1036" s="7" t="s">
        <v>8242</v>
      </c>
      <c r="AM1036" s="7" t="s">
        <v>109</v>
      </c>
    </row>
    <row r="1037" spans="1:39" x14ac:dyDescent="0.2">
      <c r="A1037">
        <v>1</v>
      </c>
      <c r="B1037">
        <v>1</v>
      </c>
      <c r="G1037" s="7">
        <v>1113</v>
      </c>
      <c r="H1037" s="7" t="s">
        <v>41</v>
      </c>
      <c r="I1037" s="7">
        <v>328533</v>
      </c>
      <c r="J1037" s="7">
        <v>1199</v>
      </c>
      <c r="K1037" s="7" t="s">
        <v>41</v>
      </c>
      <c r="L1037" s="7">
        <v>12</v>
      </c>
      <c r="M1037" s="7" t="s">
        <v>91</v>
      </c>
      <c r="N1037" s="7">
        <v>328533</v>
      </c>
      <c r="O1037" s="7" t="s">
        <v>9885</v>
      </c>
      <c r="P1037" s="7" t="s">
        <v>93</v>
      </c>
      <c r="Q1037" s="7" t="s">
        <v>9886</v>
      </c>
      <c r="R1037" s="7" t="s">
        <v>9887</v>
      </c>
      <c r="S1037" s="7"/>
      <c r="T1037" s="7" t="s">
        <v>9888</v>
      </c>
      <c r="U1037" s="7" t="s">
        <v>9889</v>
      </c>
      <c r="V1037" s="7" t="s">
        <v>98</v>
      </c>
      <c r="W1037" s="7" t="s">
        <v>9890</v>
      </c>
      <c r="X1037" s="7"/>
      <c r="Y1037" s="7"/>
      <c r="Z1037" s="7"/>
      <c r="AA1037" s="7" t="s">
        <v>9891</v>
      </c>
      <c r="AB1037" s="7" t="s">
        <v>100</v>
      </c>
      <c r="AC1037" s="7" t="s">
        <v>101</v>
      </c>
      <c r="AD1037" s="7" t="s">
        <v>102</v>
      </c>
      <c r="AE1037" s="7" t="s">
        <v>105</v>
      </c>
      <c r="AF1037" s="7" t="s">
        <v>106</v>
      </c>
      <c r="AG1037" s="7" t="s">
        <v>9892</v>
      </c>
      <c r="AH1037" s="7" t="s">
        <v>9893</v>
      </c>
      <c r="AI1037" s="7" t="s">
        <v>105</v>
      </c>
      <c r="AJ1037" s="7" t="s">
        <v>106</v>
      </c>
      <c r="AK1037" s="7" t="s">
        <v>9892</v>
      </c>
      <c r="AL1037" s="7" t="s">
        <v>9893</v>
      </c>
      <c r="AM1037" s="7" t="s">
        <v>109</v>
      </c>
    </row>
    <row r="1038" spans="1:39" x14ac:dyDescent="0.2">
      <c r="A1038">
        <v>1</v>
      </c>
      <c r="B1038">
        <v>1</v>
      </c>
      <c r="G1038" s="7">
        <v>1114</v>
      </c>
      <c r="H1038" s="7" t="s">
        <v>41</v>
      </c>
      <c r="I1038" s="7">
        <v>355826</v>
      </c>
      <c r="J1038" s="7">
        <v>1200</v>
      </c>
      <c r="K1038" s="7" t="s">
        <v>41</v>
      </c>
      <c r="L1038" s="7">
        <v>13</v>
      </c>
      <c r="M1038" s="7" t="s">
        <v>91</v>
      </c>
      <c r="N1038" s="7">
        <v>355826</v>
      </c>
      <c r="O1038" s="7" t="s">
        <v>9894</v>
      </c>
      <c r="P1038" s="7" t="s">
        <v>93</v>
      </c>
      <c r="Q1038" s="7" t="s">
        <v>9895</v>
      </c>
      <c r="R1038" s="7" t="s">
        <v>9896</v>
      </c>
      <c r="S1038" s="7"/>
      <c r="T1038" s="7" t="s">
        <v>9897</v>
      </c>
      <c r="U1038" s="7" t="s">
        <v>9898</v>
      </c>
      <c r="V1038" s="7" t="s">
        <v>98</v>
      </c>
      <c r="W1038" s="7" t="s">
        <v>9899</v>
      </c>
      <c r="X1038" s="7"/>
      <c r="Y1038" s="7"/>
      <c r="Z1038" s="7"/>
      <c r="AA1038" s="7" t="s">
        <v>9900</v>
      </c>
      <c r="AB1038" s="7" t="s">
        <v>100</v>
      </c>
      <c r="AC1038" s="7" t="s">
        <v>101</v>
      </c>
      <c r="AD1038" s="7" t="s">
        <v>102</v>
      </c>
      <c r="AE1038" s="7" t="s">
        <v>4823</v>
      </c>
      <c r="AF1038" s="7" t="s">
        <v>4824</v>
      </c>
      <c r="AG1038" s="7" t="s">
        <v>4821</v>
      </c>
      <c r="AH1038" s="7" t="s">
        <v>4822</v>
      </c>
      <c r="AI1038" s="7" t="s">
        <v>4823</v>
      </c>
      <c r="AJ1038" s="7" t="s">
        <v>4824</v>
      </c>
      <c r="AK1038" s="7" t="s">
        <v>4821</v>
      </c>
      <c r="AL1038" s="7" t="s">
        <v>4822</v>
      </c>
      <c r="AM1038" s="7" t="s">
        <v>109</v>
      </c>
    </row>
    <row r="1039" spans="1:39" x14ac:dyDescent="0.2">
      <c r="A1039">
        <v>1</v>
      </c>
      <c r="B1039">
        <v>1</v>
      </c>
      <c r="G1039" s="7">
        <v>1115</v>
      </c>
      <c r="H1039" s="7" t="s">
        <v>41</v>
      </c>
      <c r="I1039" s="7">
        <v>375520</v>
      </c>
      <c r="J1039" s="7">
        <v>1201</v>
      </c>
      <c r="K1039" s="7" t="s">
        <v>41</v>
      </c>
      <c r="L1039" s="7">
        <v>14</v>
      </c>
      <c r="M1039" s="7" t="s">
        <v>91</v>
      </c>
      <c r="N1039" s="7">
        <v>375520</v>
      </c>
      <c r="O1039" s="7" t="s">
        <v>9901</v>
      </c>
      <c r="P1039" s="7" t="s">
        <v>93</v>
      </c>
      <c r="Q1039" s="7" t="s">
        <v>9902</v>
      </c>
      <c r="R1039" s="7" t="s">
        <v>9903</v>
      </c>
      <c r="S1039" s="7"/>
      <c r="T1039" s="7" t="s">
        <v>9904</v>
      </c>
      <c r="U1039" s="7" t="s">
        <v>9905</v>
      </c>
      <c r="V1039" s="7" t="s">
        <v>98</v>
      </c>
      <c r="W1039" s="7" t="s">
        <v>9906</v>
      </c>
      <c r="X1039" s="7"/>
      <c r="Y1039" s="7"/>
      <c r="Z1039" s="7"/>
      <c r="AA1039" s="7" t="s">
        <v>9907</v>
      </c>
      <c r="AB1039" s="7" t="s">
        <v>100</v>
      </c>
      <c r="AC1039" s="7" t="s">
        <v>101</v>
      </c>
      <c r="AD1039" s="7" t="s">
        <v>102</v>
      </c>
      <c r="AE1039" s="7" t="s">
        <v>105</v>
      </c>
      <c r="AF1039" s="7" t="s">
        <v>106</v>
      </c>
      <c r="AG1039" s="7" t="s">
        <v>1985</v>
      </c>
      <c r="AH1039" s="7" t="s">
        <v>1986</v>
      </c>
      <c r="AI1039" s="7" t="s">
        <v>9908</v>
      </c>
      <c r="AJ1039" s="7" t="s">
        <v>9909</v>
      </c>
      <c r="AK1039" s="7" t="s">
        <v>1985</v>
      </c>
      <c r="AL1039" s="7" t="s">
        <v>1986</v>
      </c>
      <c r="AM1039" s="7" t="s">
        <v>109</v>
      </c>
    </row>
    <row r="1040" spans="1:39" x14ac:dyDescent="0.2">
      <c r="A1040">
        <v>1</v>
      </c>
      <c r="B1040">
        <v>1</v>
      </c>
      <c r="G1040" s="7">
        <v>1116</v>
      </c>
      <c r="H1040" s="7" t="s">
        <v>41</v>
      </c>
      <c r="I1040" s="7">
        <v>426388</v>
      </c>
      <c r="J1040" s="7">
        <v>1202</v>
      </c>
      <c r="K1040" s="7" t="s">
        <v>41</v>
      </c>
      <c r="L1040" s="7">
        <v>15</v>
      </c>
      <c r="M1040" s="7" t="s">
        <v>91</v>
      </c>
      <c r="N1040" s="7">
        <v>426388</v>
      </c>
      <c r="O1040" s="7" t="s">
        <v>9910</v>
      </c>
      <c r="P1040" s="7" t="s">
        <v>93</v>
      </c>
      <c r="Q1040" s="7" t="s">
        <v>9911</v>
      </c>
      <c r="R1040" s="7" t="s">
        <v>9912</v>
      </c>
      <c r="S1040" s="7"/>
      <c r="T1040" s="7" t="s">
        <v>9913</v>
      </c>
      <c r="U1040" s="7" t="s">
        <v>9914</v>
      </c>
      <c r="V1040" s="7" t="s">
        <v>98</v>
      </c>
      <c r="W1040" s="7" t="s">
        <v>9915</v>
      </c>
      <c r="X1040" s="7"/>
      <c r="Y1040" s="7"/>
      <c r="Z1040" s="7"/>
      <c r="AA1040" s="7" t="s">
        <v>9916</v>
      </c>
      <c r="AB1040" s="7" t="s">
        <v>100</v>
      </c>
      <c r="AC1040" s="7" t="s">
        <v>101</v>
      </c>
      <c r="AD1040" s="7" t="s">
        <v>102</v>
      </c>
      <c r="AE1040" s="7" t="s">
        <v>105</v>
      </c>
      <c r="AF1040" s="7" t="s">
        <v>106</v>
      </c>
      <c r="AG1040" s="7" t="s">
        <v>105</v>
      </c>
      <c r="AH1040" s="7" t="s">
        <v>106</v>
      </c>
      <c r="AI1040" s="7" t="s">
        <v>1996</v>
      </c>
      <c r="AJ1040" s="7" t="s">
        <v>1997</v>
      </c>
      <c r="AK1040" s="7" t="s">
        <v>105</v>
      </c>
      <c r="AL1040" s="7" t="s">
        <v>106</v>
      </c>
      <c r="AM1040" s="7" t="s">
        <v>109</v>
      </c>
    </row>
    <row r="1041" spans="1:39" x14ac:dyDescent="0.2">
      <c r="A1041">
        <v>1</v>
      </c>
      <c r="B1041">
        <v>1</v>
      </c>
      <c r="G1041" s="7">
        <v>1117</v>
      </c>
      <c r="H1041" s="7" t="s">
        <v>41</v>
      </c>
      <c r="I1041" s="7">
        <v>669779</v>
      </c>
      <c r="J1041" s="7">
        <v>1203</v>
      </c>
      <c r="K1041" s="7" t="s">
        <v>41</v>
      </c>
      <c r="L1041" s="7">
        <v>16</v>
      </c>
      <c r="M1041" s="7" t="s">
        <v>91</v>
      </c>
      <c r="N1041" s="7">
        <v>669779</v>
      </c>
      <c r="O1041" s="7" t="s">
        <v>9917</v>
      </c>
      <c r="P1041" s="7" t="s">
        <v>93</v>
      </c>
      <c r="Q1041" s="7" t="s">
        <v>9918</v>
      </c>
      <c r="R1041" s="7" t="s">
        <v>9919</v>
      </c>
      <c r="S1041" s="7"/>
      <c r="T1041" s="7" t="s">
        <v>9920</v>
      </c>
      <c r="U1041" s="7" t="s">
        <v>9921</v>
      </c>
      <c r="V1041" s="7" t="s">
        <v>98</v>
      </c>
      <c r="W1041" s="7" t="s">
        <v>9922</v>
      </c>
      <c r="X1041" s="7"/>
      <c r="Y1041" s="7"/>
      <c r="Z1041" s="7"/>
      <c r="AA1041" s="7" t="s">
        <v>9923</v>
      </c>
      <c r="AB1041" s="7" t="s">
        <v>100</v>
      </c>
      <c r="AC1041" s="7" t="s">
        <v>101</v>
      </c>
      <c r="AD1041" s="7" t="s">
        <v>102</v>
      </c>
      <c r="AE1041" s="7" t="s">
        <v>105</v>
      </c>
      <c r="AF1041" s="7" t="s">
        <v>106</v>
      </c>
      <c r="AG1041" s="7" t="s">
        <v>9924</v>
      </c>
      <c r="AH1041" s="7" t="s">
        <v>9925</v>
      </c>
      <c r="AI1041" s="7" t="s">
        <v>6656</v>
      </c>
      <c r="AJ1041" s="7" t="s">
        <v>6657</v>
      </c>
      <c r="AK1041" s="7" t="s">
        <v>9924</v>
      </c>
      <c r="AL1041" s="7" t="s">
        <v>9925</v>
      </c>
      <c r="AM1041" s="7" t="s">
        <v>109</v>
      </c>
    </row>
    <row r="1042" spans="1:39" x14ac:dyDescent="0.2">
      <c r="A1042">
        <v>1</v>
      </c>
      <c r="B1042">
        <v>1</v>
      </c>
      <c r="G1042" s="7">
        <v>1118</v>
      </c>
      <c r="H1042" s="7" t="s">
        <v>41</v>
      </c>
      <c r="I1042" s="7">
        <v>699569</v>
      </c>
      <c r="J1042" s="7">
        <v>1204</v>
      </c>
      <c r="K1042" s="7" t="s">
        <v>41</v>
      </c>
      <c r="L1042" s="7">
        <v>17</v>
      </c>
      <c r="M1042" s="7" t="s">
        <v>91</v>
      </c>
      <c r="N1042" s="7">
        <v>699569</v>
      </c>
      <c r="O1042" s="7" t="s">
        <v>9926</v>
      </c>
      <c r="P1042" s="7" t="s">
        <v>93</v>
      </c>
      <c r="Q1042" s="7" t="s">
        <v>9927</v>
      </c>
      <c r="R1042" s="7" t="s">
        <v>9928</v>
      </c>
      <c r="S1042" s="7"/>
      <c r="T1042" s="7" t="s">
        <v>9929</v>
      </c>
      <c r="U1042" s="7" t="s">
        <v>9930</v>
      </c>
      <c r="V1042" s="7" t="s">
        <v>98</v>
      </c>
      <c r="W1042" s="7" t="s">
        <v>9931</v>
      </c>
      <c r="X1042" s="7"/>
      <c r="Y1042" s="7"/>
      <c r="Z1042" s="7"/>
      <c r="AA1042" s="7" t="s">
        <v>9932</v>
      </c>
      <c r="AB1042" s="7" t="s">
        <v>100</v>
      </c>
      <c r="AC1042" s="7" t="s">
        <v>101</v>
      </c>
      <c r="AD1042" s="7" t="s">
        <v>102</v>
      </c>
      <c r="AE1042" s="7" t="s">
        <v>105</v>
      </c>
      <c r="AF1042" s="7" t="s">
        <v>106</v>
      </c>
      <c r="AG1042" s="7" t="s">
        <v>9933</v>
      </c>
      <c r="AH1042" s="7" t="s">
        <v>9934</v>
      </c>
      <c r="AI1042" s="7" t="s">
        <v>9935</v>
      </c>
      <c r="AJ1042" s="7" t="s">
        <v>9936</v>
      </c>
      <c r="AK1042" s="7" t="s">
        <v>9933</v>
      </c>
      <c r="AL1042" s="7" t="s">
        <v>9934</v>
      </c>
      <c r="AM1042" s="7" t="s">
        <v>109</v>
      </c>
    </row>
    <row r="1043" spans="1:39" x14ac:dyDescent="0.2">
      <c r="A1043">
        <v>1</v>
      </c>
      <c r="B1043">
        <v>1</v>
      </c>
      <c r="G1043" s="7">
        <v>1119</v>
      </c>
      <c r="H1043" s="7" t="s">
        <v>41</v>
      </c>
      <c r="I1043" s="7">
        <v>723535</v>
      </c>
      <c r="J1043" s="7">
        <v>1205</v>
      </c>
      <c r="K1043" s="7" t="s">
        <v>41</v>
      </c>
      <c r="L1043" s="7">
        <v>18</v>
      </c>
      <c r="M1043" s="7" t="s">
        <v>91</v>
      </c>
      <c r="N1043" s="7">
        <v>723535</v>
      </c>
      <c r="O1043" s="7" t="s">
        <v>9937</v>
      </c>
      <c r="P1043" s="7" t="s">
        <v>93</v>
      </c>
      <c r="Q1043" s="7" t="s">
        <v>9938</v>
      </c>
      <c r="R1043" s="7" t="s">
        <v>9939</v>
      </c>
      <c r="S1043" s="7"/>
      <c r="T1043" s="7" t="s">
        <v>9940</v>
      </c>
      <c r="U1043" s="7" t="s">
        <v>9941</v>
      </c>
      <c r="V1043" s="7" t="s">
        <v>98</v>
      </c>
      <c r="W1043" s="7" t="s">
        <v>9942</v>
      </c>
      <c r="X1043" s="7"/>
      <c r="Y1043" s="7"/>
      <c r="Z1043" s="7"/>
      <c r="AA1043" s="7" t="s">
        <v>9943</v>
      </c>
      <c r="AB1043" s="7" t="s">
        <v>100</v>
      </c>
      <c r="AC1043" s="7" t="s">
        <v>101</v>
      </c>
      <c r="AD1043" s="7" t="s">
        <v>102</v>
      </c>
      <c r="AE1043" s="7" t="s">
        <v>105</v>
      </c>
      <c r="AF1043" s="7" t="s">
        <v>106</v>
      </c>
      <c r="AG1043" s="7" t="s">
        <v>9944</v>
      </c>
      <c r="AH1043" s="7" t="s">
        <v>9945</v>
      </c>
      <c r="AI1043" s="7" t="s">
        <v>9946</v>
      </c>
      <c r="AJ1043" s="7" t="s">
        <v>9947</v>
      </c>
      <c r="AK1043" s="7" t="s">
        <v>9944</v>
      </c>
      <c r="AL1043" s="7" t="s">
        <v>9945</v>
      </c>
      <c r="AM1043" s="7" t="s">
        <v>109</v>
      </c>
    </row>
    <row r="1044" spans="1:39" x14ac:dyDescent="0.2">
      <c r="A1044">
        <v>1</v>
      </c>
      <c r="B1044">
        <v>1</v>
      </c>
      <c r="G1044" s="7">
        <v>1120</v>
      </c>
      <c r="H1044" s="7" t="s">
        <v>41</v>
      </c>
      <c r="I1044" s="7">
        <v>952747</v>
      </c>
      <c r="J1044" s="7">
        <v>1206</v>
      </c>
      <c r="K1044" s="7" t="s">
        <v>41</v>
      </c>
      <c r="L1044" s="7">
        <v>19</v>
      </c>
      <c r="M1044" s="7" t="s">
        <v>91</v>
      </c>
      <c r="N1044" s="7">
        <v>952747</v>
      </c>
      <c r="O1044" s="7" t="s">
        <v>9948</v>
      </c>
      <c r="P1044" s="7" t="s">
        <v>93</v>
      </c>
      <c r="Q1044" s="7" t="s">
        <v>9949</v>
      </c>
      <c r="R1044" s="7" t="s">
        <v>9950</v>
      </c>
      <c r="S1044" s="7"/>
      <c r="T1044" s="7" t="s">
        <v>9951</v>
      </c>
      <c r="U1044" s="7" t="s">
        <v>9952</v>
      </c>
      <c r="V1044" s="7" t="s">
        <v>98</v>
      </c>
      <c r="W1044" s="7" t="s">
        <v>9953</v>
      </c>
      <c r="X1044" s="7"/>
      <c r="Y1044" s="7"/>
      <c r="Z1044" s="7"/>
      <c r="AA1044" s="7" t="s">
        <v>9954</v>
      </c>
      <c r="AB1044" s="7" t="s">
        <v>100</v>
      </c>
      <c r="AC1044" s="7" t="s">
        <v>101</v>
      </c>
      <c r="AD1044" s="7" t="s">
        <v>102</v>
      </c>
      <c r="AE1044" s="7" t="s">
        <v>3097</v>
      </c>
      <c r="AF1044" s="7" t="s">
        <v>3098</v>
      </c>
      <c r="AG1044" s="7" t="s">
        <v>105</v>
      </c>
      <c r="AH1044" s="7" t="s">
        <v>106</v>
      </c>
      <c r="AI1044" s="7" t="s">
        <v>3097</v>
      </c>
      <c r="AJ1044" s="7" t="s">
        <v>3098</v>
      </c>
      <c r="AK1044" s="7" t="s">
        <v>3106</v>
      </c>
      <c r="AL1044" s="7" t="s">
        <v>3107</v>
      </c>
      <c r="AM1044" s="7" t="s">
        <v>109</v>
      </c>
    </row>
    <row r="1045" spans="1:39" x14ac:dyDescent="0.2">
      <c r="A1045">
        <v>1</v>
      </c>
      <c r="B1045">
        <v>1</v>
      </c>
      <c r="G1045" s="7">
        <v>1121</v>
      </c>
      <c r="H1045" s="7" t="s">
        <v>41</v>
      </c>
      <c r="I1045" s="7">
        <v>1079313</v>
      </c>
      <c r="J1045" s="7">
        <v>1207</v>
      </c>
      <c r="K1045" s="7" t="s">
        <v>41</v>
      </c>
      <c r="L1045" s="7">
        <v>20</v>
      </c>
      <c r="M1045" s="7" t="s">
        <v>91</v>
      </c>
      <c r="N1045" s="7">
        <v>1079313</v>
      </c>
      <c r="O1045" s="7" t="s">
        <v>9955</v>
      </c>
      <c r="P1045" s="7" t="s">
        <v>93</v>
      </c>
      <c r="Q1045" s="7" t="s">
        <v>9956</v>
      </c>
      <c r="R1045" s="7" t="s">
        <v>9957</v>
      </c>
      <c r="S1045" s="7"/>
      <c r="T1045" s="7" t="s">
        <v>9958</v>
      </c>
      <c r="U1045" s="7" t="s">
        <v>9959</v>
      </c>
      <c r="V1045" s="7" t="s">
        <v>98</v>
      </c>
      <c r="W1045" s="7" t="s">
        <v>9960</v>
      </c>
      <c r="X1045" s="7"/>
      <c r="Y1045" s="7"/>
      <c r="Z1045" s="7"/>
      <c r="AA1045" s="7" t="s">
        <v>9961</v>
      </c>
      <c r="AB1045" s="7" t="s">
        <v>100</v>
      </c>
      <c r="AC1045" s="7" t="s">
        <v>101</v>
      </c>
      <c r="AD1045" s="7" t="s">
        <v>102</v>
      </c>
      <c r="AE1045" s="7" t="s">
        <v>105</v>
      </c>
      <c r="AF1045" s="7" t="s">
        <v>106</v>
      </c>
      <c r="AG1045" s="7" t="s">
        <v>105</v>
      </c>
      <c r="AH1045" s="7" t="s">
        <v>106</v>
      </c>
      <c r="AI1045" s="7" t="s">
        <v>9962</v>
      </c>
      <c r="AJ1045" s="7" t="s">
        <v>9963</v>
      </c>
      <c r="AK1045" s="7" t="s">
        <v>9962</v>
      </c>
      <c r="AL1045" s="7" t="s">
        <v>9963</v>
      </c>
      <c r="AM1045" s="7" t="s">
        <v>109</v>
      </c>
    </row>
    <row r="1046" spans="1:39" x14ac:dyDescent="0.2">
      <c r="A1046">
        <v>1</v>
      </c>
      <c r="B1046">
        <v>1</v>
      </c>
      <c r="G1046" s="7">
        <v>1122</v>
      </c>
      <c r="H1046" s="7" t="s">
        <v>41</v>
      </c>
      <c r="I1046" s="7">
        <v>1137550</v>
      </c>
      <c r="J1046" s="7">
        <v>1208</v>
      </c>
      <c r="K1046" s="7" t="s">
        <v>41</v>
      </c>
      <c r="L1046" s="7">
        <v>21</v>
      </c>
      <c r="M1046" s="7" t="s">
        <v>91</v>
      </c>
      <c r="N1046" s="7">
        <v>1137550</v>
      </c>
      <c r="O1046" s="7" t="s">
        <v>9964</v>
      </c>
      <c r="P1046" s="7" t="s">
        <v>93</v>
      </c>
      <c r="Q1046" s="7" t="s">
        <v>9965</v>
      </c>
      <c r="R1046" s="7" t="s">
        <v>9966</v>
      </c>
      <c r="S1046" s="7"/>
      <c r="T1046" s="7" t="s">
        <v>9967</v>
      </c>
      <c r="U1046" s="7" t="s">
        <v>9968</v>
      </c>
      <c r="V1046" s="7" t="s">
        <v>98</v>
      </c>
      <c r="W1046" s="7" t="s">
        <v>9969</v>
      </c>
      <c r="X1046" s="7"/>
      <c r="Y1046" s="7"/>
      <c r="Z1046" s="7"/>
      <c r="AA1046" s="7" t="s">
        <v>9970</v>
      </c>
      <c r="AB1046" s="7" t="s">
        <v>100</v>
      </c>
      <c r="AC1046" s="7" t="s">
        <v>101</v>
      </c>
      <c r="AD1046" s="7" t="s">
        <v>102</v>
      </c>
      <c r="AE1046" s="7" t="s">
        <v>105</v>
      </c>
      <c r="AF1046" s="7" t="s">
        <v>106</v>
      </c>
      <c r="AG1046" s="7" t="s">
        <v>105</v>
      </c>
      <c r="AH1046" s="7" t="s">
        <v>106</v>
      </c>
      <c r="AI1046" s="7" t="s">
        <v>4944</v>
      </c>
      <c r="AJ1046" s="7" t="s">
        <v>4945</v>
      </c>
      <c r="AK1046" s="7" t="s">
        <v>4944</v>
      </c>
      <c r="AL1046" s="7" t="s">
        <v>4945</v>
      </c>
      <c r="AM1046" s="7" t="s">
        <v>109</v>
      </c>
    </row>
    <row r="1047" spans="1:39" x14ac:dyDescent="0.2">
      <c r="A1047">
        <v>1</v>
      </c>
      <c r="B1047">
        <v>1</v>
      </c>
      <c r="G1047" s="7">
        <v>1123</v>
      </c>
      <c r="H1047" s="7" t="s">
        <v>41</v>
      </c>
      <c r="I1047" s="7">
        <v>1206070</v>
      </c>
      <c r="J1047" s="7">
        <v>1209</v>
      </c>
      <c r="K1047" s="7" t="s">
        <v>41</v>
      </c>
      <c r="L1047" s="7">
        <v>22</v>
      </c>
      <c r="M1047" s="7" t="s">
        <v>91</v>
      </c>
      <c r="N1047" s="7">
        <v>1206070</v>
      </c>
      <c r="O1047" s="7" t="s">
        <v>9971</v>
      </c>
      <c r="P1047" s="7" t="s">
        <v>93</v>
      </c>
      <c r="Q1047" s="7" t="s">
        <v>9972</v>
      </c>
      <c r="R1047" s="7" t="s">
        <v>9973</v>
      </c>
      <c r="S1047" s="7"/>
      <c r="T1047" s="7" t="s">
        <v>9974</v>
      </c>
      <c r="U1047" s="7" t="s">
        <v>9975</v>
      </c>
      <c r="V1047" s="7" t="s">
        <v>98</v>
      </c>
      <c r="W1047" s="7" t="s">
        <v>9976</v>
      </c>
      <c r="X1047" s="7"/>
      <c r="Y1047" s="7"/>
      <c r="Z1047" s="7"/>
      <c r="AA1047" s="7" t="s">
        <v>9977</v>
      </c>
      <c r="AB1047" s="7" t="s">
        <v>100</v>
      </c>
      <c r="AC1047" s="7" t="s">
        <v>101</v>
      </c>
      <c r="AD1047" s="7" t="s">
        <v>102</v>
      </c>
      <c r="AE1047" s="7" t="s">
        <v>105</v>
      </c>
      <c r="AF1047" s="7" t="s">
        <v>106</v>
      </c>
      <c r="AG1047" s="7" t="s">
        <v>9978</v>
      </c>
      <c r="AH1047" s="7" t="s">
        <v>9979</v>
      </c>
      <c r="AI1047" s="7" t="s">
        <v>9980</v>
      </c>
      <c r="AJ1047" s="7" t="s">
        <v>9981</v>
      </c>
      <c r="AK1047" s="7" t="s">
        <v>9978</v>
      </c>
      <c r="AL1047" s="7" t="s">
        <v>9979</v>
      </c>
      <c r="AM1047" s="7" t="s">
        <v>109</v>
      </c>
    </row>
    <row r="1048" spans="1:39" x14ac:dyDescent="0.2">
      <c r="A1048">
        <v>1</v>
      </c>
      <c r="B1048">
        <v>1</v>
      </c>
      <c r="G1048" s="7">
        <v>1124</v>
      </c>
      <c r="H1048" s="7" t="s">
        <v>41</v>
      </c>
      <c r="I1048" s="7">
        <v>1213447</v>
      </c>
      <c r="J1048" s="7">
        <v>1210</v>
      </c>
      <c r="K1048" s="7" t="s">
        <v>41</v>
      </c>
      <c r="L1048" s="7">
        <v>23</v>
      </c>
      <c r="M1048" s="7" t="s">
        <v>91</v>
      </c>
      <c r="N1048" s="7">
        <v>1213447</v>
      </c>
      <c r="O1048" s="7" t="s">
        <v>9982</v>
      </c>
      <c r="P1048" s="7" t="s">
        <v>93</v>
      </c>
      <c r="Q1048" s="7" t="s">
        <v>9983</v>
      </c>
      <c r="R1048" s="7" t="s">
        <v>9984</v>
      </c>
      <c r="S1048" s="7"/>
      <c r="T1048" s="7" t="s">
        <v>9985</v>
      </c>
      <c r="U1048" s="7" t="s">
        <v>9986</v>
      </c>
      <c r="V1048" s="7" t="s">
        <v>98</v>
      </c>
      <c r="W1048" s="7" t="s">
        <v>9987</v>
      </c>
      <c r="X1048" s="7"/>
      <c r="Y1048" s="7"/>
      <c r="Z1048" s="7"/>
      <c r="AA1048" s="7" t="s">
        <v>9988</v>
      </c>
      <c r="AB1048" s="7" t="s">
        <v>100</v>
      </c>
      <c r="AC1048" s="7" t="s">
        <v>101</v>
      </c>
      <c r="AD1048" s="7" t="s">
        <v>102</v>
      </c>
      <c r="AE1048" s="7" t="s">
        <v>105</v>
      </c>
      <c r="AF1048" s="7" t="s">
        <v>106</v>
      </c>
      <c r="AG1048" s="7" t="s">
        <v>9989</v>
      </c>
      <c r="AH1048" s="7" t="s">
        <v>9990</v>
      </c>
      <c r="AI1048" s="7" t="s">
        <v>7533</v>
      </c>
      <c r="AJ1048" s="7" t="s">
        <v>7534</v>
      </c>
      <c r="AK1048" s="7" t="s">
        <v>9989</v>
      </c>
      <c r="AL1048" s="7" t="s">
        <v>9990</v>
      </c>
      <c r="AM1048" s="7" t="s">
        <v>109</v>
      </c>
    </row>
    <row r="1049" spans="1:39" x14ac:dyDescent="0.2">
      <c r="A1049">
        <v>1</v>
      </c>
      <c r="B1049">
        <v>1</v>
      </c>
      <c r="G1049" s="7">
        <v>1125</v>
      </c>
      <c r="H1049" s="7" t="s">
        <v>41</v>
      </c>
      <c r="I1049" s="7">
        <v>1221173</v>
      </c>
      <c r="J1049" s="7">
        <v>1211</v>
      </c>
      <c r="K1049" s="7" t="s">
        <v>41</v>
      </c>
      <c r="L1049" s="7">
        <v>24</v>
      </c>
      <c r="M1049" s="7" t="s">
        <v>91</v>
      </c>
      <c r="N1049" s="7">
        <v>1221173</v>
      </c>
      <c r="O1049" s="7" t="s">
        <v>9991</v>
      </c>
      <c r="P1049" s="7" t="s">
        <v>93</v>
      </c>
      <c r="Q1049" s="7" t="s">
        <v>9992</v>
      </c>
      <c r="R1049" s="7" t="s">
        <v>9993</v>
      </c>
      <c r="S1049" s="7"/>
      <c r="T1049" s="7" t="s">
        <v>9994</v>
      </c>
      <c r="U1049" s="7" t="s">
        <v>9995</v>
      </c>
      <c r="V1049" s="7" t="s">
        <v>98</v>
      </c>
      <c r="W1049" s="7" t="s">
        <v>9996</v>
      </c>
      <c r="X1049" s="7"/>
      <c r="Y1049" s="7"/>
      <c r="Z1049" s="7"/>
      <c r="AA1049" s="7" t="s">
        <v>9997</v>
      </c>
      <c r="AB1049" s="7" t="s">
        <v>100</v>
      </c>
      <c r="AC1049" s="7" t="s">
        <v>101</v>
      </c>
      <c r="AD1049" s="7" t="s">
        <v>102</v>
      </c>
      <c r="AE1049" s="7" t="s">
        <v>105</v>
      </c>
      <c r="AF1049" s="7" t="s">
        <v>106</v>
      </c>
      <c r="AG1049" s="7" t="s">
        <v>9998</v>
      </c>
      <c r="AH1049" s="7" t="s">
        <v>9999</v>
      </c>
      <c r="AI1049" s="7" t="s">
        <v>10000</v>
      </c>
      <c r="AJ1049" s="7" t="s">
        <v>10001</v>
      </c>
      <c r="AK1049" s="7" t="s">
        <v>9998</v>
      </c>
      <c r="AL1049" s="7" t="s">
        <v>9999</v>
      </c>
      <c r="AM1049" s="7" t="s">
        <v>109</v>
      </c>
    </row>
    <row r="1050" spans="1:39" x14ac:dyDescent="0.2">
      <c r="A1050">
        <v>1</v>
      </c>
      <c r="B1050">
        <v>1</v>
      </c>
      <c r="G1050" s="7">
        <v>1126</v>
      </c>
      <c r="H1050" s="7" t="s">
        <v>41</v>
      </c>
      <c r="I1050" s="7">
        <v>1236002</v>
      </c>
      <c r="J1050" s="7">
        <v>1212</v>
      </c>
      <c r="K1050" s="7" t="s">
        <v>41</v>
      </c>
      <c r="L1050" s="7">
        <v>25</v>
      </c>
      <c r="M1050" s="7" t="s">
        <v>91</v>
      </c>
      <c r="N1050" s="7">
        <v>1236002</v>
      </c>
      <c r="O1050" s="7" t="s">
        <v>10002</v>
      </c>
      <c r="P1050" s="7" t="s">
        <v>93</v>
      </c>
      <c r="Q1050" s="7" t="s">
        <v>10003</v>
      </c>
      <c r="R1050" s="7" t="s">
        <v>10004</v>
      </c>
      <c r="S1050" s="7"/>
      <c r="T1050" s="7" t="s">
        <v>10005</v>
      </c>
      <c r="U1050" s="7" t="s">
        <v>10006</v>
      </c>
      <c r="V1050" s="7" t="s">
        <v>98</v>
      </c>
      <c r="W1050" s="7" t="s">
        <v>10007</v>
      </c>
      <c r="X1050" s="7"/>
      <c r="Y1050" s="7"/>
      <c r="Z1050" s="7"/>
      <c r="AA1050" s="7" t="s">
        <v>10008</v>
      </c>
      <c r="AB1050" s="7" t="s">
        <v>100</v>
      </c>
      <c r="AC1050" s="7" t="s">
        <v>101</v>
      </c>
      <c r="AD1050" s="7" t="s">
        <v>102</v>
      </c>
      <c r="AE1050" s="7" t="s">
        <v>105</v>
      </c>
      <c r="AF1050" s="7" t="s">
        <v>106</v>
      </c>
      <c r="AG1050" s="7" t="s">
        <v>10009</v>
      </c>
      <c r="AH1050" s="7" t="s">
        <v>10010</v>
      </c>
      <c r="AI1050" s="7" t="s">
        <v>10011</v>
      </c>
      <c r="AJ1050" s="7" t="s">
        <v>10012</v>
      </c>
      <c r="AK1050" s="7" t="s">
        <v>10009</v>
      </c>
      <c r="AL1050" s="7" t="s">
        <v>10010</v>
      </c>
      <c r="AM1050" s="7" t="s">
        <v>109</v>
      </c>
    </row>
    <row r="1051" spans="1:39" x14ac:dyDescent="0.2">
      <c r="A1051">
        <v>1</v>
      </c>
      <c r="B1051">
        <v>1</v>
      </c>
      <c r="G1051" s="7">
        <v>1127</v>
      </c>
      <c r="H1051" s="7" t="s">
        <v>41</v>
      </c>
      <c r="I1051" s="7">
        <v>1241305</v>
      </c>
      <c r="J1051" s="7">
        <v>1213</v>
      </c>
      <c r="K1051" s="7" t="s">
        <v>41</v>
      </c>
      <c r="L1051" s="7">
        <v>26</v>
      </c>
      <c r="M1051" s="7" t="s">
        <v>91</v>
      </c>
      <c r="N1051" s="7">
        <v>1241305</v>
      </c>
      <c r="O1051" s="7" t="s">
        <v>10013</v>
      </c>
      <c r="P1051" s="7" t="s">
        <v>93</v>
      </c>
      <c r="Q1051" s="7" t="s">
        <v>10014</v>
      </c>
      <c r="R1051" s="7" t="s">
        <v>10015</v>
      </c>
      <c r="S1051" s="7"/>
      <c r="T1051" s="7" t="s">
        <v>10016</v>
      </c>
      <c r="U1051" s="7" t="s">
        <v>10017</v>
      </c>
      <c r="V1051" s="7" t="s">
        <v>98</v>
      </c>
      <c r="W1051" s="7" t="s">
        <v>10018</v>
      </c>
      <c r="X1051" s="7"/>
      <c r="Y1051" s="7"/>
      <c r="Z1051" s="7"/>
      <c r="AA1051" s="7" t="s">
        <v>10019</v>
      </c>
      <c r="AB1051" s="7" t="s">
        <v>100</v>
      </c>
      <c r="AC1051" s="7" t="s">
        <v>101</v>
      </c>
      <c r="AD1051" s="7" t="s">
        <v>102</v>
      </c>
      <c r="AE1051" s="7" t="s">
        <v>9184</v>
      </c>
      <c r="AF1051" s="7" t="s">
        <v>9185</v>
      </c>
      <c r="AG1051" s="7" t="s">
        <v>9186</v>
      </c>
      <c r="AH1051" s="7" t="s">
        <v>9187</v>
      </c>
      <c r="AI1051" s="7" t="s">
        <v>9184</v>
      </c>
      <c r="AJ1051" s="7" t="s">
        <v>9185</v>
      </c>
      <c r="AK1051" s="7" t="s">
        <v>9186</v>
      </c>
      <c r="AL1051" s="7" t="s">
        <v>9187</v>
      </c>
      <c r="AM1051" s="7" t="s">
        <v>109</v>
      </c>
    </row>
    <row r="1052" spans="1:39" x14ac:dyDescent="0.2">
      <c r="A1052">
        <v>1</v>
      </c>
      <c r="B1052">
        <v>1</v>
      </c>
      <c r="G1052" s="7">
        <v>1128</v>
      </c>
      <c r="H1052" s="7" t="s">
        <v>41</v>
      </c>
      <c r="I1052" s="7">
        <v>1301444</v>
      </c>
      <c r="J1052" s="7">
        <v>1214</v>
      </c>
      <c r="K1052" s="7" t="s">
        <v>41</v>
      </c>
      <c r="L1052" s="7">
        <v>27</v>
      </c>
      <c r="M1052" s="7" t="s">
        <v>91</v>
      </c>
      <c r="N1052" s="7">
        <v>1301444</v>
      </c>
      <c r="O1052" s="7" t="s">
        <v>10020</v>
      </c>
      <c r="P1052" s="7" t="s">
        <v>93</v>
      </c>
      <c r="Q1052" s="7" t="s">
        <v>10021</v>
      </c>
      <c r="R1052" s="7" t="s">
        <v>10022</v>
      </c>
      <c r="S1052" s="7"/>
      <c r="T1052" s="7" t="s">
        <v>10023</v>
      </c>
      <c r="U1052" s="7" t="s">
        <v>10024</v>
      </c>
      <c r="V1052" s="7" t="s">
        <v>98</v>
      </c>
      <c r="W1052" s="7" t="s">
        <v>10025</v>
      </c>
      <c r="X1052" s="7"/>
      <c r="Y1052" s="7"/>
      <c r="Z1052" s="7"/>
      <c r="AA1052" s="7" t="s">
        <v>10026</v>
      </c>
      <c r="AB1052" s="7" t="s">
        <v>100</v>
      </c>
      <c r="AC1052" s="7" t="s">
        <v>101</v>
      </c>
      <c r="AD1052" s="7" t="s">
        <v>102</v>
      </c>
      <c r="AE1052" s="7" t="s">
        <v>10027</v>
      </c>
      <c r="AF1052" s="7" t="s">
        <v>10028</v>
      </c>
      <c r="AG1052" s="7" t="s">
        <v>105</v>
      </c>
      <c r="AH1052" s="7" t="s">
        <v>106</v>
      </c>
      <c r="AI1052" s="7" t="s">
        <v>10027</v>
      </c>
      <c r="AJ1052" s="7" t="s">
        <v>10028</v>
      </c>
      <c r="AK1052" s="7" t="s">
        <v>10029</v>
      </c>
      <c r="AL1052" s="7" t="s">
        <v>10030</v>
      </c>
      <c r="AM1052" s="7" t="s">
        <v>109</v>
      </c>
    </row>
    <row r="1053" spans="1:39" x14ac:dyDescent="0.2">
      <c r="A1053">
        <v>1</v>
      </c>
      <c r="B1053">
        <v>1</v>
      </c>
      <c r="G1053" s="7">
        <v>1129</v>
      </c>
      <c r="H1053" s="7" t="s">
        <v>41</v>
      </c>
      <c r="I1053" s="7">
        <v>1459878</v>
      </c>
      <c r="J1053" s="7">
        <v>1215</v>
      </c>
      <c r="K1053" s="7" t="s">
        <v>41</v>
      </c>
      <c r="L1053" s="7">
        <v>28</v>
      </c>
      <c r="M1053" s="7" t="s">
        <v>91</v>
      </c>
      <c r="N1053" s="7">
        <v>1459878</v>
      </c>
      <c r="O1053" s="7" t="s">
        <v>10031</v>
      </c>
      <c r="P1053" s="7" t="s">
        <v>93</v>
      </c>
      <c r="Q1053" s="7" t="s">
        <v>10032</v>
      </c>
      <c r="R1053" s="7" t="s">
        <v>10033</v>
      </c>
      <c r="S1053" s="7"/>
      <c r="T1053" s="7" t="s">
        <v>10034</v>
      </c>
      <c r="U1053" s="7" t="s">
        <v>10035</v>
      </c>
      <c r="V1053" s="7" t="s">
        <v>98</v>
      </c>
      <c r="W1053" s="7" t="s">
        <v>10036</v>
      </c>
      <c r="X1053" s="7"/>
      <c r="Y1053" s="7"/>
      <c r="Z1053" s="7"/>
      <c r="AA1053" s="7" t="s">
        <v>10037</v>
      </c>
      <c r="AB1053" s="7" t="s">
        <v>100</v>
      </c>
      <c r="AC1053" s="7" t="s">
        <v>101</v>
      </c>
      <c r="AD1053" s="7" t="s">
        <v>102</v>
      </c>
      <c r="AE1053" s="7" t="s">
        <v>7591</v>
      </c>
      <c r="AF1053" s="7" t="s">
        <v>7592</v>
      </c>
      <c r="AG1053" s="7" t="s">
        <v>105</v>
      </c>
      <c r="AH1053" s="7" t="s">
        <v>106</v>
      </c>
      <c r="AI1053" s="7" t="s">
        <v>7591</v>
      </c>
      <c r="AJ1053" s="7" t="s">
        <v>7592</v>
      </c>
      <c r="AK1053" s="7" t="s">
        <v>105</v>
      </c>
      <c r="AL1053" s="7" t="s">
        <v>106</v>
      </c>
      <c r="AM1053" s="7" t="s">
        <v>109</v>
      </c>
    </row>
    <row r="1054" spans="1:39" x14ac:dyDescent="0.2">
      <c r="A1054">
        <v>1</v>
      </c>
      <c r="B1054">
        <v>1</v>
      </c>
      <c r="G1054" s="7">
        <v>1130</v>
      </c>
      <c r="H1054" s="7" t="s">
        <v>41</v>
      </c>
      <c r="I1054" s="7">
        <v>1515890</v>
      </c>
      <c r="J1054" s="7">
        <v>1216</v>
      </c>
      <c r="K1054" s="7" t="s">
        <v>41</v>
      </c>
      <c r="L1054" s="7">
        <v>29</v>
      </c>
      <c r="M1054" s="7" t="s">
        <v>91</v>
      </c>
      <c r="N1054" s="7">
        <v>1515890</v>
      </c>
      <c r="O1054" s="7" t="s">
        <v>10038</v>
      </c>
      <c r="P1054" s="7" t="s">
        <v>93</v>
      </c>
      <c r="Q1054" s="7" t="s">
        <v>10039</v>
      </c>
      <c r="R1054" s="7" t="s">
        <v>10040</v>
      </c>
      <c r="S1054" s="7"/>
      <c r="T1054" s="7" t="s">
        <v>10041</v>
      </c>
      <c r="U1054" s="7" t="s">
        <v>10042</v>
      </c>
      <c r="V1054" s="7" t="s">
        <v>98</v>
      </c>
      <c r="W1054" s="7" t="s">
        <v>10043</v>
      </c>
      <c r="X1054" s="7"/>
      <c r="Y1054" s="7"/>
      <c r="Z1054" s="7"/>
      <c r="AA1054" s="7" t="s">
        <v>10044</v>
      </c>
      <c r="AB1054" s="7" t="s">
        <v>100</v>
      </c>
      <c r="AC1054" s="7" t="s">
        <v>101</v>
      </c>
      <c r="AD1054" s="7" t="s">
        <v>102</v>
      </c>
      <c r="AE1054" s="7" t="s">
        <v>105</v>
      </c>
      <c r="AF1054" s="7" t="s">
        <v>106</v>
      </c>
      <c r="AG1054" s="7" t="s">
        <v>10045</v>
      </c>
      <c r="AH1054" s="7" t="s">
        <v>10046</v>
      </c>
      <c r="AI1054" s="7" t="s">
        <v>10047</v>
      </c>
      <c r="AJ1054" s="7" t="s">
        <v>10048</v>
      </c>
      <c r="AK1054" s="7" t="s">
        <v>10045</v>
      </c>
      <c r="AL1054" s="7" t="s">
        <v>10046</v>
      </c>
      <c r="AM1054" s="7" t="s">
        <v>109</v>
      </c>
    </row>
    <row r="1055" spans="1:39" x14ac:dyDescent="0.2">
      <c r="A1055">
        <v>1</v>
      </c>
      <c r="B1055">
        <v>1</v>
      </c>
      <c r="G1055" s="7">
        <v>1131</v>
      </c>
      <c r="H1055" s="7" t="s">
        <v>41</v>
      </c>
      <c r="I1055" s="7">
        <v>1536891</v>
      </c>
      <c r="J1055" s="7">
        <v>1217</v>
      </c>
      <c r="K1055" s="7" t="s">
        <v>41</v>
      </c>
      <c r="L1055" s="7">
        <v>30</v>
      </c>
      <c r="M1055" s="7" t="s">
        <v>91</v>
      </c>
      <c r="N1055" s="7">
        <v>1536891</v>
      </c>
      <c r="O1055" s="7" t="s">
        <v>10049</v>
      </c>
      <c r="P1055" s="7" t="s">
        <v>93</v>
      </c>
      <c r="Q1055" s="7" t="s">
        <v>10050</v>
      </c>
      <c r="R1055" s="7" t="s">
        <v>10051</v>
      </c>
      <c r="S1055" s="7"/>
      <c r="T1055" s="7" t="s">
        <v>10052</v>
      </c>
      <c r="U1055" s="7" t="s">
        <v>10053</v>
      </c>
      <c r="V1055" s="7" t="s">
        <v>98</v>
      </c>
      <c r="W1055" s="7" t="s">
        <v>10054</v>
      </c>
      <c r="X1055" s="7"/>
      <c r="Y1055" s="7"/>
      <c r="Z1055" s="7"/>
      <c r="AA1055" s="7" t="s">
        <v>10055</v>
      </c>
      <c r="AB1055" s="7" t="s">
        <v>100</v>
      </c>
      <c r="AC1055" s="7" t="s">
        <v>101</v>
      </c>
      <c r="AD1055" s="7" t="s">
        <v>102</v>
      </c>
      <c r="AE1055" s="7" t="s">
        <v>105</v>
      </c>
      <c r="AF1055" s="7" t="s">
        <v>106</v>
      </c>
      <c r="AG1055" s="7" t="s">
        <v>10056</v>
      </c>
      <c r="AH1055" s="7" t="s">
        <v>10057</v>
      </c>
      <c r="AI1055" s="7" t="s">
        <v>10058</v>
      </c>
      <c r="AJ1055" s="7" t="s">
        <v>10059</v>
      </c>
      <c r="AK1055" s="7" t="s">
        <v>10056</v>
      </c>
      <c r="AL1055" s="7" t="s">
        <v>10057</v>
      </c>
      <c r="AM1055" s="7" t="s">
        <v>109</v>
      </c>
    </row>
    <row r="1056" spans="1:39" x14ac:dyDescent="0.2">
      <c r="A1056">
        <v>1</v>
      </c>
      <c r="B1056">
        <v>1</v>
      </c>
      <c r="G1056" s="7">
        <v>1132</v>
      </c>
      <c r="H1056" s="7" t="s">
        <v>41</v>
      </c>
      <c r="I1056" s="7">
        <v>1586903</v>
      </c>
      <c r="J1056" s="7">
        <v>1218</v>
      </c>
      <c r="K1056" s="7" t="s">
        <v>41</v>
      </c>
      <c r="L1056" s="7">
        <v>31</v>
      </c>
      <c r="M1056" s="7" t="s">
        <v>91</v>
      </c>
      <c r="N1056" s="7">
        <v>1586903</v>
      </c>
      <c r="O1056" s="7" t="s">
        <v>10060</v>
      </c>
      <c r="P1056" s="7" t="s">
        <v>93</v>
      </c>
      <c r="Q1056" s="7" t="s">
        <v>10061</v>
      </c>
      <c r="R1056" s="7" t="s">
        <v>10062</v>
      </c>
      <c r="S1056" s="7"/>
      <c r="T1056" s="7" t="s">
        <v>10063</v>
      </c>
      <c r="U1056" s="7" t="s">
        <v>10064</v>
      </c>
      <c r="V1056" s="7" t="s">
        <v>98</v>
      </c>
      <c r="W1056" s="7" t="s">
        <v>10065</v>
      </c>
      <c r="X1056" s="7"/>
      <c r="Y1056" s="7"/>
      <c r="Z1056" s="7"/>
      <c r="AA1056" s="7" t="s">
        <v>10066</v>
      </c>
      <c r="AB1056" s="7" t="s">
        <v>100</v>
      </c>
      <c r="AC1056" s="7" t="s">
        <v>101</v>
      </c>
      <c r="AD1056" s="7" t="s">
        <v>102</v>
      </c>
      <c r="AE1056" s="7" t="s">
        <v>105</v>
      </c>
      <c r="AF1056" s="7" t="s">
        <v>106</v>
      </c>
      <c r="AG1056" s="7" t="s">
        <v>105</v>
      </c>
      <c r="AH1056" s="7" t="s">
        <v>106</v>
      </c>
      <c r="AI1056" s="7" t="s">
        <v>8421</v>
      </c>
      <c r="AJ1056" s="7" t="s">
        <v>8422</v>
      </c>
      <c r="AK1056" s="7" t="s">
        <v>8421</v>
      </c>
      <c r="AL1056" s="7" t="s">
        <v>8422</v>
      </c>
      <c r="AM1056" s="7" t="s">
        <v>109</v>
      </c>
    </row>
    <row r="1057" spans="1:39" x14ac:dyDescent="0.2">
      <c r="A1057">
        <v>1</v>
      </c>
      <c r="B1057">
        <v>1</v>
      </c>
      <c r="G1057" s="7">
        <v>1133</v>
      </c>
      <c r="H1057" s="7" t="s">
        <v>41</v>
      </c>
      <c r="I1057" s="7">
        <v>1631121</v>
      </c>
      <c r="J1057" s="7">
        <v>1219</v>
      </c>
      <c r="K1057" s="7" t="s">
        <v>41</v>
      </c>
      <c r="L1057" s="7">
        <v>32</v>
      </c>
      <c r="M1057" s="7" t="s">
        <v>91</v>
      </c>
      <c r="N1057" s="7">
        <v>1631121</v>
      </c>
      <c r="O1057" s="7" t="s">
        <v>10067</v>
      </c>
      <c r="P1057" s="7" t="s">
        <v>93</v>
      </c>
      <c r="Q1057" s="7" t="s">
        <v>10068</v>
      </c>
      <c r="R1057" s="7" t="s">
        <v>10069</v>
      </c>
      <c r="S1057" s="7"/>
      <c r="T1057" s="7" t="s">
        <v>10070</v>
      </c>
      <c r="U1057" s="7" t="s">
        <v>10071</v>
      </c>
      <c r="V1057" s="7" t="s">
        <v>98</v>
      </c>
      <c r="W1057" s="7" t="s">
        <v>10072</v>
      </c>
      <c r="X1057" s="7"/>
      <c r="Y1057" s="7"/>
      <c r="Z1057" s="7"/>
      <c r="AA1057" s="7" t="s">
        <v>10073</v>
      </c>
      <c r="AB1057" s="7" t="s">
        <v>100</v>
      </c>
      <c r="AC1057" s="7" t="s">
        <v>101</v>
      </c>
      <c r="AD1057" s="7" t="s">
        <v>102</v>
      </c>
      <c r="AE1057" s="7" t="s">
        <v>105</v>
      </c>
      <c r="AF1057" s="7" t="s">
        <v>106</v>
      </c>
      <c r="AG1057" s="7" t="s">
        <v>105</v>
      </c>
      <c r="AH1057" s="7" t="s">
        <v>106</v>
      </c>
      <c r="AI1057" s="7" t="s">
        <v>10074</v>
      </c>
      <c r="AJ1057" s="7" t="s">
        <v>10075</v>
      </c>
      <c r="AK1057" s="7" t="s">
        <v>105</v>
      </c>
      <c r="AL1057" s="7" t="s">
        <v>106</v>
      </c>
      <c r="AM1057" s="7" t="s">
        <v>109</v>
      </c>
    </row>
    <row r="1058" spans="1:39" x14ac:dyDescent="0.2">
      <c r="A1058">
        <v>1</v>
      </c>
      <c r="B1058">
        <v>1</v>
      </c>
      <c r="G1058" s="7">
        <v>1134</v>
      </c>
      <c r="H1058" s="7" t="s">
        <v>41</v>
      </c>
      <c r="I1058" s="7">
        <v>1633092</v>
      </c>
      <c r="J1058" s="7">
        <v>1220</v>
      </c>
      <c r="K1058" s="7" t="s">
        <v>41</v>
      </c>
      <c r="L1058" s="7">
        <v>33</v>
      </c>
      <c r="M1058" s="7" t="s">
        <v>91</v>
      </c>
      <c r="N1058" s="7">
        <v>1633092</v>
      </c>
      <c r="O1058" s="7" t="s">
        <v>10076</v>
      </c>
      <c r="P1058" s="7" t="s">
        <v>93</v>
      </c>
      <c r="Q1058" s="7" t="s">
        <v>10077</v>
      </c>
      <c r="R1058" s="7" t="s">
        <v>10078</v>
      </c>
      <c r="S1058" s="7"/>
      <c r="T1058" s="7" t="s">
        <v>10079</v>
      </c>
      <c r="U1058" s="7" t="s">
        <v>10080</v>
      </c>
      <c r="V1058" s="7" t="s">
        <v>98</v>
      </c>
      <c r="W1058" s="7" t="s">
        <v>10081</v>
      </c>
      <c r="X1058" s="7"/>
      <c r="Y1058" s="7"/>
      <c r="Z1058" s="7"/>
      <c r="AA1058" s="7" t="s">
        <v>10082</v>
      </c>
      <c r="AB1058" s="7" t="s">
        <v>100</v>
      </c>
      <c r="AC1058" s="7" t="s">
        <v>101</v>
      </c>
      <c r="AD1058" s="7" t="s">
        <v>102</v>
      </c>
      <c r="AE1058" s="7" t="s">
        <v>10083</v>
      </c>
      <c r="AF1058" s="7" t="s">
        <v>10084</v>
      </c>
      <c r="AG1058" s="7" t="s">
        <v>105</v>
      </c>
      <c r="AH1058" s="7" t="s">
        <v>106</v>
      </c>
      <c r="AI1058" s="7" t="s">
        <v>10083</v>
      </c>
      <c r="AJ1058" s="7" t="s">
        <v>10084</v>
      </c>
      <c r="AK1058" s="7" t="s">
        <v>10085</v>
      </c>
      <c r="AL1058" s="7" t="s">
        <v>10086</v>
      </c>
      <c r="AM1058" s="7" t="s">
        <v>109</v>
      </c>
    </row>
    <row r="1059" spans="1:39" x14ac:dyDescent="0.2">
      <c r="A1059">
        <v>1</v>
      </c>
      <c r="B1059">
        <v>1</v>
      </c>
      <c r="G1059" s="7">
        <v>1135</v>
      </c>
      <c r="H1059" s="7" t="s">
        <v>41</v>
      </c>
      <c r="I1059" s="7">
        <v>1671309</v>
      </c>
      <c r="J1059" s="7">
        <v>1221</v>
      </c>
      <c r="K1059" s="7" t="s">
        <v>41</v>
      </c>
      <c r="L1059" s="7">
        <v>34</v>
      </c>
      <c r="M1059" s="7" t="s">
        <v>91</v>
      </c>
      <c r="N1059" s="7">
        <v>1671309</v>
      </c>
      <c r="O1059" s="7" t="s">
        <v>10087</v>
      </c>
      <c r="P1059" s="7" t="s">
        <v>93</v>
      </c>
      <c r="Q1059" s="7" t="s">
        <v>10088</v>
      </c>
      <c r="R1059" s="7" t="s">
        <v>10089</v>
      </c>
      <c r="S1059" s="7"/>
      <c r="T1059" s="7" t="s">
        <v>10090</v>
      </c>
      <c r="U1059" s="7" t="s">
        <v>10091</v>
      </c>
      <c r="V1059" s="7" t="s">
        <v>98</v>
      </c>
      <c r="W1059" s="7" t="s">
        <v>10092</v>
      </c>
      <c r="X1059" s="7"/>
      <c r="Y1059" s="7"/>
      <c r="Z1059" s="7"/>
      <c r="AA1059" s="7" t="s">
        <v>10093</v>
      </c>
      <c r="AB1059" s="7" t="s">
        <v>100</v>
      </c>
      <c r="AC1059" s="7" t="s">
        <v>101</v>
      </c>
      <c r="AD1059" s="7" t="s">
        <v>102</v>
      </c>
      <c r="AE1059" s="7" t="s">
        <v>10094</v>
      </c>
      <c r="AF1059" s="7" t="s">
        <v>10095</v>
      </c>
      <c r="AG1059" s="7" t="s">
        <v>105</v>
      </c>
      <c r="AH1059" s="7" t="s">
        <v>106</v>
      </c>
      <c r="AI1059" s="7" t="s">
        <v>10094</v>
      </c>
      <c r="AJ1059" s="7" t="s">
        <v>10095</v>
      </c>
      <c r="AK1059" s="7" t="s">
        <v>4125</v>
      </c>
      <c r="AL1059" s="7" t="s">
        <v>4126</v>
      </c>
      <c r="AM1059" s="7" t="s">
        <v>109</v>
      </c>
    </row>
    <row r="1060" spans="1:39" x14ac:dyDescent="0.2">
      <c r="A1060">
        <v>1</v>
      </c>
      <c r="B1060">
        <v>1</v>
      </c>
      <c r="G1060" s="7">
        <v>1136</v>
      </c>
      <c r="H1060" s="7" t="s">
        <v>41</v>
      </c>
      <c r="I1060" s="7">
        <v>1741162</v>
      </c>
      <c r="J1060" s="7">
        <v>1222</v>
      </c>
      <c r="K1060" s="7" t="s">
        <v>41</v>
      </c>
      <c r="L1060" s="7">
        <v>35</v>
      </c>
      <c r="M1060" s="7" t="s">
        <v>91</v>
      </c>
      <c r="N1060" s="7">
        <v>1741162</v>
      </c>
      <c r="O1060" s="7" t="s">
        <v>10096</v>
      </c>
      <c r="P1060" s="7" t="s">
        <v>93</v>
      </c>
      <c r="Q1060" s="7" t="s">
        <v>10097</v>
      </c>
      <c r="R1060" s="7" t="s">
        <v>10098</v>
      </c>
      <c r="S1060" s="7"/>
      <c r="T1060" s="7" t="s">
        <v>10099</v>
      </c>
      <c r="U1060" s="7" t="s">
        <v>10100</v>
      </c>
      <c r="V1060" s="7" t="s">
        <v>98</v>
      </c>
      <c r="W1060" s="7" t="s">
        <v>10101</v>
      </c>
      <c r="X1060" s="7"/>
      <c r="Y1060" s="7"/>
      <c r="Z1060" s="7"/>
      <c r="AA1060" s="7" t="s">
        <v>10102</v>
      </c>
      <c r="AB1060" s="7" t="s">
        <v>100</v>
      </c>
      <c r="AC1060" s="7" t="s">
        <v>101</v>
      </c>
      <c r="AD1060" s="7" t="s">
        <v>102</v>
      </c>
      <c r="AE1060" s="7" t="s">
        <v>10103</v>
      </c>
      <c r="AF1060" s="7" t="s">
        <v>10104</v>
      </c>
      <c r="AG1060" s="7" t="s">
        <v>105</v>
      </c>
      <c r="AH1060" s="7" t="s">
        <v>106</v>
      </c>
      <c r="AI1060" s="7" t="s">
        <v>10103</v>
      </c>
      <c r="AJ1060" s="7" t="s">
        <v>10104</v>
      </c>
      <c r="AK1060" s="7" t="s">
        <v>1396</v>
      </c>
      <c r="AL1060" s="7" t="s">
        <v>1397</v>
      </c>
      <c r="AM1060" s="7" t="s">
        <v>109</v>
      </c>
    </row>
    <row r="1061" spans="1:39" x14ac:dyDescent="0.2">
      <c r="A1061">
        <v>1</v>
      </c>
      <c r="B1061">
        <v>1</v>
      </c>
      <c r="G1061" s="7">
        <v>1137</v>
      </c>
      <c r="H1061" s="7" t="s">
        <v>41</v>
      </c>
      <c r="I1061" s="7">
        <v>1764366</v>
      </c>
      <c r="J1061" s="7">
        <v>1223</v>
      </c>
      <c r="K1061" s="7" t="s">
        <v>41</v>
      </c>
      <c r="L1061" s="7">
        <v>36</v>
      </c>
      <c r="M1061" s="7" t="s">
        <v>91</v>
      </c>
      <c r="N1061" s="7">
        <v>1764366</v>
      </c>
      <c r="O1061" s="7" t="s">
        <v>10105</v>
      </c>
      <c r="P1061" s="7" t="s">
        <v>93</v>
      </c>
      <c r="Q1061" s="7" t="s">
        <v>10106</v>
      </c>
      <c r="R1061" s="7" t="s">
        <v>10107</v>
      </c>
      <c r="S1061" s="7"/>
      <c r="T1061" s="7" t="s">
        <v>10108</v>
      </c>
      <c r="U1061" s="7" t="s">
        <v>10109</v>
      </c>
      <c r="V1061" s="7" t="s">
        <v>98</v>
      </c>
      <c r="W1061" s="7" t="s">
        <v>10110</v>
      </c>
      <c r="X1061" s="7"/>
      <c r="Y1061" s="7"/>
      <c r="Z1061" s="7"/>
      <c r="AA1061" s="7" t="s">
        <v>10111</v>
      </c>
      <c r="AB1061" s="7" t="s">
        <v>100</v>
      </c>
      <c r="AC1061" s="7" t="s">
        <v>101</v>
      </c>
      <c r="AD1061" s="7" t="s">
        <v>102</v>
      </c>
      <c r="AE1061" s="7" t="s">
        <v>10112</v>
      </c>
      <c r="AF1061" s="7" t="s">
        <v>10113</v>
      </c>
      <c r="AG1061" s="7" t="s">
        <v>105</v>
      </c>
      <c r="AH1061" s="7" t="s">
        <v>106</v>
      </c>
      <c r="AI1061" s="7" t="s">
        <v>10112</v>
      </c>
      <c r="AJ1061" s="7" t="s">
        <v>10113</v>
      </c>
      <c r="AK1061" s="7" t="s">
        <v>105</v>
      </c>
      <c r="AL1061" s="7" t="s">
        <v>106</v>
      </c>
      <c r="AM1061" s="7" t="s">
        <v>109</v>
      </c>
    </row>
    <row r="1062" spans="1:39" x14ac:dyDescent="0.2">
      <c r="A1062">
        <v>1</v>
      </c>
      <c r="B1062">
        <v>1</v>
      </c>
      <c r="G1062" s="7">
        <v>1138</v>
      </c>
      <c r="H1062" s="7" t="s">
        <v>41</v>
      </c>
      <c r="I1062" s="7">
        <v>1790606</v>
      </c>
      <c r="J1062" s="7">
        <v>1224</v>
      </c>
      <c r="K1062" s="7" t="s">
        <v>41</v>
      </c>
      <c r="L1062" s="7">
        <v>37</v>
      </c>
      <c r="M1062" s="7" t="s">
        <v>91</v>
      </c>
      <c r="N1062" s="7">
        <v>1790606</v>
      </c>
      <c r="O1062" s="7" t="s">
        <v>10114</v>
      </c>
      <c r="P1062" s="7" t="s">
        <v>93</v>
      </c>
      <c r="Q1062" s="7" t="s">
        <v>10115</v>
      </c>
      <c r="R1062" s="7" t="s">
        <v>10116</v>
      </c>
      <c r="S1062" s="7"/>
      <c r="T1062" s="7" t="s">
        <v>10117</v>
      </c>
      <c r="U1062" s="7" t="s">
        <v>10118</v>
      </c>
      <c r="V1062" s="7" t="s">
        <v>98</v>
      </c>
      <c r="W1062" s="7" t="s">
        <v>10119</v>
      </c>
      <c r="X1062" s="7"/>
      <c r="Y1062" s="7"/>
      <c r="Z1062" s="7"/>
      <c r="AA1062" s="7" t="s">
        <v>10120</v>
      </c>
      <c r="AB1062" s="7" t="s">
        <v>100</v>
      </c>
      <c r="AC1062" s="7" t="s">
        <v>101</v>
      </c>
      <c r="AD1062" s="7" t="s">
        <v>102</v>
      </c>
      <c r="AE1062" s="7" t="s">
        <v>105</v>
      </c>
      <c r="AF1062" s="7" t="s">
        <v>106</v>
      </c>
      <c r="AG1062" s="7" t="s">
        <v>105</v>
      </c>
      <c r="AH1062" s="7" t="s">
        <v>106</v>
      </c>
      <c r="AI1062" s="7" t="s">
        <v>5951</v>
      </c>
      <c r="AJ1062" s="7" t="s">
        <v>5952</v>
      </c>
      <c r="AK1062" s="7" t="s">
        <v>5951</v>
      </c>
      <c r="AL1062" s="7" t="s">
        <v>5952</v>
      </c>
      <c r="AM1062" s="7" t="s">
        <v>109</v>
      </c>
    </row>
    <row r="1063" spans="1:39" x14ac:dyDescent="0.2">
      <c r="A1063">
        <v>1</v>
      </c>
      <c r="B1063">
        <v>1</v>
      </c>
      <c r="G1063" s="7">
        <v>1139</v>
      </c>
      <c r="H1063" s="7" t="s">
        <v>41</v>
      </c>
      <c r="I1063" s="7">
        <v>1873855</v>
      </c>
      <c r="J1063" s="7">
        <v>1225</v>
      </c>
      <c r="K1063" s="7" t="s">
        <v>41</v>
      </c>
      <c r="L1063" s="7">
        <v>38</v>
      </c>
      <c r="M1063" s="7" t="s">
        <v>91</v>
      </c>
      <c r="N1063" s="7">
        <v>1873855</v>
      </c>
      <c r="O1063" s="7" t="s">
        <v>10121</v>
      </c>
      <c r="P1063" s="7" t="s">
        <v>93</v>
      </c>
      <c r="Q1063" s="7" t="s">
        <v>10122</v>
      </c>
      <c r="R1063" s="7" t="s">
        <v>10123</v>
      </c>
      <c r="S1063" s="7"/>
      <c r="T1063" s="7" t="s">
        <v>10124</v>
      </c>
      <c r="U1063" s="7" t="s">
        <v>10125</v>
      </c>
      <c r="V1063" s="7" t="s">
        <v>98</v>
      </c>
      <c r="W1063" s="7" t="s">
        <v>10126</v>
      </c>
      <c r="X1063" s="7"/>
      <c r="Y1063" s="7"/>
      <c r="Z1063" s="7"/>
      <c r="AA1063" s="7" t="s">
        <v>10127</v>
      </c>
      <c r="AB1063" s="7" t="s">
        <v>100</v>
      </c>
      <c r="AC1063" s="7" t="s">
        <v>101</v>
      </c>
      <c r="AD1063" s="7" t="s">
        <v>102</v>
      </c>
      <c r="AE1063" s="7" t="s">
        <v>105</v>
      </c>
      <c r="AF1063" s="7" t="s">
        <v>106</v>
      </c>
      <c r="AG1063" s="7" t="s">
        <v>105</v>
      </c>
      <c r="AH1063" s="7" t="s">
        <v>106</v>
      </c>
      <c r="AI1063" s="7" t="s">
        <v>3276</v>
      </c>
      <c r="AJ1063" s="7" t="s">
        <v>3277</v>
      </c>
      <c r="AK1063" s="7" t="s">
        <v>3276</v>
      </c>
      <c r="AL1063" s="7" t="s">
        <v>3277</v>
      </c>
      <c r="AM1063" s="7" t="s">
        <v>109</v>
      </c>
    </row>
    <row r="1064" spans="1:39" x14ac:dyDescent="0.2">
      <c r="A1064">
        <v>1</v>
      </c>
      <c r="B1064">
        <v>1</v>
      </c>
      <c r="G1064" s="7">
        <v>1140</v>
      </c>
      <c r="H1064" s="7" t="s">
        <v>41</v>
      </c>
      <c r="I1064" s="7">
        <v>1953822</v>
      </c>
      <c r="J1064" s="7">
        <v>1226</v>
      </c>
      <c r="K1064" s="7" t="s">
        <v>41</v>
      </c>
      <c r="L1064" s="7">
        <v>39</v>
      </c>
      <c r="M1064" s="7" t="s">
        <v>91</v>
      </c>
      <c r="N1064" s="7">
        <v>1953822</v>
      </c>
      <c r="O1064" s="7" t="s">
        <v>10128</v>
      </c>
      <c r="P1064" s="7" t="s">
        <v>93</v>
      </c>
      <c r="Q1064" s="7" t="s">
        <v>10129</v>
      </c>
      <c r="R1064" s="7" t="s">
        <v>10130</v>
      </c>
      <c r="S1064" s="7"/>
      <c r="T1064" s="7" t="s">
        <v>10131</v>
      </c>
      <c r="U1064" s="7" t="s">
        <v>10132</v>
      </c>
      <c r="V1064" s="7" t="s">
        <v>98</v>
      </c>
      <c r="W1064" s="7" t="s">
        <v>10133</v>
      </c>
      <c r="X1064" s="7"/>
      <c r="Y1064" s="7"/>
      <c r="Z1064" s="7"/>
      <c r="AA1064" s="7" t="s">
        <v>10134</v>
      </c>
      <c r="AB1064" s="7" t="s">
        <v>100</v>
      </c>
      <c r="AC1064" s="7" t="s">
        <v>101</v>
      </c>
      <c r="AD1064" s="7" t="s">
        <v>102</v>
      </c>
      <c r="AE1064" s="7" t="s">
        <v>105</v>
      </c>
      <c r="AF1064" s="7" t="s">
        <v>106</v>
      </c>
      <c r="AG1064" s="7" t="s">
        <v>10135</v>
      </c>
      <c r="AH1064" s="7" t="s">
        <v>10136</v>
      </c>
      <c r="AI1064" s="7" t="s">
        <v>10137</v>
      </c>
      <c r="AJ1064" s="7" t="s">
        <v>10138</v>
      </c>
      <c r="AK1064" s="7" t="s">
        <v>10135</v>
      </c>
      <c r="AL1064" s="7" t="s">
        <v>10136</v>
      </c>
      <c r="AM1064" s="7" t="s">
        <v>109</v>
      </c>
    </row>
    <row r="1065" spans="1:39" x14ac:dyDescent="0.2">
      <c r="A1065">
        <v>1</v>
      </c>
      <c r="B1065">
        <v>1</v>
      </c>
      <c r="G1065" s="7">
        <v>1141</v>
      </c>
      <c r="H1065" s="7" t="s">
        <v>41</v>
      </c>
      <c r="I1065" s="7">
        <v>2009760</v>
      </c>
      <c r="J1065" s="7">
        <v>1227</v>
      </c>
      <c r="K1065" s="7" t="s">
        <v>41</v>
      </c>
      <c r="L1065" s="7">
        <v>40</v>
      </c>
      <c r="M1065" s="7" t="s">
        <v>91</v>
      </c>
      <c r="N1065" s="7">
        <v>2009760</v>
      </c>
      <c r="O1065" s="7" t="s">
        <v>10139</v>
      </c>
      <c r="P1065" s="7" t="s">
        <v>93</v>
      </c>
      <c r="Q1065" s="7" t="s">
        <v>10140</v>
      </c>
      <c r="R1065" s="7" t="s">
        <v>10141</v>
      </c>
      <c r="S1065" s="7"/>
      <c r="T1065" s="7" t="s">
        <v>10142</v>
      </c>
      <c r="U1065" s="7" t="s">
        <v>10143</v>
      </c>
      <c r="V1065" s="7" t="s">
        <v>98</v>
      </c>
      <c r="W1065" s="7" t="s">
        <v>10144</v>
      </c>
      <c r="X1065" s="7"/>
      <c r="Y1065" s="7"/>
      <c r="Z1065" s="7"/>
      <c r="AA1065" s="7" t="s">
        <v>10145</v>
      </c>
      <c r="AB1065" s="7" t="s">
        <v>100</v>
      </c>
      <c r="AC1065" s="7" t="s">
        <v>101</v>
      </c>
      <c r="AD1065" s="7" t="s">
        <v>102</v>
      </c>
      <c r="AE1065" s="7" t="s">
        <v>105</v>
      </c>
      <c r="AF1065" s="7" t="s">
        <v>106</v>
      </c>
      <c r="AG1065" s="7" t="s">
        <v>105</v>
      </c>
      <c r="AH1065" s="7" t="s">
        <v>106</v>
      </c>
      <c r="AI1065" s="7" t="s">
        <v>10146</v>
      </c>
      <c r="AJ1065" s="7" t="s">
        <v>10147</v>
      </c>
      <c r="AK1065" s="7" t="s">
        <v>10146</v>
      </c>
      <c r="AL1065" s="7" t="s">
        <v>10147</v>
      </c>
      <c r="AM1065" s="7" t="s">
        <v>109</v>
      </c>
    </row>
    <row r="1066" spans="1:39" x14ac:dyDescent="0.2">
      <c r="A1066">
        <v>1</v>
      </c>
      <c r="B1066">
        <v>1</v>
      </c>
      <c r="G1066" s="7">
        <v>1142</v>
      </c>
      <c r="H1066" s="7" t="s">
        <v>41</v>
      </c>
      <c r="I1066" s="7">
        <v>2035652</v>
      </c>
      <c r="J1066" s="7">
        <v>1228</v>
      </c>
      <c r="K1066" s="7" t="s">
        <v>41</v>
      </c>
      <c r="L1066" s="7">
        <v>41</v>
      </c>
      <c r="M1066" s="7" t="s">
        <v>91</v>
      </c>
      <c r="N1066" s="7">
        <v>2035652</v>
      </c>
      <c r="O1066" s="7" t="s">
        <v>10148</v>
      </c>
      <c r="P1066" s="7" t="s">
        <v>93</v>
      </c>
      <c r="Q1066" s="7" t="s">
        <v>10149</v>
      </c>
      <c r="R1066" s="7" t="s">
        <v>10150</v>
      </c>
      <c r="S1066" s="7"/>
      <c r="T1066" s="7" t="s">
        <v>10151</v>
      </c>
      <c r="U1066" s="7" t="s">
        <v>10152</v>
      </c>
      <c r="V1066" s="7" t="s">
        <v>98</v>
      </c>
      <c r="W1066" s="7" t="s">
        <v>10153</v>
      </c>
      <c r="X1066" s="7"/>
      <c r="Y1066" s="7"/>
      <c r="Z1066" s="7"/>
      <c r="AA1066" s="7" t="s">
        <v>10154</v>
      </c>
      <c r="AB1066" s="7" t="s">
        <v>100</v>
      </c>
      <c r="AC1066" s="7" t="s">
        <v>101</v>
      </c>
      <c r="AD1066" s="7" t="s">
        <v>102</v>
      </c>
      <c r="AE1066" s="7" t="s">
        <v>105</v>
      </c>
      <c r="AF1066" s="7" t="s">
        <v>106</v>
      </c>
      <c r="AG1066" s="7" t="s">
        <v>105</v>
      </c>
      <c r="AH1066" s="7" t="s">
        <v>106</v>
      </c>
      <c r="AI1066" s="7" t="s">
        <v>105</v>
      </c>
      <c r="AJ1066" s="7" t="s">
        <v>106</v>
      </c>
      <c r="AK1066" s="7" t="s">
        <v>10155</v>
      </c>
      <c r="AL1066" s="7" t="s">
        <v>10156</v>
      </c>
      <c r="AM1066" s="7" t="s">
        <v>109</v>
      </c>
    </row>
    <row r="1067" spans="1:39" x14ac:dyDescent="0.2">
      <c r="A1067">
        <v>1</v>
      </c>
      <c r="B1067">
        <v>1</v>
      </c>
      <c r="G1067" s="7">
        <v>1143</v>
      </c>
      <c r="H1067" s="7" t="s">
        <v>41</v>
      </c>
      <c r="I1067" s="7">
        <v>2044135</v>
      </c>
      <c r="J1067" s="7">
        <v>1229</v>
      </c>
      <c r="K1067" s="7" t="s">
        <v>41</v>
      </c>
      <c r="L1067" s="7">
        <v>42</v>
      </c>
      <c r="M1067" s="7" t="s">
        <v>91</v>
      </c>
      <c r="N1067" s="7">
        <v>2044135</v>
      </c>
      <c r="O1067" s="7" t="s">
        <v>10157</v>
      </c>
      <c r="P1067" s="7" t="s">
        <v>93</v>
      </c>
      <c r="Q1067" s="7" t="s">
        <v>10158</v>
      </c>
      <c r="R1067" s="7" t="s">
        <v>10159</v>
      </c>
      <c r="S1067" s="7"/>
      <c r="T1067" s="7" t="s">
        <v>10160</v>
      </c>
      <c r="U1067" s="7" t="s">
        <v>10161</v>
      </c>
      <c r="V1067" s="7" t="s">
        <v>98</v>
      </c>
      <c r="W1067" s="7" t="s">
        <v>10162</v>
      </c>
      <c r="X1067" s="7"/>
      <c r="Y1067" s="7"/>
      <c r="Z1067" s="7"/>
      <c r="AA1067" s="7" t="s">
        <v>10163</v>
      </c>
      <c r="AB1067" s="7" t="s">
        <v>100</v>
      </c>
      <c r="AC1067" s="7" t="s">
        <v>101</v>
      </c>
      <c r="AD1067" s="7" t="s">
        <v>102</v>
      </c>
      <c r="AE1067" s="7" t="s">
        <v>10164</v>
      </c>
      <c r="AF1067" s="7" t="s">
        <v>10165</v>
      </c>
      <c r="AG1067" s="7" t="s">
        <v>10166</v>
      </c>
      <c r="AH1067" s="7" t="s">
        <v>10167</v>
      </c>
      <c r="AI1067" s="7" t="s">
        <v>10164</v>
      </c>
      <c r="AJ1067" s="7" t="s">
        <v>10165</v>
      </c>
      <c r="AK1067" s="7" t="s">
        <v>10166</v>
      </c>
      <c r="AL1067" s="7" t="s">
        <v>10167</v>
      </c>
      <c r="AM1067" s="7" t="s">
        <v>109</v>
      </c>
    </row>
    <row r="1068" spans="1:39" x14ac:dyDescent="0.2">
      <c r="A1068">
        <v>1</v>
      </c>
      <c r="B1068">
        <v>1</v>
      </c>
      <c r="G1068" s="7">
        <v>1144</v>
      </c>
      <c r="H1068" s="7" t="s">
        <v>41</v>
      </c>
      <c r="I1068" s="7">
        <v>2102095</v>
      </c>
      <c r="J1068" s="7">
        <v>1230</v>
      </c>
      <c r="K1068" s="7" t="s">
        <v>41</v>
      </c>
      <c r="L1068" s="7">
        <v>43</v>
      </c>
      <c r="M1068" s="7" t="s">
        <v>91</v>
      </c>
      <c r="N1068" s="7">
        <v>2102095</v>
      </c>
      <c r="O1068" s="7" t="s">
        <v>10168</v>
      </c>
      <c r="P1068" s="7" t="s">
        <v>93</v>
      </c>
      <c r="Q1068" s="7" t="s">
        <v>10169</v>
      </c>
      <c r="R1068" s="7" t="s">
        <v>10170</v>
      </c>
      <c r="S1068" s="7"/>
      <c r="T1068" s="7" t="s">
        <v>10171</v>
      </c>
      <c r="U1068" s="7" t="s">
        <v>10172</v>
      </c>
      <c r="V1068" s="7" t="s">
        <v>98</v>
      </c>
      <c r="W1068" s="7" t="s">
        <v>10173</v>
      </c>
      <c r="X1068" s="7"/>
      <c r="Y1068" s="7"/>
      <c r="Z1068" s="7"/>
      <c r="AA1068" s="7" t="s">
        <v>10174</v>
      </c>
      <c r="AB1068" s="7" t="s">
        <v>100</v>
      </c>
      <c r="AC1068" s="7" t="s">
        <v>101</v>
      </c>
      <c r="AD1068" s="7" t="s">
        <v>102</v>
      </c>
      <c r="AE1068" s="7" t="s">
        <v>105</v>
      </c>
      <c r="AF1068" s="7" t="s">
        <v>106</v>
      </c>
      <c r="AG1068" s="7" t="s">
        <v>105</v>
      </c>
      <c r="AH1068" s="7" t="s">
        <v>106</v>
      </c>
      <c r="AI1068" s="7" t="s">
        <v>525</v>
      </c>
      <c r="AJ1068" s="7" t="s">
        <v>526</v>
      </c>
      <c r="AK1068" s="7" t="s">
        <v>525</v>
      </c>
      <c r="AL1068" s="7" t="s">
        <v>526</v>
      </c>
      <c r="AM1068" s="7" t="s">
        <v>109</v>
      </c>
    </row>
    <row r="1069" spans="1:39" x14ac:dyDescent="0.2">
      <c r="A1069">
        <v>1</v>
      </c>
      <c r="B1069">
        <v>1</v>
      </c>
      <c r="G1069" s="7">
        <v>1147</v>
      </c>
      <c r="H1069" s="7" t="s">
        <v>41</v>
      </c>
      <c r="I1069" s="7">
        <v>2141993</v>
      </c>
      <c r="J1069" s="7">
        <v>1231</v>
      </c>
      <c r="K1069" s="7" t="s">
        <v>41</v>
      </c>
      <c r="L1069" s="7">
        <v>44</v>
      </c>
      <c r="M1069" s="7" t="s">
        <v>91</v>
      </c>
      <c r="N1069" s="7">
        <v>2141993</v>
      </c>
      <c r="O1069" s="7" t="s">
        <v>10175</v>
      </c>
      <c r="P1069" s="7" t="s">
        <v>93</v>
      </c>
      <c r="Q1069" s="7" t="s">
        <v>10176</v>
      </c>
      <c r="R1069" s="7" t="s">
        <v>10177</v>
      </c>
      <c r="S1069" s="7"/>
      <c r="T1069" s="7" t="s">
        <v>10178</v>
      </c>
      <c r="U1069" s="7" t="s">
        <v>10179</v>
      </c>
      <c r="V1069" s="7" t="s">
        <v>98</v>
      </c>
      <c r="W1069" s="7" t="s">
        <v>10180</v>
      </c>
      <c r="X1069" s="7"/>
      <c r="Y1069" s="7"/>
      <c r="Z1069" s="7"/>
      <c r="AA1069" s="7" t="s">
        <v>10181</v>
      </c>
      <c r="AB1069" s="7" t="s">
        <v>100</v>
      </c>
      <c r="AC1069" s="7" t="s">
        <v>101</v>
      </c>
      <c r="AD1069" s="7" t="s">
        <v>102</v>
      </c>
      <c r="AE1069" s="7" t="s">
        <v>10182</v>
      </c>
      <c r="AF1069" s="7" t="s">
        <v>10183</v>
      </c>
      <c r="AG1069" s="7" t="s">
        <v>105</v>
      </c>
      <c r="AH1069" s="7" t="s">
        <v>106</v>
      </c>
      <c r="AI1069" s="7" t="s">
        <v>10182</v>
      </c>
      <c r="AJ1069" s="7" t="s">
        <v>10183</v>
      </c>
      <c r="AK1069" s="7" t="s">
        <v>10184</v>
      </c>
      <c r="AL1069" s="7" t="s">
        <v>10185</v>
      </c>
      <c r="AM1069" s="7" t="s">
        <v>109</v>
      </c>
    </row>
    <row r="1070" spans="1:39" x14ac:dyDescent="0.2">
      <c r="A1070">
        <v>1</v>
      </c>
      <c r="B1070">
        <v>1</v>
      </c>
      <c r="G1070" s="7">
        <v>1148</v>
      </c>
      <c r="H1070" s="7" t="s">
        <v>41</v>
      </c>
      <c r="I1070" s="7">
        <v>2193521</v>
      </c>
      <c r="J1070" s="7">
        <v>1232</v>
      </c>
      <c r="K1070" s="7" t="s">
        <v>41</v>
      </c>
      <c r="L1070" s="7">
        <v>45</v>
      </c>
      <c r="M1070" s="7" t="s">
        <v>91</v>
      </c>
      <c r="N1070" s="7">
        <v>2193521</v>
      </c>
      <c r="O1070" s="7" t="s">
        <v>10186</v>
      </c>
      <c r="P1070" s="7" t="s">
        <v>93</v>
      </c>
      <c r="Q1070" s="7" t="s">
        <v>10187</v>
      </c>
      <c r="R1070" s="7" t="s">
        <v>10188</v>
      </c>
      <c r="S1070" s="7"/>
      <c r="T1070" s="7" t="s">
        <v>10189</v>
      </c>
      <c r="U1070" s="7" t="s">
        <v>10190</v>
      </c>
      <c r="V1070" s="7" t="s">
        <v>98</v>
      </c>
      <c r="W1070" s="7" t="s">
        <v>10191</v>
      </c>
      <c r="X1070" s="7"/>
      <c r="Y1070" s="7"/>
      <c r="Z1070" s="7"/>
      <c r="AA1070" s="7" t="s">
        <v>10192</v>
      </c>
      <c r="AB1070" s="7" t="s">
        <v>100</v>
      </c>
      <c r="AC1070" s="7" t="s">
        <v>101</v>
      </c>
      <c r="AD1070" s="7" t="s">
        <v>102</v>
      </c>
      <c r="AE1070" s="7" t="s">
        <v>10193</v>
      </c>
      <c r="AF1070" s="7" t="s">
        <v>10194</v>
      </c>
      <c r="AG1070" s="7" t="s">
        <v>105</v>
      </c>
      <c r="AH1070" s="7" t="s">
        <v>106</v>
      </c>
      <c r="AI1070" s="7" t="s">
        <v>10193</v>
      </c>
      <c r="AJ1070" s="7" t="s">
        <v>10194</v>
      </c>
      <c r="AK1070" s="7" t="s">
        <v>10195</v>
      </c>
      <c r="AL1070" s="7" t="s">
        <v>10196</v>
      </c>
      <c r="AM1070" s="7" t="s">
        <v>109</v>
      </c>
    </row>
    <row r="1071" spans="1:39" x14ac:dyDescent="0.2">
      <c r="A1071">
        <v>1</v>
      </c>
      <c r="B1071">
        <v>1</v>
      </c>
      <c r="G1071" s="7">
        <v>1149</v>
      </c>
      <c r="H1071" s="7" t="s">
        <v>41</v>
      </c>
      <c r="I1071" s="7">
        <v>2234611</v>
      </c>
      <c r="J1071" s="7">
        <v>1233</v>
      </c>
      <c r="K1071" s="7" t="s">
        <v>41</v>
      </c>
      <c r="L1071" s="7">
        <v>46</v>
      </c>
      <c r="M1071" s="7" t="s">
        <v>91</v>
      </c>
      <c r="N1071" s="7">
        <v>2234611</v>
      </c>
      <c r="O1071" s="7" t="s">
        <v>10197</v>
      </c>
      <c r="P1071" s="7" t="s">
        <v>93</v>
      </c>
      <c r="Q1071" s="7" t="s">
        <v>10198</v>
      </c>
      <c r="R1071" s="7" t="s">
        <v>10199</v>
      </c>
      <c r="S1071" s="7"/>
      <c r="T1071" s="7" t="s">
        <v>10200</v>
      </c>
      <c r="U1071" s="7" t="s">
        <v>10201</v>
      </c>
      <c r="V1071" s="7" t="s">
        <v>98</v>
      </c>
      <c r="W1071" s="7" t="s">
        <v>10202</v>
      </c>
      <c r="X1071" s="7"/>
      <c r="Y1071" s="7"/>
      <c r="Z1071" s="7"/>
      <c r="AA1071" s="7" t="s">
        <v>10203</v>
      </c>
      <c r="AB1071" s="7" t="s">
        <v>100</v>
      </c>
      <c r="AC1071" s="7" t="s">
        <v>101</v>
      </c>
      <c r="AD1071" s="7" t="s">
        <v>102</v>
      </c>
      <c r="AE1071" s="7" t="s">
        <v>105</v>
      </c>
      <c r="AF1071" s="7" t="s">
        <v>106</v>
      </c>
      <c r="AG1071" s="7" t="s">
        <v>10204</v>
      </c>
      <c r="AH1071" s="7" t="s">
        <v>10205</v>
      </c>
      <c r="AI1071" s="7" t="s">
        <v>10206</v>
      </c>
      <c r="AJ1071" s="7" t="s">
        <v>10207</v>
      </c>
      <c r="AK1071" s="7" t="s">
        <v>10204</v>
      </c>
      <c r="AL1071" s="7" t="s">
        <v>10205</v>
      </c>
      <c r="AM1071" s="7" t="s">
        <v>109</v>
      </c>
    </row>
    <row r="1072" spans="1:39" x14ac:dyDescent="0.2">
      <c r="A1072">
        <v>1</v>
      </c>
      <c r="B1072">
        <v>1</v>
      </c>
      <c r="G1072" s="7">
        <v>1150</v>
      </c>
      <c r="H1072" s="7" t="s">
        <v>41</v>
      </c>
      <c r="I1072" s="7">
        <v>2408074</v>
      </c>
      <c r="J1072" s="7">
        <v>1234</v>
      </c>
      <c r="K1072" s="7" t="s">
        <v>41</v>
      </c>
      <c r="L1072" s="7">
        <v>47</v>
      </c>
      <c r="M1072" s="7" t="s">
        <v>91</v>
      </c>
      <c r="N1072" s="7">
        <v>2408074</v>
      </c>
      <c r="O1072" s="7" t="s">
        <v>10208</v>
      </c>
      <c r="P1072" s="7" t="s">
        <v>93</v>
      </c>
      <c r="Q1072" s="7" t="s">
        <v>10209</v>
      </c>
      <c r="R1072" s="7" t="s">
        <v>10210</v>
      </c>
      <c r="S1072" s="7"/>
      <c r="T1072" s="7" t="s">
        <v>10211</v>
      </c>
      <c r="U1072" s="7" t="s">
        <v>10212</v>
      </c>
      <c r="V1072" s="7" t="s">
        <v>98</v>
      </c>
      <c r="W1072" s="7" t="s">
        <v>10213</v>
      </c>
      <c r="X1072" s="7"/>
      <c r="Y1072" s="7"/>
      <c r="Z1072" s="7"/>
      <c r="AA1072" s="7" t="s">
        <v>10214</v>
      </c>
      <c r="AB1072" s="7" t="s">
        <v>100</v>
      </c>
      <c r="AC1072" s="7" t="s">
        <v>101</v>
      </c>
      <c r="AD1072" s="7" t="s">
        <v>102</v>
      </c>
      <c r="AE1072" s="7" t="s">
        <v>105</v>
      </c>
      <c r="AF1072" s="7" t="s">
        <v>106</v>
      </c>
      <c r="AG1072" s="7" t="s">
        <v>10215</v>
      </c>
      <c r="AH1072" s="7" t="s">
        <v>10216</v>
      </c>
      <c r="AI1072" s="7" t="s">
        <v>10217</v>
      </c>
      <c r="AJ1072" s="7" t="s">
        <v>10218</v>
      </c>
      <c r="AK1072" s="7" t="s">
        <v>10215</v>
      </c>
      <c r="AL1072" s="7" t="s">
        <v>10216</v>
      </c>
      <c r="AM1072" s="7" t="s">
        <v>109</v>
      </c>
    </row>
    <row r="1073" spans="1:39" x14ac:dyDescent="0.2">
      <c r="A1073">
        <v>1</v>
      </c>
      <c r="B1073">
        <v>1</v>
      </c>
      <c r="G1073" s="7">
        <v>1151</v>
      </c>
      <c r="H1073" s="7" t="s">
        <v>41</v>
      </c>
      <c r="I1073" s="7">
        <v>2450822</v>
      </c>
      <c r="J1073" s="7">
        <v>1235</v>
      </c>
      <c r="K1073" s="7" t="s">
        <v>41</v>
      </c>
      <c r="L1073" s="7">
        <v>48</v>
      </c>
      <c r="M1073" s="7" t="s">
        <v>91</v>
      </c>
      <c r="N1073" s="7">
        <v>2450822</v>
      </c>
      <c r="O1073" s="7" t="s">
        <v>10219</v>
      </c>
      <c r="P1073" s="7" t="s">
        <v>93</v>
      </c>
      <c r="Q1073" s="7" t="s">
        <v>10220</v>
      </c>
      <c r="R1073" s="7" t="s">
        <v>10221</v>
      </c>
      <c r="S1073" s="7"/>
      <c r="T1073" s="7" t="s">
        <v>10222</v>
      </c>
      <c r="U1073" s="7" t="s">
        <v>10223</v>
      </c>
      <c r="V1073" s="7" t="s">
        <v>98</v>
      </c>
      <c r="W1073" s="7" t="s">
        <v>10224</v>
      </c>
      <c r="X1073" s="7"/>
      <c r="Y1073" s="7"/>
      <c r="Z1073" s="7"/>
      <c r="AA1073" s="7" t="s">
        <v>10225</v>
      </c>
      <c r="AB1073" s="7" t="s">
        <v>100</v>
      </c>
      <c r="AC1073" s="7" t="s">
        <v>101</v>
      </c>
      <c r="AD1073" s="7" t="s">
        <v>102</v>
      </c>
      <c r="AE1073" s="7" t="s">
        <v>105</v>
      </c>
      <c r="AF1073" s="7" t="s">
        <v>106</v>
      </c>
      <c r="AG1073" s="7" t="s">
        <v>10226</v>
      </c>
      <c r="AH1073" s="7" t="s">
        <v>10227</v>
      </c>
      <c r="AI1073" s="7" t="s">
        <v>10228</v>
      </c>
      <c r="AJ1073" s="7" t="s">
        <v>10229</v>
      </c>
      <c r="AK1073" s="7" t="s">
        <v>10226</v>
      </c>
      <c r="AL1073" s="7" t="s">
        <v>10227</v>
      </c>
      <c r="AM1073" s="7" t="s">
        <v>109</v>
      </c>
    </row>
    <row r="1074" spans="1:39" x14ac:dyDescent="0.2">
      <c r="A1074">
        <v>1</v>
      </c>
      <c r="B1074">
        <v>1</v>
      </c>
      <c r="G1074" s="7">
        <v>1152</v>
      </c>
      <c r="H1074" s="7" t="s">
        <v>41</v>
      </c>
      <c r="I1074" s="7">
        <v>2459173</v>
      </c>
      <c r="J1074" s="7">
        <v>1236</v>
      </c>
      <c r="K1074" s="7" t="s">
        <v>41</v>
      </c>
      <c r="L1074" s="7">
        <v>49</v>
      </c>
      <c r="M1074" s="7" t="s">
        <v>91</v>
      </c>
      <c r="N1074" s="7">
        <v>2459173</v>
      </c>
      <c r="O1074" s="7" t="s">
        <v>10230</v>
      </c>
      <c r="P1074" s="7" t="s">
        <v>93</v>
      </c>
      <c r="Q1074" s="7" t="s">
        <v>10231</v>
      </c>
      <c r="R1074" s="7" t="s">
        <v>10232</v>
      </c>
      <c r="S1074" s="7"/>
      <c r="T1074" s="7" t="s">
        <v>10233</v>
      </c>
      <c r="U1074" s="7" t="s">
        <v>10234</v>
      </c>
      <c r="V1074" s="7" t="s">
        <v>98</v>
      </c>
      <c r="W1074" s="7" t="s">
        <v>10235</v>
      </c>
      <c r="X1074" s="7"/>
      <c r="Y1074" s="7"/>
      <c r="Z1074" s="7"/>
      <c r="AA1074" s="7" t="s">
        <v>10236</v>
      </c>
      <c r="AB1074" s="7" t="s">
        <v>100</v>
      </c>
      <c r="AC1074" s="7" t="s">
        <v>101</v>
      </c>
      <c r="AD1074" s="7" t="s">
        <v>102</v>
      </c>
      <c r="AE1074" s="7" t="s">
        <v>6090</v>
      </c>
      <c r="AF1074" s="7" t="s">
        <v>6091</v>
      </c>
      <c r="AG1074" s="7" t="s">
        <v>105</v>
      </c>
      <c r="AH1074" s="7" t="s">
        <v>106</v>
      </c>
      <c r="AI1074" s="7" t="s">
        <v>6090</v>
      </c>
      <c r="AJ1074" s="7" t="s">
        <v>6091</v>
      </c>
      <c r="AK1074" s="7" t="s">
        <v>6099</v>
      </c>
      <c r="AL1074" s="7" t="s">
        <v>6100</v>
      </c>
      <c r="AM1074" s="7" t="s">
        <v>109</v>
      </c>
    </row>
    <row r="1075" spans="1:39" x14ac:dyDescent="0.2">
      <c r="A1075">
        <v>1</v>
      </c>
      <c r="B1075">
        <v>1</v>
      </c>
      <c r="G1075" s="7">
        <v>1153</v>
      </c>
      <c r="H1075" s="7" t="s">
        <v>41</v>
      </c>
      <c r="I1075" s="7">
        <v>2474412</v>
      </c>
      <c r="J1075" s="7">
        <v>1237</v>
      </c>
      <c r="K1075" s="7" t="s">
        <v>41</v>
      </c>
      <c r="L1075" s="7">
        <v>50</v>
      </c>
      <c r="M1075" s="7" t="s">
        <v>91</v>
      </c>
      <c r="N1075" s="7">
        <v>2474412</v>
      </c>
      <c r="O1075" s="7" t="s">
        <v>10237</v>
      </c>
      <c r="P1075" s="7" t="s">
        <v>93</v>
      </c>
      <c r="Q1075" s="7" t="s">
        <v>10238</v>
      </c>
      <c r="R1075" s="7" t="s">
        <v>10239</v>
      </c>
      <c r="S1075" s="7"/>
      <c r="T1075" s="7" t="s">
        <v>10240</v>
      </c>
      <c r="U1075" s="7" t="s">
        <v>10241</v>
      </c>
      <c r="V1075" s="7" t="s">
        <v>98</v>
      </c>
      <c r="W1075" s="7" t="s">
        <v>10242</v>
      </c>
      <c r="X1075" s="7"/>
      <c r="Y1075" s="7"/>
      <c r="Z1075" s="7"/>
      <c r="AA1075" s="7" t="s">
        <v>10243</v>
      </c>
      <c r="AB1075" s="7" t="s">
        <v>100</v>
      </c>
      <c r="AC1075" s="7" t="s">
        <v>101</v>
      </c>
      <c r="AD1075" s="7" t="s">
        <v>102</v>
      </c>
      <c r="AE1075" s="7" t="s">
        <v>105</v>
      </c>
      <c r="AF1075" s="7" t="s">
        <v>106</v>
      </c>
      <c r="AG1075" s="7" t="s">
        <v>105</v>
      </c>
      <c r="AH1075" s="7" t="s">
        <v>106</v>
      </c>
      <c r="AI1075" s="7" t="s">
        <v>8659</v>
      </c>
      <c r="AJ1075" s="7" t="s">
        <v>8660</v>
      </c>
      <c r="AK1075" s="7" t="s">
        <v>105</v>
      </c>
      <c r="AL1075" s="7" t="s">
        <v>106</v>
      </c>
      <c r="AM1075" s="7" t="s">
        <v>109</v>
      </c>
    </row>
    <row r="1076" spans="1:39" x14ac:dyDescent="0.2">
      <c r="A1076">
        <v>1</v>
      </c>
      <c r="B1076">
        <v>1</v>
      </c>
      <c r="G1076" s="7">
        <v>1154</v>
      </c>
      <c r="H1076" s="7" t="s">
        <v>41</v>
      </c>
      <c r="I1076" s="7">
        <v>2494741</v>
      </c>
      <c r="J1076" s="7">
        <v>1238</v>
      </c>
      <c r="K1076" s="7" t="s">
        <v>41</v>
      </c>
      <c r="L1076" s="7">
        <v>51</v>
      </c>
      <c r="M1076" s="7" t="s">
        <v>91</v>
      </c>
      <c r="N1076" s="7">
        <v>2494741</v>
      </c>
      <c r="O1076" s="7" t="s">
        <v>10244</v>
      </c>
      <c r="P1076" s="7" t="s">
        <v>93</v>
      </c>
      <c r="Q1076" s="7" t="s">
        <v>10245</v>
      </c>
      <c r="R1076" s="7" t="s">
        <v>10246</v>
      </c>
      <c r="S1076" s="7"/>
      <c r="T1076" s="7" t="s">
        <v>10247</v>
      </c>
      <c r="U1076" s="7" t="s">
        <v>10248</v>
      </c>
      <c r="V1076" s="7" t="s">
        <v>98</v>
      </c>
      <c r="W1076" s="7" t="s">
        <v>10249</v>
      </c>
      <c r="X1076" s="7"/>
      <c r="Y1076" s="7"/>
      <c r="Z1076" s="7"/>
      <c r="AA1076" s="7" t="s">
        <v>10250</v>
      </c>
      <c r="AB1076" s="7" t="s">
        <v>100</v>
      </c>
      <c r="AC1076" s="7" t="s">
        <v>101</v>
      </c>
      <c r="AD1076" s="7" t="s">
        <v>102</v>
      </c>
      <c r="AE1076" s="7" t="s">
        <v>105</v>
      </c>
      <c r="AF1076" s="7" t="s">
        <v>106</v>
      </c>
      <c r="AG1076" s="7" t="s">
        <v>2416</v>
      </c>
      <c r="AH1076" s="7" t="s">
        <v>2417</v>
      </c>
      <c r="AI1076" s="7" t="s">
        <v>3382</v>
      </c>
      <c r="AJ1076" s="7" t="s">
        <v>3383</v>
      </c>
      <c r="AK1076" s="7" t="s">
        <v>2416</v>
      </c>
      <c r="AL1076" s="7" t="s">
        <v>2417</v>
      </c>
      <c r="AM1076" s="7" t="s">
        <v>109</v>
      </c>
    </row>
    <row r="1077" spans="1:39" x14ac:dyDescent="0.2">
      <c r="A1077">
        <v>1</v>
      </c>
      <c r="B1077">
        <v>1</v>
      </c>
      <c r="G1077" s="7">
        <v>1155</v>
      </c>
      <c r="H1077" s="7" t="s">
        <v>41</v>
      </c>
      <c r="I1077" s="7">
        <v>2580293</v>
      </c>
      <c r="J1077" s="7">
        <v>1239</v>
      </c>
      <c r="K1077" s="7" t="s">
        <v>41</v>
      </c>
      <c r="L1077" s="7">
        <v>52</v>
      </c>
      <c r="M1077" s="7" t="s">
        <v>91</v>
      </c>
      <c r="N1077" s="7">
        <v>2580293</v>
      </c>
      <c r="O1077" s="7" t="s">
        <v>10251</v>
      </c>
      <c r="P1077" s="7" t="s">
        <v>93</v>
      </c>
      <c r="Q1077" s="7" t="s">
        <v>10252</v>
      </c>
      <c r="R1077" s="7" t="s">
        <v>10253</v>
      </c>
      <c r="S1077" s="7"/>
      <c r="T1077" s="7" t="s">
        <v>10254</v>
      </c>
      <c r="U1077" s="7" t="s">
        <v>10255</v>
      </c>
      <c r="V1077" s="7" t="s">
        <v>98</v>
      </c>
      <c r="W1077" s="7" t="s">
        <v>10256</v>
      </c>
      <c r="X1077" s="7"/>
      <c r="Y1077" s="7"/>
      <c r="Z1077" s="7"/>
      <c r="AA1077" s="7" t="s">
        <v>10257</v>
      </c>
      <c r="AB1077" s="7" t="s">
        <v>100</v>
      </c>
      <c r="AC1077" s="7" t="s">
        <v>101</v>
      </c>
      <c r="AD1077" s="7" t="s">
        <v>102</v>
      </c>
      <c r="AE1077" s="7" t="s">
        <v>10258</v>
      </c>
      <c r="AF1077" s="7" t="s">
        <v>10259</v>
      </c>
      <c r="AG1077" s="7" t="s">
        <v>105</v>
      </c>
      <c r="AH1077" s="7" t="s">
        <v>106</v>
      </c>
      <c r="AI1077" s="7" t="s">
        <v>10258</v>
      </c>
      <c r="AJ1077" s="7" t="s">
        <v>10259</v>
      </c>
      <c r="AK1077" s="7" t="s">
        <v>10260</v>
      </c>
      <c r="AL1077" s="7" t="s">
        <v>10261</v>
      </c>
      <c r="AM1077" s="7" t="s">
        <v>109</v>
      </c>
    </row>
    <row r="1078" spans="1:39" x14ac:dyDescent="0.2">
      <c r="A1078">
        <v>1</v>
      </c>
      <c r="B1078">
        <v>1</v>
      </c>
      <c r="G1078" s="7">
        <v>1156</v>
      </c>
      <c r="H1078" s="7" t="s">
        <v>41</v>
      </c>
      <c r="I1078" s="7">
        <v>2583960</v>
      </c>
      <c r="J1078" s="7">
        <v>1240</v>
      </c>
      <c r="K1078" s="7" t="s">
        <v>41</v>
      </c>
      <c r="L1078" s="7">
        <v>53</v>
      </c>
      <c r="M1078" s="7" t="s">
        <v>91</v>
      </c>
      <c r="N1078" s="7">
        <v>2583960</v>
      </c>
      <c r="O1078" s="7" t="s">
        <v>10262</v>
      </c>
      <c r="P1078" s="7" t="s">
        <v>93</v>
      </c>
      <c r="Q1078" s="7" t="s">
        <v>10263</v>
      </c>
      <c r="R1078" s="7" t="s">
        <v>10264</v>
      </c>
      <c r="S1078" s="7"/>
      <c r="T1078" s="7" t="s">
        <v>10265</v>
      </c>
      <c r="U1078" s="7" t="s">
        <v>10266</v>
      </c>
      <c r="V1078" s="7" t="s">
        <v>98</v>
      </c>
      <c r="W1078" s="7" t="s">
        <v>10267</v>
      </c>
      <c r="X1078" s="7"/>
      <c r="Y1078" s="7"/>
      <c r="Z1078" s="7"/>
      <c r="AA1078" s="7" t="s">
        <v>10268</v>
      </c>
      <c r="AB1078" s="7" t="s">
        <v>100</v>
      </c>
      <c r="AC1078" s="7" t="s">
        <v>101</v>
      </c>
      <c r="AD1078" s="7" t="s">
        <v>102</v>
      </c>
      <c r="AE1078" s="7" t="s">
        <v>105</v>
      </c>
      <c r="AF1078" s="7" t="s">
        <v>106</v>
      </c>
      <c r="AG1078" s="7" t="s">
        <v>105</v>
      </c>
      <c r="AH1078" s="7" t="s">
        <v>106</v>
      </c>
      <c r="AI1078" s="7" t="s">
        <v>10269</v>
      </c>
      <c r="AJ1078" s="7" t="s">
        <v>10270</v>
      </c>
      <c r="AK1078" s="7" t="s">
        <v>10269</v>
      </c>
      <c r="AL1078" s="7" t="s">
        <v>10270</v>
      </c>
      <c r="AM1078" s="7" t="s">
        <v>109</v>
      </c>
    </row>
    <row r="1079" spans="1:39" x14ac:dyDescent="0.2">
      <c r="A1079">
        <v>1</v>
      </c>
      <c r="B1079">
        <v>1</v>
      </c>
      <c r="G1079" s="7">
        <v>1157</v>
      </c>
      <c r="H1079" s="7" t="s">
        <v>41</v>
      </c>
      <c r="I1079" s="7">
        <v>2662285</v>
      </c>
      <c r="J1079" s="7">
        <v>1241</v>
      </c>
      <c r="K1079" s="7" t="s">
        <v>41</v>
      </c>
      <c r="L1079" s="7">
        <v>54</v>
      </c>
      <c r="M1079" s="7" t="s">
        <v>91</v>
      </c>
      <c r="N1079" s="7">
        <v>2662285</v>
      </c>
      <c r="O1079" s="7" t="s">
        <v>10271</v>
      </c>
      <c r="P1079" s="7" t="s">
        <v>93</v>
      </c>
      <c r="Q1079" s="7" t="s">
        <v>10272</v>
      </c>
      <c r="R1079" s="7" t="s">
        <v>10273</v>
      </c>
      <c r="S1079" s="7"/>
      <c r="T1079" s="7" t="s">
        <v>10274</v>
      </c>
      <c r="U1079" s="7" t="s">
        <v>10275</v>
      </c>
      <c r="V1079" s="7" t="s">
        <v>98</v>
      </c>
      <c r="W1079" s="7" t="s">
        <v>10276</v>
      </c>
      <c r="X1079" s="7"/>
      <c r="Y1079" s="7"/>
      <c r="Z1079" s="7"/>
      <c r="AA1079" s="7" t="s">
        <v>10277</v>
      </c>
      <c r="AB1079" s="7" t="s">
        <v>100</v>
      </c>
      <c r="AC1079" s="7" t="s">
        <v>101</v>
      </c>
      <c r="AD1079" s="7" t="s">
        <v>102</v>
      </c>
      <c r="AE1079" s="7" t="s">
        <v>10278</v>
      </c>
      <c r="AF1079" s="7" t="s">
        <v>10279</v>
      </c>
      <c r="AG1079" s="7" t="s">
        <v>105</v>
      </c>
      <c r="AH1079" s="7" t="s">
        <v>106</v>
      </c>
      <c r="AI1079" s="7" t="s">
        <v>10278</v>
      </c>
      <c r="AJ1079" s="7" t="s">
        <v>10279</v>
      </c>
      <c r="AK1079" s="7" t="s">
        <v>10280</v>
      </c>
      <c r="AL1079" s="7" t="s">
        <v>10281</v>
      </c>
      <c r="AM1079" s="7" t="s">
        <v>109</v>
      </c>
    </row>
    <row r="1080" spans="1:39" x14ac:dyDescent="0.2">
      <c r="A1080">
        <v>1</v>
      </c>
      <c r="B1080">
        <v>1</v>
      </c>
      <c r="G1080" s="7">
        <v>1158</v>
      </c>
      <c r="H1080" s="7" t="s">
        <v>41</v>
      </c>
      <c r="I1080" s="7">
        <v>2700341</v>
      </c>
      <c r="J1080" s="7">
        <v>1242</v>
      </c>
      <c r="K1080" s="7" t="s">
        <v>41</v>
      </c>
      <c r="L1080" s="7">
        <v>55</v>
      </c>
      <c r="M1080" s="7" t="s">
        <v>91</v>
      </c>
      <c r="N1080" s="7">
        <v>2700341</v>
      </c>
      <c r="O1080" s="7" t="s">
        <v>10282</v>
      </c>
      <c r="P1080" s="7" t="s">
        <v>93</v>
      </c>
      <c r="Q1080" s="7" t="s">
        <v>10283</v>
      </c>
      <c r="R1080" s="7" t="s">
        <v>10284</v>
      </c>
      <c r="S1080" s="7"/>
      <c r="T1080" s="7" t="s">
        <v>10285</v>
      </c>
      <c r="U1080" s="7" t="s">
        <v>10286</v>
      </c>
      <c r="V1080" s="7" t="s">
        <v>98</v>
      </c>
      <c r="W1080" s="7" t="s">
        <v>10287</v>
      </c>
      <c r="X1080" s="7"/>
      <c r="Y1080" s="7"/>
      <c r="Z1080" s="7"/>
      <c r="AA1080" s="7" t="s">
        <v>10288</v>
      </c>
      <c r="AB1080" s="7" t="s">
        <v>100</v>
      </c>
      <c r="AC1080" s="7" t="s">
        <v>101</v>
      </c>
      <c r="AD1080" s="7" t="s">
        <v>102</v>
      </c>
      <c r="AE1080" s="7" t="s">
        <v>5309</v>
      </c>
      <c r="AF1080" s="7" t="s">
        <v>5310</v>
      </c>
      <c r="AG1080" s="7" t="s">
        <v>2440</v>
      </c>
      <c r="AH1080" s="7" t="s">
        <v>2441</v>
      </c>
      <c r="AI1080" s="7" t="s">
        <v>5309</v>
      </c>
      <c r="AJ1080" s="7" t="s">
        <v>5310</v>
      </c>
      <c r="AK1080" s="7" t="s">
        <v>2440</v>
      </c>
      <c r="AL1080" s="7" t="s">
        <v>2441</v>
      </c>
      <c r="AM1080" s="7" t="s">
        <v>109</v>
      </c>
    </row>
    <row r="1081" spans="1:39" x14ac:dyDescent="0.2">
      <c r="A1081">
        <v>1</v>
      </c>
      <c r="B1081">
        <v>1</v>
      </c>
      <c r="G1081" s="7">
        <v>1159</v>
      </c>
      <c r="H1081" s="7" t="s">
        <v>41</v>
      </c>
      <c r="I1081" s="7">
        <v>2737473</v>
      </c>
      <c r="J1081" s="7">
        <v>1243</v>
      </c>
      <c r="K1081" s="7" t="s">
        <v>41</v>
      </c>
      <c r="L1081" s="7">
        <v>56</v>
      </c>
      <c r="M1081" s="7" t="s">
        <v>91</v>
      </c>
      <c r="N1081" s="7">
        <v>2737473</v>
      </c>
      <c r="O1081" s="7" t="s">
        <v>10289</v>
      </c>
      <c r="P1081" s="7" t="s">
        <v>93</v>
      </c>
      <c r="Q1081" s="7" t="s">
        <v>10290</v>
      </c>
      <c r="R1081" s="7" t="s">
        <v>10291</v>
      </c>
      <c r="S1081" s="7"/>
      <c r="T1081" s="7" t="s">
        <v>10292</v>
      </c>
      <c r="U1081" s="7" t="s">
        <v>10293</v>
      </c>
      <c r="V1081" s="7" t="s">
        <v>98</v>
      </c>
      <c r="W1081" s="7" t="s">
        <v>10294</v>
      </c>
      <c r="X1081" s="7"/>
      <c r="Y1081" s="7"/>
      <c r="Z1081" s="7"/>
      <c r="AA1081" s="7" t="s">
        <v>10295</v>
      </c>
      <c r="AB1081" s="7" t="s">
        <v>100</v>
      </c>
      <c r="AC1081" s="7" t="s">
        <v>101</v>
      </c>
      <c r="AD1081" s="7" t="s">
        <v>102</v>
      </c>
      <c r="AE1081" s="7" t="s">
        <v>105</v>
      </c>
      <c r="AF1081" s="7" t="s">
        <v>106</v>
      </c>
      <c r="AG1081" s="7" t="s">
        <v>3429</v>
      </c>
      <c r="AH1081" s="7" t="s">
        <v>3430</v>
      </c>
      <c r="AI1081" s="7" t="s">
        <v>3431</v>
      </c>
      <c r="AJ1081" s="7" t="s">
        <v>3432</v>
      </c>
      <c r="AK1081" s="7" t="s">
        <v>3429</v>
      </c>
      <c r="AL1081" s="7" t="s">
        <v>3430</v>
      </c>
      <c r="AM1081" s="7" t="s">
        <v>109</v>
      </c>
    </row>
    <row r="1082" spans="1:39" x14ac:dyDescent="0.2">
      <c r="A1082">
        <v>1</v>
      </c>
      <c r="B1082">
        <v>1</v>
      </c>
      <c r="G1082" s="7">
        <v>1160</v>
      </c>
      <c r="H1082" s="7" t="s">
        <v>41</v>
      </c>
      <c r="I1082" s="7">
        <v>2740034</v>
      </c>
      <c r="J1082" s="7">
        <v>1244</v>
      </c>
      <c r="K1082" s="7" t="s">
        <v>41</v>
      </c>
      <c r="L1082" s="7">
        <v>57</v>
      </c>
      <c r="M1082" s="7" t="s">
        <v>91</v>
      </c>
      <c r="N1082" s="7">
        <v>2740034</v>
      </c>
      <c r="O1082" s="7" t="s">
        <v>10296</v>
      </c>
      <c r="P1082" s="7" t="s">
        <v>93</v>
      </c>
      <c r="Q1082" s="7" t="s">
        <v>10297</v>
      </c>
      <c r="R1082" s="7" t="s">
        <v>10298</v>
      </c>
      <c r="S1082" s="7"/>
      <c r="T1082" s="7" t="s">
        <v>10299</v>
      </c>
      <c r="U1082" s="7" t="s">
        <v>10300</v>
      </c>
      <c r="V1082" s="7" t="s">
        <v>98</v>
      </c>
      <c r="W1082" s="7" t="s">
        <v>10301</v>
      </c>
      <c r="X1082" s="7"/>
      <c r="Y1082" s="7"/>
      <c r="Z1082" s="7"/>
      <c r="AA1082" s="7" t="s">
        <v>10302</v>
      </c>
      <c r="AB1082" s="7" t="s">
        <v>100</v>
      </c>
      <c r="AC1082" s="7" t="s">
        <v>101</v>
      </c>
      <c r="AD1082" s="7" t="s">
        <v>102</v>
      </c>
      <c r="AE1082" s="7" t="s">
        <v>3429</v>
      </c>
      <c r="AF1082" s="7" t="s">
        <v>3430</v>
      </c>
      <c r="AG1082" s="7" t="s">
        <v>10303</v>
      </c>
      <c r="AH1082" s="7" t="s">
        <v>10304</v>
      </c>
      <c r="AI1082" s="7" t="s">
        <v>3429</v>
      </c>
      <c r="AJ1082" s="7" t="s">
        <v>3430</v>
      </c>
      <c r="AK1082" s="7" t="s">
        <v>10303</v>
      </c>
      <c r="AL1082" s="7" t="s">
        <v>10304</v>
      </c>
      <c r="AM1082" s="7" t="s">
        <v>109</v>
      </c>
    </row>
    <row r="1083" spans="1:39" x14ac:dyDescent="0.2">
      <c r="A1083">
        <v>1</v>
      </c>
      <c r="B1083">
        <v>1</v>
      </c>
      <c r="G1083" s="7">
        <v>1161</v>
      </c>
      <c r="H1083" s="7" t="s">
        <v>41</v>
      </c>
      <c r="I1083" s="7">
        <v>2749494</v>
      </c>
      <c r="J1083" s="7">
        <v>1245</v>
      </c>
      <c r="K1083" s="7" t="s">
        <v>41</v>
      </c>
      <c r="L1083" s="7">
        <v>58</v>
      </c>
      <c r="M1083" s="7" t="s">
        <v>91</v>
      </c>
      <c r="N1083" s="7">
        <v>2749494</v>
      </c>
      <c r="O1083" s="7" t="s">
        <v>10305</v>
      </c>
      <c r="P1083" s="7" t="s">
        <v>93</v>
      </c>
      <c r="Q1083" s="7" t="s">
        <v>10306</v>
      </c>
      <c r="R1083" s="7" t="s">
        <v>10307</v>
      </c>
      <c r="S1083" s="7"/>
      <c r="T1083" s="7" t="s">
        <v>10308</v>
      </c>
      <c r="U1083" s="7" t="s">
        <v>10309</v>
      </c>
      <c r="V1083" s="7" t="s">
        <v>98</v>
      </c>
      <c r="W1083" s="7" t="s">
        <v>10310</v>
      </c>
      <c r="X1083" s="7"/>
      <c r="Y1083" s="7"/>
      <c r="Z1083" s="7"/>
      <c r="AA1083" s="7" t="s">
        <v>10311</v>
      </c>
      <c r="AB1083" s="7" t="s">
        <v>100</v>
      </c>
      <c r="AC1083" s="7" t="s">
        <v>101</v>
      </c>
      <c r="AD1083" s="7" t="s">
        <v>102</v>
      </c>
      <c r="AE1083" s="7" t="s">
        <v>10312</v>
      </c>
      <c r="AF1083" s="7" t="s">
        <v>10313</v>
      </c>
      <c r="AG1083" s="7" t="s">
        <v>105</v>
      </c>
      <c r="AH1083" s="7" t="s">
        <v>106</v>
      </c>
      <c r="AI1083" s="7" t="s">
        <v>10312</v>
      </c>
      <c r="AJ1083" s="7" t="s">
        <v>10313</v>
      </c>
      <c r="AK1083" s="7" t="s">
        <v>10314</v>
      </c>
      <c r="AL1083" s="7" t="s">
        <v>10315</v>
      </c>
      <c r="AM1083" s="7" t="s">
        <v>109</v>
      </c>
    </row>
    <row r="1084" spans="1:39" x14ac:dyDescent="0.2">
      <c r="A1084">
        <v>1</v>
      </c>
      <c r="B1084">
        <v>1</v>
      </c>
      <c r="G1084" s="7">
        <v>1162</v>
      </c>
      <c r="H1084" s="7" t="s">
        <v>41</v>
      </c>
      <c r="I1084" s="7">
        <v>2794433</v>
      </c>
      <c r="J1084" s="7">
        <v>1246</v>
      </c>
      <c r="K1084" s="7" t="s">
        <v>41</v>
      </c>
      <c r="L1084" s="7">
        <v>59</v>
      </c>
      <c r="M1084" s="7" t="s">
        <v>91</v>
      </c>
      <c r="N1084" s="7">
        <v>2794433</v>
      </c>
      <c r="O1084" s="7" t="s">
        <v>10316</v>
      </c>
      <c r="P1084" s="7" t="s">
        <v>93</v>
      </c>
      <c r="Q1084" s="7" t="s">
        <v>10317</v>
      </c>
      <c r="R1084" s="7" t="s">
        <v>10318</v>
      </c>
      <c r="S1084" s="7"/>
      <c r="T1084" s="7" t="s">
        <v>10319</v>
      </c>
      <c r="U1084" s="7" t="s">
        <v>10320</v>
      </c>
      <c r="V1084" s="7" t="s">
        <v>98</v>
      </c>
      <c r="W1084" s="7" t="s">
        <v>10321</v>
      </c>
      <c r="X1084" s="7"/>
      <c r="Y1084" s="7"/>
      <c r="Z1084" s="7"/>
      <c r="AA1084" s="7" t="s">
        <v>10322</v>
      </c>
      <c r="AB1084" s="7" t="s">
        <v>100</v>
      </c>
      <c r="AC1084" s="7" t="s">
        <v>101</v>
      </c>
      <c r="AD1084" s="7" t="s">
        <v>102</v>
      </c>
      <c r="AE1084" s="7" t="s">
        <v>10323</v>
      </c>
      <c r="AF1084" s="7" t="s">
        <v>10324</v>
      </c>
      <c r="AG1084" s="7" t="s">
        <v>10325</v>
      </c>
      <c r="AH1084" s="7" t="s">
        <v>10326</v>
      </c>
      <c r="AI1084" s="7" t="s">
        <v>10323</v>
      </c>
      <c r="AJ1084" s="7" t="s">
        <v>10324</v>
      </c>
      <c r="AK1084" s="7" t="s">
        <v>10325</v>
      </c>
      <c r="AL1084" s="7" t="s">
        <v>10326</v>
      </c>
      <c r="AM1084" s="7" t="s">
        <v>109</v>
      </c>
    </row>
    <row r="1085" spans="1:39" x14ac:dyDescent="0.2">
      <c r="A1085">
        <v>1</v>
      </c>
      <c r="B1085">
        <v>1</v>
      </c>
      <c r="G1085" s="7">
        <v>1163</v>
      </c>
      <c r="H1085" s="7" t="s">
        <v>41</v>
      </c>
      <c r="I1085" s="7">
        <v>2814618</v>
      </c>
      <c r="J1085" s="7">
        <v>1247</v>
      </c>
      <c r="K1085" s="7" t="s">
        <v>41</v>
      </c>
      <c r="L1085" s="7">
        <v>60</v>
      </c>
      <c r="M1085" s="7" t="s">
        <v>91</v>
      </c>
      <c r="N1085" s="7">
        <v>2814618</v>
      </c>
      <c r="O1085" s="7" t="s">
        <v>10327</v>
      </c>
      <c r="P1085" s="7" t="s">
        <v>93</v>
      </c>
      <c r="Q1085" s="7" t="s">
        <v>10328</v>
      </c>
      <c r="R1085" s="7" t="s">
        <v>10329</v>
      </c>
      <c r="S1085" s="7"/>
      <c r="T1085" s="7" t="s">
        <v>10330</v>
      </c>
      <c r="U1085" s="7" t="s">
        <v>10331</v>
      </c>
      <c r="V1085" s="7" t="s">
        <v>98</v>
      </c>
      <c r="W1085" s="7" t="s">
        <v>10332</v>
      </c>
      <c r="X1085" s="7"/>
      <c r="Y1085" s="7"/>
      <c r="Z1085" s="7"/>
      <c r="AA1085" s="7" t="s">
        <v>10333</v>
      </c>
      <c r="AB1085" s="7" t="s">
        <v>100</v>
      </c>
      <c r="AC1085" s="7" t="s">
        <v>101</v>
      </c>
      <c r="AD1085" s="7" t="s">
        <v>102</v>
      </c>
      <c r="AE1085" s="7" t="s">
        <v>10334</v>
      </c>
      <c r="AF1085" s="7" t="s">
        <v>10335</v>
      </c>
      <c r="AG1085" s="7" t="s">
        <v>10336</v>
      </c>
      <c r="AH1085" s="7" t="s">
        <v>10337</v>
      </c>
      <c r="AI1085" s="7" t="s">
        <v>10334</v>
      </c>
      <c r="AJ1085" s="7" t="s">
        <v>10335</v>
      </c>
      <c r="AK1085" s="7" t="s">
        <v>10336</v>
      </c>
      <c r="AL1085" s="7" t="s">
        <v>10337</v>
      </c>
      <c r="AM1085" s="7" t="s">
        <v>109</v>
      </c>
    </row>
    <row r="1086" spans="1:39" x14ac:dyDescent="0.2">
      <c r="A1086">
        <v>1</v>
      </c>
      <c r="B1086">
        <v>1</v>
      </c>
      <c r="G1086" s="7">
        <v>1164</v>
      </c>
      <c r="H1086" s="7" t="s">
        <v>41</v>
      </c>
      <c r="I1086" s="7">
        <v>2970000</v>
      </c>
      <c r="J1086" s="7">
        <v>1248</v>
      </c>
      <c r="K1086" s="7" t="s">
        <v>41</v>
      </c>
      <c r="L1086" s="7">
        <v>61</v>
      </c>
      <c r="M1086" s="7" t="s">
        <v>91</v>
      </c>
      <c r="N1086" s="7">
        <v>2970000</v>
      </c>
      <c r="O1086" s="7" t="s">
        <v>10338</v>
      </c>
      <c r="P1086" s="7" t="s">
        <v>93</v>
      </c>
      <c r="Q1086" s="7" t="s">
        <v>10339</v>
      </c>
      <c r="R1086" s="7" t="s">
        <v>10340</v>
      </c>
      <c r="S1086" s="7"/>
      <c r="T1086" s="7" t="s">
        <v>10341</v>
      </c>
      <c r="U1086" s="7" t="s">
        <v>10342</v>
      </c>
      <c r="V1086" s="7" t="s">
        <v>98</v>
      </c>
      <c r="W1086" s="7" t="s">
        <v>10343</v>
      </c>
      <c r="X1086" s="7"/>
      <c r="Y1086" s="7"/>
      <c r="Z1086" s="7"/>
      <c r="AA1086" s="7" t="s">
        <v>10344</v>
      </c>
      <c r="AB1086" s="7" t="s">
        <v>100</v>
      </c>
      <c r="AC1086" s="7" t="s">
        <v>101</v>
      </c>
      <c r="AD1086" s="7" t="s">
        <v>102</v>
      </c>
      <c r="AE1086" s="7" t="s">
        <v>10345</v>
      </c>
      <c r="AF1086" s="7" t="s">
        <v>10346</v>
      </c>
      <c r="AG1086" s="7" t="s">
        <v>105</v>
      </c>
      <c r="AH1086" s="7" t="s">
        <v>106</v>
      </c>
      <c r="AI1086" s="7" t="s">
        <v>10345</v>
      </c>
      <c r="AJ1086" s="7" t="s">
        <v>10346</v>
      </c>
      <c r="AK1086" s="7" t="s">
        <v>10347</v>
      </c>
      <c r="AL1086" s="7" t="s">
        <v>10348</v>
      </c>
      <c r="AM1086" s="7" t="s">
        <v>109</v>
      </c>
    </row>
    <row r="1087" spans="1:39" x14ac:dyDescent="0.2">
      <c r="A1087">
        <v>1</v>
      </c>
      <c r="B1087">
        <v>1</v>
      </c>
      <c r="G1087" s="7">
        <v>1165</v>
      </c>
      <c r="H1087" s="7" t="s">
        <v>41</v>
      </c>
      <c r="I1087" s="7">
        <v>3052560</v>
      </c>
      <c r="J1087" s="7">
        <v>1249</v>
      </c>
      <c r="K1087" s="7" t="s">
        <v>41</v>
      </c>
      <c r="L1087" s="7">
        <v>62</v>
      </c>
      <c r="M1087" s="7" t="s">
        <v>91</v>
      </c>
      <c r="N1087" s="7">
        <v>3052560</v>
      </c>
      <c r="O1087" s="7" t="s">
        <v>10349</v>
      </c>
      <c r="P1087" s="7" t="s">
        <v>93</v>
      </c>
      <c r="Q1087" s="7" t="s">
        <v>10350</v>
      </c>
      <c r="R1087" s="7" t="s">
        <v>10351</v>
      </c>
      <c r="S1087" s="7"/>
      <c r="T1087" s="7" t="s">
        <v>10352</v>
      </c>
      <c r="U1087" s="7" t="s">
        <v>10353</v>
      </c>
      <c r="V1087" s="7" t="s">
        <v>98</v>
      </c>
      <c r="W1087" s="7" t="s">
        <v>10354</v>
      </c>
      <c r="X1087" s="7"/>
      <c r="Y1087" s="7"/>
      <c r="Z1087" s="7"/>
      <c r="AA1087" s="7" t="s">
        <v>10355</v>
      </c>
      <c r="AB1087" s="7" t="s">
        <v>100</v>
      </c>
      <c r="AC1087" s="7" t="s">
        <v>101</v>
      </c>
      <c r="AD1087" s="7" t="s">
        <v>102</v>
      </c>
      <c r="AE1087" s="7" t="s">
        <v>105</v>
      </c>
      <c r="AF1087" s="7" t="s">
        <v>106</v>
      </c>
      <c r="AG1087" s="7" t="s">
        <v>105</v>
      </c>
      <c r="AH1087" s="7" t="s">
        <v>106</v>
      </c>
      <c r="AI1087" s="7" t="s">
        <v>10356</v>
      </c>
      <c r="AJ1087" s="7" t="s">
        <v>10357</v>
      </c>
      <c r="AK1087" s="7" t="s">
        <v>10356</v>
      </c>
      <c r="AL1087" s="7" t="s">
        <v>10357</v>
      </c>
      <c r="AM1087" s="7" t="s">
        <v>109</v>
      </c>
    </row>
    <row r="1088" spans="1:39" x14ac:dyDescent="0.2">
      <c r="A1088">
        <v>1</v>
      </c>
      <c r="B1088">
        <v>1</v>
      </c>
      <c r="G1088" s="7">
        <v>1166</v>
      </c>
      <c r="H1088" s="7" t="s">
        <v>41</v>
      </c>
      <c r="I1088" s="7">
        <v>3060229</v>
      </c>
      <c r="J1088" s="7">
        <v>1250</v>
      </c>
      <c r="K1088" s="7" t="s">
        <v>41</v>
      </c>
      <c r="L1088" s="7">
        <v>63</v>
      </c>
      <c r="M1088" s="7" t="s">
        <v>91</v>
      </c>
      <c r="N1088" s="7">
        <v>3060229</v>
      </c>
      <c r="O1088" s="7" t="s">
        <v>10358</v>
      </c>
      <c r="P1088" s="7" t="s">
        <v>93</v>
      </c>
      <c r="Q1088" s="7" t="s">
        <v>10359</v>
      </c>
      <c r="R1088" s="7" t="s">
        <v>10360</v>
      </c>
      <c r="S1088" s="7"/>
      <c r="T1088" s="7" t="s">
        <v>10361</v>
      </c>
      <c r="U1088" s="7" t="s">
        <v>10362</v>
      </c>
      <c r="V1088" s="7" t="s">
        <v>98</v>
      </c>
      <c r="W1088" s="7" t="s">
        <v>10363</v>
      </c>
      <c r="X1088" s="7"/>
      <c r="Y1088" s="7"/>
      <c r="Z1088" s="7"/>
      <c r="AA1088" s="7" t="s">
        <v>10364</v>
      </c>
      <c r="AB1088" s="7" t="s">
        <v>100</v>
      </c>
      <c r="AC1088" s="7" t="s">
        <v>101</v>
      </c>
      <c r="AD1088" s="7" t="s">
        <v>102</v>
      </c>
      <c r="AE1088" s="7" t="s">
        <v>10365</v>
      </c>
      <c r="AF1088" s="7" t="s">
        <v>10366</v>
      </c>
      <c r="AG1088" s="7" t="s">
        <v>105</v>
      </c>
      <c r="AH1088" s="7" t="s">
        <v>106</v>
      </c>
      <c r="AI1088" s="7" t="s">
        <v>10365</v>
      </c>
      <c r="AJ1088" s="7" t="s">
        <v>10366</v>
      </c>
      <c r="AK1088" s="7" t="s">
        <v>10367</v>
      </c>
      <c r="AL1088" s="7" t="s">
        <v>10368</v>
      </c>
      <c r="AM1088" s="7" t="s">
        <v>109</v>
      </c>
    </row>
    <row r="1089" spans="1:39" x14ac:dyDescent="0.2">
      <c r="A1089">
        <v>1</v>
      </c>
      <c r="B1089">
        <v>1</v>
      </c>
      <c r="G1089" s="7">
        <v>1169</v>
      </c>
      <c r="H1089" s="7" t="s">
        <v>41</v>
      </c>
      <c r="I1089" s="7">
        <v>3273583</v>
      </c>
      <c r="J1089" s="7">
        <v>1251</v>
      </c>
      <c r="K1089" s="7" t="s">
        <v>41</v>
      </c>
      <c r="L1089" s="7">
        <v>64</v>
      </c>
      <c r="M1089" s="7" t="s">
        <v>91</v>
      </c>
      <c r="N1089" s="7">
        <v>3273583</v>
      </c>
      <c r="O1089" s="7" t="s">
        <v>10369</v>
      </c>
      <c r="P1089" s="7" t="s">
        <v>93</v>
      </c>
      <c r="Q1089" s="7" t="s">
        <v>10370</v>
      </c>
      <c r="R1089" s="7" t="s">
        <v>10371</v>
      </c>
      <c r="S1089" s="7"/>
      <c r="T1089" s="7" t="s">
        <v>10372</v>
      </c>
      <c r="U1089" s="7" t="s">
        <v>10373</v>
      </c>
      <c r="V1089" s="7" t="s">
        <v>98</v>
      </c>
      <c r="W1089" s="7" t="s">
        <v>10374</v>
      </c>
      <c r="X1089" s="7"/>
      <c r="Y1089" s="7"/>
      <c r="Z1089" s="7"/>
      <c r="AA1089" s="7" t="s">
        <v>10375</v>
      </c>
      <c r="AB1089" s="7" t="s">
        <v>100</v>
      </c>
      <c r="AC1089" s="7" t="s">
        <v>101</v>
      </c>
      <c r="AD1089" s="7" t="s">
        <v>102</v>
      </c>
      <c r="AE1089" s="7" t="s">
        <v>105</v>
      </c>
      <c r="AF1089" s="7" t="s">
        <v>106</v>
      </c>
      <c r="AG1089" s="7" t="s">
        <v>8751</v>
      </c>
      <c r="AH1089" s="7" t="s">
        <v>8752</v>
      </c>
      <c r="AI1089" s="7" t="s">
        <v>8749</v>
      </c>
      <c r="AJ1089" s="7" t="s">
        <v>8750</v>
      </c>
      <c r="AK1089" s="7" t="s">
        <v>8751</v>
      </c>
      <c r="AL1089" s="7" t="s">
        <v>8752</v>
      </c>
      <c r="AM1089" s="7" t="s">
        <v>109</v>
      </c>
    </row>
    <row r="1090" spans="1:39" x14ac:dyDescent="0.2">
      <c r="A1090">
        <v>1</v>
      </c>
      <c r="B1090">
        <v>1</v>
      </c>
      <c r="G1090" s="7">
        <v>1170</v>
      </c>
      <c r="H1090" s="7" t="s">
        <v>41</v>
      </c>
      <c r="I1090" s="7">
        <v>3310793</v>
      </c>
      <c r="J1090" s="7">
        <v>1252</v>
      </c>
      <c r="K1090" s="7" t="s">
        <v>41</v>
      </c>
      <c r="L1090" s="7">
        <v>65</v>
      </c>
      <c r="M1090" s="7" t="s">
        <v>91</v>
      </c>
      <c r="N1090" s="7">
        <v>3310793</v>
      </c>
      <c r="O1090" s="7" t="s">
        <v>10376</v>
      </c>
      <c r="P1090" s="7" t="s">
        <v>93</v>
      </c>
      <c r="Q1090" s="7" t="s">
        <v>10377</v>
      </c>
      <c r="R1090" s="7" t="s">
        <v>10378</v>
      </c>
      <c r="S1090" s="7"/>
      <c r="T1090" s="7" t="s">
        <v>10379</v>
      </c>
      <c r="U1090" s="7" t="s">
        <v>10380</v>
      </c>
      <c r="V1090" s="7" t="s">
        <v>98</v>
      </c>
      <c r="W1090" s="7" t="s">
        <v>10381</v>
      </c>
      <c r="X1090" s="7"/>
      <c r="Y1090" s="7"/>
      <c r="Z1090" s="7"/>
      <c r="AA1090" s="7" t="s">
        <v>10382</v>
      </c>
      <c r="AB1090" s="7" t="s">
        <v>100</v>
      </c>
      <c r="AC1090" s="7" t="s">
        <v>101</v>
      </c>
      <c r="AD1090" s="7" t="s">
        <v>102</v>
      </c>
      <c r="AE1090" s="7" t="s">
        <v>10383</v>
      </c>
      <c r="AF1090" s="7" t="s">
        <v>10384</v>
      </c>
      <c r="AG1090" s="7" t="s">
        <v>105</v>
      </c>
      <c r="AH1090" s="7" t="s">
        <v>106</v>
      </c>
      <c r="AI1090" s="7" t="s">
        <v>10383</v>
      </c>
      <c r="AJ1090" s="7" t="s">
        <v>10384</v>
      </c>
      <c r="AK1090" s="7" t="s">
        <v>1644</v>
      </c>
      <c r="AL1090" s="7" t="s">
        <v>1645</v>
      </c>
      <c r="AM1090" s="7" t="s">
        <v>109</v>
      </c>
    </row>
    <row r="1091" spans="1:39" x14ac:dyDescent="0.2">
      <c r="A1091">
        <v>1</v>
      </c>
      <c r="B1091">
        <v>1</v>
      </c>
      <c r="G1091" s="7">
        <v>1171</v>
      </c>
      <c r="H1091" s="7" t="s">
        <v>41</v>
      </c>
      <c r="I1091" s="7">
        <v>3471411</v>
      </c>
      <c r="J1091" s="7">
        <v>1253</v>
      </c>
      <c r="K1091" s="7" t="s">
        <v>41</v>
      </c>
      <c r="L1091" s="7">
        <v>66</v>
      </c>
      <c r="M1091" s="7" t="s">
        <v>91</v>
      </c>
      <c r="N1091" s="7">
        <v>3471411</v>
      </c>
      <c r="O1091" s="7" t="s">
        <v>10385</v>
      </c>
      <c r="P1091" s="7" t="s">
        <v>93</v>
      </c>
      <c r="Q1091" s="7" t="s">
        <v>10386</v>
      </c>
      <c r="R1091" s="7" t="s">
        <v>10387</v>
      </c>
      <c r="S1091" s="7"/>
      <c r="T1091" s="7" t="s">
        <v>10388</v>
      </c>
      <c r="U1091" s="7" t="s">
        <v>10389</v>
      </c>
      <c r="V1091" s="7" t="s">
        <v>98</v>
      </c>
      <c r="W1091" s="7" t="s">
        <v>10390</v>
      </c>
      <c r="X1091" s="7"/>
      <c r="Y1091" s="7"/>
      <c r="Z1091" s="7"/>
      <c r="AA1091" s="7" t="s">
        <v>10391</v>
      </c>
      <c r="AB1091" s="7" t="s">
        <v>100</v>
      </c>
      <c r="AC1091" s="7" t="s">
        <v>101</v>
      </c>
      <c r="AD1091" s="7" t="s">
        <v>102</v>
      </c>
      <c r="AE1091" s="7" t="s">
        <v>105</v>
      </c>
      <c r="AF1091" s="7" t="s">
        <v>106</v>
      </c>
      <c r="AG1091" s="7" t="s">
        <v>4485</v>
      </c>
      <c r="AH1091" s="7" t="s">
        <v>4486</v>
      </c>
      <c r="AI1091" s="7" t="s">
        <v>105</v>
      </c>
      <c r="AJ1091" s="7" t="s">
        <v>106</v>
      </c>
      <c r="AK1091" s="7" t="s">
        <v>4485</v>
      </c>
      <c r="AL1091" s="7" t="s">
        <v>4486</v>
      </c>
      <c r="AM1091" s="7" t="s">
        <v>109</v>
      </c>
    </row>
    <row r="1092" spans="1:39" x14ac:dyDescent="0.2">
      <c r="A1092">
        <v>1</v>
      </c>
      <c r="B1092">
        <v>1</v>
      </c>
      <c r="G1092" s="7">
        <v>1172</v>
      </c>
      <c r="H1092" s="7" t="s">
        <v>41</v>
      </c>
      <c r="I1092" s="7">
        <v>3535426</v>
      </c>
      <c r="J1092" s="7">
        <v>1254</v>
      </c>
      <c r="K1092" s="7" t="s">
        <v>41</v>
      </c>
      <c r="L1092" s="7">
        <v>67</v>
      </c>
      <c r="M1092" s="7" t="s">
        <v>91</v>
      </c>
      <c r="N1092" s="7">
        <v>3535426</v>
      </c>
      <c r="O1092" s="7" t="s">
        <v>10392</v>
      </c>
      <c r="P1092" s="7" t="s">
        <v>93</v>
      </c>
      <c r="Q1092" s="7" t="s">
        <v>10393</v>
      </c>
      <c r="R1092" s="7" t="s">
        <v>10394</v>
      </c>
      <c r="S1092" s="7"/>
      <c r="T1092" s="7" t="s">
        <v>10395</v>
      </c>
      <c r="U1092" s="7" t="s">
        <v>10396</v>
      </c>
      <c r="V1092" s="7" t="s">
        <v>98</v>
      </c>
      <c r="W1092" s="7" t="s">
        <v>10397</v>
      </c>
      <c r="X1092" s="7"/>
      <c r="Y1092" s="7"/>
      <c r="Z1092" s="7"/>
      <c r="AA1092" s="7" t="s">
        <v>10398</v>
      </c>
      <c r="AB1092" s="7" t="s">
        <v>100</v>
      </c>
      <c r="AC1092" s="7" t="s">
        <v>101</v>
      </c>
      <c r="AD1092" s="7" t="s">
        <v>102</v>
      </c>
      <c r="AE1092" s="7" t="s">
        <v>105</v>
      </c>
      <c r="AF1092" s="7" t="s">
        <v>106</v>
      </c>
      <c r="AG1092" s="7" t="s">
        <v>2660</v>
      </c>
      <c r="AH1092" s="7" t="s">
        <v>2661</v>
      </c>
      <c r="AI1092" s="7" t="s">
        <v>105</v>
      </c>
      <c r="AJ1092" s="7" t="s">
        <v>106</v>
      </c>
      <c r="AK1092" s="7" t="s">
        <v>2660</v>
      </c>
      <c r="AL1092" s="7" t="s">
        <v>2661</v>
      </c>
      <c r="AM1092" s="7" t="s">
        <v>109</v>
      </c>
    </row>
    <row r="1093" spans="1:39" x14ac:dyDescent="0.2">
      <c r="A1093">
        <v>1</v>
      </c>
      <c r="B1093">
        <v>1</v>
      </c>
      <c r="G1093" s="7">
        <v>1173</v>
      </c>
      <c r="H1093" s="7" t="s">
        <v>41</v>
      </c>
      <c r="I1093" s="7">
        <v>3554433</v>
      </c>
      <c r="J1093" s="7">
        <v>1255</v>
      </c>
      <c r="K1093" s="7" t="s">
        <v>41</v>
      </c>
      <c r="L1093" s="7">
        <v>68</v>
      </c>
      <c r="M1093" s="7" t="s">
        <v>91</v>
      </c>
      <c r="N1093" s="7">
        <v>3554433</v>
      </c>
      <c r="O1093" s="7" t="s">
        <v>10399</v>
      </c>
      <c r="P1093" s="7" t="s">
        <v>93</v>
      </c>
      <c r="Q1093" s="7" t="s">
        <v>10400</v>
      </c>
      <c r="R1093" s="7" t="s">
        <v>10401</v>
      </c>
      <c r="S1093" s="7"/>
      <c r="T1093" s="7" t="s">
        <v>10402</v>
      </c>
      <c r="U1093" s="7" t="s">
        <v>10403</v>
      </c>
      <c r="V1093" s="7" t="s">
        <v>98</v>
      </c>
      <c r="W1093" s="7" t="s">
        <v>10404</v>
      </c>
      <c r="X1093" s="7"/>
      <c r="Y1093" s="7"/>
      <c r="Z1093" s="7"/>
      <c r="AA1093" s="7" t="s">
        <v>10405</v>
      </c>
      <c r="AB1093" s="7" t="s">
        <v>100</v>
      </c>
      <c r="AC1093" s="7" t="s">
        <v>101</v>
      </c>
      <c r="AD1093" s="7" t="s">
        <v>102</v>
      </c>
      <c r="AE1093" s="7" t="s">
        <v>10406</v>
      </c>
      <c r="AF1093" s="7" t="s">
        <v>10407</v>
      </c>
      <c r="AG1093" s="7" t="s">
        <v>105</v>
      </c>
      <c r="AH1093" s="7" t="s">
        <v>106</v>
      </c>
      <c r="AI1093" s="7" t="s">
        <v>10406</v>
      </c>
      <c r="AJ1093" s="7" t="s">
        <v>10407</v>
      </c>
      <c r="AK1093" s="7" t="s">
        <v>105</v>
      </c>
      <c r="AL1093" s="7" t="s">
        <v>106</v>
      </c>
      <c r="AM1093" s="7" t="s">
        <v>109</v>
      </c>
    </row>
    <row r="1094" spans="1:39" x14ac:dyDescent="0.2">
      <c r="A1094">
        <v>1</v>
      </c>
      <c r="B1094">
        <v>1</v>
      </c>
      <c r="G1094" s="7">
        <v>1174</v>
      </c>
      <c r="H1094" s="7" t="s">
        <v>41</v>
      </c>
      <c r="I1094" s="7">
        <v>3562934</v>
      </c>
      <c r="J1094" s="7">
        <v>1256</v>
      </c>
      <c r="K1094" s="7" t="s">
        <v>41</v>
      </c>
      <c r="L1094" s="7">
        <v>69</v>
      </c>
      <c r="M1094" s="7" t="s">
        <v>91</v>
      </c>
      <c r="N1094" s="7">
        <v>3562934</v>
      </c>
      <c r="O1094" s="7" t="s">
        <v>10408</v>
      </c>
      <c r="P1094" s="7" t="s">
        <v>93</v>
      </c>
      <c r="Q1094" s="7" t="s">
        <v>10409</v>
      </c>
      <c r="R1094" s="7" t="s">
        <v>10410</v>
      </c>
      <c r="S1094" s="7"/>
      <c r="T1094" s="7" t="s">
        <v>10411</v>
      </c>
      <c r="U1094" s="7" t="s">
        <v>10412</v>
      </c>
      <c r="V1094" s="7" t="s">
        <v>98</v>
      </c>
      <c r="W1094" s="7" t="s">
        <v>10413</v>
      </c>
      <c r="X1094" s="7"/>
      <c r="Y1094" s="7"/>
      <c r="Z1094" s="7"/>
      <c r="AA1094" s="7" t="s">
        <v>10414</v>
      </c>
      <c r="AB1094" s="7" t="s">
        <v>100</v>
      </c>
      <c r="AC1094" s="7" t="s">
        <v>101</v>
      </c>
      <c r="AD1094" s="7" t="s">
        <v>102</v>
      </c>
      <c r="AE1094" s="7" t="s">
        <v>10415</v>
      </c>
      <c r="AF1094" s="7" t="s">
        <v>10416</v>
      </c>
      <c r="AG1094" s="7" t="s">
        <v>10417</v>
      </c>
      <c r="AH1094" s="7" t="s">
        <v>10418</v>
      </c>
      <c r="AI1094" s="7" t="s">
        <v>10415</v>
      </c>
      <c r="AJ1094" s="7" t="s">
        <v>10416</v>
      </c>
      <c r="AK1094" s="7" t="s">
        <v>10417</v>
      </c>
      <c r="AL1094" s="7" t="s">
        <v>10418</v>
      </c>
      <c r="AM1094" s="7" t="s">
        <v>109</v>
      </c>
    </row>
    <row r="1095" spans="1:39" x14ac:dyDescent="0.2">
      <c r="A1095">
        <v>1</v>
      </c>
      <c r="B1095">
        <v>1</v>
      </c>
      <c r="G1095" s="7">
        <v>1175</v>
      </c>
      <c r="H1095" s="7" t="s">
        <v>41</v>
      </c>
      <c r="I1095" s="7">
        <v>3573313</v>
      </c>
      <c r="J1095" s="7">
        <v>1257</v>
      </c>
      <c r="K1095" s="7" t="s">
        <v>41</v>
      </c>
      <c r="L1095" s="7">
        <v>70</v>
      </c>
      <c r="M1095" s="7" t="s">
        <v>91</v>
      </c>
      <c r="N1095" s="7">
        <v>3573313</v>
      </c>
      <c r="O1095" s="7" t="s">
        <v>10419</v>
      </c>
      <c r="P1095" s="7" t="s">
        <v>93</v>
      </c>
      <c r="Q1095" s="7" t="s">
        <v>10420</v>
      </c>
      <c r="R1095" s="7" t="s">
        <v>10421</v>
      </c>
      <c r="S1095" s="7"/>
      <c r="T1095" s="7" t="s">
        <v>10422</v>
      </c>
      <c r="U1095" s="7" t="s">
        <v>10423</v>
      </c>
      <c r="V1095" s="7" t="s">
        <v>98</v>
      </c>
      <c r="W1095" s="7" t="s">
        <v>10424</v>
      </c>
      <c r="X1095" s="7"/>
      <c r="Y1095" s="7"/>
      <c r="Z1095" s="7"/>
      <c r="AA1095" s="7" t="s">
        <v>10425</v>
      </c>
      <c r="AB1095" s="7" t="s">
        <v>100</v>
      </c>
      <c r="AC1095" s="7" t="s">
        <v>101</v>
      </c>
      <c r="AD1095" s="7" t="s">
        <v>102</v>
      </c>
      <c r="AE1095" s="7" t="s">
        <v>105</v>
      </c>
      <c r="AF1095" s="7" t="s">
        <v>106</v>
      </c>
      <c r="AG1095" s="7" t="s">
        <v>10426</v>
      </c>
      <c r="AH1095" s="7" t="s">
        <v>10427</v>
      </c>
      <c r="AI1095" s="7" t="s">
        <v>10428</v>
      </c>
      <c r="AJ1095" s="7" t="s">
        <v>10429</v>
      </c>
      <c r="AK1095" s="7" t="s">
        <v>10426</v>
      </c>
      <c r="AL1095" s="7" t="s">
        <v>10427</v>
      </c>
      <c r="AM1095" s="7" t="s">
        <v>109</v>
      </c>
    </row>
    <row r="1096" spans="1:39" x14ac:dyDescent="0.2">
      <c r="A1096">
        <v>1</v>
      </c>
      <c r="B1096">
        <v>1</v>
      </c>
      <c r="G1096" s="7">
        <v>1176</v>
      </c>
      <c r="H1096" s="7" t="s">
        <v>41</v>
      </c>
      <c r="I1096" s="7">
        <v>3614204</v>
      </c>
      <c r="J1096" s="7">
        <v>1258</v>
      </c>
      <c r="K1096" s="7" t="s">
        <v>41</v>
      </c>
      <c r="L1096" s="7">
        <v>71</v>
      </c>
      <c r="M1096" s="7" t="s">
        <v>91</v>
      </c>
      <c r="N1096" s="7">
        <v>3614204</v>
      </c>
      <c r="O1096" s="7" t="s">
        <v>10430</v>
      </c>
      <c r="P1096" s="7" t="s">
        <v>93</v>
      </c>
      <c r="Q1096" s="7" t="s">
        <v>10431</v>
      </c>
      <c r="R1096" s="7" t="s">
        <v>10432</v>
      </c>
      <c r="S1096" s="7"/>
      <c r="T1096" s="7" t="s">
        <v>10433</v>
      </c>
      <c r="U1096" s="7" t="s">
        <v>10434</v>
      </c>
      <c r="V1096" s="7" t="s">
        <v>98</v>
      </c>
      <c r="W1096" s="7" t="s">
        <v>10435</v>
      </c>
      <c r="X1096" s="7"/>
      <c r="Y1096" s="7"/>
      <c r="Z1096" s="7"/>
      <c r="AA1096" s="7" t="s">
        <v>10436</v>
      </c>
      <c r="AB1096" s="7" t="s">
        <v>100</v>
      </c>
      <c r="AC1096" s="7" t="s">
        <v>101</v>
      </c>
      <c r="AD1096" s="7" t="s">
        <v>102</v>
      </c>
      <c r="AE1096" s="7" t="s">
        <v>105</v>
      </c>
      <c r="AF1096" s="7" t="s">
        <v>106</v>
      </c>
      <c r="AG1096" s="7" t="s">
        <v>10437</v>
      </c>
      <c r="AH1096" s="7" t="s">
        <v>10438</v>
      </c>
      <c r="AI1096" s="7" t="s">
        <v>2700</v>
      </c>
      <c r="AJ1096" s="7" t="s">
        <v>2701</v>
      </c>
      <c r="AK1096" s="7" t="s">
        <v>10437</v>
      </c>
      <c r="AL1096" s="7" t="s">
        <v>10438</v>
      </c>
      <c r="AM1096" s="7" t="s">
        <v>109</v>
      </c>
    </row>
    <row r="1097" spans="1:39" x14ac:dyDescent="0.2">
      <c r="A1097">
        <v>1</v>
      </c>
      <c r="B1097">
        <v>1</v>
      </c>
      <c r="G1097" s="7">
        <v>1177</v>
      </c>
      <c r="H1097" s="7" t="s">
        <v>41</v>
      </c>
      <c r="I1097" s="7">
        <v>3654725</v>
      </c>
      <c r="J1097" s="7">
        <v>1259</v>
      </c>
      <c r="K1097" s="7" t="s">
        <v>41</v>
      </c>
      <c r="L1097" s="7">
        <v>72</v>
      </c>
      <c r="M1097" s="7" t="s">
        <v>91</v>
      </c>
      <c r="N1097" s="7">
        <v>3654725</v>
      </c>
      <c r="O1097" s="7" t="s">
        <v>10439</v>
      </c>
      <c r="P1097" s="7" t="s">
        <v>93</v>
      </c>
      <c r="Q1097" s="7" t="s">
        <v>10440</v>
      </c>
      <c r="R1097" s="7" t="s">
        <v>10441</v>
      </c>
      <c r="S1097" s="7"/>
      <c r="T1097" s="7" t="s">
        <v>10442</v>
      </c>
      <c r="U1097" s="7" t="s">
        <v>10443</v>
      </c>
      <c r="V1097" s="7" t="s">
        <v>98</v>
      </c>
      <c r="W1097" s="7" t="s">
        <v>10444</v>
      </c>
      <c r="X1097" s="7"/>
      <c r="Y1097" s="7"/>
      <c r="Z1097" s="7"/>
      <c r="AA1097" s="7" t="s">
        <v>10445</v>
      </c>
      <c r="AB1097" s="7" t="s">
        <v>100</v>
      </c>
      <c r="AC1097" s="7" t="s">
        <v>101</v>
      </c>
      <c r="AD1097" s="7" t="s">
        <v>102</v>
      </c>
      <c r="AE1097" s="7" t="s">
        <v>10446</v>
      </c>
      <c r="AF1097" s="7" t="s">
        <v>10447</v>
      </c>
      <c r="AG1097" s="7" t="s">
        <v>10448</v>
      </c>
      <c r="AH1097" s="7" t="s">
        <v>10449</v>
      </c>
      <c r="AI1097" s="7" t="s">
        <v>10446</v>
      </c>
      <c r="AJ1097" s="7" t="s">
        <v>10447</v>
      </c>
      <c r="AK1097" s="7" t="s">
        <v>10448</v>
      </c>
      <c r="AL1097" s="7" t="s">
        <v>10449</v>
      </c>
      <c r="AM1097" s="7" t="s">
        <v>109</v>
      </c>
    </row>
    <row r="1098" spans="1:39" x14ac:dyDescent="0.2">
      <c r="A1098">
        <v>1</v>
      </c>
      <c r="B1098">
        <v>1</v>
      </c>
      <c r="G1098" s="7">
        <v>1178</v>
      </c>
      <c r="H1098" s="7" t="s">
        <v>41</v>
      </c>
      <c r="I1098" s="7">
        <v>3669798</v>
      </c>
      <c r="J1098" s="7">
        <v>1260</v>
      </c>
      <c r="K1098" s="7" t="s">
        <v>41</v>
      </c>
      <c r="L1098" s="7">
        <v>73</v>
      </c>
      <c r="M1098" s="7" t="s">
        <v>91</v>
      </c>
      <c r="N1098" s="7">
        <v>3669798</v>
      </c>
      <c r="O1098" s="7" t="s">
        <v>10450</v>
      </c>
      <c r="P1098" s="7" t="s">
        <v>93</v>
      </c>
      <c r="Q1098" s="7" t="s">
        <v>10451</v>
      </c>
      <c r="R1098" s="7" t="s">
        <v>10452</v>
      </c>
      <c r="S1098" s="7"/>
      <c r="T1098" s="7" t="s">
        <v>10453</v>
      </c>
      <c r="U1098" s="7" t="s">
        <v>10454</v>
      </c>
      <c r="V1098" s="7" t="s">
        <v>98</v>
      </c>
      <c r="W1098" s="7" t="s">
        <v>10455</v>
      </c>
      <c r="X1098" s="7"/>
      <c r="Y1098" s="7"/>
      <c r="Z1098" s="7"/>
      <c r="AA1098" s="7" t="s">
        <v>10456</v>
      </c>
      <c r="AB1098" s="7" t="s">
        <v>100</v>
      </c>
      <c r="AC1098" s="7" t="s">
        <v>101</v>
      </c>
      <c r="AD1098" s="7" t="s">
        <v>102</v>
      </c>
      <c r="AE1098" s="7" t="s">
        <v>10457</v>
      </c>
      <c r="AF1098" s="7" t="s">
        <v>936</v>
      </c>
      <c r="AG1098" s="7" t="s">
        <v>105</v>
      </c>
      <c r="AH1098" s="7" t="s">
        <v>106</v>
      </c>
      <c r="AI1098" s="7" t="s">
        <v>10457</v>
      </c>
      <c r="AJ1098" s="7" t="s">
        <v>936</v>
      </c>
      <c r="AK1098" s="7" t="s">
        <v>10458</v>
      </c>
      <c r="AL1098" s="7" t="s">
        <v>10459</v>
      </c>
      <c r="AM1098" s="7" t="s">
        <v>109</v>
      </c>
    </row>
    <row r="1099" spans="1:39" x14ac:dyDescent="0.2">
      <c r="A1099">
        <v>1</v>
      </c>
      <c r="B1099">
        <v>1</v>
      </c>
      <c r="G1099" s="7">
        <v>1179</v>
      </c>
      <c r="H1099" s="7" t="s">
        <v>41</v>
      </c>
      <c r="I1099" s="7">
        <v>3678708</v>
      </c>
      <c r="J1099" s="7">
        <v>1261</v>
      </c>
      <c r="K1099" s="7" t="s">
        <v>41</v>
      </c>
      <c r="L1099" s="7">
        <v>74</v>
      </c>
      <c r="M1099" s="7" t="s">
        <v>91</v>
      </c>
      <c r="N1099" s="7">
        <v>3678708</v>
      </c>
      <c r="O1099" s="7" t="s">
        <v>10460</v>
      </c>
      <c r="P1099" s="7" t="s">
        <v>93</v>
      </c>
      <c r="Q1099" s="7" t="s">
        <v>10461</v>
      </c>
      <c r="R1099" s="7" t="s">
        <v>10462</v>
      </c>
      <c r="S1099" s="7"/>
      <c r="T1099" s="7" t="s">
        <v>10463</v>
      </c>
      <c r="U1099" s="7" t="s">
        <v>10464</v>
      </c>
      <c r="V1099" s="7" t="s">
        <v>98</v>
      </c>
      <c r="W1099" s="7" t="s">
        <v>8807</v>
      </c>
      <c r="X1099" s="7"/>
      <c r="Y1099" s="7"/>
      <c r="Z1099" s="7"/>
      <c r="AA1099" s="7" t="s">
        <v>10465</v>
      </c>
      <c r="AB1099" s="7" t="s">
        <v>100</v>
      </c>
      <c r="AC1099" s="7" t="s">
        <v>101</v>
      </c>
      <c r="AD1099" s="7" t="s">
        <v>102</v>
      </c>
      <c r="AE1099" s="7" t="s">
        <v>6355</v>
      </c>
      <c r="AF1099" s="7" t="s">
        <v>6356</v>
      </c>
      <c r="AG1099" s="7" t="s">
        <v>10466</v>
      </c>
      <c r="AH1099" s="7" t="s">
        <v>5705</v>
      </c>
      <c r="AI1099" s="7" t="s">
        <v>6355</v>
      </c>
      <c r="AJ1099" s="7" t="s">
        <v>6356</v>
      </c>
      <c r="AK1099" s="7" t="s">
        <v>10466</v>
      </c>
      <c r="AL1099" s="7" t="s">
        <v>5705</v>
      </c>
      <c r="AM1099" s="7" t="s">
        <v>109</v>
      </c>
    </row>
    <row r="1100" spans="1:39" x14ac:dyDescent="0.2">
      <c r="A1100">
        <v>1</v>
      </c>
      <c r="B1100">
        <v>1</v>
      </c>
      <c r="G1100" s="7">
        <v>1180</v>
      </c>
      <c r="H1100" s="7" t="s">
        <v>41</v>
      </c>
      <c r="I1100" s="7">
        <v>3835185</v>
      </c>
      <c r="J1100" s="7">
        <v>1262</v>
      </c>
      <c r="K1100" s="7" t="s">
        <v>41</v>
      </c>
      <c r="L1100" s="7">
        <v>75</v>
      </c>
      <c r="M1100" s="7" t="s">
        <v>91</v>
      </c>
      <c r="N1100" s="7">
        <v>3835185</v>
      </c>
      <c r="O1100" s="7" t="s">
        <v>10467</v>
      </c>
      <c r="P1100" s="7" t="s">
        <v>93</v>
      </c>
      <c r="Q1100" s="7" t="s">
        <v>10468</v>
      </c>
      <c r="R1100" s="7" t="s">
        <v>10469</v>
      </c>
      <c r="S1100" s="7"/>
      <c r="T1100" s="7" t="s">
        <v>10470</v>
      </c>
      <c r="U1100" s="7" t="s">
        <v>10471</v>
      </c>
      <c r="V1100" s="7" t="s">
        <v>98</v>
      </c>
      <c r="W1100" s="7" t="s">
        <v>10472</v>
      </c>
      <c r="X1100" s="7"/>
      <c r="Y1100" s="7"/>
      <c r="Z1100" s="7"/>
      <c r="AA1100" s="7" t="s">
        <v>10473</v>
      </c>
      <c r="AB1100" s="7" t="s">
        <v>100</v>
      </c>
      <c r="AC1100" s="7" t="s">
        <v>101</v>
      </c>
      <c r="AD1100" s="7" t="s">
        <v>102</v>
      </c>
      <c r="AE1100" s="7" t="s">
        <v>105</v>
      </c>
      <c r="AF1100" s="7" t="s">
        <v>106</v>
      </c>
      <c r="AG1100" s="7" t="s">
        <v>105</v>
      </c>
      <c r="AH1100" s="7" t="s">
        <v>106</v>
      </c>
      <c r="AI1100" s="7" t="s">
        <v>10474</v>
      </c>
      <c r="AJ1100" s="7" t="s">
        <v>7709</v>
      </c>
      <c r="AK1100" s="7" t="s">
        <v>10474</v>
      </c>
      <c r="AL1100" s="7" t="s">
        <v>7709</v>
      </c>
      <c r="AM1100" s="7" t="s">
        <v>109</v>
      </c>
    </row>
    <row r="1101" spans="1:39" x14ac:dyDescent="0.2">
      <c r="A1101">
        <v>1</v>
      </c>
      <c r="B1101">
        <v>1</v>
      </c>
      <c r="G1101" s="7">
        <v>1181</v>
      </c>
      <c r="H1101" s="7" t="s">
        <v>41</v>
      </c>
      <c r="I1101" s="7">
        <v>3895280</v>
      </c>
      <c r="J1101" s="7">
        <v>1263</v>
      </c>
      <c r="K1101" s="7" t="s">
        <v>41</v>
      </c>
      <c r="L1101" s="7">
        <v>76</v>
      </c>
      <c r="M1101" s="7" t="s">
        <v>91</v>
      </c>
      <c r="N1101" s="7">
        <v>3895280</v>
      </c>
      <c r="O1101" s="7" t="s">
        <v>10475</v>
      </c>
      <c r="P1101" s="7" t="s">
        <v>93</v>
      </c>
      <c r="Q1101" s="7" t="s">
        <v>10476</v>
      </c>
      <c r="R1101" s="7" t="s">
        <v>10477</v>
      </c>
      <c r="S1101" s="7"/>
      <c r="T1101" s="7" t="s">
        <v>10478</v>
      </c>
      <c r="U1101" s="7" t="s">
        <v>10479</v>
      </c>
      <c r="V1101" s="7" t="s">
        <v>98</v>
      </c>
      <c r="W1101" s="7" t="s">
        <v>10480</v>
      </c>
      <c r="X1101" s="7"/>
      <c r="Y1101" s="7"/>
      <c r="Z1101" s="7"/>
      <c r="AA1101" s="7" t="s">
        <v>10481</v>
      </c>
      <c r="AB1101" s="7" t="s">
        <v>100</v>
      </c>
      <c r="AC1101" s="7" t="s">
        <v>101</v>
      </c>
      <c r="AD1101" s="7" t="s">
        <v>102</v>
      </c>
      <c r="AE1101" s="7" t="s">
        <v>105</v>
      </c>
      <c r="AF1101" s="7" t="s">
        <v>106</v>
      </c>
      <c r="AG1101" s="7" t="s">
        <v>105</v>
      </c>
      <c r="AH1101" s="7" t="s">
        <v>106</v>
      </c>
      <c r="AI1101" s="7" t="s">
        <v>10482</v>
      </c>
      <c r="AJ1101" s="7" t="s">
        <v>10483</v>
      </c>
      <c r="AK1101" s="7" t="s">
        <v>10482</v>
      </c>
      <c r="AL1101" s="7" t="s">
        <v>10483</v>
      </c>
      <c r="AM1101" s="7" t="s">
        <v>109</v>
      </c>
    </row>
    <row r="1102" spans="1:39" x14ac:dyDescent="0.2">
      <c r="A1102">
        <v>1</v>
      </c>
      <c r="B1102">
        <v>1</v>
      </c>
      <c r="G1102" s="7">
        <v>1182</v>
      </c>
      <c r="H1102" s="7" t="s">
        <v>41</v>
      </c>
      <c r="I1102" s="7">
        <v>3912993</v>
      </c>
      <c r="J1102" s="7">
        <v>1264</v>
      </c>
      <c r="K1102" s="7" t="s">
        <v>41</v>
      </c>
      <c r="L1102" s="7">
        <v>77</v>
      </c>
      <c r="M1102" s="7" t="s">
        <v>91</v>
      </c>
      <c r="N1102" s="7">
        <v>3912993</v>
      </c>
      <c r="O1102" s="7" t="s">
        <v>5512</v>
      </c>
      <c r="P1102" s="7" t="s">
        <v>93</v>
      </c>
      <c r="Q1102" s="7" t="s">
        <v>10484</v>
      </c>
      <c r="R1102" s="7" t="s">
        <v>10485</v>
      </c>
      <c r="S1102" s="7"/>
      <c r="T1102" s="7" t="s">
        <v>10486</v>
      </c>
      <c r="U1102" s="7" t="s">
        <v>10487</v>
      </c>
      <c r="V1102" s="7" t="s">
        <v>98</v>
      </c>
      <c r="W1102" s="7" t="s">
        <v>10488</v>
      </c>
      <c r="X1102" s="7"/>
      <c r="Y1102" s="7"/>
      <c r="Z1102" s="7"/>
      <c r="AA1102" s="7" t="s">
        <v>10489</v>
      </c>
      <c r="AB1102" s="7" t="s">
        <v>100</v>
      </c>
      <c r="AC1102" s="7" t="s">
        <v>101</v>
      </c>
      <c r="AD1102" s="7" t="s">
        <v>102</v>
      </c>
      <c r="AE1102" s="7" t="s">
        <v>10490</v>
      </c>
      <c r="AF1102" s="7" t="s">
        <v>10491</v>
      </c>
      <c r="AG1102" s="7" t="s">
        <v>10492</v>
      </c>
      <c r="AH1102" s="7" t="s">
        <v>10493</v>
      </c>
      <c r="AI1102" s="7" t="s">
        <v>10490</v>
      </c>
      <c r="AJ1102" s="7" t="s">
        <v>10491</v>
      </c>
      <c r="AK1102" s="7" t="s">
        <v>10492</v>
      </c>
      <c r="AL1102" s="7" t="s">
        <v>10493</v>
      </c>
      <c r="AM1102" s="7" t="s">
        <v>109</v>
      </c>
    </row>
    <row r="1103" spans="1:39" x14ac:dyDescent="0.2">
      <c r="A1103">
        <v>1</v>
      </c>
      <c r="B1103">
        <v>1</v>
      </c>
      <c r="G1103" s="7">
        <v>1183</v>
      </c>
      <c r="H1103" s="7" t="s">
        <v>41</v>
      </c>
      <c r="I1103" s="7">
        <v>3953761</v>
      </c>
      <c r="J1103" s="7">
        <v>1265</v>
      </c>
      <c r="K1103" s="7" t="s">
        <v>41</v>
      </c>
      <c r="L1103" s="7">
        <v>78</v>
      </c>
      <c r="M1103" s="7" t="s">
        <v>91</v>
      </c>
      <c r="N1103" s="7">
        <v>3953761</v>
      </c>
      <c r="O1103" s="7" t="s">
        <v>10494</v>
      </c>
      <c r="P1103" s="7" t="s">
        <v>93</v>
      </c>
      <c r="Q1103" s="7" t="s">
        <v>10495</v>
      </c>
      <c r="R1103" s="7" t="s">
        <v>10496</v>
      </c>
      <c r="S1103" s="7"/>
      <c r="T1103" s="7" t="s">
        <v>10497</v>
      </c>
      <c r="U1103" s="7" t="s">
        <v>10498</v>
      </c>
      <c r="V1103" s="7" t="s">
        <v>98</v>
      </c>
      <c r="W1103" s="7" t="s">
        <v>10499</v>
      </c>
      <c r="X1103" s="7"/>
      <c r="Y1103" s="7"/>
      <c r="Z1103" s="7"/>
      <c r="AA1103" s="7" t="s">
        <v>10500</v>
      </c>
      <c r="AB1103" s="7" t="s">
        <v>100</v>
      </c>
      <c r="AC1103" s="7" t="s">
        <v>101</v>
      </c>
      <c r="AD1103" s="7" t="s">
        <v>102</v>
      </c>
      <c r="AE1103" s="7" t="s">
        <v>105</v>
      </c>
      <c r="AF1103" s="7" t="s">
        <v>106</v>
      </c>
      <c r="AG1103" s="7" t="s">
        <v>10501</v>
      </c>
      <c r="AH1103" s="7" t="s">
        <v>10502</v>
      </c>
      <c r="AI1103" s="7" t="s">
        <v>105</v>
      </c>
      <c r="AJ1103" s="7" t="s">
        <v>106</v>
      </c>
      <c r="AK1103" s="7" t="s">
        <v>10501</v>
      </c>
      <c r="AL1103" s="7" t="s">
        <v>10502</v>
      </c>
      <c r="AM1103" s="7" t="s">
        <v>109</v>
      </c>
    </row>
    <row r="1104" spans="1:39" x14ac:dyDescent="0.2">
      <c r="A1104">
        <v>1</v>
      </c>
      <c r="B1104">
        <v>1</v>
      </c>
      <c r="G1104" s="7">
        <v>1184</v>
      </c>
      <c r="H1104" s="7" t="s">
        <v>41</v>
      </c>
      <c r="I1104" s="7">
        <v>3961856</v>
      </c>
      <c r="J1104" s="7">
        <v>1266</v>
      </c>
      <c r="K1104" s="7" t="s">
        <v>41</v>
      </c>
      <c r="L1104" s="7">
        <v>79</v>
      </c>
      <c r="M1104" s="7" t="s">
        <v>91</v>
      </c>
      <c r="N1104" s="7">
        <v>3961856</v>
      </c>
      <c r="O1104" s="7" t="s">
        <v>10503</v>
      </c>
      <c r="P1104" s="7" t="s">
        <v>93</v>
      </c>
      <c r="Q1104" s="7" t="s">
        <v>10504</v>
      </c>
      <c r="R1104" s="7" t="s">
        <v>10505</v>
      </c>
      <c r="S1104" s="7"/>
      <c r="T1104" s="7" t="s">
        <v>10506</v>
      </c>
      <c r="U1104" s="7" t="s">
        <v>10507</v>
      </c>
      <c r="V1104" s="7" t="s">
        <v>98</v>
      </c>
      <c r="W1104" s="7" t="s">
        <v>10508</v>
      </c>
      <c r="X1104" s="7"/>
      <c r="Y1104" s="7"/>
      <c r="Z1104" s="7"/>
      <c r="AA1104" s="7" t="s">
        <v>10509</v>
      </c>
      <c r="AB1104" s="7" t="s">
        <v>100</v>
      </c>
      <c r="AC1104" s="7" t="s">
        <v>101</v>
      </c>
      <c r="AD1104" s="7" t="s">
        <v>102</v>
      </c>
      <c r="AE1104" s="7" t="s">
        <v>10510</v>
      </c>
      <c r="AF1104" s="7" t="s">
        <v>10511</v>
      </c>
      <c r="AG1104" s="7" t="s">
        <v>105</v>
      </c>
      <c r="AH1104" s="7" t="s">
        <v>106</v>
      </c>
      <c r="AI1104" s="7" t="s">
        <v>10510</v>
      </c>
      <c r="AJ1104" s="7" t="s">
        <v>10511</v>
      </c>
      <c r="AK1104" s="7" t="s">
        <v>10512</v>
      </c>
      <c r="AL1104" s="7" t="s">
        <v>10513</v>
      </c>
      <c r="AM1104" s="7" t="s">
        <v>109</v>
      </c>
    </row>
    <row r="1105" spans="1:39" x14ac:dyDescent="0.2">
      <c r="A1105">
        <v>1</v>
      </c>
      <c r="B1105">
        <v>1</v>
      </c>
      <c r="G1105" s="7">
        <v>1185</v>
      </c>
      <c r="H1105" s="7" t="s">
        <v>41</v>
      </c>
      <c r="I1105" s="7">
        <v>4033992</v>
      </c>
      <c r="J1105" s="7">
        <v>1267</v>
      </c>
      <c r="K1105" s="7" t="s">
        <v>41</v>
      </c>
      <c r="L1105" s="7">
        <v>80</v>
      </c>
      <c r="M1105" s="7" t="s">
        <v>91</v>
      </c>
      <c r="N1105" s="7">
        <v>4033992</v>
      </c>
      <c r="O1105" s="7" t="s">
        <v>10514</v>
      </c>
      <c r="P1105" s="7" t="s">
        <v>93</v>
      </c>
      <c r="Q1105" s="7" t="s">
        <v>10515</v>
      </c>
      <c r="R1105" s="7" t="s">
        <v>10516</v>
      </c>
      <c r="S1105" s="7"/>
      <c r="T1105" s="7" t="s">
        <v>10517</v>
      </c>
      <c r="U1105" s="7" t="s">
        <v>10518</v>
      </c>
      <c r="V1105" s="7" t="s">
        <v>98</v>
      </c>
      <c r="W1105" s="7" t="s">
        <v>10519</v>
      </c>
      <c r="X1105" s="7"/>
      <c r="Y1105" s="7"/>
      <c r="Z1105" s="7"/>
      <c r="AA1105" s="7" t="s">
        <v>10520</v>
      </c>
      <c r="AB1105" s="7" t="s">
        <v>100</v>
      </c>
      <c r="AC1105" s="7" t="s">
        <v>101</v>
      </c>
      <c r="AD1105" s="7" t="s">
        <v>102</v>
      </c>
      <c r="AE1105" s="7" t="s">
        <v>1846</v>
      </c>
      <c r="AF1105" s="7" t="s">
        <v>1847</v>
      </c>
      <c r="AG1105" s="7" t="s">
        <v>105</v>
      </c>
      <c r="AH1105" s="7" t="s">
        <v>106</v>
      </c>
      <c r="AI1105" s="7" t="s">
        <v>1846</v>
      </c>
      <c r="AJ1105" s="7" t="s">
        <v>1847</v>
      </c>
      <c r="AK1105" s="7" t="s">
        <v>10521</v>
      </c>
      <c r="AL1105" s="7" t="s">
        <v>10522</v>
      </c>
      <c r="AM1105" s="7" t="s">
        <v>109</v>
      </c>
    </row>
    <row r="1106" spans="1:39" x14ac:dyDescent="0.2">
      <c r="A1106">
        <v>1</v>
      </c>
      <c r="B1106">
        <v>1</v>
      </c>
      <c r="G1106" s="7">
        <v>1186</v>
      </c>
      <c r="H1106" s="7" t="s">
        <v>41</v>
      </c>
      <c r="I1106" s="7">
        <v>4039553</v>
      </c>
      <c r="J1106" s="7">
        <v>1268</v>
      </c>
      <c r="K1106" s="7" t="s">
        <v>41</v>
      </c>
      <c r="L1106" s="7">
        <v>81</v>
      </c>
      <c r="M1106" s="7" t="s">
        <v>91</v>
      </c>
      <c r="N1106" s="7">
        <v>4039553</v>
      </c>
      <c r="O1106" s="7" t="s">
        <v>10523</v>
      </c>
      <c r="P1106" s="7" t="s">
        <v>93</v>
      </c>
      <c r="Q1106" s="7" t="s">
        <v>10524</v>
      </c>
      <c r="R1106" s="7" t="s">
        <v>10525</v>
      </c>
      <c r="S1106" s="7"/>
      <c r="T1106" s="7" t="s">
        <v>10526</v>
      </c>
      <c r="U1106" s="7" t="s">
        <v>10527</v>
      </c>
      <c r="V1106" s="7" t="s">
        <v>98</v>
      </c>
      <c r="W1106" s="7" t="s">
        <v>10528</v>
      </c>
      <c r="X1106" s="7"/>
      <c r="Y1106" s="7"/>
      <c r="Z1106" s="7"/>
      <c r="AA1106" s="7" t="s">
        <v>10529</v>
      </c>
      <c r="AB1106" s="7" t="s">
        <v>100</v>
      </c>
      <c r="AC1106" s="7" t="s">
        <v>101</v>
      </c>
      <c r="AD1106" s="7" t="s">
        <v>102</v>
      </c>
      <c r="AE1106" s="7" t="s">
        <v>10530</v>
      </c>
      <c r="AF1106" s="7" t="s">
        <v>10531</v>
      </c>
      <c r="AG1106" s="7" t="s">
        <v>105</v>
      </c>
      <c r="AH1106" s="7" t="s">
        <v>106</v>
      </c>
      <c r="AI1106" s="7" t="s">
        <v>10530</v>
      </c>
      <c r="AJ1106" s="7" t="s">
        <v>10531</v>
      </c>
      <c r="AK1106" s="7" t="s">
        <v>105</v>
      </c>
      <c r="AL1106" s="7" t="s">
        <v>106</v>
      </c>
      <c r="AM1106" s="7" t="s">
        <v>109</v>
      </c>
    </row>
    <row r="1107" spans="1:39" x14ac:dyDescent="0.2">
      <c r="A1107">
        <v>1</v>
      </c>
      <c r="B1107">
        <v>1</v>
      </c>
      <c r="G1107" s="7">
        <v>1187</v>
      </c>
      <c r="H1107" s="7" t="s">
        <v>41</v>
      </c>
      <c r="I1107" s="7">
        <v>4078450</v>
      </c>
      <c r="J1107" s="7">
        <v>1269</v>
      </c>
      <c r="K1107" s="7" t="s">
        <v>41</v>
      </c>
      <c r="L1107" s="7">
        <v>82</v>
      </c>
      <c r="M1107" s="7" t="s">
        <v>91</v>
      </c>
      <c r="N1107" s="7">
        <v>4078450</v>
      </c>
      <c r="O1107" s="7" t="s">
        <v>10532</v>
      </c>
      <c r="P1107" s="7" t="s">
        <v>93</v>
      </c>
      <c r="Q1107" s="7" t="s">
        <v>10533</v>
      </c>
      <c r="R1107" s="7" t="s">
        <v>10534</v>
      </c>
      <c r="S1107" s="7"/>
      <c r="T1107" s="7" t="s">
        <v>10535</v>
      </c>
      <c r="U1107" s="7" t="s">
        <v>10536</v>
      </c>
      <c r="V1107" s="7" t="s">
        <v>98</v>
      </c>
      <c r="W1107" s="7" t="s">
        <v>10537</v>
      </c>
      <c r="X1107" s="7"/>
      <c r="Y1107" s="7"/>
      <c r="Z1107" s="7"/>
      <c r="AA1107" s="7" t="s">
        <v>10538</v>
      </c>
      <c r="AB1107" s="7" t="s">
        <v>100</v>
      </c>
      <c r="AC1107" s="7" t="s">
        <v>101</v>
      </c>
      <c r="AD1107" s="7" t="s">
        <v>102</v>
      </c>
      <c r="AE1107" s="7" t="s">
        <v>105</v>
      </c>
      <c r="AF1107" s="7" t="s">
        <v>106</v>
      </c>
      <c r="AG1107" s="7" t="s">
        <v>10539</v>
      </c>
      <c r="AH1107" s="7" t="s">
        <v>10540</v>
      </c>
      <c r="AI1107" s="7" t="s">
        <v>10541</v>
      </c>
      <c r="AJ1107" s="7" t="s">
        <v>10542</v>
      </c>
      <c r="AK1107" s="7" t="s">
        <v>10539</v>
      </c>
      <c r="AL1107" s="7" t="s">
        <v>10540</v>
      </c>
      <c r="AM1107" s="7" t="s">
        <v>109</v>
      </c>
    </row>
    <row r="1108" spans="1:39" x14ac:dyDescent="0.2">
      <c r="A1108">
        <v>1</v>
      </c>
      <c r="B1108">
        <v>1</v>
      </c>
      <c r="G1108" s="7">
        <v>1188</v>
      </c>
      <c r="H1108" s="7" t="s">
        <v>41</v>
      </c>
      <c r="I1108" s="7">
        <v>4102879</v>
      </c>
      <c r="J1108" s="7">
        <v>1270</v>
      </c>
      <c r="K1108" s="7" t="s">
        <v>41</v>
      </c>
      <c r="L1108" s="7">
        <v>83</v>
      </c>
      <c r="M1108" s="7" t="s">
        <v>91</v>
      </c>
      <c r="N1108" s="7">
        <v>4102879</v>
      </c>
      <c r="O1108" s="7" t="s">
        <v>10543</v>
      </c>
      <c r="P1108" s="7" t="s">
        <v>93</v>
      </c>
      <c r="Q1108" s="7" t="s">
        <v>10544</v>
      </c>
      <c r="R1108" s="7" t="s">
        <v>10545</v>
      </c>
      <c r="S1108" s="7"/>
      <c r="T1108" s="7" t="s">
        <v>10546</v>
      </c>
      <c r="U1108" s="7" t="s">
        <v>10547</v>
      </c>
      <c r="V1108" s="7" t="s">
        <v>98</v>
      </c>
      <c r="W1108" s="7" t="s">
        <v>10548</v>
      </c>
      <c r="X1108" s="7"/>
      <c r="Y1108" s="7"/>
      <c r="Z1108" s="7"/>
      <c r="AA1108" s="7" t="s">
        <v>10549</v>
      </c>
      <c r="AB1108" s="7" t="s">
        <v>100</v>
      </c>
      <c r="AC1108" s="7" t="s">
        <v>101</v>
      </c>
      <c r="AD1108" s="7" t="s">
        <v>102</v>
      </c>
      <c r="AE1108" s="7" t="s">
        <v>10550</v>
      </c>
      <c r="AF1108" s="7" t="s">
        <v>10551</v>
      </c>
      <c r="AG1108" s="7" t="s">
        <v>105</v>
      </c>
      <c r="AH1108" s="7" t="s">
        <v>106</v>
      </c>
      <c r="AI1108" s="7" t="s">
        <v>10550</v>
      </c>
      <c r="AJ1108" s="7" t="s">
        <v>10551</v>
      </c>
      <c r="AK1108" s="7" t="s">
        <v>10552</v>
      </c>
      <c r="AL1108" s="7" t="s">
        <v>10553</v>
      </c>
      <c r="AM1108" s="7" t="s">
        <v>109</v>
      </c>
    </row>
    <row r="1109" spans="1:39" x14ac:dyDescent="0.2">
      <c r="A1109">
        <v>1</v>
      </c>
      <c r="B1109">
        <v>1</v>
      </c>
      <c r="G1109" s="7">
        <v>1189</v>
      </c>
      <c r="H1109" s="7" t="s">
        <v>41</v>
      </c>
      <c r="I1109" s="7">
        <v>4169015</v>
      </c>
      <c r="J1109" s="7">
        <v>1271</v>
      </c>
      <c r="K1109" s="7" t="s">
        <v>41</v>
      </c>
      <c r="L1109" s="7">
        <v>84</v>
      </c>
      <c r="M1109" s="7" t="s">
        <v>91</v>
      </c>
      <c r="N1109" s="7">
        <v>4169015</v>
      </c>
      <c r="O1109" s="7" t="s">
        <v>10554</v>
      </c>
      <c r="P1109" s="7" t="s">
        <v>93</v>
      </c>
      <c r="Q1109" s="7" t="s">
        <v>10555</v>
      </c>
      <c r="R1109" s="7" t="s">
        <v>10556</v>
      </c>
      <c r="S1109" s="7"/>
      <c r="T1109" s="7" t="s">
        <v>10557</v>
      </c>
      <c r="U1109" s="7" t="s">
        <v>10558</v>
      </c>
      <c r="V1109" s="7" t="s">
        <v>98</v>
      </c>
      <c r="W1109" s="7" t="s">
        <v>10559</v>
      </c>
      <c r="X1109" s="7"/>
      <c r="Y1109" s="7"/>
      <c r="Z1109" s="7"/>
      <c r="AA1109" s="7" t="s">
        <v>10560</v>
      </c>
      <c r="AB1109" s="7" t="s">
        <v>100</v>
      </c>
      <c r="AC1109" s="7" t="s">
        <v>101</v>
      </c>
      <c r="AD1109" s="7" t="s">
        <v>102</v>
      </c>
      <c r="AE1109" s="7" t="s">
        <v>10561</v>
      </c>
      <c r="AF1109" s="7" t="s">
        <v>10562</v>
      </c>
      <c r="AG1109" s="7" t="s">
        <v>105</v>
      </c>
      <c r="AH1109" s="7" t="s">
        <v>106</v>
      </c>
      <c r="AI1109" s="7" t="s">
        <v>10561</v>
      </c>
      <c r="AJ1109" s="7" t="s">
        <v>10562</v>
      </c>
      <c r="AK1109" s="7" t="s">
        <v>10563</v>
      </c>
      <c r="AL1109" s="7" t="s">
        <v>10564</v>
      </c>
      <c r="AM1109" s="7" t="s">
        <v>109</v>
      </c>
    </row>
    <row r="1110" spans="1:39" x14ac:dyDescent="0.2">
      <c r="A1110">
        <v>1</v>
      </c>
      <c r="B1110">
        <v>1</v>
      </c>
      <c r="G1110" s="7">
        <v>1190</v>
      </c>
      <c r="H1110" s="7" t="s">
        <v>41</v>
      </c>
      <c r="I1110" s="7">
        <v>4275974</v>
      </c>
      <c r="J1110" s="7">
        <v>1272</v>
      </c>
      <c r="K1110" s="7" t="s">
        <v>41</v>
      </c>
      <c r="L1110" s="7">
        <v>85</v>
      </c>
      <c r="M1110" s="7" t="s">
        <v>91</v>
      </c>
      <c r="N1110" s="7">
        <v>4275974</v>
      </c>
      <c r="O1110" s="7" t="s">
        <v>10565</v>
      </c>
      <c r="P1110" s="7" t="s">
        <v>93</v>
      </c>
      <c r="Q1110" s="7" t="s">
        <v>10566</v>
      </c>
      <c r="R1110" s="7" t="s">
        <v>10567</v>
      </c>
      <c r="S1110" s="7"/>
      <c r="T1110" s="7" t="s">
        <v>10568</v>
      </c>
      <c r="U1110" s="7" t="s">
        <v>10569</v>
      </c>
      <c r="V1110" s="7" t="s">
        <v>98</v>
      </c>
      <c r="W1110" s="7" t="s">
        <v>10570</v>
      </c>
      <c r="X1110" s="7"/>
      <c r="Y1110" s="7"/>
      <c r="Z1110" s="7"/>
      <c r="AA1110" s="7" t="s">
        <v>10571</v>
      </c>
      <c r="AB1110" s="7" t="s">
        <v>100</v>
      </c>
      <c r="AC1110" s="7" t="s">
        <v>101</v>
      </c>
      <c r="AD1110" s="7" t="s">
        <v>102</v>
      </c>
      <c r="AE1110" s="7" t="s">
        <v>105</v>
      </c>
      <c r="AF1110" s="7" t="s">
        <v>106</v>
      </c>
      <c r="AG1110" s="7" t="s">
        <v>105</v>
      </c>
      <c r="AH1110" s="7" t="s">
        <v>106</v>
      </c>
      <c r="AI1110" s="7" t="s">
        <v>105</v>
      </c>
      <c r="AJ1110" s="7" t="s">
        <v>106</v>
      </c>
      <c r="AK1110" s="7" t="s">
        <v>105</v>
      </c>
      <c r="AL1110" s="7" t="s">
        <v>106</v>
      </c>
      <c r="AM1110" s="7" t="s">
        <v>109</v>
      </c>
    </row>
    <row r="1111" spans="1:39" x14ac:dyDescent="0.2">
      <c r="A1111">
        <v>1</v>
      </c>
      <c r="B1111">
        <v>1</v>
      </c>
      <c r="G1111" s="7">
        <v>1191</v>
      </c>
      <c r="H1111" s="7" t="s">
        <v>41</v>
      </c>
      <c r="I1111" s="7">
        <v>4312386</v>
      </c>
      <c r="J1111" s="7">
        <v>1273</v>
      </c>
      <c r="K1111" s="7" t="s">
        <v>41</v>
      </c>
      <c r="L1111" s="7">
        <v>86</v>
      </c>
      <c r="M1111" s="7" t="s">
        <v>91</v>
      </c>
      <c r="N1111" s="7">
        <v>4312386</v>
      </c>
      <c r="O1111" s="7" t="s">
        <v>10572</v>
      </c>
      <c r="P1111" s="7" t="s">
        <v>93</v>
      </c>
      <c r="Q1111" s="7" t="s">
        <v>10573</v>
      </c>
      <c r="R1111" s="7" t="s">
        <v>10574</v>
      </c>
      <c r="S1111" s="7"/>
      <c r="T1111" s="7" t="s">
        <v>10575</v>
      </c>
      <c r="U1111" s="7" t="s">
        <v>10576</v>
      </c>
      <c r="V1111" s="7" t="s">
        <v>98</v>
      </c>
      <c r="W1111" s="7" t="s">
        <v>10577</v>
      </c>
      <c r="X1111" s="7"/>
      <c r="Y1111" s="7"/>
      <c r="Z1111" s="7"/>
      <c r="AA1111" s="7" t="s">
        <v>10578</v>
      </c>
      <c r="AB1111" s="7" t="s">
        <v>100</v>
      </c>
      <c r="AC1111" s="7" t="s">
        <v>101</v>
      </c>
      <c r="AD1111" s="7" t="s">
        <v>102</v>
      </c>
      <c r="AE1111" s="7" t="s">
        <v>105</v>
      </c>
      <c r="AF1111" s="7" t="s">
        <v>106</v>
      </c>
      <c r="AG1111" s="7" t="s">
        <v>105</v>
      </c>
      <c r="AH1111" s="7" t="s">
        <v>106</v>
      </c>
      <c r="AI1111" s="7" t="s">
        <v>10579</v>
      </c>
      <c r="AJ1111" s="7" t="s">
        <v>10580</v>
      </c>
      <c r="AK1111" s="7" t="s">
        <v>10579</v>
      </c>
      <c r="AL1111" s="7" t="s">
        <v>10580</v>
      </c>
      <c r="AM1111" s="7" t="s">
        <v>109</v>
      </c>
    </row>
    <row r="1112" spans="1:39" x14ac:dyDescent="0.2">
      <c r="A1112">
        <v>1</v>
      </c>
      <c r="B1112">
        <v>1</v>
      </c>
      <c r="G1112" s="7">
        <v>1194</v>
      </c>
      <c r="H1112" s="7" t="s">
        <v>41</v>
      </c>
      <c r="I1112" s="7">
        <v>4376933</v>
      </c>
      <c r="J1112" s="7">
        <v>1274</v>
      </c>
      <c r="K1112" s="7" t="s">
        <v>41</v>
      </c>
      <c r="L1112" s="7">
        <v>87</v>
      </c>
      <c r="M1112" s="7" t="s">
        <v>91</v>
      </c>
      <c r="N1112" s="7">
        <v>4376933</v>
      </c>
      <c r="O1112" s="7" t="s">
        <v>10581</v>
      </c>
      <c r="P1112" s="7" t="s">
        <v>93</v>
      </c>
      <c r="Q1112" s="7" t="s">
        <v>10582</v>
      </c>
      <c r="R1112" s="7" t="s">
        <v>10583</v>
      </c>
      <c r="S1112" s="7"/>
      <c r="T1112" s="7" t="s">
        <v>10584</v>
      </c>
      <c r="U1112" s="7" t="s">
        <v>10585</v>
      </c>
      <c r="V1112" s="7" t="s">
        <v>98</v>
      </c>
      <c r="W1112" s="7" t="s">
        <v>10586</v>
      </c>
      <c r="X1112" s="7"/>
      <c r="Y1112" s="7"/>
      <c r="Z1112" s="7"/>
      <c r="AA1112" s="7" t="s">
        <v>10587</v>
      </c>
      <c r="AB1112" s="7" t="s">
        <v>100</v>
      </c>
      <c r="AC1112" s="7" t="s">
        <v>101</v>
      </c>
      <c r="AD1112" s="7" t="s">
        <v>102</v>
      </c>
      <c r="AE1112" s="7" t="s">
        <v>10588</v>
      </c>
      <c r="AF1112" s="7" t="s">
        <v>10589</v>
      </c>
      <c r="AG1112" s="7" t="s">
        <v>105</v>
      </c>
      <c r="AH1112" s="7" t="s">
        <v>106</v>
      </c>
      <c r="AI1112" s="7" t="s">
        <v>10588</v>
      </c>
      <c r="AJ1112" s="7" t="s">
        <v>10589</v>
      </c>
      <c r="AK1112" s="7" t="s">
        <v>3743</v>
      </c>
      <c r="AL1112" s="7" t="s">
        <v>3744</v>
      </c>
      <c r="AM1112" s="7" t="s">
        <v>109</v>
      </c>
    </row>
    <row r="1113" spans="1:39" x14ac:dyDescent="0.2">
      <c r="A1113">
        <v>1</v>
      </c>
      <c r="B1113">
        <v>1</v>
      </c>
      <c r="G1113" s="7">
        <v>1195</v>
      </c>
      <c r="H1113" s="7" t="s">
        <v>41</v>
      </c>
      <c r="I1113" s="7">
        <v>4428611</v>
      </c>
      <c r="J1113" s="7">
        <v>1275</v>
      </c>
      <c r="K1113" s="7" t="s">
        <v>41</v>
      </c>
      <c r="L1113" s="7">
        <v>88</v>
      </c>
      <c r="M1113" s="7" t="s">
        <v>91</v>
      </c>
      <c r="N1113" s="7">
        <v>4428611</v>
      </c>
      <c r="O1113" s="7" t="s">
        <v>10590</v>
      </c>
      <c r="P1113" s="7" t="s">
        <v>93</v>
      </c>
      <c r="Q1113" s="7" t="s">
        <v>10591</v>
      </c>
      <c r="R1113" s="7" t="s">
        <v>10592</v>
      </c>
      <c r="S1113" s="7"/>
      <c r="T1113" s="7" t="s">
        <v>10593</v>
      </c>
      <c r="U1113" s="7" t="s">
        <v>10594</v>
      </c>
      <c r="V1113" s="7" t="s">
        <v>98</v>
      </c>
      <c r="W1113" s="7" t="s">
        <v>10595</v>
      </c>
      <c r="X1113" s="7"/>
      <c r="Y1113" s="7"/>
      <c r="Z1113" s="7"/>
      <c r="AA1113" s="7" t="s">
        <v>10596</v>
      </c>
      <c r="AB1113" s="7" t="s">
        <v>100</v>
      </c>
      <c r="AC1113" s="7" t="s">
        <v>101</v>
      </c>
      <c r="AD1113" s="7" t="s">
        <v>102</v>
      </c>
      <c r="AE1113" s="7" t="s">
        <v>105</v>
      </c>
      <c r="AF1113" s="7" t="s">
        <v>106</v>
      </c>
      <c r="AG1113" s="7" t="s">
        <v>105</v>
      </c>
      <c r="AH1113" s="7" t="s">
        <v>106</v>
      </c>
      <c r="AI1113" s="7" t="s">
        <v>105</v>
      </c>
      <c r="AJ1113" s="7" t="s">
        <v>106</v>
      </c>
      <c r="AK1113" s="7" t="s">
        <v>105</v>
      </c>
      <c r="AL1113" s="7" t="s">
        <v>106</v>
      </c>
      <c r="AM1113" s="7" t="s">
        <v>109</v>
      </c>
    </row>
    <row r="1114" spans="1:39" x14ac:dyDescent="0.2">
      <c r="A1114">
        <v>1</v>
      </c>
      <c r="B1114">
        <v>1</v>
      </c>
      <c r="G1114" s="7">
        <v>1196</v>
      </c>
      <c r="H1114" s="7" t="s">
        <v>41</v>
      </c>
      <c r="I1114" s="7">
        <v>4445700</v>
      </c>
      <c r="J1114" s="7">
        <v>1276</v>
      </c>
      <c r="K1114" s="7" t="s">
        <v>41</v>
      </c>
      <c r="L1114" s="7">
        <v>89</v>
      </c>
      <c r="M1114" s="7" t="s">
        <v>91</v>
      </c>
      <c r="N1114" s="7">
        <v>4445700</v>
      </c>
      <c r="O1114" s="7" t="s">
        <v>10597</v>
      </c>
      <c r="P1114" s="7" t="s">
        <v>93</v>
      </c>
      <c r="Q1114" s="7" t="s">
        <v>10598</v>
      </c>
      <c r="R1114" s="7" t="s">
        <v>10599</v>
      </c>
      <c r="S1114" s="7"/>
      <c r="T1114" s="7" t="s">
        <v>10600</v>
      </c>
      <c r="U1114" s="7" t="s">
        <v>10601</v>
      </c>
      <c r="V1114" s="7" t="s">
        <v>98</v>
      </c>
      <c r="W1114" s="7" t="s">
        <v>10602</v>
      </c>
      <c r="X1114" s="7"/>
      <c r="Y1114" s="7"/>
      <c r="Z1114" s="7"/>
      <c r="AA1114" s="7" t="s">
        <v>10603</v>
      </c>
      <c r="AB1114" s="7" t="s">
        <v>100</v>
      </c>
      <c r="AC1114" s="7" t="s">
        <v>101</v>
      </c>
      <c r="AD1114" s="7" t="s">
        <v>102</v>
      </c>
      <c r="AE1114" s="7" t="s">
        <v>10604</v>
      </c>
      <c r="AF1114" s="7" t="s">
        <v>10605</v>
      </c>
      <c r="AG1114" s="7" t="s">
        <v>105</v>
      </c>
      <c r="AH1114" s="7" t="s">
        <v>106</v>
      </c>
      <c r="AI1114" s="7" t="s">
        <v>10604</v>
      </c>
      <c r="AJ1114" s="7" t="s">
        <v>10605</v>
      </c>
      <c r="AK1114" s="7" t="s">
        <v>10606</v>
      </c>
      <c r="AL1114" s="7" t="s">
        <v>10607</v>
      </c>
      <c r="AM1114" s="7" t="s">
        <v>109</v>
      </c>
    </row>
    <row r="1115" spans="1:39" x14ac:dyDescent="0.2">
      <c r="A1115">
        <v>1</v>
      </c>
      <c r="B1115">
        <v>1</v>
      </c>
      <c r="G1115" s="7">
        <v>1197</v>
      </c>
      <c r="H1115" s="7" t="s">
        <v>41</v>
      </c>
      <c r="I1115" s="7">
        <v>4455100</v>
      </c>
      <c r="J1115" s="7">
        <v>1277</v>
      </c>
      <c r="K1115" s="7" t="s">
        <v>41</v>
      </c>
      <c r="L1115" s="7">
        <v>90</v>
      </c>
      <c r="M1115" s="7" t="s">
        <v>91</v>
      </c>
      <c r="N1115" s="7">
        <v>4455100</v>
      </c>
      <c r="O1115" s="7" t="s">
        <v>10608</v>
      </c>
      <c r="P1115" s="7" t="s">
        <v>93</v>
      </c>
      <c r="Q1115" s="7" t="s">
        <v>10609</v>
      </c>
      <c r="R1115" s="7" t="s">
        <v>10610</v>
      </c>
      <c r="S1115" s="7"/>
      <c r="T1115" s="7" t="s">
        <v>10611</v>
      </c>
      <c r="U1115" s="7" t="s">
        <v>10612</v>
      </c>
      <c r="V1115" s="7" t="s">
        <v>98</v>
      </c>
      <c r="W1115" s="7" t="s">
        <v>10613</v>
      </c>
      <c r="X1115" s="7"/>
      <c r="Y1115" s="7"/>
      <c r="Z1115" s="7"/>
      <c r="AA1115" s="7" t="s">
        <v>10614</v>
      </c>
      <c r="AB1115" s="7" t="s">
        <v>100</v>
      </c>
      <c r="AC1115" s="7" t="s">
        <v>101</v>
      </c>
      <c r="AD1115" s="7" t="s">
        <v>102</v>
      </c>
      <c r="AE1115" s="7" t="s">
        <v>105</v>
      </c>
      <c r="AF1115" s="7" t="s">
        <v>106</v>
      </c>
      <c r="AG1115" s="7" t="s">
        <v>10615</v>
      </c>
      <c r="AH1115" s="7" t="s">
        <v>10616</v>
      </c>
      <c r="AI1115" s="7" t="s">
        <v>10617</v>
      </c>
      <c r="AJ1115" s="7" t="s">
        <v>10618</v>
      </c>
      <c r="AK1115" s="7" t="s">
        <v>10615</v>
      </c>
      <c r="AL1115" s="7" t="s">
        <v>10616</v>
      </c>
      <c r="AM1115" s="7" t="s">
        <v>109</v>
      </c>
    </row>
    <row r="1116" spans="1:39" x14ac:dyDescent="0.2">
      <c r="A1116">
        <v>1</v>
      </c>
      <c r="B1116">
        <v>1</v>
      </c>
      <c r="G1116" s="7">
        <v>1198</v>
      </c>
      <c r="H1116" s="7" t="s">
        <v>41</v>
      </c>
      <c r="I1116" s="7">
        <v>4459308</v>
      </c>
      <c r="J1116" s="7">
        <v>1278</v>
      </c>
      <c r="K1116" s="7" t="s">
        <v>41</v>
      </c>
      <c r="L1116" s="7">
        <v>91</v>
      </c>
      <c r="M1116" s="7" t="s">
        <v>91</v>
      </c>
      <c r="N1116" s="7">
        <v>4459308</v>
      </c>
      <c r="O1116" s="7" t="s">
        <v>10619</v>
      </c>
      <c r="P1116" s="7" t="s">
        <v>93</v>
      </c>
      <c r="Q1116" s="7" t="s">
        <v>10620</v>
      </c>
      <c r="R1116" s="7" t="s">
        <v>10621</v>
      </c>
      <c r="S1116" s="7"/>
      <c r="T1116" s="7" t="s">
        <v>10622</v>
      </c>
      <c r="U1116" s="7" t="s">
        <v>10623</v>
      </c>
      <c r="V1116" s="7" t="s">
        <v>98</v>
      </c>
      <c r="W1116" s="7" t="s">
        <v>10624</v>
      </c>
      <c r="X1116" s="7"/>
      <c r="Y1116" s="7"/>
      <c r="Z1116" s="7"/>
      <c r="AA1116" s="7" t="s">
        <v>10625</v>
      </c>
      <c r="AB1116" s="7" t="s">
        <v>100</v>
      </c>
      <c r="AC1116" s="7" t="s">
        <v>101</v>
      </c>
      <c r="AD1116" s="7" t="s">
        <v>102</v>
      </c>
      <c r="AE1116" s="7" t="s">
        <v>10615</v>
      </c>
      <c r="AF1116" s="7" t="s">
        <v>10616</v>
      </c>
      <c r="AG1116" s="7" t="s">
        <v>105</v>
      </c>
      <c r="AH1116" s="7" t="s">
        <v>106</v>
      </c>
      <c r="AI1116" s="7" t="s">
        <v>10615</v>
      </c>
      <c r="AJ1116" s="7" t="s">
        <v>10616</v>
      </c>
      <c r="AK1116" s="7" t="s">
        <v>10626</v>
      </c>
      <c r="AL1116" s="7" t="s">
        <v>10627</v>
      </c>
      <c r="AM1116" s="7" t="s">
        <v>109</v>
      </c>
    </row>
    <row r="1117" spans="1:39" x14ac:dyDescent="0.2">
      <c r="A1117">
        <v>1</v>
      </c>
      <c r="B1117">
        <v>1</v>
      </c>
      <c r="G1117" s="7">
        <v>1199</v>
      </c>
      <c r="H1117" s="7" t="s">
        <v>41</v>
      </c>
      <c r="I1117" s="7">
        <v>4495670</v>
      </c>
      <c r="J1117" s="7">
        <v>1279</v>
      </c>
      <c r="K1117" s="7" t="s">
        <v>41</v>
      </c>
      <c r="L1117" s="7">
        <v>92</v>
      </c>
      <c r="M1117" s="7" t="s">
        <v>91</v>
      </c>
      <c r="N1117" s="7">
        <v>4495670</v>
      </c>
      <c r="O1117" s="7" t="s">
        <v>10628</v>
      </c>
      <c r="P1117" s="7" t="s">
        <v>93</v>
      </c>
      <c r="Q1117" s="7" t="s">
        <v>10629</v>
      </c>
      <c r="R1117" s="7" t="s">
        <v>10630</v>
      </c>
      <c r="S1117" s="7"/>
      <c r="T1117" s="7" t="s">
        <v>10631</v>
      </c>
      <c r="U1117" s="7" t="s">
        <v>10632</v>
      </c>
      <c r="V1117" s="7" t="s">
        <v>98</v>
      </c>
      <c r="W1117" s="7" t="s">
        <v>10633</v>
      </c>
      <c r="X1117" s="7"/>
      <c r="Y1117" s="7"/>
      <c r="Z1117" s="7"/>
      <c r="AA1117" s="7" t="s">
        <v>10634</v>
      </c>
      <c r="AB1117" s="7" t="s">
        <v>100</v>
      </c>
      <c r="AC1117" s="7" t="s">
        <v>101</v>
      </c>
      <c r="AD1117" s="7" t="s">
        <v>102</v>
      </c>
      <c r="AE1117" s="7" t="s">
        <v>3765</v>
      </c>
      <c r="AF1117" s="7" t="s">
        <v>3766</v>
      </c>
      <c r="AG1117" s="7" t="s">
        <v>105</v>
      </c>
      <c r="AH1117" s="7" t="s">
        <v>106</v>
      </c>
      <c r="AI1117" s="7" t="s">
        <v>3765</v>
      </c>
      <c r="AJ1117" s="7" t="s">
        <v>3766</v>
      </c>
      <c r="AK1117" s="7" t="s">
        <v>105</v>
      </c>
      <c r="AL1117" s="7" t="s">
        <v>106</v>
      </c>
      <c r="AM1117" s="7" t="s">
        <v>109</v>
      </c>
    </row>
    <row r="1118" spans="1:39" x14ac:dyDescent="0.2">
      <c r="A1118">
        <v>1</v>
      </c>
      <c r="B1118">
        <v>1</v>
      </c>
      <c r="G1118" s="7">
        <v>1200</v>
      </c>
      <c r="H1118" s="7" t="s">
        <v>41</v>
      </c>
      <c r="I1118" s="7">
        <v>4522755</v>
      </c>
      <c r="J1118" s="7">
        <v>1280</v>
      </c>
      <c r="K1118" s="7" t="s">
        <v>41</v>
      </c>
      <c r="L1118" s="7">
        <v>93</v>
      </c>
      <c r="M1118" s="7" t="s">
        <v>91</v>
      </c>
      <c r="N1118" s="7">
        <v>4522755</v>
      </c>
      <c r="O1118" s="7" t="s">
        <v>10635</v>
      </c>
      <c r="P1118" s="7" t="s">
        <v>93</v>
      </c>
      <c r="Q1118" s="7" t="s">
        <v>10636</v>
      </c>
      <c r="R1118" s="7" t="s">
        <v>10637</v>
      </c>
      <c r="S1118" s="7"/>
      <c r="T1118" s="7" t="s">
        <v>10638</v>
      </c>
      <c r="U1118" s="7" t="s">
        <v>10639</v>
      </c>
      <c r="V1118" s="7" t="s">
        <v>98</v>
      </c>
      <c r="W1118" s="7" t="s">
        <v>10640</v>
      </c>
      <c r="X1118" s="7"/>
      <c r="Y1118" s="7"/>
      <c r="Z1118" s="7"/>
      <c r="AA1118" s="7" t="s">
        <v>10641</v>
      </c>
      <c r="AB1118" s="7" t="s">
        <v>100</v>
      </c>
      <c r="AC1118" s="7" t="s">
        <v>101</v>
      </c>
      <c r="AD1118" s="7" t="s">
        <v>102</v>
      </c>
      <c r="AE1118" s="7" t="s">
        <v>105</v>
      </c>
      <c r="AF1118" s="7" t="s">
        <v>106</v>
      </c>
      <c r="AG1118" s="7" t="s">
        <v>10642</v>
      </c>
      <c r="AH1118" s="7" t="s">
        <v>10643</v>
      </c>
      <c r="AI1118" s="7" t="s">
        <v>10644</v>
      </c>
      <c r="AJ1118" s="7" t="s">
        <v>10645</v>
      </c>
      <c r="AK1118" s="7" t="s">
        <v>10642</v>
      </c>
      <c r="AL1118" s="7" t="s">
        <v>10643</v>
      </c>
      <c r="AM1118" s="7" t="s">
        <v>109</v>
      </c>
    </row>
    <row r="1119" spans="1:39" x14ac:dyDescent="0.2">
      <c r="A1119">
        <v>1</v>
      </c>
      <c r="B1119">
        <v>1</v>
      </c>
      <c r="G1119" s="7">
        <v>1201</v>
      </c>
      <c r="H1119" s="7" t="s">
        <v>42</v>
      </c>
      <c r="I1119" s="7">
        <v>106169</v>
      </c>
      <c r="J1119" s="7">
        <v>1294</v>
      </c>
      <c r="K1119" s="7" t="s">
        <v>42</v>
      </c>
      <c r="L1119" s="7">
        <v>0</v>
      </c>
      <c r="M1119" s="7" t="s">
        <v>91</v>
      </c>
      <c r="N1119" s="7">
        <v>106169</v>
      </c>
      <c r="O1119" s="7" t="s">
        <v>10646</v>
      </c>
      <c r="P1119" s="7" t="s">
        <v>93</v>
      </c>
      <c r="Q1119" s="7" t="s">
        <v>10647</v>
      </c>
      <c r="R1119" s="7" t="s">
        <v>10648</v>
      </c>
      <c r="S1119" s="7"/>
      <c r="T1119" s="7" t="s">
        <v>10649</v>
      </c>
      <c r="U1119" s="7" t="s">
        <v>10650</v>
      </c>
      <c r="V1119" s="7" t="s">
        <v>98</v>
      </c>
      <c r="W1119" s="7" t="s">
        <v>10647</v>
      </c>
      <c r="X1119" s="7"/>
      <c r="Y1119" s="7"/>
      <c r="Z1119" s="7"/>
      <c r="AA1119" s="7" t="s">
        <v>10651</v>
      </c>
      <c r="AB1119" s="7" t="s">
        <v>100</v>
      </c>
      <c r="AC1119" s="7" t="s">
        <v>101</v>
      </c>
      <c r="AD1119" s="7" t="s">
        <v>102</v>
      </c>
      <c r="AE1119" s="7" t="s">
        <v>105</v>
      </c>
      <c r="AF1119" s="7" t="s">
        <v>106</v>
      </c>
      <c r="AG1119" s="7" t="s">
        <v>10652</v>
      </c>
      <c r="AH1119" s="7" t="s">
        <v>10653</v>
      </c>
      <c r="AI1119" s="7" t="s">
        <v>10654</v>
      </c>
      <c r="AJ1119" s="7" t="s">
        <v>10655</v>
      </c>
      <c r="AK1119" s="7" t="s">
        <v>10652</v>
      </c>
      <c r="AL1119" s="7" t="s">
        <v>10653</v>
      </c>
      <c r="AM1119" s="7" t="s">
        <v>109</v>
      </c>
    </row>
    <row r="1120" spans="1:39" x14ac:dyDescent="0.2">
      <c r="A1120">
        <v>1</v>
      </c>
      <c r="B1120">
        <v>1</v>
      </c>
      <c r="G1120" s="7">
        <v>1202</v>
      </c>
      <c r="H1120" s="7" t="s">
        <v>42</v>
      </c>
      <c r="I1120" s="7">
        <v>147408</v>
      </c>
      <c r="J1120" s="7">
        <v>1295</v>
      </c>
      <c r="K1120" s="7" t="s">
        <v>42</v>
      </c>
      <c r="L1120" s="7">
        <v>1</v>
      </c>
      <c r="M1120" s="7" t="s">
        <v>91</v>
      </c>
      <c r="N1120" s="7">
        <v>147408</v>
      </c>
      <c r="O1120" s="7" t="s">
        <v>10656</v>
      </c>
      <c r="P1120" s="7" t="s">
        <v>93</v>
      </c>
      <c r="Q1120" s="7" t="s">
        <v>10657</v>
      </c>
      <c r="R1120" s="7" t="s">
        <v>10658</v>
      </c>
      <c r="S1120" s="7"/>
      <c r="T1120" s="7" t="s">
        <v>10659</v>
      </c>
      <c r="U1120" s="7" t="s">
        <v>10660</v>
      </c>
      <c r="V1120" s="7" t="s">
        <v>98</v>
      </c>
      <c r="W1120" s="7" t="s">
        <v>10661</v>
      </c>
      <c r="X1120" s="7"/>
      <c r="Y1120" s="7"/>
      <c r="Z1120" s="7"/>
      <c r="AA1120" s="7" t="s">
        <v>10662</v>
      </c>
      <c r="AB1120" s="7" t="s">
        <v>100</v>
      </c>
      <c r="AC1120" s="7" t="s">
        <v>101</v>
      </c>
      <c r="AD1120" s="7" t="s">
        <v>102</v>
      </c>
      <c r="AE1120" s="7" t="s">
        <v>105</v>
      </c>
      <c r="AF1120" s="7" t="s">
        <v>106</v>
      </c>
      <c r="AG1120" s="7" t="s">
        <v>10663</v>
      </c>
      <c r="AH1120" s="7" t="s">
        <v>10664</v>
      </c>
      <c r="AI1120" s="7" t="s">
        <v>10665</v>
      </c>
      <c r="AJ1120" s="7" t="s">
        <v>10666</v>
      </c>
      <c r="AK1120" s="7" t="s">
        <v>10663</v>
      </c>
      <c r="AL1120" s="7" t="s">
        <v>10664</v>
      </c>
      <c r="AM1120" s="7" t="s">
        <v>109</v>
      </c>
    </row>
    <row r="1121" spans="1:39" x14ac:dyDescent="0.2">
      <c r="A1121">
        <v>1</v>
      </c>
      <c r="B1121">
        <v>1</v>
      </c>
      <c r="G1121" s="7">
        <v>1203</v>
      </c>
      <c r="H1121" s="7" t="s">
        <v>42</v>
      </c>
      <c r="I1121" s="7">
        <v>157884</v>
      </c>
      <c r="J1121" s="7">
        <v>1296</v>
      </c>
      <c r="K1121" s="7" t="s">
        <v>42</v>
      </c>
      <c r="L1121" s="7">
        <v>2</v>
      </c>
      <c r="M1121" s="7" t="s">
        <v>91</v>
      </c>
      <c r="N1121" s="7">
        <v>157884</v>
      </c>
      <c r="O1121" s="7" t="s">
        <v>10667</v>
      </c>
      <c r="P1121" s="7" t="s">
        <v>93</v>
      </c>
      <c r="Q1121" s="7" t="s">
        <v>10668</v>
      </c>
      <c r="R1121" s="7" t="s">
        <v>10669</v>
      </c>
      <c r="S1121" s="7"/>
      <c r="T1121" s="7" t="s">
        <v>10670</v>
      </c>
      <c r="U1121" s="7" t="s">
        <v>10671</v>
      </c>
      <c r="V1121" s="7" t="s">
        <v>98</v>
      </c>
      <c r="W1121" s="7" t="s">
        <v>10672</v>
      </c>
      <c r="X1121" s="7"/>
      <c r="Y1121" s="7"/>
      <c r="Z1121" s="7"/>
      <c r="AA1121" s="7" t="s">
        <v>10673</v>
      </c>
      <c r="AB1121" s="7" t="s">
        <v>100</v>
      </c>
      <c r="AC1121" s="7" t="s">
        <v>101</v>
      </c>
      <c r="AD1121" s="7" t="s">
        <v>102</v>
      </c>
      <c r="AE1121" s="7" t="s">
        <v>10674</v>
      </c>
      <c r="AF1121" s="7" t="s">
        <v>10675</v>
      </c>
      <c r="AG1121" s="7" t="s">
        <v>10676</v>
      </c>
      <c r="AH1121" s="7" t="s">
        <v>10677</v>
      </c>
      <c r="AI1121" s="7" t="s">
        <v>10674</v>
      </c>
      <c r="AJ1121" s="7" t="s">
        <v>10675</v>
      </c>
      <c r="AK1121" s="7" t="s">
        <v>10676</v>
      </c>
      <c r="AL1121" s="7" t="s">
        <v>10677</v>
      </c>
      <c r="AM1121" s="7" t="s">
        <v>109</v>
      </c>
    </row>
    <row r="1122" spans="1:39" x14ac:dyDescent="0.2">
      <c r="A1122">
        <v>1</v>
      </c>
      <c r="B1122">
        <v>1</v>
      </c>
      <c r="G1122" s="7">
        <v>1204</v>
      </c>
      <c r="H1122" s="7" t="s">
        <v>42</v>
      </c>
      <c r="I1122" s="7">
        <v>196467</v>
      </c>
      <c r="J1122" s="7">
        <v>1297</v>
      </c>
      <c r="K1122" s="7" t="s">
        <v>42</v>
      </c>
      <c r="L1122" s="7">
        <v>3</v>
      </c>
      <c r="M1122" s="7" t="s">
        <v>91</v>
      </c>
      <c r="N1122" s="7">
        <v>196467</v>
      </c>
      <c r="O1122" s="7" t="s">
        <v>10678</v>
      </c>
      <c r="P1122" s="7" t="s">
        <v>93</v>
      </c>
      <c r="Q1122" s="7" t="s">
        <v>10679</v>
      </c>
      <c r="R1122" s="7" t="s">
        <v>10680</v>
      </c>
      <c r="S1122" s="7"/>
      <c r="T1122" s="7" t="s">
        <v>10681</v>
      </c>
      <c r="U1122" s="7" t="s">
        <v>10682</v>
      </c>
      <c r="V1122" s="7" t="s">
        <v>98</v>
      </c>
      <c r="W1122" s="7" t="s">
        <v>10683</v>
      </c>
      <c r="X1122" s="7"/>
      <c r="Y1122" s="7"/>
      <c r="Z1122" s="7"/>
      <c r="AA1122" s="7" t="s">
        <v>10684</v>
      </c>
      <c r="AB1122" s="7" t="s">
        <v>100</v>
      </c>
      <c r="AC1122" s="7" t="s">
        <v>101</v>
      </c>
      <c r="AD1122" s="7" t="s">
        <v>102</v>
      </c>
      <c r="AE1122" s="7" t="s">
        <v>9022</v>
      </c>
      <c r="AF1122" s="7" t="s">
        <v>9023</v>
      </c>
      <c r="AG1122" s="7" t="s">
        <v>9024</v>
      </c>
      <c r="AH1122" s="7" t="s">
        <v>9025</v>
      </c>
      <c r="AI1122" s="7" t="s">
        <v>9022</v>
      </c>
      <c r="AJ1122" s="7" t="s">
        <v>9023</v>
      </c>
      <c r="AK1122" s="7" t="s">
        <v>9024</v>
      </c>
      <c r="AL1122" s="7" t="s">
        <v>9025</v>
      </c>
      <c r="AM1122" s="7" t="s">
        <v>109</v>
      </c>
    </row>
    <row r="1123" spans="1:39" x14ac:dyDescent="0.2">
      <c r="A1123">
        <v>1</v>
      </c>
      <c r="B1123">
        <v>1</v>
      </c>
      <c r="G1123" s="7">
        <v>1205</v>
      </c>
      <c r="H1123" s="7" t="s">
        <v>42</v>
      </c>
      <c r="I1123" s="7">
        <v>237228</v>
      </c>
      <c r="J1123" s="7">
        <v>1298</v>
      </c>
      <c r="K1123" s="7" t="s">
        <v>42</v>
      </c>
      <c r="L1123" s="7">
        <v>4</v>
      </c>
      <c r="M1123" s="7" t="s">
        <v>91</v>
      </c>
      <c r="N1123" s="7">
        <v>237228</v>
      </c>
      <c r="O1123" s="7" t="s">
        <v>10685</v>
      </c>
      <c r="P1123" s="7" t="s">
        <v>93</v>
      </c>
      <c r="Q1123" s="7" t="s">
        <v>10686</v>
      </c>
      <c r="R1123" s="7" t="s">
        <v>10687</v>
      </c>
      <c r="S1123" s="7"/>
      <c r="T1123" s="7" t="s">
        <v>10688</v>
      </c>
      <c r="U1123" s="7" t="s">
        <v>10689</v>
      </c>
      <c r="V1123" s="7" t="s">
        <v>98</v>
      </c>
      <c r="W1123" s="7" t="s">
        <v>10690</v>
      </c>
      <c r="X1123" s="7"/>
      <c r="Y1123" s="7"/>
      <c r="Z1123" s="7"/>
      <c r="AA1123" s="7" t="s">
        <v>10691</v>
      </c>
      <c r="AB1123" s="7" t="s">
        <v>100</v>
      </c>
      <c r="AC1123" s="7" t="s">
        <v>101</v>
      </c>
      <c r="AD1123" s="7" t="s">
        <v>102</v>
      </c>
      <c r="AE1123" s="7" t="s">
        <v>10692</v>
      </c>
      <c r="AF1123" s="7" t="s">
        <v>10693</v>
      </c>
      <c r="AG1123" s="7" t="s">
        <v>2950</v>
      </c>
      <c r="AH1123" s="7" t="s">
        <v>2951</v>
      </c>
      <c r="AI1123" s="7" t="s">
        <v>10692</v>
      </c>
      <c r="AJ1123" s="7" t="s">
        <v>10693</v>
      </c>
      <c r="AK1123" s="7" t="s">
        <v>2950</v>
      </c>
      <c r="AL1123" s="7" t="s">
        <v>2951</v>
      </c>
      <c r="AM1123" s="7" t="s">
        <v>109</v>
      </c>
    </row>
    <row r="1124" spans="1:39" x14ac:dyDescent="0.2">
      <c r="A1124">
        <v>1</v>
      </c>
      <c r="B1124">
        <v>1</v>
      </c>
      <c r="G1124" s="7">
        <v>1206</v>
      </c>
      <c r="H1124" s="7" t="s">
        <v>42</v>
      </c>
      <c r="I1124" s="7">
        <v>401483</v>
      </c>
      <c r="J1124" s="7">
        <v>1299</v>
      </c>
      <c r="K1124" s="7" t="s">
        <v>42</v>
      </c>
      <c r="L1124" s="7">
        <v>5</v>
      </c>
      <c r="M1124" s="7" t="s">
        <v>91</v>
      </c>
      <c r="N1124" s="7">
        <v>401483</v>
      </c>
      <c r="O1124" s="7" t="s">
        <v>10694</v>
      </c>
      <c r="P1124" s="7" t="s">
        <v>93</v>
      </c>
      <c r="Q1124" s="7" t="s">
        <v>10695</v>
      </c>
      <c r="R1124" s="7" t="s">
        <v>10696</v>
      </c>
      <c r="S1124" s="7"/>
      <c r="T1124" s="7" t="s">
        <v>10697</v>
      </c>
      <c r="U1124" s="7" t="s">
        <v>10698</v>
      </c>
      <c r="V1124" s="7" t="s">
        <v>98</v>
      </c>
      <c r="W1124" s="7" t="s">
        <v>10699</v>
      </c>
      <c r="X1124" s="7"/>
      <c r="Y1124" s="7"/>
      <c r="Z1124" s="7"/>
      <c r="AA1124" s="7" t="s">
        <v>10700</v>
      </c>
      <c r="AB1124" s="7" t="s">
        <v>100</v>
      </c>
      <c r="AC1124" s="7" t="s">
        <v>101</v>
      </c>
      <c r="AD1124" s="7" t="s">
        <v>102</v>
      </c>
      <c r="AE1124" s="7" t="s">
        <v>10701</v>
      </c>
      <c r="AF1124" s="7" t="s">
        <v>10702</v>
      </c>
      <c r="AG1124" s="7" t="s">
        <v>105</v>
      </c>
      <c r="AH1124" s="7" t="s">
        <v>106</v>
      </c>
      <c r="AI1124" s="7" t="s">
        <v>10701</v>
      </c>
      <c r="AJ1124" s="7" t="s">
        <v>10702</v>
      </c>
      <c r="AK1124" s="7" t="s">
        <v>10703</v>
      </c>
      <c r="AL1124" s="7" t="s">
        <v>10704</v>
      </c>
      <c r="AM1124" s="7" t="s">
        <v>109</v>
      </c>
    </row>
    <row r="1125" spans="1:39" x14ac:dyDescent="0.2">
      <c r="A1125">
        <v>1</v>
      </c>
      <c r="B1125">
        <v>1</v>
      </c>
      <c r="G1125" s="7">
        <v>1207</v>
      </c>
      <c r="H1125" s="7" t="s">
        <v>42</v>
      </c>
      <c r="I1125" s="7">
        <v>469297</v>
      </c>
      <c r="J1125" s="7">
        <v>1300</v>
      </c>
      <c r="K1125" s="7" t="s">
        <v>42</v>
      </c>
      <c r="L1125" s="7">
        <v>6</v>
      </c>
      <c r="M1125" s="7" t="s">
        <v>91</v>
      </c>
      <c r="N1125" s="7">
        <v>469297</v>
      </c>
      <c r="O1125" s="7" t="s">
        <v>10705</v>
      </c>
      <c r="P1125" s="7" t="s">
        <v>93</v>
      </c>
      <c r="Q1125" s="7" t="s">
        <v>10706</v>
      </c>
      <c r="R1125" s="7" t="s">
        <v>10707</v>
      </c>
      <c r="S1125" s="7"/>
      <c r="T1125" s="7" t="s">
        <v>10708</v>
      </c>
      <c r="U1125" s="7" t="s">
        <v>10709</v>
      </c>
      <c r="V1125" s="7" t="s">
        <v>98</v>
      </c>
      <c r="W1125" s="7" t="s">
        <v>10710</v>
      </c>
      <c r="X1125" s="7"/>
      <c r="Y1125" s="7"/>
      <c r="Z1125" s="7"/>
      <c r="AA1125" s="7" t="s">
        <v>10711</v>
      </c>
      <c r="AB1125" s="7" t="s">
        <v>100</v>
      </c>
      <c r="AC1125" s="7" t="s">
        <v>101</v>
      </c>
      <c r="AD1125" s="7" t="s">
        <v>102</v>
      </c>
      <c r="AE1125" s="7" t="s">
        <v>10712</v>
      </c>
      <c r="AF1125" s="7" t="s">
        <v>10713</v>
      </c>
      <c r="AG1125" s="7" t="s">
        <v>105</v>
      </c>
      <c r="AH1125" s="7" t="s">
        <v>106</v>
      </c>
      <c r="AI1125" s="7" t="s">
        <v>10712</v>
      </c>
      <c r="AJ1125" s="7" t="s">
        <v>10713</v>
      </c>
      <c r="AK1125" s="7" t="s">
        <v>6598</v>
      </c>
      <c r="AL1125" s="7" t="s">
        <v>6599</v>
      </c>
      <c r="AM1125" s="7" t="s">
        <v>109</v>
      </c>
    </row>
    <row r="1126" spans="1:39" x14ac:dyDescent="0.2">
      <c r="A1126">
        <v>1</v>
      </c>
      <c r="B1126">
        <v>1</v>
      </c>
      <c r="G1126" s="7">
        <v>1208</v>
      </c>
      <c r="H1126" s="7" t="s">
        <v>42</v>
      </c>
      <c r="I1126" s="7">
        <v>482571</v>
      </c>
      <c r="J1126" s="7">
        <v>1301</v>
      </c>
      <c r="K1126" s="7" t="s">
        <v>42</v>
      </c>
      <c r="L1126" s="7">
        <v>7</v>
      </c>
      <c r="M1126" s="7" t="s">
        <v>91</v>
      </c>
      <c r="N1126" s="7">
        <v>482571</v>
      </c>
      <c r="O1126" s="7" t="s">
        <v>10714</v>
      </c>
      <c r="P1126" s="7" t="s">
        <v>93</v>
      </c>
      <c r="Q1126" s="7" t="s">
        <v>10715</v>
      </c>
      <c r="R1126" s="7" t="s">
        <v>10716</v>
      </c>
      <c r="S1126" s="7"/>
      <c r="T1126" s="7" t="s">
        <v>10717</v>
      </c>
      <c r="U1126" s="7" t="s">
        <v>10718</v>
      </c>
      <c r="V1126" s="7" t="s">
        <v>98</v>
      </c>
      <c r="W1126" s="7" t="s">
        <v>10719</v>
      </c>
      <c r="X1126" s="7"/>
      <c r="Y1126" s="7"/>
      <c r="Z1126" s="7"/>
      <c r="AA1126" s="7" t="s">
        <v>10720</v>
      </c>
      <c r="AB1126" s="7" t="s">
        <v>100</v>
      </c>
      <c r="AC1126" s="7" t="s">
        <v>101</v>
      </c>
      <c r="AD1126" s="7" t="s">
        <v>102</v>
      </c>
      <c r="AE1126" s="7" t="s">
        <v>105</v>
      </c>
      <c r="AF1126" s="7" t="s">
        <v>106</v>
      </c>
      <c r="AG1126" s="7" t="s">
        <v>10721</v>
      </c>
      <c r="AH1126" s="7" t="s">
        <v>10722</v>
      </c>
      <c r="AI1126" s="7" t="s">
        <v>5722</v>
      </c>
      <c r="AJ1126" s="7" t="s">
        <v>5723</v>
      </c>
      <c r="AK1126" s="7" t="s">
        <v>10721</v>
      </c>
      <c r="AL1126" s="7" t="s">
        <v>10722</v>
      </c>
      <c r="AM1126" s="7" t="s">
        <v>109</v>
      </c>
    </row>
    <row r="1127" spans="1:39" x14ac:dyDescent="0.2">
      <c r="A1127">
        <v>1</v>
      </c>
      <c r="B1127">
        <v>1</v>
      </c>
      <c r="G1127" s="7">
        <v>1209</v>
      </c>
      <c r="H1127" s="7" t="s">
        <v>42</v>
      </c>
      <c r="I1127" s="7">
        <v>494829</v>
      </c>
      <c r="J1127" s="7">
        <v>1302</v>
      </c>
      <c r="K1127" s="7" t="s">
        <v>42</v>
      </c>
      <c r="L1127" s="7">
        <v>8</v>
      </c>
      <c r="M1127" s="7" t="s">
        <v>91</v>
      </c>
      <c r="N1127" s="7">
        <v>494829</v>
      </c>
      <c r="O1127" s="7" t="s">
        <v>10723</v>
      </c>
      <c r="P1127" s="7" t="s">
        <v>93</v>
      </c>
      <c r="Q1127" s="7" t="s">
        <v>10724</v>
      </c>
      <c r="R1127" s="7" t="s">
        <v>10725</v>
      </c>
      <c r="S1127" s="7"/>
      <c r="T1127" s="7" t="s">
        <v>10726</v>
      </c>
      <c r="U1127" s="7" t="s">
        <v>10727</v>
      </c>
      <c r="V1127" s="7" t="s">
        <v>98</v>
      </c>
      <c r="W1127" s="7" t="s">
        <v>10728</v>
      </c>
      <c r="X1127" s="7"/>
      <c r="Y1127" s="7"/>
      <c r="Z1127" s="7"/>
      <c r="AA1127" s="7" t="s">
        <v>10729</v>
      </c>
      <c r="AB1127" s="7" t="s">
        <v>100</v>
      </c>
      <c r="AC1127" s="7" t="s">
        <v>101</v>
      </c>
      <c r="AD1127" s="7" t="s">
        <v>102</v>
      </c>
      <c r="AE1127" s="7" t="s">
        <v>105</v>
      </c>
      <c r="AF1127" s="7" t="s">
        <v>106</v>
      </c>
      <c r="AG1127" s="7" t="s">
        <v>105</v>
      </c>
      <c r="AH1127" s="7" t="s">
        <v>106</v>
      </c>
      <c r="AI1127" s="7" t="s">
        <v>10730</v>
      </c>
      <c r="AJ1127" s="7" t="s">
        <v>10731</v>
      </c>
      <c r="AK1127" s="7" t="s">
        <v>10730</v>
      </c>
      <c r="AL1127" s="7" t="s">
        <v>10731</v>
      </c>
      <c r="AM1127" s="7" t="s">
        <v>109</v>
      </c>
    </row>
    <row r="1128" spans="1:39" x14ac:dyDescent="0.2">
      <c r="A1128">
        <v>1</v>
      </c>
      <c r="B1128">
        <v>1</v>
      </c>
      <c r="G1128" s="7">
        <v>1210</v>
      </c>
      <c r="H1128" s="7" t="s">
        <v>42</v>
      </c>
      <c r="I1128" s="7">
        <v>509942</v>
      </c>
      <c r="J1128" s="7">
        <v>1303</v>
      </c>
      <c r="K1128" s="7" t="s">
        <v>42</v>
      </c>
      <c r="L1128" s="7">
        <v>9</v>
      </c>
      <c r="M1128" s="7" t="s">
        <v>91</v>
      </c>
      <c r="N1128" s="7">
        <v>509942</v>
      </c>
      <c r="O1128" s="7" t="s">
        <v>10732</v>
      </c>
      <c r="P1128" s="7" t="s">
        <v>93</v>
      </c>
      <c r="Q1128" s="7" t="s">
        <v>10733</v>
      </c>
      <c r="R1128" s="7" t="s">
        <v>10734</v>
      </c>
      <c r="S1128" s="7"/>
      <c r="T1128" s="7" t="s">
        <v>10735</v>
      </c>
      <c r="U1128" s="7" t="s">
        <v>10736</v>
      </c>
      <c r="V1128" s="7" t="s">
        <v>98</v>
      </c>
      <c r="W1128" s="7" t="s">
        <v>10737</v>
      </c>
      <c r="X1128" s="7"/>
      <c r="Y1128" s="7"/>
      <c r="Z1128" s="7"/>
      <c r="AA1128" s="7" t="s">
        <v>10738</v>
      </c>
      <c r="AB1128" s="7" t="s">
        <v>100</v>
      </c>
      <c r="AC1128" s="7" t="s">
        <v>101</v>
      </c>
      <c r="AD1128" s="7" t="s">
        <v>102</v>
      </c>
      <c r="AE1128" s="7" t="s">
        <v>105</v>
      </c>
      <c r="AF1128" s="7" t="s">
        <v>106</v>
      </c>
      <c r="AG1128" s="7" t="s">
        <v>10739</v>
      </c>
      <c r="AH1128" s="7" t="s">
        <v>10740</v>
      </c>
      <c r="AI1128" s="7" t="s">
        <v>10741</v>
      </c>
      <c r="AJ1128" s="7" t="s">
        <v>10742</v>
      </c>
      <c r="AK1128" s="7" t="s">
        <v>10739</v>
      </c>
      <c r="AL1128" s="7" t="s">
        <v>10740</v>
      </c>
      <c r="AM1128" s="7" t="s">
        <v>109</v>
      </c>
    </row>
    <row r="1129" spans="1:39" x14ac:dyDescent="0.2">
      <c r="A1129">
        <v>1</v>
      </c>
      <c r="B1129">
        <v>1</v>
      </c>
      <c r="G1129" s="7">
        <v>1213</v>
      </c>
      <c r="H1129" s="7" t="s">
        <v>42</v>
      </c>
      <c r="I1129" s="7">
        <v>578670</v>
      </c>
      <c r="J1129" s="7">
        <v>1304</v>
      </c>
      <c r="K1129" s="7" t="s">
        <v>42</v>
      </c>
      <c r="L1129" s="7">
        <v>10</v>
      </c>
      <c r="M1129" s="7" t="s">
        <v>91</v>
      </c>
      <c r="N1129" s="7">
        <v>578670</v>
      </c>
      <c r="O1129" s="7" t="s">
        <v>10743</v>
      </c>
      <c r="P1129" s="7" t="s">
        <v>93</v>
      </c>
      <c r="Q1129" s="7" t="s">
        <v>10744</v>
      </c>
      <c r="R1129" s="7" t="s">
        <v>10745</v>
      </c>
      <c r="S1129" s="7"/>
      <c r="T1129" s="7" t="s">
        <v>10746</v>
      </c>
      <c r="U1129" s="7" t="s">
        <v>10747</v>
      </c>
      <c r="V1129" s="7" t="s">
        <v>98</v>
      </c>
      <c r="W1129" s="7" t="s">
        <v>10748</v>
      </c>
      <c r="X1129" s="7"/>
      <c r="Y1129" s="7"/>
      <c r="Z1129" s="7"/>
      <c r="AA1129" s="7" t="s">
        <v>10749</v>
      </c>
      <c r="AB1129" s="7" t="s">
        <v>100</v>
      </c>
      <c r="AC1129" s="7" t="s">
        <v>101</v>
      </c>
      <c r="AD1129" s="7" t="s">
        <v>102</v>
      </c>
      <c r="AE1129" s="7" t="s">
        <v>10750</v>
      </c>
      <c r="AF1129" s="7" t="s">
        <v>10751</v>
      </c>
      <c r="AG1129" s="7" t="s">
        <v>105</v>
      </c>
      <c r="AH1129" s="7" t="s">
        <v>106</v>
      </c>
      <c r="AI1129" s="7" t="s">
        <v>10750</v>
      </c>
      <c r="AJ1129" s="7" t="s">
        <v>10751</v>
      </c>
      <c r="AK1129" s="7" t="s">
        <v>105</v>
      </c>
      <c r="AL1129" s="7" t="s">
        <v>106</v>
      </c>
      <c r="AM1129" s="7" t="s">
        <v>109</v>
      </c>
    </row>
    <row r="1130" spans="1:39" x14ac:dyDescent="0.2">
      <c r="A1130">
        <v>1</v>
      </c>
      <c r="B1130">
        <v>1</v>
      </c>
      <c r="G1130" s="7">
        <v>1214</v>
      </c>
      <c r="H1130" s="7" t="s">
        <v>42</v>
      </c>
      <c r="I1130" s="7">
        <v>703850</v>
      </c>
      <c r="J1130" s="7">
        <v>1305</v>
      </c>
      <c r="K1130" s="7" t="s">
        <v>42</v>
      </c>
      <c r="L1130" s="7">
        <v>11</v>
      </c>
      <c r="M1130" s="7" t="s">
        <v>91</v>
      </c>
      <c r="N1130" s="7">
        <v>703850</v>
      </c>
      <c r="O1130" s="7" t="s">
        <v>10752</v>
      </c>
      <c r="P1130" s="7" t="s">
        <v>93</v>
      </c>
      <c r="Q1130" s="7" t="s">
        <v>10753</v>
      </c>
      <c r="R1130" s="7" t="s">
        <v>10754</v>
      </c>
      <c r="S1130" s="7"/>
      <c r="T1130" s="7" t="s">
        <v>10755</v>
      </c>
      <c r="U1130" s="7" t="s">
        <v>10756</v>
      </c>
      <c r="V1130" s="7" t="s">
        <v>98</v>
      </c>
      <c r="W1130" s="7" t="s">
        <v>10757</v>
      </c>
      <c r="X1130" s="7"/>
      <c r="Y1130" s="7"/>
      <c r="Z1130" s="7"/>
      <c r="AA1130" s="7" t="s">
        <v>10758</v>
      </c>
      <c r="AB1130" s="7" t="s">
        <v>100</v>
      </c>
      <c r="AC1130" s="7" t="s">
        <v>101</v>
      </c>
      <c r="AD1130" s="7" t="s">
        <v>102</v>
      </c>
      <c r="AE1130" s="7" t="s">
        <v>10759</v>
      </c>
      <c r="AF1130" s="7" t="s">
        <v>10760</v>
      </c>
      <c r="AG1130" s="7" t="s">
        <v>10761</v>
      </c>
      <c r="AH1130" s="7" t="s">
        <v>7931</v>
      </c>
      <c r="AI1130" s="7" t="s">
        <v>10759</v>
      </c>
      <c r="AJ1130" s="7" t="s">
        <v>10760</v>
      </c>
      <c r="AK1130" s="7" t="s">
        <v>10761</v>
      </c>
      <c r="AL1130" s="7" t="s">
        <v>7931</v>
      </c>
      <c r="AM1130" s="7" t="s">
        <v>109</v>
      </c>
    </row>
    <row r="1131" spans="1:39" x14ac:dyDescent="0.2">
      <c r="A1131">
        <v>1</v>
      </c>
      <c r="B1131">
        <v>1</v>
      </c>
      <c r="G1131" s="7">
        <v>1215</v>
      </c>
      <c r="H1131" s="7" t="s">
        <v>42</v>
      </c>
      <c r="I1131" s="7">
        <v>707784</v>
      </c>
      <c r="J1131" s="7">
        <v>1306</v>
      </c>
      <c r="K1131" s="7" t="s">
        <v>42</v>
      </c>
      <c r="L1131" s="7">
        <v>12</v>
      </c>
      <c r="M1131" s="7" t="s">
        <v>91</v>
      </c>
      <c r="N1131" s="7">
        <v>707784</v>
      </c>
      <c r="O1131" s="7" t="s">
        <v>10762</v>
      </c>
      <c r="P1131" s="7" t="s">
        <v>93</v>
      </c>
      <c r="Q1131" s="7" t="s">
        <v>10763</v>
      </c>
      <c r="R1131" s="7" t="s">
        <v>10764</v>
      </c>
      <c r="S1131" s="7"/>
      <c r="T1131" s="7" t="s">
        <v>10765</v>
      </c>
      <c r="U1131" s="7" t="s">
        <v>10766</v>
      </c>
      <c r="V1131" s="7" t="s">
        <v>98</v>
      </c>
      <c r="W1131" s="7" t="s">
        <v>10767</v>
      </c>
      <c r="X1131" s="7"/>
      <c r="Y1131" s="7"/>
      <c r="Z1131" s="7"/>
      <c r="AA1131" s="7" t="s">
        <v>10768</v>
      </c>
      <c r="AB1131" s="7" t="s">
        <v>100</v>
      </c>
      <c r="AC1131" s="7" t="s">
        <v>101</v>
      </c>
      <c r="AD1131" s="7" t="s">
        <v>102</v>
      </c>
      <c r="AE1131" s="7" t="s">
        <v>105</v>
      </c>
      <c r="AF1131" s="7" t="s">
        <v>106</v>
      </c>
      <c r="AG1131" s="7" t="s">
        <v>10769</v>
      </c>
      <c r="AH1131" s="7" t="s">
        <v>10770</v>
      </c>
      <c r="AI1131" s="7" t="s">
        <v>10771</v>
      </c>
      <c r="AJ1131" s="7" t="s">
        <v>10772</v>
      </c>
      <c r="AK1131" s="7" t="s">
        <v>10769</v>
      </c>
      <c r="AL1131" s="7" t="s">
        <v>10770</v>
      </c>
      <c r="AM1131" s="7" t="s">
        <v>109</v>
      </c>
    </row>
    <row r="1132" spans="1:39" x14ac:dyDescent="0.2">
      <c r="A1132">
        <v>1</v>
      </c>
      <c r="B1132">
        <v>1</v>
      </c>
      <c r="G1132" s="7">
        <v>1216</v>
      </c>
      <c r="H1132" s="7" t="s">
        <v>42</v>
      </c>
      <c r="I1132" s="7">
        <v>782495</v>
      </c>
      <c r="J1132" s="7">
        <v>1307</v>
      </c>
      <c r="K1132" s="7" t="s">
        <v>42</v>
      </c>
      <c r="L1132" s="7">
        <v>13</v>
      </c>
      <c r="M1132" s="7" t="s">
        <v>91</v>
      </c>
      <c r="N1132" s="7">
        <v>782495</v>
      </c>
      <c r="O1132" s="7" t="s">
        <v>10773</v>
      </c>
      <c r="P1132" s="7" t="s">
        <v>93</v>
      </c>
      <c r="Q1132" s="7" t="s">
        <v>10774</v>
      </c>
      <c r="R1132" s="7" t="s">
        <v>10775</v>
      </c>
      <c r="S1132" s="7"/>
      <c r="T1132" s="7" t="s">
        <v>10776</v>
      </c>
      <c r="U1132" s="7" t="s">
        <v>10777</v>
      </c>
      <c r="V1132" s="7" t="s">
        <v>98</v>
      </c>
      <c r="W1132" s="7" t="s">
        <v>10778</v>
      </c>
      <c r="X1132" s="7"/>
      <c r="Y1132" s="7"/>
      <c r="Z1132" s="7"/>
      <c r="AA1132" s="7" t="s">
        <v>246</v>
      </c>
      <c r="AB1132" s="7" t="s">
        <v>100</v>
      </c>
      <c r="AC1132" s="7" t="s">
        <v>101</v>
      </c>
      <c r="AD1132" s="7" t="s">
        <v>102</v>
      </c>
      <c r="AE1132" s="7" t="s">
        <v>105</v>
      </c>
      <c r="AF1132" s="7" t="s">
        <v>106</v>
      </c>
      <c r="AG1132" s="7" t="s">
        <v>10779</v>
      </c>
      <c r="AH1132" s="7" t="s">
        <v>10780</v>
      </c>
      <c r="AI1132" s="7" t="s">
        <v>10781</v>
      </c>
      <c r="AJ1132" s="7" t="s">
        <v>10782</v>
      </c>
      <c r="AK1132" s="7" t="s">
        <v>10779</v>
      </c>
      <c r="AL1132" s="7" t="s">
        <v>10780</v>
      </c>
      <c r="AM1132" s="7" t="s">
        <v>109</v>
      </c>
    </row>
    <row r="1133" spans="1:39" x14ac:dyDescent="0.2">
      <c r="A1133">
        <v>1</v>
      </c>
      <c r="B1133">
        <v>1</v>
      </c>
      <c r="G1133" s="7">
        <v>1217</v>
      </c>
      <c r="H1133" s="7" t="s">
        <v>42</v>
      </c>
      <c r="I1133" s="7">
        <v>892385</v>
      </c>
      <c r="J1133" s="7">
        <v>1308</v>
      </c>
      <c r="K1133" s="7" t="s">
        <v>42</v>
      </c>
      <c r="L1133" s="7">
        <v>14</v>
      </c>
      <c r="M1133" s="7" t="s">
        <v>91</v>
      </c>
      <c r="N1133" s="7">
        <v>892385</v>
      </c>
      <c r="O1133" s="7" t="s">
        <v>10783</v>
      </c>
      <c r="P1133" s="7" t="s">
        <v>93</v>
      </c>
      <c r="Q1133" s="7" t="s">
        <v>10784</v>
      </c>
      <c r="R1133" s="7" t="s">
        <v>10785</v>
      </c>
      <c r="S1133" s="7"/>
      <c r="T1133" s="7" t="s">
        <v>10786</v>
      </c>
      <c r="U1133" s="7" t="s">
        <v>10787</v>
      </c>
      <c r="V1133" s="7" t="s">
        <v>98</v>
      </c>
      <c r="W1133" s="7" t="s">
        <v>10788</v>
      </c>
      <c r="X1133" s="7"/>
      <c r="Y1133" s="7"/>
      <c r="Z1133" s="7"/>
      <c r="AA1133" s="7" t="s">
        <v>10789</v>
      </c>
      <c r="AB1133" s="7" t="s">
        <v>100</v>
      </c>
      <c r="AC1133" s="7" t="s">
        <v>101</v>
      </c>
      <c r="AD1133" s="7" t="s">
        <v>102</v>
      </c>
      <c r="AE1133" s="7" t="s">
        <v>9148</v>
      </c>
      <c r="AF1133" s="7" t="s">
        <v>9149</v>
      </c>
      <c r="AG1133" s="7" t="s">
        <v>10790</v>
      </c>
      <c r="AH1133" s="7" t="s">
        <v>10791</v>
      </c>
      <c r="AI1133" s="7" t="s">
        <v>9148</v>
      </c>
      <c r="AJ1133" s="7" t="s">
        <v>9149</v>
      </c>
      <c r="AK1133" s="7" t="s">
        <v>10790</v>
      </c>
      <c r="AL1133" s="7" t="s">
        <v>10791</v>
      </c>
      <c r="AM1133" s="7" t="s">
        <v>109</v>
      </c>
    </row>
    <row r="1134" spans="1:39" x14ac:dyDescent="0.2">
      <c r="A1134">
        <v>1</v>
      </c>
      <c r="B1134">
        <v>1</v>
      </c>
      <c r="G1134" s="7">
        <v>1218</v>
      </c>
      <c r="H1134" s="7" t="s">
        <v>42</v>
      </c>
      <c r="I1134" s="7">
        <v>1013658</v>
      </c>
      <c r="J1134" s="7">
        <v>1309</v>
      </c>
      <c r="K1134" s="7" t="s">
        <v>42</v>
      </c>
      <c r="L1134" s="7">
        <v>15</v>
      </c>
      <c r="M1134" s="7" t="s">
        <v>91</v>
      </c>
      <c r="N1134" s="7">
        <v>1013658</v>
      </c>
      <c r="O1134" s="7" t="s">
        <v>10792</v>
      </c>
      <c r="P1134" s="7" t="s">
        <v>93</v>
      </c>
      <c r="Q1134" s="7" t="s">
        <v>10793</v>
      </c>
      <c r="R1134" s="7" t="s">
        <v>10794</v>
      </c>
      <c r="S1134" s="7"/>
      <c r="T1134" s="7" t="s">
        <v>10795</v>
      </c>
      <c r="U1134" s="7" t="s">
        <v>10796</v>
      </c>
      <c r="V1134" s="7" t="s">
        <v>98</v>
      </c>
      <c r="W1134" s="7" t="s">
        <v>10797</v>
      </c>
      <c r="X1134" s="7"/>
      <c r="Y1134" s="7"/>
      <c r="Z1134" s="7"/>
      <c r="AA1134" s="7" t="s">
        <v>10798</v>
      </c>
      <c r="AB1134" s="7" t="s">
        <v>100</v>
      </c>
      <c r="AC1134" s="7" t="s">
        <v>101</v>
      </c>
      <c r="AD1134" s="7" t="s">
        <v>102</v>
      </c>
      <c r="AE1134" s="7" t="s">
        <v>105</v>
      </c>
      <c r="AF1134" s="7" t="s">
        <v>106</v>
      </c>
      <c r="AG1134" s="7" t="s">
        <v>10799</v>
      </c>
      <c r="AH1134" s="7" t="s">
        <v>10800</v>
      </c>
      <c r="AI1134" s="7" t="s">
        <v>10801</v>
      </c>
      <c r="AJ1134" s="7" t="s">
        <v>10802</v>
      </c>
      <c r="AK1134" s="7" t="s">
        <v>10799</v>
      </c>
      <c r="AL1134" s="7" t="s">
        <v>10800</v>
      </c>
      <c r="AM1134" s="7" t="s">
        <v>109</v>
      </c>
    </row>
    <row r="1135" spans="1:39" x14ac:dyDescent="0.2">
      <c r="A1135">
        <v>1</v>
      </c>
      <c r="B1135">
        <v>1</v>
      </c>
      <c r="G1135" s="7">
        <v>1219</v>
      </c>
      <c r="H1135" s="7" t="s">
        <v>42</v>
      </c>
      <c r="I1135" s="7">
        <v>1079757</v>
      </c>
      <c r="J1135" s="7">
        <v>1310</v>
      </c>
      <c r="K1135" s="7" t="s">
        <v>42</v>
      </c>
      <c r="L1135" s="7">
        <v>16</v>
      </c>
      <c r="M1135" s="7" t="s">
        <v>91</v>
      </c>
      <c r="N1135" s="7">
        <v>1079757</v>
      </c>
      <c r="O1135" s="7" t="s">
        <v>10803</v>
      </c>
      <c r="P1135" s="7" t="s">
        <v>93</v>
      </c>
      <c r="Q1135" s="7" t="s">
        <v>10804</v>
      </c>
      <c r="R1135" s="7" t="s">
        <v>10805</v>
      </c>
      <c r="S1135" s="7"/>
      <c r="T1135" s="7" t="s">
        <v>10806</v>
      </c>
      <c r="U1135" s="7" t="s">
        <v>10807</v>
      </c>
      <c r="V1135" s="7" t="s">
        <v>98</v>
      </c>
      <c r="W1135" s="7" t="s">
        <v>10808</v>
      </c>
      <c r="X1135" s="7"/>
      <c r="Y1135" s="7"/>
      <c r="Z1135" s="7"/>
      <c r="AA1135" s="7" t="s">
        <v>10809</v>
      </c>
      <c r="AB1135" s="7" t="s">
        <v>100</v>
      </c>
      <c r="AC1135" s="7" t="s">
        <v>101</v>
      </c>
      <c r="AD1135" s="7" t="s">
        <v>102</v>
      </c>
      <c r="AE1135" s="7" t="s">
        <v>10810</v>
      </c>
      <c r="AF1135" s="7" t="s">
        <v>10811</v>
      </c>
      <c r="AG1135" s="7" t="s">
        <v>1211</v>
      </c>
      <c r="AH1135" s="7" t="s">
        <v>1212</v>
      </c>
      <c r="AI1135" s="7" t="s">
        <v>10810</v>
      </c>
      <c r="AJ1135" s="7" t="s">
        <v>10811</v>
      </c>
      <c r="AK1135" s="7" t="s">
        <v>1211</v>
      </c>
      <c r="AL1135" s="7" t="s">
        <v>1212</v>
      </c>
      <c r="AM1135" s="7" t="s">
        <v>109</v>
      </c>
    </row>
    <row r="1136" spans="1:39" x14ac:dyDescent="0.2">
      <c r="A1136">
        <v>1</v>
      </c>
      <c r="B1136">
        <v>1</v>
      </c>
      <c r="G1136" s="7">
        <v>1220</v>
      </c>
      <c r="H1136" s="7" t="s">
        <v>42</v>
      </c>
      <c r="I1136" s="7">
        <v>1087229</v>
      </c>
      <c r="J1136" s="7">
        <v>1311</v>
      </c>
      <c r="K1136" s="7" t="s">
        <v>42</v>
      </c>
      <c r="L1136" s="7">
        <v>17</v>
      </c>
      <c r="M1136" s="7" t="s">
        <v>91</v>
      </c>
      <c r="N1136" s="7">
        <v>1087229</v>
      </c>
      <c r="O1136" s="7" t="s">
        <v>10812</v>
      </c>
      <c r="P1136" s="7" t="s">
        <v>93</v>
      </c>
      <c r="Q1136" s="7" t="s">
        <v>10813</v>
      </c>
      <c r="R1136" s="7" t="s">
        <v>10814</v>
      </c>
      <c r="S1136" s="7"/>
      <c r="T1136" s="7" t="s">
        <v>10815</v>
      </c>
      <c r="U1136" s="7" t="s">
        <v>10816</v>
      </c>
      <c r="V1136" s="7" t="s">
        <v>98</v>
      </c>
      <c r="W1136" s="7" t="s">
        <v>10817</v>
      </c>
      <c r="X1136" s="7"/>
      <c r="Y1136" s="7"/>
      <c r="Z1136" s="7"/>
      <c r="AA1136" s="7" t="s">
        <v>10818</v>
      </c>
      <c r="AB1136" s="7" t="s">
        <v>100</v>
      </c>
      <c r="AC1136" s="7" t="s">
        <v>101</v>
      </c>
      <c r="AD1136" s="7" t="s">
        <v>102</v>
      </c>
      <c r="AE1136" s="7" t="s">
        <v>10819</v>
      </c>
      <c r="AF1136" s="7" t="s">
        <v>10820</v>
      </c>
      <c r="AG1136" s="7" t="s">
        <v>10821</v>
      </c>
      <c r="AH1136" s="7" t="s">
        <v>10822</v>
      </c>
      <c r="AI1136" s="7" t="s">
        <v>10819</v>
      </c>
      <c r="AJ1136" s="7" t="s">
        <v>10820</v>
      </c>
      <c r="AK1136" s="7" t="s">
        <v>10821</v>
      </c>
      <c r="AL1136" s="7" t="s">
        <v>10822</v>
      </c>
      <c r="AM1136" s="7" t="s">
        <v>109</v>
      </c>
    </row>
    <row r="1137" spans="1:39" x14ac:dyDescent="0.2">
      <c r="A1137">
        <v>1</v>
      </c>
      <c r="B1137">
        <v>1</v>
      </c>
      <c r="G1137" s="7">
        <v>1221</v>
      </c>
      <c r="H1137" s="7" t="s">
        <v>42</v>
      </c>
      <c r="I1137" s="7">
        <v>1098760</v>
      </c>
      <c r="J1137" s="7">
        <v>1312</v>
      </c>
      <c r="K1137" s="7" t="s">
        <v>42</v>
      </c>
      <c r="L1137" s="7">
        <v>18</v>
      </c>
      <c r="M1137" s="7" t="s">
        <v>91</v>
      </c>
      <c r="N1137" s="7">
        <v>1098760</v>
      </c>
      <c r="O1137" s="7" t="s">
        <v>10823</v>
      </c>
      <c r="P1137" s="7" t="s">
        <v>93</v>
      </c>
      <c r="Q1137" s="7" t="s">
        <v>10824</v>
      </c>
      <c r="R1137" s="7" t="s">
        <v>10825</v>
      </c>
      <c r="S1137" s="7"/>
      <c r="T1137" s="7" t="s">
        <v>10826</v>
      </c>
      <c r="U1137" s="7" t="s">
        <v>10827</v>
      </c>
      <c r="V1137" s="7" t="s">
        <v>98</v>
      </c>
      <c r="W1137" s="7" t="s">
        <v>10828</v>
      </c>
      <c r="X1137" s="7"/>
      <c r="Y1137" s="7"/>
      <c r="Z1137" s="7"/>
      <c r="AA1137" s="7" t="s">
        <v>10829</v>
      </c>
      <c r="AB1137" s="7" t="s">
        <v>100</v>
      </c>
      <c r="AC1137" s="7" t="s">
        <v>101</v>
      </c>
      <c r="AD1137" s="7" t="s">
        <v>102</v>
      </c>
      <c r="AE1137" s="7" t="s">
        <v>10830</v>
      </c>
      <c r="AF1137" s="7" t="s">
        <v>10831</v>
      </c>
      <c r="AG1137" s="7" t="s">
        <v>105</v>
      </c>
      <c r="AH1137" s="7" t="s">
        <v>106</v>
      </c>
      <c r="AI1137" s="7" t="s">
        <v>10830</v>
      </c>
      <c r="AJ1137" s="7" t="s">
        <v>10831</v>
      </c>
      <c r="AK1137" s="7" t="s">
        <v>10832</v>
      </c>
      <c r="AL1137" s="7" t="s">
        <v>10833</v>
      </c>
      <c r="AM1137" s="7" t="s">
        <v>109</v>
      </c>
    </row>
    <row r="1138" spans="1:39" x14ac:dyDescent="0.2">
      <c r="A1138">
        <v>1</v>
      </c>
      <c r="B1138">
        <v>1</v>
      </c>
      <c r="G1138" s="7">
        <v>1222</v>
      </c>
      <c r="H1138" s="7" t="s">
        <v>42</v>
      </c>
      <c r="I1138" s="7">
        <v>1141248</v>
      </c>
      <c r="J1138" s="7">
        <v>1313</v>
      </c>
      <c r="K1138" s="7" t="s">
        <v>42</v>
      </c>
      <c r="L1138" s="7">
        <v>19</v>
      </c>
      <c r="M1138" s="7" t="s">
        <v>91</v>
      </c>
      <c r="N1138" s="7">
        <v>1141248</v>
      </c>
      <c r="O1138" s="7" t="s">
        <v>10834</v>
      </c>
      <c r="P1138" s="7" t="s">
        <v>93</v>
      </c>
      <c r="Q1138" s="7" t="s">
        <v>10835</v>
      </c>
      <c r="R1138" s="7" t="s">
        <v>10836</v>
      </c>
      <c r="S1138" s="7"/>
      <c r="T1138" s="7" t="s">
        <v>10837</v>
      </c>
      <c r="U1138" s="7" t="s">
        <v>10838</v>
      </c>
      <c r="V1138" s="7" t="s">
        <v>98</v>
      </c>
      <c r="W1138" s="7" t="s">
        <v>10839</v>
      </c>
      <c r="X1138" s="7"/>
      <c r="Y1138" s="7"/>
      <c r="Z1138" s="7"/>
      <c r="AA1138" s="7" t="s">
        <v>10840</v>
      </c>
      <c r="AB1138" s="7" t="s">
        <v>100</v>
      </c>
      <c r="AC1138" s="7" t="s">
        <v>101</v>
      </c>
      <c r="AD1138" s="7" t="s">
        <v>102</v>
      </c>
      <c r="AE1138" s="7" t="s">
        <v>10841</v>
      </c>
      <c r="AF1138" s="7" t="s">
        <v>10842</v>
      </c>
      <c r="AG1138" s="7" t="s">
        <v>10843</v>
      </c>
      <c r="AH1138" s="7" t="s">
        <v>10844</v>
      </c>
      <c r="AI1138" s="7" t="s">
        <v>10841</v>
      </c>
      <c r="AJ1138" s="7" t="s">
        <v>10842</v>
      </c>
      <c r="AK1138" s="7" t="s">
        <v>10843</v>
      </c>
      <c r="AL1138" s="7" t="s">
        <v>10844</v>
      </c>
      <c r="AM1138" s="7" t="s">
        <v>109</v>
      </c>
    </row>
    <row r="1139" spans="1:39" x14ac:dyDescent="0.2">
      <c r="A1139">
        <v>1</v>
      </c>
      <c r="B1139">
        <v>1</v>
      </c>
      <c r="G1139" s="7">
        <v>1223</v>
      </c>
      <c r="H1139" s="7" t="s">
        <v>42</v>
      </c>
      <c r="I1139" s="7">
        <v>1247127</v>
      </c>
      <c r="J1139" s="7">
        <v>1314</v>
      </c>
      <c r="K1139" s="7" t="s">
        <v>42</v>
      </c>
      <c r="L1139" s="7">
        <v>20</v>
      </c>
      <c r="M1139" s="7" t="s">
        <v>91</v>
      </c>
      <c r="N1139" s="7">
        <v>1247127</v>
      </c>
      <c r="O1139" s="7" t="s">
        <v>10845</v>
      </c>
      <c r="P1139" s="7" t="s">
        <v>93</v>
      </c>
      <c r="Q1139" s="7" t="s">
        <v>10846</v>
      </c>
      <c r="R1139" s="7" t="s">
        <v>10847</v>
      </c>
      <c r="S1139" s="7"/>
      <c r="T1139" s="7" t="s">
        <v>10848</v>
      </c>
      <c r="U1139" s="7" t="s">
        <v>10849</v>
      </c>
      <c r="V1139" s="7" t="s">
        <v>98</v>
      </c>
      <c r="W1139" s="7" t="s">
        <v>10850</v>
      </c>
      <c r="X1139" s="7"/>
      <c r="Y1139" s="7"/>
      <c r="Z1139" s="7"/>
      <c r="AA1139" s="7" t="s">
        <v>10851</v>
      </c>
      <c r="AB1139" s="7" t="s">
        <v>100</v>
      </c>
      <c r="AC1139" s="7" t="s">
        <v>101</v>
      </c>
      <c r="AD1139" s="7" t="s">
        <v>102</v>
      </c>
      <c r="AE1139" s="7" t="s">
        <v>105</v>
      </c>
      <c r="AF1139" s="7" t="s">
        <v>106</v>
      </c>
      <c r="AG1139" s="7" t="s">
        <v>105</v>
      </c>
      <c r="AH1139" s="7" t="s">
        <v>106</v>
      </c>
      <c r="AI1139" s="7" t="s">
        <v>1250</v>
      </c>
      <c r="AJ1139" s="7" t="s">
        <v>1251</v>
      </c>
      <c r="AK1139" s="7" t="s">
        <v>1250</v>
      </c>
      <c r="AL1139" s="7" t="s">
        <v>1251</v>
      </c>
      <c r="AM1139" s="7" t="s">
        <v>109</v>
      </c>
    </row>
    <row r="1140" spans="1:39" x14ac:dyDescent="0.2">
      <c r="A1140">
        <v>1</v>
      </c>
      <c r="B1140">
        <v>1</v>
      </c>
      <c r="G1140" s="7">
        <v>1224</v>
      </c>
      <c r="H1140" s="7" t="s">
        <v>42</v>
      </c>
      <c r="I1140" s="7">
        <v>1344765</v>
      </c>
      <c r="J1140" s="7">
        <v>1315</v>
      </c>
      <c r="K1140" s="7" t="s">
        <v>42</v>
      </c>
      <c r="L1140" s="7">
        <v>21</v>
      </c>
      <c r="M1140" s="7" t="s">
        <v>91</v>
      </c>
      <c r="N1140" s="7">
        <v>1344765</v>
      </c>
      <c r="O1140" s="7" t="s">
        <v>10852</v>
      </c>
      <c r="P1140" s="7" t="s">
        <v>93</v>
      </c>
      <c r="Q1140" s="7" t="s">
        <v>10853</v>
      </c>
      <c r="R1140" s="7" t="s">
        <v>10854</v>
      </c>
      <c r="S1140" s="7"/>
      <c r="T1140" s="7" t="s">
        <v>10855</v>
      </c>
      <c r="U1140" s="7" t="s">
        <v>10856</v>
      </c>
      <c r="V1140" s="7" t="s">
        <v>98</v>
      </c>
      <c r="W1140" s="7" t="s">
        <v>10857</v>
      </c>
      <c r="X1140" s="7"/>
      <c r="Y1140" s="7"/>
      <c r="Z1140" s="7"/>
      <c r="AA1140" s="7" t="s">
        <v>10858</v>
      </c>
      <c r="AB1140" s="7" t="s">
        <v>100</v>
      </c>
      <c r="AC1140" s="7" t="s">
        <v>101</v>
      </c>
      <c r="AD1140" s="7" t="s">
        <v>102</v>
      </c>
      <c r="AE1140" s="7" t="s">
        <v>105</v>
      </c>
      <c r="AF1140" s="7" t="s">
        <v>106</v>
      </c>
      <c r="AG1140" s="7" t="s">
        <v>105</v>
      </c>
      <c r="AH1140" s="7" t="s">
        <v>106</v>
      </c>
      <c r="AI1140" s="7" t="s">
        <v>105</v>
      </c>
      <c r="AJ1140" s="7" t="s">
        <v>106</v>
      </c>
      <c r="AK1140" s="7" t="s">
        <v>9206</v>
      </c>
      <c r="AL1140" s="7" t="s">
        <v>9207</v>
      </c>
      <c r="AM1140" s="7" t="s">
        <v>109</v>
      </c>
    </row>
    <row r="1141" spans="1:39" x14ac:dyDescent="0.2">
      <c r="A1141">
        <v>1</v>
      </c>
      <c r="B1141">
        <v>1</v>
      </c>
      <c r="G1141" s="7">
        <v>1225</v>
      </c>
      <c r="H1141" s="7" t="s">
        <v>42</v>
      </c>
      <c r="I1141" s="7">
        <v>1356752</v>
      </c>
      <c r="J1141" s="7">
        <v>1316</v>
      </c>
      <c r="K1141" s="7" t="s">
        <v>42</v>
      </c>
      <c r="L1141" s="7">
        <v>22</v>
      </c>
      <c r="M1141" s="7" t="s">
        <v>91</v>
      </c>
      <c r="N1141" s="7">
        <v>1356752</v>
      </c>
      <c r="O1141" s="7" t="s">
        <v>10859</v>
      </c>
      <c r="P1141" s="7" t="s">
        <v>93</v>
      </c>
      <c r="Q1141" s="7" t="s">
        <v>10860</v>
      </c>
      <c r="R1141" s="7" t="s">
        <v>10861</v>
      </c>
      <c r="S1141" s="7"/>
      <c r="T1141" s="7" t="s">
        <v>10862</v>
      </c>
      <c r="U1141" s="7" t="s">
        <v>10863</v>
      </c>
      <c r="V1141" s="7" t="s">
        <v>98</v>
      </c>
      <c r="W1141" s="7" t="s">
        <v>10864</v>
      </c>
      <c r="X1141" s="7"/>
      <c r="Y1141" s="7"/>
      <c r="Z1141" s="7"/>
      <c r="AA1141" s="7" t="s">
        <v>10865</v>
      </c>
      <c r="AB1141" s="7" t="s">
        <v>100</v>
      </c>
      <c r="AC1141" s="7" t="s">
        <v>101</v>
      </c>
      <c r="AD1141" s="7" t="s">
        <v>102</v>
      </c>
      <c r="AE1141" s="7" t="s">
        <v>105</v>
      </c>
      <c r="AF1141" s="7" t="s">
        <v>106</v>
      </c>
      <c r="AG1141" s="7" t="s">
        <v>10866</v>
      </c>
      <c r="AH1141" s="7" t="s">
        <v>10867</v>
      </c>
      <c r="AI1141" s="7" t="s">
        <v>10868</v>
      </c>
      <c r="AJ1141" s="7" t="s">
        <v>10869</v>
      </c>
      <c r="AK1141" s="7" t="s">
        <v>10866</v>
      </c>
      <c r="AL1141" s="7" t="s">
        <v>10867</v>
      </c>
      <c r="AM1141" s="7" t="s">
        <v>109</v>
      </c>
    </row>
    <row r="1142" spans="1:39" x14ac:dyDescent="0.2">
      <c r="A1142">
        <v>1</v>
      </c>
      <c r="B1142">
        <v>1</v>
      </c>
      <c r="G1142" s="7">
        <v>1226</v>
      </c>
      <c r="H1142" s="7" t="s">
        <v>42</v>
      </c>
      <c r="I1142" s="7">
        <v>1373593</v>
      </c>
      <c r="J1142" s="7">
        <v>1317</v>
      </c>
      <c r="K1142" s="7" t="s">
        <v>42</v>
      </c>
      <c r="L1142" s="7">
        <v>23</v>
      </c>
      <c r="M1142" s="7" t="s">
        <v>91</v>
      </c>
      <c r="N1142" s="7">
        <v>1373593</v>
      </c>
      <c r="O1142" s="7" t="s">
        <v>10870</v>
      </c>
      <c r="P1142" s="7" t="s">
        <v>93</v>
      </c>
      <c r="Q1142" s="7" t="s">
        <v>10871</v>
      </c>
      <c r="R1142" s="7" t="s">
        <v>10872</v>
      </c>
      <c r="S1142" s="7"/>
      <c r="T1142" s="7" t="s">
        <v>10873</v>
      </c>
      <c r="U1142" s="7" t="s">
        <v>10874</v>
      </c>
      <c r="V1142" s="7" t="s">
        <v>98</v>
      </c>
      <c r="W1142" s="7" t="s">
        <v>10875</v>
      </c>
      <c r="X1142" s="7"/>
      <c r="Y1142" s="7"/>
      <c r="Z1142" s="7"/>
      <c r="AA1142" s="7" t="s">
        <v>10876</v>
      </c>
      <c r="AB1142" s="7" t="s">
        <v>100</v>
      </c>
      <c r="AC1142" s="7" t="s">
        <v>101</v>
      </c>
      <c r="AD1142" s="7" t="s">
        <v>102</v>
      </c>
      <c r="AE1142" s="7" t="s">
        <v>4962</v>
      </c>
      <c r="AF1142" s="7" t="s">
        <v>4963</v>
      </c>
      <c r="AG1142" s="7" t="s">
        <v>105</v>
      </c>
      <c r="AH1142" s="7" t="s">
        <v>106</v>
      </c>
      <c r="AI1142" s="7" t="s">
        <v>4962</v>
      </c>
      <c r="AJ1142" s="7" t="s">
        <v>4963</v>
      </c>
      <c r="AK1142" s="7" t="s">
        <v>105</v>
      </c>
      <c r="AL1142" s="7" t="s">
        <v>106</v>
      </c>
      <c r="AM1142" s="7" t="s">
        <v>109</v>
      </c>
    </row>
    <row r="1143" spans="1:39" x14ac:dyDescent="0.2">
      <c r="A1143">
        <v>1</v>
      </c>
      <c r="B1143">
        <v>1</v>
      </c>
      <c r="G1143" s="7">
        <v>1227</v>
      </c>
      <c r="H1143" s="7" t="s">
        <v>42</v>
      </c>
      <c r="I1143" s="7">
        <v>1375627</v>
      </c>
      <c r="J1143" s="7">
        <v>1318</v>
      </c>
      <c r="K1143" s="7" t="s">
        <v>42</v>
      </c>
      <c r="L1143" s="7">
        <v>24</v>
      </c>
      <c r="M1143" s="7" t="s">
        <v>91</v>
      </c>
      <c r="N1143" s="7">
        <v>1375627</v>
      </c>
      <c r="O1143" s="7" t="s">
        <v>10877</v>
      </c>
      <c r="P1143" s="7" t="s">
        <v>93</v>
      </c>
      <c r="Q1143" s="7" t="s">
        <v>10878</v>
      </c>
      <c r="R1143" s="7" t="s">
        <v>10879</v>
      </c>
      <c r="S1143" s="7"/>
      <c r="T1143" s="7" t="s">
        <v>10880</v>
      </c>
      <c r="U1143" s="7" t="s">
        <v>10881</v>
      </c>
      <c r="V1143" s="7" t="s">
        <v>98</v>
      </c>
      <c r="W1143" s="7" t="s">
        <v>10882</v>
      </c>
      <c r="X1143" s="7"/>
      <c r="Y1143" s="7"/>
      <c r="Z1143" s="7"/>
      <c r="AA1143" s="7" t="s">
        <v>10883</v>
      </c>
      <c r="AB1143" s="7" t="s">
        <v>100</v>
      </c>
      <c r="AC1143" s="7" t="s">
        <v>101</v>
      </c>
      <c r="AD1143" s="7" t="s">
        <v>102</v>
      </c>
      <c r="AE1143" s="7" t="s">
        <v>105</v>
      </c>
      <c r="AF1143" s="7" t="s">
        <v>106</v>
      </c>
      <c r="AG1143" s="7" t="s">
        <v>105</v>
      </c>
      <c r="AH1143" s="7" t="s">
        <v>106</v>
      </c>
      <c r="AI1143" s="7" t="s">
        <v>105</v>
      </c>
      <c r="AJ1143" s="7" t="s">
        <v>106</v>
      </c>
      <c r="AK1143" s="7" t="s">
        <v>105</v>
      </c>
      <c r="AL1143" s="7" t="s">
        <v>106</v>
      </c>
      <c r="AM1143" s="7" t="s">
        <v>109</v>
      </c>
    </row>
    <row r="1144" spans="1:39" x14ac:dyDescent="0.2">
      <c r="A1144">
        <v>1</v>
      </c>
      <c r="B1144">
        <v>1</v>
      </c>
      <c r="G1144" s="7">
        <v>1228</v>
      </c>
      <c r="H1144" s="7" t="s">
        <v>42</v>
      </c>
      <c r="I1144" s="7">
        <v>1408099</v>
      </c>
      <c r="J1144" s="7">
        <v>1319</v>
      </c>
      <c r="K1144" s="7" t="s">
        <v>42</v>
      </c>
      <c r="L1144" s="7">
        <v>25</v>
      </c>
      <c r="M1144" s="7" t="s">
        <v>91</v>
      </c>
      <c r="N1144" s="7">
        <v>1408099</v>
      </c>
      <c r="O1144" s="7" t="s">
        <v>10884</v>
      </c>
      <c r="P1144" s="7" t="s">
        <v>93</v>
      </c>
      <c r="Q1144" s="7" t="s">
        <v>10885</v>
      </c>
      <c r="R1144" s="7" t="s">
        <v>10886</v>
      </c>
      <c r="S1144" s="7"/>
      <c r="T1144" s="7" t="s">
        <v>10887</v>
      </c>
      <c r="U1144" s="7" t="s">
        <v>10888</v>
      </c>
      <c r="V1144" s="7" t="s">
        <v>98</v>
      </c>
      <c r="W1144" s="7" t="s">
        <v>10889</v>
      </c>
      <c r="X1144" s="7"/>
      <c r="Y1144" s="7"/>
      <c r="Z1144" s="7"/>
      <c r="AA1144" s="7" t="s">
        <v>10890</v>
      </c>
      <c r="AB1144" s="7" t="s">
        <v>100</v>
      </c>
      <c r="AC1144" s="7" t="s">
        <v>101</v>
      </c>
      <c r="AD1144" s="7" t="s">
        <v>102</v>
      </c>
      <c r="AE1144" s="7" t="s">
        <v>10891</v>
      </c>
      <c r="AF1144" s="7" t="s">
        <v>10892</v>
      </c>
      <c r="AG1144" s="7" t="s">
        <v>105</v>
      </c>
      <c r="AH1144" s="7" t="s">
        <v>106</v>
      </c>
      <c r="AI1144" s="7" t="s">
        <v>10891</v>
      </c>
      <c r="AJ1144" s="7" t="s">
        <v>10892</v>
      </c>
      <c r="AK1144" s="7" t="s">
        <v>10893</v>
      </c>
      <c r="AL1144" s="7" t="s">
        <v>10894</v>
      </c>
      <c r="AM1144" s="7" t="s">
        <v>109</v>
      </c>
    </row>
    <row r="1145" spans="1:39" x14ac:dyDescent="0.2">
      <c r="A1145">
        <v>1</v>
      </c>
      <c r="B1145">
        <v>1</v>
      </c>
      <c r="G1145" s="7">
        <v>1229</v>
      </c>
      <c r="H1145" s="7" t="s">
        <v>42</v>
      </c>
      <c r="I1145" s="7">
        <v>1476088</v>
      </c>
      <c r="J1145" s="7">
        <v>1320</v>
      </c>
      <c r="K1145" s="7" t="s">
        <v>42</v>
      </c>
      <c r="L1145" s="7">
        <v>26</v>
      </c>
      <c r="M1145" s="7" t="s">
        <v>91</v>
      </c>
      <c r="N1145" s="7">
        <v>1476088</v>
      </c>
      <c r="O1145" s="7" t="s">
        <v>10895</v>
      </c>
      <c r="P1145" s="7" t="s">
        <v>93</v>
      </c>
      <c r="Q1145" s="7" t="s">
        <v>10896</v>
      </c>
      <c r="R1145" s="7" t="s">
        <v>10897</v>
      </c>
      <c r="S1145" s="7"/>
      <c r="T1145" s="7" t="s">
        <v>10898</v>
      </c>
      <c r="U1145" s="7" t="s">
        <v>10899</v>
      </c>
      <c r="V1145" s="7" t="s">
        <v>98</v>
      </c>
      <c r="W1145" s="7" t="s">
        <v>10900</v>
      </c>
      <c r="X1145" s="7"/>
      <c r="Y1145" s="7"/>
      <c r="Z1145" s="7"/>
      <c r="AA1145" s="7" t="s">
        <v>10901</v>
      </c>
      <c r="AB1145" s="7" t="s">
        <v>100</v>
      </c>
      <c r="AC1145" s="7" t="s">
        <v>101</v>
      </c>
      <c r="AD1145" s="7" t="s">
        <v>102</v>
      </c>
      <c r="AE1145" s="7" t="s">
        <v>10902</v>
      </c>
      <c r="AF1145" s="7" t="s">
        <v>10903</v>
      </c>
      <c r="AG1145" s="7" t="s">
        <v>105</v>
      </c>
      <c r="AH1145" s="7" t="s">
        <v>106</v>
      </c>
      <c r="AI1145" s="7" t="s">
        <v>10902</v>
      </c>
      <c r="AJ1145" s="7" t="s">
        <v>10903</v>
      </c>
      <c r="AK1145" s="7" t="s">
        <v>379</v>
      </c>
      <c r="AL1145" s="7" t="s">
        <v>380</v>
      </c>
      <c r="AM1145" s="7" t="s">
        <v>109</v>
      </c>
    </row>
    <row r="1146" spans="1:39" x14ac:dyDescent="0.2">
      <c r="A1146">
        <v>1</v>
      </c>
      <c r="B1146">
        <v>1</v>
      </c>
      <c r="G1146" s="7">
        <v>1230</v>
      </c>
      <c r="H1146" s="7" t="s">
        <v>42</v>
      </c>
      <c r="I1146" s="7">
        <v>1515628</v>
      </c>
      <c r="J1146" s="7">
        <v>1321</v>
      </c>
      <c r="K1146" s="7" t="s">
        <v>42</v>
      </c>
      <c r="L1146" s="7">
        <v>27</v>
      </c>
      <c r="M1146" s="7" t="s">
        <v>91</v>
      </c>
      <c r="N1146" s="7">
        <v>1515628</v>
      </c>
      <c r="O1146" s="7" t="s">
        <v>10904</v>
      </c>
      <c r="P1146" s="7" t="s">
        <v>93</v>
      </c>
      <c r="Q1146" s="7" t="s">
        <v>10905</v>
      </c>
      <c r="R1146" s="7" t="s">
        <v>10906</v>
      </c>
      <c r="S1146" s="7"/>
      <c r="T1146" s="7" t="s">
        <v>10907</v>
      </c>
      <c r="U1146" s="7" t="s">
        <v>10908</v>
      </c>
      <c r="V1146" s="7" t="s">
        <v>98</v>
      </c>
      <c r="W1146" s="7" t="s">
        <v>10909</v>
      </c>
      <c r="X1146" s="7"/>
      <c r="Y1146" s="7"/>
      <c r="Z1146" s="7"/>
      <c r="AA1146" s="7" t="s">
        <v>10910</v>
      </c>
      <c r="AB1146" s="7" t="s">
        <v>100</v>
      </c>
      <c r="AC1146" s="7" t="s">
        <v>101</v>
      </c>
      <c r="AD1146" s="7" t="s">
        <v>102</v>
      </c>
      <c r="AE1146" s="7" t="s">
        <v>105</v>
      </c>
      <c r="AF1146" s="7" t="s">
        <v>106</v>
      </c>
      <c r="AG1146" s="7" t="s">
        <v>105</v>
      </c>
      <c r="AH1146" s="7" t="s">
        <v>106</v>
      </c>
      <c r="AI1146" s="7" t="s">
        <v>10047</v>
      </c>
      <c r="AJ1146" s="7" t="s">
        <v>10048</v>
      </c>
      <c r="AK1146" s="7" t="s">
        <v>10047</v>
      </c>
      <c r="AL1146" s="7" t="s">
        <v>10048</v>
      </c>
      <c r="AM1146" s="7" t="s">
        <v>109</v>
      </c>
    </row>
    <row r="1147" spans="1:39" x14ac:dyDescent="0.2">
      <c r="A1147">
        <v>1</v>
      </c>
      <c r="B1147">
        <v>1</v>
      </c>
      <c r="G1147" s="7">
        <v>1231</v>
      </c>
      <c r="H1147" s="7" t="s">
        <v>42</v>
      </c>
      <c r="I1147" s="7">
        <v>1525815</v>
      </c>
      <c r="J1147" s="7">
        <v>1322</v>
      </c>
      <c r="K1147" s="7" t="s">
        <v>42</v>
      </c>
      <c r="L1147" s="7">
        <v>28</v>
      </c>
      <c r="M1147" s="7" t="s">
        <v>91</v>
      </c>
      <c r="N1147" s="7">
        <v>1525815</v>
      </c>
      <c r="O1147" s="7" t="s">
        <v>10911</v>
      </c>
      <c r="P1147" s="7" t="s">
        <v>93</v>
      </c>
      <c r="Q1147" s="7" t="s">
        <v>10912</v>
      </c>
      <c r="R1147" s="7" t="s">
        <v>10913</v>
      </c>
      <c r="S1147" s="7"/>
      <c r="T1147" s="7" t="s">
        <v>10914</v>
      </c>
      <c r="U1147" s="7" t="s">
        <v>10915</v>
      </c>
      <c r="V1147" s="7" t="s">
        <v>98</v>
      </c>
      <c r="W1147" s="7" t="s">
        <v>10916</v>
      </c>
      <c r="X1147" s="7"/>
      <c r="Y1147" s="7"/>
      <c r="Z1147" s="7"/>
      <c r="AA1147" s="7" t="s">
        <v>10917</v>
      </c>
      <c r="AB1147" s="7" t="s">
        <v>100</v>
      </c>
      <c r="AC1147" s="7" t="s">
        <v>101</v>
      </c>
      <c r="AD1147" s="7" t="s">
        <v>102</v>
      </c>
      <c r="AE1147" s="7" t="s">
        <v>105</v>
      </c>
      <c r="AF1147" s="7" t="s">
        <v>106</v>
      </c>
      <c r="AG1147" s="7" t="s">
        <v>105</v>
      </c>
      <c r="AH1147" s="7" t="s">
        <v>106</v>
      </c>
      <c r="AI1147" s="7" t="s">
        <v>10918</v>
      </c>
      <c r="AJ1147" s="7" t="s">
        <v>10919</v>
      </c>
      <c r="AK1147" s="7" t="s">
        <v>105</v>
      </c>
      <c r="AL1147" s="7" t="s">
        <v>106</v>
      </c>
      <c r="AM1147" s="7" t="s">
        <v>109</v>
      </c>
    </row>
    <row r="1148" spans="1:39" x14ac:dyDescent="0.2">
      <c r="A1148">
        <v>1</v>
      </c>
      <c r="B1148">
        <v>1</v>
      </c>
      <c r="G1148" s="7">
        <v>1232</v>
      </c>
      <c r="H1148" s="7" t="s">
        <v>42</v>
      </c>
      <c r="I1148" s="7">
        <v>1545086</v>
      </c>
      <c r="J1148" s="7">
        <v>1323</v>
      </c>
      <c r="K1148" s="7" t="s">
        <v>42</v>
      </c>
      <c r="L1148" s="7">
        <v>29</v>
      </c>
      <c r="M1148" s="7" t="s">
        <v>91</v>
      </c>
      <c r="N1148" s="7">
        <v>1545086</v>
      </c>
      <c r="O1148" s="7" t="s">
        <v>10920</v>
      </c>
      <c r="P1148" s="7" t="s">
        <v>93</v>
      </c>
      <c r="Q1148" s="7" t="s">
        <v>10921</v>
      </c>
      <c r="R1148" s="7" t="s">
        <v>10922</v>
      </c>
      <c r="S1148" s="7"/>
      <c r="T1148" s="7" t="s">
        <v>10923</v>
      </c>
      <c r="U1148" s="7" t="s">
        <v>10924</v>
      </c>
      <c r="V1148" s="7" t="s">
        <v>98</v>
      </c>
      <c r="W1148" s="7" t="s">
        <v>10925</v>
      </c>
      <c r="X1148" s="7"/>
      <c r="Y1148" s="7"/>
      <c r="Z1148" s="7"/>
      <c r="AA1148" s="7" t="s">
        <v>10926</v>
      </c>
      <c r="AB1148" s="7" t="s">
        <v>100</v>
      </c>
      <c r="AC1148" s="7" t="s">
        <v>101</v>
      </c>
      <c r="AD1148" s="7" t="s">
        <v>102</v>
      </c>
      <c r="AE1148" s="7" t="s">
        <v>105</v>
      </c>
      <c r="AF1148" s="7" t="s">
        <v>106</v>
      </c>
      <c r="AG1148" s="7" t="s">
        <v>105</v>
      </c>
      <c r="AH1148" s="7" t="s">
        <v>106</v>
      </c>
      <c r="AI1148" s="7" t="s">
        <v>105</v>
      </c>
      <c r="AJ1148" s="7" t="s">
        <v>106</v>
      </c>
      <c r="AK1148" s="7" t="s">
        <v>10927</v>
      </c>
      <c r="AL1148" s="7" t="s">
        <v>10928</v>
      </c>
      <c r="AM1148" s="7" t="s">
        <v>109</v>
      </c>
    </row>
    <row r="1149" spans="1:39" x14ac:dyDescent="0.2">
      <c r="A1149">
        <v>1</v>
      </c>
      <c r="B1149">
        <v>1</v>
      </c>
      <c r="G1149" s="7">
        <v>1233</v>
      </c>
      <c r="H1149" s="7" t="s">
        <v>42</v>
      </c>
      <c r="I1149" s="7">
        <v>1556082</v>
      </c>
      <c r="J1149" s="7">
        <v>1324</v>
      </c>
      <c r="K1149" s="7" t="s">
        <v>42</v>
      </c>
      <c r="L1149" s="7">
        <v>30</v>
      </c>
      <c r="M1149" s="7" t="s">
        <v>91</v>
      </c>
      <c r="N1149" s="7">
        <v>1556082</v>
      </c>
      <c r="O1149" s="7" t="s">
        <v>10929</v>
      </c>
      <c r="P1149" s="7" t="s">
        <v>93</v>
      </c>
      <c r="Q1149" s="7" t="s">
        <v>10930</v>
      </c>
      <c r="R1149" s="7" t="s">
        <v>10931</v>
      </c>
      <c r="S1149" s="7"/>
      <c r="T1149" s="7" t="s">
        <v>10932</v>
      </c>
      <c r="U1149" s="7" t="s">
        <v>10933</v>
      </c>
      <c r="V1149" s="7" t="s">
        <v>98</v>
      </c>
      <c r="W1149" s="7" t="s">
        <v>10934</v>
      </c>
      <c r="X1149" s="7"/>
      <c r="Y1149" s="7"/>
      <c r="Z1149" s="7"/>
      <c r="AA1149" s="7" t="s">
        <v>10935</v>
      </c>
      <c r="AB1149" s="7" t="s">
        <v>100</v>
      </c>
      <c r="AC1149" s="7" t="s">
        <v>101</v>
      </c>
      <c r="AD1149" s="7" t="s">
        <v>102</v>
      </c>
      <c r="AE1149" s="7" t="s">
        <v>10936</v>
      </c>
      <c r="AF1149" s="7" t="s">
        <v>10937</v>
      </c>
      <c r="AG1149" s="7" t="s">
        <v>10938</v>
      </c>
      <c r="AH1149" s="7" t="s">
        <v>10939</v>
      </c>
      <c r="AI1149" s="7" t="s">
        <v>10936</v>
      </c>
      <c r="AJ1149" s="7" t="s">
        <v>10937</v>
      </c>
      <c r="AK1149" s="7" t="s">
        <v>10938</v>
      </c>
      <c r="AL1149" s="7" t="s">
        <v>10939</v>
      </c>
      <c r="AM1149" s="7" t="s">
        <v>109</v>
      </c>
    </row>
    <row r="1150" spans="1:39" x14ac:dyDescent="0.2">
      <c r="A1150">
        <v>1</v>
      </c>
      <c r="B1150">
        <v>1</v>
      </c>
      <c r="G1150" s="7">
        <v>1234</v>
      </c>
      <c r="H1150" s="7" t="s">
        <v>42</v>
      </c>
      <c r="I1150" s="7">
        <v>1574811</v>
      </c>
      <c r="J1150" s="7">
        <v>1325</v>
      </c>
      <c r="K1150" s="7" t="s">
        <v>42</v>
      </c>
      <c r="L1150" s="7">
        <v>31</v>
      </c>
      <c r="M1150" s="7" t="s">
        <v>91</v>
      </c>
      <c r="N1150" s="7">
        <v>1574811</v>
      </c>
      <c r="O1150" s="7" t="s">
        <v>10940</v>
      </c>
      <c r="P1150" s="7" t="s">
        <v>93</v>
      </c>
      <c r="Q1150" s="7" t="s">
        <v>10941</v>
      </c>
      <c r="R1150" s="7" t="s">
        <v>10942</v>
      </c>
      <c r="S1150" s="7"/>
      <c r="T1150" s="7" t="s">
        <v>10943</v>
      </c>
      <c r="U1150" s="7" t="s">
        <v>10944</v>
      </c>
      <c r="V1150" s="7" t="s">
        <v>98</v>
      </c>
      <c r="W1150" s="7" t="s">
        <v>10945</v>
      </c>
      <c r="X1150" s="7"/>
      <c r="Y1150" s="7"/>
      <c r="Z1150" s="7"/>
      <c r="AA1150" s="7" t="s">
        <v>10946</v>
      </c>
      <c r="AB1150" s="7" t="s">
        <v>100</v>
      </c>
      <c r="AC1150" s="7" t="s">
        <v>101</v>
      </c>
      <c r="AD1150" s="7" t="s">
        <v>102</v>
      </c>
      <c r="AE1150" s="7" t="s">
        <v>105</v>
      </c>
      <c r="AF1150" s="7" t="s">
        <v>106</v>
      </c>
      <c r="AG1150" s="7" t="s">
        <v>7602</v>
      </c>
      <c r="AH1150" s="7" t="s">
        <v>7603</v>
      </c>
      <c r="AI1150" s="7" t="s">
        <v>105</v>
      </c>
      <c r="AJ1150" s="7" t="s">
        <v>106</v>
      </c>
      <c r="AK1150" s="7" t="s">
        <v>7602</v>
      </c>
      <c r="AL1150" s="7" t="s">
        <v>7603</v>
      </c>
      <c r="AM1150" s="7" t="s">
        <v>109</v>
      </c>
    </row>
    <row r="1151" spans="1:39" x14ac:dyDescent="0.2">
      <c r="A1151">
        <v>1</v>
      </c>
      <c r="B1151">
        <v>1</v>
      </c>
      <c r="G1151" s="7">
        <v>1235</v>
      </c>
      <c r="H1151" s="7" t="s">
        <v>42</v>
      </c>
      <c r="I1151" s="7">
        <v>1596796</v>
      </c>
      <c r="J1151" s="7">
        <v>1326</v>
      </c>
      <c r="K1151" s="7" t="s">
        <v>42</v>
      </c>
      <c r="L1151" s="7">
        <v>32</v>
      </c>
      <c r="M1151" s="7" t="s">
        <v>91</v>
      </c>
      <c r="N1151" s="7">
        <v>1596796</v>
      </c>
      <c r="O1151" s="7" t="s">
        <v>10947</v>
      </c>
      <c r="P1151" s="7" t="s">
        <v>93</v>
      </c>
      <c r="Q1151" s="7" t="s">
        <v>10948</v>
      </c>
      <c r="R1151" s="7" t="s">
        <v>10949</v>
      </c>
      <c r="S1151" s="7"/>
      <c r="T1151" s="7" t="s">
        <v>10950</v>
      </c>
      <c r="U1151" s="7" t="s">
        <v>10951</v>
      </c>
      <c r="V1151" s="7" t="s">
        <v>98</v>
      </c>
      <c r="W1151" s="7" t="s">
        <v>10952</v>
      </c>
      <c r="X1151" s="7"/>
      <c r="Y1151" s="7"/>
      <c r="Z1151" s="7"/>
      <c r="AA1151" s="7" t="s">
        <v>10953</v>
      </c>
      <c r="AB1151" s="7" t="s">
        <v>100</v>
      </c>
      <c r="AC1151" s="7" t="s">
        <v>101</v>
      </c>
      <c r="AD1151" s="7" t="s">
        <v>102</v>
      </c>
      <c r="AE1151" s="7" t="s">
        <v>105</v>
      </c>
      <c r="AF1151" s="7" t="s">
        <v>106</v>
      </c>
      <c r="AG1151" s="7" t="s">
        <v>105</v>
      </c>
      <c r="AH1151" s="7" t="s">
        <v>106</v>
      </c>
      <c r="AI1151" s="7" t="s">
        <v>10954</v>
      </c>
      <c r="AJ1151" s="7" t="s">
        <v>10955</v>
      </c>
      <c r="AK1151" s="7" t="s">
        <v>105</v>
      </c>
      <c r="AL1151" s="7" t="s">
        <v>106</v>
      </c>
      <c r="AM1151" s="7" t="s">
        <v>109</v>
      </c>
    </row>
    <row r="1152" spans="1:39" x14ac:dyDescent="0.2">
      <c r="A1152">
        <v>1</v>
      </c>
      <c r="B1152">
        <v>1</v>
      </c>
      <c r="G1152" s="7">
        <v>1236</v>
      </c>
      <c r="H1152" s="7" t="s">
        <v>42</v>
      </c>
      <c r="I1152" s="7">
        <v>1639829</v>
      </c>
      <c r="J1152" s="7">
        <v>1327</v>
      </c>
      <c r="K1152" s="7" t="s">
        <v>42</v>
      </c>
      <c r="L1152" s="7">
        <v>33</v>
      </c>
      <c r="M1152" s="7" t="s">
        <v>91</v>
      </c>
      <c r="N1152" s="7">
        <v>1639829</v>
      </c>
      <c r="O1152" s="7" t="s">
        <v>10956</v>
      </c>
      <c r="P1152" s="7" t="s">
        <v>93</v>
      </c>
      <c r="Q1152" s="7" t="s">
        <v>10957</v>
      </c>
      <c r="R1152" s="7" t="s">
        <v>10958</v>
      </c>
      <c r="S1152" s="7"/>
      <c r="T1152" s="7" t="s">
        <v>10959</v>
      </c>
      <c r="U1152" s="7" t="s">
        <v>10960</v>
      </c>
      <c r="V1152" s="7" t="s">
        <v>98</v>
      </c>
      <c r="W1152" s="7" t="s">
        <v>10961</v>
      </c>
      <c r="X1152" s="7"/>
      <c r="Y1152" s="7"/>
      <c r="Z1152" s="7"/>
      <c r="AA1152" s="7" t="s">
        <v>10962</v>
      </c>
      <c r="AB1152" s="7" t="s">
        <v>100</v>
      </c>
      <c r="AC1152" s="7" t="s">
        <v>101</v>
      </c>
      <c r="AD1152" s="7" t="s">
        <v>102</v>
      </c>
      <c r="AE1152" s="7" t="s">
        <v>105</v>
      </c>
      <c r="AF1152" s="7" t="s">
        <v>106</v>
      </c>
      <c r="AG1152" s="7" t="s">
        <v>105</v>
      </c>
      <c r="AH1152" s="7" t="s">
        <v>106</v>
      </c>
      <c r="AI1152" s="7" t="s">
        <v>10085</v>
      </c>
      <c r="AJ1152" s="7" t="s">
        <v>10086</v>
      </c>
      <c r="AK1152" s="7" t="s">
        <v>10085</v>
      </c>
      <c r="AL1152" s="7" t="s">
        <v>10086</v>
      </c>
      <c r="AM1152" s="7" t="s">
        <v>109</v>
      </c>
    </row>
    <row r="1153" spans="1:39" x14ac:dyDescent="0.2">
      <c r="A1153">
        <v>1</v>
      </c>
      <c r="B1153">
        <v>1</v>
      </c>
      <c r="G1153" s="7">
        <v>1237</v>
      </c>
      <c r="H1153" s="7" t="s">
        <v>42</v>
      </c>
      <c r="I1153" s="7">
        <v>1731199</v>
      </c>
      <c r="J1153" s="7">
        <v>1328</v>
      </c>
      <c r="K1153" s="7" t="s">
        <v>42</v>
      </c>
      <c r="L1153" s="7">
        <v>34</v>
      </c>
      <c r="M1153" s="7" t="s">
        <v>91</v>
      </c>
      <c r="N1153" s="7">
        <v>1731199</v>
      </c>
      <c r="O1153" s="7" t="s">
        <v>10963</v>
      </c>
      <c r="P1153" s="7" t="s">
        <v>93</v>
      </c>
      <c r="Q1153" s="7" t="s">
        <v>10964</v>
      </c>
      <c r="R1153" s="7" t="s">
        <v>10965</v>
      </c>
      <c r="S1153" s="7"/>
      <c r="T1153" s="7" t="s">
        <v>10966</v>
      </c>
      <c r="U1153" s="7" t="s">
        <v>10967</v>
      </c>
      <c r="V1153" s="7" t="s">
        <v>98</v>
      </c>
      <c r="W1153" s="7" t="s">
        <v>10968</v>
      </c>
      <c r="X1153" s="7"/>
      <c r="Y1153" s="7"/>
      <c r="Z1153" s="7"/>
      <c r="AA1153" s="7" t="s">
        <v>10969</v>
      </c>
      <c r="AB1153" s="7" t="s">
        <v>100</v>
      </c>
      <c r="AC1153" s="7" t="s">
        <v>101</v>
      </c>
      <c r="AD1153" s="7" t="s">
        <v>102</v>
      </c>
      <c r="AE1153" s="7" t="s">
        <v>105</v>
      </c>
      <c r="AF1153" s="7" t="s">
        <v>106</v>
      </c>
      <c r="AG1153" s="7" t="s">
        <v>105</v>
      </c>
      <c r="AH1153" s="7" t="s">
        <v>106</v>
      </c>
      <c r="AI1153" s="7" t="s">
        <v>8473</v>
      </c>
      <c r="AJ1153" s="7" t="s">
        <v>8474</v>
      </c>
      <c r="AK1153" s="7" t="s">
        <v>8473</v>
      </c>
      <c r="AL1153" s="7" t="s">
        <v>8474</v>
      </c>
      <c r="AM1153" s="7" t="s">
        <v>109</v>
      </c>
    </row>
    <row r="1154" spans="1:39" x14ac:dyDescent="0.2">
      <c r="A1154">
        <v>1</v>
      </c>
      <c r="B1154">
        <v>1</v>
      </c>
      <c r="G1154" s="7">
        <v>1238</v>
      </c>
      <c r="H1154" s="7" t="s">
        <v>42</v>
      </c>
      <c r="I1154" s="7">
        <v>1791863</v>
      </c>
      <c r="J1154" s="7">
        <v>1329</v>
      </c>
      <c r="K1154" s="7" t="s">
        <v>42</v>
      </c>
      <c r="L1154" s="7">
        <v>35</v>
      </c>
      <c r="M1154" s="7" t="s">
        <v>91</v>
      </c>
      <c r="N1154" s="7">
        <v>1791863</v>
      </c>
      <c r="O1154" s="7" t="s">
        <v>10970</v>
      </c>
      <c r="P1154" s="7" t="s">
        <v>93</v>
      </c>
      <c r="Q1154" s="7" t="s">
        <v>10971</v>
      </c>
      <c r="R1154" s="7" t="s">
        <v>10972</v>
      </c>
      <c r="S1154" s="7"/>
      <c r="T1154" s="7" t="s">
        <v>10973</v>
      </c>
      <c r="U1154" s="7" t="s">
        <v>10974</v>
      </c>
      <c r="V1154" s="7" t="s">
        <v>98</v>
      </c>
      <c r="W1154" s="7" t="s">
        <v>10975</v>
      </c>
      <c r="X1154" s="7"/>
      <c r="Y1154" s="7"/>
      <c r="Z1154" s="7"/>
      <c r="AA1154" s="7" t="s">
        <v>10976</v>
      </c>
      <c r="AB1154" s="7" t="s">
        <v>100</v>
      </c>
      <c r="AC1154" s="7" t="s">
        <v>101</v>
      </c>
      <c r="AD1154" s="7" t="s">
        <v>102</v>
      </c>
      <c r="AE1154" s="7" t="s">
        <v>105</v>
      </c>
      <c r="AF1154" s="7" t="s">
        <v>106</v>
      </c>
      <c r="AG1154" s="7" t="s">
        <v>10977</v>
      </c>
      <c r="AH1154" s="7" t="s">
        <v>10978</v>
      </c>
      <c r="AI1154" s="7" t="s">
        <v>105</v>
      </c>
      <c r="AJ1154" s="7" t="s">
        <v>106</v>
      </c>
      <c r="AK1154" s="7" t="s">
        <v>10977</v>
      </c>
      <c r="AL1154" s="7" t="s">
        <v>10978</v>
      </c>
      <c r="AM1154" s="7" t="s">
        <v>109</v>
      </c>
    </row>
    <row r="1155" spans="1:39" x14ac:dyDescent="0.2">
      <c r="A1155">
        <v>1</v>
      </c>
      <c r="B1155">
        <v>1</v>
      </c>
      <c r="G1155" s="7">
        <v>1239</v>
      </c>
      <c r="H1155" s="7" t="s">
        <v>42</v>
      </c>
      <c r="I1155" s="7">
        <v>1904392</v>
      </c>
      <c r="J1155" s="7">
        <v>1330</v>
      </c>
      <c r="K1155" s="7" t="s">
        <v>42</v>
      </c>
      <c r="L1155" s="7">
        <v>36</v>
      </c>
      <c r="M1155" s="7" t="s">
        <v>91</v>
      </c>
      <c r="N1155" s="7">
        <v>1904392</v>
      </c>
      <c r="O1155" s="7" t="s">
        <v>10979</v>
      </c>
      <c r="P1155" s="7" t="s">
        <v>93</v>
      </c>
      <c r="Q1155" s="7" t="s">
        <v>10980</v>
      </c>
      <c r="R1155" s="7" t="s">
        <v>10981</v>
      </c>
      <c r="S1155" s="7"/>
      <c r="T1155" s="7" t="s">
        <v>10982</v>
      </c>
      <c r="U1155" s="7" t="s">
        <v>10983</v>
      </c>
      <c r="V1155" s="7" t="s">
        <v>98</v>
      </c>
      <c r="W1155" s="7" t="s">
        <v>10984</v>
      </c>
      <c r="X1155" s="7"/>
      <c r="Y1155" s="7"/>
      <c r="Z1155" s="7"/>
      <c r="AA1155" s="7" t="s">
        <v>10985</v>
      </c>
      <c r="AB1155" s="7" t="s">
        <v>100</v>
      </c>
      <c r="AC1155" s="7" t="s">
        <v>101</v>
      </c>
      <c r="AD1155" s="7" t="s">
        <v>102</v>
      </c>
      <c r="AE1155" s="7" t="s">
        <v>10986</v>
      </c>
      <c r="AF1155" s="7" t="s">
        <v>10987</v>
      </c>
      <c r="AG1155" s="7" t="s">
        <v>105</v>
      </c>
      <c r="AH1155" s="7" t="s">
        <v>106</v>
      </c>
      <c r="AI1155" s="7" t="s">
        <v>10986</v>
      </c>
      <c r="AJ1155" s="7" t="s">
        <v>10987</v>
      </c>
      <c r="AK1155" s="7" t="s">
        <v>2278</v>
      </c>
      <c r="AL1155" s="7" t="s">
        <v>2279</v>
      </c>
      <c r="AM1155" s="7" t="s">
        <v>109</v>
      </c>
    </row>
    <row r="1156" spans="1:39" x14ac:dyDescent="0.2">
      <c r="A1156">
        <v>1</v>
      </c>
      <c r="B1156">
        <v>1</v>
      </c>
      <c r="G1156" s="7">
        <v>1240</v>
      </c>
      <c r="H1156" s="7" t="s">
        <v>42</v>
      </c>
      <c r="I1156" s="7">
        <v>1908504</v>
      </c>
      <c r="J1156" s="7">
        <v>1331</v>
      </c>
      <c r="K1156" s="7" t="s">
        <v>42</v>
      </c>
      <c r="L1156" s="7">
        <v>37</v>
      </c>
      <c r="M1156" s="7" t="s">
        <v>91</v>
      </c>
      <c r="N1156" s="7">
        <v>1908504</v>
      </c>
      <c r="O1156" s="7" t="s">
        <v>10988</v>
      </c>
      <c r="P1156" s="7" t="s">
        <v>93</v>
      </c>
      <c r="Q1156" s="7" t="s">
        <v>10989</v>
      </c>
      <c r="R1156" s="7" t="s">
        <v>10990</v>
      </c>
      <c r="S1156" s="7"/>
      <c r="T1156" s="7" t="s">
        <v>10991</v>
      </c>
      <c r="U1156" s="7" t="s">
        <v>10992</v>
      </c>
      <c r="V1156" s="7" t="s">
        <v>98</v>
      </c>
      <c r="W1156" s="7" t="s">
        <v>10993</v>
      </c>
      <c r="X1156" s="7"/>
      <c r="Y1156" s="7"/>
      <c r="Z1156" s="7"/>
      <c r="AA1156" s="7" t="s">
        <v>10994</v>
      </c>
      <c r="AB1156" s="7" t="s">
        <v>100</v>
      </c>
      <c r="AC1156" s="7" t="s">
        <v>101</v>
      </c>
      <c r="AD1156" s="7" t="s">
        <v>102</v>
      </c>
      <c r="AE1156" s="7" t="s">
        <v>105</v>
      </c>
      <c r="AF1156" s="7" t="s">
        <v>106</v>
      </c>
      <c r="AG1156" s="7" t="s">
        <v>105</v>
      </c>
      <c r="AH1156" s="7" t="s">
        <v>106</v>
      </c>
      <c r="AI1156" s="7" t="s">
        <v>10995</v>
      </c>
      <c r="AJ1156" s="7" t="s">
        <v>10996</v>
      </c>
      <c r="AK1156" s="7" t="s">
        <v>10995</v>
      </c>
      <c r="AL1156" s="7" t="s">
        <v>10996</v>
      </c>
      <c r="AM1156" s="7" t="s">
        <v>109</v>
      </c>
    </row>
    <row r="1157" spans="1:39" x14ac:dyDescent="0.2">
      <c r="A1157">
        <v>1</v>
      </c>
      <c r="B1157">
        <v>1</v>
      </c>
      <c r="G1157" s="7">
        <v>1241</v>
      </c>
      <c r="H1157" s="7" t="s">
        <v>42</v>
      </c>
      <c r="I1157" s="7">
        <v>1910152</v>
      </c>
      <c r="J1157" s="7">
        <v>1332</v>
      </c>
      <c r="K1157" s="7" t="s">
        <v>42</v>
      </c>
      <c r="L1157" s="7">
        <v>38</v>
      </c>
      <c r="M1157" s="7" t="s">
        <v>91</v>
      </c>
      <c r="N1157" s="7">
        <v>1910152</v>
      </c>
      <c r="O1157" s="7" t="s">
        <v>10997</v>
      </c>
      <c r="P1157" s="7" t="s">
        <v>93</v>
      </c>
      <c r="Q1157" s="7" t="s">
        <v>10998</v>
      </c>
      <c r="R1157" s="7" t="s">
        <v>10999</v>
      </c>
      <c r="S1157" s="7"/>
      <c r="T1157" s="7" t="s">
        <v>11000</v>
      </c>
      <c r="U1157" s="7" t="s">
        <v>11001</v>
      </c>
      <c r="V1157" s="7" t="s">
        <v>98</v>
      </c>
      <c r="W1157" s="7" t="s">
        <v>11002</v>
      </c>
      <c r="X1157" s="7"/>
      <c r="Y1157" s="7"/>
      <c r="Z1157" s="7"/>
      <c r="AA1157" s="7" t="s">
        <v>11003</v>
      </c>
      <c r="AB1157" s="7" t="s">
        <v>100</v>
      </c>
      <c r="AC1157" s="7" t="s">
        <v>101</v>
      </c>
      <c r="AD1157" s="7" t="s">
        <v>102</v>
      </c>
      <c r="AE1157" s="7" t="s">
        <v>105</v>
      </c>
      <c r="AF1157" s="7" t="s">
        <v>106</v>
      </c>
      <c r="AG1157" s="7" t="s">
        <v>11004</v>
      </c>
      <c r="AH1157" s="7" t="s">
        <v>11005</v>
      </c>
      <c r="AI1157" s="7" t="s">
        <v>10995</v>
      </c>
      <c r="AJ1157" s="7" t="s">
        <v>10996</v>
      </c>
      <c r="AK1157" s="7" t="s">
        <v>11004</v>
      </c>
      <c r="AL1157" s="7" t="s">
        <v>11005</v>
      </c>
      <c r="AM1157" s="7" t="s">
        <v>109</v>
      </c>
    </row>
    <row r="1158" spans="1:39" x14ac:dyDescent="0.2">
      <c r="A1158">
        <v>1</v>
      </c>
      <c r="B1158">
        <v>1</v>
      </c>
      <c r="G1158" s="7">
        <v>1242</v>
      </c>
      <c r="H1158" s="7" t="s">
        <v>42</v>
      </c>
      <c r="I1158" s="7">
        <v>1922619</v>
      </c>
      <c r="J1158" s="7">
        <v>1333</v>
      </c>
      <c r="K1158" s="7" t="s">
        <v>42</v>
      </c>
      <c r="L1158" s="7">
        <v>39</v>
      </c>
      <c r="M1158" s="7" t="s">
        <v>91</v>
      </c>
      <c r="N1158" s="7">
        <v>1922619</v>
      </c>
      <c r="O1158" s="7" t="s">
        <v>11006</v>
      </c>
      <c r="P1158" s="7" t="s">
        <v>93</v>
      </c>
      <c r="Q1158" s="7" t="s">
        <v>11007</v>
      </c>
      <c r="R1158" s="7" t="s">
        <v>11008</v>
      </c>
      <c r="S1158" s="7"/>
      <c r="T1158" s="7" t="s">
        <v>11009</v>
      </c>
      <c r="U1158" s="7" t="s">
        <v>11010</v>
      </c>
      <c r="V1158" s="7" t="s">
        <v>98</v>
      </c>
      <c r="W1158" s="7" t="s">
        <v>11011</v>
      </c>
      <c r="X1158" s="7"/>
      <c r="Y1158" s="7"/>
      <c r="Z1158" s="7"/>
      <c r="AA1158" s="7" t="s">
        <v>11012</v>
      </c>
      <c r="AB1158" s="7" t="s">
        <v>100</v>
      </c>
      <c r="AC1158" s="7" t="s">
        <v>101</v>
      </c>
      <c r="AD1158" s="7" t="s">
        <v>102</v>
      </c>
      <c r="AE1158" s="7" t="s">
        <v>105</v>
      </c>
      <c r="AF1158" s="7" t="s">
        <v>106</v>
      </c>
      <c r="AG1158" s="7" t="s">
        <v>105</v>
      </c>
      <c r="AH1158" s="7" t="s">
        <v>106</v>
      </c>
      <c r="AI1158" s="7" t="s">
        <v>9348</v>
      </c>
      <c r="AJ1158" s="7" t="s">
        <v>9349</v>
      </c>
      <c r="AK1158" s="7" t="s">
        <v>9348</v>
      </c>
      <c r="AL1158" s="7" t="s">
        <v>9349</v>
      </c>
      <c r="AM1158" s="7" t="s">
        <v>109</v>
      </c>
    </row>
    <row r="1159" spans="1:39" x14ac:dyDescent="0.2">
      <c r="A1159">
        <v>1</v>
      </c>
      <c r="B1159">
        <v>1</v>
      </c>
      <c r="G1159" s="7">
        <v>1243</v>
      </c>
      <c r="H1159" s="7" t="s">
        <v>42</v>
      </c>
      <c r="I1159" s="7">
        <v>1943768</v>
      </c>
      <c r="J1159" s="7">
        <v>1334</v>
      </c>
      <c r="K1159" s="7" t="s">
        <v>42</v>
      </c>
      <c r="L1159" s="7">
        <v>40</v>
      </c>
      <c r="M1159" s="7" t="s">
        <v>91</v>
      </c>
      <c r="N1159" s="7">
        <v>1943768</v>
      </c>
      <c r="O1159" s="7" t="s">
        <v>11013</v>
      </c>
      <c r="P1159" s="7" t="s">
        <v>93</v>
      </c>
      <c r="Q1159" s="7" t="s">
        <v>11014</v>
      </c>
      <c r="R1159" s="7" t="s">
        <v>11015</v>
      </c>
      <c r="S1159" s="7"/>
      <c r="T1159" s="7" t="s">
        <v>11016</v>
      </c>
      <c r="U1159" s="7" t="s">
        <v>11017</v>
      </c>
      <c r="V1159" s="7" t="s">
        <v>98</v>
      </c>
      <c r="W1159" s="7" t="s">
        <v>11018</v>
      </c>
      <c r="X1159" s="7"/>
      <c r="Y1159" s="7"/>
      <c r="Z1159" s="7"/>
      <c r="AA1159" s="7" t="s">
        <v>11019</v>
      </c>
      <c r="AB1159" s="7" t="s">
        <v>100</v>
      </c>
      <c r="AC1159" s="7" t="s">
        <v>101</v>
      </c>
      <c r="AD1159" s="7" t="s">
        <v>102</v>
      </c>
      <c r="AE1159" s="7" t="s">
        <v>105</v>
      </c>
      <c r="AF1159" s="7" t="s">
        <v>106</v>
      </c>
      <c r="AG1159" s="7" t="s">
        <v>105</v>
      </c>
      <c r="AH1159" s="7" t="s">
        <v>106</v>
      </c>
      <c r="AI1159" s="7" t="s">
        <v>492</v>
      </c>
      <c r="AJ1159" s="7" t="s">
        <v>493</v>
      </c>
      <c r="AK1159" s="7" t="s">
        <v>492</v>
      </c>
      <c r="AL1159" s="7" t="s">
        <v>493</v>
      </c>
      <c r="AM1159" s="7" t="s">
        <v>109</v>
      </c>
    </row>
    <row r="1160" spans="1:39" x14ac:dyDescent="0.2">
      <c r="A1160">
        <v>1</v>
      </c>
      <c r="B1160">
        <v>1</v>
      </c>
      <c r="G1160" s="7">
        <v>1244</v>
      </c>
      <c r="H1160" s="7" t="s">
        <v>42</v>
      </c>
      <c r="I1160" s="7">
        <v>1988972</v>
      </c>
      <c r="J1160" s="7">
        <v>1335</v>
      </c>
      <c r="K1160" s="7" t="s">
        <v>42</v>
      </c>
      <c r="L1160" s="7">
        <v>41</v>
      </c>
      <c r="M1160" s="7" t="s">
        <v>91</v>
      </c>
      <c r="N1160" s="7">
        <v>1988972</v>
      </c>
      <c r="O1160" s="7" t="s">
        <v>11020</v>
      </c>
      <c r="P1160" s="7" t="s">
        <v>93</v>
      </c>
      <c r="Q1160" s="7" t="s">
        <v>11021</v>
      </c>
      <c r="R1160" s="7" t="s">
        <v>11022</v>
      </c>
      <c r="S1160" s="7"/>
      <c r="T1160" s="7" t="s">
        <v>11023</v>
      </c>
      <c r="U1160" s="7" t="s">
        <v>11024</v>
      </c>
      <c r="V1160" s="7" t="s">
        <v>98</v>
      </c>
      <c r="W1160" s="7" t="s">
        <v>11025</v>
      </c>
      <c r="X1160" s="7"/>
      <c r="Y1160" s="7"/>
      <c r="Z1160" s="7"/>
      <c r="AA1160" s="7" t="s">
        <v>11026</v>
      </c>
      <c r="AB1160" s="7" t="s">
        <v>100</v>
      </c>
      <c r="AC1160" s="7" t="s">
        <v>101</v>
      </c>
      <c r="AD1160" s="7" t="s">
        <v>102</v>
      </c>
      <c r="AE1160" s="7" t="s">
        <v>11027</v>
      </c>
      <c r="AF1160" s="7" t="s">
        <v>11028</v>
      </c>
      <c r="AG1160" s="7" t="s">
        <v>11029</v>
      </c>
      <c r="AH1160" s="7" t="s">
        <v>11030</v>
      </c>
      <c r="AI1160" s="7" t="s">
        <v>11027</v>
      </c>
      <c r="AJ1160" s="7" t="s">
        <v>11028</v>
      </c>
      <c r="AK1160" s="7" t="s">
        <v>11029</v>
      </c>
      <c r="AL1160" s="7" t="s">
        <v>11030</v>
      </c>
      <c r="AM1160" s="7" t="s">
        <v>109</v>
      </c>
    </row>
    <row r="1161" spans="1:39" x14ac:dyDescent="0.2">
      <c r="A1161">
        <v>1</v>
      </c>
      <c r="B1161">
        <v>1</v>
      </c>
      <c r="G1161" s="7">
        <v>1245</v>
      </c>
      <c r="H1161" s="7" t="s">
        <v>42</v>
      </c>
      <c r="I1161" s="7">
        <v>1992020</v>
      </c>
      <c r="J1161" s="7">
        <v>1336</v>
      </c>
      <c r="K1161" s="7" t="s">
        <v>42</v>
      </c>
      <c r="L1161" s="7">
        <v>42</v>
      </c>
      <c r="M1161" s="7" t="s">
        <v>91</v>
      </c>
      <c r="N1161" s="7">
        <v>1992020</v>
      </c>
      <c r="O1161" s="7" t="s">
        <v>11031</v>
      </c>
      <c r="P1161" s="7" t="s">
        <v>93</v>
      </c>
      <c r="Q1161" s="7" t="s">
        <v>11032</v>
      </c>
      <c r="R1161" s="7" t="s">
        <v>11033</v>
      </c>
      <c r="S1161" s="7"/>
      <c r="T1161" s="7" t="s">
        <v>11034</v>
      </c>
      <c r="U1161" s="7" t="s">
        <v>11035</v>
      </c>
      <c r="V1161" s="7" t="s">
        <v>98</v>
      </c>
      <c r="W1161" s="7" t="s">
        <v>11036</v>
      </c>
      <c r="X1161" s="7"/>
      <c r="Y1161" s="7"/>
      <c r="Z1161" s="7"/>
      <c r="AA1161" s="7" t="s">
        <v>11037</v>
      </c>
      <c r="AB1161" s="7" t="s">
        <v>100</v>
      </c>
      <c r="AC1161" s="7" t="s">
        <v>101</v>
      </c>
      <c r="AD1161" s="7" t="s">
        <v>102</v>
      </c>
      <c r="AE1161" s="7" t="s">
        <v>105</v>
      </c>
      <c r="AF1161" s="7" t="s">
        <v>106</v>
      </c>
      <c r="AG1161" s="7" t="s">
        <v>105</v>
      </c>
      <c r="AH1161" s="7" t="s">
        <v>106</v>
      </c>
      <c r="AI1161" s="7" t="s">
        <v>11038</v>
      </c>
      <c r="AJ1161" s="7" t="s">
        <v>11039</v>
      </c>
      <c r="AK1161" s="7" t="s">
        <v>11038</v>
      </c>
      <c r="AL1161" s="7" t="s">
        <v>11039</v>
      </c>
      <c r="AM1161" s="7" t="s">
        <v>109</v>
      </c>
    </row>
    <row r="1162" spans="1:39" x14ac:dyDescent="0.2">
      <c r="A1162">
        <v>1</v>
      </c>
      <c r="B1162">
        <v>1</v>
      </c>
      <c r="G1162" s="7">
        <v>1246</v>
      </c>
      <c r="H1162" s="7" t="s">
        <v>42</v>
      </c>
      <c r="I1162" s="7">
        <v>1996848</v>
      </c>
      <c r="J1162" s="7">
        <v>1337</v>
      </c>
      <c r="K1162" s="7" t="s">
        <v>42</v>
      </c>
      <c r="L1162" s="7">
        <v>43</v>
      </c>
      <c r="M1162" s="7" t="s">
        <v>91</v>
      </c>
      <c r="N1162" s="7">
        <v>1996848</v>
      </c>
      <c r="O1162" s="7" t="s">
        <v>11040</v>
      </c>
      <c r="P1162" s="7" t="s">
        <v>93</v>
      </c>
      <c r="Q1162" s="7" t="s">
        <v>11041</v>
      </c>
      <c r="R1162" s="7" t="s">
        <v>11042</v>
      </c>
      <c r="S1162" s="7"/>
      <c r="T1162" s="7" t="s">
        <v>11043</v>
      </c>
      <c r="U1162" s="7" t="s">
        <v>11044</v>
      </c>
      <c r="V1162" s="7" t="s">
        <v>98</v>
      </c>
      <c r="W1162" s="7" t="s">
        <v>11045</v>
      </c>
      <c r="X1162" s="7"/>
      <c r="Y1162" s="7"/>
      <c r="Z1162" s="7"/>
      <c r="AA1162" s="7" t="s">
        <v>11046</v>
      </c>
      <c r="AB1162" s="7" t="s">
        <v>100</v>
      </c>
      <c r="AC1162" s="7" t="s">
        <v>101</v>
      </c>
      <c r="AD1162" s="7" t="s">
        <v>102</v>
      </c>
      <c r="AE1162" s="7" t="s">
        <v>7695</v>
      </c>
      <c r="AF1162" s="7" t="s">
        <v>7696</v>
      </c>
      <c r="AG1162" s="7" t="s">
        <v>105</v>
      </c>
      <c r="AH1162" s="7" t="s">
        <v>106</v>
      </c>
      <c r="AI1162" s="7" t="s">
        <v>7695</v>
      </c>
      <c r="AJ1162" s="7" t="s">
        <v>7696</v>
      </c>
      <c r="AK1162" s="7" t="s">
        <v>7697</v>
      </c>
      <c r="AL1162" s="7" t="s">
        <v>7698</v>
      </c>
      <c r="AM1162" s="7" t="s">
        <v>109</v>
      </c>
    </row>
    <row r="1163" spans="1:39" x14ac:dyDescent="0.2">
      <c r="A1163">
        <v>1</v>
      </c>
      <c r="B1163">
        <v>1</v>
      </c>
      <c r="G1163" s="7">
        <v>1247</v>
      </c>
      <c r="H1163" s="7" t="s">
        <v>42</v>
      </c>
      <c r="I1163" s="7">
        <v>2020649</v>
      </c>
      <c r="J1163" s="7">
        <v>1338</v>
      </c>
      <c r="K1163" s="7" t="s">
        <v>42</v>
      </c>
      <c r="L1163" s="7">
        <v>44</v>
      </c>
      <c r="M1163" s="7" t="s">
        <v>91</v>
      </c>
      <c r="N1163" s="7">
        <v>2020649</v>
      </c>
      <c r="O1163" s="7" t="s">
        <v>11047</v>
      </c>
      <c r="P1163" s="7" t="s">
        <v>93</v>
      </c>
      <c r="Q1163" s="7" t="s">
        <v>11048</v>
      </c>
      <c r="R1163" s="7" t="s">
        <v>11049</v>
      </c>
      <c r="S1163" s="7"/>
      <c r="T1163" s="7" t="s">
        <v>11050</v>
      </c>
      <c r="U1163" s="7" t="s">
        <v>11051</v>
      </c>
      <c r="V1163" s="7" t="s">
        <v>98</v>
      </c>
      <c r="W1163" s="7" t="s">
        <v>11052</v>
      </c>
      <c r="X1163" s="7"/>
      <c r="Y1163" s="7"/>
      <c r="Z1163" s="7"/>
      <c r="AA1163" s="7" t="s">
        <v>11053</v>
      </c>
      <c r="AB1163" s="7" t="s">
        <v>100</v>
      </c>
      <c r="AC1163" s="7" t="s">
        <v>101</v>
      </c>
      <c r="AD1163" s="7" t="s">
        <v>102</v>
      </c>
      <c r="AE1163" s="7" t="s">
        <v>105</v>
      </c>
      <c r="AF1163" s="7" t="s">
        <v>106</v>
      </c>
      <c r="AG1163" s="7" t="s">
        <v>105</v>
      </c>
      <c r="AH1163" s="7" t="s">
        <v>106</v>
      </c>
      <c r="AI1163" s="7" t="s">
        <v>9386</v>
      </c>
      <c r="AJ1163" s="7" t="s">
        <v>9387</v>
      </c>
      <c r="AK1163" s="7" t="s">
        <v>9386</v>
      </c>
      <c r="AL1163" s="7" t="s">
        <v>9387</v>
      </c>
      <c r="AM1163" s="7" t="s">
        <v>109</v>
      </c>
    </row>
    <row r="1164" spans="1:39" x14ac:dyDescent="0.2">
      <c r="A1164">
        <v>1</v>
      </c>
      <c r="B1164">
        <v>1</v>
      </c>
      <c r="G1164" s="7">
        <v>1248</v>
      </c>
      <c r="H1164" s="7" t="s">
        <v>42</v>
      </c>
      <c r="I1164" s="7">
        <v>2022779</v>
      </c>
      <c r="J1164" s="7">
        <v>1339</v>
      </c>
      <c r="K1164" s="7" t="s">
        <v>42</v>
      </c>
      <c r="L1164" s="7">
        <v>45</v>
      </c>
      <c r="M1164" s="7" t="s">
        <v>91</v>
      </c>
      <c r="N1164" s="7">
        <v>2022779</v>
      </c>
      <c r="O1164" s="7" t="s">
        <v>11054</v>
      </c>
      <c r="P1164" s="7" t="s">
        <v>93</v>
      </c>
      <c r="Q1164" s="7" t="s">
        <v>11055</v>
      </c>
      <c r="R1164" s="7" t="s">
        <v>11056</v>
      </c>
      <c r="S1164" s="7"/>
      <c r="T1164" s="7" t="s">
        <v>11057</v>
      </c>
      <c r="U1164" s="7" t="s">
        <v>11058</v>
      </c>
      <c r="V1164" s="7" t="s">
        <v>98</v>
      </c>
      <c r="W1164" s="7" t="s">
        <v>11059</v>
      </c>
      <c r="X1164" s="7"/>
      <c r="Y1164" s="7"/>
      <c r="Z1164" s="7"/>
      <c r="AA1164" s="7" t="s">
        <v>11060</v>
      </c>
      <c r="AB1164" s="7" t="s">
        <v>100</v>
      </c>
      <c r="AC1164" s="7" t="s">
        <v>101</v>
      </c>
      <c r="AD1164" s="7" t="s">
        <v>102</v>
      </c>
      <c r="AE1164" s="7" t="s">
        <v>105</v>
      </c>
      <c r="AF1164" s="7" t="s">
        <v>106</v>
      </c>
      <c r="AG1164" s="7" t="s">
        <v>105</v>
      </c>
      <c r="AH1164" s="7" t="s">
        <v>106</v>
      </c>
      <c r="AI1164" s="7" t="s">
        <v>9386</v>
      </c>
      <c r="AJ1164" s="7" t="s">
        <v>9387</v>
      </c>
      <c r="AK1164" s="7" t="s">
        <v>9384</v>
      </c>
      <c r="AL1164" s="7" t="s">
        <v>9385</v>
      </c>
      <c r="AM1164" s="7" t="s">
        <v>109</v>
      </c>
    </row>
    <row r="1165" spans="1:39" x14ac:dyDescent="0.2">
      <c r="A1165">
        <v>1</v>
      </c>
      <c r="B1165">
        <v>1</v>
      </c>
      <c r="G1165" s="7">
        <v>1249</v>
      </c>
      <c r="H1165" s="7" t="s">
        <v>42</v>
      </c>
      <c r="I1165" s="7">
        <v>2028347</v>
      </c>
      <c r="J1165" s="7">
        <v>1340</v>
      </c>
      <c r="K1165" s="7" t="s">
        <v>42</v>
      </c>
      <c r="L1165" s="7">
        <v>46</v>
      </c>
      <c r="M1165" s="7" t="s">
        <v>91</v>
      </c>
      <c r="N1165" s="7">
        <v>2028347</v>
      </c>
      <c r="O1165" s="7" t="s">
        <v>11061</v>
      </c>
      <c r="P1165" s="7" t="s">
        <v>93</v>
      </c>
      <c r="Q1165" s="7" t="s">
        <v>11062</v>
      </c>
      <c r="R1165" s="7" t="s">
        <v>11063</v>
      </c>
      <c r="S1165" s="7"/>
      <c r="T1165" s="7" t="s">
        <v>11064</v>
      </c>
      <c r="U1165" s="7" t="s">
        <v>11065</v>
      </c>
      <c r="V1165" s="7" t="s">
        <v>98</v>
      </c>
      <c r="W1165" s="7" t="s">
        <v>11066</v>
      </c>
      <c r="X1165" s="7"/>
      <c r="Y1165" s="7"/>
      <c r="Z1165" s="7"/>
      <c r="AA1165" s="7" t="s">
        <v>11067</v>
      </c>
      <c r="AB1165" s="7" t="s">
        <v>100</v>
      </c>
      <c r="AC1165" s="7" t="s">
        <v>101</v>
      </c>
      <c r="AD1165" s="7" t="s">
        <v>102</v>
      </c>
      <c r="AE1165" s="7" t="s">
        <v>503</v>
      </c>
      <c r="AF1165" s="7" t="s">
        <v>504</v>
      </c>
      <c r="AG1165" s="7" t="s">
        <v>105</v>
      </c>
      <c r="AH1165" s="7" t="s">
        <v>106</v>
      </c>
      <c r="AI1165" s="7" t="s">
        <v>503</v>
      </c>
      <c r="AJ1165" s="7" t="s">
        <v>504</v>
      </c>
      <c r="AK1165" s="7" t="s">
        <v>505</v>
      </c>
      <c r="AL1165" s="7" t="s">
        <v>506</v>
      </c>
      <c r="AM1165" s="7" t="s">
        <v>109</v>
      </c>
    </row>
    <row r="1166" spans="1:39" x14ac:dyDescent="0.2">
      <c r="A1166">
        <v>1</v>
      </c>
      <c r="B1166">
        <v>1</v>
      </c>
      <c r="G1166" s="7">
        <v>1250</v>
      </c>
      <c r="H1166" s="7" t="s">
        <v>42</v>
      </c>
      <c r="I1166" s="7">
        <v>2046136</v>
      </c>
      <c r="J1166" s="7">
        <v>1341</v>
      </c>
      <c r="K1166" s="7" t="s">
        <v>42</v>
      </c>
      <c r="L1166" s="7">
        <v>47</v>
      </c>
      <c r="M1166" s="7" t="s">
        <v>91</v>
      </c>
      <c r="N1166" s="7">
        <v>2046136</v>
      </c>
      <c r="O1166" s="7" t="s">
        <v>11068</v>
      </c>
      <c r="P1166" s="7" t="s">
        <v>93</v>
      </c>
      <c r="Q1166" s="7" t="s">
        <v>11069</v>
      </c>
      <c r="R1166" s="7" t="s">
        <v>11070</v>
      </c>
      <c r="S1166" s="7"/>
      <c r="T1166" s="7" t="s">
        <v>11071</v>
      </c>
      <c r="U1166" s="7" t="s">
        <v>11072</v>
      </c>
      <c r="V1166" s="7" t="s">
        <v>98</v>
      </c>
      <c r="W1166" s="7" t="s">
        <v>11073</v>
      </c>
      <c r="X1166" s="7"/>
      <c r="Y1166" s="7"/>
      <c r="Z1166" s="7"/>
      <c r="AA1166" s="7" t="s">
        <v>11074</v>
      </c>
      <c r="AB1166" s="7" t="s">
        <v>100</v>
      </c>
      <c r="AC1166" s="7" t="s">
        <v>101</v>
      </c>
      <c r="AD1166" s="7" t="s">
        <v>102</v>
      </c>
      <c r="AE1166" s="7" t="s">
        <v>10155</v>
      </c>
      <c r="AF1166" s="7" t="s">
        <v>10156</v>
      </c>
      <c r="AG1166" s="7" t="s">
        <v>105</v>
      </c>
      <c r="AH1166" s="7" t="s">
        <v>106</v>
      </c>
      <c r="AI1166" s="7" t="s">
        <v>10155</v>
      </c>
      <c r="AJ1166" s="7" t="s">
        <v>10156</v>
      </c>
      <c r="AK1166" s="7" t="s">
        <v>105</v>
      </c>
      <c r="AL1166" s="7" t="s">
        <v>106</v>
      </c>
      <c r="AM1166" s="7" t="s">
        <v>109</v>
      </c>
    </row>
    <row r="1167" spans="1:39" x14ac:dyDescent="0.2">
      <c r="A1167">
        <v>1</v>
      </c>
      <c r="B1167">
        <v>1</v>
      </c>
      <c r="G1167" s="7">
        <v>1251</v>
      </c>
      <c r="H1167" s="7" t="s">
        <v>42</v>
      </c>
      <c r="I1167" s="7">
        <v>2115401</v>
      </c>
      <c r="J1167" s="7">
        <v>1342</v>
      </c>
      <c r="K1167" s="7" t="s">
        <v>42</v>
      </c>
      <c r="L1167" s="7">
        <v>48</v>
      </c>
      <c r="M1167" s="7" t="s">
        <v>91</v>
      </c>
      <c r="N1167" s="7">
        <v>2115401</v>
      </c>
      <c r="O1167" s="7" t="s">
        <v>11075</v>
      </c>
      <c r="P1167" s="7" t="s">
        <v>93</v>
      </c>
      <c r="Q1167" s="7" t="s">
        <v>11076</v>
      </c>
      <c r="R1167" s="7" t="s">
        <v>11077</v>
      </c>
      <c r="S1167" s="7"/>
      <c r="T1167" s="7" t="s">
        <v>11078</v>
      </c>
      <c r="U1167" s="7" t="s">
        <v>11079</v>
      </c>
      <c r="V1167" s="7" t="s">
        <v>98</v>
      </c>
      <c r="W1167" s="7" t="s">
        <v>11080</v>
      </c>
      <c r="X1167" s="7"/>
      <c r="Y1167" s="7"/>
      <c r="Z1167" s="7"/>
      <c r="AA1167" s="7" t="s">
        <v>11081</v>
      </c>
      <c r="AB1167" s="7" t="s">
        <v>100</v>
      </c>
      <c r="AC1167" s="7" t="s">
        <v>101</v>
      </c>
      <c r="AD1167" s="7" t="s">
        <v>102</v>
      </c>
      <c r="AE1167" s="7" t="s">
        <v>105</v>
      </c>
      <c r="AF1167" s="7" t="s">
        <v>106</v>
      </c>
      <c r="AG1167" s="7" t="s">
        <v>105</v>
      </c>
      <c r="AH1167" s="7" t="s">
        <v>106</v>
      </c>
      <c r="AI1167" s="7" t="s">
        <v>11082</v>
      </c>
      <c r="AJ1167" s="7" t="s">
        <v>11083</v>
      </c>
      <c r="AK1167" s="7" t="s">
        <v>11082</v>
      </c>
      <c r="AL1167" s="7" t="s">
        <v>11083</v>
      </c>
      <c r="AM1167" s="7" t="s">
        <v>109</v>
      </c>
    </row>
    <row r="1168" spans="1:39" x14ac:dyDescent="0.2">
      <c r="A1168">
        <v>1</v>
      </c>
      <c r="B1168">
        <v>1</v>
      </c>
      <c r="G1168" s="7">
        <v>1252</v>
      </c>
      <c r="H1168" s="7" t="s">
        <v>42</v>
      </c>
      <c r="I1168" s="7">
        <v>2134899</v>
      </c>
      <c r="J1168" s="7">
        <v>1343</v>
      </c>
      <c r="K1168" s="7" t="s">
        <v>42</v>
      </c>
      <c r="L1168" s="7">
        <v>49</v>
      </c>
      <c r="M1168" s="7" t="s">
        <v>91</v>
      </c>
      <c r="N1168" s="7">
        <v>2134899</v>
      </c>
      <c r="O1168" s="7" t="s">
        <v>11084</v>
      </c>
      <c r="P1168" s="7" t="s">
        <v>93</v>
      </c>
      <c r="Q1168" s="7" t="s">
        <v>11085</v>
      </c>
      <c r="R1168" s="7" t="s">
        <v>11086</v>
      </c>
      <c r="S1168" s="7"/>
      <c r="T1168" s="7" t="s">
        <v>11087</v>
      </c>
      <c r="U1168" s="7" t="s">
        <v>11088</v>
      </c>
      <c r="V1168" s="7" t="s">
        <v>98</v>
      </c>
      <c r="W1168" s="7" t="s">
        <v>11089</v>
      </c>
      <c r="X1168" s="7"/>
      <c r="Y1168" s="7"/>
      <c r="Z1168" s="7"/>
      <c r="AA1168" s="7" t="s">
        <v>11090</v>
      </c>
      <c r="AB1168" s="7" t="s">
        <v>100</v>
      </c>
      <c r="AC1168" s="7" t="s">
        <v>101</v>
      </c>
      <c r="AD1168" s="7" t="s">
        <v>102</v>
      </c>
      <c r="AE1168" s="7" t="s">
        <v>105</v>
      </c>
      <c r="AF1168" s="7" t="s">
        <v>106</v>
      </c>
      <c r="AG1168" s="7" t="s">
        <v>105</v>
      </c>
      <c r="AH1168" s="7" t="s">
        <v>106</v>
      </c>
      <c r="AI1168" s="7" t="s">
        <v>3321</v>
      </c>
      <c r="AJ1168" s="7" t="s">
        <v>3322</v>
      </c>
      <c r="AK1168" s="7" t="s">
        <v>3321</v>
      </c>
      <c r="AL1168" s="7" t="s">
        <v>3322</v>
      </c>
      <c r="AM1168" s="7" t="s">
        <v>109</v>
      </c>
    </row>
    <row r="1169" spans="1:39" x14ac:dyDescent="0.2">
      <c r="A1169">
        <v>1</v>
      </c>
      <c r="B1169">
        <v>1</v>
      </c>
      <c r="G1169" s="7">
        <v>1253</v>
      </c>
      <c r="H1169" s="7" t="s">
        <v>42</v>
      </c>
      <c r="I1169" s="7">
        <v>2169215</v>
      </c>
      <c r="J1169" s="7">
        <v>1344</v>
      </c>
      <c r="K1169" s="7" t="s">
        <v>42</v>
      </c>
      <c r="L1169" s="7">
        <v>50</v>
      </c>
      <c r="M1169" s="7" t="s">
        <v>91</v>
      </c>
      <c r="N1169" s="7">
        <v>2169215</v>
      </c>
      <c r="O1169" s="7" t="s">
        <v>11091</v>
      </c>
      <c r="P1169" s="7" t="s">
        <v>93</v>
      </c>
      <c r="Q1169" s="7" t="s">
        <v>11092</v>
      </c>
      <c r="R1169" s="7" t="s">
        <v>11093</v>
      </c>
      <c r="S1169" s="7"/>
      <c r="T1169" s="7" t="s">
        <v>11094</v>
      </c>
      <c r="U1169" s="7" t="s">
        <v>11095</v>
      </c>
      <c r="V1169" s="7" t="s">
        <v>98</v>
      </c>
      <c r="W1169" s="7" t="s">
        <v>11096</v>
      </c>
      <c r="X1169" s="7"/>
      <c r="Y1169" s="7"/>
      <c r="Z1169" s="7"/>
      <c r="AA1169" s="7" t="s">
        <v>11097</v>
      </c>
      <c r="AB1169" s="7" t="s">
        <v>100</v>
      </c>
      <c r="AC1169" s="7" t="s">
        <v>101</v>
      </c>
      <c r="AD1169" s="7" t="s">
        <v>102</v>
      </c>
      <c r="AE1169" s="7" t="s">
        <v>105</v>
      </c>
      <c r="AF1169" s="7" t="s">
        <v>106</v>
      </c>
      <c r="AG1169" s="7" t="s">
        <v>9416</v>
      </c>
      <c r="AH1169" s="7" t="s">
        <v>9417</v>
      </c>
      <c r="AI1169" s="7" t="s">
        <v>11098</v>
      </c>
      <c r="AJ1169" s="7" t="s">
        <v>11099</v>
      </c>
      <c r="AK1169" s="7" t="s">
        <v>9416</v>
      </c>
      <c r="AL1169" s="7" t="s">
        <v>9417</v>
      </c>
      <c r="AM1169" s="7" t="s">
        <v>109</v>
      </c>
    </row>
    <row r="1170" spans="1:39" x14ac:dyDescent="0.2">
      <c r="A1170">
        <v>1</v>
      </c>
      <c r="B1170">
        <v>1</v>
      </c>
      <c r="G1170" s="7">
        <v>1254</v>
      </c>
      <c r="H1170" s="7" t="s">
        <v>42</v>
      </c>
      <c r="I1170" s="7">
        <v>2194951</v>
      </c>
      <c r="J1170" s="7">
        <v>1345</v>
      </c>
      <c r="K1170" s="7" t="s">
        <v>42</v>
      </c>
      <c r="L1170" s="7">
        <v>51</v>
      </c>
      <c r="M1170" s="7" t="s">
        <v>91</v>
      </c>
      <c r="N1170" s="7">
        <v>2194951</v>
      </c>
      <c r="O1170" s="7" t="s">
        <v>11100</v>
      </c>
      <c r="P1170" s="7" t="s">
        <v>93</v>
      </c>
      <c r="Q1170" s="7" t="s">
        <v>11101</v>
      </c>
      <c r="R1170" s="7" t="s">
        <v>11102</v>
      </c>
      <c r="S1170" s="7"/>
      <c r="T1170" s="7" t="s">
        <v>11103</v>
      </c>
      <c r="U1170" s="7" t="s">
        <v>11104</v>
      </c>
      <c r="V1170" s="7" t="s">
        <v>98</v>
      </c>
      <c r="W1170" s="7" t="s">
        <v>11105</v>
      </c>
      <c r="X1170" s="7"/>
      <c r="Y1170" s="7"/>
      <c r="Z1170" s="7"/>
      <c r="AA1170" s="7" t="s">
        <v>11106</v>
      </c>
      <c r="AB1170" s="7" t="s">
        <v>100</v>
      </c>
      <c r="AC1170" s="7" t="s">
        <v>101</v>
      </c>
      <c r="AD1170" s="7" t="s">
        <v>102</v>
      </c>
      <c r="AE1170" s="7" t="s">
        <v>105</v>
      </c>
      <c r="AF1170" s="7" t="s">
        <v>106</v>
      </c>
      <c r="AG1170" s="7" t="s">
        <v>105</v>
      </c>
      <c r="AH1170" s="7" t="s">
        <v>106</v>
      </c>
      <c r="AI1170" s="7" t="s">
        <v>11107</v>
      </c>
      <c r="AJ1170" s="7" t="s">
        <v>11108</v>
      </c>
      <c r="AK1170" s="7" t="s">
        <v>11107</v>
      </c>
      <c r="AL1170" s="7" t="s">
        <v>11108</v>
      </c>
      <c r="AM1170" s="7" t="s">
        <v>109</v>
      </c>
    </row>
    <row r="1171" spans="1:39" x14ac:dyDescent="0.2">
      <c r="A1171">
        <v>1</v>
      </c>
      <c r="B1171">
        <v>1</v>
      </c>
      <c r="G1171" s="7">
        <v>1255</v>
      </c>
      <c r="H1171" s="7" t="s">
        <v>42</v>
      </c>
      <c r="I1171" s="7">
        <v>2238258</v>
      </c>
      <c r="J1171" s="7">
        <v>1346</v>
      </c>
      <c r="K1171" s="7" t="s">
        <v>42</v>
      </c>
      <c r="L1171" s="7">
        <v>52</v>
      </c>
      <c r="M1171" s="7" t="s">
        <v>91</v>
      </c>
      <c r="N1171" s="7">
        <v>2238258</v>
      </c>
      <c r="O1171" s="7" t="s">
        <v>11109</v>
      </c>
      <c r="P1171" s="7" t="s">
        <v>93</v>
      </c>
      <c r="Q1171" s="7" t="s">
        <v>11110</v>
      </c>
      <c r="R1171" s="7" t="s">
        <v>11111</v>
      </c>
      <c r="S1171" s="7"/>
      <c r="T1171" s="7" t="s">
        <v>11112</v>
      </c>
      <c r="U1171" s="7" t="s">
        <v>11113</v>
      </c>
      <c r="V1171" s="7" t="s">
        <v>98</v>
      </c>
      <c r="W1171" s="7" t="s">
        <v>11114</v>
      </c>
      <c r="X1171" s="7"/>
      <c r="Y1171" s="7"/>
      <c r="Z1171" s="7"/>
      <c r="AA1171" s="7" t="s">
        <v>11115</v>
      </c>
      <c r="AB1171" s="7" t="s">
        <v>100</v>
      </c>
      <c r="AC1171" s="7" t="s">
        <v>101</v>
      </c>
      <c r="AD1171" s="7" t="s">
        <v>102</v>
      </c>
      <c r="AE1171" s="7" t="s">
        <v>105</v>
      </c>
      <c r="AF1171" s="7" t="s">
        <v>106</v>
      </c>
      <c r="AG1171" s="7" t="s">
        <v>105</v>
      </c>
      <c r="AH1171" s="7" t="s">
        <v>106</v>
      </c>
      <c r="AI1171" s="7" t="s">
        <v>105</v>
      </c>
      <c r="AJ1171" s="7" t="s">
        <v>106</v>
      </c>
      <c r="AK1171" s="7" t="s">
        <v>6046</v>
      </c>
      <c r="AL1171" s="7" t="s">
        <v>6047</v>
      </c>
      <c r="AM1171" s="7" t="s">
        <v>109</v>
      </c>
    </row>
    <row r="1172" spans="1:39" x14ac:dyDescent="0.2">
      <c r="A1172">
        <v>1</v>
      </c>
      <c r="B1172">
        <v>1</v>
      </c>
      <c r="G1172" s="7">
        <v>1256</v>
      </c>
      <c r="H1172" s="7" t="s">
        <v>42</v>
      </c>
      <c r="I1172" s="7">
        <v>2265642</v>
      </c>
      <c r="J1172" s="7">
        <v>1347</v>
      </c>
      <c r="K1172" s="7" t="s">
        <v>42</v>
      </c>
      <c r="L1172" s="7">
        <v>53</v>
      </c>
      <c r="M1172" s="7" t="s">
        <v>91</v>
      </c>
      <c r="N1172" s="7">
        <v>2265642</v>
      </c>
      <c r="O1172" s="7" t="s">
        <v>11116</v>
      </c>
      <c r="P1172" s="7" t="s">
        <v>93</v>
      </c>
      <c r="Q1172" s="7" t="s">
        <v>11117</v>
      </c>
      <c r="R1172" s="7" t="s">
        <v>11118</v>
      </c>
      <c r="S1172" s="7"/>
      <c r="T1172" s="7" t="s">
        <v>11119</v>
      </c>
      <c r="U1172" s="7" t="s">
        <v>11120</v>
      </c>
      <c r="V1172" s="7" t="s">
        <v>98</v>
      </c>
      <c r="W1172" s="7" t="s">
        <v>11121</v>
      </c>
      <c r="X1172" s="7"/>
      <c r="Y1172" s="7"/>
      <c r="Z1172" s="7"/>
      <c r="AA1172" s="7" t="s">
        <v>11122</v>
      </c>
      <c r="AB1172" s="7" t="s">
        <v>100</v>
      </c>
      <c r="AC1172" s="7" t="s">
        <v>101</v>
      </c>
      <c r="AD1172" s="7" t="s">
        <v>102</v>
      </c>
      <c r="AE1172" s="7" t="s">
        <v>105</v>
      </c>
      <c r="AF1172" s="7" t="s">
        <v>106</v>
      </c>
      <c r="AG1172" s="7" t="s">
        <v>105</v>
      </c>
      <c r="AH1172" s="7" t="s">
        <v>106</v>
      </c>
      <c r="AI1172" s="7" t="s">
        <v>105</v>
      </c>
      <c r="AJ1172" s="7" t="s">
        <v>106</v>
      </c>
      <c r="AK1172" s="7" t="s">
        <v>105</v>
      </c>
      <c r="AL1172" s="7" t="s">
        <v>106</v>
      </c>
      <c r="AM1172" s="7" t="s">
        <v>109</v>
      </c>
    </row>
    <row r="1173" spans="1:39" x14ac:dyDescent="0.2">
      <c r="A1173">
        <v>1</v>
      </c>
      <c r="B1173">
        <v>1</v>
      </c>
      <c r="G1173" s="7">
        <v>1257</v>
      </c>
      <c r="H1173" s="7" t="s">
        <v>42</v>
      </c>
      <c r="I1173" s="7">
        <v>2301993</v>
      </c>
      <c r="J1173" s="7">
        <v>1348</v>
      </c>
      <c r="K1173" s="7" t="s">
        <v>42</v>
      </c>
      <c r="L1173" s="7">
        <v>54</v>
      </c>
      <c r="M1173" s="7" t="s">
        <v>91</v>
      </c>
      <c r="N1173" s="7">
        <v>2301993</v>
      </c>
      <c r="O1173" s="7" t="s">
        <v>11123</v>
      </c>
      <c r="P1173" s="7" t="s">
        <v>93</v>
      </c>
      <c r="Q1173" s="7" t="s">
        <v>11124</v>
      </c>
      <c r="R1173" s="7" t="s">
        <v>11125</v>
      </c>
      <c r="S1173" s="7"/>
      <c r="T1173" s="7" t="s">
        <v>11126</v>
      </c>
      <c r="U1173" s="7" t="s">
        <v>11127</v>
      </c>
      <c r="V1173" s="7" t="s">
        <v>98</v>
      </c>
      <c r="W1173" s="7" t="s">
        <v>11128</v>
      </c>
      <c r="X1173" s="7"/>
      <c r="Y1173" s="7"/>
      <c r="Z1173" s="7"/>
      <c r="AA1173" s="7" t="s">
        <v>11129</v>
      </c>
      <c r="AB1173" s="7" t="s">
        <v>100</v>
      </c>
      <c r="AC1173" s="7" t="s">
        <v>101</v>
      </c>
      <c r="AD1173" s="7" t="s">
        <v>102</v>
      </c>
      <c r="AE1173" s="7" t="s">
        <v>11130</v>
      </c>
      <c r="AF1173" s="7" t="s">
        <v>11131</v>
      </c>
      <c r="AG1173" s="7" t="s">
        <v>6057</v>
      </c>
      <c r="AH1173" s="7" t="s">
        <v>6058</v>
      </c>
      <c r="AI1173" s="7" t="s">
        <v>11130</v>
      </c>
      <c r="AJ1173" s="7" t="s">
        <v>11131</v>
      </c>
      <c r="AK1173" s="7" t="s">
        <v>6057</v>
      </c>
      <c r="AL1173" s="7" t="s">
        <v>6058</v>
      </c>
      <c r="AM1173" s="7" t="s">
        <v>109</v>
      </c>
    </row>
    <row r="1174" spans="1:39" x14ac:dyDescent="0.2">
      <c r="A1174">
        <v>1</v>
      </c>
      <c r="B1174">
        <v>1</v>
      </c>
      <c r="G1174" s="7">
        <v>1258</v>
      </c>
      <c r="H1174" s="7" t="s">
        <v>42</v>
      </c>
      <c r="I1174" s="7">
        <v>2309844</v>
      </c>
      <c r="J1174" s="7">
        <v>1349</v>
      </c>
      <c r="K1174" s="7" t="s">
        <v>42</v>
      </c>
      <c r="L1174" s="7">
        <v>55</v>
      </c>
      <c r="M1174" s="7" t="s">
        <v>91</v>
      </c>
      <c r="N1174" s="7">
        <v>2309844</v>
      </c>
      <c r="O1174" s="7" t="s">
        <v>11132</v>
      </c>
      <c r="P1174" s="7" t="s">
        <v>93</v>
      </c>
      <c r="Q1174" s="7" t="s">
        <v>11133</v>
      </c>
      <c r="R1174" s="7" t="s">
        <v>11134</v>
      </c>
      <c r="S1174" s="7"/>
      <c r="T1174" s="7" t="s">
        <v>11135</v>
      </c>
      <c r="U1174" s="7" t="s">
        <v>11136</v>
      </c>
      <c r="V1174" s="7" t="s">
        <v>98</v>
      </c>
      <c r="W1174" s="7" t="s">
        <v>11137</v>
      </c>
      <c r="X1174" s="7"/>
      <c r="Y1174" s="7"/>
      <c r="Z1174" s="7"/>
      <c r="AA1174" s="7" t="s">
        <v>11138</v>
      </c>
      <c r="AB1174" s="7" t="s">
        <v>100</v>
      </c>
      <c r="AC1174" s="7" t="s">
        <v>101</v>
      </c>
      <c r="AD1174" s="7" t="s">
        <v>102</v>
      </c>
      <c r="AE1174" s="7" t="s">
        <v>105</v>
      </c>
      <c r="AF1174" s="7" t="s">
        <v>106</v>
      </c>
      <c r="AG1174" s="7" t="s">
        <v>6066</v>
      </c>
      <c r="AH1174" s="7" t="s">
        <v>6067</v>
      </c>
      <c r="AI1174" s="7" t="s">
        <v>11139</v>
      </c>
      <c r="AJ1174" s="7" t="s">
        <v>11140</v>
      </c>
      <c r="AK1174" s="7" t="s">
        <v>6066</v>
      </c>
      <c r="AL1174" s="7" t="s">
        <v>6067</v>
      </c>
      <c r="AM1174" s="7" t="s">
        <v>109</v>
      </c>
    </row>
    <row r="1175" spans="1:39" x14ac:dyDescent="0.2">
      <c r="A1175">
        <v>1</v>
      </c>
      <c r="B1175">
        <v>1</v>
      </c>
      <c r="G1175" s="7">
        <v>1259</v>
      </c>
      <c r="H1175" s="7" t="s">
        <v>42</v>
      </c>
      <c r="I1175" s="7">
        <v>2319780</v>
      </c>
      <c r="J1175" s="7">
        <v>1350</v>
      </c>
      <c r="K1175" s="7" t="s">
        <v>42</v>
      </c>
      <c r="L1175" s="7">
        <v>56</v>
      </c>
      <c r="M1175" s="7" t="s">
        <v>91</v>
      </c>
      <c r="N1175" s="7">
        <v>2319780</v>
      </c>
      <c r="O1175" s="7" t="s">
        <v>11141</v>
      </c>
      <c r="P1175" s="7" t="s">
        <v>93</v>
      </c>
      <c r="Q1175" s="7" t="s">
        <v>11142</v>
      </c>
      <c r="R1175" s="7" t="s">
        <v>11143</v>
      </c>
      <c r="S1175" s="7"/>
      <c r="T1175" s="7" t="s">
        <v>11144</v>
      </c>
      <c r="U1175" s="7" t="s">
        <v>11145</v>
      </c>
      <c r="V1175" s="7" t="s">
        <v>98</v>
      </c>
      <c r="W1175" s="7" t="s">
        <v>11146</v>
      </c>
      <c r="X1175" s="7"/>
      <c r="Y1175" s="7"/>
      <c r="Z1175" s="7"/>
      <c r="AA1175" s="7" t="s">
        <v>11147</v>
      </c>
      <c r="AB1175" s="7" t="s">
        <v>100</v>
      </c>
      <c r="AC1175" s="7" t="s">
        <v>101</v>
      </c>
      <c r="AD1175" s="7" t="s">
        <v>102</v>
      </c>
      <c r="AE1175" s="7" t="s">
        <v>11148</v>
      </c>
      <c r="AF1175" s="7" t="s">
        <v>11149</v>
      </c>
      <c r="AG1175" s="7" t="s">
        <v>105</v>
      </c>
      <c r="AH1175" s="7" t="s">
        <v>106</v>
      </c>
      <c r="AI1175" s="7" t="s">
        <v>11148</v>
      </c>
      <c r="AJ1175" s="7" t="s">
        <v>11149</v>
      </c>
      <c r="AK1175" s="7" t="s">
        <v>11150</v>
      </c>
      <c r="AL1175" s="7" t="s">
        <v>11151</v>
      </c>
      <c r="AM1175" s="7" t="s">
        <v>109</v>
      </c>
    </row>
    <row r="1176" spans="1:39" x14ac:dyDescent="0.2">
      <c r="A1176">
        <v>1</v>
      </c>
      <c r="B1176">
        <v>1</v>
      </c>
      <c r="G1176" s="7">
        <v>1260</v>
      </c>
      <c r="H1176" s="7" t="s">
        <v>42</v>
      </c>
      <c r="I1176" s="7">
        <v>2342256</v>
      </c>
      <c r="J1176" s="7">
        <v>1351</v>
      </c>
      <c r="K1176" s="7" t="s">
        <v>42</v>
      </c>
      <c r="L1176" s="7">
        <v>57</v>
      </c>
      <c r="M1176" s="7" t="s">
        <v>91</v>
      </c>
      <c r="N1176" s="7">
        <v>2342256</v>
      </c>
      <c r="O1176" s="7" t="s">
        <v>11152</v>
      </c>
      <c r="P1176" s="7" t="s">
        <v>93</v>
      </c>
      <c r="Q1176" s="7" t="s">
        <v>11153</v>
      </c>
      <c r="R1176" s="7" t="s">
        <v>11154</v>
      </c>
      <c r="S1176" s="7"/>
      <c r="T1176" s="7" t="s">
        <v>11155</v>
      </c>
      <c r="U1176" s="7" t="s">
        <v>11156</v>
      </c>
      <c r="V1176" s="7" t="s">
        <v>98</v>
      </c>
      <c r="W1176" s="7" t="s">
        <v>11157</v>
      </c>
      <c r="X1176" s="7"/>
      <c r="Y1176" s="7"/>
      <c r="Z1176" s="7"/>
      <c r="AA1176" s="7" t="s">
        <v>11158</v>
      </c>
      <c r="AB1176" s="7" t="s">
        <v>100</v>
      </c>
      <c r="AC1176" s="7" t="s">
        <v>101</v>
      </c>
      <c r="AD1176" s="7" t="s">
        <v>102</v>
      </c>
      <c r="AE1176" s="7" t="s">
        <v>105</v>
      </c>
      <c r="AF1176" s="7" t="s">
        <v>106</v>
      </c>
      <c r="AG1176" s="7" t="s">
        <v>105</v>
      </c>
      <c r="AH1176" s="7" t="s">
        <v>106</v>
      </c>
      <c r="AI1176" s="7" t="s">
        <v>105</v>
      </c>
      <c r="AJ1176" s="7" t="s">
        <v>106</v>
      </c>
      <c r="AK1176" s="7" t="s">
        <v>105</v>
      </c>
      <c r="AL1176" s="7" t="s">
        <v>106</v>
      </c>
      <c r="AM1176" s="7" t="s">
        <v>109</v>
      </c>
    </row>
    <row r="1177" spans="1:39" x14ac:dyDescent="0.2">
      <c r="A1177">
        <v>1</v>
      </c>
      <c r="B1177">
        <v>1</v>
      </c>
      <c r="G1177" s="7">
        <v>1261</v>
      </c>
      <c r="H1177" s="7" t="s">
        <v>42</v>
      </c>
      <c r="I1177" s="7">
        <v>2349504</v>
      </c>
      <c r="J1177" s="7">
        <v>1352</v>
      </c>
      <c r="K1177" s="7" t="s">
        <v>42</v>
      </c>
      <c r="L1177" s="7">
        <v>58</v>
      </c>
      <c r="M1177" s="7" t="s">
        <v>91</v>
      </c>
      <c r="N1177" s="7">
        <v>2349504</v>
      </c>
      <c r="O1177" s="7" t="s">
        <v>11159</v>
      </c>
      <c r="P1177" s="7" t="s">
        <v>93</v>
      </c>
      <c r="Q1177" s="7" t="s">
        <v>11160</v>
      </c>
      <c r="R1177" s="7" t="s">
        <v>11161</v>
      </c>
      <c r="S1177" s="7"/>
      <c r="T1177" s="7" t="s">
        <v>11162</v>
      </c>
      <c r="U1177" s="7" t="s">
        <v>11163</v>
      </c>
      <c r="V1177" s="7" t="s">
        <v>98</v>
      </c>
      <c r="W1177" s="7" t="s">
        <v>11164</v>
      </c>
      <c r="X1177" s="7"/>
      <c r="Y1177" s="7"/>
      <c r="Z1177" s="7"/>
      <c r="AA1177" s="7" t="s">
        <v>11165</v>
      </c>
      <c r="AB1177" s="7" t="s">
        <v>100</v>
      </c>
      <c r="AC1177" s="7" t="s">
        <v>101</v>
      </c>
      <c r="AD1177" s="7" t="s">
        <v>102</v>
      </c>
      <c r="AE1177" s="7" t="s">
        <v>105</v>
      </c>
      <c r="AF1177" s="7" t="s">
        <v>106</v>
      </c>
      <c r="AG1177" s="7" t="s">
        <v>8627</v>
      </c>
      <c r="AH1177" s="7" t="s">
        <v>8628</v>
      </c>
      <c r="AI1177" s="7" t="s">
        <v>11166</v>
      </c>
      <c r="AJ1177" s="7" t="s">
        <v>11167</v>
      </c>
      <c r="AK1177" s="7" t="s">
        <v>8627</v>
      </c>
      <c r="AL1177" s="7" t="s">
        <v>8628</v>
      </c>
      <c r="AM1177" s="7" t="s">
        <v>109</v>
      </c>
    </row>
    <row r="1178" spans="1:39" x14ac:dyDescent="0.2">
      <c r="A1178">
        <v>1</v>
      </c>
      <c r="B1178">
        <v>1</v>
      </c>
      <c r="G1178" s="7">
        <v>1262</v>
      </c>
      <c r="H1178" s="7" t="s">
        <v>42</v>
      </c>
      <c r="I1178" s="7">
        <v>2361648</v>
      </c>
      <c r="J1178" s="7">
        <v>1353</v>
      </c>
      <c r="K1178" s="7" t="s">
        <v>42</v>
      </c>
      <c r="L1178" s="7">
        <v>59</v>
      </c>
      <c r="M1178" s="7" t="s">
        <v>91</v>
      </c>
      <c r="N1178" s="7">
        <v>2361648</v>
      </c>
      <c r="O1178" s="7" t="s">
        <v>11168</v>
      </c>
      <c r="P1178" s="7" t="s">
        <v>93</v>
      </c>
      <c r="Q1178" s="7" t="s">
        <v>11169</v>
      </c>
      <c r="R1178" s="7" t="s">
        <v>11170</v>
      </c>
      <c r="S1178" s="7"/>
      <c r="T1178" s="7" t="s">
        <v>11171</v>
      </c>
      <c r="U1178" s="7" t="s">
        <v>11172</v>
      </c>
      <c r="V1178" s="7" t="s">
        <v>98</v>
      </c>
      <c r="W1178" s="7" t="s">
        <v>11173</v>
      </c>
      <c r="X1178" s="7"/>
      <c r="Y1178" s="7"/>
      <c r="Z1178" s="7"/>
      <c r="AA1178" s="7" t="s">
        <v>11174</v>
      </c>
      <c r="AB1178" s="7" t="s">
        <v>100</v>
      </c>
      <c r="AC1178" s="7" t="s">
        <v>101</v>
      </c>
      <c r="AD1178" s="7" t="s">
        <v>102</v>
      </c>
      <c r="AE1178" s="7" t="s">
        <v>105</v>
      </c>
      <c r="AF1178" s="7" t="s">
        <v>106</v>
      </c>
      <c r="AG1178" s="7" t="s">
        <v>105</v>
      </c>
      <c r="AH1178" s="7" t="s">
        <v>106</v>
      </c>
      <c r="AI1178" s="7" t="s">
        <v>11175</v>
      </c>
      <c r="AJ1178" s="7" t="s">
        <v>11176</v>
      </c>
      <c r="AK1178" s="7" t="s">
        <v>11175</v>
      </c>
      <c r="AL1178" s="7" t="s">
        <v>11176</v>
      </c>
      <c r="AM1178" s="7" t="s">
        <v>109</v>
      </c>
    </row>
    <row r="1179" spans="1:39" x14ac:dyDescent="0.2">
      <c r="A1179">
        <v>1</v>
      </c>
      <c r="B1179">
        <v>1</v>
      </c>
      <c r="G1179" s="7">
        <v>1263</v>
      </c>
      <c r="H1179" s="7" t="s">
        <v>42</v>
      </c>
      <c r="I1179" s="7">
        <v>2585238</v>
      </c>
      <c r="J1179" s="7">
        <v>1354</v>
      </c>
      <c r="K1179" s="7" t="s">
        <v>42</v>
      </c>
      <c r="L1179" s="7">
        <v>60</v>
      </c>
      <c r="M1179" s="7" t="s">
        <v>91</v>
      </c>
      <c r="N1179" s="7">
        <v>2585238</v>
      </c>
      <c r="O1179" s="7" t="s">
        <v>11177</v>
      </c>
      <c r="P1179" s="7" t="s">
        <v>93</v>
      </c>
      <c r="Q1179" s="7" t="s">
        <v>11178</v>
      </c>
      <c r="R1179" s="7" t="s">
        <v>11179</v>
      </c>
      <c r="S1179" s="7"/>
      <c r="T1179" s="7" t="s">
        <v>11180</v>
      </c>
      <c r="U1179" s="7" t="s">
        <v>11181</v>
      </c>
      <c r="V1179" s="7" t="s">
        <v>98</v>
      </c>
      <c r="W1179" s="7" t="s">
        <v>11182</v>
      </c>
      <c r="X1179" s="7"/>
      <c r="Y1179" s="7"/>
      <c r="Z1179" s="7"/>
      <c r="AA1179" s="7" t="s">
        <v>11183</v>
      </c>
      <c r="AB1179" s="7" t="s">
        <v>100</v>
      </c>
      <c r="AC1179" s="7" t="s">
        <v>101</v>
      </c>
      <c r="AD1179" s="7" t="s">
        <v>102</v>
      </c>
      <c r="AE1179" s="7" t="s">
        <v>11184</v>
      </c>
      <c r="AF1179" s="7" t="s">
        <v>11185</v>
      </c>
      <c r="AG1179" s="7" t="s">
        <v>11186</v>
      </c>
      <c r="AH1179" s="7" t="s">
        <v>11187</v>
      </c>
      <c r="AI1179" s="7" t="s">
        <v>11184</v>
      </c>
      <c r="AJ1179" s="7" t="s">
        <v>11185</v>
      </c>
      <c r="AK1179" s="7" t="s">
        <v>11186</v>
      </c>
      <c r="AL1179" s="7" t="s">
        <v>11187</v>
      </c>
      <c r="AM1179" s="7" t="s">
        <v>109</v>
      </c>
    </row>
    <row r="1180" spans="1:39" x14ac:dyDescent="0.2">
      <c r="A1180">
        <v>1</v>
      </c>
      <c r="B1180">
        <v>1</v>
      </c>
      <c r="G1180" s="7">
        <v>1264</v>
      </c>
      <c r="H1180" s="7" t="s">
        <v>42</v>
      </c>
      <c r="I1180" s="7">
        <v>2696978</v>
      </c>
      <c r="J1180" s="7">
        <v>1355</v>
      </c>
      <c r="K1180" s="7" t="s">
        <v>42</v>
      </c>
      <c r="L1180" s="7">
        <v>61</v>
      </c>
      <c r="M1180" s="7" t="s">
        <v>91</v>
      </c>
      <c r="N1180" s="7">
        <v>2696978</v>
      </c>
      <c r="O1180" s="7" t="s">
        <v>11188</v>
      </c>
      <c r="P1180" s="7" t="s">
        <v>93</v>
      </c>
      <c r="Q1180" s="7" t="s">
        <v>11189</v>
      </c>
      <c r="R1180" s="7" t="s">
        <v>11190</v>
      </c>
      <c r="S1180" s="7"/>
      <c r="T1180" s="7" t="s">
        <v>11191</v>
      </c>
      <c r="U1180" s="7" t="s">
        <v>11192</v>
      </c>
      <c r="V1180" s="7" t="s">
        <v>98</v>
      </c>
      <c r="W1180" s="7" t="s">
        <v>11193</v>
      </c>
      <c r="X1180" s="7"/>
      <c r="Y1180" s="7"/>
      <c r="Z1180" s="7"/>
      <c r="AA1180" s="7" t="s">
        <v>11194</v>
      </c>
      <c r="AB1180" s="7" t="s">
        <v>100</v>
      </c>
      <c r="AC1180" s="7" t="s">
        <v>101</v>
      </c>
      <c r="AD1180" s="7" t="s">
        <v>102</v>
      </c>
      <c r="AE1180" s="7" t="s">
        <v>105</v>
      </c>
      <c r="AF1180" s="7" t="s">
        <v>106</v>
      </c>
      <c r="AG1180" s="7" t="s">
        <v>4322</v>
      </c>
      <c r="AH1180" s="7" t="s">
        <v>4323</v>
      </c>
      <c r="AI1180" s="7" t="s">
        <v>4324</v>
      </c>
      <c r="AJ1180" s="7" t="s">
        <v>129</v>
      </c>
      <c r="AK1180" s="7" t="s">
        <v>4322</v>
      </c>
      <c r="AL1180" s="7" t="s">
        <v>4323</v>
      </c>
      <c r="AM1180" s="7" t="s">
        <v>109</v>
      </c>
    </row>
    <row r="1181" spans="1:39" x14ac:dyDescent="0.2">
      <c r="A1181">
        <v>1</v>
      </c>
      <c r="B1181">
        <v>1</v>
      </c>
      <c r="G1181" s="7">
        <v>1265</v>
      </c>
      <c r="H1181" s="7" t="s">
        <v>42</v>
      </c>
      <c r="I1181" s="7">
        <v>2745629</v>
      </c>
      <c r="J1181" s="7">
        <v>1356</v>
      </c>
      <c r="K1181" s="7" t="s">
        <v>42</v>
      </c>
      <c r="L1181" s="7">
        <v>62</v>
      </c>
      <c r="M1181" s="7" t="s">
        <v>91</v>
      </c>
      <c r="N1181" s="7">
        <v>2745629</v>
      </c>
      <c r="O1181" s="7" t="s">
        <v>11195</v>
      </c>
      <c r="P1181" s="7" t="s">
        <v>93</v>
      </c>
      <c r="Q1181" s="7" t="s">
        <v>11196</v>
      </c>
      <c r="R1181" s="7" t="s">
        <v>11197</v>
      </c>
      <c r="S1181" s="7"/>
      <c r="T1181" s="7" t="s">
        <v>11198</v>
      </c>
      <c r="U1181" s="7" t="s">
        <v>11199</v>
      </c>
      <c r="V1181" s="7" t="s">
        <v>98</v>
      </c>
      <c r="W1181" s="7" t="s">
        <v>11200</v>
      </c>
      <c r="X1181" s="7"/>
      <c r="Y1181" s="7"/>
      <c r="Z1181" s="7"/>
      <c r="AA1181" s="7" t="s">
        <v>11201</v>
      </c>
      <c r="AB1181" s="7" t="s">
        <v>100</v>
      </c>
      <c r="AC1181" s="7" t="s">
        <v>101</v>
      </c>
      <c r="AD1181" s="7" t="s">
        <v>102</v>
      </c>
      <c r="AE1181" s="7" t="s">
        <v>105</v>
      </c>
      <c r="AF1181" s="7" t="s">
        <v>106</v>
      </c>
      <c r="AG1181" s="7" t="s">
        <v>105</v>
      </c>
      <c r="AH1181" s="7" t="s">
        <v>106</v>
      </c>
      <c r="AI1181" s="7" t="s">
        <v>3429</v>
      </c>
      <c r="AJ1181" s="7" t="s">
        <v>3430</v>
      </c>
      <c r="AK1181" s="7" t="s">
        <v>105</v>
      </c>
      <c r="AL1181" s="7" t="s">
        <v>106</v>
      </c>
      <c r="AM1181" s="7" t="s">
        <v>109</v>
      </c>
    </row>
    <row r="1182" spans="1:39" x14ac:dyDescent="0.2">
      <c r="A1182">
        <v>1</v>
      </c>
      <c r="B1182">
        <v>1</v>
      </c>
      <c r="G1182" s="7">
        <v>1266</v>
      </c>
      <c r="H1182" s="7" t="s">
        <v>42</v>
      </c>
      <c r="I1182" s="7">
        <v>2773277</v>
      </c>
      <c r="J1182" s="7">
        <v>1357</v>
      </c>
      <c r="K1182" s="7" t="s">
        <v>42</v>
      </c>
      <c r="L1182" s="7">
        <v>63</v>
      </c>
      <c r="M1182" s="7" t="s">
        <v>91</v>
      </c>
      <c r="N1182" s="7">
        <v>2773277</v>
      </c>
      <c r="O1182" s="7" t="s">
        <v>11202</v>
      </c>
      <c r="P1182" s="7" t="s">
        <v>93</v>
      </c>
      <c r="Q1182" s="7" t="s">
        <v>11203</v>
      </c>
      <c r="R1182" s="7" t="s">
        <v>11204</v>
      </c>
      <c r="S1182" s="7"/>
      <c r="T1182" s="7" t="s">
        <v>11205</v>
      </c>
      <c r="U1182" s="7" t="s">
        <v>11206</v>
      </c>
      <c r="V1182" s="7" t="s">
        <v>98</v>
      </c>
      <c r="W1182" s="7" t="s">
        <v>11207</v>
      </c>
      <c r="X1182" s="7"/>
      <c r="Y1182" s="7"/>
      <c r="Z1182" s="7"/>
      <c r="AA1182" s="7" t="s">
        <v>11208</v>
      </c>
      <c r="AB1182" s="7" t="s">
        <v>100</v>
      </c>
      <c r="AC1182" s="7" t="s">
        <v>101</v>
      </c>
      <c r="AD1182" s="7" t="s">
        <v>102</v>
      </c>
      <c r="AE1182" s="7" t="s">
        <v>105</v>
      </c>
      <c r="AF1182" s="7" t="s">
        <v>106</v>
      </c>
      <c r="AG1182" s="7" t="s">
        <v>105</v>
      </c>
      <c r="AH1182" s="7" t="s">
        <v>106</v>
      </c>
      <c r="AI1182" s="7" t="s">
        <v>6115</v>
      </c>
      <c r="AJ1182" s="7" t="s">
        <v>6116</v>
      </c>
      <c r="AK1182" s="7" t="s">
        <v>6115</v>
      </c>
      <c r="AL1182" s="7" t="s">
        <v>6116</v>
      </c>
      <c r="AM1182" s="7" t="s">
        <v>109</v>
      </c>
    </row>
    <row r="1183" spans="1:39" x14ac:dyDescent="0.2">
      <c r="A1183">
        <v>1</v>
      </c>
      <c r="B1183">
        <v>1</v>
      </c>
      <c r="G1183" s="7">
        <v>1267</v>
      </c>
      <c r="H1183" s="7" t="s">
        <v>42</v>
      </c>
      <c r="I1183" s="7">
        <v>2792968</v>
      </c>
      <c r="J1183" s="7">
        <v>1358</v>
      </c>
      <c r="K1183" s="7" t="s">
        <v>42</v>
      </c>
      <c r="L1183" s="7">
        <v>64</v>
      </c>
      <c r="M1183" s="7" t="s">
        <v>91</v>
      </c>
      <c r="N1183" s="7">
        <v>2792968</v>
      </c>
      <c r="O1183" s="7" t="s">
        <v>11209</v>
      </c>
      <c r="P1183" s="7" t="s">
        <v>93</v>
      </c>
      <c r="Q1183" s="7" t="s">
        <v>11210</v>
      </c>
      <c r="R1183" s="7" t="s">
        <v>11211</v>
      </c>
      <c r="S1183" s="7"/>
      <c r="T1183" s="7" t="s">
        <v>11212</v>
      </c>
      <c r="U1183" s="7" t="s">
        <v>11213</v>
      </c>
      <c r="V1183" s="7" t="s">
        <v>98</v>
      </c>
      <c r="W1183" s="7" t="s">
        <v>11214</v>
      </c>
      <c r="X1183" s="7"/>
      <c r="Y1183" s="7"/>
      <c r="Z1183" s="7"/>
      <c r="AA1183" s="7" t="s">
        <v>11215</v>
      </c>
      <c r="AB1183" s="7" t="s">
        <v>100</v>
      </c>
      <c r="AC1183" s="7" t="s">
        <v>101</v>
      </c>
      <c r="AD1183" s="7" t="s">
        <v>102</v>
      </c>
      <c r="AE1183" s="7" t="s">
        <v>11216</v>
      </c>
      <c r="AF1183" s="7" t="s">
        <v>11217</v>
      </c>
      <c r="AG1183" s="7" t="s">
        <v>105</v>
      </c>
      <c r="AH1183" s="7" t="s">
        <v>106</v>
      </c>
      <c r="AI1183" s="7" t="s">
        <v>11216</v>
      </c>
      <c r="AJ1183" s="7" t="s">
        <v>11217</v>
      </c>
      <c r="AK1183" s="7" t="s">
        <v>105</v>
      </c>
      <c r="AL1183" s="7" t="s">
        <v>106</v>
      </c>
      <c r="AM1183" s="7" t="s">
        <v>109</v>
      </c>
    </row>
    <row r="1184" spans="1:39" x14ac:dyDescent="0.2">
      <c r="A1184">
        <v>1</v>
      </c>
      <c r="B1184">
        <v>1</v>
      </c>
      <c r="G1184" s="7">
        <v>1268</v>
      </c>
      <c r="H1184" s="7" t="s">
        <v>42</v>
      </c>
      <c r="I1184" s="7">
        <v>2829995</v>
      </c>
      <c r="J1184" s="7">
        <v>1359</v>
      </c>
      <c r="K1184" s="7" t="s">
        <v>42</v>
      </c>
      <c r="L1184" s="7">
        <v>65</v>
      </c>
      <c r="M1184" s="7" t="s">
        <v>91</v>
      </c>
      <c r="N1184" s="7">
        <v>2829995</v>
      </c>
      <c r="O1184" s="7" t="s">
        <v>11218</v>
      </c>
      <c r="P1184" s="7" t="s">
        <v>93</v>
      </c>
      <c r="Q1184" s="7" t="s">
        <v>11219</v>
      </c>
      <c r="R1184" s="7" t="s">
        <v>11220</v>
      </c>
      <c r="S1184" s="7"/>
      <c r="T1184" s="7" t="s">
        <v>11221</v>
      </c>
      <c r="U1184" s="7" t="s">
        <v>11222</v>
      </c>
      <c r="V1184" s="7" t="s">
        <v>98</v>
      </c>
      <c r="W1184" s="7" t="s">
        <v>11223</v>
      </c>
      <c r="X1184" s="7"/>
      <c r="Y1184" s="7"/>
      <c r="Z1184" s="7"/>
      <c r="AA1184" s="7" t="s">
        <v>11224</v>
      </c>
      <c r="AB1184" s="7" t="s">
        <v>100</v>
      </c>
      <c r="AC1184" s="7" t="s">
        <v>101</v>
      </c>
      <c r="AD1184" s="7" t="s">
        <v>102</v>
      </c>
      <c r="AE1184" s="7" t="s">
        <v>7865</v>
      </c>
      <c r="AF1184" s="7" t="s">
        <v>7866</v>
      </c>
      <c r="AG1184" s="7" t="s">
        <v>105</v>
      </c>
      <c r="AH1184" s="7" t="s">
        <v>106</v>
      </c>
      <c r="AI1184" s="7" t="s">
        <v>7865</v>
      </c>
      <c r="AJ1184" s="7" t="s">
        <v>7866</v>
      </c>
      <c r="AK1184" s="7" t="s">
        <v>11225</v>
      </c>
      <c r="AL1184" s="7" t="s">
        <v>11226</v>
      </c>
      <c r="AM1184" s="7" t="s">
        <v>109</v>
      </c>
    </row>
    <row r="1185" spans="1:39" x14ac:dyDescent="0.2">
      <c r="A1185">
        <v>1</v>
      </c>
      <c r="B1185">
        <v>1</v>
      </c>
      <c r="G1185" s="7">
        <v>1269</v>
      </c>
      <c r="H1185" s="7" t="s">
        <v>42</v>
      </c>
      <c r="I1185" s="7">
        <v>3090520</v>
      </c>
      <c r="J1185" s="7">
        <v>1360</v>
      </c>
      <c r="K1185" s="7" t="s">
        <v>42</v>
      </c>
      <c r="L1185" s="7">
        <v>66</v>
      </c>
      <c r="M1185" s="7" t="s">
        <v>91</v>
      </c>
      <c r="N1185" s="7">
        <v>3090520</v>
      </c>
      <c r="O1185" s="7" t="s">
        <v>11227</v>
      </c>
      <c r="P1185" s="7" t="s">
        <v>93</v>
      </c>
      <c r="Q1185" s="7" t="s">
        <v>11228</v>
      </c>
      <c r="R1185" s="7" t="s">
        <v>11229</v>
      </c>
      <c r="S1185" s="7"/>
      <c r="T1185" s="7" t="s">
        <v>11230</v>
      </c>
      <c r="U1185" s="7" t="s">
        <v>11231</v>
      </c>
      <c r="V1185" s="7" t="s">
        <v>98</v>
      </c>
      <c r="W1185" s="7" t="s">
        <v>11232</v>
      </c>
      <c r="X1185" s="7"/>
      <c r="Y1185" s="7"/>
      <c r="Z1185" s="7"/>
      <c r="AA1185" s="7" t="s">
        <v>11233</v>
      </c>
      <c r="AB1185" s="7" t="s">
        <v>100</v>
      </c>
      <c r="AC1185" s="7" t="s">
        <v>101</v>
      </c>
      <c r="AD1185" s="7" t="s">
        <v>102</v>
      </c>
      <c r="AE1185" s="7" t="s">
        <v>11234</v>
      </c>
      <c r="AF1185" s="7" t="s">
        <v>11235</v>
      </c>
      <c r="AG1185" s="7" t="s">
        <v>11236</v>
      </c>
      <c r="AH1185" s="7" t="s">
        <v>11237</v>
      </c>
      <c r="AI1185" s="7" t="s">
        <v>11234</v>
      </c>
      <c r="AJ1185" s="7" t="s">
        <v>11235</v>
      </c>
      <c r="AK1185" s="7" t="s">
        <v>11236</v>
      </c>
      <c r="AL1185" s="7" t="s">
        <v>11237</v>
      </c>
      <c r="AM1185" s="7" t="s">
        <v>109</v>
      </c>
    </row>
    <row r="1186" spans="1:39" x14ac:dyDescent="0.2">
      <c r="A1186">
        <v>1</v>
      </c>
      <c r="B1186">
        <v>1</v>
      </c>
      <c r="G1186" s="7">
        <v>1270</v>
      </c>
      <c r="H1186" s="7" t="s">
        <v>42</v>
      </c>
      <c r="I1186" s="7">
        <v>3177396</v>
      </c>
      <c r="J1186" s="7">
        <v>1361</v>
      </c>
      <c r="K1186" s="7" t="s">
        <v>42</v>
      </c>
      <c r="L1186" s="7">
        <v>67</v>
      </c>
      <c r="M1186" s="7" t="s">
        <v>91</v>
      </c>
      <c r="N1186" s="7">
        <v>3177396</v>
      </c>
      <c r="O1186" s="7" t="s">
        <v>11238</v>
      </c>
      <c r="P1186" s="7" t="s">
        <v>93</v>
      </c>
      <c r="Q1186" s="7" t="s">
        <v>11239</v>
      </c>
      <c r="R1186" s="7" t="s">
        <v>11240</v>
      </c>
      <c r="S1186" s="7"/>
      <c r="T1186" s="7" t="s">
        <v>11241</v>
      </c>
      <c r="U1186" s="7" t="s">
        <v>11242</v>
      </c>
      <c r="V1186" s="7" t="s">
        <v>98</v>
      </c>
      <c r="W1186" s="7" t="s">
        <v>11243</v>
      </c>
      <c r="X1186" s="7"/>
      <c r="Y1186" s="7"/>
      <c r="Z1186" s="7"/>
      <c r="AA1186" s="7" t="s">
        <v>11244</v>
      </c>
      <c r="AB1186" s="7" t="s">
        <v>100</v>
      </c>
      <c r="AC1186" s="7" t="s">
        <v>101</v>
      </c>
      <c r="AD1186" s="7" t="s">
        <v>102</v>
      </c>
      <c r="AE1186" s="7" t="s">
        <v>11245</v>
      </c>
      <c r="AF1186" s="7" t="s">
        <v>11246</v>
      </c>
      <c r="AG1186" s="7" t="s">
        <v>11247</v>
      </c>
      <c r="AH1186" s="7" t="s">
        <v>11248</v>
      </c>
      <c r="AI1186" s="7" t="s">
        <v>11245</v>
      </c>
      <c r="AJ1186" s="7" t="s">
        <v>11246</v>
      </c>
      <c r="AK1186" s="7" t="s">
        <v>11247</v>
      </c>
      <c r="AL1186" s="7" t="s">
        <v>11248</v>
      </c>
      <c r="AM1186" s="7" t="s">
        <v>109</v>
      </c>
    </row>
    <row r="1187" spans="1:39" x14ac:dyDescent="0.2">
      <c r="A1187">
        <v>1</v>
      </c>
      <c r="B1187">
        <v>1</v>
      </c>
      <c r="G1187" s="7">
        <v>1271</v>
      </c>
      <c r="H1187" s="7" t="s">
        <v>42</v>
      </c>
      <c r="I1187" s="7">
        <v>3199736</v>
      </c>
      <c r="J1187" s="7">
        <v>1362</v>
      </c>
      <c r="K1187" s="7" t="s">
        <v>42</v>
      </c>
      <c r="L1187" s="7">
        <v>68</v>
      </c>
      <c r="M1187" s="7" t="s">
        <v>91</v>
      </c>
      <c r="N1187" s="7">
        <v>3199736</v>
      </c>
      <c r="O1187" s="7" t="s">
        <v>11249</v>
      </c>
      <c r="P1187" s="7" t="s">
        <v>93</v>
      </c>
      <c r="Q1187" s="7" t="s">
        <v>11250</v>
      </c>
      <c r="R1187" s="7" t="s">
        <v>11251</v>
      </c>
      <c r="S1187" s="7"/>
      <c r="T1187" s="7" t="s">
        <v>11252</v>
      </c>
      <c r="U1187" s="7" t="s">
        <v>11253</v>
      </c>
      <c r="V1187" s="7" t="s">
        <v>98</v>
      </c>
      <c r="W1187" s="7" t="s">
        <v>11254</v>
      </c>
      <c r="X1187" s="7"/>
      <c r="Y1187" s="7"/>
      <c r="Z1187" s="7"/>
      <c r="AA1187" s="7" t="s">
        <v>11255</v>
      </c>
      <c r="AB1187" s="7" t="s">
        <v>100</v>
      </c>
      <c r="AC1187" s="7" t="s">
        <v>101</v>
      </c>
      <c r="AD1187" s="7" t="s">
        <v>102</v>
      </c>
      <c r="AE1187" s="7" t="s">
        <v>105</v>
      </c>
      <c r="AF1187" s="7" t="s">
        <v>106</v>
      </c>
      <c r="AG1187" s="7" t="s">
        <v>11256</v>
      </c>
      <c r="AH1187" s="7" t="s">
        <v>11257</v>
      </c>
      <c r="AI1187" s="7" t="s">
        <v>11258</v>
      </c>
      <c r="AJ1187" s="7" t="s">
        <v>11259</v>
      </c>
      <c r="AK1187" s="7" t="s">
        <v>11256</v>
      </c>
      <c r="AL1187" s="7" t="s">
        <v>11257</v>
      </c>
      <c r="AM1187" s="7" t="s">
        <v>109</v>
      </c>
    </row>
    <row r="1188" spans="1:39" x14ac:dyDescent="0.2">
      <c r="A1188">
        <v>1</v>
      </c>
      <c r="B1188">
        <v>1</v>
      </c>
      <c r="G1188" s="7">
        <v>1272</v>
      </c>
      <c r="H1188" s="7" t="s">
        <v>42</v>
      </c>
      <c r="I1188" s="7">
        <v>3234669</v>
      </c>
      <c r="J1188" s="7">
        <v>1363</v>
      </c>
      <c r="K1188" s="7" t="s">
        <v>42</v>
      </c>
      <c r="L1188" s="7">
        <v>69</v>
      </c>
      <c r="M1188" s="7" t="s">
        <v>91</v>
      </c>
      <c r="N1188" s="7">
        <v>3234669</v>
      </c>
      <c r="O1188" s="7" t="s">
        <v>11260</v>
      </c>
      <c r="P1188" s="7" t="s">
        <v>93</v>
      </c>
      <c r="Q1188" s="7" t="s">
        <v>11261</v>
      </c>
      <c r="R1188" s="7" t="s">
        <v>11262</v>
      </c>
      <c r="S1188" s="7"/>
      <c r="T1188" s="7" t="s">
        <v>11263</v>
      </c>
      <c r="U1188" s="7" t="s">
        <v>11264</v>
      </c>
      <c r="V1188" s="7" t="s">
        <v>98</v>
      </c>
      <c r="W1188" s="7" t="s">
        <v>11265</v>
      </c>
      <c r="X1188" s="7"/>
      <c r="Y1188" s="7"/>
      <c r="Z1188" s="7"/>
      <c r="AA1188" s="7" t="s">
        <v>11266</v>
      </c>
      <c r="AB1188" s="7" t="s">
        <v>100</v>
      </c>
      <c r="AC1188" s="7" t="s">
        <v>101</v>
      </c>
      <c r="AD1188" s="7" t="s">
        <v>102</v>
      </c>
      <c r="AE1188" s="7" t="s">
        <v>11267</v>
      </c>
      <c r="AF1188" s="7" t="s">
        <v>11268</v>
      </c>
      <c r="AG1188" s="7" t="s">
        <v>105</v>
      </c>
      <c r="AH1188" s="7" t="s">
        <v>106</v>
      </c>
      <c r="AI1188" s="7" t="s">
        <v>11267</v>
      </c>
      <c r="AJ1188" s="7" t="s">
        <v>11268</v>
      </c>
      <c r="AK1188" s="7" t="s">
        <v>11269</v>
      </c>
      <c r="AL1188" s="7" t="s">
        <v>11270</v>
      </c>
      <c r="AM1188" s="7" t="s">
        <v>109</v>
      </c>
    </row>
    <row r="1189" spans="1:39" x14ac:dyDescent="0.2">
      <c r="A1189">
        <v>1</v>
      </c>
      <c r="B1189">
        <v>1</v>
      </c>
      <c r="G1189" s="7">
        <v>1273</v>
      </c>
      <c r="H1189" s="7" t="s">
        <v>42</v>
      </c>
      <c r="I1189" s="7">
        <v>3273514</v>
      </c>
      <c r="J1189" s="7">
        <v>1364</v>
      </c>
      <c r="K1189" s="7" t="s">
        <v>42</v>
      </c>
      <c r="L1189" s="7">
        <v>70</v>
      </c>
      <c r="M1189" s="7" t="s">
        <v>91</v>
      </c>
      <c r="N1189" s="7">
        <v>3273514</v>
      </c>
      <c r="O1189" s="7" t="s">
        <v>11271</v>
      </c>
      <c r="P1189" s="7" t="s">
        <v>93</v>
      </c>
      <c r="Q1189" s="7" t="s">
        <v>11272</v>
      </c>
      <c r="R1189" s="7" t="s">
        <v>11273</v>
      </c>
      <c r="S1189" s="7"/>
      <c r="T1189" s="7" t="s">
        <v>11274</v>
      </c>
      <c r="U1189" s="7" t="s">
        <v>11275</v>
      </c>
      <c r="V1189" s="7" t="s">
        <v>98</v>
      </c>
      <c r="W1189" s="7" t="s">
        <v>11276</v>
      </c>
      <c r="X1189" s="7"/>
      <c r="Y1189" s="7"/>
      <c r="Z1189" s="7"/>
      <c r="AA1189" s="7" t="s">
        <v>11277</v>
      </c>
      <c r="AB1189" s="7" t="s">
        <v>100</v>
      </c>
      <c r="AC1189" s="7" t="s">
        <v>101</v>
      </c>
      <c r="AD1189" s="7" t="s">
        <v>102</v>
      </c>
      <c r="AE1189" s="7" t="s">
        <v>11278</v>
      </c>
      <c r="AF1189" s="7" t="s">
        <v>11279</v>
      </c>
      <c r="AG1189" s="7" t="s">
        <v>105</v>
      </c>
      <c r="AH1189" s="7" t="s">
        <v>106</v>
      </c>
      <c r="AI1189" s="7" t="s">
        <v>11278</v>
      </c>
      <c r="AJ1189" s="7" t="s">
        <v>11279</v>
      </c>
      <c r="AK1189" s="7" t="s">
        <v>105</v>
      </c>
      <c r="AL1189" s="7" t="s">
        <v>106</v>
      </c>
      <c r="AM1189" s="7" t="s">
        <v>109</v>
      </c>
    </row>
    <row r="1190" spans="1:39" x14ac:dyDescent="0.2">
      <c r="A1190">
        <v>1</v>
      </c>
      <c r="B1190">
        <v>1</v>
      </c>
      <c r="G1190" s="7">
        <v>1274</v>
      </c>
      <c r="H1190" s="7" t="s">
        <v>42</v>
      </c>
      <c r="I1190" s="7">
        <v>3292398</v>
      </c>
      <c r="J1190" s="7">
        <v>1365</v>
      </c>
      <c r="K1190" s="7" t="s">
        <v>42</v>
      </c>
      <c r="L1190" s="7">
        <v>71</v>
      </c>
      <c r="M1190" s="7" t="s">
        <v>91</v>
      </c>
      <c r="N1190" s="7">
        <v>3292398</v>
      </c>
      <c r="O1190" s="7" t="s">
        <v>11280</v>
      </c>
      <c r="P1190" s="7" t="s">
        <v>93</v>
      </c>
      <c r="Q1190" s="7" t="s">
        <v>11281</v>
      </c>
      <c r="R1190" s="7" t="s">
        <v>11282</v>
      </c>
      <c r="S1190" s="7"/>
      <c r="T1190" s="7" t="s">
        <v>11283</v>
      </c>
      <c r="U1190" s="7" t="s">
        <v>11284</v>
      </c>
      <c r="V1190" s="7" t="s">
        <v>98</v>
      </c>
      <c r="W1190" s="7" t="s">
        <v>11285</v>
      </c>
      <c r="X1190" s="7"/>
      <c r="Y1190" s="7"/>
      <c r="Z1190" s="7"/>
      <c r="AA1190" s="7" t="s">
        <v>11286</v>
      </c>
      <c r="AB1190" s="7" t="s">
        <v>100</v>
      </c>
      <c r="AC1190" s="7" t="s">
        <v>101</v>
      </c>
      <c r="AD1190" s="7" t="s">
        <v>102</v>
      </c>
      <c r="AE1190" s="7" t="s">
        <v>11287</v>
      </c>
      <c r="AF1190" s="7" t="s">
        <v>11288</v>
      </c>
      <c r="AG1190" s="7" t="s">
        <v>4474</v>
      </c>
      <c r="AH1190" s="7" t="s">
        <v>4475</v>
      </c>
      <c r="AI1190" s="7" t="s">
        <v>11287</v>
      </c>
      <c r="AJ1190" s="7" t="s">
        <v>11288</v>
      </c>
      <c r="AK1190" s="7" t="s">
        <v>4474</v>
      </c>
      <c r="AL1190" s="7" t="s">
        <v>4475</v>
      </c>
      <c r="AM1190" s="7" t="s">
        <v>109</v>
      </c>
    </row>
    <row r="1191" spans="1:39" x14ac:dyDescent="0.2">
      <c r="A1191">
        <v>1</v>
      </c>
      <c r="B1191">
        <v>1</v>
      </c>
      <c r="G1191" s="7">
        <v>1275</v>
      </c>
      <c r="H1191" s="7" t="s">
        <v>42</v>
      </c>
      <c r="I1191" s="7">
        <v>3310573</v>
      </c>
      <c r="J1191" s="7">
        <v>1366</v>
      </c>
      <c r="K1191" s="7" t="s">
        <v>42</v>
      </c>
      <c r="L1191" s="7">
        <v>72</v>
      </c>
      <c r="M1191" s="7" t="s">
        <v>91</v>
      </c>
      <c r="N1191" s="7">
        <v>3310573</v>
      </c>
      <c r="O1191" s="7" t="s">
        <v>11289</v>
      </c>
      <c r="P1191" s="7" t="s">
        <v>93</v>
      </c>
      <c r="Q1191" s="7" t="s">
        <v>11290</v>
      </c>
      <c r="R1191" s="7" t="s">
        <v>11291</v>
      </c>
      <c r="S1191" s="7"/>
      <c r="T1191" s="7" t="s">
        <v>11292</v>
      </c>
      <c r="U1191" s="7" t="s">
        <v>11293</v>
      </c>
      <c r="V1191" s="7" t="s">
        <v>98</v>
      </c>
      <c r="W1191" s="7" t="s">
        <v>11294</v>
      </c>
      <c r="X1191" s="7"/>
      <c r="Y1191" s="7"/>
      <c r="Z1191" s="7"/>
      <c r="AA1191" s="7" t="s">
        <v>11295</v>
      </c>
      <c r="AB1191" s="7" t="s">
        <v>100</v>
      </c>
      <c r="AC1191" s="7" t="s">
        <v>101</v>
      </c>
      <c r="AD1191" s="7" t="s">
        <v>102</v>
      </c>
      <c r="AE1191" s="7" t="s">
        <v>105</v>
      </c>
      <c r="AF1191" s="7" t="s">
        <v>106</v>
      </c>
      <c r="AG1191" s="7" t="s">
        <v>105</v>
      </c>
      <c r="AH1191" s="7" t="s">
        <v>106</v>
      </c>
      <c r="AI1191" s="7" t="s">
        <v>11296</v>
      </c>
      <c r="AJ1191" s="7" t="s">
        <v>11297</v>
      </c>
      <c r="AK1191" s="7" t="s">
        <v>11296</v>
      </c>
      <c r="AL1191" s="7" t="s">
        <v>11297</v>
      </c>
      <c r="AM1191" s="7" t="s">
        <v>109</v>
      </c>
    </row>
    <row r="1192" spans="1:39" x14ac:dyDescent="0.2">
      <c r="A1192">
        <v>1</v>
      </c>
      <c r="B1192">
        <v>1</v>
      </c>
      <c r="G1192" s="7">
        <v>1276</v>
      </c>
      <c r="H1192" s="7" t="s">
        <v>42</v>
      </c>
      <c r="I1192" s="7">
        <v>3430689</v>
      </c>
      <c r="J1192" s="7">
        <v>1367</v>
      </c>
      <c r="K1192" s="7" t="s">
        <v>42</v>
      </c>
      <c r="L1192" s="7">
        <v>73</v>
      </c>
      <c r="M1192" s="7" t="s">
        <v>91</v>
      </c>
      <c r="N1192" s="7">
        <v>3430689</v>
      </c>
      <c r="O1192" s="7" t="s">
        <v>11298</v>
      </c>
      <c r="P1192" s="7" t="s">
        <v>93</v>
      </c>
      <c r="Q1192" s="7" t="s">
        <v>11299</v>
      </c>
      <c r="R1192" s="7" t="s">
        <v>11300</v>
      </c>
      <c r="S1192" s="7"/>
      <c r="T1192" s="7" t="s">
        <v>11301</v>
      </c>
      <c r="U1192" s="7" t="s">
        <v>11302</v>
      </c>
      <c r="V1192" s="7" t="s">
        <v>98</v>
      </c>
      <c r="W1192" s="7" t="s">
        <v>11303</v>
      </c>
      <c r="X1192" s="7"/>
      <c r="Y1192" s="7"/>
      <c r="Z1192" s="7"/>
      <c r="AA1192" s="7" t="s">
        <v>11304</v>
      </c>
      <c r="AB1192" s="7" t="s">
        <v>100</v>
      </c>
      <c r="AC1192" s="7" t="s">
        <v>101</v>
      </c>
      <c r="AD1192" s="7" t="s">
        <v>102</v>
      </c>
      <c r="AE1192" s="7" t="s">
        <v>105</v>
      </c>
      <c r="AF1192" s="7" t="s">
        <v>106</v>
      </c>
      <c r="AG1192" s="7" t="s">
        <v>774</v>
      </c>
      <c r="AH1192" s="7" t="s">
        <v>775</v>
      </c>
      <c r="AI1192" s="7" t="s">
        <v>776</v>
      </c>
      <c r="AJ1192" s="7" t="s">
        <v>777</v>
      </c>
      <c r="AK1192" s="7" t="s">
        <v>774</v>
      </c>
      <c r="AL1192" s="7" t="s">
        <v>775</v>
      </c>
      <c r="AM1192" s="7" t="s">
        <v>109</v>
      </c>
    </row>
    <row r="1193" spans="1:39" x14ac:dyDescent="0.2">
      <c r="A1193">
        <v>1</v>
      </c>
      <c r="B1193">
        <v>1</v>
      </c>
      <c r="G1193" s="7">
        <v>1277</v>
      </c>
      <c r="H1193" s="7" t="s">
        <v>42</v>
      </c>
      <c r="I1193" s="7">
        <v>3511471</v>
      </c>
      <c r="J1193" s="7">
        <v>1368</v>
      </c>
      <c r="K1193" s="7" t="s">
        <v>42</v>
      </c>
      <c r="L1193" s="7">
        <v>74</v>
      </c>
      <c r="M1193" s="7" t="s">
        <v>91</v>
      </c>
      <c r="N1193" s="7">
        <v>3511471</v>
      </c>
      <c r="O1193" s="7" t="s">
        <v>11305</v>
      </c>
      <c r="P1193" s="7" t="s">
        <v>93</v>
      </c>
      <c r="Q1193" s="7" t="s">
        <v>11306</v>
      </c>
      <c r="R1193" s="7" t="s">
        <v>11307</v>
      </c>
      <c r="S1193" s="7"/>
      <c r="T1193" s="7" t="s">
        <v>11308</v>
      </c>
      <c r="U1193" s="7" t="s">
        <v>11309</v>
      </c>
      <c r="V1193" s="7" t="s">
        <v>98</v>
      </c>
      <c r="W1193" s="7" t="s">
        <v>11310</v>
      </c>
      <c r="X1193" s="7"/>
      <c r="Y1193" s="7"/>
      <c r="Z1193" s="7"/>
      <c r="AA1193" s="7" t="s">
        <v>11311</v>
      </c>
      <c r="AB1193" s="7" t="s">
        <v>100</v>
      </c>
      <c r="AC1193" s="7" t="s">
        <v>101</v>
      </c>
      <c r="AD1193" s="7" t="s">
        <v>102</v>
      </c>
      <c r="AE1193" s="7" t="s">
        <v>105</v>
      </c>
      <c r="AF1193" s="7" t="s">
        <v>106</v>
      </c>
      <c r="AG1193" s="7" t="s">
        <v>11312</v>
      </c>
      <c r="AH1193" s="7" t="s">
        <v>11313</v>
      </c>
      <c r="AI1193" s="7" t="s">
        <v>105</v>
      </c>
      <c r="AJ1193" s="7" t="s">
        <v>106</v>
      </c>
      <c r="AK1193" s="7" t="s">
        <v>11312</v>
      </c>
      <c r="AL1193" s="7" t="s">
        <v>11313</v>
      </c>
      <c r="AM1193" s="7" t="s">
        <v>109</v>
      </c>
    </row>
    <row r="1194" spans="1:39" x14ac:dyDescent="0.2">
      <c r="A1194">
        <v>1</v>
      </c>
      <c r="B1194">
        <v>1</v>
      </c>
      <c r="G1194" s="7">
        <v>1278</v>
      </c>
      <c r="H1194" s="7" t="s">
        <v>42</v>
      </c>
      <c r="I1194" s="7">
        <v>3551125</v>
      </c>
      <c r="J1194" s="7">
        <v>1369</v>
      </c>
      <c r="K1194" s="7" t="s">
        <v>42</v>
      </c>
      <c r="L1194" s="7">
        <v>75</v>
      </c>
      <c r="M1194" s="7" t="s">
        <v>91</v>
      </c>
      <c r="N1194" s="7">
        <v>3551125</v>
      </c>
      <c r="O1194" s="7" t="s">
        <v>11314</v>
      </c>
      <c r="P1194" s="7" t="s">
        <v>93</v>
      </c>
      <c r="Q1194" s="7" t="s">
        <v>11315</v>
      </c>
      <c r="R1194" s="7" t="s">
        <v>11316</v>
      </c>
      <c r="S1194" s="7"/>
      <c r="T1194" s="7" t="s">
        <v>11317</v>
      </c>
      <c r="U1194" s="7" t="s">
        <v>11318</v>
      </c>
      <c r="V1194" s="7" t="s">
        <v>98</v>
      </c>
      <c r="W1194" s="7" t="s">
        <v>11319</v>
      </c>
      <c r="X1194" s="7"/>
      <c r="Y1194" s="7"/>
      <c r="Z1194" s="7"/>
      <c r="AA1194" s="7" t="s">
        <v>11320</v>
      </c>
      <c r="AB1194" s="7" t="s">
        <v>100</v>
      </c>
      <c r="AC1194" s="7" t="s">
        <v>101</v>
      </c>
      <c r="AD1194" s="7" t="s">
        <v>102</v>
      </c>
      <c r="AE1194" s="7" t="s">
        <v>105</v>
      </c>
      <c r="AF1194" s="7" t="s">
        <v>106</v>
      </c>
      <c r="AG1194" s="7" t="s">
        <v>105</v>
      </c>
      <c r="AH1194" s="7" t="s">
        <v>106</v>
      </c>
      <c r="AI1194" s="7" t="s">
        <v>2669</v>
      </c>
      <c r="AJ1194" s="7" t="s">
        <v>2670</v>
      </c>
      <c r="AK1194" s="7" t="s">
        <v>2669</v>
      </c>
      <c r="AL1194" s="7" t="s">
        <v>2670</v>
      </c>
      <c r="AM1194" s="7" t="s">
        <v>109</v>
      </c>
    </row>
    <row r="1195" spans="1:39" x14ac:dyDescent="0.2">
      <c r="A1195">
        <v>1</v>
      </c>
      <c r="B1195">
        <v>1</v>
      </c>
      <c r="G1195" s="7">
        <v>1279</v>
      </c>
      <c r="H1195" s="7" t="s">
        <v>42</v>
      </c>
      <c r="I1195" s="7">
        <v>3553125</v>
      </c>
      <c r="J1195" s="7">
        <v>1370</v>
      </c>
      <c r="K1195" s="7" t="s">
        <v>42</v>
      </c>
      <c r="L1195" s="7">
        <v>76</v>
      </c>
      <c r="M1195" s="7" t="s">
        <v>91</v>
      </c>
      <c r="N1195" s="7">
        <v>3553125</v>
      </c>
      <c r="O1195" s="7" t="s">
        <v>11321</v>
      </c>
      <c r="P1195" s="7" t="s">
        <v>93</v>
      </c>
      <c r="Q1195" s="7" t="s">
        <v>11322</v>
      </c>
      <c r="R1195" s="7" t="s">
        <v>11323</v>
      </c>
      <c r="S1195" s="7"/>
      <c r="T1195" s="7" t="s">
        <v>11324</v>
      </c>
      <c r="U1195" s="7" t="s">
        <v>11325</v>
      </c>
      <c r="V1195" s="7" t="s">
        <v>98</v>
      </c>
      <c r="W1195" s="7" t="s">
        <v>11326</v>
      </c>
      <c r="X1195" s="7"/>
      <c r="Y1195" s="7"/>
      <c r="Z1195" s="7"/>
      <c r="AA1195" s="7" t="s">
        <v>11327</v>
      </c>
      <c r="AB1195" s="7" t="s">
        <v>100</v>
      </c>
      <c r="AC1195" s="7" t="s">
        <v>101</v>
      </c>
      <c r="AD1195" s="7" t="s">
        <v>102</v>
      </c>
      <c r="AE1195" s="7" t="s">
        <v>105</v>
      </c>
      <c r="AF1195" s="7" t="s">
        <v>106</v>
      </c>
      <c r="AG1195" s="7" t="s">
        <v>11328</v>
      </c>
      <c r="AH1195" s="7" t="s">
        <v>11329</v>
      </c>
      <c r="AI1195" s="7" t="s">
        <v>2669</v>
      </c>
      <c r="AJ1195" s="7" t="s">
        <v>2670</v>
      </c>
      <c r="AK1195" s="7" t="s">
        <v>11328</v>
      </c>
      <c r="AL1195" s="7" t="s">
        <v>11329</v>
      </c>
      <c r="AM1195" s="7" t="s">
        <v>109</v>
      </c>
    </row>
    <row r="1196" spans="1:39" x14ac:dyDescent="0.2">
      <c r="A1196">
        <v>1</v>
      </c>
      <c r="B1196">
        <v>1</v>
      </c>
      <c r="G1196" s="7">
        <v>1280</v>
      </c>
      <c r="H1196" s="7" t="s">
        <v>42</v>
      </c>
      <c r="I1196" s="7">
        <v>3801365</v>
      </c>
      <c r="J1196" s="7">
        <v>1371</v>
      </c>
      <c r="K1196" s="7" t="s">
        <v>42</v>
      </c>
      <c r="L1196" s="7">
        <v>77</v>
      </c>
      <c r="M1196" s="7" t="s">
        <v>91</v>
      </c>
      <c r="N1196" s="7">
        <v>3801365</v>
      </c>
      <c r="O1196" s="7" t="s">
        <v>11330</v>
      </c>
      <c r="P1196" s="7" t="s">
        <v>93</v>
      </c>
      <c r="Q1196" s="7" t="s">
        <v>11331</v>
      </c>
      <c r="R1196" s="7" t="s">
        <v>11332</v>
      </c>
      <c r="S1196" s="7"/>
      <c r="T1196" s="7" t="s">
        <v>11333</v>
      </c>
      <c r="U1196" s="7" t="s">
        <v>11334</v>
      </c>
      <c r="V1196" s="7" t="s">
        <v>98</v>
      </c>
      <c r="W1196" s="7" t="s">
        <v>11335</v>
      </c>
      <c r="X1196" s="7"/>
      <c r="Y1196" s="7"/>
      <c r="Z1196" s="7"/>
      <c r="AA1196" s="7" t="s">
        <v>11336</v>
      </c>
      <c r="AB1196" s="7" t="s">
        <v>100</v>
      </c>
      <c r="AC1196" s="7" t="s">
        <v>101</v>
      </c>
      <c r="AD1196" s="7" t="s">
        <v>102</v>
      </c>
      <c r="AE1196" s="7" t="s">
        <v>11337</v>
      </c>
      <c r="AF1196" s="7" t="s">
        <v>11338</v>
      </c>
      <c r="AG1196" s="7" t="s">
        <v>105</v>
      </c>
      <c r="AH1196" s="7" t="s">
        <v>106</v>
      </c>
      <c r="AI1196" s="7" t="s">
        <v>11337</v>
      </c>
      <c r="AJ1196" s="7" t="s">
        <v>11338</v>
      </c>
      <c r="AK1196" s="7" t="s">
        <v>2729</v>
      </c>
      <c r="AL1196" s="7" t="s">
        <v>2730</v>
      </c>
      <c r="AM1196" s="7" t="s">
        <v>109</v>
      </c>
    </row>
    <row r="1197" spans="1:39" x14ac:dyDescent="0.2">
      <c r="A1197">
        <v>1</v>
      </c>
      <c r="B1197">
        <v>1</v>
      </c>
      <c r="G1197" s="7">
        <v>1281</v>
      </c>
      <c r="H1197" s="7" t="s">
        <v>42</v>
      </c>
      <c r="I1197" s="7">
        <v>3814748</v>
      </c>
      <c r="J1197" s="7">
        <v>1372</v>
      </c>
      <c r="K1197" s="7" t="s">
        <v>42</v>
      </c>
      <c r="L1197" s="7">
        <v>78</v>
      </c>
      <c r="M1197" s="7" t="s">
        <v>91</v>
      </c>
      <c r="N1197" s="7">
        <v>3814748</v>
      </c>
      <c r="O1197" s="7" t="s">
        <v>11339</v>
      </c>
      <c r="P1197" s="7" t="s">
        <v>93</v>
      </c>
      <c r="Q1197" s="7" t="s">
        <v>11340</v>
      </c>
      <c r="R1197" s="7" t="s">
        <v>11341</v>
      </c>
      <c r="S1197" s="7"/>
      <c r="T1197" s="7" t="s">
        <v>11342</v>
      </c>
      <c r="U1197" s="7" t="s">
        <v>11343</v>
      </c>
      <c r="V1197" s="7" t="s">
        <v>98</v>
      </c>
      <c r="W1197" s="7" t="s">
        <v>11344</v>
      </c>
      <c r="X1197" s="7"/>
      <c r="Y1197" s="7"/>
      <c r="Z1197" s="7"/>
      <c r="AA1197" s="7" t="s">
        <v>11345</v>
      </c>
      <c r="AB1197" s="7" t="s">
        <v>100</v>
      </c>
      <c r="AC1197" s="7" t="s">
        <v>101</v>
      </c>
      <c r="AD1197" s="7" t="s">
        <v>102</v>
      </c>
      <c r="AE1197" s="7" t="s">
        <v>105</v>
      </c>
      <c r="AF1197" s="7" t="s">
        <v>106</v>
      </c>
      <c r="AG1197" s="7" t="s">
        <v>11346</v>
      </c>
      <c r="AH1197" s="7" t="s">
        <v>11347</v>
      </c>
      <c r="AI1197" s="7" t="s">
        <v>11348</v>
      </c>
      <c r="AJ1197" s="7" t="s">
        <v>11349</v>
      </c>
      <c r="AK1197" s="7" t="s">
        <v>11346</v>
      </c>
      <c r="AL1197" s="7" t="s">
        <v>11347</v>
      </c>
      <c r="AM1197" s="7" t="s">
        <v>109</v>
      </c>
    </row>
    <row r="1198" spans="1:39" x14ac:dyDescent="0.2">
      <c r="A1198">
        <v>1</v>
      </c>
      <c r="B1198">
        <v>1</v>
      </c>
      <c r="G1198" s="7">
        <v>1282</v>
      </c>
      <c r="H1198" s="7" t="s">
        <v>42</v>
      </c>
      <c r="I1198" s="7">
        <v>3965747</v>
      </c>
      <c r="J1198" s="7">
        <v>1373</v>
      </c>
      <c r="K1198" s="7" t="s">
        <v>42</v>
      </c>
      <c r="L1198" s="7">
        <v>79</v>
      </c>
      <c r="M1198" s="7" t="s">
        <v>91</v>
      </c>
      <c r="N1198" s="7">
        <v>3965747</v>
      </c>
      <c r="O1198" s="7" t="s">
        <v>11350</v>
      </c>
      <c r="P1198" s="7" t="s">
        <v>93</v>
      </c>
      <c r="Q1198" s="7" t="s">
        <v>11351</v>
      </c>
      <c r="R1198" s="7" t="s">
        <v>11352</v>
      </c>
      <c r="S1198" s="7"/>
      <c r="T1198" s="7" t="s">
        <v>11353</v>
      </c>
      <c r="U1198" s="7" t="s">
        <v>11354</v>
      </c>
      <c r="V1198" s="7" t="s">
        <v>98</v>
      </c>
      <c r="W1198" s="7" t="s">
        <v>11355</v>
      </c>
      <c r="X1198" s="7"/>
      <c r="Y1198" s="7"/>
      <c r="Z1198" s="7"/>
      <c r="AA1198" s="7" t="s">
        <v>11356</v>
      </c>
      <c r="AB1198" s="7" t="s">
        <v>100</v>
      </c>
      <c r="AC1198" s="7" t="s">
        <v>101</v>
      </c>
      <c r="AD1198" s="7" t="s">
        <v>102</v>
      </c>
      <c r="AE1198" s="7" t="s">
        <v>105</v>
      </c>
      <c r="AF1198" s="7" t="s">
        <v>106</v>
      </c>
      <c r="AG1198" s="7" t="s">
        <v>11357</v>
      </c>
      <c r="AH1198" s="7" t="s">
        <v>11358</v>
      </c>
      <c r="AI1198" s="7" t="s">
        <v>105</v>
      </c>
      <c r="AJ1198" s="7" t="s">
        <v>106</v>
      </c>
      <c r="AK1198" s="7" t="s">
        <v>11357</v>
      </c>
      <c r="AL1198" s="7" t="s">
        <v>11358</v>
      </c>
      <c r="AM1198" s="7" t="s">
        <v>109</v>
      </c>
    </row>
    <row r="1199" spans="1:39" x14ac:dyDescent="0.2">
      <c r="A1199">
        <v>1</v>
      </c>
      <c r="B1199">
        <v>1</v>
      </c>
      <c r="G1199" s="7">
        <v>1283</v>
      </c>
      <c r="H1199" s="7" t="s">
        <v>42</v>
      </c>
      <c r="I1199" s="7">
        <v>3992368</v>
      </c>
      <c r="J1199" s="7">
        <v>1374</v>
      </c>
      <c r="K1199" s="7" t="s">
        <v>42</v>
      </c>
      <c r="L1199" s="7">
        <v>80</v>
      </c>
      <c r="M1199" s="7" t="s">
        <v>91</v>
      </c>
      <c r="N1199" s="7">
        <v>3992368</v>
      </c>
      <c r="O1199" s="7" t="s">
        <v>11359</v>
      </c>
      <c r="P1199" s="7" t="s">
        <v>93</v>
      </c>
      <c r="Q1199" s="7" t="s">
        <v>11360</v>
      </c>
      <c r="R1199" s="7" t="s">
        <v>11361</v>
      </c>
      <c r="S1199" s="7"/>
      <c r="T1199" s="7" t="s">
        <v>11362</v>
      </c>
      <c r="U1199" s="7" t="s">
        <v>11363</v>
      </c>
      <c r="V1199" s="7" t="s">
        <v>98</v>
      </c>
      <c r="W1199" s="7" t="s">
        <v>11364</v>
      </c>
      <c r="X1199" s="7"/>
      <c r="Y1199" s="7"/>
      <c r="Z1199" s="7"/>
      <c r="AA1199" s="7" t="s">
        <v>11365</v>
      </c>
      <c r="AB1199" s="7" t="s">
        <v>100</v>
      </c>
      <c r="AC1199" s="7" t="s">
        <v>101</v>
      </c>
      <c r="AD1199" s="7" t="s">
        <v>102</v>
      </c>
      <c r="AE1199" s="7" t="s">
        <v>105</v>
      </c>
      <c r="AF1199" s="7" t="s">
        <v>106</v>
      </c>
      <c r="AG1199" s="7" t="s">
        <v>105</v>
      </c>
      <c r="AH1199" s="7" t="s">
        <v>106</v>
      </c>
      <c r="AI1199" s="7" t="s">
        <v>11366</v>
      </c>
      <c r="AJ1199" s="7" t="s">
        <v>11367</v>
      </c>
      <c r="AK1199" s="7" t="s">
        <v>11366</v>
      </c>
      <c r="AL1199" s="7" t="s">
        <v>11367</v>
      </c>
      <c r="AM1199" s="7" t="s">
        <v>109</v>
      </c>
    </row>
    <row r="1200" spans="1:39" x14ac:dyDescent="0.2">
      <c r="A1200">
        <v>1</v>
      </c>
      <c r="B1200">
        <v>1</v>
      </c>
      <c r="G1200" s="7">
        <v>1284</v>
      </c>
      <c r="H1200" s="7" t="s">
        <v>42</v>
      </c>
      <c r="I1200" s="7">
        <v>4020750</v>
      </c>
      <c r="J1200" s="7">
        <v>1375</v>
      </c>
      <c r="K1200" s="7" t="s">
        <v>42</v>
      </c>
      <c r="L1200" s="7">
        <v>81</v>
      </c>
      <c r="M1200" s="7" t="s">
        <v>91</v>
      </c>
      <c r="N1200" s="7">
        <v>4020750</v>
      </c>
      <c r="O1200" s="7" t="s">
        <v>11368</v>
      </c>
      <c r="P1200" s="7" t="s">
        <v>93</v>
      </c>
      <c r="Q1200" s="7" t="s">
        <v>11369</v>
      </c>
      <c r="R1200" s="7" t="s">
        <v>11370</v>
      </c>
      <c r="S1200" s="7"/>
      <c r="T1200" s="7" t="s">
        <v>11371</v>
      </c>
      <c r="U1200" s="7" t="s">
        <v>11372</v>
      </c>
      <c r="V1200" s="7" t="s">
        <v>98</v>
      </c>
      <c r="W1200" s="7" t="s">
        <v>11373</v>
      </c>
      <c r="X1200" s="7"/>
      <c r="Y1200" s="7"/>
      <c r="Z1200" s="7"/>
      <c r="AA1200" s="7" t="s">
        <v>11374</v>
      </c>
      <c r="AB1200" s="7" t="s">
        <v>100</v>
      </c>
      <c r="AC1200" s="7" t="s">
        <v>101</v>
      </c>
      <c r="AD1200" s="7" t="s">
        <v>102</v>
      </c>
      <c r="AE1200" s="7" t="s">
        <v>105</v>
      </c>
      <c r="AF1200" s="7" t="s">
        <v>106</v>
      </c>
      <c r="AG1200" s="7" t="s">
        <v>11375</v>
      </c>
      <c r="AH1200" s="7" t="s">
        <v>11376</v>
      </c>
      <c r="AI1200" s="7" t="s">
        <v>11377</v>
      </c>
      <c r="AJ1200" s="7" t="s">
        <v>11378</v>
      </c>
      <c r="AK1200" s="7" t="s">
        <v>11375</v>
      </c>
      <c r="AL1200" s="7" t="s">
        <v>11376</v>
      </c>
      <c r="AM1200" s="7" t="s">
        <v>109</v>
      </c>
    </row>
    <row r="1201" spans="1:39" x14ac:dyDescent="0.2">
      <c r="A1201">
        <v>1</v>
      </c>
      <c r="B1201">
        <v>1</v>
      </c>
      <c r="G1201" s="7">
        <v>1285</v>
      </c>
      <c r="H1201" s="7" t="s">
        <v>42</v>
      </c>
      <c r="I1201" s="7">
        <v>4031059</v>
      </c>
      <c r="J1201" s="7">
        <v>1376</v>
      </c>
      <c r="K1201" s="7" t="s">
        <v>42</v>
      </c>
      <c r="L1201" s="7">
        <v>82</v>
      </c>
      <c r="M1201" s="7" t="s">
        <v>91</v>
      </c>
      <c r="N1201" s="7">
        <v>4031059</v>
      </c>
      <c r="O1201" s="7" t="s">
        <v>11379</v>
      </c>
      <c r="P1201" s="7" t="s">
        <v>93</v>
      </c>
      <c r="Q1201" s="7" t="s">
        <v>11380</v>
      </c>
      <c r="R1201" s="7" t="s">
        <v>11381</v>
      </c>
      <c r="S1201" s="7"/>
      <c r="T1201" s="7" t="s">
        <v>11382</v>
      </c>
      <c r="U1201" s="7" t="s">
        <v>11383</v>
      </c>
      <c r="V1201" s="7" t="s">
        <v>98</v>
      </c>
      <c r="W1201" s="7" t="s">
        <v>11384</v>
      </c>
      <c r="X1201" s="7"/>
      <c r="Y1201" s="7"/>
      <c r="Z1201" s="7"/>
      <c r="AA1201" s="7" t="s">
        <v>11385</v>
      </c>
      <c r="AB1201" s="7" t="s">
        <v>100</v>
      </c>
      <c r="AC1201" s="7" t="s">
        <v>101</v>
      </c>
      <c r="AD1201" s="7" t="s">
        <v>102</v>
      </c>
      <c r="AE1201" s="7" t="s">
        <v>11386</v>
      </c>
      <c r="AF1201" s="7" t="s">
        <v>11387</v>
      </c>
      <c r="AG1201" s="7" t="s">
        <v>105</v>
      </c>
      <c r="AH1201" s="7" t="s">
        <v>106</v>
      </c>
      <c r="AI1201" s="7" t="s">
        <v>11386</v>
      </c>
      <c r="AJ1201" s="7" t="s">
        <v>11387</v>
      </c>
      <c r="AK1201" s="7" t="s">
        <v>1848</v>
      </c>
      <c r="AL1201" s="7" t="s">
        <v>1849</v>
      </c>
      <c r="AM1201" s="7" t="s">
        <v>109</v>
      </c>
    </row>
    <row r="1202" spans="1:39" x14ac:dyDescent="0.2">
      <c r="A1202">
        <v>1</v>
      </c>
      <c r="B1202">
        <v>1</v>
      </c>
      <c r="G1202" s="7">
        <v>1286</v>
      </c>
      <c r="H1202" s="7" t="s">
        <v>42</v>
      </c>
      <c r="I1202" s="7">
        <v>4146473</v>
      </c>
      <c r="J1202" s="7">
        <v>1377</v>
      </c>
      <c r="K1202" s="7" t="s">
        <v>42</v>
      </c>
      <c r="L1202" s="7">
        <v>83</v>
      </c>
      <c r="M1202" s="7" t="s">
        <v>91</v>
      </c>
      <c r="N1202" s="7">
        <v>4146473</v>
      </c>
      <c r="O1202" s="7" t="s">
        <v>11388</v>
      </c>
      <c r="P1202" s="7" t="s">
        <v>93</v>
      </c>
      <c r="Q1202" s="7" t="s">
        <v>11389</v>
      </c>
      <c r="R1202" s="7" t="s">
        <v>11390</v>
      </c>
      <c r="S1202" s="7"/>
      <c r="T1202" s="7" t="s">
        <v>11391</v>
      </c>
      <c r="U1202" s="7" t="s">
        <v>11392</v>
      </c>
      <c r="V1202" s="7" t="s">
        <v>98</v>
      </c>
      <c r="W1202" s="7" t="s">
        <v>11393</v>
      </c>
      <c r="X1202" s="7"/>
      <c r="Y1202" s="7"/>
      <c r="Z1202" s="7"/>
      <c r="AA1202" s="7" t="s">
        <v>11394</v>
      </c>
      <c r="AB1202" s="7" t="s">
        <v>100</v>
      </c>
      <c r="AC1202" s="7" t="s">
        <v>101</v>
      </c>
      <c r="AD1202" s="7" t="s">
        <v>102</v>
      </c>
      <c r="AE1202" s="7" t="s">
        <v>11395</v>
      </c>
      <c r="AF1202" s="7" t="s">
        <v>11396</v>
      </c>
      <c r="AG1202" s="7" t="s">
        <v>105</v>
      </c>
      <c r="AH1202" s="7" t="s">
        <v>106</v>
      </c>
      <c r="AI1202" s="7" t="s">
        <v>11395</v>
      </c>
      <c r="AJ1202" s="7" t="s">
        <v>11396</v>
      </c>
      <c r="AK1202" s="7" t="s">
        <v>11397</v>
      </c>
      <c r="AL1202" s="7" t="s">
        <v>11398</v>
      </c>
      <c r="AM1202" s="7" t="s">
        <v>109</v>
      </c>
    </row>
    <row r="1203" spans="1:39" x14ac:dyDescent="0.2">
      <c r="A1203">
        <v>1</v>
      </c>
      <c r="B1203">
        <v>1</v>
      </c>
      <c r="G1203" s="7">
        <v>1287</v>
      </c>
      <c r="H1203" s="7" t="s">
        <v>42</v>
      </c>
      <c r="I1203" s="7">
        <v>4180021</v>
      </c>
      <c r="J1203" s="7">
        <v>1378</v>
      </c>
      <c r="K1203" s="7" t="s">
        <v>42</v>
      </c>
      <c r="L1203" s="7">
        <v>84</v>
      </c>
      <c r="M1203" s="7" t="s">
        <v>91</v>
      </c>
      <c r="N1203" s="7">
        <v>4180021</v>
      </c>
      <c r="O1203" s="7" t="s">
        <v>11399</v>
      </c>
      <c r="P1203" s="7" t="s">
        <v>93</v>
      </c>
      <c r="Q1203" s="7" t="s">
        <v>11400</v>
      </c>
      <c r="R1203" s="7" t="s">
        <v>11401</v>
      </c>
      <c r="S1203" s="7"/>
      <c r="T1203" s="7" t="s">
        <v>11402</v>
      </c>
      <c r="U1203" s="7" t="s">
        <v>11403</v>
      </c>
      <c r="V1203" s="7" t="s">
        <v>98</v>
      </c>
      <c r="W1203" s="7" t="s">
        <v>11404</v>
      </c>
      <c r="X1203" s="7"/>
      <c r="Y1203" s="7"/>
      <c r="Z1203" s="7"/>
      <c r="AA1203" s="7" t="s">
        <v>11405</v>
      </c>
      <c r="AB1203" s="7" t="s">
        <v>100</v>
      </c>
      <c r="AC1203" s="7" t="s">
        <v>101</v>
      </c>
      <c r="AD1203" s="7" t="s">
        <v>102</v>
      </c>
      <c r="AE1203" s="7" t="s">
        <v>6468</v>
      </c>
      <c r="AF1203" s="7" t="s">
        <v>6469</v>
      </c>
      <c r="AG1203" s="7" t="s">
        <v>105</v>
      </c>
      <c r="AH1203" s="7" t="s">
        <v>106</v>
      </c>
      <c r="AI1203" s="7" t="s">
        <v>6468</v>
      </c>
      <c r="AJ1203" s="7" t="s">
        <v>6469</v>
      </c>
      <c r="AK1203" s="7" t="s">
        <v>105</v>
      </c>
      <c r="AL1203" s="7" t="s">
        <v>106</v>
      </c>
      <c r="AM1203" s="7" t="s">
        <v>109</v>
      </c>
    </row>
    <row r="1204" spans="1:39" x14ac:dyDescent="0.2">
      <c r="A1204">
        <v>1</v>
      </c>
      <c r="B1204">
        <v>1</v>
      </c>
      <c r="G1204" s="7">
        <v>1288</v>
      </c>
      <c r="H1204" s="7" t="s">
        <v>42</v>
      </c>
      <c r="I1204" s="7">
        <v>4218883</v>
      </c>
      <c r="J1204" s="7">
        <v>1379</v>
      </c>
      <c r="K1204" s="7" t="s">
        <v>42</v>
      </c>
      <c r="L1204" s="7">
        <v>85</v>
      </c>
      <c r="M1204" s="7" t="s">
        <v>91</v>
      </c>
      <c r="N1204" s="7">
        <v>4218883</v>
      </c>
      <c r="O1204" s="7" t="s">
        <v>11406</v>
      </c>
      <c r="P1204" s="7" t="s">
        <v>93</v>
      </c>
      <c r="Q1204" s="7" t="s">
        <v>11407</v>
      </c>
      <c r="R1204" s="7" t="s">
        <v>11408</v>
      </c>
      <c r="S1204" s="7"/>
      <c r="T1204" s="7" t="s">
        <v>11409</v>
      </c>
      <c r="U1204" s="7" t="s">
        <v>11410</v>
      </c>
      <c r="V1204" s="7" t="s">
        <v>98</v>
      </c>
      <c r="W1204" s="7" t="s">
        <v>11411</v>
      </c>
      <c r="X1204" s="7"/>
      <c r="Y1204" s="7"/>
      <c r="Z1204" s="7"/>
      <c r="AA1204" s="7" t="s">
        <v>11412</v>
      </c>
      <c r="AB1204" s="7" t="s">
        <v>100</v>
      </c>
      <c r="AC1204" s="7" t="s">
        <v>101</v>
      </c>
      <c r="AD1204" s="7" t="s">
        <v>102</v>
      </c>
      <c r="AE1204" s="7" t="s">
        <v>11413</v>
      </c>
      <c r="AF1204" s="7" t="s">
        <v>11414</v>
      </c>
      <c r="AG1204" s="7" t="s">
        <v>11415</v>
      </c>
      <c r="AH1204" s="7" t="s">
        <v>11416</v>
      </c>
      <c r="AI1204" s="7" t="s">
        <v>11413</v>
      </c>
      <c r="AJ1204" s="7" t="s">
        <v>11414</v>
      </c>
      <c r="AK1204" s="7" t="s">
        <v>11415</v>
      </c>
      <c r="AL1204" s="7" t="s">
        <v>11416</v>
      </c>
      <c r="AM1204" s="7" t="s">
        <v>109</v>
      </c>
    </row>
    <row r="1205" spans="1:39" x14ac:dyDescent="0.2">
      <c r="A1205">
        <v>1</v>
      </c>
      <c r="B1205">
        <v>1</v>
      </c>
      <c r="G1205" s="7">
        <v>1289</v>
      </c>
      <c r="H1205" s="7" t="s">
        <v>42</v>
      </c>
      <c r="I1205" s="7">
        <v>4331331</v>
      </c>
      <c r="J1205" s="7">
        <v>1380</v>
      </c>
      <c r="K1205" s="7" t="s">
        <v>42</v>
      </c>
      <c r="L1205" s="7">
        <v>86</v>
      </c>
      <c r="M1205" s="7" t="s">
        <v>91</v>
      </c>
      <c r="N1205" s="7">
        <v>4331331</v>
      </c>
      <c r="O1205" s="7" t="s">
        <v>11417</v>
      </c>
      <c r="P1205" s="7" t="s">
        <v>93</v>
      </c>
      <c r="Q1205" s="7" t="s">
        <v>11418</v>
      </c>
      <c r="R1205" s="7" t="s">
        <v>11419</v>
      </c>
      <c r="S1205" s="7"/>
      <c r="T1205" s="7" t="s">
        <v>11420</v>
      </c>
      <c r="U1205" s="7" t="s">
        <v>11421</v>
      </c>
      <c r="V1205" s="7" t="s">
        <v>98</v>
      </c>
      <c r="W1205" s="7" t="s">
        <v>11422</v>
      </c>
      <c r="X1205" s="7"/>
      <c r="Y1205" s="7"/>
      <c r="Z1205" s="7"/>
      <c r="AA1205" s="7" t="s">
        <v>11423</v>
      </c>
      <c r="AB1205" s="7" t="s">
        <v>100</v>
      </c>
      <c r="AC1205" s="7" t="s">
        <v>101</v>
      </c>
      <c r="AD1205" s="7" t="s">
        <v>102</v>
      </c>
      <c r="AE1205" s="7" t="s">
        <v>11424</v>
      </c>
      <c r="AF1205" s="7" t="s">
        <v>11425</v>
      </c>
      <c r="AG1205" s="7" t="s">
        <v>105</v>
      </c>
      <c r="AH1205" s="7" t="s">
        <v>106</v>
      </c>
      <c r="AI1205" s="7" t="s">
        <v>11424</v>
      </c>
      <c r="AJ1205" s="7" t="s">
        <v>11425</v>
      </c>
      <c r="AK1205" s="7" t="s">
        <v>7234</v>
      </c>
      <c r="AL1205" s="7" t="s">
        <v>7235</v>
      </c>
      <c r="AM1205" s="7" t="s">
        <v>109</v>
      </c>
    </row>
    <row r="1206" spans="1:39" x14ac:dyDescent="0.2">
      <c r="A1206">
        <v>1</v>
      </c>
      <c r="B1206">
        <v>1</v>
      </c>
      <c r="G1206" s="7">
        <v>1290</v>
      </c>
      <c r="H1206" s="7" t="s">
        <v>42</v>
      </c>
      <c r="I1206" s="7">
        <v>4342152</v>
      </c>
      <c r="J1206" s="7">
        <v>1381</v>
      </c>
      <c r="K1206" s="7" t="s">
        <v>42</v>
      </c>
      <c r="L1206" s="7">
        <v>87</v>
      </c>
      <c r="M1206" s="7" t="s">
        <v>91</v>
      </c>
      <c r="N1206" s="7">
        <v>4342152</v>
      </c>
      <c r="O1206" s="7" t="s">
        <v>11426</v>
      </c>
      <c r="P1206" s="7" t="s">
        <v>93</v>
      </c>
      <c r="Q1206" s="7" t="s">
        <v>11427</v>
      </c>
      <c r="R1206" s="7" t="s">
        <v>11428</v>
      </c>
      <c r="S1206" s="7"/>
      <c r="T1206" s="7" t="s">
        <v>11429</v>
      </c>
      <c r="U1206" s="7" t="s">
        <v>11430</v>
      </c>
      <c r="V1206" s="7" t="s">
        <v>98</v>
      </c>
      <c r="W1206" s="7" t="s">
        <v>11431</v>
      </c>
      <c r="X1206" s="7"/>
      <c r="Y1206" s="7"/>
      <c r="Z1206" s="7"/>
      <c r="AA1206" s="7" t="s">
        <v>11432</v>
      </c>
      <c r="AB1206" s="7" t="s">
        <v>100</v>
      </c>
      <c r="AC1206" s="7" t="s">
        <v>101</v>
      </c>
      <c r="AD1206" s="7" t="s">
        <v>102</v>
      </c>
      <c r="AE1206" s="7" t="s">
        <v>11433</v>
      </c>
      <c r="AF1206" s="7" t="s">
        <v>11434</v>
      </c>
      <c r="AG1206" s="7" t="s">
        <v>2840</v>
      </c>
      <c r="AH1206" s="7" t="s">
        <v>2841</v>
      </c>
      <c r="AI1206" s="7" t="s">
        <v>11433</v>
      </c>
      <c r="AJ1206" s="7" t="s">
        <v>11434</v>
      </c>
      <c r="AK1206" s="7" t="s">
        <v>2840</v>
      </c>
      <c r="AL1206" s="7" t="s">
        <v>2841</v>
      </c>
      <c r="AM1206" s="7" t="s">
        <v>109</v>
      </c>
    </row>
    <row r="1207" spans="1:39" x14ac:dyDescent="0.2">
      <c r="A1207">
        <v>1</v>
      </c>
      <c r="B1207">
        <v>1</v>
      </c>
      <c r="G1207" s="7">
        <v>1291</v>
      </c>
      <c r="H1207" s="7" t="s">
        <v>42</v>
      </c>
      <c r="I1207" s="7">
        <v>4387754</v>
      </c>
      <c r="J1207" s="7">
        <v>1382</v>
      </c>
      <c r="K1207" s="7" t="s">
        <v>42</v>
      </c>
      <c r="L1207" s="7">
        <v>88</v>
      </c>
      <c r="M1207" s="7" t="s">
        <v>91</v>
      </c>
      <c r="N1207" s="7">
        <v>4387754</v>
      </c>
      <c r="O1207" s="7" t="s">
        <v>11435</v>
      </c>
      <c r="P1207" s="7" t="s">
        <v>93</v>
      </c>
      <c r="Q1207" s="7" t="s">
        <v>11436</v>
      </c>
      <c r="R1207" s="7" t="s">
        <v>11437</v>
      </c>
      <c r="S1207" s="7"/>
      <c r="T1207" s="7" t="s">
        <v>11438</v>
      </c>
      <c r="U1207" s="7" t="s">
        <v>11439</v>
      </c>
      <c r="V1207" s="7" t="s">
        <v>98</v>
      </c>
      <c r="W1207" s="7" t="s">
        <v>11440</v>
      </c>
      <c r="X1207" s="7"/>
      <c r="Y1207" s="7"/>
      <c r="Z1207" s="7"/>
      <c r="AA1207" s="7" t="s">
        <v>11441</v>
      </c>
      <c r="AB1207" s="7" t="s">
        <v>100</v>
      </c>
      <c r="AC1207" s="7" t="s">
        <v>101</v>
      </c>
      <c r="AD1207" s="7" t="s">
        <v>102</v>
      </c>
      <c r="AE1207" s="7" t="s">
        <v>7243</v>
      </c>
      <c r="AF1207" s="7" t="s">
        <v>7244</v>
      </c>
      <c r="AG1207" s="7" t="s">
        <v>105</v>
      </c>
      <c r="AH1207" s="7" t="s">
        <v>106</v>
      </c>
      <c r="AI1207" s="7" t="s">
        <v>7243</v>
      </c>
      <c r="AJ1207" s="7" t="s">
        <v>7244</v>
      </c>
      <c r="AK1207" s="7" t="s">
        <v>105</v>
      </c>
      <c r="AL1207" s="7" t="s">
        <v>106</v>
      </c>
      <c r="AM1207" s="7" t="s">
        <v>109</v>
      </c>
    </row>
    <row r="1208" spans="1:39" x14ac:dyDescent="0.2">
      <c r="A1208">
        <v>1</v>
      </c>
      <c r="B1208">
        <v>1</v>
      </c>
      <c r="G1208" s="7">
        <v>1292</v>
      </c>
      <c r="H1208" s="7" t="s">
        <v>42</v>
      </c>
      <c r="I1208" s="7">
        <v>4436048</v>
      </c>
      <c r="J1208" s="7">
        <v>1383</v>
      </c>
      <c r="K1208" s="7" t="s">
        <v>42</v>
      </c>
      <c r="L1208" s="7">
        <v>89</v>
      </c>
      <c r="M1208" s="7" t="s">
        <v>91</v>
      </c>
      <c r="N1208" s="7">
        <v>4436048</v>
      </c>
      <c r="O1208" s="7" t="s">
        <v>11442</v>
      </c>
      <c r="P1208" s="7" t="s">
        <v>93</v>
      </c>
      <c r="Q1208" s="7" t="s">
        <v>11443</v>
      </c>
      <c r="R1208" s="7" t="s">
        <v>11444</v>
      </c>
      <c r="S1208" s="7"/>
      <c r="T1208" s="7" t="s">
        <v>11445</v>
      </c>
      <c r="U1208" s="7" t="s">
        <v>11446</v>
      </c>
      <c r="V1208" s="7" t="s">
        <v>98</v>
      </c>
      <c r="W1208" s="7" t="s">
        <v>11447</v>
      </c>
      <c r="X1208" s="7"/>
      <c r="Y1208" s="7"/>
      <c r="Z1208" s="7"/>
      <c r="AA1208" s="7" t="s">
        <v>11448</v>
      </c>
      <c r="AB1208" s="7" t="s">
        <v>100</v>
      </c>
      <c r="AC1208" s="7" t="s">
        <v>101</v>
      </c>
      <c r="AD1208" s="7" t="s">
        <v>102</v>
      </c>
      <c r="AE1208" s="7" t="s">
        <v>105</v>
      </c>
      <c r="AF1208" s="7" t="s">
        <v>106</v>
      </c>
      <c r="AG1208" s="7" t="s">
        <v>11449</v>
      </c>
      <c r="AH1208" s="7" t="s">
        <v>11450</v>
      </c>
      <c r="AI1208" s="7" t="s">
        <v>11451</v>
      </c>
      <c r="AJ1208" s="7" t="s">
        <v>11452</v>
      </c>
      <c r="AK1208" s="7" t="s">
        <v>11449</v>
      </c>
      <c r="AL1208" s="7" t="s">
        <v>11450</v>
      </c>
      <c r="AM1208" s="7" t="s">
        <v>109</v>
      </c>
    </row>
    <row r="1209" spans="1:39" x14ac:dyDescent="0.2">
      <c r="A1209">
        <v>1</v>
      </c>
      <c r="B1209">
        <v>1</v>
      </c>
      <c r="G1209" s="7">
        <v>1293</v>
      </c>
      <c r="H1209" s="7" t="s">
        <v>42</v>
      </c>
      <c r="I1209" s="7">
        <v>4493749</v>
      </c>
      <c r="J1209" s="7">
        <v>1384</v>
      </c>
      <c r="K1209" s="7" t="s">
        <v>42</v>
      </c>
      <c r="L1209" s="7">
        <v>90</v>
      </c>
      <c r="M1209" s="7" t="s">
        <v>91</v>
      </c>
      <c r="N1209" s="7">
        <v>4493749</v>
      </c>
      <c r="O1209" s="7" t="s">
        <v>11453</v>
      </c>
      <c r="P1209" s="7" t="s">
        <v>93</v>
      </c>
      <c r="Q1209" s="7" t="s">
        <v>11454</v>
      </c>
      <c r="R1209" s="7" t="s">
        <v>11455</v>
      </c>
      <c r="S1209" s="7"/>
      <c r="T1209" s="7" t="s">
        <v>11456</v>
      </c>
      <c r="U1209" s="7" t="s">
        <v>11457</v>
      </c>
      <c r="V1209" s="7" t="s">
        <v>98</v>
      </c>
      <c r="W1209" s="7" t="s">
        <v>11458</v>
      </c>
      <c r="X1209" s="7"/>
      <c r="Y1209" s="7"/>
      <c r="Z1209" s="7"/>
      <c r="AA1209" s="7" t="s">
        <v>11459</v>
      </c>
      <c r="AB1209" s="7" t="s">
        <v>100</v>
      </c>
      <c r="AC1209" s="7" t="s">
        <v>101</v>
      </c>
      <c r="AD1209" s="7" t="s">
        <v>102</v>
      </c>
      <c r="AE1209" s="7" t="s">
        <v>105</v>
      </c>
      <c r="AF1209" s="7" t="s">
        <v>106</v>
      </c>
      <c r="AG1209" s="7" t="s">
        <v>105</v>
      </c>
      <c r="AH1209" s="7" t="s">
        <v>106</v>
      </c>
      <c r="AI1209" s="7" t="s">
        <v>7272</v>
      </c>
      <c r="AJ1209" s="7" t="s">
        <v>7273</v>
      </c>
      <c r="AK1209" s="7" t="s">
        <v>7272</v>
      </c>
      <c r="AL1209" s="7" t="s">
        <v>7273</v>
      </c>
      <c r="AM1209" s="7" t="s">
        <v>109</v>
      </c>
    </row>
    <row r="1210" spans="1:39" x14ac:dyDescent="0.2">
      <c r="A1210">
        <v>1</v>
      </c>
      <c r="B1210">
        <v>1</v>
      </c>
      <c r="G1210" s="7">
        <v>1294</v>
      </c>
      <c r="H1210" s="7" t="s">
        <v>42</v>
      </c>
      <c r="I1210" s="7">
        <v>4515303</v>
      </c>
      <c r="J1210" s="7">
        <v>1385</v>
      </c>
      <c r="K1210" s="7" t="s">
        <v>42</v>
      </c>
      <c r="L1210" s="7">
        <v>91</v>
      </c>
      <c r="M1210" s="7" t="s">
        <v>91</v>
      </c>
      <c r="N1210" s="7">
        <v>4515303</v>
      </c>
      <c r="O1210" s="7" t="s">
        <v>11460</v>
      </c>
      <c r="P1210" s="7" t="s">
        <v>93</v>
      </c>
      <c r="Q1210" s="7" t="s">
        <v>11461</v>
      </c>
      <c r="R1210" s="7" t="s">
        <v>11462</v>
      </c>
      <c r="S1210" s="7"/>
      <c r="T1210" s="7" t="s">
        <v>11463</v>
      </c>
      <c r="U1210" s="7" t="s">
        <v>11464</v>
      </c>
      <c r="V1210" s="7" t="s">
        <v>98</v>
      </c>
      <c r="W1210" s="7" t="s">
        <v>11465</v>
      </c>
      <c r="X1210" s="7"/>
      <c r="Y1210" s="7"/>
      <c r="Z1210" s="7"/>
      <c r="AA1210" s="7" t="s">
        <v>11466</v>
      </c>
      <c r="AB1210" s="7" t="s">
        <v>100</v>
      </c>
      <c r="AC1210" s="7" t="s">
        <v>101</v>
      </c>
      <c r="AD1210" s="7" t="s">
        <v>102</v>
      </c>
      <c r="AE1210" s="7" t="s">
        <v>105</v>
      </c>
      <c r="AF1210" s="7" t="s">
        <v>106</v>
      </c>
      <c r="AG1210" s="7" t="s">
        <v>10642</v>
      </c>
      <c r="AH1210" s="7" t="s">
        <v>10643</v>
      </c>
      <c r="AI1210" s="7" t="s">
        <v>10644</v>
      </c>
      <c r="AJ1210" s="7" t="s">
        <v>10645</v>
      </c>
      <c r="AK1210" s="7" t="s">
        <v>10642</v>
      </c>
      <c r="AL1210" s="7" t="s">
        <v>10643</v>
      </c>
      <c r="AM1210" s="7" t="s">
        <v>109</v>
      </c>
    </row>
    <row r="1211" spans="1:39" x14ac:dyDescent="0.2">
      <c r="A1211">
        <v>1</v>
      </c>
      <c r="B1211">
        <v>1</v>
      </c>
      <c r="G1211" s="7">
        <v>1297</v>
      </c>
      <c r="H1211" s="7" t="s">
        <v>42</v>
      </c>
      <c r="I1211" s="7">
        <v>4558023</v>
      </c>
      <c r="J1211" s="7">
        <v>1386</v>
      </c>
      <c r="K1211" s="7" t="s">
        <v>42</v>
      </c>
      <c r="L1211" s="7">
        <v>92</v>
      </c>
      <c r="M1211" s="7" t="s">
        <v>91</v>
      </c>
      <c r="N1211" s="7">
        <v>4558023</v>
      </c>
      <c r="O1211" s="7" t="s">
        <v>11467</v>
      </c>
      <c r="P1211" s="7" t="s">
        <v>93</v>
      </c>
      <c r="Q1211" s="7" t="s">
        <v>11468</v>
      </c>
      <c r="R1211" s="7" t="s">
        <v>11469</v>
      </c>
      <c r="S1211" s="7"/>
      <c r="T1211" s="7" t="s">
        <v>11470</v>
      </c>
      <c r="U1211" s="7" t="s">
        <v>11471</v>
      </c>
      <c r="V1211" s="7" t="s">
        <v>98</v>
      </c>
      <c r="W1211" s="7" t="s">
        <v>11472</v>
      </c>
      <c r="X1211" s="7"/>
      <c r="Y1211" s="7"/>
      <c r="Z1211" s="7"/>
      <c r="AA1211" s="7" t="s">
        <v>11473</v>
      </c>
      <c r="AB1211" s="7" t="s">
        <v>100</v>
      </c>
      <c r="AC1211" s="7" t="s">
        <v>101</v>
      </c>
      <c r="AD1211" s="7" t="s">
        <v>102</v>
      </c>
      <c r="AE1211" s="7" t="s">
        <v>105</v>
      </c>
      <c r="AF1211" s="7" t="s">
        <v>106</v>
      </c>
      <c r="AG1211" s="7" t="s">
        <v>105</v>
      </c>
      <c r="AH1211" s="7" t="s">
        <v>106</v>
      </c>
      <c r="AI1211" s="7" t="s">
        <v>11474</v>
      </c>
      <c r="AJ1211" s="7" t="s">
        <v>936</v>
      </c>
      <c r="AK1211" s="7" t="s">
        <v>105</v>
      </c>
      <c r="AL1211" s="7" t="s">
        <v>106</v>
      </c>
      <c r="AM1211" s="7" t="s">
        <v>109</v>
      </c>
    </row>
    <row r="1212" spans="1:39" x14ac:dyDescent="0.2">
      <c r="A1212">
        <v>1</v>
      </c>
      <c r="B1212">
        <v>1</v>
      </c>
      <c r="G1212" s="7">
        <v>1298</v>
      </c>
      <c r="H1212" s="7" t="s">
        <v>42</v>
      </c>
      <c r="I1212" s="7">
        <v>4605098</v>
      </c>
      <c r="J1212" s="7">
        <v>1387</v>
      </c>
      <c r="K1212" s="7" t="s">
        <v>42</v>
      </c>
      <c r="L1212" s="7">
        <v>93</v>
      </c>
      <c r="M1212" s="7" t="s">
        <v>91</v>
      </c>
      <c r="N1212" s="7">
        <v>4605098</v>
      </c>
      <c r="O1212" s="7" t="s">
        <v>11475</v>
      </c>
      <c r="P1212" s="7" t="s">
        <v>93</v>
      </c>
      <c r="Q1212" s="7" t="s">
        <v>11476</v>
      </c>
      <c r="R1212" s="7" t="s">
        <v>11477</v>
      </c>
      <c r="S1212" s="7"/>
      <c r="T1212" s="7" t="s">
        <v>11478</v>
      </c>
      <c r="U1212" s="7" t="s">
        <v>11479</v>
      </c>
      <c r="V1212" s="7" t="s">
        <v>98</v>
      </c>
      <c r="W1212" s="7" t="s">
        <v>11480</v>
      </c>
      <c r="X1212" s="7"/>
      <c r="Y1212" s="7"/>
      <c r="Z1212" s="7"/>
      <c r="AA1212" s="7" t="s">
        <v>11481</v>
      </c>
      <c r="AB1212" s="7" t="s">
        <v>100</v>
      </c>
      <c r="AC1212" s="7" t="s">
        <v>101</v>
      </c>
      <c r="AD1212" s="7" t="s">
        <v>102</v>
      </c>
      <c r="AE1212" s="7" t="s">
        <v>105</v>
      </c>
      <c r="AF1212" s="7" t="s">
        <v>106</v>
      </c>
      <c r="AG1212" s="7" t="s">
        <v>105</v>
      </c>
      <c r="AH1212" s="7" t="s">
        <v>106</v>
      </c>
      <c r="AI1212" s="7" t="s">
        <v>105</v>
      </c>
      <c r="AJ1212" s="7" t="s">
        <v>106</v>
      </c>
      <c r="AK1212" s="7" t="s">
        <v>11482</v>
      </c>
      <c r="AL1212" s="7" t="s">
        <v>11483</v>
      </c>
      <c r="AM1212" s="7" t="s">
        <v>109</v>
      </c>
    </row>
    <row r="1213" spans="1:39" x14ac:dyDescent="0.2">
      <c r="A1213">
        <v>1</v>
      </c>
      <c r="B1213">
        <v>1</v>
      </c>
      <c r="G1213" s="7">
        <v>1299</v>
      </c>
      <c r="H1213" s="7" t="s">
        <v>42</v>
      </c>
      <c r="I1213" s="7">
        <v>4610938</v>
      </c>
      <c r="J1213" s="7">
        <v>1388</v>
      </c>
      <c r="K1213" s="7" t="s">
        <v>42</v>
      </c>
      <c r="L1213" s="7">
        <v>94</v>
      </c>
      <c r="M1213" s="7" t="s">
        <v>91</v>
      </c>
      <c r="N1213" s="7">
        <v>4610938</v>
      </c>
      <c r="O1213" s="7" t="s">
        <v>11484</v>
      </c>
      <c r="P1213" s="7" t="s">
        <v>93</v>
      </c>
      <c r="Q1213" s="7" t="s">
        <v>11485</v>
      </c>
      <c r="R1213" s="7" t="s">
        <v>11486</v>
      </c>
      <c r="S1213" s="7"/>
      <c r="T1213" s="7" t="s">
        <v>11487</v>
      </c>
      <c r="U1213" s="7" t="s">
        <v>11488</v>
      </c>
      <c r="V1213" s="7" t="s">
        <v>98</v>
      </c>
      <c r="W1213" s="7" t="s">
        <v>11489</v>
      </c>
      <c r="X1213" s="7"/>
      <c r="Y1213" s="7"/>
      <c r="Z1213" s="7"/>
      <c r="AA1213" s="7" t="s">
        <v>11490</v>
      </c>
      <c r="AB1213" s="7" t="s">
        <v>100</v>
      </c>
      <c r="AC1213" s="7" t="s">
        <v>101</v>
      </c>
      <c r="AD1213" s="7" t="s">
        <v>102</v>
      </c>
      <c r="AE1213" s="7" t="s">
        <v>11491</v>
      </c>
      <c r="AF1213" s="7" t="s">
        <v>11492</v>
      </c>
      <c r="AG1213" s="7" t="s">
        <v>105</v>
      </c>
      <c r="AH1213" s="7" t="s">
        <v>106</v>
      </c>
      <c r="AI1213" s="7" t="s">
        <v>11491</v>
      </c>
      <c r="AJ1213" s="7" t="s">
        <v>11492</v>
      </c>
      <c r="AK1213" s="7" t="s">
        <v>11493</v>
      </c>
      <c r="AL1213" s="7" t="s">
        <v>11494</v>
      </c>
      <c r="AM1213" s="7" t="s">
        <v>109</v>
      </c>
    </row>
    <row r="1214" spans="1:39" x14ac:dyDescent="0.2">
      <c r="A1214">
        <v>1</v>
      </c>
      <c r="B1214">
        <v>1</v>
      </c>
      <c r="G1214" s="7">
        <v>1300</v>
      </c>
      <c r="H1214" s="7" t="s">
        <v>42</v>
      </c>
      <c r="I1214" s="7">
        <v>4615839</v>
      </c>
      <c r="J1214" s="7">
        <v>1389</v>
      </c>
      <c r="K1214" s="7" t="s">
        <v>42</v>
      </c>
      <c r="L1214" s="7">
        <v>95</v>
      </c>
      <c r="M1214" s="7" t="s">
        <v>91</v>
      </c>
      <c r="N1214" s="7">
        <v>4615839</v>
      </c>
      <c r="O1214" s="7" t="s">
        <v>11495</v>
      </c>
      <c r="P1214" s="7" t="s">
        <v>93</v>
      </c>
      <c r="Q1214" s="7" t="s">
        <v>11496</v>
      </c>
      <c r="R1214" s="7" t="s">
        <v>11497</v>
      </c>
      <c r="S1214" s="7"/>
      <c r="T1214" s="7" t="s">
        <v>11498</v>
      </c>
      <c r="U1214" s="7" t="s">
        <v>11499</v>
      </c>
      <c r="V1214" s="7" t="s">
        <v>98</v>
      </c>
      <c r="W1214" s="7" t="s">
        <v>11500</v>
      </c>
      <c r="X1214" s="7"/>
      <c r="Y1214" s="7"/>
      <c r="Z1214" s="7"/>
      <c r="AA1214" s="7" t="s">
        <v>11501</v>
      </c>
      <c r="AB1214" s="7" t="s">
        <v>100</v>
      </c>
      <c r="AC1214" s="7" t="s">
        <v>101</v>
      </c>
      <c r="AD1214" s="7" t="s">
        <v>102</v>
      </c>
      <c r="AE1214" s="7" t="s">
        <v>105</v>
      </c>
      <c r="AF1214" s="7" t="s">
        <v>106</v>
      </c>
      <c r="AG1214" s="7" t="s">
        <v>11502</v>
      </c>
      <c r="AH1214" s="7" t="s">
        <v>11503</v>
      </c>
      <c r="AI1214" s="7" t="s">
        <v>105</v>
      </c>
      <c r="AJ1214" s="7" t="s">
        <v>106</v>
      </c>
      <c r="AK1214" s="7" t="s">
        <v>11502</v>
      </c>
      <c r="AL1214" s="7" t="s">
        <v>11503</v>
      </c>
      <c r="AM1214" s="7" t="s">
        <v>109</v>
      </c>
    </row>
    <row r="1215" spans="1:39" x14ac:dyDescent="0.2">
      <c r="A1215">
        <v>1</v>
      </c>
      <c r="B1215">
        <v>1</v>
      </c>
      <c r="G1215" s="7">
        <v>1301</v>
      </c>
      <c r="H1215" s="7" t="s">
        <v>43</v>
      </c>
      <c r="I1215" s="7">
        <v>134523</v>
      </c>
      <c r="J1215" s="7">
        <v>1398</v>
      </c>
      <c r="K1215" s="7" t="s">
        <v>43</v>
      </c>
      <c r="L1215" s="7">
        <v>0</v>
      </c>
      <c r="M1215" s="7" t="s">
        <v>91</v>
      </c>
      <c r="N1215" s="7">
        <v>134523</v>
      </c>
      <c r="O1215" s="7" t="s">
        <v>11504</v>
      </c>
      <c r="P1215" s="7" t="s">
        <v>93</v>
      </c>
      <c r="Q1215" s="7" t="s">
        <v>11505</v>
      </c>
      <c r="R1215" s="7" t="s">
        <v>11506</v>
      </c>
      <c r="S1215" s="7"/>
      <c r="T1215" s="7" t="s">
        <v>11507</v>
      </c>
      <c r="U1215" s="7" t="s">
        <v>11508</v>
      </c>
      <c r="V1215" s="7" t="s">
        <v>98</v>
      </c>
      <c r="W1215" s="7" t="s">
        <v>11505</v>
      </c>
      <c r="X1215" s="7"/>
      <c r="Y1215" s="7"/>
      <c r="Z1215" s="7"/>
      <c r="AA1215" s="7" t="s">
        <v>11509</v>
      </c>
      <c r="AB1215" s="7" t="s">
        <v>100</v>
      </c>
      <c r="AC1215" s="7" t="s">
        <v>101</v>
      </c>
      <c r="AD1215" s="7" t="s">
        <v>102</v>
      </c>
      <c r="AE1215" s="7" t="s">
        <v>128</v>
      </c>
      <c r="AF1215" s="7" t="s">
        <v>129</v>
      </c>
      <c r="AG1215" s="7" t="s">
        <v>11510</v>
      </c>
      <c r="AH1215" s="7" t="s">
        <v>11511</v>
      </c>
      <c r="AI1215" s="7" t="s">
        <v>128</v>
      </c>
      <c r="AJ1215" s="7" t="s">
        <v>129</v>
      </c>
      <c r="AK1215" s="7" t="s">
        <v>11510</v>
      </c>
      <c r="AL1215" s="7" t="s">
        <v>11511</v>
      </c>
      <c r="AM1215" s="7" t="s">
        <v>109</v>
      </c>
    </row>
    <row r="1216" spans="1:39" x14ac:dyDescent="0.2">
      <c r="A1216">
        <v>1</v>
      </c>
      <c r="B1216">
        <v>1</v>
      </c>
      <c r="G1216" s="7">
        <v>1302</v>
      </c>
      <c r="H1216" s="7" t="s">
        <v>43</v>
      </c>
      <c r="I1216" s="7">
        <v>190391</v>
      </c>
      <c r="J1216" s="7">
        <v>1399</v>
      </c>
      <c r="K1216" s="7" t="s">
        <v>43</v>
      </c>
      <c r="L1216" s="7">
        <v>1</v>
      </c>
      <c r="M1216" s="7" t="s">
        <v>91</v>
      </c>
      <c r="N1216" s="7">
        <v>190391</v>
      </c>
      <c r="O1216" s="7" t="s">
        <v>11512</v>
      </c>
      <c r="P1216" s="7" t="s">
        <v>93</v>
      </c>
      <c r="Q1216" s="7" t="s">
        <v>11513</v>
      </c>
      <c r="R1216" s="7" t="s">
        <v>11514</v>
      </c>
      <c r="S1216" s="7"/>
      <c r="T1216" s="7" t="s">
        <v>11515</v>
      </c>
      <c r="U1216" s="7" t="s">
        <v>11516</v>
      </c>
      <c r="V1216" s="7" t="s">
        <v>98</v>
      </c>
      <c r="W1216" s="7" t="s">
        <v>11517</v>
      </c>
      <c r="X1216" s="7"/>
      <c r="Y1216" s="7"/>
      <c r="Z1216" s="7"/>
      <c r="AA1216" s="7" t="s">
        <v>11518</v>
      </c>
      <c r="AB1216" s="7" t="s">
        <v>100</v>
      </c>
      <c r="AC1216" s="7" t="s">
        <v>101</v>
      </c>
      <c r="AD1216" s="7" t="s">
        <v>102</v>
      </c>
      <c r="AE1216" s="7" t="s">
        <v>105</v>
      </c>
      <c r="AF1216" s="7" t="s">
        <v>106</v>
      </c>
      <c r="AG1216" s="7" t="s">
        <v>105</v>
      </c>
      <c r="AH1216" s="7" t="s">
        <v>106</v>
      </c>
      <c r="AI1216" s="7" t="s">
        <v>105</v>
      </c>
      <c r="AJ1216" s="7" t="s">
        <v>106</v>
      </c>
      <c r="AK1216" s="7" t="s">
        <v>105</v>
      </c>
      <c r="AL1216" s="7" t="s">
        <v>106</v>
      </c>
      <c r="AM1216" s="7" t="s">
        <v>109</v>
      </c>
    </row>
    <row r="1217" spans="1:39" x14ac:dyDescent="0.2">
      <c r="A1217">
        <v>1</v>
      </c>
      <c r="B1217">
        <v>1</v>
      </c>
      <c r="G1217" s="7">
        <v>1303</v>
      </c>
      <c r="H1217" s="7" t="s">
        <v>43</v>
      </c>
      <c r="I1217" s="7">
        <v>193875</v>
      </c>
      <c r="J1217" s="7">
        <v>1400</v>
      </c>
      <c r="K1217" s="7" t="s">
        <v>43</v>
      </c>
      <c r="L1217" s="7">
        <v>2</v>
      </c>
      <c r="M1217" s="7" t="s">
        <v>91</v>
      </c>
      <c r="N1217" s="7">
        <v>193875</v>
      </c>
      <c r="O1217" s="7" t="s">
        <v>11519</v>
      </c>
      <c r="P1217" s="7" t="s">
        <v>93</v>
      </c>
      <c r="Q1217" s="7" t="s">
        <v>11520</v>
      </c>
      <c r="R1217" s="7" t="s">
        <v>11521</v>
      </c>
      <c r="S1217" s="7"/>
      <c r="T1217" s="7" t="s">
        <v>11522</v>
      </c>
      <c r="U1217" s="7" t="s">
        <v>11523</v>
      </c>
      <c r="V1217" s="7" t="s">
        <v>98</v>
      </c>
      <c r="W1217" s="7" t="s">
        <v>11524</v>
      </c>
      <c r="X1217" s="7"/>
      <c r="Y1217" s="7"/>
      <c r="Z1217" s="7"/>
      <c r="AA1217" s="7" t="s">
        <v>11525</v>
      </c>
      <c r="AB1217" s="7" t="s">
        <v>100</v>
      </c>
      <c r="AC1217" s="7" t="s">
        <v>101</v>
      </c>
      <c r="AD1217" s="7" t="s">
        <v>102</v>
      </c>
      <c r="AE1217" s="7" t="s">
        <v>105</v>
      </c>
      <c r="AF1217" s="7" t="s">
        <v>106</v>
      </c>
      <c r="AG1217" s="7" t="s">
        <v>9022</v>
      </c>
      <c r="AH1217" s="7" t="s">
        <v>9023</v>
      </c>
      <c r="AI1217" s="7" t="s">
        <v>11526</v>
      </c>
      <c r="AJ1217" s="7" t="s">
        <v>11527</v>
      </c>
      <c r="AK1217" s="7" t="s">
        <v>9022</v>
      </c>
      <c r="AL1217" s="7" t="s">
        <v>9023</v>
      </c>
      <c r="AM1217" s="7" t="s">
        <v>109</v>
      </c>
    </row>
    <row r="1218" spans="1:39" x14ac:dyDescent="0.2">
      <c r="A1218">
        <v>1</v>
      </c>
      <c r="B1218">
        <v>1</v>
      </c>
      <c r="G1218" s="7">
        <v>1304</v>
      </c>
      <c r="H1218" s="7" t="s">
        <v>43</v>
      </c>
      <c r="I1218" s="7">
        <v>291651</v>
      </c>
      <c r="J1218" s="7">
        <v>1401</v>
      </c>
      <c r="K1218" s="7" t="s">
        <v>43</v>
      </c>
      <c r="L1218" s="7">
        <v>3</v>
      </c>
      <c r="M1218" s="7" t="s">
        <v>91</v>
      </c>
      <c r="N1218" s="7">
        <v>291651</v>
      </c>
      <c r="O1218" s="7" t="s">
        <v>11528</v>
      </c>
      <c r="P1218" s="7" t="s">
        <v>93</v>
      </c>
      <c r="Q1218" s="7" t="s">
        <v>11529</v>
      </c>
      <c r="R1218" s="7" t="s">
        <v>11530</v>
      </c>
      <c r="S1218" s="7"/>
      <c r="T1218" s="7" t="s">
        <v>11531</v>
      </c>
      <c r="U1218" s="7" t="s">
        <v>11532</v>
      </c>
      <c r="V1218" s="7" t="s">
        <v>98</v>
      </c>
      <c r="W1218" s="7" t="s">
        <v>11533</v>
      </c>
      <c r="X1218" s="7"/>
      <c r="Y1218" s="7"/>
      <c r="Z1218" s="7"/>
      <c r="AA1218" s="7" t="s">
        <v>11534</v>
      </c>
      <c r="AB1218" s="7" t="s">
        <v>100</v>
      </c>
      <c r="AC1218" s="7" t="s">
        <v>101</v>
      </c>
      <c r="AD1218" s="7" t="s">
        <v>102</v>
      </c>
      <c r="AE1218" s="7" t="s">
        <v>105</v>
      </c>
      <c r="AF1218" s="7" t="s">
        <v>106</v>
      </c>
      <c r="AG1218" s="7" t="s">
        <v>7399</v>
      </c>
      <c r="AH1218" s="7" t="s">
        <v>7400</v>
      </c>
      <c r="AI1218" s="7" t="s">
        <v>11535</v>
      </c>
      <c r="AJ1218" s="7" t="s">
        <v>11536</v>
      </c>
      <c r="AK1218" s="7" t="s">
        <v>7399</v>
      </c>
      <c r="AL1218" s="7" t="s">
        <v>7400</v>
      </c>
      <c r="AM1218" s="7" t="s">
        <v>109</v>
      </c>
    </row>
    <row r="1219" spans="1:39" x14ac:dyDescent="0.2">
      <c r="A1219">
        <v>1</v>
      </c>
      <c r="B1219">
        <v>1</v>
      </c>
      <c r="G1219" s="7">
        <v>1305</v>
      </c>
      <c r="H1219" s="7" t="s">
        <v>43</v>
      </c>
      <c r="I1219" s="7">
        <v>312562</v>
      </c>
      <c r="J1219" s="7">
        <v>1402</v>
      </c>
      <c r="K1219" s="7" t="s">
        <v>43</v>
      </c>
      <c r="L1219" s="7">
        <v>4</v>
      </c>
      <c r="M1219" s="7" t="s">
        <v>91</v>
      </c>
      <c r="N1219" s="7">
        <v>312562</v>
      </c>
      <c r="O1219" s="7" t="s">
        <v>11537</v>
      </c>
      <c r="P1219" s="7" t="s">
        <v>93</v>
      </c>
      <c r="Q1219" s="7" t="s">
        <v>11538</v>
      </c>
      <c r="R1219" s="7" t="s">
        <v>11539</v>
      </c>
      <c r="S1219" s="7"/>
      <c r="T1219" s="7" t="s">
        <v>11540</v>
      </c>
      <c r="U1219" s="7" t="s">
        <v>11541</v>
      </c>
      <c r="V1219" s="7" t="s">
        <v>98</v>
      </c>
      <c r="W1219" s="7" t="s">
        <v>11542</v>
      </c>
      <c r="X1219" s="7"/>
      <c r="Y1219" s="7"/>
      <c r="Z1219" s="7"/>
      <c r="AA1219" s="7" t="s">
        <v>11543</v>
      </c>
      <c r="AB1219" s="7" t="s">
        <v>100</v>
      </c>
      <c r="AC1219" s="7" t="s">
        <v>101</v>
      </c>
      <c r="AD1219" s="7" t="s">
        <v>102</v>
      </c>
      <c r="AE1219" s="7" t="s">
        <v>105</v>
      </c>
      <c r="AF1219" s="7" t="s">
        <v>106</v>
      </c>
      <c r="AG1219" s="7" t="s">
        <v>105</v>
      </c>
      <c r="AH1219" s="7" t="s">
        <v>106</v>
      </c>
      <c r="AI1219" s="7" t="s">
        <v>166</v>
      </c>
      <c r="AJ1219" s="7" t="s">
        <v>167</v>
      </c>
      <c r="AK1219" s="7" t="s">
        <v>166</v>
      </c>
      <c r="AL1219" s="7" t="s">
        <v>167</v>
      </c>
      <c r="AM1219" s="7" t="s">
        <v>109</v>
      </c>
    </row>
    <row r="1220" spans="1:39" x14ac:dyDescent="0.2">
      <c r="A1220">
        <v>1</v>
      </c>
      <c r="B1220">
        <v>1</v>
      </c>
      <c r="G1220" s="7">
        <v>1306</v>
      </c>
      <c r="H1220" s="7" t="s">
        <v>43</v>
      </c>
      <c r="I1220" s="7">
        <v>342732</v>
      </c>
      <c r="J1220" s="7">
        <v>1403</v>
      </c>
      <c r="K1220" s="7" t="s">
        <v>43</v>
      </c>
      <c r="L1220" s="7">
        <v>5</v>
      </c>
      <c r="M1220" s="7" t="s">
        <v>91</v>
      </c>
      <c r="N1220" s="7">
        <v>342732</v>
      </c>
      <c r="O1220" s="7" t="s">
        <v>11544</v>
      </c>
      <c r="P1220" s="7" t="s">
        <v>93</v>
      </c>
      <c r="Q1220" s="7" t="s">
        <v>11545</v>
      </c>
      <c r="R1220" s="7" t="s">
        <v>11546</v>
      </c>
      <c r="S1220" s="7"/>
      <c r="T1220" s="7" t="s">
        <v>11547</v>
      </c>
      <c r="U1220" s="7" t="s">
        <v>11548</v>
      </c>
      <c r="V1220" s="7" t="s">
        <v>98</v>
      </c>
      <c r="W1220" s="7" t="s">
        <v>11549</v>
      </c>
      <c r="X1220" s="7"/>
      <c r="Y1220" s="7"/>
      <c r="Z1220" s="7"/>
      <c r="AA1220" s="7" t="s">
        <v>11550</v>
      </c>
      <c r="AB1220" s="7" t="s">
        <v>100</v>
      </c>
      <c r="AC1220" s="7" t="s">
        <v>101</v>
      </c>
      <c r="AD1220" s="7" t="s">
        <v>102</v>
      </c>
      <c r="AE1220" s="7" t="s">
        <v>105</v>
      </c>
      <c r="AF1220" s="7" t="s">
        <v>106</v>
      </c>
      <c r="AG1220" s="7" t="s">
        <v>11551</v>
      </c>
      <c r="AH1220" s="7" t="s">
        <v>11552</v>
      </c>
      <c r="AI1220" s="7" t="s">
        <v>11553</v>
      </c>
      <c r="AJ1220" s="7" t="s">
        <v>11554</v>
      </c>
      <c r="AK1220" s="7" t="s">
        <v>11551</v>
      </c>
      <c r="AL1220" s="7" t="s">
        <v>11552</v>
      </c>
      <c r="AM1220" s="7" t="s">
        <v>109</v>
      </c>
    </row>
    <row r="1221" spans="1:39" x14ac:dyDescent="0.2">
      <c r="A1221">
        <v>1</v>
      </c>
      <c r="B1221">
        <v>1</v>
      </c>
      <c r="G1221" s="7">
        <v>1307</v>
      </c>
      <c r="H1221" s="7" t="s">
        <v>43</v>
      </c>
      <c r="I1221" s="7">
        <v>572088</v>
      </c>
      <c r="J1221" s="7">
        <v>1404</v>
      </c>
      <c r="K1221" s="7" t="s">
        <v>43</v>
      </c>
      <c r="L1221" s="7">
        <v>6</v>
      </c>
      <c r="M1221" s="7" t="s">
        <v>91</v>
      </c>
      <c r="N1221" s="7">
        <v>572088</v>
      </c>
      <c r="O1221" s="7" t="s">
        <v>11555</v>
      </c>
      <c r="P1221" s="7" t="s">
        <v>93</v>
      </c>
      <c r="Q1221" s="7" t="s">
        <v>11556</v>
      </c>
      <c r="R1221" s="7" t="s">
        <v>11557</v>
      </c>
      <c r="S1221" s="7"/>
      <c r="T1221" s="7" t="s">
        <v>11558</v>
      </c>
      <c r="U1221" s="7" t="s">
        <v>11559</v>
      </c>
      <c r="V1221" s="7" t="s">
        <v>98</v>
      </c>
      <c r="W1221" s="7" t="s">
        <v>11560</v>
      </c>
      <c r="X1221" s="7"/>
      <c r="Y1221" s="7"/>
      <c r="Z1221" s="7"/>
      <c r="AA1221" s="7" t="s">
        <v>11561</v>
      </c>
      <c r="AB1221" s="7" t="s">
        <v>100</v>
      </c>
      <c r="AC1221" s="7" t="s">
        <v>101</v>
      </c>
      <c r="AD1221" s="7" t="s">
        <v>102</v>
      </c>
      <c r="AE1221" s="7" t="s">
        <v>11562</v>
      </c>
      <c r="AF1221" s="7" t="s">
        <v>11563</v>
      </c>
      <c r="AG1221" s="7" t="s">
        <v>11564</v>
      </c>
      <c r="AH1221" s="7" t="s">
        <v>11565</v>
      </c>
      <c r="AI1221" s="7" t="s">
        <v>11562</v>
      </c>
      <c r="AJ1221" s="7" t="s">
        <v>11563</v>
      </c>
      <c r="AK1221" s="7" t="s">
        <v>11564</v>
      </c>
      <c r="AL1221" s="7" t="s">
        <v>11565</v>
      </c>
      <c r="AM1221" s="7" t="s">
        <v>109</v>
      </c>
    </row>
    <row r="1222" spans="1:39" x14ac:dyDescent="0.2">
      <c r="A1222">
        <v>1</v>
      </c>
      <c r="B1222">
        <v>1</v>
      </c>
      <c r="G1222" s="7">
        <v>1308</v>
      </c>
      <c r="H1222" s="7" t="s">
        <v>43</v>
      </c>
      <c r="I1222" s="7">
        <v>601664</v>
      </c>
      <c r="J1222" s="7">
        <v>1405</v>
      </c>
      <c r="K1222" s="7" t="s">
        <v>43</v>
      </c>
      <c r="L1222" s="7">
        <v>7</v>
      </c>
      <c r="M1222" s="7" t="s">
        <v>91</v>
      </c>
      <c r="N1222" s="7">
        <v>601664</v>
      </c>
      <c r="O1222" s="7" t="s">
        <v>11566</v>
      </c>
      <c r="P1222" s="7" t="s">
        <v>93</v>
      </c>
      <c r="Q1222" s="7" t="s">
        <v>11567</v>
      </c>
      <c r="R1222" s="7" t="s">
        <v>11568</v>
      </c>
      <c r="S1222" s="7"/>
      <c r="T1222" s="7" t="s">
        <v>11569</v>
      </c>
      <c r="U1222" s="7" t="s">
        <v>11570</v>
      </c>
      <c r="V1222" s="7" t="s">
        <v>98</v>
      </c>
      <c r="W1222" s="7" t="s">
        <v>11571</v>
      </c>
      <c r="X1222" s="7"/>
      <c r="Y1222" s="7"/>
      <c r="Z1222" s="7"/>
      <c r="AA1222" s="7" t="s">
        <v>11572</v>
      </c>
      <c r="AB1222" s="7" t="s">
        <v>100</v>
      </c>
      <c r="AC1222" s="7" t="s">
        <v>101</v>
      </c>
      <c r="AD1222" s="7" t="s">
        <v>102</v>
      </c>
      <c r="AE1222" s="7" t="s">
        <v>105</v>
      </c>
      <c r="AF1222" s="7" t="s">
        <v>106</v>
      </c>
      <c r="AG1222" s="7" t="s">
        <v>11573</v>
      </c>
      <c r="AH1222" s="7" t="s">
        <v>11574</v>
      </c>
      <c r="AI1222" s="7" t="s">
        <v>11575</v>
      </c>
      <c r="AJ1222" s="7" t="s">
        <v>11576</v>
      </c>
      <c r="AK1222" s="7" t="s">
        <v>11573</v>
      </c>
      <c r="AL1222" s="7" t="s">
        <v>11574</v>
      </c>
      <c r="AM1222" s="7" t="s">
        <v>109</v>
      </c>
    </row>
    <row r="1223" spans="1:39" x14ac:dyDescent="0.2">
      <c r="A1223">
        <v>1</v>
      </c>
      <c r="B1223">
        <v>1</v>
      </c>
      <c r="G1223" s="7">
        <v>1309</v>
      </c>
      <c r="H1223" s="7" t="s">
        <v>43</v>
      </c>
      <c r="I1223" s="7">
        <v>733146</v>
      </c>
      <c r="J1223" s="7">
        <v>1406</v>
      </c>
      <c r="K1223" s="7" t="s">
        <v>43</v>
      </c>
      <c r="L1223" s="7">
        <v>8</v>
      </c>
      <c r="M1223" s="7" t="s">
        <v>91</v>
      </c>
      <c r="N1223" s="7">
        <v>733146</v>
      </c>
      <c r="O1223" s="7" t="s">
        <v>11577</v>
      </c>
      <c r="P1223" s="7" t="s">
        <v>93</v>
      </c>
      <c r="Q1223" s="7" t="s">
        <v>11578</v>
      </c>
      <c r="R1223" s="7" t="s">
        <v>11579</v>
      </c>
      <c r="S1223" s="7"/>
      <c r="T1223" s="7" t="s">
        <v>11580</v>
      </c>
      <c r="U1223" s="7" t="s">
        <v>11581</v>
      </c>
      <c r="V1223" s="7" t="s">
        <v>98</v>
      </c>
      <c r="W1223" s="7" t="s">
        <v>11582</v>
      </c>
      <c r="X1223" s="7"/>
      <c r="Y1223" s="7"/>
      <c r="Z1223" s="7"/>
      <c r="AA1223" s="7" t="s">
        <v>11583</v>
      </c>
      <c r="AB1223" s="7" t="s">
        <v>100</v>
      </c>
      <c r="AC1223" s="7" t="s">
        <v>101</v>
      </c>
      <c r="AD1223" s="7" t="s">
        <v>102</v>
      </c>
      <c r="AE1223" s="7" t="s">
        <v>105</v>
      </c>
      <c r="AF1223" s="7" t="s">
        <v>106</v>
      </c>
      <c r="AG1223" s="7" t="s">
        <v>105</v>
      </c>
      <c r="AH1223" s="7" t="s">
        <v>106</v>
      </c>
      <c r="AI1223" s="7" t="s">
        <v>9117</v>
      </c>
      <c r="AJ1223" s="7" t="s">
        <v>9118</v>
      </c>
      <c r="AK1223" s="7" t="s">
        <v>9117</v>
      </c>
      <c r="AL1223" s="7" t="s">
        <v>9118</v>
      </c>
      <c r="AM1223" s="7" t="s">
        <v>109</v>
      </c>
    </row>
    <row r="1224" spans="1:39" x14ac:dyDescent="0.2">
      <c r="A1224">
        <v>1</v>
      </c>
      <c r="B1224">
        <v>1</v>
      </c>
      <c r="G1224" s="7">
        <v>1310</v>
      </c>
      <c r="H1224" s="7" t="s">
        <v>43</v>
      </c>
      <c r="I1224" s="7">
        <v>738612</v>
      </c>
      <c r="J1224" s="7">
        <v>1407</v>
      </c>
      <c r="K1224" s="7" t="s">
        <v>43</v>
      </c>
      <c r="L1224" s="7">
        <v>9</v>
      </c>
      <c r="M1224" s="7" t="s">
        <v>91</v>
      </c>
      <c r="N1224" s="7">
        <v>738612</v>
      </c>
      <c r="O1224" s="7" t="s">
        <v>11584</v>
      </c>
      <c r="P1224" s="7" t="s">
        <v>93</v>
      </c>
      <c r="Q1224" s="7" t="s">
        <v>11585</v>
      </c>
      <c r="R1224" s="7" t="s">
        <v>11586</v>
      </c>
      <c r="S1224" s="7"/>
      <c r="T1224" s="7" t="s">
        <v>11587</v>
      </c>
      <c r="U1224" s="7" t="s">
        <v>11588</v>
      </c>
      <c r="V1224" s="7" t="s">
        <v>98</v>
      </c>
      <c r="W1224" s="7" t="s">
        <v>11589</v>
      </c>
      <c r="X1224" s="7"/>
      <c r="Y1224" s="7"/>
      <c r="Z1224" s="7"/>
      <c r="AA1224" s="7" t="s">
        <v>11590</v>
      </c>
      <c r="AB1224" s="7" t="s">
        <v>100</v>
      </c>
      <c r="AC1224" s="7" t="s">
        <v>101</v>
      </c>
      <c r="AD1224" s="7" t="s">
        <v>102</v>
      </c>
      <c r="AE1224" s="7" t="s">
        <v>105</v>
      </c>
      <c r="AF1224" s="7" t="s">
        <v>106</v>
      </c>
      <c r="AG1224" s="7" t="s">
        <v>105</v>
      </c>
      <c r="AH1224" s="7" t="s">
        <v>106</v>
      </c>
      <c r="AI1224" s="7" t="s">
        <v>11591</v>
      </c>
      <c r="AJ1224" s="7" t="s">
        <v>11592</v>
      </c>
      <c r="AK1224" s="7" t="s">
        <v>11591</v>
      </c>
      <c r="AL1224" s="7" t="s">
        <v>11592</v>
      </c>
      <c r="AM1224" s="7" t="s">
        <v>109</v>
      </c>
    </row>
    <row r="1225" spans="1:39" x14ac:dyDescent="0.2">
      <c r="A1225">
        <v>1</v>
      </c>
      <c r="B1225">
        <v>1</v>
      </c>
      <c r="G1225" s="7">
        <v>1311</v>
      </c>
      <c r="H1225" s="7" t="s">
        <v>43</v>
      </c>
      <c r="I1225" s="7">
        <v>795342</v>
      </c>
      <c r="J1225" s="7">
        <v>1408</v>
      </c>
      <c r="K1225" s="7" t="s">
        <v>43</v>
      </c>
      <c r="L1225" s="7">
        <v>10</v>
      </c>
      <c r="M1225" s="7" t="s">
        <v>91</v>
      </c>
      <c r="N1225" s="7">
        <v>795342</v>
      </c>
      <c r="O1225" s="7" t="s">
        <v>11593</v>
      </c>
      <c r="P1225" s="7" t="s">
        <v>93</v>
      </c>
      <c r="Q1225" s="7" t="s">
        <v>11594</v>
      </c>
      <c r="R1225" s="7" t="s">
        <v>11595</v>
      </c>
      <c r="S1225" s="7"/>
      <c r="T1225" s="7" t="s">
        <v>11596</v>
      </c>
      <c r="U1225" s="7" t="s">
        <v>11597</v>
      </c>
      <c r="V1225" s="7" t="s">
        <v>98</v>
      </c>
      <c r="W1225" s="7" t="s">
        <v>11598</v>
      </c>
      <c r="X1225" s="7"/>
      <c r="Y1225" s="7"/>
      <c r="Z1225" s="7"/>
      <c r="AA1225" s="7" t="s">
        <v>11599</v>
      </c>
      <c r="AB1225" s="7" t="s">
        <v>100</v>
      </c>
      <c r="AC1225" s="7" t="s">
        <v>101</v>
      </c>
      <c r="AD1225" s="7" t="s">
        <v>102</v>
      </c>
      <c r="AE1225" s="7" t="s">
        <v>11600</v>
      </c>
      <c r="AF1225" s="7" t="s">
        <v>11601</v>
      </c>
      <c r="AG1225" s="7" t="s">
        <v>3952</v>
      </c>
      <c r="AH1225" s="7" t="s">
        <v>3953</v>
      </c>
      <c r="AI1225" s="7" t="s">
        <v>11600</v>
      </c>
      <c r="AJ1225" s="7" t="s">
        <v>11601</v>
      </c>
      <c r="AK1225" s="7" t="s">
        <v>3952</v>
      </c>
      <c r="AL1225" s="7" t="s">
        <v>3953</v>
      </c>
      <c r="AM1225" s="7" t="s">
        <v>109</v>
      </c>
    </row>
    <row r="1226" spans="1:39" x14ac:dyDescent="0.2">
      <c r="A1226">
        <v>1</v>
      </c>
      <c r="B1226">
        <v>1</v>
      </c>
      <c r="G1226" s="7">
        <v>1312</v>
      </c>
      <c r="H1226" s="7" t="s">
        <v>43</v>
      </c>
      <c r="I1226" s="7">
        <v>832302</v>
      </c>
      <c r="J1226" s="7">
        <v>1409</v>
      </c>
      <c r="K1226" s="7" t="s">
        <v>43</v>
      </c>
      <c r="L1226" s="7">
        <v>11</v>
      </c>
      <c r="M1226" s="7" t="s">
        <v>91</v>
      </c>
      <c r="N1226" s="7">
        <v>832302</v>
      </c>
      <c r="O1226" s="7" t="s">
        <v>11602</v>
      </c>
      <c r="P1226" s="7" t="s">
        <v>93</v>
      </c>
      <c r="Q1226" s="7" t="s">
        <v>11603</v>
      </c>
      <c r="R1226" s="7" t="s">
        <v>11604</v>
      </c>
      <c r="S1226" s="7"/>
      <c r="T1226" s="7" t="s">
        <v>11605</v>
      </c>
      <c r="U1226" s="7" t="s">
        <v>11606</v>
      </c>
      <c r="V1226" s="7" t="s">
        <v>98</v>
      </c>
      <c r="W1226" s="7" t="s">
        <v>11607</v>
      </c>
      <c r="X1226" s="7"/>
      <c r="Y1226" s="7"/>
      <c r="Z1226" s="7"/>
      <c r="AA1226" s="7" t="s">
        <v>11608</v>
      </c>
      <c r="AB1226" s="7" t="s">
        <v>100</v>
      </c>
      <c r="AC1226" s="7" t="s">
        <v>101</v>
      </c>
      <c r="AD1226" s="7" t="s">
        <v>102</v>
      </c>
      <c r="AE1226" s="7" t="s">
        <v>11609</v>
      </c>
      <c r="AF1226" s="7" t="s">
        <v>11610</v>
      </c>
      <c r="AG1226" s="7" t="s">
        <v>11611</v>
      </c>
      <c r="AH1226" s="7" t="s">
        <v>11612</v>
      </c>
      <c r="AI1226" s="7" t="s">
        <v>11609</v>
      </c>
      <c r="AJ1226" s="7" t="s">
        <v>11610</v>
      </c>
      <c r="AK1226" s="7" t="s">
        <v>11611</v>
      </c>
      <c r="AL1226" s="7" t="s">
        <v>11612</v>
      </c>
      <c r="AM1226" s="7" t="s">
        <v>109</v>
      </c>
    </row>
    <row r="1227" spans="1:39" x14ac:dyDescent="0.2">
      <c r="A1227">
        <v>1</v>
      </c>
      <c r="B1227">
        <v>1</v>
      </c>
      <c r="G1227" s="7">
        <v>1313</v>
      </c>
      <c r="H1227" s="7" t="s">
        <v>43</v>
      </c>
      <c r="I1227" s="7">
        <v>841696</v>
      </c>
      <c r="J1227" s="7">
        <v>1410</v>
      </c>
      <c r="K1227" s="7" t="s">
        <v>43</v>
      </c>
      <c r="L1227" s="7">
        <v>12</v>
      </c>
      <c r="M1227" s="7" t="s">
        <v>91</v>
      </c>
      <c r="N1227" s="7">
        <v>841696</v>
      </c>
      <c r="O1227" s="7" t="s">
        <v>11613</v>
      </c>
      <c r="P1227" s="7" t="s">
        <v>93</v>
      </c>
      <c r="Q1227" s="7" t="s">
        <v>11614</v>
      </c>
      <c r="R1227" s="7" t="s">
        <v>11615</v>
      </c>
      <c r="S1227" s="7"/>
      <c r="T1227" s="7" t="s">
        <v>11616</v>
      </c>
      <c r="U1227" s="7" t="s">
        <v>11617</v>
      </c>
      <c r="V1227" s="7" t="s">
        <v>98</v>
      </c>
      <c r="W1227" s="7" t="s">
        <v>11618</v>
      </c>
      <c r="X1227" s="7"/>
      <c r="Y1227" s="7"/>
      <c r="Z1227" s="7"/>
      <c r="AA1227" s="7" t="s">
        <v>11619</v>
      </c>
      <c r="AB1227" s="7" t="s">
        <v>100</v>
      </c>
      <c r="AC1227" s="7" t="s">
        <v>101</v>
      </c>
      <c r="AD1227" s="7" t="s">
        <v>102</v>
      </c>
      <c r="AE1227" s="7" t="s">
        <v>105</v>
      </c>
      <c r="AF1227" s="7" t="s">
        <v>106</v>
      </c>
      <c r="AG1227" s="7" t="s">
        <v>3972</v>
      </c>
      <c r="AH1227" s="7" t="s">
        <v>3973</v>
      </c>
      <c r="AI1227" s="7" t="s">
        <v>6699</v>
      </c>
      <c r="AJ1227" s="7" t="s">
        <v>6700</v>
      </c>
      <c r="AK1227" s="7" t="s">
        <v>3972</v>
      </c>
      <c r="AL1227" s="7" t="s">
        <v>3973</v>
      </c>
      <c r="AM1227" s="7" t="s">
        <v>109</v>
      </c>
    </row>
    <row r="1228" spans="1:39" x14ac:dyDescent="0.2">
      <c r="A1228">
        <v>1</v>
      </c>
      <c r="B1228">
        <v>1</v>
      </c>
      <c r="G1228" s="7">
        <v>1314</v>
      </c>
      <c r="H1228" s="7" t="s">
        <v>43</v>
      </c>
      <c r="I1228" s="7">
        <v>865034</v>
      </c>
      <c r="J1228" s="7">
        <v>1411</v>
      </c>
      <c r="K1228" s="7" t="s">
        <v>43</v>
      </c>
      <c r="L1228" s="7">
        <v>13</v>
      </c>
      <c r="M1228" s="7" t="s">
        <v>91</v>
      </c>
      <c r="N1228" s="7">
        <v>865034</v>
      </c>
      <c r="O1228" s="7" t="s">
        <v>11620</v>
      </c>
      <c r="P1228" s="7" t="s">
        <v>93</v>
      </c>
      <c r="Q1228" s="7" t="s">
        <v>11621</v>
      </c>
      <c r="R1228" s="7" t="s">
        <v>11622</v>
      </c>
      <c r="S1228" s="7"/>
      <c r="T1228" s="7" t="s">
        <v>11623</v>
      </c>
      <c r="U1228" s="7" t="s">
        <v>11624</v>
      </c>
      <c r="V1228" s="7" t="s">
        <v>98</v>
      </c>
      <c r="W1228" s="7" t="s">
        <v>11625</v>
      </c>
      <c r="X1228" s="7"/>
      <c r="Y1228" s="7"/>
      <c r="Z1228" s="7"/>
      <c r="AA1228" s="7" t="s">
        <v>11626</v>
      </c>
      <c r="AB1228" s="7" t="s">
        <v>100</v>
      </c>
      <c r="AC1228" s="7" t="s">
        <v>101</v>
      </c>
      <c r="AD1228" s="7" t="s">
        <v>102</v>
      </c>
      <c r="AE1228" s="7" t="s">
        <v>11627</v>
      </c>
      <c r="AF1228" s="7" t="s">
        <v>11628</v>
      </c>
      <c r="AG1228" s="7" t="s">
        <v>11629</v>
      </c>
      <c r="AH1228" s="7" t="s">
        <v>11630</v>
      </c>
      <c r="AI1228" s="7" t="s">
        <v>11627</v>
      </c>
      <c r="AJ1228" s="7" t="s">
        <v>11628</v>
      </c>
      <c r="AK1228" s="7" t="s">
        <v>11629</v>
      </c>
      <c r="AL1228" s="7" t="s">
        <v>11630</v>
      </c>
      <c r="AM1228" s="7" t="s">
        <v>109</v>
      </c>
    </row>
    <row r="1229" spans="1:39" x14ac:dyDescent="0.2">
      <c r="A1229">
        <v>1</v>
      </c>
      <c r="B1229">
        <v>1</v>
      </c>
      <c r="G1229" s="7">
        <v>1315</v>
      </c>
      <c r="H1229" s="7" t="s">
        <v>43</v>
      </c>
      <c r="I1229" s="7">
        <v>874138</v>
      </c>
      <c r="J1229" s="7">
        <v>1412</v>
      </c>
      <c r="K1229" s="7" t="s">
        <v>43</v>
      </c>
      <c r="L1229" s="7">
        <v>14</v>
      </c>
      <c r="M1229" s="7" t="s">
        <v>91</v>
      </c>
      <c r="N1229" s="7">
        <v>874138</v>
      </c>
      <c r="O1229" s="7" t="s">
        <v>11631</v>
      </c>
      <c r="P1229" s="7" t="s">
        <v>93</v>
      </c>
      <c r="Q1229" s="7" t="s">
        <v>11632</v>
      </c>
      <c r="R1229" s="7" t="s">
        <v>11633</v>
      </c>
      <c r="S1229" s="7"/>
      <c r="T1229" s="7" t="s">
        <v>11634</v>
      </c>
      <c r="U1229" s="7" t="s">
        <v>11635</v>
      </c>
      <c r="V1229" s="7" t="s">
        <v>98</v>
      </c>
      <c r="W1229" s="7" t="s">
        <v>11636</v>
      </c>
      <c r="X1229" s="7"/>
      <c r="Y1229" s="7"/>
      <c r="Z1229" s="7"/>
      <c r="AA1229" s="7" t="s">
        <v>11637</v>
      </c>
      <c r="AB1229" s="7" t="s">
        <v>100</v>
      </c>
      <c r="AC1229" s="7" t="s">
        <v>101</v>
      </c>
      <c r="AD1229" s="7" t="s">
        <v>102</v>
      </c>
      <c r="AE1229" s="7" t="s">
        <v>105</v>
      </c>
      <c r="AF1229" s="7" t="s">
        <v>106</v>
      </c>
      <c r="AG1229" s="7" t="s">
        <v>105</v>
      </c>
      <c r="AH1229" s="7" t="s">
        <v>106</v>
      </c>
      <c r="AI1229" s="7" t="s">
        <v>11638</v>
      </c>
      <c r="AJ1229" s="7" t="s">
        <v>11639</v>
      </c>
      <c r="AK1229" s="7" t="s">
        <v>11638</v>
      </c>
      <c r="AL1229" s="7" t="s">
        <v>11639</v>
      </c>
      <c r="AM1229" s="7" t="s">
        <v>109</v>
      </c>
    </row>
    <row r="1230" spans="1:39" x14ac:dyDescent="0.2">
      <c r="A1230">
        <v>1</v>
      </c>
      <c r="B1230">
        <v>1</v>
      </c>
      <c r="G1230" s="7">
        <v>1316</v>
      </c>
      <c r="H1230" s="7" t="s">
        <v>43</v>
      </c>
      <c r="I1230" s="7">
        <v>879662</v>
      </c>
      <c r="J1230" s="7">
        <v>1413</v>
      </c>
      <c r="K1230" s="7" t="s">
        <v>43</v>
      </c>
      <c r="L1230" s="7">
        <v>15</v>
      </c>
      <c r="M1230" s="7" t="s">
        <v>91</v>
      </c>
      <c r="N1230" s="7">
        <v>879662</v>
      </c>
      <c r="O1230" s="7" t="s">
        <v>11640</v>
      </c>
      <c r="P1230" s="7" t="s">
        <v>93</v>
      </c>
      <c r="Q1230" s="7" t="s">
        <v>11641</v>
      </c>
      <c r="R1230" s="7" t="s">
        <v>11642</v>
      </c>
      <c r="S1230" s="7"/>
      <c r="T1230" s="7" t="s">
        <v>11643</v>
      </c>
      <c r="U1230" s="7" t="s">
        <v>11644</v>
      </c>
      <c r="V1230" s="7" t="s">
        <v>98</v>
      </c>
      <c r="W1230" s="7" t="s">
        <v>11645</v>
      </c>
      <c r="X1230" s="7"/>
      <c r="Y1230" s="7"/>
      <c r="Z1230" s="7"/>
      <c r="AA1230" s="7" t="s">
        <v>11646</v>
      </c>
      <c r="AB1230" s="7" t="s">
        <v>100</v>
      </c>
      <c r="AC1230" s="7" t="s">
        <v>101</v>
      </c>
      <c r="AD1230" s="7" t="s">
        <v>102</v>
      </c>
      <c r="AE1230" s="7" t="s">
        <v>105</v>
      </c>
      <c r="AF1230" s="7" t="s">
        <v>106</v>
      </c>
      <c r="AG1230" s="7" t="s">
        <v>105</v>
      </c>
      <c r="AH1230" s="7" t="s">
        <v>106</v>
      </c>
      <c r="AI1230" s="7" t="s">
        <v>11647</v>
      </c>
      <c r="AJ1230" s="7" t="s">
        <v>11648</v>
      </c>
      <c r="AK1230" s="7" t="s">
        <v>11647</v>
      </c>
      <c r="AL1230" s="7" t="s">
        <v>11648</v>
      </c>
      <c r="AM1230" s="7" t="s">
        <v>109</v>
      </c>
    </row>
    <row r="1231" spans="1:39" x14ac:dyDescent="0.2">
      <c r="A1231">
        <v>1</v>
      </c>
      <c r="B1231">
        <v>1</v>
      </c>
      <c r="G1231" s="7">
        <v>1317</v>
      </c>
      <c r="H1231" s="7" t="s">
        <v>43</v>
      </c>
      <c r="I1231" s="7">
        <v>895802</v>
      </c>
      <c r="J1231" s="7">
        <v>1414</v>
      </c>
      <c r="K1231" s="7" t="s">
        <v>43</v>
      </c>
      <c r="L1231" s="7">
        <v>16</v>
      </c>
      <c r="M1231" s="7" t="s">
        <v>91</v>
      </c>
      <c r="N1231" s="7">
        <v>895802</v>
      </c>
      <c r="O1231" s="7" t="s">
        <v>11649</v>
      </c>
      <c r="P1231" s="7" t="s">
        <v>93</v>
      </c>
      <c r="Q1231" s="7" t="s">
        <v>11650</v>
      </c>
      <c r="R1231" s="7" t="s">
        <v>11651</v>
      </c>
      <c r="S1231" s="7"/>
      <c r="T1231" s="7" t="s">
        <v>11652</v>
      </c>
      <c r="U1231" s="7" t="s">
        <v>11653</v>
      </c>
      <c r="V1231" s="7" t="s">
        <v>98</v>
      </c>
      <c r="W1231" s="7" t="s">
        <v>11654</v>
      </c>
      <c r="X1231" s="7"/>
      <c r="Y1231" s="7"/>
      <c r="Z1231" s="7"/>
      <c r="AA1231" s="7" t="s">
        <v>11655</v>
      </c>
      <c r="AB1231" s="7" t="s">
        <v>100</v>
      </c>
      <c r="AC1231" s="7" t="s">
        <v>101</v>
      </c>
      <c r="AD1231" s="7" t="s">
        <v>102</v>
      </c>
      <c r="AE1231" s="7" t="s">
        <v>105</v>
      </c>
      <c r="AF1231" s="7" t="s">
        <v>106</v>
      </c>
      <c r="AG1231" s="7" t="s">
        <v>11656</v>
      </c>
      <c r="AH1231" s="7" t="s">
        <v>11657</v>
      </c>
      <c r="AI1231" s="7" t="s">
        <v>11658</v>
      </c>
      <c r="AJ1231" s="7" t="s">
        <v>11659</v>
      </c>
      <c r="AK1231" s="7" t="s">
        <v>11656</v>
      </c>
      <c r="AL1231" s="7" t="s">
        <v>11657</v>
      </c>
      <c r="AM1231" s="7" t="s">
        <v>109</v>
      </c>
    </row>
    <row r="1232" spans="1:39" x14ac:dyDescent="0.2">
      <c r="A1232">
        <v>1</v>
      </c>
      <c r="B1232">
        <v>1</v>
      </c>
      <c r="G1232" s="7">
        <v>1318</v>
      </c>
      <c r="H1232" s="7" t="s">
        <v>43</v>
      </c>
      <c r="I1232" s="7">
        <v>971957</v>
      </c>
      <c r="J1232" s="7">
        <v>1415</v>
      </c>
      <c r="K1232" s="7" t="s">
        <v>43</v>
      </c>
      <c r="L1232" s="7">
        <v>17</v>
      </c>
      <c r="M1232" s="7" t="s">
        <v>91</v>
      </c>
      <c r="N1232" s="7">
        <v>971957</v>
      </c>
      <c r="O1232" s="7" t="s">
        <v>11660</v>
      </c>
      <c r="P1232" s="7" t="s">
        <v>93</v>
      </c>
      <c r="Q1232" s="7" t="s">
        <v>11661</v>
      </c>
      <c r="R1232" s="7" t="s">
        <v>11662</v>
      </c>
      <c r="S1232" s="7"/>
      <c r="T1232" s="7" t="s">
        <v>11663</v>
      </c>
      <c r="U1232" s="7" t="s">
        <v>11664</v>
      </c>
      <c r="V1232" s="7" t="s">
        <v>98</v>
      </c>
      <c r="W1232" s="7" t="s">
        <v>11665</v>
      </c>
      <c r="X1232" s="7"/>
      <c r="Y1232" s="7"/>
      <c r="Z1232" s="7"/>
      <c r="AA1232" s="7" t="s">
        <v>11666</v>
      </c>
      <c r="AB1232" s="7" t="s">
        <v>100</v>
      </c>
      <c r="AC1232" s="7" t="s">
        <v>101</v>
      </c>
      <c r="AD1232" s="7" t="s">
        <v>102</v>
      </c>
      <c r="AE1232" s="7" t="s">
        <v>11667</v>
      </c>
      <c r="AF1232" s="7" t="s">
        <v>11668</v>
      </c>
      <c r="AG1232" s="7" t="s">
        <v>2598</v>
      </c>
      <c r="AH1232" s="7" t="s">
        <v>2599</v>
      </c>
      <c r="AI1232" s="7" t="s">
        <v>11667</v>
      </c>
      <c r="AJ1232" s="7" t="s">
        <v>11668</v>
      </c>
      <c r="AK1232" s="7" t="s">
        <v>2598</v>
      </c>
      <c r="AL1232" s="7" t="s">
        <v>2599</v>
      </c>
      <c r="AM1232" s="7" t="s">
        <v>109</v>
      </c>
    </row>
    <row r="1233" spans="1:39" x14ac:dyDescent="0.2">
      <c r="A1233">
        <v>1</v>
      </c>
      <c r="B1233">
        <v>1</v>
      </c>
      <c r="G1233" s="7">
        <v>1319</v>
      </c>
      <c r="H1233" s="7" t="s">
        <v>43</v>
      </c>
      <c r="I1233" s="7">
        <v>1056352</v>
      </c>
      <c r="J1233" s="7">
        <v>1416</v>
      </c>
      <c r="K1233" s="7" t="s">
        <v>43</v>
      </c>
      <c r="L1233" s="7">
        <v>18</v>
      </c>
      <c r="M1233" s="7" t="s">
        <v>91</v>
      </c>
      <c r="N1233" s="7">
        <v>1056352</v>
      </c>
      <c r="O1233" s="7" t="s">
        <v>11669</v>
      </c>
      <c r="P1233" s="7" t="s">
        <v>93</v>
      </c>
      <c r="Q1233" s="7" t="s">
        <v>11670</v>
      </c>
      <c r="R1233" s="7" t="s">
        <v>11671</v>
      </c>
      <c r="S1233" s="7"/>
      <c r="T1233" s="7" t="s">
        <v>11672</v>
      </c>
      <c r="U1233" s="7" t="s">
        <v>11673</v>
      </c>
      <c r="V1233" s="7" t="s">
        <v>98</v>
      </c>
      <c r="W1233" s="7" t="s">
        <v>11674</v>
      </c>
      <c r="X1233" s="7"/>
      <c r="Y1233" s="7"/>
      <c r="Z1233" s="7"/>
      <c r="AA1233" s="7" t="s">
        <v>11675</v>
      </c>
      <c r="AB1233" s="7" t="s">
        <v>100</v>
      </c>
      <c r="AC1233" s="7" t="s">
        <v>101</v>
      </c>
      <c r="AD1233" s="7" t="s">
        <v>102</v>
      </c>
      <c r="AE1233" s="7" t="s">
        <v>105</v>
      </c>
      <c r="AF1233" s="7" t="s">
        <v>106</v>
      </c>
      <c r="AG1233" s="7" t="s">
        <v>105</v>
      </c>
      <c r="AH1233" s="7" t="s">
        <v>106</v>
      </c>
      <c r="AI1233" s="7" t="s">
        <v>11676</v>
      </c>
      <c r="AJ1233" s="7" t="s">
        <v>11677</v>
      </c>
      <c r="AK1233" s="7" t="s">
        <v>11676</v>
      </c>
      <c r="AL1233" s="7" t="s">
        <v>11677</v>
      </c>
      <c r="AM1233" s="7" t="s">
        <v>109</v>
      </c>
    </row>
    <row r="1234" spans="1:39" x14ac:dyDescent="0.2">
      <c r="A1234">
        <v>1</v>
      </c>
      <c r="B1234">
        <v>1</v>
      </c>
      <c r="G1234" s="7">
        <v>1320</v>
      </c>
      <c r="H1234" s="7" t="s">
        <v>43</v>
      </c>
      <c r="I1234" s="7">
        <v>1131062</v>
      </c>
      <c r="J1234" s="7">
        <v>1417</v>
      </c>
      <c r="K1234" s="7" t="s">
        <v>43</v>
      </c>
      <c r="L1234" s="7">
        <v>19</v>
      </c>
      <c r="M1234" s="7" t="s">
        <v>91</v>
      </c>
      <c r="N1234" s="7">
        <v>1131062</v>
      </c>
      <c r="O1234" s="7" t="s">
        <v>11678</v>
      </c>
      <c r="P1234" s="7" t="s">
        <v>93</v>
      </c>
      <c r="Q1234" s="7" t="s">
        <v>11679</v>
      </c>
      <c r="R1234" s="7" t="s">
        <v>11680</v>
      </c>
      <c r="S1234" s="7"/>
      <c r="T1234" s="7" t="s">
        <v>11681</v>
      </c>
      <c r="U1234" s="7" t="s">
        <v>11682</v>
      </c>
      <c r="V1234" s="7" t="s">
        <v>98</v>
      </c>
      <c r="W1234" s="7" t="s">
        <v>11683</v>
      </c>
      <c r="X1234" s="7"/>
      <c r="Y1234" s="7"/>
      <c r="Z1234" s="7"/>
      <c r="AA1234" s="7" t="s">
        <v>11684</v>
      </c>
      <c r="AB1234" s="7" t="s">
        <v>100</v>
      </c>
      <c r="AC1234" s="7" t="s">
        <v>101</v>
      </c>
      <c r="AD1234" s="7" t="s">
        <v>102</v>
      </c>
      <c r="AE1234" s="7" t="s">
        <v>5877</v>
      </c>
      <c r="AF1234" s="7" t="s">
        <v>5878</v>
      </c>
      <c r="AG1234" s="7" t="s">
        <v>105</v>
      </c>
      <c r="AH1234" s="7" t="s">
        <v>106</v>
      </c>
      <c r="AI1234" s="7" t="s">
        <v>5877</v>
      </c>
      <c r="AJ1234" s="7" t="s">
        <v>5878</v>
      </c>
      <c r="AK1234" s="7" t="s">
        <v>11685</v>
      </c>
      <c r="AL1234" s="7" t="s">
        <v>11686</v>
      </c>
      <c r="AM1234" s="7" t="s">
        <v>109</v>
      </c>
    </row>
    <row r="1235" spans="1:39" x14ac:dyDescent="0.2">
      <c r="A1235">
        <v>1</v>
      </c>
      <c r="B1235">
        <v>1</v>
      </c>
      <c r="G1235" s="7">
        <v>1321</v>
      </c>
      <c r="H1235" s="7" t="s">
        <v>43</v>
      </c>
      <c r="I1235" s="7">
        <v>1136838</v>
      </c>
      <c r="J1235" s="7">
        <v>1418</v>
      </c>
      <c r="K1235" s="7" t="s">
        <v>43</v>
      </c>
      <c r="L1235" s="7">
        <v>20</v>
      </c>
      <c r="M1235" s="7" t="s">
        <v>91</v>
      </c>
      <c r="N1235" s="7">
        <v>1136838</v>
      </c>
      <c r="O1235" s="7" t="s">
        <v>11687</v>
      </c>
      <c r="P1235" s="7" t="s">
        <v>93</v>
      </c>
      <c r="Q1235" s="7" t="s">
        <v>11688</v>
      </c>
      <c r="R1235" s="7" t="s">
        <v>11689</v>
      </c>
      <c r="S1235" s="7"/>
      <c r="T1235" s="7" t="s">
        <v>11690</v>
      </c>
      <c r="U1235" s="7" t="s">
        <v>11691</v>
      </c>
      <c r="V1235" s="7" t="s">
        <v>98</v>
      </c>
      <c r="W1235" s="7" t="s">
        <v>11692</v>
      </c>
      <c r="X1235" s="7"/>
      <c r="Y1235" s="7"/>
      <c r="Z1235" s="7"/>
      <c r="AA1235" s="7" t="s">
        <v>11693</v>
      </c>
      <c r="AB1235" s="7" t="s">
        <v>100</v>
      </c>
      <c r="AC1235" s="7" t="s">
        <v>101</v>
      </c>
      <c r="AD1235" s="7" t="s">
        <v>102</v>
      </c>
      <c r="AE1235" s="7" t="s">
        <v>105</v>
      </c>
      <c r="AF1235" s="7" t="s">
        <v>106</v>
      </c>
      <c r="AG1235" s="7" t="s">
        <v>105</v>
      </c>
      <c r="AH1235" s="7" t="s">
        <v>106</v>
      </c>
      <c r="AI1235" s="7" t="s">
        <v>4944</v>
      </c>
      <c r="AJ1235" s="7" t="s">
        <v>4945</v>
      </c>
      <c r="AK1235" s="7" t="s">
        <v>4944</v>
      </c>
      <c r="AL1235" s="7" t="s">
        <v>4945</v>
      </c>
      <c r="AM1235" s="7" t="s">
        <v>109</v>
      </c>
    </row>
    <row r="1236" spans="1:39" x14ac:dyDescent="0.2">
      <c r="A1236">
        <v>1</v>
      </c>
      <c r="B1236">
        <v>1</v>
      </c>
      <c r="G1236" s="7">
        <v>1322</v>
      </c>
      <c r="H1236" s="7" t="s">
        <v>43</v>
      </c>
      <c r="I1236" s="7">
        <v>1153714</v>
      </c>
      <c r="J1236" s="7">
        <v>1419</v>
      </c>
      <c r="K1236" s="7" t="s">
        <v>43</v>
      </c>
      <c r="L1236" s="7">
        <v>21</v>
      </c>
      <c r="M1236" s="7" t="s">
        <v>91</v>
      </c>
      <c r="N1236" s="7">
        <v>1153714</v>
      </c>
      <c r="O1236" s="7" t="s">
        <v>11694</v>
      </c>
      <c r="P1236" s="7" t="s">
        <v>93</v>
      </c>
      <c r="Q1236" s="7" t="s">
        <v>11695</v>
      </c>
      <c r="R1236" s="7" t="s">
        <v>11696</v>
      </c>
      <c r="S1236" s="7"/>
      <c r="T1236" s="7" t="s">
        <v>11697</v>
      </c>
      <c r="U1236" s="7" t="s">
        <v>11698</v>
      </c>
      <c r="V1236" s="7" t="s">
        <v>98</v>
      </c>
      <c r="W1236" s="7" t="s">
        <v>11699</v>
      </c>
      <c r="X1236" s="7"/>
      <c r="Y1236" s="7"/>
      <c r="Z1236" s="7"/>
      <c r="AA1236" s="7" t="s">
        <v>11700</v>
      </c>
      <c r="AB1236" s="7" t="s">
        <v>100</v>
      </c>
      <c r="AC1236" s="7" t="s">
        <v>101</v>
      </c>
      <c r="AD1236" s="7" t="s">
        <v>102</v>
      </c>
      <c r="AE1236" s="7" t="s">
        <v>2153</v>
      </c>
      <c r="AF1236" s="7" t="s">
        <v>2154</v>
      </c>
      <c r="AG1236" s="7" t="s">
        <v>105</v>
      </c>
      <c r="AH1236" s="7" t="s">
        <v>106</v>
      </c>
      <c r="AI1236" s="7" t="s">
        <v>2153</v>
      </c>
      <c r="AJ1236" s="7" t="s">
        <v>2154</v>
      </c>
      <c r="AK1236" s="7" t="s">
        <v>2155</v>
      </c>
      <c r="AL1236" s="7" t="s">
        <v>2156</v>
      </c>
      <c r="AM1236" s="7" t="s">
        <v>109</v>
      </c>
    </row>
    <row r="1237" spans="1:39" x14ac:dyDescent="0.2">
      <c r="A1237">
        <v>1</v>
      </c>
      <c r="B1237">
        <v>1</v>
      </c>
      <c r="G1237" s="7">
        <v>1323</v>
      </c>
      <c r="H1237" s="7" t="s">
        <v>43</v>
      </c>
      <c r="I1237" s="7">
        <v>1163364</v>
      </c>
      <c r="J1237" s="7">
        <v>1420</v>
      </c>
      <c r="K1237" s="7" t="s">
        <v>43</v>
      </c>
      <c r="L1237" s="7">
        <v>22</v>
      </c>
      <c r="M1237" s="7" t="s">
        <v>91</v>
      </c>
      <c r="N1237" s="7">
        <v>1163364</v>
      </c>
      <c r="O1237" s="7" t="s">
        <v>11701</v>
      </c>
      <c r="P1237" s="7" t="s">
        <v>93</v>
      </c>
      <c r="Q1237" s="7" t="s">
        <v>11702</v>
      </c>
      <c r="R1237" s="7" t="s">
        <v>11703</v>
      </c>
      <c r="S1237" s="7"/>
      <c r="T1237" s="7" t="s">
        <v>11704</v>
      </c>
      <c r="U1237" s="7" t="s">
        <v>11705</v>
      </c>
      <c r="V1237" s="7" t="s">
        <v>98</v>
      </c>
      <c r="W1237" s="7" t="s">
        <v>11706</v>
      </c>
      <c r="X1237" s="7"/>
      <c r="Y1237" s="7"/>
      <c r="Z1237" s="7"/>
      <c r="AA1237" s="7" t="s">
        <v>11707</v>
      </c>
      <c r="AB1237" s="7" t="s">
        <v>100</v>
      </c>
      <c r="AC1237" s="7" t="s">
        <v>101</v>
      </c>
      <c r="AD1237" s="7" t="s">
        <v>102</v>
      </c>
      <c r="AE1237" s="7" t="s">
        <v>282</v>
      </c>
      <c r="AF1237" s="7" t="s">
        <v>283</v>
      </c>
      <c r="AG1237" s="7" t="s">
        <v>105</v>
      </c>
      <c r="AH1237" s="7" t="s">
        <v>106</v>
      </c>
      <c r="AI1237" s="7" t="s">
        <v>282</v>
      </c>
      <c r="AJ1237" s="7" t="s">
        <v>283</v>
      </c>
      <c r="AK1237" s="7" t="s">
        <v>284</v>
      </c>
      <c r="AL1237" s="7" t="s">
        <v>285</v>
      </c>
      <c r="AM1237" s="7" t="s">
        <v>109</v>
      </c>
    </row>
    <row r="1238" spans="1:39" x14ac:dyDescent="0.2">
      <c r="A1238">
        <v>1</v>
      </c>
      <c r="B1238">
        <v>1</v>
      </c>
      <c r="G1238" s="7">
        <v>1324</v>
      </c>
      <c r="H1238" s="7" t="s">
        <v>43</v>
      </c>
      <c r="I1238" s="7">
        <v>1222555</v>
      </c>
      <c r="J1238" s="7">
        <v>1421</v>
      </c>
      <c r="K1238" s="7" t="s">
        <v>43</v>
      </c>
      <c r="L1238" s="7">
        <v>23</v>
      </c>
      <c r="M1238" s="7" t="s">
        <v>91</v>
      </c>
      <c r="N1238" s="7">
        <v>1222555</v>
      </c>
      <c r="O1238" s="7" t="s">
        <v>11708</v>
      </c>
      <c r="P1238" s="7" t="s">
        <v>93</v>
      </c>
      <c r="Q1238" s="7" t="s">
        <v>11709</v>
      </c>
      <c r="R1238" s="7" t="s">
        <v>11710</v>
      </c>
      <c r="S1238" s="7"/>
      <c r="T1238" s="7" t="s">
        <v>11711</v>
      </c>
      <c r="U1238" s="7" t="s">
        <v>11712</v>
      </c>
      <c r="V1238" s="7" t="s">
        <v>98</v>
      </c>
      <c r="W1238" s="7" t="s">
        <v>11713</v>
      </c>
      <c r="X1238" s="7"/>
      <c r="Y1238" s="7"/>
      <c r="Z1238" s="7"/>
      <c r="AA1238" s="7" t="s">
        <v>11714</v>
      </c>
      <c r="AB1238" s="7" t="s">
        <v>100</v>
      </c>
      <c r="AC1238" s="7" t="s">
        <v>101</v>
      </c>
      <c r="AD1238" s="7" t="s">
        <v>102</v>
      </c>
      <c r="AE1238" s="7" t="s">
        <v>11715</v>
      </c>
      <c r="AF1238" s="7" t="s">
        <v>11716</v>
      </c>
      <c r="AG1238" s="7" t="s">
        <v>105</v>
      </c>
      <c r="AH1238" s="7" t="s">
        <v>106</v>
      </c>
      <c r="AI1238" s="7" t="s">
        <v>11715</v>
      </c>
      <c r="AJ1238" s="7" t="s">
        <v>11716</v>
      </c>
      <c r="AK1238" s="7" t="s">
        <v>105</v>
      </c>
      <c r="AL1238" s="7" t="s">
        <v>106</v>
      </c>
      <c r="AM1238" s="7" t="s">
        <v>109</v>
      </c>
    </row>
    <row r="1239" spans="1:39" x14ac:dyDescent="0.2">
      <c r="A1239">
        <v>1</v>
      </c>
      <c r="B1239">
        <v>1</v>
      </c>
      <c r="G1239" s="7">
        <v>1325</v>
      </c>
      <c r="H1239" s="7" t="s">
        <v>43</v>
      </c>
      <c r="I1239" s="7">
        <v>1312058</v>
      </c>
      <c r="J1239" s="7">
        <v>1422</v>
      </c>
      <c r="K1239" s="7" t="s">
        <v>43</v>
      </c>
      <c r="L1239" s="7">
        <v>24</v>
      </c>
      <c r="M1239" s="7" t="s">
        <v>91</v>
      </c>
      <c r="N1239" s="7">
        <v>1312058</v>
      </c>
      <c r="O1239" s="7" t="s">
        <v>11717</v>
      </c>
      <c r="P1239" s="7" t="s">
        <v>93</v>
      </c>
      <c r="Q1239" s="7" t="s">
        <v>11718</v>
      </c>
      <c r="R1239" s="7" t="s">
        <v>11719</v>
      </c>
      <c r="S1239" s="7"/>
      <c r="T1239" s="7" t="s">
        <v>11720</v>
      </c>
      <c r="U1239" s="7" t="s">
        <v>11721</v>
      </c>
      <c r="V1239" s="7" t="s">
        <v>98</v>
      </c>
      <c r="W1239" s="7" t="s">
        <v>11722</v>
      </c>
      <c r="X1239" s="7"/>
      <c r="Y1239" s="7"/>
      <c r="Z1239" s="7"/>
      <c r="AA1239" s="7" t="s">
        <v>11723</v>
      </c>
      <c r="AB1239" s="7" t="s">
        <v>100</v>
      </c>
      <c r="AC1239" s="7" t="s">
        <v>101</v>
      </c>
      <c r="AD1239" s="7" t="s">
        <v>102</v>
      </c>
      <c r="AE1239" s="7" t="s">
        <v>105</v>
      </c>
      <c r="AF1239" s="7" t="s">
        <v>106</v>
      </c>
      <c r="AG1239" s="7" t="s">
        <v>105</v>
      </c>
      <c r="AH1239" s="7" t="s">
        <v>106</v>
      </c>
      <c r="AI1239" s="7" t="s">
        <v>11724</v>
      </c>
      <c r="AJ1239" s="7" t="s">
        <v>11725</v>
      </c>
      <c r="AK1239" s="7" t="s">
        <v>11724</v>
      </c>
      <c r="AL1239" s="7" t="s">
        <v>11725</v>
      </c>
      <c r="AM1239" s="7" t="s">
        <v>109</v>
      </c>
    </row>
    <row r="1240" spans="1:39" x14ac:dyDescent="0.2">
      <c r="A1240">
        <v>1</v>
      </c>
      <c r="B1240">
        <v>1</v>
      </c>
      <c r="G1240" s="7">
        <v>1326</v>
      </c>
      <c r="H1240" s="7" t="s">
        <v>43</v>
      </c>
      <c r="I1240" s="7">
        <v>1384862</v>
      </c>
      <c r="J1240" s="7">
        <v>1423</v>
      </c>
      <c r="K1240" s="7" t="s">
        <v>43</v>
      </c>
      <c r="L1240" s="7">
        <v>25</v>
      </c>
      <c r="M1240" s="7" t="s">
        <v>91</v>
      </c>
      <c r="N1240" s="7">
        <v>1384862</v>
      </c>
      <c r="O1240" s="7" t="s">
        <v>11726</v>
      </c>
      <c r="P1240" s="7" t="s">
        <v>93</v>
      </c>
      <c r="Q1240" s="7" t="s">
        <v>11727</v>
      </c>
      <c r="R1240" s="7" t="s">
        <v>11728</v>
      </c>
      <c r="S1240" s="7"/>
      <c r="T1240" s="7" t="s">
        <v>11729</v>
      </c>
      <c r="U1240" s="7" t="s">
        <v>11730</v>
      </c>
      <c r="V1240" s="7" t="s">
        <v>98</v>
      </c>
      <c r="W1240" s="7" t="s">
        <v>11731</v>
      </c>
      <c r="X1240" s="7"/>
      <c r="Y1240" s="7"/>
      <c r="Z1240" s="7"/>
      <c r="AA1240" s="7" t="s">
        <v>11732</v>
      </c>
      <c r="AB1240" s="7" t="s">
        <v>100</v>
      </c>
      <c r="AC1240" s="7" t="s">
        <v>101</v>
      </c>
      <c r="AD1240" s="7" t="s">
        <v>102</v>
      </c>
      <c r="AE1240" s="7" t="s">
        <v>105</v>
      </c>
      <c r="AF1240" s="7" t="s">
        <v>106</v>
      </c>
      <c r="AG1240" s="7" t="s">
        <v>4971</v>
      </c>
      <c r="AH1240" s="7" t="s">
        <v>4972</v>
      </c>
      <c r="AI1240" s="7" t="s">
        <v>3198</v>
      </c>
      <c r="AJ1240" s="7" t="s">
        <v>3199</v>
      </c>
      <c r="AK1240" s="7" t="s">
        <v>4971</v>
      </c>
      <c r="AL1240" s="7" t="s">
        <v>4972</v>
      </c>
      <c r="AM1240" s="7" t="s">
        <v>109</v>
      </c>
    </row>
    <row r="1241" spans="1:39" x14ac:dyDescent="0.2">
      <c r="A1241">
        <v>1</v>
      </c>
      <c r="B1241">
        <v>1</v>
      </c>
      <c r="G1241" s="7">
        <v>1327</v>
      </c>
      <c r="H1241" s="7" t="s">
        <v>43</v>
      </c>
      <c r="I1241" s="7">
        <v>1415275</v>
      </c>
      <c r="J1241" s="7">
        <v>1424</v>
      </c>
      <c r="K1241" s="7" t="s">
        <v>43</v>
      </c>
      <c r="L1241" s="7">
        <v>26</v>
      </c>
      <c r="M1241" s="7" t="s">
        <v>91</v>
      </c>
      <c r="N1241" s="7">
        <v>1415275</v>
      </c>
      <c r="O1241" s="7" t="s">
        <v>11733</v>
      </c>
      <c r="P1241" s="7" t="s">
        <v>93</v>
      </c>
      <c r="Q1241" s="7" t="s">
        <v>11734</v>
      </c>
      <c r="R1241" s="7" t="s">
        <v>11735</v>
      </c>
      <c r="S1241" s="7"/>
      <c r="T1241" s="7" t="s">
        <v>11736</v>
      </c>
      <c r="U1241" s="7" t="s">
        <v>11737</v>
      </c>
      <c r="V1241" s="7" t="s">
        <v>98</v>
      </c>
      <c r="W1241" s="7" t="s">
        <v>11738</v>
      </c>
      <c r="X1241" s="7"/>
      <c r="Y1241" s="7"/>
      <c r="Z1241" s="7"/>
      <c r="AA1241" s="7" t="s">
        <v>11739</v>
      </c>
      <c r="AB1241" s="7" t="s">
        <v>100</v>
      </c>
      <c r="AC1241" s="7" t="s">
        <v>101</v>
      </c>
      <c r="AD1241" s="7" t="s">
        <v>102</v>
      </c>
      <c r="AE1241" s="7" t="s">
        <v>105</v>
      </c>
      <c r="AF1241" s="7" t="s">
        <v>106</v>
      </c>
      <c r="AG1241" s="7" t="s">
        <v>105</v>
      </c>
      <c r="AH1241" s="7" t="s">
        <v>106</v>
      </c>
      <c r="AI1241" s="7" t="s">
        <v>4088</v>
      </c>
      <c r="AJ1241" s="7" t="s">
        <v>4089</v>
      </c>
      <c r="AK1241" s="7" t="s">
        <v>105</v>
      </c>
      <c r="AL1241" s="7" t="s">
        <v>106</v>
      </c>
      <c r="AM1241" s="7" t="s">
        <v>109</v>
      </c>
    </row>
    <row r="1242" spans="1:39" x14ac:dyDescent="0.2">
      <c r="A1242">
        <v>1</v>
      </c>
      <c r="B1242">
        <v>1</v>
      </c>
      <c r="G1242" s="7">
        <v>1328</v>
      </c>
      <c r="H1242" s="7" t="s">
        <v>43</v>
      </c>
      <c r="I1242" s="7">
        <v>1428671</v>
      </c>
      <c r="J1242" s="7">
        <v>1425</v>
      </c>
      <c r="K1242" s="7" t="s">
        <v>43</v>
      </c>
      <c r="L1242" s="7">
        <v>27</v>
      </c>
      <c r="M1242" s="7" t="s">
        <v>91</v>
      </c>
      <c r="N1242" s="7">
        <v>1428671</v>
      </c>
      <c r="O1242" s="7" t="s">
        <v>11740</v>
      </c>
      <c r="P1242" s="7" t="s">
        <v>93</v>
      </c>
      <c r="Q1242" s="7" t="s">
        <v>11741</v>
      </c>
      <c r="R1242" s="7" t="s">
        <v>11742</v>
      </c>
      <c r="S1242" s="7"/>
      <c r="T1242" s="7" t="s">
        <v>11743</v>
      </c>
      <c r="U1242" s="7" t="s">
        <v>11744</v>
      </c>
      <c r="V1242" s="7" t="s">
        <v>98</v>
      </c>
      <c r="W1242" s="7" t="s">
        <v>11745</v>
      </c>
      <c r="X1242" s="7"/>
      <c r="Y1242" s="7"/>
      <c r="Z1242" s="7"/>
      <c r="AA1242" s="7" t="s">
        <v>11746</v>
      </c>
      <c r="AB1242" s="7" t="s">
        <v>100</v>
      </c>
      <c r="AC1242" s="7" t="s">
        <v>101</v>
      </c>
      <c r="AD1242" s="7" t="s">
        <v>102</v>
      </c>
      <c r="AE1242" s="7" t="s">
        <v>105</v>
      </c>
      <c r="AF1242" s="7" t="s">
        <v>106</v>
      </c>
      <c r="AG1242" s="7" t="s">
        <v>11747</v>
      </c>
      <c r="AH1242" s="7" t="s">
        <v>7931</v>
      </c>
      <c r="AI1242" s="7" t="s">
        <v>3211</v>
      </c>
      <c r="AJ1242" s="7" t="s">
        <v>3212</v>
      </c>
      <c r="AK1242" s="7" t="s">
        <v>11747</v>
      </c>
      <c r="AL1242" s="7" t="s">
        <v>7931</v>
      </c>
      <c r="AM1242" s="7" t="s">
        <v>109</v>
      </c>
    </row>
    <row r="1243" spans="1:39" x14ac:dyDescent="0.2">
      <c r="A1243">
        <v>1</v>
      </c>
      <c r="B1243">
        <v>1</v>
      </c>
      <c r="G1243" s="7">
        <v>1329</v>
      </c>
      <c r="H1243" s="7" t="s">
        <v>43</v>
      </c>
      <c r="I1243" s="7">
        <v>1490687</v>
      </c>
      <c r="J1243" s="7">
        <v>1426</v>
      </c>
      <c r="K1243" s="7" t="s">
        <v>43</v>
      </c>
      <c r="L1243" s="7">
        <v>28</v>
      </c>
      <c r="M1243" s="7" t="s">
        <v>91</v>
      </c>
      <c r="N1243" s="7">
        <v>1490687</v>
      </c>
      <c r="O1243" s="7" t="s">
        <v>11748</v>
      </c>
      <c r="P1243" s="7" t="s">
        <v>93</v>
      </c>
      <c r="Q1243" s="7" t="s">
        <v>11749</v>
      </c>
      <c r="R1243" s="7" t="s">
        <v>11750</v>
      </c>
      <c r="S1243" s="7"/>
      <c r="T1243" s="7" t="s">
        <v>11751</v>
      </c>
      <c r="U1243" s="7" t="s">
        <v>11752</v>
      </c>
      <c r="V1243" s="7" t="s">
        <v>98</v>
      </c>
      <c r="W1243" s="7" t="s">
        <v>11753</v>
      </c>
      <c r="X1243" s="7"/>
      <c r="Y1243" s="7"/>
      <c r="Z1243" s="7"/>
      <c r="AA1243" s="7" t="s">
        <v>11754</v>
      </c>
      <c r="AB1243" s="7" t="s">
        <v>100</v>
      </c>
      <c r="AC1243" s="7" t="s">
        <v>101</v>
      </c>
      <c r="AD1243" s="7" t="s">
        <v>102</v>
      </c>
      <c r="AE1243" s="7" t="s">
        <v>11755</v>
      </c>
      <c r="AF1243" s="7" t="s">
        <v>11756</v>
      </c>
      <c r="AG1243" s="7" t="s">
        <v>105</v>
      </c>
      <c r="AH1243" s="7" t="s">
        <v>106</v>
      </c>
      <c r="AI1243" s="7" t="s">
        <v>11755</v>
      </c>
      <c r="AJ1243" s="7" t="s">
        <v>11756</v>
      </c>
      <c r="AK1243" s="7" t="s">
        <v>11757</v>
      </c>
      <c r="AL1243" s="7" t="s">
        <v>11758</v>
      </c>
      <c r="AM1243" s="7" t="s">
        <v>109</v>
      </c>
    </row>
    <row r="1244" spans="1:39" x14ac:dyDescent="0.2">
      <c r="A1244">
        <v>1</v>
      </c>
      <c r="B1244">
        <v>1</v>
      </c>
      <c r="G1244" s="7">
        <v>1330</v>
      </c>
      <c r="H1244" s="7" t="s">
        <v>43</v>
      </c>
      <c r="I1244" s="7">
        <v>1530046</v>
      </c>
      <c r="J1244" s="7">
        <v>1427</v>
      </c>
      <c r="K1244" s="7" t="s">
        <v>43</v>
      </c>
      <c r="L1244" s="7">
        <v>29</v>
      </c>
      <c r="M1244" s="7" t="s">
        <v>91</v>
      </c>
      <c r="N1244" s="7">
        <v>1530046</v>
      </c>
      <c r="O1244" s="7" t="s">
        <v>11759</v>
      </c>
      <c r="P1244" s="7" t="s">
        <v>93</v>
      </c>
      <c r="Q1244" s="7" t="s">
        <v>11760</v>
      </c>
      <c r="R1244" s="7" t="s">
        <v>11761</v>
      </c>
      <c r="S1244" s="7"/>
      <c r="T1244" s="7" t="s">
        <v>11762</v>
      </c>
      <c r="U1244" s="7" t="s">
        <v>11763</v>
      </c>
      <c r="V1244" s="7" t="s">
        <v>98</v>
      </c>
      <c r="W1244" s="7" t="s">
        <v>11764</v>
      </c>
      <c r="X1244" s="7"/>
      <c r="Y1244" s="7"/>
      <c r="Z1244" s="7"/>
      <c r="AA1244" s="7" t="s">
        <v>11765</v>
      </c>
      <c r="AB1244" s="7" t="s">
        <v>100</v>
      </c>
      <c r="AC1244" s="7" t="s">
        <v>101</v>
      </c>
      <c r="AD1244" s="7" t="s">
        <v>102</v>
      </c>
      <c r="AE1244" s="7" t="s">
        <v>105</v>
      </c>
      <c r="AF1244" s="7" t="s">
        <v>106</v>
      </c>
      <c r="AG1244" s="7" t="s">
        <v>105</v>
      </c>
      <c r="AH1244" s="7" t="s">
        <v>106</v>
      </c>
      <c r="AI1244" s="7" t="s">
        <v>105</v>
      </c>
      <c r="AJ1244" s="7" t="s">
        <v>106</v>
      </c>
      <c r="AK1244" s="7" t="s">
        <v>105</v>
      </c>
      <c r="AL1244" s="7" t="s">
        <v>106</v>
      </c>
      <c r="AM1244" s="7" t="s">
        <v>109</v>
      </c>
    </row>
    <row r="1245" spans="1:39" x14ac:dyDescent="0.2">
      <c r="A1245">
        <v>1</v>
      </c>
      <c r="B1245">
        <v>1</v>
      </c>
      <c r="G1245" s="7">
        <v>1331</v>
      </c>
      <c r="H1245" s="7" t="s">
        <v>43</v>
      </c>
      <c r="I1245" s="7">
        <v>1615909</v>
      </c>
      <c r="J1245" s="7">
        <v>1428</v>
      </c>
      <c r="K1245" s="7" t="s">
        <v>43</v>
      </c>
      <c r="L1245" s="7">
        <v>30</v>
      </c>
      <c r="M1245" s="7" t="s">
        <v>91</v>
      </c>
      <c r="N1245" s="7">
        <v>1615909</v>
      </c>
      <c r="O1245" s="7" t="s">
        <v>11766</v>
      </c>
      <c r="P1245" s="7" t="s">
        <v>93</v>
      </c>
      <c r="Q1245" s="7" t="s">
        <v>11767</v>
      </c>
      <c r="R1245" s="7" t="s">
        <v>11768</v>
      </c>
      <c r="S1245" s="7"/>
      <c r="T1245" s="7" t="s">
        <v>11769</v>
      </c>
      <c r="U1245" s="7" t="s">
        <v>11770</v>
      </c>
      <c r="V1245" s="7" t="s">
        <v>98</v>
      </c>
      <c r="W1245" s="7" t="s">
        <v>11771</v>
      </c>
      <c r="X1245" s="7"/>
      <c r="Y1245" s="7"/>
      <c r="Z1245" s="7"/>
      <c r="AA1245" s="7" t="s">
        <v>11772</v>
      </c>
      <c r="AB1245" s="7" t="s">
        <v>100</v>
      </c>
      <c r="AC1245" s="7" t="s">
        <v>101</v>
      </c>
      <c r="AD1245" s="7" t="s">
        <v>102</v>
      </c>
      <c r="AE1245" s="7" t="s">
        <v>105</v>
      </c>
      <c r="AF1245" s="7" t="s">
        <v>106</v>
      </c>
      <c r="AG1245" s="7" t="s">
        <v>5033</v>
      </c>
      <c r="AH1245" s="7" t="s">
        <v>5034</v>
      </c>
      <c r="AI1245" s="7" t="s">
        <v>401</v>
      </c>
      <c r="AJ1245" s="7" t="s">
        <v>402</v>
      </c>
      <c r="AK1245" s="7" t="s">
        <v>5033</v>
      </c>
      <c r="AL1245" s="7" t="s">
        <v>5034</v>
      </c>
      <c r="AM1245" s="7" t="s">
        <v>109</v>
      </c>
    </row>
    <row r="1246" spans="1:39" x14ac:dyDescent="0.2">
      <c r="A1246">
        <v>1</v>
      </c>
      <c r="B1246">
        <v>1</v>
      </c>
      <c r="G1246" s="7">
        <v>1332</v>
      </c>
      <c r="H1246" s="7" t="s">
        <v>43</v>
      </c>
      <c r="I1246" s="7">
        <v>1652705</v>
      </c>
      <c r="J1246" s="7">
        <v>1429</v>
      </c>
      <c r="K1246" s="7" t="s">
        <v>43</v>
      </c>
      <c r="L1246" s="7">
        <v>31</v>
      </c>
      <c r="M1246" s="7" t="s">
        <v>91</v>
      </c>
      <c r="N1246" s="7">
        <v>1652705</v>
      </c>
      <c r="O1246" s="7" t="s">
        <v>11773</v>
      </c>
      <c r="P1246" s="7" t="s">
        <v>93</v>
      </c>
      <c r="Q1246" s="7" t="s">
        <v>11774</v>
      </c>
      <c r="R1246" s="7" t="s">
        <v>11775</v>
      </c>
      <c r="S1246" s="7"/>
      <c r="T1246" s="7" t="s">
        <v>11776</v>
      </c>
      <c r="U1246" s="7" t="s">
        <v>11777</v>
      </c>
      <c r="V1246" s="7" t="s">
        <v>98</v>
      </c>
      <c r="W1246" s="7" t="s">
        <v>11778</v>
      </c>
      <c r="X1246" s="7"/>
      <c r="Y1246" s="7"/>
      <c r="Z1246" s="7"/>
      <c r="AA1246" s="7" t="s">
        <v>11779</v>
      </c>
      <c r="AB1246" s="7" t="s">
        <v>100</v>
      </c>
      <c r="AC1246" s="7" t="s">
        <v>101</v>
      </c>
      <c r="AD1246" s="7" t="s">
        <v>102</v>
      </c>
      <c r="AE1246" s="7" t="s">
        <v>8448</v>
      </c>
      <c r="AF1246" s="7" t="s">
        <v>8449</v>
      </c>
      <c r="AG1246" s="7" t="s">
        <v>105</v>
      </c>
      <c r="AH1246" s="7" t="s">
        <v>106</v>
      </c>
      <c r="AI1246" s="7" t="s">
        <v>8448</v>
      </c>
      <c r="AJ1246" s="7" t="s">
        <v>8449</v>
      </c>
      <c r="AK1246" s="7" t="s">
        <v>434</v>
      </c>
      <c r="AL1246" s="7" t="s">
        <v>435</v>
      </c>
      <c r="AM1246" s="7" t="s">
        <v>109</v>
      </c>
    </row>
    <row r="1247" spans="1:39" x14ac:dyDescent="0.2">
      <c r="A1247">
        <v>1</v>
      </c>
      <c r="B1247">
        <v>1</v>
      </c>
      <c r="G1247" s="7">
        <v>1333</v>
      </c>
      <c r="H1247" s="7" t="s">
        <v>43</v>
      </c>
      <c r="I1247" s="7">
        <v>1657825</v>
      </c>
      <c r="J1247" s="7">
        <v>1430</v>
      </c>
      <c r="K1247" s="7" t="s">
        <v>43</v>
      </c>
      <c r="L1247" s="7">
        <v>32</v>
      </c>
      <c r="M1247" s="7" t="s">
        <v>91</v>
      </c>
      <c r="N1247" s="7">
        <v>1657825</v>
      </c>
      <c r="O1247" s="7" t="s">
        <v>11780</v>
      </c>
      <c r="P1247" s="7" t="s">
        <v>93</v>
      </c>
      <c r="Q1247" s="7" t="s">
        <v>11781</v>
      </c>
      <c r="R1247" s="7" t="s">
        <v>11782</v>
      </c>
      <c r="S1247" s="7"/>
      <c r="T1247" s="7" t="s">
        <v>11783</v>
      </c>
      <c r="U1247" s="7" t="s">
        <v>11784</v>
      </c>
      <c r="V1247" s="7" t="s">
        <v>98</v>
      </c>
      <c r="W1247" s="7" t="s">
        <v>11785</v>
      </c>
      <c r="X1247" s="7"/>
      <c r="Y1247" s="7"/>
      <c r="Z1247" s="7"/>
      <c r="AA1247" s="7" t="s">
        <v>11786</v>
      </c>
      <c r="AB1247" s="7" t="s">
        <v>100</v>
      </c>
      <c r="AC1247" s="7" t="s">
        <v>101</v>
      </c>
      <c r="AD1247" s="7" t="s">
        <v>102</v>
      </c>
      <c r="AE1247" s="7" t="s">
        <v>105</v>
      </c>
      <c r="AF1247" s="7" t="s">
        <v>106</v>
      </c>
      <c r="AG1247" s="7" t="s">
        <v>11787</v>
      </c>
      <c r="AH1247" s="7" t="s">
        <v>11788</v>
      </c>
      <c r="AI1247" s="7" t="s">
        <v>11789</v>
      </c>
      <c r="AJ1247" s="7" t="s">
        <v>11790</v>
      </c>
      <c r="AK1247" s="7" t="s">
        <v>11787</v>
      </c>
      <c r="AL1247" s="7" t="s">
        <v>11788</v>
      </c>
      <c r="AM1247" s="7" t="s">
        <v>109</v>
      </c>
    </row>
    <row r="1248" spans="1:39" x14ac:dyDescent="0.2">
      <c r="A1248">
        <v>1</v>
      </c>
      <c r="B1248">
        <v>1</v>
      </c>
      <c r="G1248" s="7">
        <v>1334</v>
      </c>
      <c r="H1248" s="7" t="s">
        <v>43</v>
      </c>
      <c r="I1248" s="7">
        <v>1661982</v>
      </c>
      <c r="J1248" s="7">
        <v>1431</v>
      </c>
      <c r="K1248" s="7" t="s">
        <v>43</v>
      </c>
      <c r="L1248" s="7">
        <v>33</v>
      </c>
      <c r="M1248" s="7" t="s">
        <v>91</v>
      </c>
      <c r="N1248" s="7">
        <v>1661982</v>
      </c>
      <c r="O1248" s="7" t="s">
        <v>11791</v>
      </c>
      <c r="P1248" s="7" t="s">
        <v>93</v>
      </c>
      <c r="Q1248" s="7" t="s">
        <v>11792</v>
      </c>
      <c r="R1248" s="7" t="s">
        <v>11793</v>
      </c>
      <c r="S1248" s="7"/>
      <c r="T1248" s="7" t="s">
        <v>11794</v>
      </c>
      <c r="U1248" s="7" t="s">
        <v>11795</v>
      </c>
      <c r="V1248" s="7" t="s">
        <v>98</v>
      </c>
      <c r="W1248" s="7" t="s">
        <v>11796</v>
      </c>
      <c r="X1248" s="7"/>
      <c r="Y1248" s="7"/>
      <c r="Z1248" s="7"/>
      <c r="AA1248" s="7" t="s">
        <v>11797</v>
      </c>
      <c r="AB1248" s="7" t="s">
        <v>100</v>
      </c>
      <c r="AC1248" s="7" t="s">
        <v>101</v>
      </c>
      <c r="AD1248" s="7" t="s">
        <v>102</v>
      </c>
      <c r="AE1248" s="7" t="s">
        <v>105</v>
      </c>
      <c r="AF1248" s="7" t="s">
        <v>106</v>
      </c>
      <c r="AG1248" s="7" t="s">
        <v>105</v>
      </c>
      <c r="AH1248" s="7" t="s">
        <v>106</v>
      </c>
      <c r="AI1248" s="7" t="s">
        <v>105</v>
      </c>
      <c r="AJ1248" s="7" t="s">
        <v>106</v>
      </c>
      <c r="AK1248" s="7" t="s">
        <v>11798</v>
      </c>
      <c r="AL1248" s="7" t="s">
        <v>11799</v>
      </c>
      <c r="AM1248" s="7" t="s">
        <v>109</v>
      </c>
    </row>
    <row r="1249" spans="1:39" x14ac:dyDescent="0.2">
      <c r="A1249">
        <v>1</v>
      </c>
      <c r="B1249">
        <v>1</v>
      </c>
      <c r="G1249" s="7">
        <v>1335</v>
      </c>
      <c r="H1249" s="7" t="s">
        <v>43</v>
      </c>
      <c r="I1249" s="7">
        <v>1666385</v>
      </c>
      <c r="J1249" s="7">
        <v>1432</v>
      </c>
      <c r="K1249" s="7" t="s">
        <v>43</v>
      </c>
      <c r="L1249" s="7">
        <v>34</v>
      </c>
      <c r="M1249" s="7" t="s">
        <v>91</v>
      </c>
      <c r="N1249" s="7">
        <v>1666385</v>
      </c>
      <c r="O1249" s="7" t="s">
        <v>11800</v>
      </c>
      <c r="P1249" s="7" t="s">
        <v>93</v>
      </c>
      <c r="Q1249" s="7" t="s">
        <v>11801</v>
      </c>
      <c r="R1249" s="7" t="s">
        <v>11802</v>
      </c>
      <c r="S1249" s="7"/>
      <c r="T1249" s="7" t="s">
        <v>11803</v>
      </c>
      <c r="U1249" s="7" t="s">
        <v>11804</v>
      </c>
      <c r="V1249" s="7" t="s">
        <v>98</v>
      </c>
      <c r="W1249" s="7" t="s">
        <v>11805</v>
      </c>
      <c r="X1249" s="7"/>
      <c r="Y1249" s="7"/>
      <c r="Z1249" s="7"/>
      <c r="AA1249" s="7" t="s">
        <v>11806</v>
      </c>
      <c r="AB1249" s="7" t="s">
        <v>100</v>
      </c>
      <c r="AC1249" s="7" t="s">
        <v>101</v>
      </c>
      <c r="AD1249" s="7" t="s">
        <v>102</v>
      </c>
      <c r="AE1249" s="7" t="s">
        <v>11807</v>
      </c>
      <c r="AF1249" s="7" t="s">
        <v>11808</v>
      </c>
      <c r="AG1249" s="7" t="s">
        <v>3231</v>
      </c>
      <c r="AH1249" s="7" t="s">
        <v>3232</v>
      </c>
      <c r="AI1249" s="7" t="s">
        <v>11807</v>
      </c>
      <c r="AJ1249" s="7" t="s">
        <v>11808</v>
      </c>
      <c r="AK1249" s="7" t="s">
        <v>3231</v>
      </c>
      <c r="AL1249" s="7" t="s">
        <v>3232</v>
      </c>
      <c r="AM1249" s="7" t="s">
        <v>109</v>
      </c>
    </row>
    <row r="1250" spans="1:39" x14ac:dyDescent="0.2">
      <c r="A1250">
        <v>1</v>
      </c>
      <c r="B1250">
        <v>1</v>
      </c>
      <c r="G1250" s="7">
        <v>1336</v>
      </c>
      <c r="H1250" s="7" t="s">
        <v>43</v>
      </c>
      <c r="I1250" s="7">
        <v>1690893</v>
      </c>
      <c r="J1250" s="7">
        <v>1433</v>
      </c>
      <c r="K1250" s="7" t="s">
        <v>43</v>
      </c>
      <c r="L1250" s="7">
        <v>35</v>
      </c>
      <c r="M1250" s="7" t="s">
        <v>91</v>
      </c>
      <c r="N1250" s="7">
        <v>1690893</v>
      </c>
      <c r="O1250" s="7" t="s">
        <v>11809</v>
      </c>
      <c r="P1250" s="7" t="s">
        <v>93</v>
      </c>
      <c r="Q1250" s="7" t="s">
        <v>11810</v>
      </c>
      <c r="R1250" s="7" t="s">
        <v>11811</v>
      </c>
      <c r="S1250" s="7"/>
      <c r="T1250" s="7" t="s">
        <v>11812</v>
      </c>
      <c r="U1250" s="7" t="s">
        <v>11813</v>
      </c>
      <c r="V1250" s="7" t="s">
        <v>98</v>
      </c>
      <c r="W1250" s="7" t="s">
        <v>11814</v>
      </c>
      <c r="X1250" s="7"/>
      <c r="Y1250" s="7"/>
      <c r="Z1250" s="7"/>
      <c r="AA1250" s="7" t="s">
        <v>11815</v>
      </c>
      <c r="AB1250" s="7" t="s">
        <v>100</v>
      </c>
      <c r="AC1250" s="7" t="s">
        <v>101</v>
      </c>
      <c r="AD1250" s="7" t="s">
        <v>102</v>
      </c>
      <c r="AE1250" s="7" t="s">
        <v>9281</v>
      </c>
      <c r="AF1250" s="7" t="s">
        <v>9282</v>
      </c>
      <c r="AG1250" s="7" t="s">
        <v>11816</v>
      </c>
      <c r="AH1250" s="7" t="s">
        <v>11817</v>
      </c>
      <c r="AI1250" s="7" t="s">
        <v>9281</v>
      </c>
      <c r="AJ1250" s="7" t="s">
        <v>9282</v>
      </c>
      <c r="AK1250" s="7" t="s">
        <v>11816</v>
      </c>
      <c r="AL1250" s="7" t="s">
        <v>11817</v>
      </c>
      <c r="AM1250" s="7" t="s">
        <v>109</v>
      </c>
    </row>
    <row r="1251" spans="1:39" x14ac:dyDescent="0.2">
      <c r="A1251">
        <v>1</v>
      </c>
      <c r="B1251">
        <v>1</v>
      </c>
      <c r="G1251" s="7">
        <v>1337</v>
      </c>
      <c r="H1251" s="7" t="s">
        <v>43</v>
      </c>
      <c r="I1251" s="7">
        <v>1735075</v>
      </c>
      <c r="J1251" s="7">
        <v>1434</v>
      </c>
      <c r="K1251" s="7" t="s">
        <v>43</v>
      </c>
      <c r="L1251" s="7">
        <v>36</v>
      </c>
      <c r="M1251" s="7" t="s">
        <v>91</v>
      </c>
      <c r="N1251" s="7">
        <v>1735075</v>
      </c>
      <c r="O1251" s="7" t="s">
        <v>11818</v>
      </c>
      <c r="P1251" s="7" t="s">
        <v>93</v>
      </c>
      <c r="Q1251" s="7" t="s">
        <v>11819</v>
      </c>
      <c r="R1251" s="7" t="s">
        <v>11820</v>
      </c>
      <c r="S1251" s="7"/>
      <c r="T1251" s="7" t="s">
        <v>11821</v>
      </c>
      <c r="U1251" s="7" t="s">
        <v>11822</v>
      </c>
      <c r="V1251" s="7" t="s">
        <v>98</v>
      </c>
      <c r="W1251" s="7" t="s">
        <v>11823</v>
      </c>
      <c r="X1251" s="7"/>
      <c r="Y1251" s="7"/>
      <c r="Z1251" s="7"/>
      <c r="AA1251" s="7" t="s">
        <v>11824</v>
      </c>
      <c r="AB1251" s="7" t="s">
        <v>100</v>
      </c>
      <c r="AC1251" s="7" t="s">
        <v>101</v>
      </c>
      <c r="AD1251" s="7" t="s">
        <v>102</v>
      </c>
      <c r="AE1251" s="7" t="s">
        <v>105</v>
      </c>
      <c r="AF1251" s="7" t="s">
        <v>106</v>
      </c>
      <c r="AG1251" s="7" t="s">
        <v>11825</v>
      </c>
      <c r="AH1251" s="7" t="s">
        <v>11826</v>
      </c>
      <c r="AI1251" s="7" t="s">
        <v>11827</v>
      </c>
      <c r="AJ1251" s="7" t="s">
        <v>11828</v>
      </c>
      <c r="AK1251" s="7" t="s">
        <v>11825</v>
      </c>
      <c r="AL1251" s="7" t="s">
        <v>11826</v>
      </c>
      <c r="AM1251" s="7" t="s">
        <v>109</v>
      </c>
    </row>
    <row r="1252" spans="1:39" x14ac:dyDescent="0.2">
      <c r="A1252">
        <v>1</v>
      </c>
      <c r="B1252">
        <v>1</v>
      </c>
      <c r="G1252" s="7">
        <v>1338</v>
      </c>
      <c r="H1252" s="7" t="s">
        <v>43</v>
      </c>
      <c r="I1252" s="7">
        <v>1797950</v>
      </c>
      <c r="J1252" s="7">
        <v>1435</v>
      </c>
      <c r="K1252" s="7" t="s">
        <v>43</v>
      </c>
      <c r="L1252" s="7">
        <v>37</v>
      </c>
      <c r="M1252" s="7" t="s">
        <v>91</v>
      </c>
      <c r="N1252" s="7">
        <v>1797950</v>
      </c>
      <c r="O1252" s="7" t="s">
        <v>11829</v>
      </c>
      <c r="P1252" s="7" t="s">
        <v>93</v>
      </c>
      <c r="Q1252" s="7" t="s">
        <v>11830</v>
      </c>
      <c r="R1252" s="7" t="s">
        <v>11831</v>
      </c>
      <c r="S1252" s="7"/>
      <c r="T1252" s="7" t="s">
        <v>11832</v>
      </c>
      <c r="U1252" s="7" t="s">
        <v>11833</v>
      </c>
      <c r="V1252" s="7" t="s">
        <v>98</v>
      </c>
      <c r="W1252" s="7" t="s">
        <v>11834</v>
      </c>
      <c r="X1252" s="7"/>
      <c r="Y1252" s="7"/>
      <c r="Z1252" s="7"/>
      <c r="AA1252" s="7" t="s">
        <v>11835</v>
      </c>
      <c r="AB1252" s="7" t="s">
        <v>100</v>
      </c>
      <c r="AC1252" s="7" t="s">
        <v>101</v>
      </c>
      <c r="AD1252" s="7" t="s">
        <v>102</v>
      </c>
      <c r="AE1252" s="7" t="s">
        <v>105</v>
      </c>
      <c r="AF1252" s="7" t="s">
        <v>106</v>
      </c>
      <c r="AG1252" s="7" t="s">
        <v>105</v>
      </c>
      <c r="AH1252" s="7" t="s">
        <v>106</v>
      </c>
      <c r="AI1252" s="7" t="s">
        <v>5089</v>
      </c>
      <c r="AJ1252" s="7" t="s">
        <v>325</v>
      </c>
      <c r="AK1252" s="7" t="s">
        <v>5089</v>
      </c>
      <c r="AL1252" s="7" t="s">
        <v>325</v>
      </c>
      <c r="AM1252" s="7" t="s">
        <v>109</v>
      </c>
    </row>
    <row r="1253" spans="1:39" x14ac:dyDescent="0.2">
      <c r="A1253">
        <v>1</v>
      </c>
      <c r="B1253">
        <v>1</v>
      </c>
      <c r="G1253" s="7">
        <v>1339</v>
      </c>
      <c r="H1253" s="7" t="s">
        <v>43</v>
      </c>
      <c r="I1253" s="7">
        <v>1907526</v>
      </c>
      <c r="J1253" s="7">
        <v>1436</v>
      </c>
      <c r="K1253" s="7" t="s">
        <v>43</v>
      </c>
      <c r="L1253" s="7">
        <v>38</v>
      </c>
      <c r="M1253" s="7" t="s">
        <v>91</v>
      </c>
      <c r="N1253" s="7">
        <v>1907526</v>
      </c>
      <c r="O1253" s="7" t="s">
        <v>11836</v>
      </c>
      <c r="P1253" s="7" t="s">
        <v>93</v>
      </c>
      <c r="Q1253" s="7" t="s">
        <v>11837</v>
      </c>
      <c r="R1253" s="7" t="s">
        <v>11838</v>
      </c>
      <c r="S1253" s="7"/>
      <c r="T1253" s="7" t="s">
        <v>11839</v>
      </c>
      <c r="U1253" s="7" t="s">
        <v>11840</v>
      </c>
      <c r="V1253" s="7" t="s">
        <v>98</v>
      </c>
      <c r="W1253" s="7" t="s">
        <v>11841</v>
      </c>
      <c r="X1253" s="7"/>
      <c r="Y1253" s="7"/>
      <c r="Z1253" s="7"/>
      <c r="AA1253" s="7" t="s">
        <v>11842</v>
      </c>
      <c r="AB1253" s="7" t="s">
        <v>100</v>
      </c>
      <c r="AC1253" s="7" t="s">
        <v>101</v>
      </c>
      <c r="AD1253" s="7" t="s">
        <v>102</v>
      </c>
      <c r="AE1253" s="7" t="s">
        <v>105</v>
      </c>
      <c r="AF1253" s="7" t="s">
        <v>106</v>
      </c>
      <c r="AG1253" s="7" t="s">
        <v>105</v>
      </c>
      <c r="AH1253" s="7" t="s">
        <v>106</v>
      </c>
      <c r="AI1253" s="7" t="s">
        <v>10995</v>
      </c>
      <c r="AJ1253" s="7" t="s">
        <v>10996</v>
      </c>
      <c r="AK1253" s="7" t="s">
        <v>105</v>
      </c>
      <c r="AL1253" s="7" t="s">
        <v>106</v>
      </c>
      <c r="AM1253" s="7" t="s">
        <v>109</v>
      </c>
    </row>
    <row r="1254" spans="1:39" x14ac:dyDescent="0.2">
      <c r="A1254">
        <v>1</v>
      </c>
      <c r="B1254">
        <v>1</v>
      </c>
      <c r="G1254" s="7">
        <v>1340</v>
      </c>
      <c r="H1254" s="7" t="s">
        <v>43</v>
      </c>
      <c r="I1254" s="7">
        <v>1994601</v>
      </c>
      <c r="J1254" s="7">
        <v>1437</v>
      </c>
      <c r="K1254" s="7" t="s">
        <v>43</v>
      </c>
      <c r="L1254" s="7">
        <v>39</v>
      </c>
      <c r="M1254" s="7" t="s">
        <v>91</v>
      </c>
      <c r="N1254" s="7">
        <v>1994601</v>
      </c>
      <c r="O1254" s="7" t="s">
        <v>11843</v>
      </c>
      <c r="P1254" s="7" t="s">
        <v>93</v>
      </c>
      <c r="Q1254" s="7" t="s">
        <v>11844</v>
      </c>
      <c r="R1254" s="7" t="s">
        <v>11845</v>
      </c>
      <c r="S1254" s="7"/>
      <c r="T1254" s="7" t="s">
        <v>11846</v>
      </c>
      <c r="U1254" s="7" t="s">
        <v>11847</v>
      </c>
      <c r="V1254" s="7" t="s">
        <v>98</v>
      </c>
      <c r="W1254" s="7" t="s">
        <v>11848</v>
      </c>
      <c r="X1254" s="7"/>
      <c r="Y1254" s="7"/>
      <c r="Z1254" s="7"/>
      <c r="AA1254" s="7" t="s">
        <v>11849</v>
      </c>
      <c r="AB1254" s="7" t="s">
        <v>100</v>
      </c>
      <c r="AC1254" s="7" t="s">
        <v>101</v>
      </c>
      <c r="AD1254" s="7" t="s">
        <v>102</v>
      </c>
      <c r="AE1254" s="7" t="s">
        <v>11850</v>
      </c>
      <c r="AF1254" s="7" t="s">
        <v>11851</v>
      </c>
      <c r="AG1254" s="7" t="s">
        <v>11852</v>
      </c>
      <c r="AH1254" s="7" t="s">
        <v>11853</v>
      </c>
      <c r="AI1254" s="7" t="s">
        <v>11850</v>
      </c>
      <c r="AJ1254" s="7" t="s">
        <v>11851</v>
      </c>
      <c r="AK1254" s="7" t="s">
        <v>11852</v>
      </c>
      <c r="AL1254" s="7" t="s">
        <v>11853</v>
      </c>
      <c r="AM1254" s="7" t="s">
        <v>109</v>
      </c>
    </row>
    <row r="1255" spans="1:39" x14ac:dyDescent="0.2">
      <c r="A1255">
        <v>1</v>
      </c>
      <c r="B1255">
        <v>1</v>
      </c>
      <c r="G1255" s="7">
        <v>1341</v>
      </c>
      <c r="H1255" s="7" t="s">
        <v>43</v>
      </c>
      <c r="I1255" s="7">
        <v>2002730</v>
      </c>
      <c r="J1255" s="7">
        <v>1438</v>
      </c>
      <c r="K1255" s="7" t="s">
        <v>43</v>
      </c>
      <c r="L1255" s="7">
        <v>40</v>
      </c>
      <c r="M1255" s="7" t="s">
        <v>91</v>
      </c>
      <c r="N1255" s="7">
        <v>2002730</v>
      </c>
      <c r="O1255" s="7" t="s">
        <v>11854</v>
      </c>
      <c r="P1255" s="7" t="s">
        <v>93</v>
      </c>
      <c r="Q1255" s="7" t="s">
        <v>11855</v>
      </c>
      <c r="R1255" s="7" t="s">
        <v>11856</v>
      </c>
      <c r="S1255" s="7"/>
      <c r="T1255" s="7" t="s">
        <v>11857</v>
      </c>
      <c r="U1255" s="7" t="s">
        <v>11858</v>
      </c>
      <c r="V1255" s="7" t="s">
        <v>98</v>
      </c>
      <c r="W1255" s="7" t="s">
        <v>11859</v>
      </c>
      <c r="X1255" s="7"/>
      <c r="Y1255" s="7"/>
      <c r="Z1255" s="7"/>
      <c r="AA1255" s="7" t="s">
        <v>11860</v>
      </c>
      <c r="AB1255" s="7" t="s">
        <v>100</v>
      </c>
      <c r="AC1255" s="7" t="s">
        <v>101</v>
      </c>
      <c r="AD1255" s="7" t="s">
        <v>102</v>
      </c>
      <c r="AE1255" s="7" t="s">
        <v>11861</v>
      </c>
      <c r="AF1255" s="7" t="s">
        <v>11862</v>
      </c>
      <c r="AG1255" s="7" t="s">
        <v>105</v>
      </c>
      <c r="AH1255" s="7" t="s">
        <v>106</v>
      </c>
      <c r="AI1255" s="7" t="s">
        <v>11861</v>
      </c>
      <c r="AJ1255" s="7" t="s">
        <v>11862</v>
      </c>
      <c r="AK1255" s="7" t="s">
        <v>11863</v>
      </c>
      <c r="AL1255" s="7" t="s">
        <v>11864</v>
      </c>
      <c r="AM1255" s="7" t="s">
        <v>109</v>
      </c>
    </row>
    <row r="1256" spans="1:39" x14ac:dyDescent="0.2">
      <c r="A1256">
        <v>1</v>
      </c>
      <c r="B1256">
        <v>1</v>
      </c>
      <c r="G1256" s="7">
        <v>1342</v>
      </c>
      <c r="H1256" s="7" t="s">
        <v>43</v>
      </c>
      <c r="I1256" s="7">
        <v>2009773</v>
      </c>
      <c r="J1256" s="7">
        <v>1439</v>
      </c>
      <c r="K1256" s="7" t="s">
        <v>43</v>
      </c>
      <c r="L1256" s="7">
        <v>41</v>
      </c>
      <c r="M1256" s="7" t="s">
        <v>91</v>
      </c>
      <c r="N1256" s="7">
        <v>2009773</v>
      </c>
      <c r="O1256" s="7" t="s">
        <v>11865</v>
      </c>
      <c r="P1256" s="7" t="s">
        <v>93</v>
      </c>
      <c r="Q1256" s="7" t="s">
        <v>11866</v>
      </c>
      <c r="R1256" s="7" t="s">
        <v>11867</v>
      </c>
      <c r="S1256" s="7"/>
      <c r="T1256" s="7" t="s">
        <v>11868</v>
      </c>
      <c r="U1256" s="7" t="s">
        <v>11869</v>
      </c>
      <c r="V1256" s="7" t="s">
        <v>98</v>
      </c>
      <c r="W1256" s="7" t="s">
        <v>11870</v>
      </c>
      <c r="X1256" s="7"/>
      <c r="Y1256" s="7"/>
      <c r="Z1256" s="7"/>
      <c r="AA1256" s="7" t="s">
        <v>11871</v>
      </c>
      <c r="AB1256" s="7" t="s">
        <v>100</v>
      </c>
      <c r="AC1256" s="7" t="s">
        <v>101</v>
      </c>
      <c r="AD1256" s="7" t="s">
        <v>102</v>
      </c>
      <c r="AE1256" s="7" t="s">
        <v>5137</v>
      </c>
      <c r="AF1256" s="7" t="s">
        <v>5138</v>
      </c>
      <c r="AG1256" s="7" t="s">
        <v>10146</v>
      </c>
      <c r="AH1256" s="7" t="s">
        <v>10147</v>
      </c>
      <c r="AI1256" s="7" t="s">
        <v>5137</v>
      </c>
      <c r="AJ1256" s="7" t="s">
        <v>5138</v>
      </c>
      <c r="AK1256" s="7" t="s">
        <v>10146</v>
      </c>
      <c r="AL1256" s="7" t="s">
        <v>10147</v>
      </c>
      <c r="AM1256" s="7" t="s">
        <v>109</v>
      </c>
    </row>
    <row r="1257" spans="1:39" x14ac:dyDescent="0.2">
      <c r="A1257">
        <v>1</v>
      </c>
      <c r="B1257">
        <v>1</v>
      </c>
      <c r="G1257" s="7">
        <v>1343</v>
      </c>
      <c r="H1257" s="7" t="s">
        <v>43</v>
      </c>
      <c r="I1257" s="7">
        <v>2158906</v>
      </c>
      <c r="J1257" s="7">
        <v>1440</v>
      </c>
      <c r="K1257" s="7" t="s">
        <v>43</v>
      </c>
      <c r="L1257" s="7">
        <v>42</v>
      </c>
      <c r="M1257" s="7" t="s">
        <v>91</v>
      </c>
      <c r="N1257" s="7">
        <v>2158906</v>
      </c>
      <c r="O1257" s="7" t="s">
        <v>11872</v>
      </c>
      <c r="P1257" s="7" t="s">
        <v>93</v>
      </c>
      <c r="Q1257" s="7" t="s">
        <v>11873</v>
      </c>
      <c r="R1257" s="7" t="s">
        <v>11874</v>
      </c>
      <c r="S1257" s="7"/>
      <c r="T1257" s="7" t="s">
        <v>11875</v>
      </c>
      <c r="U1257" s="7" t="s">
        <v>11876</v>
      </c>
      <c r="V1257" s="7" t="s">
        <v>98</v>
      </c>
      <c r="W1257" s="7" t="s">
        <v>11877</v>
      </c>
      <c r="X1257" s="7"/>
      <c r="Y1257" s="7"/>
      <c r="Z1257" s="7"/>
      <c r="AA1257" s="7" t="s">
        <v>11878</v>
      </c>
      <c r="AB1257" s="7" t="s">
        <v>100</v>
      </c>
      <c r="AC1257" s="7" t="s">
        <v>101</v>
      </c>
      <c r="AD1257" s="7" t="s">
        <v>102</v>
      </c>
      <c r="AE1257" s="7" t="s">
        <v>9416</v>
      </c>
      <c r="AF1257" s="7" t="s">
        <v>9417</v>
      </c>
      <c r="AG1257" s="7" t="s">
        <v>105</v>
      </c>
      <c r="AH1257" s="7" t="s">
        <v>106</v>
      </c>
      <c r="AI1257" s="7" t="s">
        <v>9416</v>
      </c>
      <c r="AJ1257" s="7" t="s">
        <v>9417</v>
      </c>
      <c r="AK1257" s="7" t="s">
        <v>9418</v>
      </c>
      <c r="AL1257" s="7" t="s">
        <v>9419</v>
      </c>
      <c r="AM1257" s="7" t="s">
        <v>109</v>
      </c>
    </row>
    <row r="1258" spans="1:39" x14ac:dyDescent="0.2">
      <c r="A1258">
        <v>1</v>
      </c>
      <c r="B1258">
        <v>1</v>
      </c>
      <c r="G1258" s="7">
        <v>1344</v>
      </c>
      <c r="H1258" s="7" t="s">
        <v>43</v>
      </c>
      <c r="I1258" s="7">
        <v>2167971</v>
      </c>
      <c r="J1258" s="7">
        <v>1441</v>
      </c>
      <c r="K1258" s="7" t="s">
        <v>43</v>
      </c>
      <c r="L1258" s="7">
        <v>43</v>
      </c>
      <c r="M1258" s="7" t="s">
        <v>91</v>
      </c>
      <c r="N1258" s="7">
        <v>2167971</v>
      </c>
      <c r="O1258" s="7" t="s">
        <v>11879</v>
      </c>
      <c r="P1258" s="7" t="s">
        <v>93</v>
      </c>
      <c r="Q1258" s="7" t="s">
        <v>11880</v>
      </c>
      <c r="R1258" s="7" t="s">
        <v>11881</v>
      </c>
      <c r="S1258" s="7"/>
      <c r="T1258" s="7" t="s">
        <v>11882</v>
      </c>
      <c r="U1258" s="7" t="s">
        <v>11883</v>
      </c>
      <c r="V1258" s="7" t="s">
        <v>98</v>
      </c>
      <c r="W1258" s="7" t="s">
        <v>11884</v>
      </c>
      <c r="X1258" s="7"/>
      <c r="Y1258" s="7"/>
      <c r="Z1258" s="7"/>
      <c r="AA1258" s="7" t="s">
        <v>11885</v>
      </c>
      <c r="AB1258" s="7" t="s">
        <v>100</v>
      </c>
      <c r="AC1258" s="7" t="s">
        <v>101</v>
      </c>
      <c r="AD1258" s="7" t="s">
        <v>102</v>
      </c>
      <c r="AE1258" s="7" t="s">
        <v>105</v>
      </c>
      <c r="AF1258" s="7" t="s">
        <v>106</v>
      </c>
      <c r="AG1258" s="7" t="s">
        <v>7726</v>
      </c>
      <c r="AH1258" s="7" t="s">
        <v>7727</v>
      </c>
      <c r="AI1258" s="7" t="s">
        <v>7728</v>
      </c>
      <c r="AJ1258" s="7" t="s">
        <v>7729</v>
      </c>
      <c r="AK1258" s="7" t="s">
        <v>7726</v>
      </c>
      <c r="AL1258" s="7" t="s">
        <v>7727</v>
      </c>
      <c r="AM1258" s="7" t="s">
        <v>109</v>
      </c>
    </row>
    <row r="1259" spans="1:39" x14ac:dyDescent="0.2">
      <c r="A1259">
        <v>1</v>
      </c>
      <c r="B1259">
        <v>1</v>
      </c>
      <c r="G1259" s="7">
        <v>1345</v>
      </c>
      <c r="H1259" s="7" t="s">
        <v>43</v>
      </c>
      <c r="I1259" s="7">
        <v>2178599</v>
      </c>
      <c r="J1259" s="7">
        <v>1442</v>
      </c>
      <c r="K1259" s="7" t="s">
        <v>43</v>
      </c>
      <c r="L1259" s="7">
        <v>44</v>
      </c>
      <c r="M1259" s="7" t="s">
        <v>91</v>
      </c>
      <c r="N1259" s="7">
        <v>2178599</v>
      </c>
      <c r="O1259" s="7" t="s">
        <v>11886</v>
      </c>
      <c r="P1259" s="7" t="s">
        <v>93</v>
      </c>
      <c r="Q1259" s="7" t="s">
        <v>11887</v>
      </c>
      <c r="R1259" s="7" t="s">
        <v>11888</v>
      </c>
      <c r="S1259" s="7"/>
      <c r="T1259" s="7" t="s">
        <v>11889</v>
      </c>
      <c r="U1259" s="7" t="s">
        <v>11890</v>
      </c>
      <c r="V1259" s="7" t="s">
        <v>98</v>
      </c>
      <c r="W1259" s="7" t="s">
        <v>11891</v>
      </c>
      <c r="X1259" s="7"/>
      <c r="Y1259" s="7"/>
      <c r="Z1259" s="7"/>
      <c r="AA1259" s="7" t="s">
        <v>11892</v>
      </c>
      <c r="AB1259" s="7" t="s">
        <v>100</v>
      </c>
      <c r="AC1259" s="7" t="s">
        <v>101</v>
      </c>
      <c r="AD1259" s="7" t="s">
        <v>102</v>
      </c>
      <c r="AE1259" s="7" t="s">
        <v>11893</v>
      </c>
      <c r="AF1259" s="7" t="s">
        <v>11894</v>
      </c>
      <c r="AG1259" s="7" t="s">
        <v>105</v>
      </c>
      <c r="AH1259" s="7" t="s">
        <v>106</v>
      </c>
      <c r="AI1259" s="7" t="s">
        <v>11893</v>
      </c>
      <c r="AJ1259" s="7" t="s">
        <v>11894</v>
      </c>
      <c r="AK1259" s="7" t="s">
        <v>11895</v>
      </c>
      <c r="AL1259" s="7" t="s">
        <v>7727</v>
      </c>
      <c r="AM1259" s="7" t="s">
        <v>109</v>
      </c>
    </row>
    <row r="1260" spans="1:39" x14ac:dyDescent="0.2">
      <c r="A1260">
        <v>1</v>
      </c>
      <c r="B1260">
        <v>1</v>
      </c>
      <c r="G1260" s="7">
        <v>1346</v>
      </c>
      <c r="H1260" s="7" t="s">
        <v>43</v>
      </c>
      <c r="I1260" s="7">
        <v>2319393</v>
      </c>
      <c r="J1260" s="7">
        <v>1443</v>
      </c>
      <c r="K1260" s="7" t="s">
        <v>43</v>
      </c>
      <c r="L1260" s="7">
        <v>45</v>
      </c>
      <c r="M1260" s="7" t="s">
        <v>91</v>
      </c>
      <c r="N1260" s="7">
        <v>2319393</v>
      </c>
      <c r="O1260" s="7" t="s">
        <v>11896</v>
      </c>
      <c r="P1260" s="7" t="s">
        <v>93</v>
      </c>
      <c r="Q1260" s="7" t="s">
        <v>11897</v>
      </c>
      <c r="R1260" s="7" t="s">
        <v>11898</v>
      </c>
      <c r="S1260" s="7"/>
      <c r="T1260" s="7" t="s">
        <v>11899</v>
      </c>
      <c r="U1260" s="7" t="s">
        <v>11900</v>
      </c>
      <c r="V1260" s="7" t="s">
        <v>98</v>
      </c>
      <c r="W1260" s="7" t="s">
        <v>11901</v>
      </c>
      <c r="X1260" s="7"/>
      <c r="Y1260" s="7"/>
      <c r="Z1260" s="7"/>
      <c r="AA1260" s="7" t="s">
        <v>11902</v>
      </c>
      <c r="AB1260" s="7" t="s">
        <v>100</v>
      </c>
      <c r="AC1260" s="7" t="s">
        <v>101</v>
      </c>
      <c r="AD1260" s="7" t="s">
        <v>102</v>
      </c>
      <c r="AE1260" s="7" t="s">
        <v>105</v>
      </c>
      <c r="AF1260" s="7" t="s">
        <v>106</v>
      </c>
      <c r="AG1260" s="7" t="s">
        <v>105</v>
      </c>
      <c r="AH1260" s="7" t="s">
        <v>106</v>
      </c>
      <c r="AI1260" s="7" t="s">
        <v>11903</v>
      </c>
      <c r="AJ1260" s="7" t="s">
        <v>11904</v>
      </c>
      <c r="AK1260" s="7" t="s">
        <v>11903</v>
      </c>
      <c r="AL1260" s="7" t="s">
        <v>11904</v>
      </c>
      <c r="AM1260" s="7" t="s">
        <v>109</v>
      </c>
    </row>
    <row r="1261" spans="1:39" x14ac:dyDescent="0.2">
      <c r="A1261">
        <v>1</v>
      </c>
      <c r="B1261">
        <v>1</v>
      </c>
      <c r="G1261" s="7">
        <v>1347</v>
      </c>
      <c r="H1261" s="7" t="s">
        <v>43</v>
      </c>
      <c r="I1261" s="7">
        <v>2386054</v>
      </c>
      <c r="J1261" s="7">
        <v>1444</v>
      </c>
      <c r="K1261" s="7" t="s">
        <v>43</v>
      </c>
      <c r="L1261" s="7">
        <v>46</v>
      </c>
      <c r="M1261" s="7" t="s">
        <v>91</v>
      </c>
      <c r="N1261" s="7">
        <v>2386054</v>
      </c>
      <c r="O1261" s="7" t="s">
        <v>11905</v>
      </c>
      <c r="P1261" s="7" t="s">
        <v>93</v>
      </c>
      <c r="Q1261" s="7" t="s">
        <v>11906</v>
      </c>
      <c r="R1261" s="7" t="s">
        <v>11907</v>
      </c>
      <c r="S1261" s="7"/>
      <c r="T1261" s="7" t="s">
        <v>11908</v>
      </c>
      <c r="U1261" s="7" t="s">
        <v>11909</v>
      </c>
      <c r="V1261" s="7" t="s">
        <v>98</v>
      </c>
      <c r="W1261" s="7" t="s">
        <v>11910</v>
      </c>
      <c r="X1261" s="7"/>
      <c r="Y1261" s="7"/>
      <c r="Z1261" s="7"/>
      <c r="AA1261" s="7" t="s">
        <v>11911</v>
      </c>
      <c r="AB1261" s="7" t="s">
        <v>100</v>
      </c>
      <c r="AC1261" s="7" t="s">
        <v>101</v>
      </c>
      <c r="AD1261" s="7" t="s">
        <v>102</v>
      </c>
      <c r="AE1261" s="7" t="s">
        <v>11912</v>
      </c>
      <c r="AF1261" s="7" t="s">
        <v>11913</v>
      </c>
      <c r="AG1261" s="7" t="s">
        <v>105</v>
      </c>
      <c r="AH1261" s="7" t="s">
        <v>106</v>
      </c>
      <c r="AI1261" s="7" t="s">
        <v>11912</v>
      </c>
      <c r="AJ1261" s="7" t="s">
        <v>11913</v>
      </c>
      <c r="AK1261" s="7" t="s">
        <v>7764</v>
      </c>
      <c r="AL1261" s="7" t="s">
        <v>7765</v>
      </c>
      <c r="AM1261" s="7" t="s">
        <v>109</v>
      </c>
    </row>
    <row r="1262" spans="1:39" x14ac:dyDescent="0.2">
      <c r="A1262">
        <v>1</v>
      </c>
      <c r="B1262">
        <v>1</v>
      </c>
      <c r="G1262" s="7">
        <v>1348</v>
      </c>
      <c r="H1262" s="7" t="s">
        <v>43</v>
      </c>
      <c r="I1262" s="7">
        <v>2393047</v>
      </c>
      <c r="J1262" s="7">
        <v>1445</v>
      </c>
      <c r="K1262" s="7" t="s">
        <v>43</v>
      </c>
      <c r="L1262" s="7">
        <v>47</v>
      </c>
      <c r="M1262" s="7" t="s">
        <v>91</v>
      </c>
      <c r="N1262" s="7">
        <v>2393047</v>
      </c>
      <c r="O1262" s="7" t="s">
        <v>11914</v>
      </c>
      <c r="P1262" s="7" t="s">
        <v>93</v>
      </c>
      <c r="Q1262" s="7" t="s">
        <v>11915</v>
      </c>
      <c r="R1262" s="7" t="s">
        <v>11916</v>
      </c>
      <c r="S1262" s="7"/>
      <c r="T1262" s="7" t="s">
        <v>11917</v>
      </c>
      <c r="U1262" s="7" t="s">
        <v>11918</v>
      </c>
      <c r="V1262" s="7" t="s">
        <v>98</v>
      </c>
      <c r="W1262" s="7" t="s">
        <v>11919</v>
      </c>
      <c r="X1262" s="7"/>
      <c r="Y1262" s="7"/>
      <c r="Z1262" s="7"/>
      <c r="AA1262" s="7" t="s">
        <v>11920</v>
      </c>
      <c r="AB1262" s="7" t="s">
        <v>100</v>
      </c>
      <c r="AC1262" s="7" t="s">
        <v>101</v>
      </c>
      <c r="AD1262" s="7" t="s">
        <v>102</v>
      </c>
      <c r="AE1262" s="7" t="s">
        <v>105</v>
      </c>
      <c r="AF1262" s="7" t="s">
        <v>106</v>
      </c>
      <c r="AG1262" s="7" t="s">
        <v>105</v>
      </c>
      <c r="AH1262" s="7" t="s">
        <v>106</v>
      </c>
      <c r="AI1262" s="7" t="s">
        <v>11921</v>
      </c>
      <c r="AJ1262" s="7" t="s">
        <v>11922</v>
      </c>
      <c r="AK1262" s="7" t="s">
        <v>11921</v>
      </c>
      <c r="AL1262" s="7" t="s">
        <v>11922</v>
      </c>
      <c r="AM1262" s="7" t="s">
        <v>109</v>
      </c>
    </row>
    <row r="1263" spans="1:39" x14ac:dyDescent="0.2">
      <c r="A1263">
        <v>1</v>
      </c>
      <c r="B1263">
        <v>1</v>
      </c>
      <c r="G1263" s="7">
        <v>1349</v>
      </c>
      <c r="H1263" s="7" t="s">
        <v>43</v>
      </c>
      <c r="I1263" s="7">
        <v>2402547</v>
      </c>
      <c r="J1263" s="7">
        <v>1446</v>
      </c>
      <c r="K1263" s="7" t="s">
        <v>43</v>
      </c>
      <c r="L1263" s="7">
        <v>48</v>
      </c>
      <c r="M1263" s="7" t="s">
        <v>91</v>
      </c>
      <c r="N1263" s="7">
        <v>2402547</v>
      </c>
      <c r="O1263" s="7" t="s">
        <v>11923</v>
      </c>
      <c r="P1263" s="7" t="s">
        <v>93</v>
      </c>
      <c r="Q1263" s="7" t="s">
        <v>11924</v>
      </c>
      <c r="R1263" s="7" t="s">
        <v>11925</v>
      </c>
      <c r="S1263" s="7"/>
      <c r="T1263" s="7" t="s">
        <v>11926</v>
      </c>
      <c r="U1263" s="7" t="s">
        <v>11927</v>
      </c>
      <c r="V1263" s="7" t="s">
        <v>98</v>
      </c>
      <c r="W1263" s="7" t="s">
        <v>11928</v>
      </c>
      <c r="X1263" s="7"/>
      <c r="Y1263" s="7"/>
      <c r="Z1263" s="7"/>
      <c r="AA1263" s="7" t="s">
        <v>11929</v>
      </c>
      <c r="AB1263" s="7" t="s">
        <v>100</v>
      </c>
      <c r="AC1263" s="7" t="s">
        <v>101</v>
      </c>
      <c r="AD1263" s="7" t="s">
        <v>102</v>
      </c>
      <c r="AE1263" s="7" t="s">
        <v>105</v>
      </c>
      <c r="AF1263" s="7" t="s">
        <v>106</v>
      </c>
      <c r="AG1263" s="7" t="s">
        <v>105</v>
      </c>
      <c r="AH1263" s="7" t="s">
        <v>106</v>
      </c>
      <c r="AI1263" s="7" t="s">
        <v>5216</v>
      </c>
      <c r="AJ1263" s="7" t="s">
        <v>5217</v>
      </c>
      <c r="AK1263" s="7" t="s">
        <v>105</v>
      </c>
      <c r="AL1263" s="7" t="s">
        <v>106</v>
      </c>
      <c r="AM1263" s="7" t="s">
        <v>109</v>
      </c>
    </row>
    <row r="1264" spans="1:39" x14ac:dyDescent="0.2">
      <c r="A1264">
        <v>1</v>
      </c>
      <c r="B1264">
        <v>1</v>
      </c>
      <c r="G1264" s="7">
        <v>1350</v>
      </c>
      <c r="H1264" s="7" t="s">
        <v>43</v>
      </c>
      <c r="I1264" s="7">
        <v>2507418</v>
      </c>
      <c r="J1264" s="7">
        <v>1447</v>
      </c>
      <c r="K1264" s="7" t="s">
        <v>43</v>
      </c>
      <c r="L1264" s="7">
        <v>49</v>
      </c>
      <c r="M1264" s="7" t="s">
        <v>91</v>
      </c>
      <c r="N1264" s="7">
        <v>2507418</v>
      </c>
      <c r="O1264" s="7" t="s">
        <v>11930</v>
      </c>
      <c r="P1264" s="7" t="s">
        <v>93</v>
      </c>
      <c r="Q1264" s="7" t="s">
        <v>11931</v>
      </c>
      <c r="R1264" s="7" t="s">
        <v>11932</v>
      </c>
      <c r="S1264" s="7"/>
      <c r="T1264" s="7" t="s">
        <v>11933</v>
      </c>
      <c r="U1264" s="7" t="s">
        <v>11934</v>
      </c>
      <c r="V1264" s="7" t="s">
        <v>98</v>
      </c>
      <c r="W1264" s="7" t="s">
        <v>11935</v>
      </c>
      <c r="X1264" s="7"/>
      <c r="Y1264" s="7"/>
      <c r="Z1264" s="7"/>
      <c r="AA1264" s="7" t="s">
        <v>11936</v>
      </c>
      <c r="AB1264" s="7" t="s">
        <v>100</v>
      </c>
      <c r="AC1264" s="7" t="s">
        <v>101</v>
      </c>
      <c r="AD1264" s="7" t="s">
        <v>102</v>
      </c>
      <c r="AE1264" s="7" t="s">
        <v>11937</v>
      </c>
      <c r="AF1264" s="7" t="s">
        <v>11938</v>
      </c>
      <c r="AG1264" s="7" t="s">
        <v>105</v>
      </c>
      <c r="AH1264" s="7" t="s">
        <v>106</v>
      </c>
      <c r="AI1264" s="7" t="s">
        <v>11937</v>
      </c>
      <c r="AJ1264" s="7" t="s">
        <v>11938</v>
      </c>
      <c r="AK1264" s="7" t="s">
        <v>11939</v>
      </c>
      <c r="AL1264" s="7" t="s">
        <v>11940</v>
      </c>
      <c r="AM1264" s="7" t="s">
        <v>109</v>
      </c>
    </row>
    <row r="1265" spans="1:39" x14ac:dyDescent="0.2">
      <c r="A1265">
        <v>1</v>
      </c>
      <c r="B1265">
        <v>1</v>
      </c>
      <c r="G1265" s="7">
        <v>1351</v>
      </c>
      <c r="H1265" s="7" t="s">
        <v>43</v>
      </c>
      <c r="I1265" s="7">
        <v>2513061</v>
      </c>
      <c r="J1265" s="7">
        <v>1448</v>
      </c>
      <c r="K1265" s="7" t="s">
        <v>43</v>
      </c>
      <c r="L1265" s="7">
        <v>50</v>
      </c>
      <c r="M1265" s="7" t="s">
        <v>91</v>
      </c>
      <c r="N1265" s="7">
        <v>2513061</v>
      </c>
      <c r="O1265" s="7" t="s">
        <v>11941</v>
      </c>
      <c r="P1265" s="7" t="s">
        <v>93</v>
      </c>
      <c r="Q1265" s="7" t="s">
        <v>11942</v>
      </c>
      <c r="R1265" s="7" t="s">
        <v>11943</v>
      </c>
      <c r="S1265" s="7"/>
      <c r="T1265" s="7" t="s">
        <v>11944</v>
      </c>
      <c r="U1265" s="7" t="s">
        <v>11945</v>
      </c>
      <c r="V1265" s="7" t="s">
        <v>98</v>
      </c>
      <c r="W1265" s="7" t="s">
        <v>11946</v>
      </c>
      <c r="X1265" s="7"/>
      <c r="Y1265" s="7"/>
      <c r="Z1265" s="7"/>
      <c r="AA1265" s="7" t="s">
        <v>11947</v>
      </c>
      <c r="AB1265" s="7" t="s">
        <v>100</v>
      </c>
      <c r="AC1265" s="7" t="s">
        <v>101</v>
      </c>
      <c r="AD1265" s="7" t="s">
        <v>102</v>
      </c>
      <c r="AE1265" s="7" t="s">
        <v>11948</v>
      </c>
      <c r="AF1265" s="7" t="s">
        <v>11949</v>
      </c>
      <c r="AG1265" s="7" t="s">
        <v>3391</v>
      </c>
      <c r="AH1265" s="7" t="s">
        <v>3392</v>
      </c>
      <c r="AI1265" s="7" t="s">
        <v>11948</v>
      </c>
      <c r="AJ1265" s="7" t="s">
        <v>11949</v>
      </c>
      <c r="AK1265" s="7" t="s">
        <v>3391</v>
      </c>
      <c r="AL1265" s="7" t="s">
        <v>3392</v>
      </c>
      <c r="AM1265" s="7" t="s">
        <v>109</v>
      </c>
    </row>
    <row r="1266" spans="1:39" x14ac:dyDescent="0.2">
      <c r="A1266">
        <v>1</v>
      </c>
      <c r="B1266">
        <v>1</v>
      </c>
      <c r="G1266" s="7">
        <v>1352</v>
      </c>
      <c r="H1266" s="7" t="s">
        <v>43</v>
      </c>
      <c r="I1266" s="7">
        <v>2568799</v>
      </c>
      <c r="J1266" s="7">
        <v>1449</v>
      </c>
      <c r="K1266" s="7" t="s">
        <v>43</v>
      </c>
      <c r="L1266" s="7">
        <v>51</v>
      </c>
      <c r="M1266" s="7" t="s">
        <v>91</v>
      </c>
      <c r="N1266" s="7">
        <v>2568799</v>
      </c>
      <c r="O1266" s="7" t="s">
        <v>11950</v>
      </c>
      <c r="P1266" s="7" t="s">
        <v>93</v>
      </c>
      <c r="Q1266" s="7" t="s">
        <v>11951</v>
      </c>
      <c r="R1266" s="7" t="s">
        <v>11952</v>
      </c>
      <c r="S1266" s="7"/>
      <c r="T1266" s="7" t="s">
        <v>11953</v>
      </c>
      <c r="U1266" s="7" t="s">
        <v>11954</v>
      </c>
      <c r="V1266" s="7" t="s">
        <v>98</v>
      </c>
      <c r="W1266" s="7" t="s">
        <v>11955</v>
      </c>
      <c r="X1266" s="7"/>
      <c r="Y1266" s="7"/>
      <c r="Z1266" s="7"/>
      <c r="AA1266" s="7" t="s">
        <v>11956</v>
      </c>
      <c r="AB1266" s="7" t="s">
        <v>100</v>
      </c>
      <c r="AC1266" s="7" t="s">
        <v>101</v>
      </c>
      <c r="AD1266" s="7" t="s">
        <v>102</v>
      </c>
      <c r="AE1266" s="7" t="s">
        <v>105</v>
      </c>
      <c r="AF1266" s="7" t="s">
        <v>106</v>
      </c>
      <c r="AG1266" s="7" t="s">
        <v>11957</v>
      </c>
      <c r="AH1266" s="7" t="s">
        <v>11958</v>
      </c>
      <c r="AI1266" s="7" t="s">
        <v>11959</v>
      </c>
      <c r="AJ1266" s="7" t="s">
        <v>11960</v>
      </c>
      <c r="AK1266" s="7" t="s">
        <v>11957</v>
      </c>
      <c r="AL1266" s="7" t="s">
        <v>11958</v>
      </c>
      <c r="AM1266" s="7" t="s">
        <v>109</v>
      </c>
    </row>
    <row r="1267" spans="1:39" x14ac:dyDescent="0.2">
      <c r="A1267">
        <v>1</v>
      </c>
      <c r="B1267">
        <v>1</v>
      </c>
      <c r="G1267" s="7">
        <v>1353</v>
      </c>
      <c r="H1267" s="7" t="s">
        <v>43</v>
      </c>
      <c r="I1267" s="7">
        <v>2621353</v>
      </c>
      <c r="J1267" s="7">
        <v>1450</v>
      </c>
      <c r="K1267" s="7" t="s">
        <v>43</v>
      </c>
      <c r="L1267" s="7">
        <v>52</v>
      </c>
      <c r="M1267" s="7" t="s">
        <v>91</v>
      </c>
      <c r="N1267" s="7">
        <v>2621353</v>
      </c>
      <c r="O1267" s="7" t="s">
        <v>11961</v>
      </c>
      <c r="P1267" s="7" t="s">
        <v>93</v>
      </c>
      <c r="Q1267" s="7" t="s">
        <v>11962</v>
      </c>
      <c r="R1267" s="7" t="s">
        <v>11963</v>
      </c>
      <c r="S1267" s="7"/>
      <c r="T1267" s="7" t="s">
        <v>11964</v>
      </c>
      <c r="U1267" s="7" t="s">
        <v>11965</v>
      </c>
      <c r="V1267" s="7" t="s">
        <v>98</v>
      </c>
      <c r="W1267" s="7" t="s">
        <v>11966</v>
      </c>
      <c r="X1267" s="7"/>
      <c r="Y1267" s="7"/>
      <c r="Z1267" s="7"/>
      <c r="AA1267" s="7" t="s">
        <v>11967</v>
      </c>
      <c r="AB1267" s="7" t="s">
        <v>100</v>
      </c>
      <c r="AC1267" s="7" t="s">
        <v>101</v>
      </c>
      <c r="AD1267" s="7" t="s">
        <v>102</v>
      </c>
      <c r="AE1267" s="7" t="s">
        <v>105</v>
      </c>
      <c r="AF1267" s="7" t="s">
        <v>106</v>
      </c>
      <c r="AG1267" s="7" t="s">
        <v>105</v>
      </c>
      <c r="AH1267" s="7" t="s">
        <v>106</v>
      </c>
      <c r="AI1267" s="7" t="s">
        <v>11968</v>
      </c>
      <c r="AJ1267" s="7" t="s">
        <v>11969</v>
      </c>
      <c r="AK1267" s="7" t="s">
        <v>11968</v>
      </c>
      <c r="AL1267" s="7" t="s">
        <v>11969</v>
      </c>
      <c r="AM1267" s="7" t="s">
        <v>109</v>
      </c>
    </row>
    <row r="1268" spans="1:39" x14ac:dyDescent="0.2">
      <c r="A1268">
        <v>1</v>
      </c>
      <c r="B1268">
        <v>1</v>
      </c>
      <c r="G1268" s="7">
        <v>1354</v>
      </c>
      <c r="H1268" s="7" t="s">
        <v>43</v>
      </c>
      <c r="I1268" s="7">
        <v>2711275</v>
      </c>
      <c r="J1268" s="7">
        <v>1451</v>
      </c>
      <c r="K1268" s="7" t="s">
        <v>43</v>
      </c>
      <c r="L1268" s="7">
        <v>53</v>
      </c>
      <c r="M1268" s="7" t="s">
        <v>91</v>
      </c>
      <c r="N1268" s="7">
        <v>2711275</v>
      </c>
      <c r="O1268" s="7" t="s">
        <v>11970</v>
      </c>
      <c r="P1268" s="7" t="s">
        <v>93</v>
      </c>
      <c r="Q1268" s="7" t="s">
        <v>11971</v>
      </c>
      <c r="R1268" s="7" t="s">
        <v>11972</v>
      </c>
      <c r="S1268" s="7"/>
      <c r="T1268" s="7" t="s">
        <v>11973</v>
      </c>
      <c r="U1268" s="7" t="s">
        <v>11974</v>
      </c>
      <c r="V1268" s="7" t="s">
        <v>98</v>
      </c>
      <c r="W1268" s="7" t="s">
        <v>11975</v>
      </c>
      <c r="X1268" s="7"/>
      <c r="Y1268" s="7"/>
      <c r="Z1268" s="7"/>
      <c r="AA1268" s="7" t="s">
        <v>11976</v>
      </c>
      <c r="AB1268" s="7" t="s">
        <v>100</v>
      </c>
      <c r="AC1268" s="7" t="s">
        <v>101</v>
      </c>
      <c r="AD1268" s="7" t="s">
        <v>102</v>
      </c>
      <c r="AE1268" s="7" t="s">
        <v>105</v>
      </c>
      <c r="AF1268" s="7" t="s">
        <v>106</v>
      </c>
      <c r="AG1268" s="7" t="s">
        <v>105</v>
      </c>
      <c r="AH1268" s="7" t="s">
        <v>106</v>
      </c>
      <c r="AI1268" s="7" t="s">
        <v>1541</v>
      </c>
      <c r="AJ1268" s="7" t="s">
        <v>1542</v>
      </c>
      <c r="AK1268" s="7" t="s">
        <v>1541</v>
      </c>
      <c r="AL1268" s="7" t="s">
        <v>1542</v>
      </c>
      <c r="AM1268" s="7" t="s">
        <v>109</v>
      </c>
    </row>
    <row r="1269" spans="1:39" x14ac:dyDescent="0.2">
      <c r="A1269">
        <v>1</v>
      </c>
      <c r="B1269">
        <v>1</v>
      </c>
      <c r="G1269" s="7">
        <v>1355</v>
      </c>
      <c r="H1269" s="7" t="s">
        <v>43</v>
      </c>
      <c r="I1269" s="7">
        <v>2742377</v>
      </c>
      <c r="J1269" s="7">
        <v>1452</v>
      </c>
      <c r="K1269" s="7" t="s">
        <v>43</v>
      </c>
      <c r="L1269" s="7">
        <v>54</v>
      </c>
      <c r="M1269" s="7" t="s">
        <v>91</v>
      </c>
      <c r="N1269" s="7">
        <v>2742377</v>
      </c>
      <c r="O1269" s="7" t="s">
        <v>11977</v>
      </c>
      <c r="P1269" s="7" t="s">
        <v>93</v>
      </c>
      <c r="Q1269" s="7" t="s">
        <v>11978</v>
      </c>
      <c r="R1269" s="7" t="s">
        <v>11979</v>
      </c>
      <c r="S1269" s="7"/>
      <c r="T1269" s="7" t="s">
        <v>11980</v>
      </c>
      <c r="U1269" s="7" t="s">
        <v>6964</v>
      </c>
      <c r="V1269" s="7" t="s">
        <v>98</v>
      </c>
      <c r="W1269" s="7" t="s">
        <v>11981</v>
      </c>
      <c r="X1269" s="7"/>
      <c r="Y1269" s="7"/>
      <c r="Z1269" s="7"/>
      <c r="AA1269" s="7" t="s">
        <v>11982</v>
      </c>
      <c r="AB1269" s="7" t="s">
        <v>100</v>
      </c>
      <c r="AC1269" s="7" t="s">
        <v>101</v>
      </c>
      <c r="AD1269" s="7" t="s">
        <v>102</v>
      </c>
      <c r="AE1269" s="7" t="s">
        <v>105</v>
      </c>
      <c r="AF1269" s="7" t="s">
        <v>106</v>
      </c>
      <c r="AG1269" s="7" t="s">
        <v>6970</v>
      </c>
      <c r="AH1269" s="7" t="s">
        <v>6971</v>
      </c>
      <c r="AI1269" s="7" t="s">
        <v>10314</v>
      </c>
      <c r="AJ1269" s="7" t="s">
        <v>10315</v>
      </c>
      <c r="AK1269" s="7" t="s">
        <v>6970</v>
      </c>
      <c r="AL1269" s="7" t="s">
        <v>6971</v>
      </c>
      <c r="AM1269" s="7" t="s">
        <v>109</v>
      </c>
    </row>
    <row r="1270" spans="1:39" x14ac:dyDescent="0.2">
      <c r="A1270">
        <v>1</v>
      </c>
      <c r="B1270">
        <v>1</v>
      </c>
      <c r="G1270" s="7">
        <v>1356</v>
      </c>
      <c r="H1270" s="7" t="s">
        <v>43</v>
      </c>
      <c r="I1270" s="7">
        <v>2820289</v>
      </c>
      <c r="J1270" s="7">
        <v>1453</v>
      </c>
      <c r="K1270" s="7" t="s">
        <v>43</v>
      </c>
      <c r="L1270" s="7">
        <v>55</v>
      </c>
      <c r="M1270" s="7" t="s">
        <v>91</v>
      </c>
      <c r="N1270" s="7">
        <v>2820289</v>
      </c>
      <c r="O1270" s="7" t="s">
        <v>11983</v>
      </c>
      <c r="P1270" s="7" t="s">
        <v>93</v>
      </c>
      <c r="Q1270" s="7" t="s">
        <v>11984</v>
      </c>
      <c r="R1270" s="7" t="s">
        <v>11985</v>
      </c>
      <c r="S1270" s="7"/>
      <c r="T1270" s="7" t="s">
        <v>11986</v>
      </c>
      <c r="U1270" s="7" t="s">
        <v>11987</v>
      </c>
      <c r="V1270" s="7" t="s">
        <v>98</v>
      </c>
      <c r="W1270" s="7" t="s">
        <v>11988</v>
      </c>
      <c r="X1270" s="7"/>
      <c r="Y1270" s="7"/>
      <c r="Z1270" s="7"/>
      <c r="AA1270" s="7" t="s">
        <v>11989</v>
      </c>
      <c r="AB1270" s="7" t="s">
        <v>100</v>
      </c>
      <c r="AC1270" s="7" t="s">
        <v>101</v>
      </c>
      <c r="AD1270" s="7" t="s">
        <v>102</v>
      </c>
      <c r="AE1270" s="7" t="s">
        <v>105</v>
      </c>
      <c r="AF1270" s="7" t="s">
        <v>106</v>
      </c>
      <c r="AG1270" s="7" t="s">
        <v>1559</v>
      </c>
      <c r="AH1270" s="7" t="s">
        <v>1560</v>
      </c>
      <c r="AI1270" s="7" t="s">
        <v>5338</v>
      </c>
      <c r="AJ1270" s="7" t="s">
        <v>5339</v>
      </c>
      <c r="AK1270" s="7" t="s">
        <v>1559</v>
      </c>
      <c r="AL1270" s="7" t="s">
        <v>1560</v>
      </c>
      <c r="AM1270" s="7" t="s">
        <v>109</v>
      </c>
    </row>
    <row r="1271" spans="1:39" x14ac:dyDescent="0.2">
      <c r="A1271">
        <v>1</v>
      </c>
      <c r="B1271">
        <v>1</v>
      </c>
      <c r="G1271" s="7">
        <v>1357</v>
      </c>
      <c r="H1271" s="7" t="s">
        <v>43</v>
      </c>
      <c r="I1271" s="7">
        <v>2825757</v>
      </c>
      <c r="J1271" s="7">
        <v>1454</v>
      </c>
      <c r="K1271" s="7" t="s">
        <v>43</v>
      </c>
      <c r="L1271" s="7">
        <v>56</v>
      </c>
      <c r="M1271" s="7" t="s">
        <v>91</v>
      </c>
      <c r="N1271" s="7">
        <v>2825757</v>
      </c>
      <c r="O1271" s="7" t="s">
        <v>11990</v>
      </c>
      <c r="P1271" s="7" t="s">
        <v>93</v>
      </c>
      <c r="Q1271" s="7" t="s">
        <v>11991</v>
      </c>
      <c r="R1271" s="7" t="s">
        <v>11992</v>
      </c>
      <c r="S1271" s="7"/>
      <c r="T1271" s="7" t="s">
        <v>11993</v>
      </c>
      <c r="U1271" s="7" t="s">
        <v>11994</v>
      </c>
      <c r="V1271" s="7" t="s">
        <v>98</v>
      </c>
      <c r="W1271" s="7" t="s">
        <v>11995</v>
      </c>
      <c r="X1271" s="7"/>
      <c r="Y1271" s="7"/>
      <c r="Z1271" s="7"/>
      <c r="AA1271" s="7" t="s">
        <v>11996</v>
      </c>
      <c r="AB1271" s="7" t="s">
        <v>100</v>
      </c>
      <c r="AC1271" s="7" t="s">
        <v>101</v>
      </c>
      <c r="AD1271" s="7" t="s">
        <v>102</v>
      </c>
      <c r="AE1271" s="7" t="s">
        <v>105</v>
      </c>
      <c r="AF1271" s="7" t="s">
        <v>106</v>
      </c>
      <c r="AG1271" s="7" t="s">
        <v>11997</v>
      </c>
      <c r="AH1271" s="7" t="s">
        <v>11998</v>
      </c>
      <c r="AI1271" s="7" t="s">
        <v>11999</v>
      </c>
      <c r="AJ1271" s="7" t="s">
        <v>12000</v>
      </c>
      <c r="AK1271" s="7" t="s">
        <v>11997</v>
      </c>
      <c r="AL1271" s="7" t="s">
        <v>11998</v>
      </c>
      <c r="AM1271" s="7" t="s">
        <v>109</v>
      </c>
    </row>
    <row r="1272" spans="1:39" x14ac:dyDescent="0.2">
      <c r="A1272">
        <v>1</v>
      </c>
      <c r="B1272">
        <v>1</v>
      </c>
      <c r="G1272" s="7">
        <v>1358</v>
      </c>
      <c r="H1272" s="7" t="s">
        <v>43</v>
      </c>
      <c r="I1272" s="7">
        <v>2984924</v>
      </c>
      <c r="J1272" s="7">
        <v>1455</v>
      </c>
      <c r="K1272" s="7" t="s">
        <v>43</v>
      </c>
      <c r="L1272" s="7">
        <v>57</v>
      </c>
      <c r="M1272" s="7" t="s">
        <v>91</v>
      </c>
      <c r="N1272" s="7">
        <v>2984924</v>
      </c>
      <c r="O1272" s="7" t="s">
        <v>12001</v>
      </c>
      <c r="P1272" s="7" t="s">
        <v>93</v>
      </c>
      <c r="Q1272" s="7" t="s">
        <v>12002</v>
      </c>
      <c r="R1272" s="7" t="s">
        <v>12003</v>
      </c>
      <c r="S1272" s="7"/>
      <c r="T1272" s="7" t="s">
        <v>12004</v>
      </c>
      <c r="U1272" s="7" t="s">
        <v>12005</v>
      </c>
      <c r="V1272" s="7" t="s">
        <v>98</v>
      </c>
      <c r="W1272" s="7" t="s">
        <v>12006</v>
      </c>
      <c r="X1272" s="7"/>
      <c r="Y1272" s="7"/>
      <c r="Z1272" s="7"/>
      <c r="AA1272" s="7" t="s">
        <v>12007</v>
      </c>
      <c r="AB1272" s="7" t="s">
        <v>100</v>
      </c>
      <c r="AC1272" s="7" t="s">
        <v>101</v>
      </c>
      <c r="AD1272" s="7" t="s">
        <v>102</v>
      </c>
      <c r="AE1272" s="7" t="s">
        <v>12008</v>
      </c>
      <c r="AF1272" s="7" t="s">
        <v>12009</v>
      </c>
      <c r="AG1272" s="7" t="s">
        <v>105</v>
      </c>
      <c r="AH1272" s="7" t="s">
        <v>106</v>
      </c>
      <c r="AI1272" s="7" t="s">
        <v>12008</v>
      </c>
      <c r="AJ1272" s="7" t="s">
        <v>12009</v>
      </c>
      <c r="AK1272" s="7" t="s">
        <v>12010</v>
      </c>
      <c r="AL1272" s="7" t="s">
        <v>12011</v>
      </c>
      <c r="AM1272" s="7" t="s">
        <v>109</v>
      </c>
    </row>
    <row r="1273" spans="1:39" x14ac:dyDescent="0.2">
      <c r="A1273">
        <v>1</v>
      </c>
      <c r="B1273">
        <v>1</v>
      </c>
      <c r="G1273" s="7">
        <v>1359</v>
      </c>
      <c r="H1273" s="7" t="s">
        <v>43</v>
      </c>
      <c r="I1273" s="7">
        <v>2999327</v>
      </c>
      <c r="J1273" s="7">
        <v>1456</v>
      </c>
      <c r="K1273" s="7" t="s">
        <v>43</v>
      </c>
      <c r="L1273" s="7">
        <v>58</v>
      </c>
      <c r="M1273" s="7" t="s">
        <v>91</v>
      </c>
      <c r="N1273" s="7">
        <v>2999327</v>
      </c>
      <c r="O1273" s="7" t="s">
        <v>12012</v>
      </c>
      <c r="P1273" s="7" t="s">
        <v>93</v>
      </c>
      <c r="Q1273" s="7" t="s">
        <v>12013</v>
      </c>
      <c r="R1273" s="7" t="s">
        <v>12014</v>
      </c>
      <c r="S1273" s="7"/>
      <c r="T1273" s="7" t="s">
        <v>12015</v>
      </c>
      <c r="U1273" s="7" t="s">
        <v>12016</v>
      </c>
      <c r="V1273" s="7" t="s">
        <v>98</v>
      </c>
      <c r="W1273" s="7" t="s">
        <v>12017</v>
      </c>
      <c r="X1273" s="7"/>
      <c r="Y1273" s="7"/>
      <c r="Z1273" s="7"/>
      <c r="AA1273" s="7" t="s">
        <v>12018</v>
      </c>
      <c r="AB1273" s="7" t="s">
        <v>100</v>
      </c>
      <c r="AC1273" s="7" t="s">
        <v>101</v>
      </c>
      <c r="AD1273" s="7" t="s">
        <v>102</v>
      </c>
      <c r="AE1273" s="7" t="s">
        <v>105</v>
      </c>
      <c r="AF1273" s="7" t="s">
        <v>106</v>
      </c>
      <c r="AG1273" s="7" t="s">
        <v>105</v>
      </c>
      <c r="AH1273" s="7" t="s">
        <v>106</v>
      </c>
      <c r="AI1273" s="7" t="s">
        <v>105</v>
      </c>
      <c r="AJ1273" s="7" t="s">
        <v>106</v>
      </c>
      <c r="AK1273" s="7" t="s">
        <v>8718</v>
      </c>
      <c r="AL1273" s="7" t="s">
        <v>8719</v>
      </c>
      <c r="AM1273" s="7" t="s">
        <v>109</v>
      </c>
    </row>
    <row r="1274" spans="1:39" x14ac:dyDescent="0.2">
      <c r="A1274">
        <v>1</v>
      </c>
      <c r="B1274">
        <v>1</v>
      </c>
      <c r="G1274" s="7">
        <v>1360</v>
      </c>
      <c r="H1274" s="7" t="s">
        <v>43</v>
      </c>
      <c r="I1274" s="7">
        <v>3047993</v>
      </c>
      <c r="J1274" s="7">
        <v>1457</v>
      </c>
      <c r="K1274" s="7" t="s">
        <v>43</v>
      </c>
      <c r="L1274" s="7">
        <v>59</v>
      </c>
      <c r="M1274" s="7" t="s">
        <v>91</v>
      </c>
      <c r="N1274" s="7">
        <v>3047993</v>
      </c>
      <c r="O1274" s="7" t="s">
        <v>12019</v>
      </c>
      <c r="P1274" s="7" t="s">
        <v>93</v>
      </c>
      <c r="Q1274" s="7" t="s">
        <v>12020</v>
      </c>
      <c r="R1274" s="7" t="s">
        <v>12021</v>
      </c>
      <c r="S1274" s="7"/>
      <c r="T1274" s="7" t="s">
        <v>12022</v>
      </c>
      <c r="U1274" s="7" t="s">
        <v>12023</v>
      </c>
      <c r="V1274" s="7" t="s">
        <v>98</v>
      </c>
      <c r="W1274" s="7" t="s">
        <v>12024</v>
      </c>
      <c r="X1274" s="7"/>
      <c r="Y1274" s="7"/>
      <c r="Z1274" s="7"/>
      <c r="AA1274" s="7" t="s">
        <v>12025</v>
      </c>
      <c r="AB1274" s="7" t="s">
        <v>100</v>
      </c>
      <c r="AC1274" s="7" t="s">
        <v>101</v>
      </c>
      <c r="AD1274" s="7" t="s">
        <v>102</v>
      </c>
      <c r="AE1274" s="7" t="s">
        <v>105</v>
      </c>
      <c r="AF1274" s="7" t="s">
        <v>106</v>
      </c>
      <c r="AG1274" s="7" t="s">
        <v>105</v>
      </c>
      <c r="AH1274" s="7" t="s">
        <v>106</v>
      </c>
      <c r="AI1274" s="7" t="s">
        <v>10356</v>
      </c>
      <c r="AJ1274" s="7" t="s">
        <v>10357</v>
      </c>
      <c r="AK1274" s="7" t="s">
        <v>105</v>
      </c>
      <c r="AL1274" s="7" t="s">
        <v>106</v>
      </c>
      <c r="AM1274" s="7" t="s">
        <v>109</v>
      </c>
    </row>
    <row r="1275" spans="1:39" x14ac:dyDescent="0.2">
      <c r="A1275">
        <v>1</v>
      </c>
      <c r="B1275">
        <v>1</v>
      </c>
      <c r="G1275" s="7">
        <v>1361</v>
      </c>
      <c r="H1275" s="7" t="s">
        <v>43</v>
      </c>
      <c r="I1275" s="7">
        <v>3060547</v>
      </c>
      <c r="J1275" s="7">
        <v>1458</v>
      </c>
      <c r="K1275" s="7" t="s">
        <v>43</v>
      </c>
      <c r="L1275" s="7">
        <v>60</v>
      </c>
      <c r="M1275" s="7" t="s">
        <v>91</v>
      </c>
      <c r="N1275" s="7">
        <v>3060547</v>
      </c>
      <c r="O1275" s="7" t="s">
        <v>12026</v>
      </c>
      <c r="P1275" s="7" t="s">
        <v>93</v>
      </c>
      <c r="Q1275" s="7" t="s">
        <v>12027</v>
      </c>
      <c r="R1275" s="7" t="s">
        <v>12028</v>
      </c>
      <c r="S1275" s="7"/>
      <c r="T1275" s="7" t="s">
        <v>12029</v>
      </c>
      <c r="U1275" s="7" t="s">
        <v>12030</v>
      </c>
      <c r="V1275" s="7" t="s">
        <v>98</v>
      </c>
      <c r="W1275" s="7" t="s">
        <v>12031</v>
      </c>
      <c r="X1275" s="7"/>
      <c r="Y1275" s="7"/>
      <c r="Z1275" s="7"/>
      <c r="AA1275" s="7" t="s">
        <v>12032</v>
      </c>
      <c r="AB1275" s="7" t="s">
        <v>100</v>
      </c>
      <c r="AC1275" s="7" t="s">
        <v>101</v>
      </c>
      <c r="AD1275" s="7" t="s">
        <v>102</v>
      </c>
      <c r="AE1275" s="7" t="s">
        <v>12033</v>
      </c>
      <c r="AF1275" s="7" t="s">
        <v>12034</v>
      </c>
      <c r="AG1275" s="7" t="s">
        <v>12035</v>
      </c>
      <c r="AH1275" s="7" t="s">
        <v>12036</v>
      </c>
      <c r="AI1275" s="7" t="s">
        <v>12033</v>
      </c>
      <c r="AJ1275" s="7" t="s">
        <v>12034</v>
      </c>
      <c r="AK1275" s="7" t="s">
        <v>12035</v>
      </c>
      <c r="AL1275" s="7" t="s">
        <v>12036</v>
      </c>
      <c r="AM1275" s="7" t="s">
        <v>109</v>
      </c>
    </row>
    <row r="1276" spans="1:39" x14ac:dyDescent="0.2">
      <c r="A1276">
        <v>1</v>
      </c>
      <c r="B1276">
        <v>1</v>
      </c>
      <c r="G1276" s="7">
        <v>1362</v>
      </c>
      <c r="H1276" s="7" t="s">
        <v>43</v>
      </c>
      <c r="I1276" s="7">
        <v>3101938</v>
      </c>
      <c r="J1276" s="7">
        <v>1459</v>
      </c>
      <c r="K1276" s="7" t="s">
        <v>43</v>
      </c>
      <c r="L1276" s="7">
        <v>61</v>
      </c>
      <c r="M1276" s="7" t="s">
        <v>91</v>
      </c>
      <c r="N1276" s="7">
        <v>3101938</v>
      </c>
      <c r="O1276" s="7" t="s">
        <v>12037</v>
      </c>
      <c r="P1276" s="7" t="s">
        <v>93</v>
      </c>
      <c r="Q1276" s="7" t="s">
        <v>12038</v>
      </c>
      <c r="R1276" s="7" t="s">
        <v>12039</v>
      </c>
      <c r="S1276" s="7"/>
      <c r="T1276" s="7" t="s">
        <v>12040</v>
      </c>
      <c r="U1276" s="7" t="s">
        <v>12041</v>
      </c>
      <c r="V1276" s="7" t="s">
        <v>98</v>
      </c>
      <c r="W1276" s="7" t="s">
        <v>12042</v>
      </c>
      <c r="X1276" s="7"/>
      <c r="Y1276" s="7"/>
      <c r="Z1276" s="7"/>
      <c r="AA1276" s="7" t="s">
        <v>12043</v>
      </c>
      <c r="AB1276" s="7" t="s">
        <v>100</v>
      </c>
      <c r="AC1276" s="7" t="s">
        <v>101</v>
      </c>
      <c r="AD1276" s="7" t="s">
        <v>102</v>
      </c>
      <c r="AE1276" s="7" t="s">
        <v>4403</v>
      </c>
      <c r="AF1276" s="7" t="s">
        <v>4404</v>
      </c>
      <c r="AG1276" s="7" t="s">
        <v>105</v>
      </c>
      <c r="AH1276" s="7" t="s">
        <v>106</v>
      </c>
      <c r="AI1276" s="7" t="s">
        <v>4403</v>
      </c>
      <c r="AJ1276" s="7" t="s">
        <v>4404</v>
      </c>
      <c r="AK1276" s="7" t="s">
        <v>4401</v>
      </c>
      <c r="AL1276" s="7" t="s">
        <v>4402</v>
      </c>
      <c r="AM1276" s="7" t="s">
        <v>109</v>
      </c>
    </row>
    <row r="1277" spans="1:39" x14ac:dyDescent="0.2">
      <c r="A1277">
        <v>1</v>
      </c>
      <c r="B1277">
        <v>1</v>
      </c>
      <c r="G1277" s="7">
        <v>1363</v>
      </c>
      <c r="H1277" s="7" t="s">
        <v>43</v>
      </c>
      <c r="I1277" s="7">
        <v>3199454</v>
      </c>
      <c r="J1277" s="7">
        <v>1460</v>
      </c>
      <c r="K1277" s="7" t="s">
        <v>43</v>
      </c>
      <c r="L1277" s="7">
        <v>62</v>
      </c>
      <c r="M1277" s="7" t="s">
        <v>91</v>
      </c>
      <c r="N1277" s="7">
        <v>3199454</v>
      </c>
      <c r="O1277" s="7" t="s">
        <v>12044</v>
      </c>
      <c r="P1277" s="7" t="s">
        <v>93</v>
      </c>
      <c r="Q1277" s="7" t="s">
        <v>12045</v>
      </c>
      <c r="R1277" s="7" t="s">
        <v>12046</v>
      </c>
      <c r="S1277" s="7"/>
      <c r="T1277" s="7" t="s">
        <v>12047</v>
      </c>
      <c r="U1277" s="7" t="s">
        <v>12048</v>
      </c>
      <c r="V1277" s="7" t="s">
        <v>98</v>
      </c>
      <c r="W1277" s="7" t="s">
        <v>12049</v>
      </c>
      <c r="X1277" s="7"/>
      <c r="Y1277" s="7"/>
      <c r="Z1277" s="7"/>
      <c r="AA1277" s="7" t="s">
        <v>12050</v>
      </c>
      <c r="AB1277" s="7" t="s">
        <v>100</v>
      </c>
      <c r="AC1277" s="7" t="s">
        <v>101</v>
      </c>
      <c r="AD1277" s="7" t="s">
        <v>102</v>
      </c>
      <c r="AE1277" s="7" t="s">
        <v>105</v>
      </c>
      <c r="AF1277" s="7" t="s">
        <v>106</v>
      </c>
      <c r="AG1277" s="7" t="s">
        <v>12051</v>
      </c>
      <c r="AH1277" s="7" t="s">
        <v>12052</v>
      </c>
      <c r="AI1277" s="7" t="s">
        <v>12053</v>
      </c>
      <c r="AJ1277" s="7" t="s">
        <v>12054</v>
      </c>
      <c r="AK1277" s="7" t="s">
        <v>12051</v>
      </c>
      <c r="AL1277" s="7" t="s">
        <v>12052</v>
      </c>
      <c r="AM1277" s="7" t="s">
        <v>109</v>
      </c>
    </row>
    <row r="1278" spans="1:39" x14ac:dyDescent="0.2">
      <c r="A1278">
        <v>1</v>
      </c>
      <c r="B1278">
        <v>1</v>
      </c>
      <c r="G1278" s="7">
        <v>1364</v>
      </c>
      <c r="H1278" s="7" t="s">
        <v>43</v>
      </c>
      <c r="I1278" s="7">
        <v>3235343</v>
      </c>
      <c r="J1278" s="7">
        <v>1461</v>
      </c>
      <c r="K1278" s="7" t="s">
        <v>43</v>
      </c>
      <c r="L1278" s="7">
        <v>63</v>
      </c>
      <c r="M1278" s="7" t="s">
        <v>91</v>
      </c>
      <c r="N1278" s="7">
        <v>3235343</v>
      </c>
      <c r="O1278" s="7" t="s">
        <v>12055</v>
      </c>
      <c r="P1278" s="7" t="s">
        <v>93</v>
      </c>
      <c r="Q1278" s="7" t="s">
        <v>12056</v>
      </c>
      <c r="R1278" s="7" t="s">
        <v>12057</v>
      </c>
      <c r="S1278" s="7"/>
      <c r="T1278" s="7" t="s">
        <v>12058</v>
      </c>
      <c r="U1278" s="7" t="s">
        <v>12059</v>
      </c>
      <c r="V1278" s="7" t="s">
        <v>98</v>
      </c>
      <c r="W1278" s="7" t="s">
        <v>12060</v>
      </c>
      <c r="X1278" s="7"/>
      <c r="Y1278" s="7"/>
      <c r="Z1278" s="7"/>
      <c r="AA1278" s="7" t="s">
        <v>12061</v>
      </c>
      <c r="AB1278" s="7" t="s">
        <v>100</v>
      </c>
      <c r="AC1278" s="7" t="s">
        <v>101</v>
      </c>
      <c r="AD1278" s="7" t="s">
        <v>102</v>
      </c>
      <c r="AE1278" s="7" t="s">
        <v>105</v>
      </c>
      <c r="AF1278" s="7" t="s">
        <v>106</v>
      </c>
      <c r="AG1278" s="7" t="s">
        <v>105</v>
      </c>
      <c r="AH1278" s="7" t="s">
        <v>106</v>
      </c>
      <c r="AI1278" s="7" t="s">
        <v>12062</v>
      </c>
      <c r="AJ1278" s="7" t="s">
        <v>12063</v>
      </c>
      <c r="AK1278" s="7" t="s">
        <v>105</v>
      </c>
      <c r="AL1278" s="7" t="s">
        <v>106</v>
      </c>
      <c r="AM1278" s="7" t="s">
        <v>109</v>
      </c>
    </row>
    <row r="1279" spans="1:39" x14ac:dyDescent="0.2">
      <c r="A1279">
        <v>1</v>
      </c>
      <c r="B1279">
        <v>1</v>
      </c>
      <c r="G1279" s="7">
        <v>1365</v>
      </c>
      <c r="H1279" s="7" t="s">
        <v>43</v>
      </c>
      <c r="I1279" s="7">
        <v>3240758</v>
      </c>
      <c r="J1279" s="7">
        <v>1462</v>
      </c>
      <c r="K1279" s="7" t="s">
        <v>43</v>
      </c>
      <c r="L1279" s="7">
        <v>64</v>
      </c>
      <c r="M1279" s="7" t="s">
        <v>91</v>
      </c>
      <c r="N1279" s="7">
        <v>3240758</v>
      </c>
      <c r="O1279" s="7" t="s">
        <v>12064</v>
      </c>
      <c r="P1279" s="7" t="s">
        <v>93</v>
      </c>
      <c r="Q1279" s="7" t="s">
        <v>12065</v>
      </c>
      <c r="R1279" s="7" t="s">
        <v>12066</v>
      </c>
      <c r="S1279" s="7"/>
      <c r="T1279" s="7" t="s">
        <v>12067</v>
      </c>
      <c r="U1279" s="7" t="s">
        <v>12068</v>
      </c>
      <c r="V1279" s="7" t="s">
        <v>98</v>
      </c>
      <c r="W1279" s="7" t="s">
        <v>12069</v>
      </c>
      <c r="X1279" s="7"/>
      <c r="Y1279" s="7"/>
      <c r="Z1279" s="7"/>
      <c r="AA1279" s="7" t="s">
        <v>12070</v>
      </c>
      <c r="AB1279" s="7" t="s">
        <v>100</v>
      </c>
      <c r="AC1279" s="7" t="s">
        <v>101</v>
      </c>
      <c r="AD1279" s="7" t="s">
        <v>102</v>
      </c>
      <c r="AE1279" s="7" t="s">
        <v>105</v>
      </c>
      <c r="AF1279" s="7" t="s">
        <v>106</v>
      </c>
      <c r="AG1279" s="7" t="s">
        <v>8738</v>
      </c>
      <c r="AH1279" s="7" t="s">
        <v>8739</v>
      </c>
      <c r="AI1279" s="7" t="s">
        <v>8740</v>
      </c>
      <c r="AJ1279" s="7" t="s">
        <v>8741</v>
      </c>
      <c r="AK1279" s="7" t="s">
        <v>8738</v>
      </c>
      <c r="AL1279" s="7" t="s">
        <v>8739</v>
      </c>
      <c r="AM1279" s="7" t="s">
        <v>109</v>
      </c>
    </row>
    <row r="1280" spans="1:39" x14ac:dyDescent="0.2">
      <c r="A1280">
        <v>1</v>
      </c>
      <c r="B1280">
        <v>1</v>
      </c>
      <c r="G1280" s="7">
        <v>1366</v>
      </c>
      <c r="H1280" s="7" t="s">
        <v>43</v>
      </c>
      <c r="I1280" s="7">
        <v>3252961</v>
      </c>
      <c r="J1280" s="7">
        <v>1463</v>
      </c>
      <c r="K1280" s="7" t="s">
        <v>43</v>
      </c>
      <c r="L1280" s="7">
        <v>65</v>
      </c>
      <c r="M1280" s="7" t="s">
        <v>91</v>
      </c>
      <c r="N1280" s="7">
        <v>3252961</v>
      </c>
      <c r="O1280" s="7" t="s">
        <v>12071</v>
      </c>
      <c r="P1280" s="7" t="s">
        <v>93</v>
      </c>
      <c r="Q1280" s="7" t="s">
        <v>12072</v>
      </c>
      <c r="R1280" s="7" t="s">
        <v>12073</v>
      </c>
      <c r="S1280" s="7"/>
      <c r="T1280" s="7" t="s">
        <v>12074</v>
      </c>
      <c r="U1280" s="7" t="s">
        <v>12075</v>
      </c>
      <c r="V1280" s="7" t="s">
        <v>98</v>
      </c>
      <c r="W1280" s="7" t="s">
        <v>12076</v>
      </c>
      <c r="X1280" s="7"/>
      <c r="Y1280" s="7"/>
      <c r="Z1280" s="7"/>
      <c r="AA1280" s="7" t="s">
        <v>12077</v>
      </c>
      <c r="AB1280" s="7" t="s">
        <v>100</v>
      </c>
      <c r="AC1280" s="7" t="s">
        <v>101</v>
      </c>
      <c r="AD1280" s="7" t="s">
        <v>102</v>
      </c>
      <c r="AE1280" s="7" t="s">
        <v>12078</v>
      </c>
      <c r="AF1280" s="7" t="s">
        <v>12079</v>
      </c>
      <c r="AG1280" s="7" t="s">
        <v>105</v>
      </c>
      <c r="AH1280" s="7" t="s">
        <v>106</v>
      </c>
      <c r="AI1280" s="7" t="s">
        <v>12078</v>
      </c>
      <c r="AJ1280" s="7" t="s">
        <v>12079</v>
      </c>
      <c r="AK1280" s="7" t="s">
        <v>2569</v>
      </c>
      <c r="AL1280" s="7" t="s">
        <v>2570</v>
      </c>
      <c r="AM1280" s="7" t="s">
        <v>109</v>
      </c>
    </row>
    <row r="1281" spans="1:39" x14ac:dyDescent="0.2">
      <c r="A1281">
        <v>1</v>
      </c>
      <c r="B1281">
        <v>1</v>
      </c>
      <c r="G1281" s="7">
        <v>1367</v>
      </c>
      <c r="H1281" s="7" t="s">
        <v>43</v>
      </c>
      <c r="I1281" s="7">
        <v>3257333</v>
      </c>
      <c r="J1281" s="7">
        <v>1464</v>
      </c>
      <c r="K1281" s="7" t="s">
        <v>43</v>
      </c>
      <c r="L1281" s="7">
        <v>66</v>
      </c>
      <c r="M1281" s="7" t="s">
        <v>91</v>
      </c>
      <c r="N1281" s="7">
        <v>3257333</v>
      </c>
      <c r="O1281" s="7" t="s">
        <v>12080</v>
      </c>
      <c r="P1281" s="7" t="s">
        <v>93</v>
      </c>
      <c r="Q1281" s="7" t="s">
        <v>12081</v>
      </c>
      <c r="R1281" s="7" t="s">
        <v>12082</v>
      </c>
      <c r="S1281" s="7"/>
      <c r="T1281" s="7" t="s">
        <v>12083</v>
      </c>
      <c r="U1281" s="7" t="s">
        <v>12084</v>
      </c>
      <c r="V1281" s="7" t="s">
        <v>98</v>
      </c>
      <c r="W1281" s="7" t="s">
        <v>12085</v>
      </c>
      <c r="X1281" s="7"/>
      <c r="Y1281" s="7"/>
      <c r="Z1281" s="7"/>
      <c r="AA1281" s="7" t="s">
        <v>12086</v>
      </c>
      <c r="AB1281" s="7" t="s">
        <v>100</v>
      </c>
      <c r="AC1281" s="7" t="s">
        <v>101</v>
      </c>
      <c r="AD1281" s="7" t="s">
        <v>102</v>
      </c>
      <c r="AE1281" s="7" t="s">
        <v>105</v>
      </c>
      <c r="AF1281" s="7" t="s">
        <v>106</v>
      </c>
      <c r="AG1281" s="7" t="s">
        <v>12087</v>
      </c>
      <c r="AH1281" s="7" t="s">
        <v>12088</v>
      </c>
      <c r="AI1281" s="7" t="s">
        <v>2571</v>
      </c>
      <c r="AJ1281" s="7" t="s">
        <v>2572</v>
      </c>
      <c r="AK1281" s="7" t="s">
        <v>12087</v>
      </c>
      <c r="AL1281" s="7" t="s">
        <v>12088</v>
      </c>
      <c r="AM1281" s="7" t="s">
        <v>109</v>
      </c>
    </row>
    <row r="1282" spans="1:39" x14ac:dyDescent="0.2">
      <c r="A1282">
        <v>1</v>
      </c>
      <c r="B1282">
        <v>1</v>
      </c>
      <c r="G1282" s="7">
        <v>1368</v>
      </c>
      <c r="H1282" s="7" t="s">
        <v>43</v>
      </c>
      <c r="I1282" s="7">
        <v>3297667</v>
      </c>
      <c r="J1282" s="7">
        <v>1465</v>
      </c>
      <c r="K1282" s="7" t="s">
        <v>43</v>
      </c>
      <c r="L1282" s="7">
        <v>67</v>
      </c>
      <c r="M1282" s="7" t="s">
        <v>91</v>
      </c>
      <c r="N1282" s="7">
        <v>3297667</v>
      </c>
      <c r="O1282" s="7" t="s">
        <v>12089</v>
      </c>
      <c r="P1282" s="7" t="s">
        <v>93</v>
      </c>
      <c r="Q1282" s="7" t="s">
        <v>12090</v>
      </c>
      <c r="R1282" s="7" t="s">
        <v>12091</v>
      </c>
      <c r="S1282" s="7"/>
      <c r="T1282" s="7" t="s">
        <v>12092</v>
      </c>
      <c r="U1282" s="7" t="s">
        <v>12093</v>
      </c>
      <c r="V1282" s="7" t="s">
        <v>98</v>
      </c>
      <c r="W1282" s="7" t="s">
        <v>12094</v>
      </c>
      <c r="X1282" s="7"/>
      <c r="Y1282" s="7"/>
      <c r="Z1282" s="7"/>
      <c r="AA1282" s="7" t="s">
        <v>12095</v>
      </c>
      <c r="AB1282" s="7" t="s">
        <v>100</v>
      </c>
      <c r="AC1282" s="7" t="s">
        <v>101</v>
      </c>
      <c r="AD1282" s="7" t="s">
        <v>102</v>
      </c>
      <c r="AE1282" s="7" t="s">
        <v>12096</v>
      </c>
      <c r="AF1282" s="7" t="s">
        <v>12097</v>
      </c>
      <c r="AG1282" s="7" t="s">
        <v>105</v>
      </c>
      <c r="AH1282" s="7" t="s">
        <v>106</v>
      </c>
      <c r="AI1282" s="7" t="s">
        <v>12096</v>
      </c>
      <c r="AJ1282" s="7" t="s">
        <v>12097</v>
      </c>
      <c r="AK1282" s="7" t="s">
        <v>738</v>
      </c>
      <c r="AL1282" s="7" t="s">
        <v>739</v>
      </c>
      <c r="AM1282" s="7" t="s">
        <v>109</v>
      </c>
    </row>
    <row r="1283" spans="1:39" x14ac:dyDescent="0.2">
      <c r="A1283">
        <v>1</v>
      </c>
      <c r="B1283">
        <v>1</v>
      </c>
      <c r="G1283" s="7">
        <v>1369</v>
      </c>
      <c r="H1283" s="7" t="s">
        <v>43</v>
      </c>
      <c r="I1283" s="7">
        <v>3325214</v>
      </c>
      <c r="J1283" s="7">
        <v>1466</v>
      </c>
      <c r="K1283" s="7" t="s">
        <v>43</v>
      </c>
      <c r="L1283" s="7">
        <v>68</v>
      </c>
      <c r="M1283" s="7" t="s">
        <v>91</v>
      </c>
      <c r="N1283" s="7">
        <v>3325214</v>
      </c>
      <c r="O1283" s="7" t="s">
        <v>12098</v>
      </c>
      <c r="P1283" s="7" t="s">
        <v>93</v>
      </c>
      <c r="Q1283" s="7" t="s">
        <v>12099</v>
      </c>
      <c r="R1283" s="7" t="s">
        <v>12100</v>
      </c>
      <c r="S1283" s="7"/>
      <c r="T1283" s="7" t="s">
        <v>12101</v>
      </c>
      <c r="U1283" s="7" t="s">
        <v>12102</v>
      </c>
      <c r="V1283" s="7" t="s">
        <v>98</v>
      </c>
      <c r="W1283" s="7" t="s">
        <v>12103</v>
      </c>
      <c r="X1283" s="7"/>
      <c r="Y1283" s="7"/>
      <c r="Z1283" s="7"/>
      <c r="AA1283" s="7" t="s">
        <v>12104</v>
      </c>
      <c r="AB1283" s="7" t="s">
        <v>100</v>
      </c>
      <c r="AC1283" s="7" t="s">
        <v>101</v>
      </c>
      <c r="AD1283" s="7" t="s">
        <v>102</v>
      </c>
      <c r="AE1283" s="7" t="s">
        <v>12105</v>
      </c>
      <c r="AF1283" s="7" t="s">
        <v>4062</v>
      </c>
      <c r="AG1283" s="7" t="s">
        <v>105</v>
      </c>
      <c r="AH1283" s="7" t="s">
        <v>106</v>
      </c>
      <c r="AI1283" s="7" t="s">
        <v>12105</v>
      </c>
      <c r="AJ1283" s="7" t="s">
        <v>4062</v>
      </c>
      <c r="AK1283" s="7" t="s">
        <v>12106</v>
      </c>
      <c r="AL1283" s="7" t="s">
        <v>12107</v>
      </c>
      <c r="AM1283" s="7" t="s">
        <v>109</v>
      </c>
    </row>
    <row r="1284" spans="1:39" x14ac:dyDescent="0.2">
      <c r="A1284">
        <v>1</v>
      </c>
      <c r="B1284">
        <v>1</v>
      </c>
      <c r="G1284" s="7">
        <v>1370</v>
      </c>
      <c r="H1284" s="7" t="s">
        <v>43</v>
      </c>
      <c r="I1284" s="7">
        <v>3328767</v>
      </c>
      <c r="J1284" s="7">
        <v>1467</v>
      </c>
      <c r="K1284" s="7" t="s">
        <v>43</v>
      </c>
      <c r="L1284" s="7">
        <v>69</v>
      </c>
      <c r="M1284" s="7" t="s">
        <v>91</v>
      </c>
      <c r="N1284" s="7">
        <v>3328767</v>
      </c>
      <c r="O1284" s="7" t="s">
        <v>12108</v>
      </c>
      <c r="P1284" s="7" t="s">
        <v>93</v>
      </c>
      <c r="Q1284" s="7" t="s">
        <v>12109</v>
      </c>
      <c r="R1284" s="7" t="s">
        <v>12110</v>
      </c>
      <c r="S1284" s="7"/>
      <c r="T1284" s="7" t="s">
        <v>12111</v>
      </c>
      <c r="U1284" s="7" t="s">
        <v>12112</v>
      </c>
      <c r="V1284" s="7" t="s">
        <v>98</v>
      </c>
      <c r="W1284" s="7" t="s">
        <v>12113</v>
      </c>
      <c r="X1284" s="7"/>
      <c r="Y1284" s="7"/>
      <c r="Z1284" s="7"/>
      <c r="AA1284" s="7" t="s">
        <v>12114</v>
      </c>
      <c r="AB1284" s="7" t="s">
        <v>100</v>
      </c>
      <c r="AC1284" s="7" t="s">
        <v>101</v>
      </c>
      <c r="AD1284" s="7" t="s">
        <v>102</v>
      </c>
      <c r="AE1284" s="7" t="s">
        <v>105</v>
      </c>
      <c r="AF1284" s="7" t="s">
        <v>106</v>
      </c>
      <c r="AG1284" s="7" t="s">
        <v>105</v>
      </c>
      <c r="AH1284" s="7" t="s">
        <v>106</v>
      </c>
      <c r="AI1284" s="7" t="s">
        <v>12115</v>
      </c>
      <c r="AJ1284" s="7" t="s">
        <v>12116</v>
      </c>
      <c r="AK1284" s="7" t="s">
        <v>105</v>
      </c>
      <c r="AL1284" s="7" t="s">
        <v>106</v>
      </c>
      <c r="AM1284" s="7" t="s">
        <v>109</v>
      </c>
    </row>
    <row r="1285" spans="1:39" x14ac:dyDescent="0.2">
      <c r="A1285">
        <v>1</v>
      </c>
      <c r="B1285">
        <v>1</v>
      </c>
      <c r="G1285" s="7">
        <v>1371</v>
      </c>
      <c r="H1285" s="7" t="s">
        <v>43</v>
      </c>
      <c r="I1285" s="7">
        <v>3411192</v>
      </c>
      <c r="J1285" s="7">
        <v>1468</v>
      </c>
      <c r="K1285" s="7" t="s">
        <v>43</v>
      </c>
      <c r="L1285" s="7">
        <v>70</v>
      </c>
      <c r="M1285" s="7" t="s">
        <v>91</v>
      </c>
      <c r="N1285" s="7">
        <v>3411192</v>
      </c>
      <c r="O1285" s="7" t="s">
        <v>12117</v>
      </c>
      <c r="P1285" s="7" t="s">
        <v>93</v>
      </c>
      <c r="Q1285" s="7" t="s">
        <v>12118</v>
      </c>
      <c r="R1285" s="7" t="s">
        <v>12119</v>
      </c>
      <c r="S1285" s="7"/>
      <c r="T1285" s="7" t="s">
        <v>12120</v>
      </c>
      <c r="U1285" s="7" t="s">
        <v>12121</v>
      </c>
      <c r="V1285" s="7" t="s">
        <v>98</v>
      </c>
      <c r="W1285" s="7" t="s">
        <v>12122</v>
      </c>
      <c r="X1285" s="7"/>
      <c r="Y1285" s="7"/>
      <c r="Z1285" s="7"/>
      <c r="AA1285" s="7" t="s">
        <v>12123</v>
      </c>
      <c r="AB1285" s="7" t="s">
        <v>100</v>
      </c>
      <c r="AC1285" s="7" t="s">
        <v>101</v>
      </c>
      <c r="AD1285" s="7" t="s">
        <v>102</v>
      </c>
      <c r="AE1285" s="7" t="s">
        <v>105</v>
      </c>
      <c r="AF1285" s="7" t="s">
        <v>106</v>
      </c>
      <c r="AG1285" s="7" t="s">
        <v>105</v>
      </c>
      <c r="AH1285" s="7" t="s">
        <v>106</v>
      </c>
      <c r="AI1285" s="7" t="s">
        <v>12124</v>
      </c>
      <c r="AJ1285" s="7" t="s">
        <v>12125</v>
      </c>
      <c r="AK1285" s="7" t="s">
        <v>12124</v>
      </c>
      <c r="AL1285" s="7" t="s">
        <v>12125</v>
      </c>
      <c r="AM1285" s="7" t="s">
        <v>109</v>
      </c>
    </row>
    <row r="1286" spans="1:39" x14ac:dyDescent="0.2">
      <c r="A1286">
        <v>1</v>
      </c>
      <c r="B1286">
        <v>1</v>
      </c>
      <c r="G1286" s="7">
        <v>1372</v>
      </c>
      <c r="H1286" s="7" t="s">
        <v>43</v>
      </c>
      <c r="I1286" s="7">
        <v>3463287</v>
      </c>
      <c r="J1286" s="7">
        <v>1469</v>
      </c>
      <c r="K1286" s="7" t="s">
        <v>43</v>
      </c>
      <c r="L1286" s="7">
        <v>71</v>
      </c>
      <c r="M1286" s="7" t="s">
        <v>91</v>
      </c>
      <c r="N1286" s="7">
        <v>3463287</v>
      </c>
      <c r="O1286" s="7" t="s">
        <v>12126</v>
      </c>
      <c r="P1286" s="7" t="s">
        <v>93</v>
      </c>
      <c r="Q1286" s="7" t="s">
        <v>12127</v>
      </c>
      <c r="R1286" s="7" t="s">
        <v>12128</v>
      </c>
      <c r="S1286" s="7"/>
      <c r="T1286" s="7" t="s">
        <v>12129</v>
      </c>
      <c r="U1286" s="7" t="s">
        <v>12130</v>
      </c>
      <c r="V1286" s="7" t="s">
        <v>98</v>
      </c>
      <c r="W1286" s="7" t="s">
        <v>12131</v>
      </c>
      <c r="X1286" s="7"/>
      <c r="Y1286" s="7"/>
      <c r="Z1286" s="7"/>
      <c r="AA1286" s="7" t="s">
        <v>12132</v>
      </c>
      <c r="AB1286" s="7" t="s">
        <v>100</v>
      </c>
      <c r="AC1286" s="7" t="s">
        <v>101</v>
      </c>
      <c r="AD1286" s="7" t="s">
        <v>102</v>
      </c>
      <c r="AE1286" s="7" t="s">
        <v>7950</v>
      </c>
      <c r="AF1286" s="7" t="s">
        <v>7951</v>
      </c>
      <c r="AG1286" s="7" t="s">
        <v>6292</v>
      </c>
      <c r="AH1286" s="7" t="s">
        <v>6293</v>
      </c>
      <c r="AI1286" s="7" t="s">
        <v>7950</v>
      </c>
      <c r="AJ1286" s="7" t="s">
        <v>7951</v>
      </c>
      <c r="AK1286" s="7" t="s">
        <v>6292</v>
      </c>
      <c r="AL1286" s="7" t="s">
        <v>6293</v>
      </c>
      <c r="AM1286" s="7" t="s">
        <v>109</v>
      </c>
    </row>
    <row r="1287" spans="1:39" x14ac:dyDescent="0.2">
      <c r="A1287">
        <v>1</v>
      </c>
      <c r="B1287">
        <v>1</v>
      </c>
      <c r="G1287" s="7">
        <v>1373</v>
      </c>
      <c r="H1287" s="7" t="s">
        <v>43</v>
      </c>
      <c r="I1287" s="7">
        <v>3470837</v>
      </c>
      <c r="J1287" s="7">
        <v>1470</v>
      </c>
      <c r="K1287" s="7" t="s">
        <v>43</v>
      </c>
      <c r="L1287" s="7">
        <v>72</v>
      </c>
      <c r="M1287" s="7" t="s">
        <v>91</v>
      </c>
      <c r="N1287" s="7">
        <v>3470837</v>
      </c>
      <c r="O1287" s="7" t="s">
        <v>12133</v>
      </c>
      <c r="P1287" s="7" t="s">
        <v>93</v>
      </c>
      <c r="Q1287" s="7" t="s">
        <v>12134</v>
      </c>
      <c r="R1287" s="7" t="s">
        <v>12135</v>
      </c>
      <c r="S1287" s="7"/>
      <c r="T1287" s="7" t="s">
        <v>12136</v>
      </c>
      <c r="U1287" s="7" t="s">
        <v>12137</v>
      </c>
      <c r="V1287" s="7" t="s">
        <v>98</v>
      </c>
      <c r="W1287" s="7" t="s">
        <v>12138</v>
      </c>
      <c r="X1287" s="7"/>
      <c r="Y1287" s="7"/>
      <c r="Z1287" s="7"/>
      <c r="AA1287" s="7" t="s">
        <v>12139</v>
      </c>
      <c r="AB1287" s="7" t="s">
        <v>100</v>
      </c>
      <c r="AC1287" s="7" t="s">
        <v>101</v>
      </c>
      <c r="AD1287" s="7" t="s">
        <v>102</v>
      </c>
      <c r="AE1287" s="7" t="s">
        <v>105</v>
      </c>
      <c r="AF1287" s="7" t="s">
        <v>106</v>
      </c>
      <c r="AG1287" s="7" t="s">
        <v>12140</v>
      </c>
      <c r="AH1287" s="7" t="s">
        <v>12141</v>
      </c>
      <c r="AI1287" s="7" t="s">
        <v>12142</v>
      </c>
      <c r="AJ1287" s="7" t="s">
        <v>12143</v>
      </c>
      <c r="AK1287" s="7" t="s">
        <v>12140</v>
      </c>
      <c r="AL1287" s="7" t="s">
        <v>12141</v>
      </c>
      <c r="AM1287" s="7" t="s">
        <v>109</v>
      </c>
    </row>
    <row r="1288" spans="1:39" x14ac:dyDescent="0.2">
      <c r="A1288">
        <v>1</v>
      </c>
      <c r="B1288">
        <v>1</v>
      </c>
      <c r="G1288" s="7">
        <v>1374</v>
      </c>
      <c r="H1288" s="7" t="s">
        <v>43</v>
      </c>
      <c r="I1288" s="7">
        <v>3509561</v>
      </c>
      <c r="J1288" s="7">
        <v>1471</v>
      </c>
      <c r="K1288" s="7" t="s">
        <v>43</v>
      </c>
      <c r="L1288" s="7">
        <v>73</v>
      </c>
      <c r="M1288" s="7" t="s">
        <v>91</v>
      </c>
      <c r="N1288" s="7">
        <v>3509561</v>
      </c>
      <c r="O1288" s="7" t="s">
        <v>12144</v>
      </c>
      <c r="P1288" s="7" t="s">
        <v>93</v>
      </c>
      <c r="Q1288" s="7" t="s">
        <v>12145</v>
      </c>
      <c r="R1288" s="7" t="s">
        <v>12146</v>
      </c>
      <c r="S1288" s="7"/>
      <c r="T1288" s="7" t="s">
        <v>12147</v>
      </c>
      <c r="U1288" s="7" t="s">
        <v>12148</v>
      </c>
      <c r="V1288" s="7" t="s">
        <v>98</v>
      </c>
      <c r="W1288" s="7" t="s">
        <v>12149</v>
      </c>
      <c r="X1288" s="7"/>
      <c r="Y1288" s="7"/>
      <c r="Z1288" s="7"/>
      <c r="AA1288" s="7" t="s">
        <v>12150</v>
      </c>
      <c r="AB1288" s="7" t="s">
        <v>100</v>
      </c>
      <c r="AC1288" s="7" t="s">
        <v>101</v>
      </c>
      <c r="AD1288" s="7" t="s">
        <v>102</v>
      </c>
      <c r="AE1288" s="7" t="s">
        <v>11312</v>
      </c>
      <c r="AF1288" s="7" t="s">
        <v>11313</v>
      </c>
      <c r="AG1288" s="7" t="s">
        <v>105</v>
      </c>
      <c r="AH1288" s="7" t="s">
        <v>106</v>
      </c>
      <c r="AI1288" s="7" t="s">
        <v>11312</v>
      </c>
      <c r="AJ1288" s="7" t="s">
        <v>11313</v>
      </c>
      <c r="AK1288" s="7" t="s">
        <v>12151</v>
      </c>
      <c r="AL1288" s="7" t="s">
        <v>12152</v>
      </c>
      <c r="AM1288" s="7" t="s">
        <v>109</v>
      </c>
    </row>
    <row r="1289" spans="1:39" x14ac:dyDescent="0.2">
      <c r="A1289">
        <v>1</v>
      </c>
      <c r="B1289">
        <v>1</v>
      </c>
      <c r="G1289" s="7">
        <v>1375</v>
      </c>
      <c r="H1289" s="7" t="s">
        <v>43</v>
      </c>
      <c r="I1289" s="7">
        <v>3552557</v>
      </c>
      <c r="J1289" s="7">
        <v>1472</v>
      </c>
      <c r="K1289" s="7" t="s">
        <v>43</v>
      </c>
      <c r="L1289" s="7">
        <v>74</v>
      </c>
      <c r="M1289" s="7" t="s">
        <v>91</v>
      </c>
      <c r="N1289" s="7">
        <v>3552557</v>
      </c>
      <c r="O1289" s="7" t="s">
        <v>12153</v>
      </c>
      <c r="P1289" s="7" t="s">
        <v>93</v>
      </c>
      <c r="Q1289" s="7" t="s">
        <v>12154</v>
      </c>
      <c r="R1289" s="7" t="s">
        <v>12155</v>
      </c>
      <c r="S1289" s="7"/>
      <c r="T1289" s="7" t="s">
        <v>12156</v>
      </c>
      <c r="U1289" s="7" t="s">
        <v>12157</v>
      </c>
      <c r="V1289" s="7" t="s">
        <v>98</v>
      </c>
      <c r="W1289" s="7" t="s">
        <v>12158</v>
      </c>
      <c r="X1289" s="7"/>
      <c r="Y1289" s="7"/>
      <c r="Z1289" s="7"/>
      <c r="AA1289" s="7" t="s">
        <v>12159</v>
      </c>
      <c r="AB1289" s="7" t="s">
        <v>100</v>
      </c>
      <c r="AC1289" s="7" t="s">
        <v>101</v>
      </c>
      <c r="AD1289" s="7" t="s">
        <v>102</v>
      </c>
      <c r="AE1289" s="7" t="s">
        <v>12160</v>
      </c>
      <c r="AF1289" s="7" t="s">
        <v>12161</v>
      </c>
      <c r="AG1289" s="7" t="s">
        <v>12162</v>
      </c>
      <c r="AH1289" s="7" t="s">
        <v>12163</v>
      </c>
      <c r="AI1289" s="7" t="s">
        <v>12160</v>
      </c>
      <c r="AJ1289" s="7" t="s">
        <v>12161</v>
      </c>
      <c r="AK1289" s="7" t="s">
        <v>12162</v>
      </c>
      <c r="AL1289" s="7" t="s">
        <v>12163</v>
      </c>
      <c r="AM1289" s="7" t="s">
        <v>109</v>
      </c>
    </row>
    <row r="1290" spans="1:39" x14ac:dyDescent="0.2">
      <c r="A1290">
        <v>1</v>
      </c>
      <c r="B1290">
        <v>1</v>
      </c>
      <c r="G1290" s="7">
        <v>1376</v>
      </c>
      <c r="H1290" s="7" t="s">
        <v>43</v>
      </c>
      <c r="I1290" s="7">
        <v>3555595</v>
      </c>
      <c r="J1290" s="7">
        <v>1473</v>
      </c>
      <c r="K1290" s="7" t="s">
        <v>43</v>
      </c>
      <c r="L1290" s="7">
        <v>75</v>
      </c>
      <c r="M1290" s="7" t="s">
        <v>91</v>
      </c>
      <c r="N1290" s="7">
        <v>3555595</v>
      </c>
      <c r="O1290" s="7" t="s">
        <v>12164</v>
      </c>
      <c r="P1290" s="7" t="s">
        <v>93</v>
      </c>
      <c r="Q1290" s="7" t="s">
        <v>12165</v>
      </c>
      <c r="R1290" s="7" t="s">
        <v>12166</v>
      </c>
      <c r="S1290" s="7"/>
      <c r="T1290" s="7" t="s">
        <v>12167</v>
      </c>
      <c r="U1290" s="7" t="s">
        <v>12168</v>
      </c>
      <c r="V1290" s="7" t="s">
        <v>98</v>
      </c>
      <c r="W1290" s="7" t="s">
        <v>12169</v>
      </c>
      <c r="X1290" s="7"/>
      <c r="Y1290" s="7"/>
      <c r="Z1290" s="7"/>
      <c r="AA1290" s="7" t="s">
        <v>12170</v>
      </c>
      <c r="AB1290" s="7" t="s">
        <v>100</v>
      </c>
      <c r="AC1290" s="7" t="s">
        <v>101</v>
      </c>
      <c r="AD1290" s="7" t="s">
        <v>102</v>
      </c>
      <c r="AE1290" s="7" t="s">
        <v>12171</v>
      </c>
      <c r="AF1290" s="7" t="s">
        <v>12172</v>
      </c>
      <c r="AG1290" s="7" t="s">
        <v>105</v>
      </c>
      <c r="AH1290" s="7" t="s">
        <v>106</v>
      </c>
      <c r="AI1290" s="7" t="s">
        <v>12171</v>
      </c>
      <c r="AJ1290" s="7" t="s">
        <v>12172</v>
      </c>
      <c r="AK1290" s="7" t="s">
        <v>8796</v>
      </c>
      <c r="AL1290" s="7" t="s">
        <v>8797</v>
      </c>
      <c r="AM1290" s="7" t="s">
        <v>109</v>
      </c>
    </row>
    <row r="1291" spans="1:39" x14ac:dyDescent="0.2">
      <c r="A1291">
        <v>1</v>
      </c>
      <c r="B1291">
        <v>1</v>
      </c>
      <c r="G1291" s="7">
        <v>1377</v>
      </c>
      <c r="H1291" s="7" t="s">
        <v>43</v>
      </c>
      <c r="I1291" s="7">
        <v>3614442</v>
      </c>
      <c r="J1291" s="7">
        <v>1474</v>
      </c>
      <c r="K1291" s="7" t="s">
        <v>43</v>
      </c>
      <c r="L1291" s="7">
        <v>76</v>
      </c>
      <c r="M1291" s="7" t="s">
        <v>91</v>
      </c>
      <c r="N1291" s="7">
        <v>3614442</v>
      </c>
      <c r="O1291" s="7" t="s">
        <v>12173</v>
      </c>
      <c r="P1291" s="7" t="s">
        <v>93</v>
      </c>
      <c r="Q1291" s="7" t="s">
        <v>12174</v>
      </c>
      <c r="R1291" s="7" t="s">
        <v>12175</v>
      </c>
      <c r="S1291" s="7"/>
      <c r="T1291" s="7" t="s">
        <v>12176</v>
      </c>
      <c r="U1291" s="7" t="s">
        <v>12177</v>
      </c>
      <c r="V1291" s="7" t="s">
        <v>98</v>
      </c>
      <c r="W1291" s="7" t="s">
        <v>12178</v>
      </c>
      <c r="X1291" s="7"/>
      <c r="Y1291" s="7"/>
      <c r="Z1291" s="7"/>
      <c r="AA1291" s="7" t="s">
        <v>12179</v>
      </c>
      <c r="AB1291" s="7" t="s">
        <v>100</v>
      </c>
      <c r="AC1291" s="7" t="s">
        <v>101</v>
      </c>
      <c r="AD1291" s="7" t="s">
        <v>102</v>
      </c>
      <c r="AE1291" s="7" t="s">
        <v>12180</v>
      </c>
      <c r="AF1291" s="7" t="s">
        <v>12181</v>
      </c>
      <c r="AG1291" s="7" t="s">
        <v>2700</v>
      </c>
      <c r="AH1291" s="7" t="s">
        <v>2701</v>
      </c>
      <c r="AI1291" s="7" t="s">
        <v>12180</v>
      </c>
      <c r="AJ1291" s="7" t="s">
        <v>12181</v>
      </c>
      <c r="AK1291" s="7" t="s">
        <v>2700</v>
      </c>
      <c r="AL1291" s="7" t="s">
        <v>2701</v>
      </c>
      <c r="AM1291" s="7" t="s">
        <v>109</v>
      </c>
    </row>
    <row r="1292" spans="1:39" x14ac:dyDescent="0.2">
      <c r="A1292">
        <v>1</v>
      </c>
      <c r="B1292">
        <v>1</v>
      </c>
      <c r="G1292" s="7">
        <v>1378</v>
      </c>
      <c r="H1292" s="7" t="s">
        <v>43</v>
      </c>
      <c r="I1292" s="7">
        <v>3646010</v>
      </c>
      <c r="J1292" s="7">
        <v>1475</v>
      </c>
      <c r="K1292" s="7" t="s">
        <v>43</v>
      </c>
      <c r="L1292" s="7">
        <v>77</v>
      </c>
      <c r="M1292" s="7" t="s">
        <v>91</v>
      </c>
      <c r="N1292" s="7">
        <v>3646010</v>
      </c>
      <c r="O1292" s="7" t="s">
        <v>12182</v>
      </c>
      <c r="P1292" s="7" t="s">
        <v>93</v>
      </c>
      <c r="Q1292" s="7" t="s">
        <v>12183</v>
      </c>
      <c r="R1292" s="7" t="s">
        <v>12184</v>
      </c>
      <c r="S1292" s="7"/>
      <c r="T1292" s="7" t="s">
        <v>12185</v>
      </c>
      <c r="U1292" s="7" t="s">
        <v>12186</v>
      </c>
      <c r="V1292" s="7" t="s">
        <v>98</v>
      </c>
      <c r="W1292" s="7" t="s">
        <v>12187</v>
      </c>
      <c r="X1292" s="7"/>
      <c r="Y1292" s="7"/>
      <c r="Z1292" s="7"/>
      <c r="AA1292" s="7" t="s">
        <v>12188</v>
      </c>
      <c r="AB1292" s="7" t="s">
        <v>100</v>
      </c>
      <c r="AC1292" s="7" t="s">
        <v>101</v>
      </c>
      <c r="AD1292" s="7" t="s">
        <v>102</v>
      </c>
      <c r="AE1292" s="7" t="s">
        <v>105</v>
      </c>
      <c r="AF1292" s="7" t="s">
        <v>106</v>
      </c>
      <c r="AG1292" s="7" t="s">
        <v>105</v>
      </c>
      <c r="AH1292" s="7" t="s">
        <v>106</v>
      </c>
      <c r="AI1292" s="7" t="s">
        <v>6344</v>
      </c>
      <c r="AJ1292" s="7" t="s">
        <v>6345</v>
      </c>
      <c r="AK1292" s="7" t="s">
        <v>105</v>
      </c>
      <c r="AL1292" s="7" t="s">
        <v>106</v>
      </c>
      <c r="AM1292" s="7" t="s">
        <v>109</v>
      </c>
    </row>
    <row r="1293" spans="1:39" x14ac:dyDescent="0.2">
      <c r="A1293">
        <v>1</v>
      </c>
      <c r="B1293">
        <v>1</v>
      </c>
      <c r="G1293" s="7">
        <v>1379</v>
      </c>
      <c r="H1293" s="7" t="s">
        <v>43</v>
      </c>
      <c r="I1293" s="7">
        <v>3821422</v>
      </c>
      <c r="J1293" s="7">
        <v>1476</v>
      </c>
      <c r="K1293" s="7" t="s">
        <v>43</v>
      </c>
      <c r="L1293" s="7">
        <v>78</v>
      </c>
      <c r="M1293" s="7" t="s">
        <v>91</v>
      </c>
      <c r="N1293" s="7">
        <v>3821422</v>
      </c>
      <c r="O1293" s="7" t="s">
        <v>12189</v>
      </c>
      <c r="P1293" s="7" t="s">
        <v>93</v>
      </c>
      <c r="Q1293" s="7" t="s">
        <v>12190</v>
      </c>
      <c r="R1293" s="7" t="s">
        <v>12191</v>
      </c>
      <c r="S1293" s="7"/>
      <c r="T1293" s="7" t="s">
        <v>12192</v>
      </c>
      <c r="U1293" s="7" t="s">
        <v>12193</v>
      </c>
      <c r="V1293" s="7" t="s">
        <v>98</v>
      </c>
      <c r="W1293" s="7" t="s">
        <v>12194</v>
      </c>
      <c r="X1293" s="7"/>
      <c r="Y1293" s="7"/>
      <c r="Z1293" s="7"/>
      <c r="AA1293" s="7" t="s">
        <v>12195</v>
      </c>
      <c r="AB1293" s="7" t="s">
        <v>100</v>
      </c>
      <c r="AC1293" s="7" t="s">
        <v>101</v>
      </c>
      <c r="AD1293" s="7" t="s">
        <v>102</v>
      </c>
      <c r="AE1293" s="7" t="s">
        <v>12196</v>
      </c>
      <c r="AF1293" s="7" t="s">
        <v>12197</v>
      </c>
      <c r="AG1293" s="7" t="s">
        <v>105</v>
      </c>
      <c r="AH1293" s="7" t="s">
        <v>106</v>
      </c>
      <c r="AI1293" s="7" t="s">
        <v>12196</v>
      </c>
      <c r="AJ1293" s="7" t="s">
        <v>12197</v>
      </c>
      <c r="AK1293" s="7" t="s">
        <v>12198</v>
      </c>
      <c r="AL1293" s="7" t="s">
        <v>12199</v>
      </c>
      <c r="AM1293" s="7" t="s">
        <v>109</v>
      </c>
    </row>
    <row r="1294" spans="1:39" x14ac:dyDescent="0.2">
      <c r="A1294">
        <v>1</v>
      </c>
      <c r="B1294">
        <v>1</v>
      </c>
      <c r="G1294" s="7">
        <v>1380</v>
      </c>
      <c r="H1294" s="7" t="s">
        <v>43</v>
      </c>
      <c r="I1294" s="7">
        <v>3902247</v>
      </c>
      <c r="J1294" s="7">
        <v>1477</v>
      </c>
      <c r="K1294" s="7" t="s">
        <v>43</v>
      </c>
      <c r="L1294" s="7">
        <v>79</v>
      </c>
      <c r="M1294" s="7" t="s">
        <v>91</v>
      </c>
      <c r="N1294" s="7">
        <v>3902247</v>
      </c>
      <c r="O1294" s="7" t="s">
        <v>12200</v>
      </c>
      <c r="P1294" s="7" t="s">
        <v>93</v>
      </c>
      <c r="Q1294" s="7" t="s">
        <v>12201</v>
      </c>
      <c r="R1294" s="7" t="s">
        <v>12202</v>
      </c>
      <c r="S1294" s="7"/>
      <c r="T1294" s="7" t="s">
        <v>12203</v>
      </c>
      <c r="U1294" s="7" t="s">
        <v>12204</v>
      </c>
      <c r="V1294" s="7" t="s">
        <v>98</v>
      </c>
      <c r="W1294" s="7" t="s">
        <v>12205</v>
      </c>
      <c r="X1294" s="7"/>
      <c r="Y1294" s="7"/>
      <c r="Z1294" s="7"/>
      <c r="AA1294" s="7" t="s">
        <v>12206</v>
      </c>
      <c r="AB1294" s="7" t="s">
        <v>100</v>
      </c>
      <c r="AC1294" s="7" t="s">
        <v>101</v>
      </c>
      <c r="AD1294" s="7" t="s">
        <v>102</v>
      </c>
      <c r="AE1294" s="7" t="s">
        <v>105</v>
      </c>
      <c r="AF1294" s="7" t="s">
        <v>106</v>
      </c>
      <c r="AG1294" s="7" t="s">
        <v>1837</v>
      </c>
      <c r="AH1294" s="7" t="s">
        <v>1838</v>
      </c>
      <c r="AI1294" s="7" t="s">
        <v>12207</v>
      </c>
      <c r="AJ1294" s="7" t="s">
        <v>12208</v>
      </c>
      <c r="AK1294" s="7" t="s">
        <v>1837</v>
      </c>
      <c r="AL1294" s="7" t="s">
        <v>1838</v>
      </c>
      <c r="AM1294" s="7" t="s">
        <v>109</v>
      </c>
    </row>
    <row r="1295" spans="1:39" x14ac:dyDescent="0.2">
      <c r="A1295">
        <v>1</v>
      </c>
      <c r="B1295">
        <v>1</v>
      </c>
      <c r="G1295" s="7">
        <v>1381</v>
      </c>
      <c r="H1295" s="7" t="s">
        <v>43</v>
      </c>
      <c r="I1295" s="7">
        <v>4003018</v>
      </c>
      <c r="J1295" s="7">
        <v>1478</v>
      </c>
      <c r="K1295" s="7" t="s">
        <v>43</v>
      </c>
      <c r="L1295" s="7">
        <v>80</v>
      </c>
      <c r="M1295" s="7" t="s">
        <v>91</v>
      </c>
      <c r="N1295" s="7">
        <v>4003018</v>
      </c>
      <c r="O1295" s="7" t="s">
        <v>12209</v>
      </c>
      <c r="P1295" s="7" t="s">
        <v>93</v>
      </c>
      <c r="Q1295" s="7" t="s">
        <v>12210</v>
      </c>
      <c r="R1295" s="7" t="s">
        <v>12211</v>
      </c>
      <c r="S1295" s="7"/>
      <c r="T1295" s="7" t="s">
        <v>12212</v>
      </c>
      <c r="U1295" s="7" t="s">
        <v>12213</v>
      </c>
      <c r="V1295" s="7" t="s">
        <v>98</v>
      </c>
      <c r="W1295" s="7" t="s">
        <v>12214</v>
      </c>
      <c r="X1295" s="7"/>
      <c r="Y1295" s="7"/>
      <c r="Z1295" s="7"/>
      <c r="AA1295" s="7" t="s">
        <v>12215</v>
      </c>
      <c r="AB1295" s="7" t="s">
        <v>100</v>
      </c>
      <c r="AC1295" s="7" t="s">
        <v>101</v>
      </c>
      <c r="AD1295" s="7" t="s">
        <v>102</v>
      </c>
      <c r="AE1295" s="7" t="s">
        <v>105</v>
      </c>
      <c r="AF1295" s="7" t="s">
        <v>106</v>
      </c>
      <c r="AG1295" s="7" t="s">
        <v>12216</v>
      </c>
      <c r="AH1295" s="7" t="s">
        <v>12217</v>
      </c>
      <c r="AI1295" s="7" t="s">
        <v>12218</v>
      </c>
      <c r="AJ1295" s="7" t="s">
        <v>12219</v>
      </c>
      <c r="AK1295" s="7" t="s">
        <v>12216</v>
      </c>
      <c r="AL1295" s="7" t="s">
        <v>12217</v>
      </c>
      <c r="AM1295" s="7" t="s">
        <v>109</v>
      </c>
    </row>
    <row r="1296" spans="1:39" x14ac:dyDescent="0.2">
      <c r="A1296">
        <v>1</v>
      </c>
      <c r="B1296">
        <v>1</v>
      </c>
      <c r="G1296" s="7">
        <v>1382</v>
      </c>
      <c r="H1296" s="7" t="s">
        <v>43</v>
      </c>
      <c r="I1296" s="7">
        <v>4165460</v>
      </c>
      <c r="J1296" s="7">
        <v>1479</v>
      </c>
      <c r="K1296" s="7" t="s">
        <v>43</v>
      </c>
      <c r="L1296" s="7">
        <v>81</v>
      </c>
      <c r="M1296" s="7" t="s">
        <v>91</v>
      </c>
      <c r="N1296" s="7">
        <v>4165460</v>
      </c>
      <c r="O1296" s="7" t="s">
        <v>12220</v>
      </c>
      <c r="P1296" s="7" t="s">
        <v>93</v>
      </c>
      <c r="Q1296" s="7" t="s">
        <v>12221</v>
      </c>
      <c r="R1296" s="7" t="s">
        <v>12222</v>
      </c>
      <c r="S1296" s="7"/>
      <c r="T1296" s="7" t="s">
        <v>12223</v>
      </c>
      <c r="U1296" s="7" t="s">
        <v>12224</v>
      </c>
      <c r="V1296" s="7" t="s">
        <v>98</v>
      </c>
      <c r="W1296" s="7" t="s">
        <v>12225</v>
      </c>
      <c r="X1296" s="7"/>
      <c r="Y1296" s="7"/>
      <c r="Z1296" s="7"/>
      <c r="AA1296" s="7" t="s">
        <v>12226</v>
      </c>
      <c r="AB1296" s="7" t="s">
        <v>100</v>
      </c>
      <c r="AC1296" s="7" t="s">
        <v>101</v>
      </c>
      <c r="AD1296" s="7" t="s">
        <v>102</v>
      </c>
      <c r="AE1296" s="7" t="s">
        <v>105</v>
      </c>
      <c r="AF1296" s="7" t="s">
        <v>106</v>
      </c>
      <c r="AG1296" s="7" t="s">
        <v>105</v>
      </c>
      <c r="AH1296" s="7" t="s">
        <v>106</v>
      </c>
      <c r="AI1296" s="7" t="s">
        <v>8069</v>
      </c>
      <c r="AJ1296" s="7" t="s">
        <v>8070</v>
      </c>
      <c r="AK1296" s="7" t="s">
        <v>8069</v>
      </c>
      <c r="AL1296" s="7" t="s">
        <v>8070</v>
      </c>
      <c r="AM1296" s="7" t="s">
        <v>109</v>
      </c>
    </row>
    <row r="1297" spans="1:39" x14ac:dyDescent="0.2">
      <c r="A1297">
        <v>1</v>
      </c>
      <c r="B1297">
        <v>1</v>
      </c>
      <c r="G1297" s="7">
        <v>1383</v>
      </c>
      <c r="H1297" s="7" t="s">
        <v>43</v>
      </c>
      <c r="I1297" s="7">
        <v>4170560</v>
      </c>
      <c r="J1297" s="7">
        <v>1480</v>
      </c>
      <c r="K1297" s="7" t="s">
        <v>43</v>
      </c>
      <c r="L1297" s="7">
        <v>82</v>
      </c>
      <c r="M1297" s="7" t="s">
        <v>91</v>
      </c>
      <c r="N1297" s="7">
        <v>4170560</v>
      </c>
      <c r="O1297" s="7" t="s">
        <v>12227</v>
      </c>
      <c r="P1297" s="7" t="s">
        <v>93</v>
      </c>
      <c r="Q1297" s="7" t="s">
        <v>12228</v>
      </c>
      <c r="R1297" s="7" t="s">
        <v>12229</v>
      </c>
      <c r="S1297" s="7"/>
      <c r="T1297" s="7" t="s">
        <v>12230</v>
      </c>
      <c r="U1297" s="7" t="s">
        <v>12231</v>
      </c>
      <c r="V1297" s="7" t="s">
        <v>98</v>
      </c>
      <c r="W1297" s="7" t="s">
        <v>12232</v>
      </c>
      <c r="X1297" s="7"/>
      <c r="Y1297" s="7"/>
      <c r="Z1297" s="7"/>
      <c r="AA1297" s="7" t="s">
        <v>12233</v>
      </c>
      <c r="AB1297" s="7" t="s">
        <v>100</v>
      </c>
      <c r="AC1297" s="7" t="s">
        <v>101</v>
      </c>
      <c r="AD1297" s="7" t="s">
        <v>102</v>
      </c>
      <c r="AE1297" s="7" t="s">
        <v>12234</v>
      </c>
      <c r="AF1297" s="7" t="s">
        <v>12235</v>
      </c>
      <c r="AG1297" s="7" t="s">
        <v>1866</v>
      </c>
      <c r="AH1297" s="7" t="s">
        <v>1867</v>
      </c>
      <c r="AI1297" s="7" t="s">
        <v>12234</v>
      </c>
      <c r="AJ1297" s="7" t="s">
        <v>12235</v>
      </c>
      <c r="AK1297" s="7" t="s">
        <v>1866</v>
      </c>
      <c r="AL1297" s="7" t="s">
        <v>1867</v>
      </c>
      <c r="AM1297" s="7" t="s">
        <v>109</v>
      </c>
    </row>
    <row r="1298" spans="1:39" x14ac:dyDescent="0.2">
      <c r="A1298">
        <v>1</v>
      </c>
      <c r="B1298">
        <v>1</v>
      </c>
      <c r="G1298" s="7">
        <v>1384</v>
      </c>
      <c r="H1298" s="7" t="s">
        <v>43</v>
      </c>
      <c r="I1298" s="7">
        <v>4186417</v>
      </c>
      <c r="J1298" s="7">
        <v>1481</v>
      </c>
      <c r="K1298" s="7" t="s">
        <v>43</v>
      </c>
      <c r="L1298" s="7">
        <v>83</v>
      </c>
      <c r="M1298" s="7" t="s">
        <v>91</v>
      </c>
      <c r="N1298" s="7">
        <v>4186417</v>
      </c>
      <c r="O1298" s="7" t="s">
        <v>12236</v>
      </c>
      <c r="P1298" s="7" t="s">
        <v>93</v>
      </c>
      <c r="Q1298" s="7" t="s">
        <v>12237</v>
      </c>
      <c r="R1298" s="7" t="s">
        <v>12238</v>
      </c>
      <c r="S1298" s="7"/>
      <c r="T1298" s="7" t="s">
        <v>12239</v>
      </c>
      <c r="U1298" s="7" t="s">
        <v>12240</v>
      </c>
      <c r="V1298" s="7" t="s">
        <v>98</v>
      </c>
      <c r="W1298" s="7" t="s">
        <v>12241</v>
      </c>
      <c r="X1298" s="7"/>
      <c r="Y1298" s="7"/>
      <c r="Z1298" s="7"/>
      <c r="AA1298" s="7" t="s">
        <v>12242</v>
      </c>
      <c r="AB1298" s="7" t="s">
        <v>100</v>
      </c>
      <c r="AC1298" s="7" t="s">
        <v>101</v>
      </c>
      <c r="AD1298" s="7" t="s">
        <v>102</v>
      </c>
      <c r="AE1298" s="7" t="s">
        <v>105</v>
      </c>
      <c r="AF1298" s="7" t="s">
        <v>106</v>
      </c>
      <c r="AG1298" s="7" t="s">
        <v>105</v>
      </c>
      <c r="AH1298" s="7" t="s">
        <v>106</v>
      </c>
      <c r="AI1298" s="7" t="s">
        <v>8421</v>
      </c>
      <c r="AJ1298" s="7" t="s">
        <v>8422</v>
      </c>
      <c r="AK1298" s="7" t="s">
        <v>8421</v>
      </c>
      <c r="AL1298" s="7" t="s">
        <v>8422</v>
      </c>
      <c r="AM1298" s="7" t="s">
        <v>109</v>
      </c>
    </row>
    <row r="1299" spans="1:39" x14ac:dyDescent="0.2">
      <c r="A1299">
        <v>1</v>
      </c>
      <c r="B1299">
        <v>1</v>
      </c>
      <c r="G1299" s="7">
        <v>1385</v>
      </c>
      <c r="H1299" s="7" t="s">
        <v>43</v>
      </c>
      <c r="I1299" s="7">
        <v>4197273</v>
      </c>
      <c r="J1299" s="7">
        <v>1482</v>
      </c>
      <c r="K1299" s="7" t="s">
        <v>43</v>
      </c>
      <c r="L1299" s="7">
        <v>84</v>
      </c>
      <c r="M1299" s="7" t="s">
        <v>91</v>
      </c>
      <c r="N1299" s="7">
        <v>4197273</v>
      </c>
      <c r="O1299" s="7" t="s">
        <v>12243</v>
      </c>
      <c r="P1299" s="7" t="s">
        <v>93</v>
      </c>
      <c r="Q1299" s="7" t="s">
        <v>12244</v>
      </c>
      <c r="R1299" s="7" t="s">
        <v>12245</v>
      </c>
      <c r="S1299" s="7"/>
      <c r="T1299" s="7" t="s">
        <v>12246</v>
      </c>
      <c r="U1299" s="7" t="s">
        <v>12247</v>
      </c>
      <c r="V1299" s="7" t="s">
        <v>98</v>
      </c>
      <c r="W1299" s="7" t="s">
        <v>12248</v>
      </c>
      <c r="X1299" s="7"/>
      <c r="Y1299" s="7"/>
      <c r="Z1299" s="7"/>
      <c r="AA1299" s="7" t="s">
        <v>12249</v>
      </c>
      <c r="AB1299" s="7" t="s">
        <v>100</v>
      </c>
      <c r="AC1299" s="7" t="s">
        <v>101</v>
      </c>
      <c r="AD1299" s="7" t="s">
        <v>102</v>
      </c>
      <c r="AE1299" s="7" t="s">
        <v>12250</v>
      </c>
      <c r="AF1299" s="7" t="s">
        <v>12251</v>
      </c>
      <c r="AG1299" s="7" t="s">
        <v>12252</v>
      </c>
      <c r="AH1299" s="7" t="s">
        <v>12253</v>
      </c>
      <c r="AI1299" s="7" t="s">
        <v>12250</v>
      </c>
      <c r="AJ1299" s="7" t="s">
        <v>12251</v>
      </c>
      <c r="AK1299" s="7" t="s">
        <v>12252</v>
      </c>
      <c r="AL1299" s="7" t="s">
        <v>12253</v>
      </c>
      <c r="AM1299" s="7" t="s">
        <v>109</v>
      </c>
    </row>
    <row r="1300" spans="1:39" x14ac:dyDescent="0.2">
      <c r="A1300">
        <v>1</v>
      </c>
      <c r="B1300">
        <v>1</v>
      </c>
      <c r="G1300" s="7">
        <v>1386</v>
      </c>
      <c r="H1300" s="7" t="s">
        <v>43</v>
      </c>
      <c r="I1300" s="7">
        <v>4244093</v>
      </c>
      <c r="J1300" s="7">
        <v>1483</v>
      </c>
      <c r="K1300" s="7" t="s">
        <v>43</v>
      </c>
      <c r="L1300" s="7">
        <v>85</v>
      </c>
      <c r="M1300" s="7" t="s">
        <v>91</v>
      </c>
      <c r="N1300" s="7">
        <v>4244093</v>
      </c>
      <c r="O1300" s="7" t="s">
        <v>12254</v>
      </c>
      <c r="P1300" s="7" t="s">
        <v>93</v>
      </c>
      <c r="Q1300" s="7" t="s">
        <v>12255</v>
      </c>
      <c r="R1300" s="7" t="s">
        <v>12256</v>
      </c>
      <c r="S1300" s="7"/>
      <c r="T1300" s="7" t="s">
        <v>12257</v>
      </c>
      <c r="U1300" s="7" t="s">
        <v>12258</v>
      </c>
      <c r="V1300" s="7" t="s">
        <v>98</v>
      </c>
      <c r="W1300" s="7" t="s">
        <v>12259</v>
      </c>
      <c r="X1300" s="7"/>
      <c r="Y1300" s="7"/>
      <c r="Z1300" s="7"/>
      <c r="AA1300" s="7" t="s">
        <v>12260</v>
      </c>
      <c r="AB1300" s="7" t="s">
        <v>100</v>
      </c>
      <c r="AC1300" s="7" t="s">
        <v>101</v>
      </c>
      <c r="AD1300" s="7" t="s">
        <v>102</v>
      </c>
      <c r="AE1300" s="7" t="s">
        <v>105</v>
      </c>
      <c r="AF1300" s="7" t="s">
        <v>106</v>
      </c>
      <c r="AG1300" s="7" t="s">
        <v>105</v>
      </c>
      <c r="AH1300" s="7" t="s">
        <v>106</v>
      </c>
      <c r="AI1300" s="7" t="s">
        <v>12261</v>
      </c>
      <c r="AJ1300" s="7" t="s">
        <v>12262</v>
      </c>
      <c r="AK1300" s="7" t="s">
        <v>12261</v>
      </c>
      <c r="AL1300" s="7" t="s">
        <v>12262</v>
      </c>
      <c r="AM1300" s="7" t="s">
        <v>109</v>
      </c>
    </row>
    <row r="1301" spans="1:39" x14ac:dyDescent="0.2">
      <c r="A1301">
        <v>1</v>
      </c>
      <c r="B1301">
        <v>1</v>
      </c>
      <c r="G1301" s="7">
        <v>1387</v>
      </c>
      <c r="H1301" s="7" t="s">
        <v>43</v>
      </c>
      <c r="I1301" s="7">
        <v>4277450</v>
      </c>
      <c r="J1301" s="7">
        <v>1484</v>
      </c>
      <c r="K1301" s="7" t="s">
        <v>43</v>
      </c>
      <c r="L1301" s="7">
        <v>86</v>
      </c>
      <c r="M1301" s="7" t="s">
        <v>91</v>
      </c>
      <c r="N1301" s="7">
        <v>4277450</v>
      </c>
      <c r="O1301" s="7" t="s">
        <v>12263</v>
      </c>
      <c r="P1301" s="7" t="s">
        <v>93</v>
      </c>
      <c r="Q1301" s="7" t="s">
        <v>12264</v>
      </c>
      <c r="R1301" s="7" t="s">
        <v>12265</v>
      </c>
      <c r="S1301" s="7"/>
      <c r="T1301" s="7" t="s">
        <v>12266</v>
      </c>
      <c r="U1301" s="7" t="s">
        <v>12267</v>
      </c>
      <c r="V1301" s="7" t="s">
        <v>98</v>
      </c>
      <c r="W1301" s="7" t="s">
        <v>12268</v>
      </c>
      <c r="X1301" s="7"/>
      <c r="Y1301" s="7"/>
      <c r="Z1301" s="7"/>
      <c r="AA1301" s="7" t="s">
        <v>12269</v>
      </c>
      <c r="AB1301" s="7" t="s">
        <v>100</v>
      </c>
      <c r="AC1301" s="7" t="s">
        <v>101</v>
      </c>
      <c r="AD1301" s="7" t="s">
        <v>102</v>
      </c>
      <c r="AE1301" s="7" t="s">
        <v>105</v>
      </c>
      <c r="AF1301" s="7" t="s">
        <v>106</v>
      </c>
      <c r="AG1301" s="7" t="s">
        <v>105</v>
      </c>
      <c r="AH1301" s="7" t="s">
        <v>106</v>
      </c>
      <c r="AI1301" s="7" t="s">
        <v>105</v>
      </c>
      <c r="AJ1301" s="7" t="s">
        <v>106</v>
      </c>
      <c r="AK1301" s="7" t="s">
        <v>962</v>
      </c>
      <c r="AL1301" s="7" t="s">
        <v>963</v>
      </c>
      <c r="AM1301" s="7" t="s">
        <v>109</v>
      </c>
    </row>
    <row r="1302" spans="1:39" x14ac:dyDescent="0.2">
      <c r="A1302">
        <v>1</v>
      </c>
      <c r="B1302">
        <v>1</v>
      </c>
      <c r="G1302" s="7">
        <v>1388</v>
      </c>
      <c r="H1302" s="7" t="s">
        <v>43</v>
      </c>
      <c r="I1302" s="7">
        <v>4283184</v>
      </c>
      <c r="J1302" s="7">
        <v>1485</v>
      </c>
      <c r="K1302" s="7" t="s">
        <v>43</v>
      </c>
      <c r="L1302" s="7">
        <v>87</v>
      </c>
      <c r="M1302" s="7" t="s">
        <v>91</v>
      </c>
      <c r="N1302" s="7">
        <v>4283184</v>
      </c>
      <c r="O1302" s="7" t="s">
        <v>12270</v>
      </c>
      <c r="P1302" s="7" t="s">
        <v>93</v>
      </c>
      <c r="Q1302" s="7" t="s">
        <v>12271</v>
      </c>
      <c r="R1302" s="7" t="s">
        <v>12272</v>
      </c>
      <c r="S1302" s="7"/>
      <c r="T1302" s="7" t="s">
        <v>12273</v>
      </c>
      <c r="U1302" s="7" t="s">
        <v>12274</v>
      </c>
      <c r="V1302" s="7" t="s">
        <v>98</v>
      </c>
      <c r="W1302" s="7" t="s">
        <v>12275</v>
      </c>
      <c r="X1302" s="7"/>
      <c r="Y1302" s="7"/>
      <c r="Z1302" s="7"/>
      <c r="AA1302" s="7" t="s">
        <v>12276</v>
      </c>
      <c r="AB1302" s="7" t="s">
        <v>100</v>
      </c>
      <c r="AC1302" s="7" t="s">
        <v>101</v>
      </c>
      <c r="AD1302" s="7" t="s">
        <v>102</v>
      </c>
      <c r="AE1302" s="7" t="s">
        <v>105</v>
      </c>
      <c r="AF1302" s="7" t="s">
        <v>106</v>
      </c>
      <c r="AG1302" s="7" t="s">
        <v>12277</v>
      </c>
      <c r="AH1302" s="7" t="s">
        <v>12278</v>
      </c>
      <c r="AI1302" s="7" t="s">
        <v>12279</v>
      </c>
      <c r="AJ1302" s="7" t="s">
        <v>12280</v>
      </c>
      <c r="AK1302" s="7" t="s">
        <v>12277</v>
      </c>
      <c r="AL1302" s="7" t="s">
        <v>12278</v>
      </c>
      <c r="AM1302" s="7" t="s">
        <v>109</v>
      </c>
    </row>
    <row r="1303" spans="1:39" x14ac:dyDescent="0.2">
      <c r="A1303">
        <v>1</v>
      </c>
      <c r="B1303">
        <v>1</v>
      </c>
      <c r="G1303" s="7">
        <v>1389</v>
      </c>
      <c r="H1303" s="7" t="s">
        <v>43</v>
      </c>
      <c r="I1303" s="7">
        <v>4296458</v>
      </c>
      <c r="J1303" s="7">
        <v>1486</v>
      </c>
      <c r="K1303" s="7" t="s">
        <v>43</v>
      </c>
      <c r="L1303" s="7">
        <v>88</v>
      </c>
      <c r="M1303" s="7" t="s">
        <v>91</v>
      </c>
      <c r="N1303" s="7">
        <v>4296458</v>
      </c>
      <c r="O1303" s="7" t="s">
        <v>12281</v>
      </c>
      <c r="P1303" s="7" t="s">
        <v>93</v>
      </c>
      <c r="Q1303" s="7" t="s">
        <v>12282</v>
      </c>
      <c r="R1303" s="7" t="s">
        <v>12283</v>
      </c>
      <c r="S1303" s="7"/>
      <c r="T1303" s="7" t="s">
        <v>12284</v>
      </c>
      <c r="U1303" s="7" t="s">
        <v>12285</v>
      </c>
      <c r="V1303" s="7" t="s">
        <v>98</v>
      </c>
      <c r="W1303" s="7" t="s">
        <v>12286</v>
      </c>
      <c r="X1303" s="7"/>
      <c r="Y1303" s="7"/>
      <c r="Z1303" s="7"/>
      <c r="AA1303" s="7" t="s">
        <v>12287</v>
      </c>
      <c r="AB1303" s="7" t="s">
        <v>100</v>
      </c>
      <c r="AC1303" s="7" t="s">
        <v>101</v>
      </c>
      <c r="AD1303" s="7" t="s">
        <v>102</v>
      </c>
      <c r="AE1303" s="7" t="s">
        <v>105</v>
      </c>
      <c r="AF1303" s="7" t="s">
        <v>106</v>
      </c>
      <c r="AG1303" s="7" t="s">
        <v>105</v>
      </c>
      <c r="AH1303" s="7" t="s">
        <v>106</v>
      </c>
      <c r="AI1303" s="7" t="s">
        <v>971</v>
      </c>
      <c r="AJ1303" s="7" t="s">
        <v>972</v>
      </c>
      <c r="AK1303" s="7" t="s">
        <v>971</v>
      </c>
      <c r="AL1303" s="7" t="s">
        <v>972</v>
      </c>
      <c r="AM1303" s="7" t="s">
        <v>109</v>
      </c>
    </row>
    <row r="1304" spans="1:39" x14ac:dyDescent="0.2">
      <c r="A1304">
        <v>1</v>
      </c>
      <c r="B1304">
        <v>1</v>
      </c>
      <c r="G1304" s="7">
        <v>1390</v>
      </c>
      <c r="H1304" s="7" t="s">
        <v>43</v>
      </c>
      <c r="I1304" s="7">
        <v>4349388</v>
      </c>
      <c r="J1304" s="7">
        <v>1487</v>
      </c>
      <c r="K1304" s="7" t="s">
        <v>43</v>
      </c>
      <c r="L1304" s="7">
        <v>89</v>
      </c>
      <c r="M1304" s="7" t="s">
        <v>91</v>
      </c>
      <c r="N1304" s="7">
        <v>4349388</v>
      </c>
      <c r="O1304" s="7" t="s">
        <v>12288</v>
      </c>
      <c r="P1304" s="7" t="s">
        <v>93</v>
      </c>
      <c r="Q1304" s="7" t="s">
        <v>12289</v>
      </c>
      <c r="R1304" s="7" t="s">
        <v>12290</v>
      </c>
      <c r="S1304" s="7"/>
      <c r="T1304" s="7" t="s">
        <v>12291</v>
      </c>
      <c r="U1304" s="7" t="s">
        <v>12292</v>
      </c>
      <c r="V1304" s="7" t="s">
        <v>98</v>
      </c>
      <c r="W1304" s="7" t="s">
        <v>12293</v>
      </c>
      <c r="X1304" s="7"/>
      <c r="Y1304" s="7"/>
      <c r="Z1304" s="7"/>
      <c r="AA1304" s="7" t="s">
        <v>12294</v>
      </c>
      <c r="AB1304" s="7" t="s">
        <v>100</v>
      </c>
      <c r="AC1304" s="7" t="s">
        <v>101</v>
      </c>
      <c r="AD1304" s="7" t="s">
        <v>102</v>
      </c>
      <c r="AE1304" s="7" t="s">
        <v>105</v>
      </c>
      <c r="AF1304" s="7" t="s">
        <v>106</v>
      </c>
      <c r="AG1304" s="7" t="s">
        <v>9734</v>
      </c>
      <c r="AH1304" s="7" t="s">
        <v>9735</v>
      </c>
      <c r="AI1304" s="7" t="s">
        <v>105</v>
      </c>
      <c r="AJ1304" s="7" t="s">
        <v>106</v>
      </c>
      <c r="AK1304" s="7" t="s">
        <v>9734</v>
      </c>
      <c r="AL1304" s="7" t="s">
        <v>9735</v>
      </c>
      <c r="AM1304" s="7" t="s">
        <v>109</v>
      </c>
    </row>
    <row r="1305" spans="1:39" x14ac:dyDescent="0.2">
      <c r="A1305">
        <v>1</v>
      </c>
      <c r="B1305">
        <v>1</v>
      </c>
      <c r="G1305" s="7">
        <v>1391</v>
      </c>
      <c r="H1305" s="7" t="s">
        <v>43</v>
      </c>
      <c r="I1305" s="7">
        <v>4393868</v>
      </c>
      <c r="J1305" s="7">
        <v>1488</v>
      </c>
      <c r="K1305" s="7" t="s">
        <v>43</v>
      </c>
      <c r="L1305" s="7">
        <v>90</v>
      </c>
      <c r="M1305" s="7" t="s">
        <v>91</v>
      </c>
      <c r="N1305" s="7">
        <v>4393868</v>
      </c>
      <c r="O1305" s="7" t="s">
        <v>12295</v>
      </c>
      <c r="P1305" s="7" t="s">
        <v>93</v>
      </c>
      <c r="Q1305" s="7" t="s">
        <v>12296</v>
      </c>
      <c r="R1305" s="7" t="s">
        <v>12297</v>
      </c>
      <c r="S1305" s="7"/>
      <c r="T1305" s="7" t="s">
        <v>12298</v>
      </c>
      <c r="U1305" s="7" t="s">
        <v>12299</v>
      </c>
      <c r="V1305" s="7" t="s">
        <v>98</v>
      </c>
      <c r="W1305" s="7" t="s">
        <v>12300</v>
      </c>
      <c r="X1305" s="7"/>
      <c r="Y1305" s="7"/>
      <c r="Z1305" s="7"/>
      <c r="AA1305" s="7" t="s">
        <v>12301</v>
      </c>
      <c r="AB1305" s="7" t="s">
        <v>100</v>
      </c>
      <c r="AC1305" s="7" t="s">
        <v>101</v>
      </c>
      <c r="AD1305" s="7" t="s">
        <v>102</v>
      </c>
      <c r="AE1305" s="7" t="s">
        <v>105</v>
      </c>
      <c r="AF1305" s="7" t="s">
        <v>106</v>
      </c>
      <c r="AG1305" s="7" t="s">
        <v>105</v>
      </c>
      <c r="AH1305" s="7" t="s">
        <v>106</v>
      </c>
      <c r="AI1305" s="7" t="s">
        <v>12302</v>
      </c>
      <c r="AJ1305" s="7" t="s">
        <v>12303</v>
      </c>
      <c r="AK1305" s="7" t="s">
        <v>12302</v>
      </c>
      <c r="AL1305" s="7" t="s">
        <v>12303</v>
      </c>
      <c r="AM1305" s="7" t="s">
        <v>109</v>
      </c>
    </row>
    <row r="1306" spans="1:39" x14ac:dyDescent="0.2">
      <c r="A1306">
        <v>1</v>
      </c>
      <c r="B1306">
        <v>1</v>
      </c>
      <c r="G1306" s="7">
        <v>1392</v>
      </c>
      <c r="H1306" s="7" t="s">
        <v>43</v>
      </c>
      <c r="I1306" s="7">
        <v>4409400</v>
      </c>
      <c r="J1306" s="7">
        <v>1489</v>
      </c>
      <c r="K1306" s="7" t="s">
        <v>43</v>
      </c>
      <c r="L1306" s="7">
        <v>91</v>
      </c>
      <c r="M1306" s="7" t="s">
        <v>91</v>
      </c>
      <c r="N1306" s="7">
        <v>4409400</v>
      </c>
      <c r="O1306" s="7" t="s">
        <v>12304</v>
      </c>
      <c r="P1306" s="7" t="s">
        <v>93</v>
      </c>
      <c r="Q1306" s="7" t="s">
        <v>12305</v>
      </c>
      <c r="R1306" s="7" t="s">
        <v>12306</v>
      </c>
      <c r="S1306" s="7"/>
      <c r="T1306" s="7" t="s">
        <v>12307</v>
      </c>
      <c r="U1306" s="7" t="s">
        <v>12308</v>
      </c>
      <c r="V1306" s="7" t="s">
        <v>98</v>
      </c>
      <c r="W1306" s="7" t="s">
        <v>12309</v>
      </c>
      <c r="X1306" s="7"/>
      <c r="Y1306" s="7"/>
      <c r="Z1306" s="7"/>
      <c r="AA1306" s="7" t="s">
        <v>12310</v>
      </c>
      <c r="AB1306" s="7" t="s">
        <v>100</v>
      </c>
      <c r="AC1306" s="7" t="s">
        <v>101</v>
      </c>
      <c r="AD1306" s="7" t="s">
        <v>102</v>
      </c>
      <c r="AE1306" s="7" t="s">
        <v>105</v>
      </c>
      <c r="AF1306" s="7" t="s">
        <v>106</v>
      </c>
      <c r="AG1306" s="7" t="s">
        <v>105</v>
      </c>
      <c r="AH1306" s="7" t="s">
        <v>106</v>
      </c>
      <c r="AI1306" s="7" t="s">
        <v>3754</v>
      </c>
      <c r="AJ1306" s="7" t="s">
        <v>3755</v>
      </c>
      <c r="AK1306" s="7" t="s">
        <v>3754</v>
      </c>
      <c r="AL1306" s="7" t="s">
        <v>3755</v>
      </c>
      <c r="AM1306" s="7" t="s">
        <v>109</v>
      </c>
    </row>
    <row r="1307" spans="1:39" x14ac:dyDescent="0.2">
      <c r="A1307">
        <v>1</v>
      </c>
      <c r="B1307">
        <v>1</v>
      </c>
      <c r="G1307" s="7">
        <v>1393</v>
      </c>
      <c r="H1307" s="7" t="s">
        <v>43</v>
      </c>
      <c r="I1307" s="7">
        <v>4425078</v>
      </c>
      <c r="J1307" s="7">
        <v>1490</v>
      </c>
      <c r="K1307" s="7" t="s">
        <v>43</v>
      </c>
      <c r="L1307" s="7">
        <v>92</v>
      </c>
      <c r="M1307" s="7" t="s">
        <v>91</v>
      </c>
      <c r="N1307" s="7">
        <v>4425078</v>
      </c>
      <c r="O1307" s="7" t="s">
        <v>12311</v>
      </c>
      <c r="P1307" s="7" t="s">
        <v>93</v>
      </c>
      <c r="Q1307" s="7" t="s">
        <v>12312</v>
      </c>
      <c r="R1307" s="7" t="s">
        <v>12313</v>
      </c>
      <c r="S1307" s="7"/>
      <c r="T1307" s="7" t="s">
        <v>12314</v>
      </c>
      <c r="U1307" s="7" t="s">
        <v>12315</v>
      </c>
      <c r="V1307" s="7" t="s">
        <v>98</v>
      </c>
      <c r="W1307" s="7" t="s">
        <v>12316</v>
      </c>
      <c r="X1307" s="7"/>
      <c r="Y1307" s="7"/>
      <c r="Z1307" s="7"/>
      <c r="AA1307" s="7" t="s">
        <v>12317</v>
      </c>
      <c r="AB1307" s="7" t="s">
        <v>100</v>
      </c>
      <c r="AC1307" s="7" t="s">
        <v>101</v>
      </c>
      <c r="AD1307" s="7" t="s">
        <v>102</v>
      </c>
      <c r="AE1307" s="7" t="s">
        <v>105</v>
      </c>
      <c r="AF1307" s="7" t="s">
        <v>106</v>
      </c>
      <c r="AG1307" s="7" t="s">
        <v>105</v>
      </c>
      <c r="AH1307" s="7" t="s">
        <v>106</v>
      </c>
      <c r="AI1307" s="7" t="s">
        <v>12318</v>
      </c>
      <c r="AJ1307" s="7" t="s">
        <v>12319</v>
      </c>
      <c r="AK1307" s="7" t="s">
        <v>105</v>
      </c>
      <c r="AL1307" s="7" t="s">
        <v>106</v>
      </c>
      <c r="AM1307" s="7" t="s">
        <v>109</v>
      </c>
    </row>
    <row r="1308" spans="1:39" x14ac:dyDescent="0.2">
      <c r="A1308">
        <v>1</v>
      </c>
      <c r="B1308">
        <v>1</v>
      </c>
      <c r="G1308" s="7">
        <v>1394</v>
      </c>
      <c r="H1308" s="7" t="s">
        <v>43</v>
      </c>
      <c r="I1308" s="7">
        <v>4450409</v>
      </c>
      <c r="J1308" s="7">
        <v>1491</v>
      </c>
      <c r="K1308" s="7" t="s">
        <v>43</v>
      </c>
      <c r="L1308" s="7">
        <v>93</v>
      </c>
      <c r="M1308" s="7" t="s">
        <v>91</v>
      </c>
      <c r="N1308" s="7">
        <v>4450409</v>
      </c>
      <c r="O1308" s="7" t="s">
        <v>12320</v>
      </c>
      <c r="P1308" s="7" t="s">
        <v>93</v>
      </c>
      <c r="Q1308" s="7" t="s">
        <v>12321</v>
      </c>
      <c r="R1308" s="7" t="s">
        <v>12322</v>
      </c>
      <c r="S1308" s="7"/>
      <c r="T1308" s="7" t="s">
        <v>12323</v>
      </c>
      <c r="U1308" s="7" t="s">
        <v>12324</v>
      </c>
      <c r="V1308" s="7" t="s">
        <v>98</v>
      </c>
      <c r="W1308" s="7" t="s">
        <v>12325</v>
      </c>
      <c r="X1308" s="7"/>
      <c r="Y1308" s="7"/>
      <c r="Z1308" s="7"/>
      <c r="AA1308" s="7" t="s">
        <v>12326</v>
      </c>
      <c r="AB1308" s="7" t="s">
        <v>100</v>
      </c>
      <c r="AC1308" s="7" t="s">
        <v>101</v>
      </c>
      <c r="AD1308" s="7" t="s">
        <v>102</v>
      </c>
      <c r="AE1308" s="7" t="s">
        <v>105</v>
      </c>
      <c r="AF1308" s="7" t="s">
        <v>106</v>
      </c>
      <c r="AG1308" s="7" t="s">
        <v>10617</v>
      </c>
      <c r="AH1308" s="7" t="s">
        <v>10618</v>
      </c>
      <c r="AI1308" s="7" t="s">
        <v>2864</v>
      </c>
      <c r="AJ1308" s="7" t="s">
        <v>2865</v>
      </c>
      <c r="AK1308" s="7" t="s">
        <v>10617</v>
      </c>
      <c r="AL1308" s="7" t="s">
        <v>10618</v>
      </c>
      <c r="AM1308" s="7" t="s">
        <v>109</v>
      </c>
    </row>
    <row r="1309" spans="1:39" x14ac:dyDescent="0.2">
      <c r="A1309">
        <v>1</v>
      </c>
      <c r="B1309">
        <v>1</v>
      </c>
      <c r="G1309" s="7">
        <v>1395</v>
      </c>
      <c r="H1309" s="7" t="s">
        <v>43</v>
      </c>
      <c r="I1309" s="7">
        <v>4457519</v>
      </c>
      <c r="J1309" s="7">
        <v>1492</v>
      </c>
      <c r="K1309" s="7" t="s">
        <v>43</v>
      </c>
      <c r="L1309" s="7">
        <v>94</v>
      </c>
      <c r="M1309" s="7" t="s">
        <v>91</v>
      </c>
      <c r="N1309" s="7">
        <v>4457519</v>
      </c>
      <c r="O1309" s="7" t="s">
        <v>12327</v>
      </c>
      <c r="P1309" s="7" t="s">
        <v>93</v>
      </c>
      <c r="Q1309" s="7" t="s">
        <v>12328</v>
      </c>
      <c r="R1309" s="7" t="s">
        <v>12329</v>
      </c>
      <c r="S1309" s="7"/>
      <c r="T1309" s="7" t="s">
        <v>12330</v>
      </c>
      <c r="U1309" s="7" t="s">
        <v>12331</v>
      </c>
      <c r="V1309" s="7" t="s">
        <v>98</v>
      </c>
      <c r="W1309" s="7" t="s">
        <v>12332</v>
      </c>
      <c r="X1309" s="7"/>
      <c r="Y1309" s="7"/>
      <c r="Z1309" s="7"/>
      <c r="AA1309" s="7" t="s">
        <v>12333</v>
      </c>
      <c r="AB1309" s="7" t="s">
        <v>100</v>
      </c>
      <c r="AC1309" s="7" t="s">
        <v>101</v>
      </c>
      <c r="AD1309" s="7" t="s">
        <v>102</v>
      </c>
      <c r="AE1309" s="7" t="s">
        <v>105</v>
      </c>
      <c r="AF1309" s="7" t="s">
        <v>106</v>
      </c>
      <c r="AG1309" s="7" t="s">
        <v>105</v>
      </c>
      <c r="AH1309" s="7" t="s">
        <v>106</v>
      </c>
      <c r="AI1309" s="7" t="s">
        <v>12334</v>
      </c>
      <c r="AJ1309" s="7" t="s">
        <v>12335</v>
      </c>
      <c r="AK1309" s="7" t="s">
        <v>12334</v>
      </c>
      <c r="AL1309" s="7" t="s">
        <v>12335</v>
      </c>
      <c r="AM1309" s="7" t="s">
        <v>109</v>
      </c>
    </row>
    <row r="1310" spans="1:39" x14ac:dyDescent="0.2">
      <c r="A1310">
        <v>1</v>
      </c>
      <c r="B1310">
        <v>1</v>
      </c>
      <c r="G1310" s="7">
        <v>1396</v>
      </c>
      <c r="H1310" s="7" t="s">
        <v>43</v>
      </c>
      <c r="I1310" s="7">
        <v>4535044</v>
      </c>
      <c r="J1310" s="7">
        <v>1493</v>
      </c>
      <c r="K1310" s="7" t="s">
        <v>43</v>
      </c>
      <c r="L1310" s="7">
        <v>95</v>
      </c>
      <c r="M1310" s="7" t="s">
        <v>91</v>
      </c>
      <c r="N1310" s="7">
        <v>4535044</v>
      </c>
      <c r="O1310" s="7" t="s">
        <v>12336</v>
      </c>
      <c r="P1310" s="7" t="s">
        <v>93</v>
      </c>
      <c r="Q1310" s="7" t="s">
        <v>12337</v>
      </c>
      <c r="R1310" s="7" t="s">
        <v>12338</v>
      </c>
      <c r="S1310" s="7"/>
      <c r="T1310" s="7" t="s">
        <v>12339</v>
      </c>
      <c r="U1310" s="7" t="s">
        <v>12340</v>
      </c>
      <c r="V1310" s="7" t="s">
        <v>98</v>
      </c>
      <c r="W1310" s="7" t="s">
        <v>12341</v>
      </c>
      <c r="X1310" s="7"/>
      <c r="Y1310" s="7"/>
      <c r="Z1310" s="7"/>
      <c r="AA1310" s="7" t="s">
        <v>12342</v>
      </c>
      <c r="AB1310" s="7" t="s">
        <v>100</v>
      </c>
      <c r="AC1310" s="7" t="s">
        <v>101</v>
      </c>
      <c r="AD1310" s="7" t="s">
        <v>102</v>
      </c>
      <c r="AE1310" s="7" t="s">
        <v>105</v>
      </c>
      <c r="AF1310" s="7" t="s">
        <v>106</v>
      </c>
      <c r="AG1310" s="7" t="s">
        <v>105</v>
      </c>
      <c r="AH1310" s="7" t="s">
        <v>106</v>
      </c>
      <c r="AI1310" s="7" t="s">
        <v>105</v>
      </c>
      <c r="AJ1310" s="7" t="s">
        <v>106</v>
      </c>
      <c r="AK1310" s="7" t="s">
        <v>4702</v>
      </c>
      <c r="AL1310" s="7" t="s">
        <v>4703</v>
      </c>
      <c r="AM1310" s="7" t="s">
        <v>109</v>
      </c>
    </row>
    <row r="1311" spans="1:39" x14ac:dyDescent="0.2">
      <c r="A1311">
        <v>1</v>
      </c>
      <c r="B1311">
        <v>1</v>
      </c>
      <c r="G1311" s="7">
        <v>1397</v>
      </c>
      <c r="H1311" s="7" t="s">
        <v>43</v>
      </c>
      <c r="I1311" s="7">
        <v>4554177</v>
      </c>
      <c r="J1311" s="7">
        <v>1494</v>
      </c>
      <c r="K1311" s="7" t="s">
        <v>43</v>
      </c>
      <c r="L1311" s="7">
        <v>96</v>
      </c>
      <c r="M1311" s="7" t="s">
        <v>91</v>
      </c>
      <c r="N1311" s="7">
        <v>4554177</v>
      </c>
      <c r="O1311" s="7" t="s">
        <v>12343</v>
      </c>
      <c r="P1311" s="7" t="s">
        <v>93</v>
      </c>
      <c r="Q1311" s="7" t="s">
        <v>12344</v>
      </c>
      <c r="R1311" s="7" t="s">
        <v>12345</v>
      </c>
      <c r="S1311" s="7"/>
      <c r="T1311" s="7" t="s">
        <v>12346</v>
      </c>
      <c r="U1311" s="7" t="s">
        <v>12347</v>
      </c>
      <c r="V1311" s="7" t="s">
        <v>98</v>
      </c>
      <c r="W1311" s="7" t="s">
        <v>12348</v>
      </c>
      <c r="X1311" s="7"/>
      <c r="Y1311" s="7"/>
      <c r="Z1311" s="7"/>
      <c r="AA1311" s="7" t="s">
        <v>12349</v>
      </c>
      <c r="AB1311" s="7" t="s">
        <v>100</v>
      </c>
      <c r="AC1311" s="7" t="s">
        <v>101</v>
      </c>
      <c r="AD1311" s="7" t="s">
        <v>102</v>
      </c>
      <c r="AE1311" s="7" t="s">
        <v>12350</v>
      </c>
      <c r="AF1311" s="7" t="s">
        <v>12351</v>
      </c>
      <c r="AG1311" s="7" t="s">
        <v>105</v>
      </c>
      <c r="AH1311" s="7" t="s">
        <v>106</v>
      </c>
      <c r="AI1311" s="7" t="s">
        <v>12350</v>
      </c>
      <c r="AJ1311" s="7" t="s">
        <v>12351</v>
      </c>
      <c r="AK1311" s="7" t="s">
        <v>12352</v>
      </c>
      <c r="AL1311" s="7" t="s">
        <v>12353</v>
      </c>
      <c r="AM1311" s="7" t="s">
        <v>109</v>
      </c>
    </row>
    <row r="1312" spans="1:39" x14ac:dyDescent="0.2">
      <c r="A1312">
        <v>1</v>
      </c>
      <c r="B1312">
        <v>1</v>
      </c>
      <c r="G1312" s="7">
        <v>1400</v>
      </c>
      <c r="H1312" s="7" t="s">
        <v>43</v>
      </c>
      <c r="I1312" s="7">
        <v>4622938</v>
      </c>
      <c r="J1312" s="7">
        <v>1495</v>
      </c>
      <c r="K1312" s="7" t="s">
        <v>43</v>
      </c>
      <c r="L1312" s="7">
        <v>97</v>
      </c>
      <c r="M1312" s="7" t="s">
        <v>91</v>
      </c>
      <c r="N1312" s="7">
        <v>4622938</v>
      </c>
      <c r="O1312" s="7" t="s">
        <v>12354</v>
      </c>
      <c r="P1312" s="7" t="s">
        <v>93</v>
      </c>
      <c r="Q1312" s="7" t="s">
        <v>12355</v>
      </c>
      <c r="R1312" s="7" t="s">
        <v>12356</v>
      </c>
      <c r="S1312" s="7"/>
      <c r="T1312" s="7" t="s">
        <v>12357</v>
      </c>
      <c r="U1312" s="7" t="s">
        <v>12358</v>
      </c>
      <c r="V1312" s="7" t="s">
        <v>98</v>
      </c>
      <c r="W1312" s="7" t="s">
        <v>12359</v>
      </c>
      <c r="X1312" s="7"/>
      <c r="Y1312" s="7"/>
      <c r="Z1312" s="7"/>
      <c r="AA1312" s="7" t="s">
        <v>12360</v>
      </c>
      <c r="AB1312" s="7" t="s">
        <v>100</v>
      </c>
      <c r="AC1312" s="7" t="s">
        <v>101</v>
      </c>
      <c r="AD1312" s="7" t="s">
        <v>102</v>
      </c>
      <c r="AE1312" s="7" t="s">
        <v>1935</v>
      </c>
      <c r="AF1312" s="7" t="s">
        <v>1936</v>
      </c>
      <c r="AG1312" s="7" t="s">
        <v>1937</v>
      </c>
      <c r="AH1312" s="7" t="s">
        <v>1938</v>
      </c>
      <c r="AI1312" s="7" t="s">
        <v>1935</v>
      </c>
      <c r="AJ1312" s="7" t="s">
        <v>1936</v>
      </c>
      <c r="AK1312" s="7" t="s">
        <v>1937</v>
      </c>
      <c r="AL1312" s="7" t="s">
        <v>1938</v>
      </c>
      <c r="AM1312" s="7" t="s">
        <v>109</v>
      </c>
    </row>
    <row r="1313" spans="1:39" x14ac:dyDescent="0.2">
      <c r="A1313">
        <v>1</v>
      </c>
      <c r="B1313">
        <v>1</v>
      </c>
      <c r="G1313" s="7">
        <v>1401</v>
      </c>
      <c r="H1313" s="7" t="s">
        <v>44</v>
      </c>
      <c r="I1313" s="7">
        <v>41257</v>
      </c>
      <c r="J1313" s="7">
        <v>1504</v>
      </c>
      <c r="K1313" s="7" t="s">
        <v>44</v>
      </c>
      <c r="L1313" s="7">
        <v>0</v>
      </c>
      <c r="M1313" s="7" t="s">
        <v>91</v>
      </c>
      <c r="N1313" s="7">
        <v>41257</v>
      </c>
      <c r="O1313" s="7" t="s">
        <v>12361</v>
      </c>
      <c r="P1313" s="7" t="s">
        <v>93</v>
      </c>
      <c r="Q1313" s="7" t="s">
        <v>12362</v>
      </c>
      <c r="R1313" s="7" t="s">
        <v>12363</v>
      </c>
      <c r="S1313" s="7"/>
      <c r="T1313" s="7" t="s">
        <v>12364</v>
      </c>
      <c r="U1313" s="7" t="s">
        <v>12365</v>
      </c>
      <c r="V1313" s="7" t="s">
        <v>98</v>
      </c>
      <c r="W1313" s="7" t="s">
        <v>12362</v>
      </c>
      <c r="X1313" s="7"/>
      <c r="Y1313" s="7"/>
      <c r="Z1313" s="7"/>
      <c r="AA1313" s="7" t="s">
        <v>12366</v>
      </c>
      <c r="AB1313" s="7" t="s">
        <v>100</v>
      </c>
      <c r="AC1313" s="7" t="s">
        <v>101</v>
      </c>
      <c r="AD1313" s="7" t="s">
        <v>102</v>
      </c>
      <c r="AE1313" s="7" t="s">
        <v>105</v>
      </c>
      <c r="AF1313" s="7" t="s">
        <v>106</v>
      </c>
      <c r="AG1313" s="7" t="s">
        <v>105</v>
      </c>
      <c r="AH1313" s="7" t="s">
        <v>106</v>
      </c>
      <c r="AI1313" s="7" t="s">
        <v>12367</v>
      </c>
      <c r="AJ1313" s="7" t="s">
        <v>12368</v>
      </c>
      <c r="AK1313" s="7" t="s">
        <v>12367</v>
      </c>
      <c r="AL1313" s="7" t="s">
        <v>12368</v>
      </c>
      <c r="AM1313" s="7" t="s">
        <v>109</v>
      </c>
    </row>
    <row r="1314" spans="1:39" x14ac:dyDescent="0.2">
      <c r="A1314">
        <v>1</v>
      </c>
      <c r="B1314">
        <v>1</v>
      </c>
      <c r="G1314" s="7">
        <v>1402</v>
      </c>
      <c r="H1314" s="7" t="s">
        <v>44</v>
      </c>
      <c r="I1314" s="7">
        <v>56578</v>
      </c>
      <c r="J1314" s="7">
        <v>1505</v>
      </c>
      <c r="K1314" s="7" t="s">
        <v>44</v>
      </c>
      <c r="L1314" s="7">
        <v>1</v>
      </c>
      <c r="M1314" s="7" t="s">
        <v>91</v>
      </c>
      <c r="N1314" s="7">
        <v>56578</v>
      </c>
      <c r="O1314" s="7" t="s">
        <v>12369</v>
      </c>
      <c r="P1314" s="7" t="s">
        <v>93</v>
      </c>
      <c r="Q1314" s="7" t="s">
        <v>12370</v>
      </c>
      <c r="R1314" s="7" t="s">
        <v>12371</v>
      </c>
      <c r="S1314" s="7"/>
      <c r="T1314" s="7" t="s">
        <v>12372</v>
      </c>
      <c r="U1314" s="7" t="s">
        <v>12373</v>
      </c>
      <c r="V1314" s="7" t="s">
        <v>98</v>
      </c>
      <c r="W1314" s="7" t="s">
        <v>12374</v>
      </c>
      <c r="X1314" s="7"/>
      <c r="Y1314" s="7"/>
      <c r="Z1314" s="7"/>
      <c r="AA1314" s="7" t="s">
        <v>12375</v>
      </c>
      <c r="AB1314" s="7" t="s">
        <v>100</v>
      </c>
      <c r="AC1314" s="7" t="s">
        <v>101</v>
      </c>
      <c r="AD1314" s="7" t="s">
        <v>102</v>
      </c>
      <c r="AE1314" s="7" t="s">
        <v>105</v>
      </c>
      <c r="AF1314" s="7" t="s">
        <v>106</v>
      </c>
      <c r="AG1314" s="7" t="s">
        <v>105</v>
      </c>
      <c r="AH1314" s="7" t="s">
        <v>106</v>
      </c>
      <c r="AI1314" s="7" t="s">
        <v>6536</v>
      </c>
      <c r="AJ1314" s="7" t="s">
        <v>6537</v>
      </c>
      <c r="AK1314" s="7" t="s">
        <v>6536</v>
      </c>
      <c r="AL1314" s="7" t="s">
        <v>6537</v>
      </c>
      <c r="AM1314" s="7" t="s">
        <v>109</v>
      </c>
    </row>
    <row r="1315" spans="1:39" x14ac:dyDescent="0.2">
      <c r="A1315">
        <v>1</v>
      </c>
      <c r="B1315">
        <v>1</v>
      </c>
      <c r="G1315" s="7">
        <v>1403</v>
      </c>
      <c r="H1315" s="7" t="s">
        <v>44</v>
      </c>
      <c r="I1315" s="7">
        <v>287751</v>
      </c>
      <c r="J1315" s="7">
        <v>1506</v>
      </c>
      <c r="K1315" s="7" t="s">
        <v>44</v>
      </c>
      <c r="L1315" s="7">
        <v>2</v>
      </c>
      <c r="M1315" s="7" t="s">
        <v>91</v>
      </c>
      <c r="N1315" s="7">
        <v>287751</v>
      </c>
      <c r="O1315" s="7" t="s">
        <v>12376</v>
      </c>
      <c r="P1315" s="7" t="s">
        <v>93</v>
      </c>
      <c r="Q1315" s="7" t="s">
        <v>12377</v>
      </c>
      <c r="R1315" s="7" t="s">
        <v>12378</v>
      </c>
      <c r="S1315" s="7"/>
      <c r="T1315" s="7" t="s">
        <v>12379</v>
      </c>
      <c r="U1315" s="7" t="s">
        <v>12380</v>
      </c>
      <c r="V1315" s="7" t="s">
        <v>98</v>
      </c>
      <c r="W1315" s="7" t="s">
        <v>12381</v>
      </c>
      <c r="X1315" s="7"/>
      <c r="Y1315" s="7"/>
      <c r="Z1315" s="7"/>
      <c r="AA1315" s="7" t="s">
        <v>12382</v>
      </c>
      <c r="AB1315" s="7" t="s">
        <v>100</v>
      </c>
      <c r="AC1315" s="7" t="s">
        <v>101</v>
      </c>
      <c r="AD1315" s="7" t="s">
        <v>102</v>
      </c>
      <c r="AE1315" s="7" t="s">
        <v>5693</v>
      </c>
      <c r="AF1315" s="7" t="s">
        <v>5694</v>
      </c>
      <c r="AG1315" s="7" t="s">
        <v>5691</v>
      </c>
      <c r="AH1315" s="7" t="s">
        <v>5692</v>
      </c>
      <c r="AI1315" s="7" t="s">
        <v>5693</v>
      </c>
      <c r="AJ1315" s="7" t="s">
        <v>5694</v>
      </c>
      <c r="AK1315" s="7" t="s">
        <v>5691</v>
      </c>
      <c r="AL1315" s="7" t="s">
        <v>5692</v>
      </c>
      <c r="AM1315" s="7" t="s">
        <v>109</v>
      </c>
    </row>
    <row r="1316" spans="1:39" x14ac:dyDescent="0.2">
      <c r="A1316">
        <v>1</v>
      </c>
      <c r="B1316">
        <v>1</v>
      </c>
      <c r="G1316" s="7">
        <v>1404</v>
      </c>
      <c r="H1316" s="7" t="s">
        <v>44</v>
      </c>
      <c r="I1316" s="7">
        <v>302258</v>
      </c>
      <c r="J1316" s="7">
        <v>1507</v>
      </c>
      <c r="K1316" s="7" t="s">
        <v>44</v>
      </c>
      <c r="L1316" s="7">
        <v>3</v>
      </c>
      <c r="M1316" s="7" t="s">
        <v>91</v>
      </c>
      <c r="N1316" s="7">
        <v>302258</v>
      </c>
      <c r="O1316" s="7" t="s">
        <v>12383</v>
      </c>
      <c r="P1316" s="7" t="s">
        <v>93</v>
      </c>
      <c r="Q1316" s="7" t="s">
        <v>12384</v>
      </c>
      <c r="R1316" s="7" t="s">
        <v>12385</v>
      </c>
      <c r="S1316" s="7"/>
      <c r="T1316" s="7" t="s">
        <v>12386</v>
      </c>
      <c r="U1316" s="7" t="s">
        <v>12387</v>
      </c>
      <c r="V1316" s="7" t="s">
        <v>98</v>
      </c>
      <c r="W1316" s="7" t="s">
        <v>12388</v>
      </c>
      <c r="X1316" s="7"/>
      <c r="Y1316" s="7"/>
      <c r="Z1316" s="7"/>
      <c r="AA1316" s="7" t="s">
        <v>12389</v>
      </c>
      <c r="AB1316" s="7" t="s">
        <v>100</v>
      </c>
      <c r="AC1316" s="7" t="s">
        <v>101</v>
      </c>
      <c r="AD1316" s="7" t="s">
        <v>102</v>
      </c>
      <c r="AE1316" s="7" t="s">
        <v>105</v>
      </c>
      <c r="AF1316" s="7" t="s">
        <v>106</v>
      </c>
      <c r="AG1316" s="7" t="s">
        <v>9883</v>
      </c>
      <c r="AH1316" s="7" t="s">
        <v>9884</v>
      </c>
      <c r="AI1316" s="7" t="s">
        <v>12390</v>
      </c>
      <c r="AJ1316" s="7" t="s">
        <v>12391</v>
      </c>
      <c r="AK1316" s="7" t="s">
        <v>9883</v>
      </c>
      <c r="AL1316" s="7" t="s">
        <v>9884</v>
      </c>
      <c r="AM1316" s="7" t="s">
        <v>109</v>
      </c>
    </row>
    <row r="1317" spans="1:39" x14ac:dyDescent="0.2">
      <c r="A1317">
        <v>1</v>
      </c>
      <c r="B1317">
        <v>1</v>
      </c>
      <c r="G1317" s="7">
        <v>1405</v>
      </c>
      <c r="H1317" s="7" t="s">
        <v>44</v>
      </c>
      <c r="I1317" s="7">
        <v>330239</v>
      </c>
      <c r="J1317" s="7">
        <v>1508</v>
      </c>
      <c r="K1317" s="7" t="s">
        <v>44</v>
      </c>
      <c r="L1317" s="7">
        <v>4</v>
      </c>
      <c r="M1317" s="7" t="s">
        <v>91</v>
      </c>
      <c r="N1317" s="7">
        <v>330239</v>
      </c>
      <c r="O1317" s="7" t="s">
        <v>12392</v>
      </c>
      <c r="P1317" s="7" t="s">
        <v>93</v>
      </c>
      <c r="Q1317" s="7" t="s">
        <v>12393</v>
      </c>
      <c r="R1317" s="7" t="s">
        <v>12394</v>
      </c>
      <c r="S1317" s="7"/>
      <c r="T1317" s="7" t="s">
        <v>12395</v>
      </c>
      <c r="U1317" s="7" t="s">
        <v>12396</v>
      </c>
      <c r="V1317" s="7" t="s">
        <v>98</v>
      </c>
      <c r="W1317" s="7" t="s">
        <v>12397</v>
      </c>
      <c r="X1317" s="7"/>
      <c r="Y1317" s="7"/>
      <c r="Z1317" s="7"/>
      <c r="AA1317" s="7" t="s">
        <v>12398</v>
      </c>
      <c r="AB1317" s="7" t="s">
        <v>100</v>
      </c>
      <c r="AC1317" s="7" t="s">
        <v>101</v>
      </c>
      <c r="AD1317" s="7" t="s">
        <v>102</v>
      </c>
      <c r="AE1317" s="7" t="s">
        <v>105</v>
      </c>
      <c r="AF1317" s="7" t="s">
        <v>106</v>
      </c>
      <c r="AG1317" s="7" t="s">
        <v>12399</v>
      </c>
      <c r="AH1317" s="7" t="s">
        <v>12400</v>
      </c>
      <c r="AI1317" s="7" t="s">
        <v>12401</v>
      </c>
      <c r="AJ1317" s="7" t="s">
        <v>12402</v>
      </c>
      <c r="AK1317" s="7" t="s">
        <v>12399</v>
      </c>
      <c r="AL1317" s="7" t="s">
        <v>12400</v>
      </c>
      <c r="AM1317" s="7" t="s">
        <v>109</v>
      </c>
    </row>
    <row r="1318" spans="1:39" x14ac:dyDescent="0.2">
      <c r="A1318">
        <v>1</v>
      </c>
      <c r="B1318">
        <v>1</v>
      </c>
      <c r="G1318" s="7">
        <v>1406</v>
      </c>
      <c r="H1318" s="7" t="s">
        <v>44</v>
      </c>
      <c r="I1318" s="7">
        <v>334716</v>
      </c>
      <c r="J1318" s="7">
        <v>1509</v>
      </c>
      <c r="K1318" s="7" t="s">
        <v>44</v>
      </c>
      <c r="L1318" s="7">
        <v>5</v>
      </c>
      <c r="M1318" s="7" t="s">
        <v>91</v>
      </c>
      <c r="N1318" s="7">
        <v>334716</v>
      </c>
      <c r="O1318" s="7" t="s">
        <v>12403</v>
      </c>
      <c r="P1318" s="7" t="s">
        <v>93</v>
      </c>
      <c r="Q1318" s="7" t="s">
        <v>12404</v>
      </c>
      <c r="R1318" s="7" t="s">
        <v>12405</v>
      </c>
      <c r="S1318" s="7"/>
      <c r="T1318" s="7" t="s">
        <v>12406</v>
      </c>
      <c r="U1318" s="7" t="s">
        <v>12407</v>
      </c>
      <c r="V1318" s="7" t="s">
        <v>98</v>
      </c>
      <c r="W1318" s="7" t="s">
        <v>12408</v>
      </c>
      <c r="X1318" s="7"/>
      <c r="Y1318" s="7"/>
      <c r="Z1318" s="7"/>
      <c r="AA1318" s="7" t="s">
        <v>12409</v>
      </c>
      <c r="AB1318" s="7" t="s">
        <v>100</v>
      </c>
      <c r="AC1318" s="7" t="s">
        <v>101</v>
      </c>
      <c r="AD1318" s="7" t="s">
        <v>102</v>
      </c>
      <c r="AE1318" s="7" t="s">
        <v>105</v>
      </c>
      <c r="AF1318" s="7" t="s">
        <v>106</v>
      </c>
      <c r="AG1318" s="7" t="s">
        <v>12410</v>
      </c>
      <c r="AH1318" s="7" t="s">
        <v>12411</v>
      </c>
      <c r="AI1318" s="7" t="s">
        <v>175</v>
      </c>
      <c r="AJ1318" s="7" t="s">
        <v>176</v>
      </c>
      <c r="AK1318" s="7" t="s">
        <v>12410</v>
      </c>
      <c r="AL1318" s="7" t="s">
        <v>12411</v>
      </c>
      <c r="AM1318" s="7" t="s">
        <v>109</v>
      </c>
    </row>
    <row r="1319" spans="1:39" x14ac:dyDescent="0.2">
      <c r="A1319">
        <v>1</v>
      </c>
      <c r="B1319">
        <v>1</v>
      </c>
      <c r="G1319" s="7">
        <v>1407</v>
      </c>
      <c r="H1319" s="7" t="s">
        <v>44</v>
      </c>
      <c r="I1319" s="7">
        <v>448092</v>
      </c>
      <c r="J1319" s="7">
        <v>1510</v>
      </c>
      <c r="K1319" s="7" t="s">
        <v>44</v>
      </c>
      <c r="L1319" s="7">
        <v>6</v>
      </c>
      <c r="M1319" s="7" t="s">
        <v>91</v>
      </c>
      <c r="N1319" s="7">
        <v>448092</v>
      </c>
      <c r="O1319" s="7" t="s">
        <v>12412</v>
      </c>
      <c r="P1319" s="7" t="s">
        <v>93</v>
      </c>
      <c r="Q1319" s="7" t="s">
        <v>12413</v>
      </c>
      <c r="R1319" s="7" t="s">
        <v>12414</v>
      </c>
      <c r="S1319" s="7"/>
      <c r="T1319" s="7" t="s">
        <v>12415</v>
      </c>
      <c r="U1319" s="7" t="s">
        <v>12416</v>
      </c>
      <c r="V1319" s="7" t="s">
        <v>98</v>
      </c>
      <c r="W1319" s="7" t="s">
        <v>12417</v>
      </c>
      <c r="X1319" s="7"/>
      <c r="Y1319" s="7"/>
      <c r="Z1319" s="7"/>
      <c r="AA1319" s="7" t="s">
        <v>12418</v>
      </c>
      <c r="AB1319" s="7" t="s">
        <v>100</v>
      </c>
      <c r="AC1319" s="7" t="s">
        <v>101</v>
      </c>
      <c r="AD1319" s="7" t="s">
        <v>102</v>
      </c>
      <c r="AE1319" s="7" t="s">
        <v>105</v>
      </c>
      <c r="AF1319" s="7" t="s">
        <v>106</v>
      </c>
      <c r="AG1319" s="7" t="s">
        <v>12419</v>
      </c>
      <c r="AH1319" s="7" t="s">
        <v>12420</v>
      </c>
      <c r="AI1319" s="7" t="s">
        <v>12421</v>
      </c>
      <c r="AJ1319" s="7" t="s">
        <v>12422</v>
      </c>
      <c r="AK1319" s="7" t="s">
        <v>12419</v>
      </c>
      <c r="AL1319" s="7" t="s">
        <v>12420</v>
      </c>
      <c r="AM1319" s="7" t="s">
        <v>109</v>
      </c>
    </row>
    <row r="1320" spans="1:39" x14ac:dyDescent="0.2">
      <c r="A1320">
        <v>1</v>
      </c>
      <c r="B1320">
        <v>1</v>
      </c>
      <c r="G1320" s="7">
        <v>1408</v>
      </c>
      <c r="H1320" s="7" t="s">
        <v>44</v>
      </c>
      <c r="I1320" s="7">
        <v>487007</v>
      </c>
      <c r="J1320" s="7">
        <v>1511</v>
      </c>
      <c r="K1320" s="7" t="s">
        <v>44</v>
      </c>
      <c r="L1320" s="7">
        <v>7</v>
      </c>
      <c r="M1320" s="7" t="s">
        <v>91</v>
      </c>
      <c r="N1320" s="7">
        <v>487007</v>
      </c>
      <c r="O1320" s="7" t="s">
        <v>12423</v>
      </c>
      <c r="P1320" s="7" t="s">
        <v>93</v>
      </c>
      <c r="Q1320" s="7" t="s">
        <v>12424</v>
      </c>
      <c r="R1320" s="7" t="s">
        <v>12425</v>
      </c>
      <c r="S1320" s="7"/>
      <c r="T1320" s="7" t="s">
        <v>12426</v>
      </c>
      <c r="U1320" s="7" t="s">
        <v>12427</v>
      </c>
      <c r="V1320" s="7" t="s">
        <v>98</v>
      </c>
      <c r="W1320" s="7" t="s">
        <v>12428</v>
      </c>
      <c r="X1320" s="7"/>
      <c r="Y1320" s="7"/>
      <c r="Z1320" s="7"/>
      <c r="AA1320" s="7" t="s">
        <v>12429</v>
      </c>
      <c r="AB1320" s="7" t="s">
        <v>100</v>
      </c>
      <c r="AC1320" s="7" t="s">
        <v>101</v>
      </c>
      <c r="AD1320" s="7" t="s">
        <v>102</v>
      </c>
      <c r="AE1320" s="7" t="s">
        <v>105</v>
      </c>
      <c r="AF1320" s="7" t="s">
        <v>106</v>
      </c>
      <c r="AG1320" s="7" t="s">
        <v>12430</v>
      </c>
      <c r="AH1320" s="7" t="s">
        <v>936</v>
      </c>
      <c r="AI1320" s="7" t="s">
        <v>3865</v>
      </c>
      <c r="AJ1320" s="7" t="s">
        <v>3866</v>
      </c>
      <c r="AK1320" s="7" t="s">
        <v>12430</v>
      </c>
      <c r="AL1320" s="7" t="s">
        <v>936</v>
      </c>
      <c r="AM1320" s="7" t="s">
        <v>109</v>
      </c>
    </row>
    <row r="1321" spans="1:39" x14ac:dyDescent="0.2">
      <c r="A1321">
        <v>1</v>
      </c>
      <c r="B1321">
        <v>1</v>
      </c>
      <c r="G1321" s="7">
        <v>1409</v>
      </c>
      <c r="H1321" s="7" t="s">
        <v>44</v>
      </c>
      <c r="I1321" s="7">
        <v>508780</v>
      </c>
      <c r="J1321" s="7">
        <v>1512</v>
      </c>
      <c r="K1321" s="7" t="s">
        <v>44</v>
      </c>
      <c r="L1321" s="7">
        <v>8</v>
      </c>
      <c r="M1321" s="7" t="s">
        <v>91</v>
      </c>
      <c r="N1321" s="7">
        <v>508780</v>
      </c>
      <c r="O1321" s="7" t="s">
        <v>12431</v>
      </c>
      <c r="P1321" s="7" t="s">
        <v>93</v>
      </c>
      <c r="Q1321" s="7" t="s">
        <v>12432</v>
      </c>
      <c r="R1321" s="7" t="s">
        <v>12433</v>
      </c>
      <c r="S1321" s="7"/>
      <c r="T1321" s="7" t="s">
        <v>12434</v>
      </c>
      <c r="U1321" s="7" t="s">
        <v>12435</v>
      </c>
      <c r="V1321" s="7" t="s">
        <v>98</v>
      </c>
      <c r="W1321" s="7" t="s">
        <v>12436</v>
      </c>
      <c r="X1321" s="7"/>
      <c r="Y1321" s="7"/>
      <c r="Z1321" s="7"/>
      <c r="AA1321" s="7" t="s">
        <v>12437</v>
      </c>
      <c r="AB1321" s="7" t="s">
        <v>100</v>
      </c>
      <c r="AC1321" s="7" t="s">
        <v>101</v>
      </c>
      <c r="AD1321" s="7" t="s">
        <v>102</v>
      </c>
      <c r="AE1321" s="7" t="s">
        <v>105</v>
      </c>
      <c r="AF1321" s="7" t="s">
        <v>106</v>
      </c>
      <c r="AG1321" s="7" t="s">
        <v>10739</v>
      </c>
      <c r="AH1321" s="7" t="s">
        <v>10740</v>
      </c>
      <c r="AI1321" s="7" t="s">
        <v>10741</v>
      </c>
      <c r="AJ1321" s="7" t="s">
        <v>10742</v>
      </c>
      <c r="AK1321" s="7" t="s">
        <v>10739</v>
      </c>
      <c r="AL1321" s="7" t="s">
        <v>10740</v>
      </c>
      <c r="AM1321" s="7" t="s">
        <v>109</v>
      </c>
    </row>
    <row r="1322" spans="1:39" x14ac:dyDescent="0.2">
      <c r="A1322">
        <v>1</v>
      </c>
      <c r="B1322">
        <v>1</v>
      </c>
      <c r="G1322" s="7">
        <v>1410</v>
      </c>
      <c r="H1322" s="7" t="s">
        <v>44</v>
      </c>
      <c r="I1322" s="7">
        <v>546897</v>
      </c>
      <c r="J1322" s="7">
        <v>1513</v>
      </c>
      <c r="K1322" s="7" t="s">
        <v>44</v>
      </c>
      <c r="L1322" s="7">
        <v>9</v>
      </c>
      <c r="M1322" s="7" t="s">
        <v>91</v>
      </c>
      <c r="N1322" s="7">
        <v>546897</v>
      </c>
      <c r="O1322" s="7" t="s">
        <v>12438</v>
      </c>
      <c r="P1322" s="7" t="s">
        <v>93</v>
      </c>
      <c r="Q1322" s="7" t="s">
        <v>12439</v>
      </c>
      <c r="R1322" s="7" t="s">
        <v>12440</v>
      </c>
      <c r="S1322" s="7"/>
      <c r="T1322" s="7" t="s">
        <v>12441</v>
      </c>
      <c r="U1322" s="7" t="s">
        <v>12442</v>
      </c>
      <c r="V1322" s="7" t="s">
        <v>98</v>
      </c>
      <c r="W1322" s="7" t="s">
        <v>12443</v>
      </c>
      <c r="X1322" s="7"/>
      <c r="Y1322" s="7"/>
      <c r="Z1322" s="7"/>
      <c r="AA1322" s="7" t="s">
        <v>12444</v>
      </c>
      <c r="AB1322" s="7" t="s">
        <v>100</v>
      </c>
      <c r="AC1322" s="7" t="s">
        <v>101</v>
      </c>
      <c r="AD1322" s="7" t="s">
        <v>102</v>
      </c>
      <c r="AE1322" s="7" t="s">
        <v>12445</v>
      </c>
      <c r="AF1322" s="7" t="s">
        <v>12446</v>
      </c>
      <c r="AG1322" s="7" t="s">
        <v>105</v>
      </c>
      <c r="AH1322" s="7" t="s">
        <v>106</v>
      </c>
      <c r="AI1322" s="7" t="s">
        <v>12445</v>
      </c>
      <c r="AJ1322" s="7" t="s">
        <v>12446</v>
      </c>
      <c r="AK1322" s="7" t="s">
        <v>12447</v>
      </c>
      <c r="AL1322" s="7" t="s">
        <v>12448</v>
      </c>
      <c r="AM1322" s="7" t="s">
        <v>109</v>
      </c>
    </row>
    <row r="1323" spans="1:39" x14ac:dyDescent="0.2">
      <c r="A1323">
        <v>1</v>
      </c>
      <c r="B1323">
        <v>1</v>
      </c>
      <c r="G1323" s="7">
        <v>1411</v>
      </c>
      <c r="H1323" s="7" t="s">
        <v>44</v>
      </c>
      <c r="I1323" s="7">
        <v>584149</v>
      </c>
      <c r="J1323" s="7">
        <v>1514</v>
      </c>
      <c r="K1323" s="7" t="s">
        <v>44</v>
      </c>
      <c r="L1323" s="7">
        <v>10</v>
      </c>
      <c r="M1323" s="7" t="s">
        <v>91</v>
      </c>
      <c r="N1323" s="7">
        <v>584149</v>
      </c>
      <c r="O1323" s="7" t="s">
        <v>12449</v>
      </c>
      <c r="P1323" s="7" t="s">
        <v>93</v>
      </c>
      <c r="Q1323" s="7" t="s">
        <v>12450</v>
      </c>
      <c r="R1323" s="7" t="s">
        <v>12451</v>
      </c>
      <c r="S1323" s="7"/>
      <c r="T1323" s="7" t="s">
        <v>12452</v>
      </c>
      <c r="U1323" s="7" t="s">
        <v>12453</v>
      </c>
      <c r="V1323" s="7" t="s">
        <v>98</v>
      </c>
      <c r="W1323" s="7" t="s">
        <v>12454</v>
      </c>
      <c r="X1323" s="7"/>
      <c r="Y1323" s="7"/>
      <c r="Z1323" s="7"/>
      <c r="AA1323" s="7" t="s">
        <v>12455</v>
      </c>
      <c r="AB1323" s="7" t="s">
        <v>100</v>
      </c>
      <c r="AC1323" s="7" t="s">
        <v>101</v>
      </c>
      <c r="AD1323" s="7" t="s">
        <v>102</v>
      </c>
      <c r="AE1323" s="7" t="s">
        <v>12456</v>
      </c>
      <c r="AF1323" s="7" t="s">
        <v>12457</v>
      </c>
      <c r="AG1323" s="7" t="s">
        <v>12458</v>
      </c>
      <c r="AH1323" s="7" t="s">
        <v>12459</v>
      </c>
      <c r="AI1323" s="7" t="s">
        <v>12456</v>
      </c>
      <c r="AJ1323" s="7" t="s">
        <v>12457</v>
      </c>
      <c r="AK1323" s="7" t="s">
        <v>12458</v>
      </c>
      <c r="AL1323" s="7" t="s">
        <v>12459</v>
      </c>
      <c r="AM1323" s="7" t="s">
        <v>109</v>
      </c>
    </row>
    <row r="1324" spans="1:39" x14ac:dyDescent="0.2">
      <c r="A1324">
        <v>1</v>
      </c>
      <c r="B1324">
        <v>1</v>
      </c>
      <c r="G1324" s="7">
        <v>1412</v>
      </c>
      <c r="H1324" s="7" t="s">
        <v>44</v>
      </c>
      <c r="I1324" s="7">
        <v>659691</v>
      </c>
      <c r="J1324" s="7">
        <v>1515</v>
      </c>
      <c r="K1324" s="7" t="s">
        <v>44</v>
      </c>
      <c r="L1324" s="7">
        <v>11</v>
      </c>
      <c r="M1324" s="7" t="s">
        <v>91</v>
      </c>
      <c r="N1324" s="7">
        <v>659691</v>
      </c>
      <c r="O1324" s="7" t="s">
        <v>12460</v>
      </c>
      <c r="P1324" s="7" t="s">
        <v>93</v>
      </c>
      <c r="Q1324" s="7" t="s">
        <v>12461</v>
      </c>
      <c r="R1324" s="7" t="s">
        <v>12462</v>
      </c>
      <c r="S1324" s="7"/>
      <c r="T1324" s="7" t="s">
        <v>12463</v>
      </c>
      <c r="U1324" s="7" t="s">
        <v>12464</v>
      </c>
      <c r="V1324" s="7" t="s">
        <v>98</v>
      </c>
      <c r="W1324" s="7" t="s">
        <v>12465</v>
      </c>
      <c r="X1324" s="7"/>
      <c r="Y1324" s="7"/>
      <c r="Z1324" s="7"/>
      <c r="AA1324" s="7" t="s">
        <v>12466</v>
      </c>
      <c r="AB1324" s="7" t="s">
        <v>100</v>
      </c>
      <c r="AC1324" s="7" t="s">
        <v>101</v>
      </c>
      <c r="AD1324" s="7" t="s">
        <v>102</v>
      </c>
      <c r="AE1324" s="7" t="s">
        <v>105</v>
      </c>
      <c r="AF1324" s="7" t="s">
        <v>106</v>
      </c>
      <c r="AG1324" s="7" t="s">
        <v>9077</v>
      </c>
      <c r="AH1324" s="7" t="s">
        <v>9078</v>
      </c>
      <c r="AI1324" s="7" t="s">
        <v>12467</v>
      </c>
      <c r="AJ1324" s="7" t="s">
        <v>12468</v>
      </c>
      <c r="AK1324" s="7" t="s">
        <v>9077</v>
      </c>
      <c r="AL1324" s="7" t="s">
        <v>9078</v>
      </c>
      <c r="AM1324" s="7" t="s">
        <v>109</v>
      </c>
    </row>
    <row r="1325" spans="1:39" x14ac:dyDescent="0.2">
      <c r="A1325">
        <v>1</v>
      </c>
      <c r="B1325">
        <v>1</v>
      </c>
      <c r="G1325" s="7">
        <v>1413</v>
      </c>
      <c r="H1325" s="7" t="s">
        <v>44</v>
      </c>
      <c r="I1325" s="7">
        <v>695559</v>
      </c>
      <c r="J1325" s="7">
        <v>1516</v>
      </c>
      <c r="K1325" s="7" t="s">
        <v>44</v>
      </c>
      <c r="L1325" s="7">
        <v>12</v>
      </c>
      <c r="M1325" s="7" t="s">
        <v>91</v>
      </c>
      <c r="N1325" s="7">
        <v>695559</v>
      </c>
      <c r="O1325" s="7" t="s">
        <v>12469</v>
      </c>
      <c r="P1325" s="7" t="s">
        <v>93</v>
      </c>
      <c r="Q1325" s="7" t="s">
        <v>12470</v>
      </c>
      <c r="R1325" s="7" t="s">
        <v>12471</v>
      </c>
      <c r="S1325" s="7"/>
      <c r="T1325" s="7" t="s">
        <v>12472</v>
      </c>
      <c r="U1325" s="7" t="s">
        <v>12473</v>
      </c>
      <c r="V1325" s="7" t="s">
        <v>98</v>
      </c>
      <c r="W1325" s="7" t="s">
        <v>12474</v>
      </c>
      <c r="X1325" s="7"/>
      <c r="Y1325" s="7"/>
      <c r="Z1325" s="7"/>
      <c r="AA1325" s="7" t="s">
        <v>12475</v>
      </c>
      <c r="AB1325" s="7" t="s">
        <v>100</v>
      </c>
      <c r="AC1325" s="7" t="s">
        <v>101</v>
      </c>
      <c r="AD1325" s="7" t="s">
        <v>102</v>
      </c>
      <c r="AE1325" s="7" t="s">
        <v>105</v>
      </c>
      <c r="AF1325" s="7" t="s">
        <v>106</v>
      </c>
      <c r="AG1325" s="7" t="s">
        <v>105</v>
      </c>
      <c r="AH1325" s="7" t="s">
        <v>106</v>
      </c>
      <c r="AI1325" s="7" t="s">
        <v>9106</v>
      </c>
      <c r="AJ1325" s="7" t="s">
        <v>9107</v>
      </c>
      <c r="AK1325" s="7" t="s">
        <v>9106</v>
      </c>
      <c r="AL1325" s="7" t="s">
        <v>9107</v>
      </c>
      <c r="AM1325" s="7" t="s">
        <v>109</v>
      </c>
    </row>
    <row r="1326" spans="1:39" x14ac:dyDescent="0.2">
      <c r="A1326">
        <v>1</v>
      </c>
      <c r="B1326">
        <v>1</v>
      </c>
      <c r="G1326" s="7">
        <v>1414</v>
      </c>
      <c r="H1326" s="7" t="s">
        <v>44</v>
      </c>
      <c r="I1326" s="7">
        <v>762537</v>
      </c>
      <c r="J1326" s="7">
        <v>1517</v>
      </c>
      <c r="K1326" s="7" t="s">
        <v>44</v>
      </c>
      <c r="L1326" s="7">
        <v>13</v>
      </c>
      <c r="M1326" s="7" t="s">
        <v>91</v>
      </c>
      <c r="N1326" s="7">
        <v>762537</v>
      </c>
      <c r="O1326" s="7" t="s">
        <v>12476</v>
      </c>
      <c r="P1326" s="7" t="s">
        <v>93</v>
      </c>
      <c r="Q1326" s="7" t="s">
        <v>12477</v>
      </c>
      <c r="R1326" s="7" t="s">
        <v>12478</v>
      </c>
      <c r="S1326" s="7"/>
      <c r="T1326" s="7" t="s">
        <v>12479</v>
      </c>
      <c r="U1326" s="7" t="s">
        <v>12480</v>
      </c>
      <c r="V1326" s="7" t="s">
        <v>98</v>
      </c>
      <c r="W1326" s="7" t="s">
        <v>12481</v>
      </c>
      <c r="X1326" s="7"/>
      <c r="Y1326" s="7"/>
      <c r="Z1326" s="7"/>
      <c r="AA1326" s="7" t="s">
        <v>12482</v>
      </c>
      <c r="AB1326" s="7" t="s">
        <v>100</v>
      </c>
      <c r="AC1326" s="7" t="s">
        <v>101</v>
      </c>
      <c r="AD1326" s="7" t="s">
        <v>102</v>
      </c>
      <c r="AE1326" s="7" t="s">
        <v>105</v>
      </c>
      <c r="AF1326" s="7" t="s">
        <v>106</v>
      </c>
      <c r="AG1326" s="7" t="s">
        <v>12483</v>
      </c>
      <c r="AH1326" s="7" t="s">
        <v>12484</v>
      </c>
      <c r="AI1326" s="7" t="s">
        <v>12485</v>
      </c>
      <c r="AJ1326" s="7" t="s">
        <v>12486</v>
      </c>
      <c r="AK1326" s="7" t="s">
        <v>12483</v>
      </c>
      <c r="AL1326" s="7" t="s">
        <v>12484</v>
      </c>
      <c r="AM1326" s="7" t="s">
        <v>109</v>
      </c>
    </row>
    <row r="1327" spans="1:39" x14ac:dyDescent="0.2">
      <c r="A1327">
        <v>1</v>
      </c>
      <c r="B1327">
        <v>1</v>
      </c>
      <c r="G1327" s="7">
        <v>1415</v>
      </c>
      <c r="H1327" s="7" t="s">
        <v>44</v>
      </c>
      <c r="I1327" s="7">
        <v>770391</v>
      </c>
      <c r="J1327" s="7">
        <v>1518</v>
      </c>
      <c r="K1327" s="7" t="s">
        <v>44</v>
      </c>
      <c r="L1327" s="7">
        <v>14</v>
      </c>
      <c r="M1327" s="7" t="s">
        <v>91</v>
      </c>
      <c r="N1327" s="7">
        <v>770391</v>
      </c>
      <c r="O1327" s="7" t="s">
        <v>12487</v>
      </c>
      <c r="P1327" s="7" t="s">
        <v>93</v>
      </c>
      <c r="Q1327" s="7" t="s">
        <v>12488</v>
      </c>
      <c r="R1327" s="7" t="s">
        <v>12489</v>
      </c>
      <c r="S1327" s="7"/>
      <c r="T1327" s="7" t="s">
        <v>12490</v>
      </c>
      <c r="U1327" s="7" t="s">
        <v>12491</v>
      </c>
      <c r="V1327" s="7" t="s">
        <v>98</v>
      </c>
      <c r="W1327" s="7" t="s">
        <v>12492</v>
      </c>
      <c r="X1327" s="7"/>
      <c r="Y1327" s="7"/>
      <c r="Z1327" s="7"/>
      <c r="AA1327" s="7" t="s">
        <v>12493</v>
      </c>
      <c r="AB1327" s="7" t="s">
        <v>100</v>
      </c>
      <c r="AC1327" s="7" t="s">
        <v>101</v>
      </c>
      <c r="AD1327" s="7" t="s">
        <v>102</v>
      </c>
      <c r="AE1327" s="7" t="s">
        <v>105</v>
      </c>
      <c r="AF1327" s="7" t="s">
        <v>106</v>
      </c>
      <c r="AG1327" s="7" t="s">
        <v>105</v>
      </c>
      <c r="AH1327" s="7" t="s">
        <v>106</v>
      </c>
      <c r="AI1327" s="7" t="s">
        <v>105</v>
      </c>
      <c r="AJ1327" s="7" t="s">
        <v>106</v>
      </c>
      <c r="AK1327" s="7" t="s">
        <v>2050</v>
      </c>
      <c r="AL1327" s="7" t="s">
        <v>2051</v>
      </c>
      <c r="AM1327" s="7" t="s">
        <v>109</v>
      </c>
    </row>
    <row r="1328" spans="1:39" x14ac:dyDescent="0.2">
      <c r="A1328">
        <v>1</v>
      </c>
      <c r="B1328">
        <v>1</v>
      </c>
      <c r="G1328" s="7">
        <v>1416</v>
      </c>
      <c r="H1328" s="7" t="s">
        <v>44</v>
      </c>
      <c r="I1328" s="7">
        <v>887465</v>
      </c>
      <c r="J1328" s="7">
        <v>1519</v>
      </c>
      <c r="K1328" s="7" t="s">
        <v>44</v>
      </c>
      <c r="L1328" s="7">
        <v>15</v>
      </c>
      <c r="M1328" s="7" t="s">
        <v>91</v>
      </c>
      <c r="N1328" s="7">
        <v>887465</v>
      </c>
      <c r="O1328" s="7" t="s">
        <v>12494</v>
      </c>
      <c r="P1328" s="7" t="s">
        <v>93</v>
      </c>
      <c r="Q1328" s="7" t="s">
        <v>12495</v>
      </c>
      <c r="R1328" s="7" t="s">
        <v>12496</v>
      </c>
      <c r="S1328" s="7"/>
      <c r="T1328" s="7" t="s">
        <v>12497</v>
      </c>
      <c r="U1328" s="7" t="s">
        <v>12498</v>
      </c>
      <c r="V1328" s="7" t="s">
        <v>98</v>
      </c>
      <c r="W1328" s="7" t="s">
        <v>12499</v>
      </c>
      <c r="X1328" s="7"/>
      <c r="Y1328" s="7"/>
      <c r="Z1328" s="7"/>
      <c r="AA1328" s="7" t="s">
        <v>12500</v>
      </c>
      <c r="AB1328" s="7" t="s">
        <v>100</v>
      </c>
      <c r="AC1328" s="7" t="s">
        <v>101</v>
      </c>
      <c r="AD1328" s="7" t="s">
        <v>102</v>
      </c>
      <c r="AE1328" s="7" t="s">
        <v>105</v>
      </c>
      <c r="AF1328" s="7" t="s">
        <v>106</v>
      </c>
      <c r="AG1328" s="7" t="s">
        <v>12501</v>
      </c>
      <c r="AH1328" s="7" t="s">
        <v>12502</v>
      </c>
      <c r="AI1328" s="7" t="s">
        <v>12503</v>
      </c>
      <c r="AJ1328" s="7" t="s">
        <v>12504</v>
      </c>
      <c r="AK1328" s="7" t="s">
        <v>12501</v>
      </c>
      <c r="AL1328" s="7" t="s">
        <v>12502</v>
      </c>
      <c r="AM1328" s="7" t="s">
        <v>109</v>
      </c>
    </row>
    <row r="1329" spans="1:39" x14ac:dyDescent="0.2">
      <c r="A1329">
        <v>1</v>
      </c>
      <c r="B1329">
        <v>1</v>
      </c>
      <c r="G1329" s="7">
        <v>1419</v>
      </c>
      <c r="H1329" s="7" t="s">
        <v>44</v>
      </c>
      <c r="I1329" s="7">
        <v>935348</v>
      </c>
      <c r="J1329" s="7">
        <v>1520</v>
      </c>
      <c r="K1329" s="7" t="s">
        <v>44</v>
      </c>
      <c r="L1329" s="7">
        <v>16</v>
      </c>
      <c r="M1329" s="7" t="s">
        <v>91</v>
      </c>
      <c r="N1329" s="7">
        <v>935348</v>
      </c>
      <c r="O1329" s="7" t="s">
        <v>12505</v>
      </c>
      <c r="P1329" s="7" t="s">
        <v>93</v>
      </c>
      <c r="Q1329" s="7" t="s">
        <v>12506</v>
      </c>
      <c r="R1329" s="7" t="s">
        <v>12507</v>
      </c>
      <c r="S1329" s="7"/>
      <c r="T1329" s="7" t="s">
        <v>12508</v>
      </c>
      <c r="U1329" s="7" t="s">
        <v>12509</v>
      </c>
      <c r="V1329" s="7" t="s">
        <v>98</v>
      </c>
      <c r="W1329" s="7" t="s">
        <v>12510</v>
      </c>
      <c r="X1329" s="7"/>
      <c r="Y1329" s="7"/>
      <c r="Z1329" s="7"/>
      <c r="AA1329" s="7" t="s">
        <v>12511</v>
      </c>
      <c r="AB1329" s="7" t="s">
        <v>100</v>
      </c>
      <c r="AC1329" s="7" t="s">
        <v>101</v>
      </c>
      <c r="AD1329" s="7" t="s">
        <v>102</v>
      </c>
      <c r="AE1329" s="7" t="s">
        <v>105</v>
      </c>
      <c r="AF1329" s="7" t="s">
        <v>106</v>
      </c>
      <c r="AG1329" s="7" t="s">
        <v>105</v>
      </c>
      <c r="AH1329" s="7" t="s">
        <v>106</v>
      </c>
      <c r="AI1329" s="7" t="s">
        <v>2091</v>
      </c>
      <c r="AJ1329" s="7" t="s">
        <v>2092</v>
      </c>
      <c r="AK1329" s="7" t="s">
        <v>105</v>
      </c>
      <c r="AL1329" s="7" t="s">
        <v>106</v>
      </c>
      <c r="AM1329" s="7" t="s">
        <v>109</v>
      </c>
    </row>
    <row r="1330" spans="1:39" x14ac:dyDescent="0.2">
      <c r="A1330">
        <v>1</v>
      </c>
      <c r="B1330">
        <v>1</v>
      </c>
      <c r="G1330" s="7">
        <v>1420</v>
      </c>
      <c r="H1330" s="7" t="s">
        <v>44</v>
      </c>
      <c r="I1330" s="7">
        <v>1046107</v>
      </c>
      <c r="J1330" s="7">
        <v>1521</v>
      </c>
      <c r="K1330" s="7" t="s">
        <v>44</v>
      </c>
      <c r="L1330" s="7">
        <v>17</v>
      </c>
      <c r="M1330" s="7" t="s">
        <v>91</v>
      </c>
      <c r="N1330" s="7">
        <v>1046107</v>
      </c>
      <c r="O1330" s="7" t="s">
        <v>12512</v>
      </c>
      <c r="P1330" s="7" t="s">
        <v>93</v>
      </c>
      <c r="Q1330" s="7" t="s">
        <v>12513</v>
      </c>
      <c r="R1330" s="7" t="s">
        <v>12514</v>
      </c>
      <c r="S1330" s="7"/>
      <c r="T1330" s="7" t="s">
        <v>12515</v>
      </c>
      <c r="U1330" s="7" t="s">
        <v>12516</v>
      </c>
      <c r="V1330" s="7" t="s">
        <v>98</v>
      </c>
      <c r="W1330" s="7" t="s">
        <v>12517</v>
      </c>
      <c r="X1330" s="7"/>
      <c r="Y1330" s="7"/>
      <c r="Z1330" s="7"/>
      <c r="AA1330" s="7" t="s">
        <v>12518</v>
      </c>
      <c r="AB1330" s="7" t="s">
        <v>100</v>
      </c>
      <c r="AC1330" s="7" t="s">
        <v>101</v>
      </c>
      <c r="AD1330" s="7" t="s">
        <v>102</v>
      </c>
      <c r="AE1330" s="7" t="s">
        <v>105</v>
      </c>
      <c r="AF1330" s="7" t="s">
        <v>106</v>
      </c>
      <c r="AG1330" s="7" t="s">
        <v>105</v>
      </c>
      <c r="AH1330" s="7" t="s">
        <v>106</v>
      </c>
      <c r="AI1330" s="7" t="s">
        <v>12519</v>
      </c>
      <c r="AJ1330" s="7" t="s">
        <v>12520</v>
      </c>
      <c r="AK1330" s="7" t="s">
        <v>12519</v>
      </c>
      <c r="AL1330" s="7" t="s">
        <v>12520</v>
      </c>
      <c r="AM1330" s="7" t="s">
        <v>109</v>
      </c>
    </row>
    <row r="1331" spans="1:39" x14ac:dyDescent="0.2">
      <c r="A1331">
        <v>1</v>
      </c>
      <c r="B1331">
        <v>1</v>
      </c>
      <c r="G1331" s="7">
        <v>1421</v>
      </c>
      <c r="H1331" s="7" t="s">
        <v>44</v>
      </c>
      <c r="I1331" s="7">
        <v>1051205</v>
      </c>
      <c r="J1331" s="7">
        <v>1522</v>
      </c>
      <c r="K1331" s="7" t="s">
        <v>44</v>
      </c>
      <c r="L1331" s="7">
        <v>18</v>
      </c>
      <c r="M1331" s="7" t="s">
        <v>91</v>
      </c>
      <c r="N1331" s="7">
        <v>1051205</v>
      </c>
      <c r="O1331" s="7" t="s">
        <v>12521</v>
      </c>
      <c r="P1331" s="7" t="s">
        <v>93</v>
      </c>
      <c r="Q1331" s="7" t="s">
        <v>12522</v>
      </c>
      <c r="R1331" s="7" t="s">
        <v>12523</v>
      </c>
      <c r="S1331" s="7"/>
      <c r="T1331" s="7" t="s">
        <v>12524</v>
      </c>
      <c r="U1331" s="7" t="s">
        <v>12525</v>
      </c>
      <c r="V1331" s="7" t="s">
        <v>98</v>
      </c>
      <c r="W1331" s="7" t="s">
        <v>12526</v>
      </c>
      <c r="X1331" s="7"/>
      <c r="Y1331" s="7"/>
      <c r="Z1331" s="7"/>
      <c r="AA1331" s="7" t="s">
        <v>12527</v>
      </c>
      <c r="AB1331" s="7" t="s">
        <v>100</v>
      </c>
      <c r="AC1331" s="7" t="s">
        <v>101</v>
      </c>
      <c r="AD1331" s="7" t="s">
        <v>102</v>
      </c>
      <c r="AE1331" s="7" t="s">
        <v>2122</v>
      </c>
      <c r="AF1331" s="7" t="s">
        <v>2123</v>
      </c>
      <c r="AG1331" s="7" t="s">
        <v>12528</v>
      </c>
      <c r="AH1331" s="7" t="s">
        <v>12529</v>
      </c>
      <c r="AI1331" s="7" t="s">
        <v>2122</v>
      </c>
      <c r="AJ1331" s="7" t="s">
        <v>2123</v>
      </c>
      <c r="AK1331" s="7" t="s">
        <v>12528</v>
      </c>
      <c r="AL1331" s="7" t="s">
        <v>12529</v>
      </c>
      <c r="AM1331" s="7" t="s">
        <v>109</v>
      </c>
    </row>
    <row r="1332" spans="1:39" x14ac:dyDescent="0.2">
      <c r="A1332">
        <v>1</v>
      </c>
      <c r="B1332">
        <v>1</v>
      </c>
      <c r="G1332" s="7">
        <v>1422</v>
      </c>
      <c r="H1332" s="7" t="s">
        <v>44</v>
      </c>
      <c r="I1332" s="7">
        <v>1101100</v>
      </c>
      <c r="J1332" s="7">
        <v>1523</v>
      </c>
      <c r="K1332" s="7" t="s">
        <v>44</v>
      </c>
      <c r="L1332" s="7">
        <v>19</v>
      </c>
      <c r="M1332" s="7" t="s">
        <v>91</v>
      </c>
      <c r="N1332" s="7">
        <v>1101100</v>
      </c>
      <c r="O1332" s="7" t="s">
        <v>12530</v>
      </c>
      <c r="P1332" s="7" t="s">
        <v>93</v>
      </c>
      <c r="Q1332" s="7" t="s">
        <v>12531</v>
      </c>
      <c r="R1332" s="7" t="s">
        <v>12532</v>
      </c>
      <c r="S1332" s="7"/>
      <c r="T1332" s="7" t="s">
        <v>12533</v>
      </c>
      <c r="U1332" s="7" t="s">
        <v>12534</v>
      </c>
      <c r="V1332" s="7" t="s">
        <v>98</v>
      </c>
      <c r="W1332" s="7" t="s">
        <v>12535</v>
      </c>
      <c r="X1332" s="7"/>
      <c r="Y1332" s="7"/>
      <c r="Z1332" s="7"/>
      <c r="AA1332" s="7" t="s">
        <v>12536</v>
      </c>
      <c r="AB1332" s="7" t="s">
        <v>100</v>
      </c>
      <c r="AC1332" s="7" t="s">
        <v>101</v>
      </c>
      <c r="AD1332" s="7" t="s">
        <v>102</v>
      </c>
      <c r="AE1332" s="7" t="s">
        <v>105</v>
      </c>
      <c r="AF1332" s="7" t="s">
        <v>106</v>
      </c>
      <c r="AG1332" s="7" t="s">
        <v>105</v>
      </c>
      <c r="AH1332" s="7" t="s">
        <v>106</v>
      </c>
      <c r="AI1332" s="7" t="s">
        <v>5850</v>
      </c>
      <c r="AJ1332" s="7" t="s">
        <v>5851</v>
      </c>
      <c r="AK1332" s="7" t="s">
        <v>5850</v>
      </c>
      <c r="AL1332" s="7" t="s">
        <v>5851</v>
      </c>
      <c r="AM1332" s="7" t="s">
        <v>109</v>
      </c>
    </row>
    <row r="1333" spans="1:39" x14ac:dyDescent="0.2">
      <c r="A1333">
        <v>1</v>
      </c>
      <c r="B1333">
        <v>1</v>
      </c>
      <c r="G1333" s="7">
        <v>1423</v>
      </c>
      <c r="H1333" s="7" t="s">
        <v>44</v>
      </c>
      <c r="I1333" s="7">
        <v>1134600</v>
      </c>
      <c r="J1333" s="7">
        <v>1524</v>
      </c>
      <c r="K1333" s="7" t="s">
        <v>44</v>
      </c>
      <c r="L1333" s="7">
        <v>20</v>
      </c>
      <c r="M1333" s="7" t="s">
        <v>91</v>
      </c>
      <c r="N1333" s="7">
        <v>1134600</v>
      </c>
      <c r="O1333" s="7" t="s">
        <v>12537</v>
      </c>
      <c r="P1333" s="7" t="s">
        <v>93</v>
      </c>
      <c r="Q1333" s="7" t="s">
        <v>12538</v>
      </c>
      <c r="R1333" s="7" t="s">
        <v>12539</v>
      </c>
      <c r="S1333" s="7"/>
      <c r="T1333" s="7" t="s">
        <v>12540</v>
      </c>
      <c r="U1333" s="7" t="s">
        <v>12541</v>
      </c>
      <c r="V1333" s="7" t="s">
        <v>98</v>
      </c>
      <c r="W1333" s="7" t="s">
        <v>12542</v>
      </c>
      <c r="X1333" s="7"/>
      <c r="Y1333" s="7"/>
      <c r="Z1333" s="7"/>
      <c r="AA1333" s="7" t="s">
        <v>12543</v>
      </c>
      <c r="AB1333" s="7" t="s">
        <v>100</v>
      </c>
      <c r="AC1333" s="7" t="s">
        <v>101</v>
      </c>
      <c r="AD1333" s="7" t="s">
        <v>102</v>
      </c>
      <c r="AE1333" s="7" t="s">
        <v>105</v>
      </c>
      <c r="AF1333" s="7" t="s">
        <v>106</v>
      </c>
      <c r="AG1333" s="7" t="s">
        <v>11685</v>
      </c>
      <c r="AH1333" s="7" t="s">
        <v>11686</v>
      </c>
      <c r="AI1333" s="7" t="s">
        <v>5877</v>
      </c>
      <c r="AJ1333" s="7" t="s">
        <v>5878</v>
      </c>
      <c r="AK1333" s="7" t="s">
        <v>11685</v>
      </c>
      <c r="AL1333" s="7" t="s">
        <v>11686</v>
      </c>
      <c r="AM1333" s="7" t="s">
        <v>109</v>
      </c>
    </row>
    <row r="1334" spans="1:39" x14ac:dyDescent="0.2">
      <c r="A1334">
        <v>1</v>
      </c>
      <c r="B1334">
        <v>1</v>
      </c>
      <c r="G1334" s="7">
        <v>1424</v>
      </c>
      <c r="H1334" s="7" t="s">
        <v>44</v>
      </c>
      <c r="I1334" s="7">
        <v>1187382</v>
      </c>
      <c r="J1334" s="7">
        <v>1525</v>
      </c>
      <c r="K1334" s="7" t="s">
        <v>44</v>
      </c>
      <c r="L1334" s="7">
        <v>21</v>
      </c>
      <c r="M1334" s="7" t="s">
        <v>91</v>
      </c>
      <c r="N1334" s="7">
        <v>1187382</v>
      </c>
      <c r="O1334" s="7" t="s">
        <v>12544</v>
      </c>
      <c r="P1334" s="7" t="s">
        <v>93</v>
      </c>
      <c r="Q1334" s="7" t="s">
        <v>12545</v>
      </c>
      <c r="R1334" s="7" t="s">
        <v>12546</v>
      </c>
      <c r="S1334" s="7"/>
      <c r="T1334" s="7" t="s">
        <v>12547</v>
      </c>
      <c r="U1334" s="7" t="s">
        <v>12548</v>
      </c>
      <c r="V1334" s="7" t="s">
        <v>98</v>
      </c>
      <c r="W1334" s="7" t="s">
        <v>12549</v>
      </c>
      <c r="X1334" s="7"/>
      <c r="Y1334" s="7"/>
      <c r="Z1334" s="7"/>
      <c r="AA1334" s="7" t="s">
        <v>12550</v>
      </c>
      <c r="AB1334" s="7" t="s">
        <v>100</v>
      </c>
      <c r="AC1334" s="7" t="s">
        <v>101</v>
      </c>
      <c r="AD1334" s="7" t="s">
        <v>102</v>
      </c>
      <c r="AE1334" s="7" t="s">
        <v>105</v>
      </c>
      <c r="AF1334" s="7" t="s">
        <v>106</v>
      </c>
      <c r="AG1334" s="7" t="s">
        <v>12551</v>
      </c>
      <c r="AH1334" s="7" t="s">
        <v>12552</v>
      </c>
      <c r="AI1334" s="7" t="s">
        <v>12553</v>
      </c>
      <c r="AJ1334" s="7" t="s">
        <v>12554</v>
      </c>
      <c r="AK1334" s="7" t="s">
        <v>12551</v>
      </c>
      <c r="AL1334" s="7" t="s">
        <v>12552</v>
      </c>
      <c r="AM1334" s="7" t="s">
        <v>109</v>
      </c>
    </row>
    <row r="1335" spans="1:39" x14ac:dyDescent="0.2">
      <c r="A1335">
        <v>1</v>
      </c>
      <c r="B1335">
        <v>1</v>
      </c>
      <c r="G1335" s="7">
        <v>1425</v>
      </c>
      <c r="H1335" s="7" t="s">
        <v>44</v>
      </c>
      <c r="I1335" s="7">
        <v>1191265</v>
      </c>
      <c r="J1335" s="7">
        <v>1526</v>
      </c>
      <c r="K1335" s="7" t="s">
        <v>44</v>
      </c>
      <c r="L1335" s="7">
        <v>22</v>
      </c>
      <c r="M1335" s="7" t="s">
        <v>91</v>
      </c>
      <c r="N1335" s="7">
        <v>1191265</v>
      </c>
      <c r="O1335" s="7" t="s">
        <v>12555</v>
      </c>
      <c r="P1335" s="7" t="s">
        <v>93</v>
      </c>
      <c r="Q1335" s="7" t="s">
        <v>12556</v>
      </c>
      <c r="R1335" s="7" t="s">
        <v>12557</v>
      </c>
      <c r="S1335" s="7"/>
      <c r="T1335" s="7" t="s">
        <v>12558</v>
      </c>
      <c r="U1335" s="7" t="s">
        <v>12559</v>
      </c>
      <c r="V1335" s="7" t="s">
        <v>98</v>
      </c>
      <c r="W1335" s="7" t="s">
        <v>12560</v>
      </c>
      <c r="X1335" s="7"/>
      <c r="Y1335" s="7"/>
      <c r="Z1335" s="7"/>
      <c r="AA1335" s="7" t="s">
        <v>12561</v>
      </c>
      <c r="AB1335" s="7" t="s">
        <v>100</v>
      </c>
      <c r="AC1335" s="7" t="s">
        <v>101</v>
      </c>
      <c r="AD1335" s="7" t="s">
        <v>102</v>
      </c>
      <c r="AE1335" s="7" t="s">
        <v>12551</v>
      </c>
      <c r="AF1335" s="7" t="s">
        <v>12552</v>
      </c>
      <c r="AG1335" s="7" t="s">
        <v>12562</v>
      </c>
      <c r="AH1335" s="7" t="s">
        <v>12563</v>
      </c>
      <c r="AI1335" s="7" t="s">
        <v>12551</v>
      </c>
      <c r="AJ1335" s="7" t="s">
        <v>12552</v>
      </c>
      <c r="AK1335" s="7" t="s">
        <v>12562</v>
      </c>
      <c r="AL1335" s="7" t="s">
        <v>12563</v>
      </c>
      <c r="AM1335" s="7" t="s">
        <v>109</v>
      </c>
    </row>
    <row r="1336" spans="1:39" x14ac:dyDescent="0.2">
      <c r="A1336">
        <v>1</v>
      </c>
      <c r="B1336">
        <v>1</v>
      </c>
      <c r="G1336" s="7">
        <v>1426</v>
      </c>
      <c r="H1336" s="7" t="s">
        <v>44</v>
      </c>
      <c r="I1336" s="7">
        <v>1248516</v>
      </c>
      <c r="J1336" s="7">
        <v>1527</v>
      </c>
      <c r="K1336" s="7" t="s">
        <v>44</v>
      </c>
      <c r="L1336" s="7">
        <v>23</v>
      </c>
      <c r="M1336" s="7" t="s">
        <v>91</v>
      </c>
      <c r="N1336" s="7">
        <v>1248516</v>
      </c>
      <c r="O1336" s="7" t="s">
        <v>12564</v>
      </c>
      <c r="P1336" s="7" t="s">
        <v>93</v>
      </c>
      <c r="Q1336" s="7" t="s">
        <v>12565</v>
      </c>
      <c r="R1336" s="7" t="s">
        <v>12566</v>
      </c>
      <c r="S1336" s="7"/>
      <c r="T1336" s="7" t="s">
        <v>12567</v>
      </c>
      <c r="U1336" s="7" t="s">
        <v>12568</v>
      </c>
      <c r="V1336" s="7" t="s">
        <v>98</v>
      </c>
      <c r="W1336" s="7" t="s">
        <v>12569</v>
      </c>
      <c r="X1336" s="7"/>
      <c r="Y1336" s="7"/>
      <c r="Z1336" s="7"/>
      <c r="AA1336" s="7" t="s">
        <v>12570</v>
      </c>
      <c r="AB1336" s="7" t="s">
        <v>100</v>
      </c>
      <c r="AC1336" s="7" t="s">
        <v>101</v>
      </c>
      <c r="AD1336" s="7" t="s">
        <v>102</v>
      </c>
      <c r="AE1336" s="7" t="s">
        <v>105</v>
      </c>
      <c r="AF1336" s="7" t="s">
        <v>106</v>
      </c>
      <c r="AG1336" s="7" t="s">
        <v>105</v>
      </c>
      <c r="AH1336" s="7" t="s">
        <v>106</v>
      </c>
      <c r="AI1336" s="7" t="s">
        <v>12571</v>
      </c>
      <c r="AJ1336" s="7" t="s">
        <v>12572</v>
      </c>
      <c r="AK1336" s="7" t="s">
        <v>12571</v>
      </c>
      <c r="AL1336" s="7" t="s">
        <v>12572</v>
      </c>
      <c r="AM1336" s="7" t="s">
        <v>109</v>
      </c>
    </row>
    <row r="1337" spans="1:39" x14ac:dyDescent="0.2">
      <c r="A1337">
        <v>1</v>
      </c>
      <c r="B1337">
        <v>1</v>
      </c>
      <c r="G1337" s="7">
        <v>1427</v>
      </c>
      <c r="H1337" s="7" t="s">
        <v>44</v>
      </c>
      <c r="I1337" s="7">
        <v>1307272</v>
      </c>
      <c r="J1337" s="7">
        <v>1528</v>
      </c>
      <c r="K1337" s="7" t="s">
        <v>44</v>
      </c>
      <c r="L1337" s="7">
        <v>24</v>
      </c>
      <c r="M1337" s="7" t="s">
        <v>91</v>
      </c>
      <c r="N1337" s="7">
        <v>1307272</v>
      </c>
      <c r="O1337" s="7" t="s">
        <v>12573</v>
      </c>
      <c r="P1337" s="7" t="s">
        <v>93</v>
      </c>
      <c r="Q1337" s="7" t="s">
        <v>4050</v>
      </c>
      <c r="R1337" s="7" t="s">
        <v>12574</v>
      </c>
      <c r="S1337" s="7"/>
      <c r="T1337" s="7" t="s">
        <v>12575</v>
      </c>
      <c r="U1337" s="7" t="s">
        <v>12576</v>
      </c>
      <c r="V1337" s="7" t="s">
        <v>98</v>
      </c>
      <c r="W1337" s="7" t="s">
        <v>12577</v>
      </c>
      <c r="X1337" s="7"/>
      <c r="Y1337" s="7"/>
      <c r="Z1337" s="7"/>
      <c r="AA1337" s="7" t="s">
        <v>12578</v>
      </c>
      <c r="AB1337" s="7" t="s">
        <v>100</v>
      </c>
      <c r="AC1337" s="7" t="s">
        <v>101</v>
      </c>
      <c r="AD1337" s="7" t="s">
        <v>102</v>
      </c>
      <c r="AE1337" s="7" t="s">
        <v>12579</v>
      </c>
      <c r="AF1337" s="7" t="s">
        <v>12580</v>
      </c>
      <c r="AG1337" s="7" t="s">
        <v>1270</v>
      </c>
      <c r="AH1337" s="7" t="s">
        <v>1271</v>
      </c>
      <c r="AI1337" s="7" t="s">
        <v>12579</v>
      </c>
      <c r="AJ1337" s="7" t="s">
        <v>12580</v>
      </c>
      <c r="AK1337" s="7" t="s">
        <v>1270</v>
      </c>
      <c r="AL1337" s="7" t="s">
        <v>1271</v>
      </c>
      <c r="AM1337" s="7" t="s">
        <v>109</v>
      </c>
    </row>
    <row r="1338" spans="1:39" x14ac:dyDescent="0.2">
      <c r="A1338">
        <v>1</v>
      </c>
      <c r="B1338">
        <v>1</v>
      </c>
      <c r="G1338" s="7">
        <v>1428</v>
      </c>
      <c r="H1338" s="7" t="s">
        <v>44</v>
      </c>
      <c r="I1338" s="7">
        <v>1325692</v>
      </c>
      <c r="J1338" s="7">
        <v>1529</v>
      </c>
      <c r="K1338" s="7" t="s">
        <v>44</v>
      </c>
      <c r="L1338" s="7">
        <v>25</v>
      </c>
      <c r="M1338" s="7" t="s">
        <v>91</v>
      </c>
      <c r="N1338" s="7">
        <v>1325692</v>
      </c>
      <c r="O1338" s="7" t="s">
        <v>12581</v>
      </c>
      <c r="P1338" s="7" t="s">
        <v>93</v>
      </c>
      <c r="Q1338" s="7" t="s">
        <v>12582</v>
      </c>
      <c r="R1338" s="7" t="s">
        <v>12583</v>
      </c>
      <c r="S1338" s="7"/>
      <c r="T1338" s="7" t="s">
        <v>12584</v>
      </c>
      <c r="U1338" s="7" t="s">
        <v>12585</v>
      </c>
      <c r="V1338" s="7" t="s">
        <v>98</v>
      </c>
      <c r="W1338" s="7" t="s">
        <v>12586</v>
      </c>
      <c r="X1338" s="7"/>
      <c r="Y1338" s="7"/>
      <c r="Z1338" s="7"/>
      <c r="AA1338" s="7" t="s">
        <v>12587</v>
      </c>
      <c r="AB1338" s="7" t="s">
        <v>100</v>
      </c>
      <c r="AC1338" s="7" t="s">
        <v>101</v>
      </c>
      <c r="AD1338" s="7" t="s">
        <v>102</v>
      </c>
      <c r="AE1338" s="7" t="s">
        <v>12588</v>
      </c>
      <c r="AF1338" s="7" t="s">
        <v>12589</v>
      </c>
      <c r="AG1338" s="7" t="s">
        <v>105</v>
      </c>
      <c r="AH1338" s="7" t="s">
        <v>106</v>
      </c>
      <c r="AI1338" s="7" t="s">
        <v>12588</v>
      </c>
      <c r="AJ1338" s="7" t="s">
        <v>12589</v>
      </c>
      <c r="AK1338" s="7" t="s">
        <v>105</v>
      </c>
      <c r="AL1338" s="7" t="s">
        <v>106</v>
      </c>
      <c r="AM1338" s="7" t="s">
        <v>109</v>
      </c>
    </row>
    <row r="1339" spans="1:39" x14ac:dyDescent="0.2">
      <c r="A1339">
        <v>1</v>
      </c>
      <c r="B1339">
        <v>1</v>
      </c>
      <c r="G1339" s="7">
        <v>1429</v>
      </c>
      <c r="H1339" s="7" t="s">
        <v>44</v>
      </c>
      <c r="I1339" s="7">
        <v>1371366</v>
      </c>
      <c r="J1339" s="7">
        <v>1530</v>
      </c>
      <c r="K1339" s="7" t="s">
        <v>44</v>
      </c>
      <c r="L1339" s="7">
        <v>26</v>
      </c>
      <c r="M1339" s="7" t="s">
        <v>91</v>
      </c>
      <c r="N1339" s="7">
        <v>1371366</v>
      </c>
      <c r="O1339" s="7" t="s">
        <v>12590</v>
      </c>
      <c r="P1339" s="7" t="s">
        <v>93</v>
      </c>
      <c r="Q1339" s="7" t="s">
        <v>12591</v>
      </c>
      <c r="R1339" s="7" t="s">
        <v>12592</v>
      </c>
      <c r="S1339" s="7"/>
      <c r="T1339" s="7" t="s">
        <v>12593</v>
      </c>
      <c r="U1339" s="7" t="s">
        <v>12594</v>
      </c>
      <c r="V1339" s="7" t="s">
        <v>98</v>
      </c>
      <c r="W1339" s="7" t="s">
        <v>12595</v>
      </c>
      <c r="X1339" s="7"/>
      <c r="Y1339" s="7"/>
      <c r="Z1339" s="7"/>
      <c r="AA1339" s="7" t="s">
        <v>12596</v>
      </c>
      <c r="AB1339" s="7" t="s">
        <v>100</v>
      </c>
      <c r="AC1339" s="7" t="s">
        <v>101</v>
      </c>
      <c r="AD1339" s="7" t="s">
        <v>102</v>
      </c>
      <c r="AE1339" s="7" t="s">
        <v>105</v>
      </c>
      <c r="AF1339" s="7" t="s">
        <v>106</v>
      </c>
      <c r="AG1339" s="7" t="s">
        <v>105</v>
      </c>
      <c r="AH1339" s="7" t="s">
        <v>106</v>
      </c>
      <c r="AI1339" s="7" t="s">
        <v>6781</v>
      </c>
      <c r="AJ1339" s="7" t="s">
        <v>6782</v>
      </c>
      <c r="AK1339" s="7" t="s">
        <v>6781</v>
      </c>
      <c r="AL1339" s="7" t="s">
        <v>6782</v>
      </c>
      <c r="AM1339" s="7" t="s">
        <v>109</v>
      </c>
    </row>
    <row r="1340" spans="1:39" x14ac:dyDescent="0.2">
      <c r="A1340">
        <v>1</v>
      </c>
      <c r="B1340">
        <v>1</v>
      </c>
      <c r="G1340" s="7">
        <v>1430</v>
      </c>
      <c r="H1340" s="7" t="s">
        <v>44</v>
      </c>
      <c r="I1340" s="7">
        <v>1432038</v>
      </c>
      <c r="J1340" s="7">
        <v>1531</v>
      </c>
      <c r="K1340" s="7" t="s">
        <v>44</v>
      </c>
      <c r="L1340" s="7">
        <v>27</v>
      </c>
      <c r="M1340" s="7" t="s">
        <v>91</v>
      </c>
      <c r="N1340" s="7">
        <v>1432038</v>
      </c>
      <c r="O1340" s="7" t="s">
        <v>12597</v>
      </c>
      <c r="P1340" s="7" t="s">
        <v>93</v>
      </c>
      <c r="Q1340" s="7" t="s">
        <v>12598</v>
      </c>
      <c r="R1340" s="7" t="s">
        <v>12599</v>
      </c>
      <c r="S1340" s="7"/>
      <c r="T1340" s="7" t="s">
        <v>12600</v>
      </c>
      <c r="U1340" s="7" t="s">
        <v>12601</v>
      </c>
      <c r="V1340" s="7" t="s">
        <v>98</v>
      </c>
      <c r="W1340" s="7" t="s">
        <v>12602</v>
      </c>
      <c r="X1340" s="7"/>
      <c r="Y1340" s="7"/>
      <c r="Z1340" s="7"/>
      <c r="AA1340" s="7" t="s">
        <v>12603</v>
      </c>
      <c r="AB1340" s="7" t="s">
        <v>100</v>
      </c>
      <c r="AC1340" s="7" t="s">
        <v>101</v>
      </c>
      <c r="AD1340" s="7" t="s">
        <v>102</v>
      </c>
      <c r="AE1340" s="7" t="s">
        <v>105</v>
      </c>
      <c r="AF1340" s="7" t="s">
        <v>106</v>
      </c>
      <c r="AG1340" s="7" t="s">
        <v>105</v>
      </c>
      <c r="AH1340" s="7" t="s">
        <v>106</v>
      </c>
      <c r="AI1340" s="7" t="s">
        <v>105</v>
      </c>
      <c r="AJ1340" s="7" t="s">
        <v>106</v>
      </c>
      <c r="AK1340" s="7" t="s">
        <v>12604</v>
      </c>
      <c r="AL1340" s="7" t="s">
        <v>12605</v>
      </c>
      <c r="AM1340" s="7" t="s">
        <v>109</v>
      </c>
    </row>
    <row r="1341" spans="1:39" x14ac:dyDescent="0.2">
      <c r="A1341">
        <v>1</v>
      </c>
      <c r="B1341">
        <v>1</v>
      </c>
      <c r="G1341" s="7">
        <v>1431</v>
      </c>
      <c r="H1341" s="7" t="s">
        <v>44</v>
      </c>
      <c r="I1341" s="7">
        <v>1475352</v>
      </c>
      <c r="J1341" s="7">
        <v>1532</v>
      </c>
      <c r="K1341" s="7" t="s">
        <v>44</v>
      </c>
      <c r="L1341" s="7">
        <v>28</v>
      </c>
      <c r="M1341" s="7" t="s">
        <v>91</v>
      </c>
      <c r="N1341" s="7">
        <v>1475352</v>
      </c>
      <c r="O1341" s="7" t="s">
        <v>12606</v>
      </c>
      <c r="P1341" s="7" t="s">
        <v>93</v>
      </c>
      <c r="Q1341" s="7" t="s">
        <v>12607</v>
      </c>
      <c r="R1341" s="7" t="s">
        <v>12608</v>
      </c>
      <c r="S1341" s="7"/>
      <c r="T1341" s="7" t="s">
        <v>12609</v>
      </c>
      <c r="U1341" s="7" t="s">
        <v>12610</v>
      </c>
      <c r="V1341" s="7" t="s">
        <v>98</v>
      </c>
      <c r="W1341" s="7" t="s">
        <v>12611</v>
      </c>
      <c r="X1341" s="7"/>
      <c r="Y1341" s="7"/>
      <c r="Z1341" s="7"/>
      <c r="AA1341" s="7" t="s">
        <v>12612</v>
      </c>
      <c r="AB1341" s="7" t="s">
        <v>100</v>
      </c>
      <c r="AC1341" s="7" t="s">
        <v>101</v>
      </c>
      <c r="AD1341" s="7" t="s">
        <v>102</v>
      </c>
      <c r="AE1341" s="7" t="s">
        <v>105</v>
      </c>
      <c r="AF1341" s="7" t="s">
        <v>106</v>
      </c>
      <c r="AG1341" s="7" t="s">
        <v>105</v>
      </c>
      <c r="AH1341" s="7" t="s">
        <v>106</v>
      </c>
      <c r="AI1341" s="7" t="s">
        <v>2213</v>
      </c>
      <c r="AJ1341" s="7" t="s">
        <v>2214</v>
      </c>
      <c r="AK1341" s="7" t="s">
        <v>2213</v>
      </c>
      <c r="AL1341" s="7" t="s">
        <v>2214</v>
      </c>
      <c r="AM1341" s="7" t="s">
        <v>109</v>
      </c>
    </row>
    <row r="1342" spans="1:39" x14ac:dyDescent="0.2">
      <c r="A1342">
        <v>1</v>
      </c>
      <c r="B1342">
        <v>1</v>
      </c>
      <c r="G1342" s="7">
        <v>1432</v>
      </c>
      <c r="H1342" s="7" t="s">
        <v>44</v>
      </c>
      <c r="I1342" s="7">
        <v>1479824</v>
      </c>
      <c r="J1342" s="7">
        <v>1533</v>
      </c>
      <c r="K1342" s="7" t="s">
        <v>44</v>
      </c>
      <c r="L1342" s="7">
        <v>29</v>
      </c>
      <c r="M1342" s="7" t="s">
        <v>91</v>
      </c>
      <c r="N1342" s="7">
        <v>1479824</v>
      </c>
      <c r="O1342" s="7" t="s">
        <v>12613</v>
      </c>
      <c r="P1342" s="7" t="s">
        <v>93</v>
      </c>
      <c r="Q1342" s="7" t="s">
        <v>12614</v>
      </c>
      <c r="R1342" s="7" t="s">
        <v>12615</v>
      </c>
      <c r="S1342" s="7"/>
      <c r="T1342" s="7" t="s">
        <v>12616</v>
      </c>
      <c r="U1342" s="7" t="s">
        <v>12617</v>
      </c>
      <c r="V1342" s="7" t="s">
        <v>98</v>
      </c>
      <c r="W1342" s="7" t="s">
        <v>12618</v>
      </c>
      <c r="X1342" s="7"/>
      <c r="Y1342" s="7"/>
      <c r="Z1342" s="7"/>
      <c r="AA1342" s="7" t="s">
        <v>12619</v>
      </c>
      <c r="AB1342" s="7" t="s">
        <v>100</v>
      </c>
      <c r="AC1342" s="7" t="s">
        <v>101</v>
      </c>
      <c r="AD1342" s="7" t="s">
        <v>102</v>
      </c>
      <c r="AE1342" s="7" t="s">
        <v>10902</v>
      </c>
      <c r="AF1342" s="7" t="s">
        <v>10903</v>
      </c>
      <c r="AG1342" s="7" t="s">
        <v>105</v>
      </c>
      <c r="AH1342" s="7" t="s">
        <v>106</v>
      </c>
      <c r="AI1342" s="7" t="s">
        <v>10902</v>
      </c>
      <c r="AJ1342" s="7" t="s">
        <v>10903</v>
      </c>
      <c r="AK1342" s="7" t="s">
        <v>379</v>
      </c>
      <c r="AL1342" s="7" t="s">
        <v>380</v>
      </c>
      <c r="AM1342" s="7" t="s">
        <v>109</v>
      </c>
    </row>
    <row r="1343" spans="1:39" x14ac:dyDescent="0.2">
      <c r="A1343">
        <v>1</v>
      </c>
      <c r="B1343">
        <v>1</v>
      </c>
      <c r="G1343" s="7">
        <v>1433</v>
      </c>
      <c r="H1343" s="7" t="s">
        <v>44</v>
      </c>
      <c r="I1343" s="7">
        <v>1573335</v>
      </c>
      <c r="J1343" s="7">
        <v>1534</v>
      </c>
      <c r="K1343" s="7" t="s">
        <v>44</v>
      </c>
      <c r="L1343" s="7">
        <v>30</v>
      </c>
      <c r="M1343" s="7" t="s">
        <v>91</v>
      </c>
      <c r="N1343" s="7">
        <v>1573335</v>
      </c>
      <c r="O1343" s="7" t="s">
        <v>12620</v>
      </c>
      <c r="P1343" s="7" t="s">
        <v>93</v>
      </c>
      <c r="Q1343" s="7" t="s">
        <v>12621</v>
      </c>
      <c r="R1343" s="7" t="s">
        <v>12622</v>
      </c>
      <c r="S1343" s="7"/>
      <c r="T1343" s="7" t="s">
        <v>12623</v>
      </c>
      <c r="U1343" s="7" t="s">
        <v>12624</v>
      </c>
      <c r="V1343" s="7" t="s">
        <v>98</v>
      </c>
      <c r="W1343" s="7" t="s">
        <v>12625</v>
      </c>
      <c r="X1343" s="7"/>
      <c r="Y1343" s="7"/>
      <c r="Z1343" s="7"/>
      <c r="AA1343" s="7" t="s">
        <v>12626</v>
      </c>
      <c r="AB1343" s="7" t="s">
        <v>100</v>
      </c>
      <c r="AC1343" s="7" t="s">
        <v>101</v>
      </c>
      <c r="AD1343" s="7" t="s">
        <v>102</v>
      </c>
      <c r="AE1343" s="7" t="s">
        <v>12627</v>
      </c>
      <c r="AF1343" s="7" t="s">
        <v>12628</v>
      </c>
      <c r="AG1343" s="7" t="s">
        <v>105</v>
      </c>
      <c r="AH1343" s="7" t="s">
        <v>106</v>
      </c>
      <c r="AI1343" s="7" t="s">
        <v>12627</v>
      </c>
      <c r="AJ1343" s="7" t="s">
        <v>12628</v>
      </c>
      <c r="AK1343" s="7" t="s">
        <v>7600</v>
      </c>
      <c r="AL1343" s="7" t="s">
        <v>7601</v>
      </c>
      <c r="AM1343" s="7" t="s">
        <v>109</v>
      </c>
    </row>
    <row r="1344" spans="1:39" x14ac:dyDescent="0.2">
      <c r="A1344">
        <v>1</v>
      </c>
      <c r="B1344">
        <v>1</v>
      </c>
      <c r="G1344" s="7">
        <v>1434</v>
      </c>
      <c r="H1344" s="7" t="s">
        <v>44</v>
      </c>
      <c r="I1344" s="7">
        <v>1617449</v>
      </c>
      <c r="J1344" s="7">
        <v>1535</v>
      </c>
      <c r="K1344" s="7" t="s">
        <v>44</v>
      </c>
      <c r="L1344" s="7">
        <v>31</v>
      </c>
      <c r="M1344" s="7" t="s">
        <v>91</v>
      </c>
      <c r="N1344" s="7">
        <v>1617449</v>
      </c>
      <c r="O1344" s="7" t="s">
        <v>12629</v>
      </c>
      <c r="P1344" s="7" t="s">
        <v>93</v>
      </c>
      <c r="Q1344" s="7" t="s">
        <v>12630</v>
      </c>
      <c r="R1344" s="7" t="s">
        <v>12631</v>
      </c>
      <c r="S1344" s="7"/>
      <c r="T1344" s="7" t="s">
        <v>12632</v>
      </c>
      <c r="U1344" s="7" t="s">
        <v>12633</v>
      </c>
      <c r="V1344" s="7" t="s">
        <v>98</v>
      </c>
      <c r="W1344" s="7" t="s">
        <v>12634</v>
      </c>
      <c r="X1344" s="7"/>
      <c r="Y1344" s="7"/>
      <c r="Z1344" s="7"/>
      <c r="AA1344" s="7" t="s">
        <v>12635</v>
      </c>
      <c r="AB1344" s="7" t="s">
        <v>100</v>
      </c>
      <c r="AC1344" s="7" t="s">
        <v>101</v>
      </c>
      <c r="AD1344" s="7" t="s">
        <v>102</v>
      </c>
      <c r="AE1344" s="7" t="s">
        <v>105</v>
      </c>
      <c r="AF1344" s="7" t="s">
        <v>106</v>
      </c>
      <c r="AG1344" s="7" t="s">
        <v>401</v>
      </c>
      <c r="AH1344" s="7" t="s">
        <v>402</v>
      </c>
      <c r="AI1344" s="7" t="s">
        <v>399</v>
      </c>
      <c r="AJ1344" s="7" t="s">
        <v>400</v>
      </c>
      <c r="AK1344" s="7" t="s">
        <v>401</v>
      </c>
      <c r="AL1344" s="7" t="s">
        <v>402</v>
      </c>
      <c r="AM1344" s="7" t="s">
        <v>109</v>
      </c>
    </row>
    <row r="1345" spans="1:39" x14ac:dyDescent="0.2">
      <c r="A1345">
        <v>1</v>
      </c>
      <c r="B1345">
        <v>1</v>
      </c>
      <c r="G1345" s="7">
        <v>1435</v>
      </c>
      <c r="H1345" s="7" t="s">
        <v>44</v>
      </c>
      <c r="I1345" s="7">
        <v>1651470</v>
      </c>
      <c r="J1345" s="7">
        <v>1536</v>
      </c>
      <c r="K1345" s="7" t="s">
        <v>44</v>
      </c>
      <c r="L1345" s="7">
        <v>32</v>
      </c>
      <c r="M1345" s="7" t="s">
        <v>91</v>
      </c>
      <c r="N1345" s="7">
        <v>1651470</v>
      </c>
      <c r="O1345" s="7" t="s">
        <v>12636</v>
      </c>
      <c r="P1345" s="7" t="s">
        <v>93</v>
      </c>
      <c r="Q1345" s="7" t="s">
        <v>12637</v>
      </c>
      <c r="R1345" s="7" t="s">
        <v>12638</v>
      </c>
      <c r="S1345" s="7"/>
      <c r="T1345" s="7" t="s">
        <v>12639</v>
      </c>
      <c r="U1345" s="7" t="s">
        <v>12640</v>
      </c>
      <c r="V1345" s="7" t="s">
        <v>98</v>
      </c>
      <c r="W1345" s="7" t="s">
        <v>12641</v>
      </c>
      <c r="X1345" s="7"/>
      <c r="Y1345" s="7"/>
      <c r="Z1345" s="7"/>
      <c r="AA1345" s="7" t="s">
        <v>12642</v>
      </c>
      <c r="AB1345" s="7" t="s">
        <v>100</v>
      </c>
      <c r="AC1345" s="7" t="s">
        <v>101</v>
      </c>
      <c r="AD1345" s="7" t="s">
        <v>102</v>
      </c>
      <c r="AE1345" s="7" t="s">
        <v>105</v>
      </c>
      <c r="AF1345" s="7" t="s">
        <v>106</v>
      </c>
      <c r="AG1345" s="7" t="s">
        <v>105</v>
      </c>
      <c r="AH1345" s="7" t="s">
        <v>106</v>
      </c>
      <c r="AI1345" s="7" t="s">
        <v>12643</v>
      </c>
      <c r="AJ1345" s="7" t="s">
        <v>12644</v>
      </c>
      <c r="AK1345" s="7" t="s">
        <v>12643</v>
      </c>
      <c r="AL1345" s="7" t="s">
        <v>12644</v>
      </c>
      <c r="AM1345" s="7" t="s">
        <v>109</v>
      </c>
    </row>
    <row r="1346" spans="1:39" x14ac:dyDescent="0.2">
      <c r="A1346">
        <v>1</v>
      </c>
      <c r="B1346">
        <v>1</v>
      </c>
      <c r="G1346" s="7">
        <v>1436</v>
      </c>
      <c r="H1346" s="7" t="s">
        <v>44</v>
      </c>
      <c r="I1346" s="7">
        <v>1678112</v>
      </c>
      <c r="J1346" s="7">
        <v>1537</v>
      </c>
      <c r="K1346" s="7" t="s">
        <v>44</v>
      </c>
      <c r="L1346" s="7">
        <v>33</v>
      </c>
      <c r="M1346" s="7" t="s">
        <v>91</v>
      </c>
      <c r="N1346" s="7">
        <v>1678112</v>
      </c>
      <c r="O1346" s="7" t="s">
        <v>12645</v>
      </c>
      <c r="P1346" s="7" t="s">
        <v>93</v>
      </c>
      <c r="Q1346" s="7" t="s">
        <v>12646</v>
      </c>
      <c r="R1346" s="7" t="s">
        <v>12647</v>
      </c>
      <c r="S1346" s="7"/>
      <c r="T1346" s="7" t="s">
        <v>12648</v>
      </c>
      <c r="U1346" s="7" t="s">
        <v>12649</v>
      </c>
      <c r="V1346" s="7" t="s">
        <v>98</v>
      </c>
      <c r="W1346" s="7" t="s">
        <v>12650</v>
      </c>
      <c r="X1346" s="7"/>
      <c r="Y1346" s="7"/>
      <c r="Z1346" s="7"/>
      <c r="AA1346" s="7" t="s">
        <v>12651</v>
      </c>
      <c r="AB1346" s="7" t="s">
        <v>100</v>
      </c>
      <c r="AC1346" s="7" t="s">
        <v>101</v>
      </c>
      <c r="AD1346" s="7" t="s">
        <v>102</v>
      </c>
      <c r="AE1346" s="7" t="s">
        <v>12652</v>
      </c>
      <c r="AF1346" s="7" t="s">
        <v>12653</v>
      </c>
      <c r="AG1346" s="7" t="s">
        <v>12654</v>
      </c>
      <c r="AH1346" s="7" t="s">
        <v>12655</v>
      </c>
      <c r="AI1346" s="7" t="s">
        <v>12652</v>
      </c>
      <c r="AJ1346" s="7" t="s">
        <v>12653</v>
      </c>
      <c r="AK1346" s="7" t="s">
        <v>12654</v>
      </c>
      <c r="AL1346" s="7" t="s">
        <v>12655</v>
      </c>
      <c r="AM1346" s="7" t="s">
        <v>109</v>
      </c>
    </row>
    <row r="1347" spans="1:39" x14ac:dyDescent="0.2">
      <c r="A1347">
        <v>1</v>
      </c>
      <c r="B1347">
        <v>1</v>
      </c>
      <c r="G1347" s="7">
        <v>1437</v>
      </c>
      <c r="H1347" s="7" t="s">
        <v>44</v>
      </c>
      <c r="I1347" s="7">
        <v>1687533</v>
      </c>
      <c r="J1347" s="7">
        <v>1538</v>
      </c>
      <c r="K1347" s="7" t="s">
        <v>44</v>
      </c>
      <c r="L1347" s="7">
        <v>34</v>
      </c>
      <c r="M1347" s="7" t="s">
        <v>91</v>
      </c>
      <c r="N1347" s="7">
        <v>1687533</v>
      </c>
      <c r="O1347" s="7" t="s">
        <v>12656</v>
      </c>
      <c r="P1347" s="7" t="s">
        <v>93</v>
      </c>
      <c r="Q1347" s="7" t="s">
        <v>12657</v>
      </c>
      <c r="R1347" s="7" t="s">
        <v>12658</v>
      </c>
      <c r="S1347" s="7"/>
      <c r="T1347" s="7" t="s">
        <v>12659</v>
      </c>
      <c r="U1347" s="7" t="s">
        <v>12660</v>
      </c>
      <c r="V1347" s="7" t="s">
        <v>98</v>
      </c>
      <c r="W1347" s="7" t="s">
        <v>12661</v>
      </c>
      <c r="X1347" s="7"/>
      <c r="Y1347" s="7"/>
      <c r="Z1347" s="7"/>
      <c r="AA1347" s="7" t="s">
        <v>12662</v>
      </c>
      <c r="AB1347" s="7" t="s">
        <v>100</v>
      </c>
      <c r="AC1347" s="7" t="s">
        <v>101</v>
      </c>
      <c r="AD1347" s="7" t="s">
        <v>102</v>
      </c>
      <c r="AE1347" s="7" t="s">
        <v>12663</v>
      </c>
      <c r="AF1347" s="7" t="s">
        <v>12664</v>
      </c>
      <c r="AG1347" s="7" t="s">
        <v>105</v>
      </c>
      <c r="AH1347" s="7" t="s">
        <v>106</v>
      </c>
      <c r="AI1347" s="7" t="s">
        <v>12663</v>
      </c>
      <c r="AJ1347" s="7" t="s">
        <v>12664</v>
      </c>
      <c r="AK1347" s="7" t="s">
        <v>12665</v>
      </c>
      <c r="AL1347" s="7" t="s">
        <v>12666</v>
      </c>
      <c r="AM1347" s="7" t="s">
        <v>109</v>
      </c>
    </row>
    <row r="1348" spans="1:39" x14ac:dyDescent="0.2">
      <c r="A1348">
        <v>1</v>
      </c>
      <c r="B1348">
        <v>1</v>
      </c>
      <c r="G1348" s="7">
        <v>1438</v>
      </c>
      <c r="H1348" s="7" t="s">
        <v>44</v>
      </c>
      <c r="I1348" s="7">
        <v>1734536</v>
      </c>
      <c r="J1348" s="7">
        <v>1539</v>
      </c>
      <c r="K1348" s="7" t="s">
        <v>44</v>
      </c>
      <c r="L1348" s="7">
        <v>35</v>
      </c>
      <c r="M1348" s="7" t="s">
        <v>91</v>
      </c>
      <c r="N1348" s="7">
        <v>1734536</v>
      </c>
      <c r="O1348" s="7" t="s">
        <v>12667</v>
      </c>
      <c r="P1348" s="7" t="s">
        <v>93</v>
      </c>
      <c r="Q1348" s="7" t="s">
        <v>12668</v>
      </c>
      <c r="R1348" s="7" t="s">
        <v>12669</v>
      </c>
      <c r="S1348" s="7"/>
      <c r="T1348" s="7" t="s">
        <v>12670</v>
      </c>
      <c r="U1348" s="7" t="s">
        <v>12671</v>
      </c>
      <c r="V1348" s="7" t="s">
        <v>98</v>
      </c>
      <c r="W1348" s="7" t="s">
        <v>12672</v>
      </c>
      <c r="X1348" s="7"/>
      <c r="Y1348" s="7"/>
      <c r="Z1348" s="7"/>
      <c r="AA1348" s="7" t="s">
        <v>12673</v>
      </c>
      <c r="AB1348" s="7" t="s">
        <v>100</v>
      </c>
      <c r="AC1348" s="7" t="s">
        <v>101</v>
      </c>
      <c r="AD1348" s="7" t="s">
        <v>102</v>
      </c>
      <c r="AE1348" s="7" t="s">
        <v>105</v>
      </c>
      <c r="AF1348" s="7" t="s">
        <v>106</v>
      </c>
      <c r="AG1348" s="7" t="s">
        <v>11827</v>
      </c>
      <c r="AH1348" s="7" t="s">
        <v>11828</v>
      </c>
      <c r="AI1348" s="7" t="s">
        <v>12674</v>
      </c>
      <c r="AJ1348" s="7" t="s">
        <v>12675</v>
      </c>
      <c r="AK1348" s="7" t="s">
        <v>11827</v>
      </c>
      <c r="AL1348" s="7" t="s">
        <v>11828</v>
      </c>
      <c r="AM1348" s="7" t="s">
        <v>109</v>
      </c>
    </row>
    <row r="1349" spans="1:39" x14ac:dyDescent="0.2">
      <c r="A1349">
        <v>1</v>
      </c>
      <c r="B1349">
        <v>1</v>
      </c>
      <c r="G1349" s="7">
        <v>1439</v>
      </c>
      <c r="H1349" s="7" t="s">
        <v>44</v>
      </c>
      <c r="I1349" s="7">
        <v>1738907</v>
      </c>
      <c r="J1349" s="7">
        <v>1540</v>
      </c>
      <c r="K1349" s="7" t="s">
        <v>44</v>
      </c>
      <c r="L1349" s="7">
        <v>36</v>
      </c>
      <c r="M1349" s="7" t="s">
        <v>91</v>
      </c>
      <c r="N1349" s="7">
        <v>1738907</v>
      </c>
      <c r="O1349" s="7" t="s">
        <v>12676</v>
      </c>
      <c r="P1349" s="7" t="s">
        <v>93</v>
      </c>
      <c r="Q1349" s="7" t="s">
        <v>12677</v>
      </c>
      <c r="R1349" s="7" t="s">
        <v>12678</v>
      </c>
      <c r="S1349" s="7"/>
      <c r="T1349" s="7" t="s">
        <v>12679</v>
      </c>
      <c r="U1349" s="7" t="s">
        <v>12680</v>
      </c>
      <c r="V1349" s="7" t="s">
        <v>98</v>
      </c>
      <c r="W1349" s="7" t="s">
        <v>12681</v>
      </c>
      <c r="X1349" s="7"/>
      <c r="Y1349" s="7"/>
      <c r="Z1349" s="7"/>
      <c r="AA1349" s="7" t="s">
        <v>12682</v>
      </c>
      <c r="AB1349" s="7" t="s">
        <v>100</v>
      </c>
      <c r="AC1349" s="7" t="s">
        <v>101</v>
      </c>
      <c r="AD1349" s="7" t="s">
        <v>102</v>
      </c>
      <c r="AE1349" s="7" t="s">
        <v>105</v>
      </c>
      <c r="AF1349" s="7" t="s">
        <v>106</v>
      </c>
      <c r="AG1349" s="7" t="s">
        <v>12683</v>
      </c>
      <c r="AH1349" s="7" t="s">
        <v>12684</v>
      </c>
      <c r="AI1349" s="7" t="s">
        <v>11825</v>
      </c>
      <c r="AJ1349" s="7" t="s">
        <v>11826</v>
      </c>
      <c r="AK1349" s="7" t="s">
        <v>12683</v>
      </c>
      <c r="AL1349" s="7" t="s">
        <v>12684</v>
      </c>
      <c r="AM1349" s="7" t="s">
        <v>109</v>
      </c>
    </row>
    <row r="1350" spans="1:39" x14ac:dyDescent="0.2">
      <c r="A1350">
        <v>1</v>
      </c>
      <c r="B1350">
        <v>1</v>
      </c>
      <c r="G1350" s="7">
        <v>1440</v>
      </c>
      <c r="H1350" s="7" t="s">
        <v>44</v>
      </c>
      <c r="I1350" s="7">
        <v>1751600</v>
      </c>
      <c r="J1350" s="7">
        <v>1541</v>
      </c>
      <c r="K1350" s="7" t="s">
        <v>44</v>
      </c>
      <c r="L1350" s="7">
        <v>37</v>
      </c>
      <c r="M1350" s="7" t="s">
        <v>91</v>
      </c>
      <c r="N1350" s="7">
        <v>1751600</v>
      </c>
      <c r="O1350" s="7" t="s">
        <v>12685</v>
      </c>
      <c r="P1350" s="7" t="s">
        <v>93</v>
      </c>
      <c r="Q1350" s="7" t="s">
        <v>12686</v>
      </c>
      <c r="R1350" s="7" t="s">
        <v>12687</v>
      </c>
      <c r="S1350" s="7"/>
      <c r="T1350" s="7" t="s">
        <v>12688</v>
      </c>
      <c r="U1350" s="7" t="s">
        <v>12689</v>
      </c>
      <c r="V1350" s="7" t="s">
        <v>98</v>
      </c>
      <c r="W1350" s="7" t="s">
        <v>12690</v>
      </c>
      <c r="X1350" s="7"/>
      <c r="Y1350" s="7"/>
      <c r="Z1350" s="7"/>
      <c r="AA1350" s="7" t="s">
        <v>12691</v>
      </c>
      <c r="AB1350" s="7" t="s">
        <v>100</v>
      </c>
      <c r="AC1350" s="7" t="s">
        <v>101</v>
      </c>
      <c r="AD1350" s="7" t="s">
        <v>102</v>
      </c>
      <c r="AE1350" s="7" t="s">
        <v>105</v>
      </c>
      <c r="AF1350" s="7" t="s">
        <v>106</v>
      </c>
      <c r="AG1350" s="7" t="s">
        <v>105</v>
      </c>
      <c r="AH1350" s="7" t="s">
        <v>106</v>
      </c>
      <c r="AI1350" s="7" t="s">
        <v>12692</v>
      </c>
      <c r="AJ1350" s="7" t="s">
        <v>12693</v>
      </c>
      <c r="AK1350" s="7" t="s">
        <v>105</v>
      </c>
      <c r="AL1350" s="7" t="s">
        <v>106</v>
      </c>
      <c r="AM1350" s="7" t="s">
        <v>109</v>
      </c>
    </row>
    <row r="1351" spans="1:39" x14ac:dyDescent="0.2">
      <c r="A1351">
        <v>1</v>
      </c>
      <c r="B1351">
        <v>1</v>
      </c>
      <c r="G1351" s="7">
        <v>1441</v>
      </c>
      <c r="H1351" s="7" t="s">
        <v>44</v>
      </c>
      <c r="I1351" s="7">
        <v>1772510</v>
      </c>
      <c r="J1351" s="7">
        <v>1542</v>
      </c>
      <c r="K1351" s="7" t="s">
        <v>44</v>
      </c>
      <c r="L1351" s="7">
        <v>38</v>
      </c>
      <c r="M1351" s="7" t="s">
        <v>91</v>
      </c>
      <c r="N1351" s="7">
        <v>1772510</v>
      </c>
      <c r="O1351" s="7" t="s">
        <v>12694</v>
      </c>
      <c r="P1351" s="7" t="s">
        <v>93</v>
      </c>
      <c r="Q1351" s="7" t="s">
        <v>12695</v>
      </c>
      <c r="R1351" s="7" t="s">
        <v>12696</v>
      </c>
      <c r="S1351" s="7"/>
      <c r="T1351" s="7" t="s">
        <v>12697</v>
      </c>
      <c r="U1351" s="7" t="s">
        <v>12698</v>
      </c>
      <c r="V1351" s="7" t="s">
        <v>98</v>
      </c>
      <c r="W1351" s="7" t="s">
        <v>12699</v>
      </c>
      <c r="X1351" s="7"/>
      <c r="Y1351" s="7"/>
      <c r="Z1351" s="7"/>
      <c r="AA1351" s="7" t="s">
        <v>12700</v>
      </c>
      <c r="AB1351" s="7" t="s">
        <v>100</v>
      </c>
      <c r="AC1351" s="7" t="s">
        <v>101</v>
      </c>
      <c r="AD1351" s="7" t="s">
        <v>102</v>
      </c>
      <c r="AE1351" s="7" t="s">
        <v>105</v>
      </c>
      <c r="AF1351" s="7" t="s">
        <v>106</v>
      </c>
      <c r="AG1351" s="7" t="s">
        <v>12701</v>
      </c>
      <c r="AH1351" s="7" t="s">
        <v>12702</v>
      </c>
      <c r="AI1351" s="7" t="s">
        <v>4163</v>
      </c>
      <c r="AJ1351" s="7" t="s">
        <v>4164</v>
      </c>
      <c r="AK1351" s="7" t="s">
        <v>12701</v>
      </c>
      <c r="AL1351" s="7" t="s">
        <v>12702</v>
      </c>
      <c r="AM1351" s="7" t="s">
        <v>109</v>
      </c>
    </row>
    <row r="1352" spans="1:39" x14ac:dyDescent="0.2">
      <c r="A1352">
        <v>1</v>
      </c>
      <c r="B1352">
        <v>1</v>
      </c>
      <c r="G1352" s="7">
        <v>1442</v>
      </c>
      <c r="H1352" s="7" t="s">
        <v>44</v>
      </c>
      <c r="I1352" s="7">
        <v>1891292</v>
      </c>
      <c r="J1352" s="7">
        <v>1543</v>
      </c>
      <c r="K1352" s="7" t="s">
        <v>44</v>
      </c>
      <c r="L1352" s="7">
        <v>39</v>
      </c>
      <c r="M1352" s="7" t="s">
        <v>91</v>
      </c>
      <c r="N1352" s="7">
        <v>1891292</v>
      </c>
      <c r="O1352" s="7" t="s">
        <v>12703</v>
      </c>
      <c r="P1352" s="7" t="s">
        <v>93</v>
      </c>
      <c r="Q1352" s="7" t="s">
        <v>12704</v>
      </c>
      <c r="R1352" s="7" t="s">
        <v>12705</v>
      </c>
      <c r="S1352" s="7"/>
      <c r="T1352" s="7" t="s">
        <v>12706</v>
      </c>
      <c r="U1352" s="7" t="s">
        <v>12707</v>
      </c>
      <c r="V1352" s="7" t="s">
        <v>98</v>
      </c>
      <c r="W1352" s="7" t="s">
        <v>12708</v>
      </c>
      <c r="X1352" s="7"/>
      <c r="Y1352" s="7"/>
      <c r="Z1352" s="7"/>
      <c r="AA1352" s="7" t="s">
        <v>12709</v>
      </c>
      <c r="AB1352" s="7" t="s">
        <v>100</v>
      </c>
      <c r="AC1352" s="7" t="s">
        <v>101</v>
      </c>
      <c r="AD1352" s="7" t="s">
        <v>102</v>
      </c>
      <c r="AE1352" s="7" t="s">
        <v>474</v>
      </c>
      <c r="AF1352" s="7" t="s">
        <v>475</v>
      </c>
      <c r="AG1352" s="7" t="s">
        <v>12710</v>
      </c>
      <c r="AH1352" s="7" t="s">
        <v>12711</v>
      </c>
      <c r="AI1352" s="7" t="s">
        <v>474</v>
      </c>
      <c r="AJ1352" s="7" t="s">
        <v>475</v>
      </c>
      <c r="AK1352" s="7" t="s">
        <v>12710</v>
      </c>
      <c r="AL1352" s="7" t="s">
        <v>12711</v>
      </c>
      <c r="AM1352" s="7" t="s">
        <v>109</v>
      </c>
    </row>
    <row r="1353" spans="1:39" x14ac:dyDescent="0.2">
      <c r="A1353">
        <v>1</v>
      </c>
      <c r="B1353">
        <v>1</v>
      </c>
      <c r="G1353" s="7">
        <v>1443</v>
      </c>
      <c r="H1353" s="7" t="s">
        <v>44</v>
      </c>
      <c r="I1353" s="7">
        <v>1912251</v>
      </c>
      <c r="J1353" s="7">
        <v>1544</v>
      </c>
      <c r="K1353" s="7" t="s">
        <v>44</v>
      </c>
      <c r="L1353" s="7">
        <v>40</v>
      </c>
      <c r="M1353" s="7" t="s">
        <v>91</v>
      </c>
      <c r="N1353" s="7">
        <v>1912251</v>
      </c>
      <c r="O1353" s="7" t="s">
        <v>12712</v>
      </c>
      <c r="P1353" s="7" t="s">
        <v>93</v>
      </c>
      <c r="Q1353" s="7" t="s">
        <v>12713</v>
      </c>
      <c r="R1353" s="7" t="s">
        <v>12714</v>
      </c>
      <c r="S1353" s="7"/>
      <c r="T1353" s="7" t="s">
        <v>12715</v>
      </c>
      <c r="U1353" s="7" t="s">
        <v>12716</v>
      </c>
      <c r="V1353" s="7" t="s">
        <v>98</v>
      </c>
      <c r="W1353" s="7" t="s">
        <v>12717</v>
      </c>
      <c r="X1353" s="7"/>
      <c r="Y1353" s="7"/>
      <c r="Z1353" s="7"/>
      <c r="AA1353" s="7" t="s">
        <v>12718</v>
      </c>
      <c r="AB1353" s="7" t="s">
        <v>100</v>
      </c>
      <c r="AC1353" s="7" t="s">
        <v>101</v>
      </c>
      <c r="AD1353" s="7" t="s">
        <v>102</v>
      </c>
      <c r="AE1353" s="7" t="s">
        <v>105</v>
      </c>
      <c r="AF1353" s="7" t="s">
        <v>106</v>
      </c>
      <c r="AG1353" s="7" t="s">
        <v>105</v>
      </c>
      <c r="AH1353" s="7" t="s">
        <v>106</v>
      </c>
      <c r="AI1353" s="7" t="s">
        <v>10995</v>
      </c>
      <c r="AJ1353" s="7" t="s">
        <v>10996</v>
      </c>
      <c r="AK1353" s="7" t="s">
        <v>105</v>
      </c>
      <c r="AL1353" s="7" t="s">
        <v>106</v>
      </c>
      <c r="AM1353" s="7" t="s">
        <v>109</v>
      </c>
    </row>
    <row r="1354" spans="1:39" x14ac:dyDescent="0.2">
      <c r="A1354">
        <v>1</v>
      </c>
      <c r="B1354">
        <v>1</v>
      </c>
      <c r="G1354" s="7">
        <v>1444</v>
      </c>
      <c r="H1354" s="7" t="s">
        <v>44</v>
      </c>
      <c r="I1354" s="7">
        <v>1976259</v>
      </c>
      <c r="J1354" s="7">
        <v>1545</v>
      </c>
      <c r="K1354" s="7" t="s">
        <v>44</v>
      </c>
      <c r="L1354" s="7">
        <v>41</v>
      </c>
      <c r="M1354" s="7" t="s">
        <v>91</v>
      </c>
      <c r="N1354" s="7">
        <v>1976259</v>
      </c>
      <c r="O1354" s="7" t="s">
        <v>12719</v>
      </c>
      <c r="P1354" s="7" t="s">
        <v>93</v>
      </c>
      <c r="Q1354" s="7" t="s">
        <v>12720</v>
      </c>
      <c r="R1354" s="7" t="s">
        <v>12721</v>
      </c>
      <c r="S1354" s="7"/>
      <c r="T1354" s="7" t="s">
        <v>12722</v>
      </c>
      <c r="U1354" s="7" t="s">
        <v>12723</v>
      </c>
      <c r="V1354" s="7" t="s">
        <v>98</v>
      </c>
      <c r="W1354" s="7" t="s">
        <v>12724</v>
      </c>
      <c r="X1354" s="7"/>
      <c r="Y1354" s="7"/>
      <c r="Z1354" s="7"/>
      <c r="AA1354" s="7" t="s">
        <v>12725</v>
      </c>
      <c r="AB1354" s="7" t="s">
        <v>100</v>
      </c>
      <c r="AC1354" s="7" t="s">
        <v>101</v>
      </c>
      <c r="AD1354" s="7" t="s">
        <v>102</v>
      </c>
      <c r="AE1354" s="7" t="s">
        <v>105</v>
      </c>
      <c r="AF1354" s="7" t="s">
        <v>106</v>
      </c>
      <c r="AG1354" s="7" t="s">
        <v>105</v>
      </c>
      <c r="AH1354" s="7" t="s">
        <v>106</v>
      </c>
      <c r="AI1354" s="7" t="s">
        <v>105</v>
      </c>
      <c r="AJ1354" s="7" t="s">
        <v>106</v>
      </c>
      <c r="AK1354" s="7" t="s">
        <v>12726</v>
      </c>
      <c r="AL1354" s="7" t="s">
        <v>936</v>
      </c>
      <c r="AM1354" s="7" t="s">
        <v>109</v>
      </c>
    </row>
    <row r="1355" spans="1:39" x14ac:dyDescent="0.2">
      <c r="A1355">
        <v>1</v>
      </c>
      <c r="B1355">
        <v>1</v>
      </c>
      <c r="G1355" s="7">
        <v>1445</v>
      </c>
      <c r="H1355" s="7" t="s">
        <v>44</v>
      </c>
      <c r="I1355" s="7">
        <v>2010657</v>
      </c>
      <c r="J1355" s="7">
        <v>1546</v>
      </c>
      <c r="K1355" s="7" t="s">
        <v>44</v>
      </c>
      <c r="L1355" s="7">
        <v>42</v>
      </c>
      <c r="M1355" s="7" t="s">
        <v>91</v>
      </c>
      <c r="N1355" s="7">
        <v>2010657</v>
      </c>
      <c r="O1355" s="7" t="s">
        <v>12727</v>
      </c>
      <c r="P1355" s="7" t="s">
        <v>93</v>
      </c>
      <c r="Q1355" s="7" t="s">
        <v>12728</v>
      </c>
      <c r="R1355" s="7" t="s">
        <v>12729</v>
      </c>
      <c r="S1355" s="7"/>
      <c r="T1355" s="7" t="s">
        <v>12730</v>
      </c>
      <c r="U1355" s="7" t="s">
        <v>12731</v>
      </c>
      <c r="V1355" s="7" t="s">
        <v>98</v>
      </c>
      <c r="W1355" s="7" t="s">
        <v>12732</v>
      </c>
      <c r="X1355" s="7"/>
      <c r="Y1355" s="7"/>
      <c r="Z1355" s="7"/>
      <c r="AA1355" s="7" t="s">
        <v>12733</v>
      </c>
      <c r="AB1355" s="7" t="s">
        <v>100</v>
      </c>
      <c r="AC1355" s="7" t="s">
        <v>101</v>
      </c>
      <c r="AD1355" s="7" t="s">
        <v>102</v>
      </c>
      <c r="AE1355" s="7" t="s">
        <v>105</v>
      </c>
      <c r="AF1355" s="7" t="s">
        <v>106</v>
      </c>
      <c r="AG1355" s="7" t="s">
        <v>12734</v>
      </c>
      <c r="AH1355" s="7" t="s">
        <v>12735</v>
      </c>
      <c r="AI1355" s="7" t="s">
        <v>4248</v>
      </c>
      <c r="AJ1355" s="7" t="s">
        <v>4249</v>
      </c>
      <c r="AK1355" s="7" t="s">
        <v>12734</v>
      </c>
      <c r="AL1355" s="7" t="s">
        <v>12735</v>
      </c>
      <c r="AM1355" s="7" t="s">
        <v>109</v>
      </c>
    </row>
    <row r="1356" spans="1:39" x14ac:dyDescent="0.2">
      <c r="A1356">
        <v>1</v>
      </c>
      <c r="B1356">
        <v>1</v>
      </c>
      <c r="G1356" s="7">
        <v>1446</v>
      </c>
      <c r="H1356" s="7" t="s">
        <v>44</v>
      </c>
      <c r="I1356" s="7">
        <v>2075377</v>
      </c>
      <c r="J1356" s="7">
        <v>1547</v>
      </c>
      <c r="K1356" s="7" t="s">
        <v>44</v>
      </c>
      <c r="L1356" s="7">
        <v>43</v>
      </c>
      <c r="M1356" s="7" t="s">
        <v>91</v>
      </c>
      <c r="N1356" s="7">
        <v>2075377</v>
      </c>
      <c r="O1356" s="7" t="s">
        <v>12736</v>
      </c>
      <c r="P1356" s="7" t="s">
        <v>93</v>
      </c>
      <c r="Q1356" s="7" t="s">
        <v>12737</v>
      </c>
      <c r="R1356" s="7" t="s">
        <v>12738</v>
      </c>
      <c r="S1356" s="7"/>
      <c r="T1356" s="7" t="s">
        <v>12739</v>
      </c>
      <c r="U1356" s="7" t="s">
        <v>12740</v>
      </c>
      <c r="V1356" s="7" t="s">
        <v>98</v>
      </c>
      <c r="W1356" s="7" t="s">
        <v>12741</v>
      </c>
      <c r="X1356" s="7"/>
      <c r="Y1356" s="7"/>
      <c r="Z1356" s="7"/>
      <c r="AA1356" s="7" t="s">
        <v>12742</v>
      </c>
      <c r="AB1356" s="7" t="s">
        <v>100</v>
      </c>
      <c r="AC1356" s="7" t="s">
        <v>101</v>
      </c>
      <c r="AD1356" s="7" t="s">
        <v>102</v>
      </c>
      <c r="AE1356" s="7" t="s">
        <v>514</v>
      </c>
      <c r="AF1356" s="7" t="s">
        <v>515</v>
      </c>
      <c r="AG1356" s="7" t="s">
        <v>105</v>
      </c>
      <c r="AH1356" s="7" t="s">
        <v>106</v>
      </c>
      <c r="AI1356" s="7" t="s">
        <v>514</v>
      </c>
      <c r="AJ1356" s="7" t="s">
        <v>515</v>
      </c>
      <c r="AK1356" s="7" t="s">
        <v>516</v>
      </c>
      <c r="AL1356" s="7" t="s">
        <v>517</v>
      </c>
      <c r="AM1356" s="7" t="s">
        <v>109</v>
      </c>
    </row>
    <row r="1357" spans="1:39" x14ac:dyDescent="0.2">
      <c r="A1357">
        <v>1</v>
      </c>
      <c r="B1357">
        <v>1</v>
      </c>
      <c r="G1357" s="7">
        <v>1447</v>
      </c>
      <c r="H1357" s="7" t="s">
        <v>44</v>
      </c>
      <c r="I1357" s="7">
        <v>2150842</v>
      </c>
      <c r="J1357" s="7">
        <v>1548</v>
      </c>
      <c r="K1357" s="7" t="s">
        <v>44</v>
      </c>
      <c r="L1357" s="7">
        <v>44</v>
      </c>
      <c r="M1357" s="7" t="s">
        <v>91</v>
      </c>
      <c r="N1357" s="7">
        <v>2150842</v>
      </c>
      <c r="O1357" s="7" t="s">
        <v>12743</v>
      </c>
      <c r="P1357" s="7" t="s">
        <v>93</v>
      </c>
      <c r="Q1357" s="7" t="s">
        <v>12744</v>
      </c>
      <c r="R1357" s="7" t="s">
        <v>12745</v>
      </c>
      <c r="S1357" s="7"/>
      <c r="T1357" s="7" t="s">
        <v>12746</v>
      </c>
      <c r="U1357" s="7" t="s">
        <v>12747</v>
      </c>
      <c r="V1357" s="7" t="s">
        <v>98</v>
      </c>
      <c r="W1357" s="7" t="s">
        <v>12748</v>
      </c>
      <c r="X1357" s="7"/>
      <c r="Y1357" s="7"/>
      <c r="Z1357" s="7"/>
      <c r="AA1357" s="7" t="s">
        <v>12749</v>
      </c>
      <c r="AB1357" s="7" t="s">
        <v>100</v>
      </c>
      <c r="AC1357" s="7" t="s">
        <v>101</v>
      </c>
      <c r="AD1357" s="7" t="s">
        <v>102</v>
      </c>
      <c r="AE1357" s="7" t="s">
        <v>12750</v>
      </c>
      <c r="AF1357" s="7" t="s">
        <v>12751</v>
      </c>
      <c r="AG1357" s="7" t="s">
        <v>12752</v>
      </c>
      <c r="AH1357" s="7" t="s">
        <v>12753</v>
      </c>
      <c r="AI1357" s="7" t="s">
        <v>12750</v>
      </c>
      <c r="AJ1357" s="7" t="s">
        <v>12751</v>
      </c>
      <c r="AK1357" s="7" t="s">
        <v>12752</v>
      </c>
      <c r="AL1357" s="7" t="s">
        <v>12753</v>
      </c>
      <c r="AM1357" s="7" t="s">
        <v>109</v>
      </c>
    </row>
    <row r="1358" spans="1:39" x14ac:dyDescent="0.2">
      <c r="A1358">
        <v>1</v>
      </c>
      <c r="B1358">
        <v>1</v>
      </c>
      <c r="G1358" s="7">
        <v>1448</v>
      </c>
      <c r="H1358" s="7" t="s">
        <v>44</v>
      </c>
      <c r="I1358" s="7">
        <v>2214023</v>
      </c>
      <c r="J1358" s="7">
        <v>1549</v>
      </c>
      <c r="K1358" s="7" t="s">
        <v>44</v>
      </c>
      <c r="L1358" s="7">
        <v>45</v>
      </c>
      <c r="M1358" s="7" t="s">
        <v>91</v>
      </c>
      <c r="N1358" s="7">
        <v>2214023</v>
      </c>
      <c r="O1358" s="7" t="s">
        <v>12754</v>
      </c>
      <c r="P1358" s="7" t="s">
        <v>93</v>
      </c>
      <c r="Q1358" s="7" t="s">
        <v>12755</v>
      </c>
      <c r="R1358" s="7" t="s">
        <v>12756</v>
      </c>
      <c r="S1358" s="7"/>
      <c r="T1358" s="7" t="s">
        <v>12757</v>
      </c>
      <c r="U1358" s="7" t="s">
        <v>12758</v>
      </c>
      <c r="V1358" s="7" t="s">
        <v>98</v>
      </c>
      <c r="W1358" s="7" t="s">
        <v>12759</v>
      </c>
      <c r="X1358" s="7"/>
      <c r="Y1358" s="7"/>
      <c r="Z1358" s="7"/>
      <c r="AA1358" s="7" t="s">
        <v>12760</v>
      </c>
      <c r="AB1358" s="7" t="s">
        <v>100</v>
      </c>
      <c r="AC1358" s="7" t="s">
        <v>101</v>
      </c>
      <c r="AD1358" s="7" t="s">
        <v>102</v>
      </c>
      <c r="AE1358" s="7" t="s">
        <v>105</v>
      </c>
      <c r="AF1358" s="7" t="s">
        <v>106</v>
      </c>
      <c r="AG1358" s="7" t="s">
        <v>105</v>
      </c>
      <c r="AH1358" s="7" t="s">
        <v>106</v>
      </c>
      <c r="AI1358" s="7" t="s">
        <v>4277</v>
      </c>
      <c r="AJ1358" s="7" t="s">
        <v>4278</v>
      </c>
      <c r="AK1358" s="7" t="s">
        <v>4277</v>
      </c>
      <c r="AL1358" s="7" t="s">
        <v>4278</v>
      </c>
      <c r="AM1358" s="7" t="s">
        <v>109</v>
      </c>
    </row>
    <row r="1359" spans="1:39" x14ac:dyDescent="0.2">
      <c r="A1359">
        <v>1</v>
      </c>
      <c r="B1359">
        <v>1</v>
      </c>
      <c r="G1359" s="7">
        <v>1449</v>
      </c>
      <c r="H1359" s="7" t="s">
        <v>44</v>
      </c>
      <c r="I1359" s="7">
        <v>2239836</v>
      </c>
      <c r="J1359" s="7">
        <v>1550</v>
      </c>
      <c r="K1359" s="7" t="s">
        <v>44</v>
      </c>
      <c r="L1359" s="7">
        <v>46</v>
      </c>
      <c r="M1359" s="7" t="s">
        <v>91</v>
      </c>
      <c r="N1359" s="7">
        <v>2239836</v>
      </c>
      <c r="O1359" s="7" t="s">
        <v>12761</v>
      </c>
      <c r="P1359" s="7" t="s">
        <v>93</v>
      </c>
      <c r="Q1359" s="7" t="s">
        <v>12762</v>
      </c>
      <c r="R1359" s="7" t="s">
        <v>12763</v>
      </c>
      <c r="S1359" s="7"/>
      <c r="T1359" s="7" t="s">
        <v>12764</v>
      </c>
      <c r="U1359" s="7" t="s">
        <v>12765</v>
      </c>
      <c r="V1359" s="7" t="s">
        <v>98</v>
      </c>
      <c r="W1359" s="7" t="s">
        <v>12766</v>
      </c>
      <c r="X1359" s="7"/>
      <c r="Y1359" s="7"/>
      <c r="Z1359" s="7"/>
      <c r="AA1359" s="7" t="s">
        <v>12767</v>
      </c>
      <c r="AB1359" s="7" t="s">
        <v>100</v>
      </c>
      <c r="AC1359" s="7" t="s">
        <v>101</v>
      </c>
      <c r="AD1359" s="7" t="s">
        <v>102</v>
      </c>
      <c r="AE1359" s="7" t="s">
        <v>12768</v>
      </c>
      <c r="AF1359" s="7" t="s">
        <v>12769</v>
      </c>
      <c r="AG1359" s="7" t="s">
        <v>105</v>
      </c>
      <c r="AH1359" s="7" t="s">
        <v>106</v>
      </c>
      <c r="AI1359" s="7" t="s">
        <v>12768</v>
      </c>
      <c r="AJ1359" s="7" t="s">
        <v>12769</v>
      </c>
      <c r="AK1359" s="7" t="s">
        <v>12770</v>
      </c>
      <c r="AL1359" s="7" t="s">
        <v>12771</v>
      </c>
      <c r="AM1359" s="7" t="s">
        <v>109</v>
      </c>
    </row>
    <row r="1360" spans="1:39" x14ac:dyDescent="0.2">
      <c r="A1360">
        <v>1</v>
      </c>
      <c r="B1360">
        <v>1</v>
      </c>
      <c r="G1360" s="7">
        <v>1450</v>
      </c>
      <c r="H1360" s="7" t="s">
        <v>44</v>
      </c>
      <c r="I1360" s="7">
        <v>2285238</v>
      </c>
      <c r="J1360" s="7">
        <v>1551</v>
      </c>
      <c r="K1360" s="7" t="s">
        <v>44</v>
      </c>
      <c r="L1360" s="7">
        <v>47</v>
      </c>
      <c r="M1360" s="7" t="s">
        <v>91</v>
      </c>
      <c r="N1360" s="7">
        <v>2285238</v>
      </c>
      <c r="O1360" s="7" t="s">
        <v>12772</v>
      </c>
      <c r="P1360" s="7" t="s">
        <v>93</v>
      </c>
      <c r="Q1360" s="7" t="s">
        <v>12773</v>
      </c>
      <c r="R1360" s="7" t="s">
        <v>12774</v>
      </c>
      <c r="S1360" s="7"/>
      <c r="T1360" s="7" t="s">
        <v>12775</v>
      </c>
      <c r="U1360" s="7" t="s">
        <v>12776</v>
      </c>
      <c r="V1360" s="7" t="s">
        <v>98</v>
      </c>
      <c r="W1360" s="7" t="s">
        <v>12777</v>
      </c>
      <c r="X1360" s="7"/>
      <c r="Y1360" s="7"/>
      <c r="Z1360" s="7"/>
      <c r="AA1360" s="7" t="s">
        <v>12778</v>
      </c>
      <c r="AB1360" s="7" t="s">
        <v>100</v>
      </c>
      <c r="AC1360" s="7" t="s">
        <v>101</v>
      </c>
      <c r="AD1360" s="7" t="s">
        <v>102</v>
      </c>
      <c r="AE1360" s="7" t="s">
        <v>105</v>
      </c>
      <c r="AF1360" s="7" t="s">
        <v>106</v>
      </c>
      <c r="AG1360" s="7" t="s">
        <v>12779</v>
      </c>
      <c r="AH1360" s="7" t="s">
        <v>12780</v>
      </c>
      <c r="AI1360" s="7" t="s">
        <v>105</v>
      </c>
      <c r="AJ1360" s="7" t="s">
        <v>106</v>
      </c>
      <c r="AK1360" s="7" t="s">
        <v>12779</v>
      </c>
      <c r="AL1360" s="7" t="s">
        <v>12780</v>
      </c>
      <c r="AM1360" s="7" t="s">
        <v>109</v>
      </c>
    </row>
    <row r="1361" spans="1:39" x14ac:dyDescent="0.2">
      <c r="A1361">
        <v>1</v>
      </c>
      <c r="B1361">
        <v>1</v>
      </c>
      <c r="G1361" s="7">
        <v>1451</v>
      </c>
      <c r="H1361" s="7" t="s">
        <v>44</v>
      </c>
      <c r="I1361" s="7">
        <v>2410046</v>
      </c>
      <c r="J1361" s="7">
        <v>1552</v>
      </c>
      <c r="K1361" s="7" t="s">
        <v>44</v>
      </c>
      <c r="L1361" s="7">
        <v>48</v>
      </c>
      <c r="M1361" s="7" t="s">
        <v>91</v>
      </c>
      <c r="N1361" s="7">
        <v>2410046</v>
      </c>
      <c r="O1361" s="7" t="s">
        <v>12781</v>
      </c>
      <c r="P1361" s="7" t="s">
        <v>93</v>
      </c>
      <c r="Q1361" s="7" t="s">
        <v>12782</v>
      </c>
      <c r="R1361" s="7" t="s">
        <v>12783</v>
      </c>
      <c r="S1361" s="7"/>
      <c r="T1361" s="7" t="s">
        <v>12784</v>
      </c>
      <c r="U1361" s="7" t="s">
        <v>12785</v>
      </c>
      <c r="V1361" s="7" t="s">
        <v>98</v>
      </c>
      <c r="W1361" s="7" t="s">
        <v>12786</v>
      </c>
      <c r="X1361" s="7"/>
      <c r="Y1361" s="7"/>
      <c r="Z1361" s="7"/>
      <c r="AA1361" s="7" t="s">
        <v>12787</v>
      </c>
      <c r="AB1361" s="7" t="s">
        <v>100</v>
      </c>
      <c r="AC1361" s="7" t="s">
        <v>101</v>
      </c>
      <c r="AD1361" s="7" t="s">
        <v>102</v>
      </c>
      <c r="AE1361" s="7" t="s">
        <v>10217</v>
      </c>
      <c r="AF1361" s="7" t="s">
        <v>10218</v>
      </c>
      <c r="AG1361" s="7" t="s">
        <v>105</v>
      </c>
      <c r="AH1361" s="7" t="s">
        <v>106</v>
      </c>
      <c r="AI1361" s="7" t="s">
        <v>10217</v>
      </c>
      <c r="AJ1361" s="7" t="s">
        <v>10218</v>
      </c>
      <c r="AK1361" s="7" t="s">
        <v>105</v>
      </c>
      <c r="AL1361" s="7" t="s">
        <v>106</v>
      </c>
      <c r="AM1361" s="7" t="s">
        <v>109</v>
      </c>
    </row>
    <row r="1362" spans="1:39" x14ac:dyDescent="0.2">
      <c r="A1362">
        <v>1</v>
      </c>
      <c r="B1362">
        <v>1</v>
      </c>
      <c r="G1362" s="7">
        <v>1452</v>
      </c>
      <c r="H1362" s="7" t="s">
        <v>44</v>
      </c>
      <c r="I1362" s="7">
        <v>2433136</v>
      </c>
      <c r="J1362" s="7">
        <v>1553</v>
      </c>
      <c r="K1362" s="7" t="s">
        <v>44</v>
      </c>
      <c r="L1362" s="7">
        <v>49</v>
      </c>
      <c r="M1362" s="7" t="s">
        <v>91</v>
      </c>
      <c r="N1362" s="7">
        <v>2433136</v>
      </c>
      <c r="O1362" s="7" t="s">
        <v>12788</v>
      </c>
      <c r="P1362" s="7" t="s">
        <v>93</v>
      </c>
      <c r="Q1362" s="7" t="s">
        <v>12789</v>
      </c>
      <c r="R1362" s="7" t="s">
        <v>12790</v>
      </c>
      <c r="S1362" s="7"/>
      <c r="T1362" s="7" t="s">
        <v>12791</v>
      </c>
      <c r="U1362" s="7" t="s">
        <v>12792</v>
      </c>
      <c r="V1362" s="7" t="s">
        <v>98</v>
      </c>
      <c r="W1362" s="7" t="s">
        <v>12793</v>
      </c>
      <c r="X1362" s="7"/>
      <c r="Y1362" s="7"/>
      <c r="Z1362" s="7"/>
      <c r="AA1362" s="7" t="s">
        <v>12794</v>
      </c>
      <c r="AB1362" s="7" t="s">
        <v>100</v>
      </c>
      <c r="AC1362" s="7" t="s">
        <v>101</v>
      </c>
      <c r="AD1362" s="7" t="s">
        <v>102</v>
      </c>
      <c r="AE1362" s="7" t="s">
        <v>105</v>
      </c>
      <c r="AF1362" s="7" t="s">
        <v>106</v>
      </c>
      <c r="AG1362" s="7" t="s">
        <v>12795</v>
      </c>
      <c r="AH1362" s="7" t="s">
        <v>12796</v>
      </c>
      <c r="AI1362" s="7" t="s">
        <v>12797</v>
      </c>
      <c r="AJ1362" s="7" t="s">
        <v>12798</v>
      </c>
      <c r="AK1362" s="7" t="s">
        <v>12795</v>
      </c>
      <c r="AL1362" s="7" t="s">
        <v>12796</v>
      </c>
      <c r="AM1362" s="7" t="s">
        <v>109</v>
      </c>
    </row>
    <row r="1363" spans="1:39" x14ac:dyDescent="0.2">
      <c r="A1363">
        <v>1</v>
      </c>
      <c r="B1363">
        <v>1</v>
      </c>
      <c r="G1363" s="7">
        <v>1453</v>
      </c>
      <c r="H1363" s="7" t="s">
        <v>44</v>
      </c>
      <c r="I1363" s="7">
        <v>2459310</v>
      </c>
      <c r="J1363" s="7">
        <v>1554</v>
      </c>
      <c r="K1363" s="7" t="s">
        <v>44</v>
      </c>
      <c r="L1363" s="7">
        <v>50</v>
      </c>
      <c r="M1363" s="7" t="s">
        <v>91</v>
      </c>
      <c r="N1363" s="7">
        <v>2459310</v>
      </c>
      <c r="O1363" s="7" t="s">
        <v>12799</v>
      </c>
      <c r="P1363" s="7" t="s">
        <v>93</v>
      </c>
      <c r="Q1363" s="7" t="s">
        <v>12800</v>
      </c>
      <c r="R1363" s="7" t="s">
        <v>12801</v>
      </c>
      <c r="S1363" s="7"/>
      <c r="T1363" s="7" t="s">
        <v>12802</v>
      </c>
      <c r="U1363" s="7" t="s">
        <v>12803</v>
      </c>
      <c r="V1363" s="7" t="s">
        <v>98</v>
      </c>
      <c r="W1363" s="7" t="s">
        <v>12804</v>
      </c>
      <c r="X1363" s="7"/>
      <c r="Y1363" s="7"/>
      <c r="Z1363" s="7"/>
      <c r="AA1363" s="7" t="s">
        <v>12805</v>
      </c>
      <c r="AB1363" s="7" t="s">
        <v>100</v>
      </c>
      <c r="AC1363" s="7" t="s">
        <v>101</v>
      </c>
      <c r="AD1363" s="7" t="s">
        <v>102</v>
      </c>
      <c r="AE1363" s="7" t="s">
        <v>12806</v>
      </c>
      <c r="AF1363" s="7" t="s">
        <v>12807</v>
      </c>
      <c r="AG1363" s="7" t="s">
        <v>6090</v>
      </c>
      <c r="AH1363" s="7" t="s">
        <v>6091</v>
      </c>
      <c r="AI1363" s="7" t="s">
        <v>12806</v>
      </c>
      <c r="AJ1363" s="7" t="s">
        <v>12807</v>
      </c>
      <c r="AK1363" s="7" t="s">
        <v>6090</v>
      </c>
      <c r="AL1363" s="7" t="s">
        <v>6091</v>
      </c>
      <c r="AM1363" s="7" t="s">
        <v>109</v>
      </c>
    </row>
    <row r="1364" spans="1:39" x14ac:dyDescent="0.2">
      <c r="A1364">
        <v>1</v>
      </c>
      <c r="B1364">
        <v>1</v>
      </c>
      <c r="G1364" s="7">
        <v>1454</v>
      </c>
      <c r="H1364" s="7" t="s">
        <v>44</v>
      </c>
      <c r="I1364" s="7">
        <v>2482642</v>
      </c>
      <c r="J1364" s="7">
        <v>1555</v>
      </c>
      <c r="K1364" s="7" t="s">
        <v>44</v>
      </c>
      <c r="L1364" s="7">
        <v>51</v>
      </c>
      <c r="M1364" s="7" t="s">
        <v>91</v>
      </c>
      <c r="N1364" s="7">
        <v>2482642</v>
      </c>
      <c r="O1364" s="7" t="s">
        <v>12808</v>
      </c>
      <c r="P1364" s="7" t="s">
        <v>93</v>
      </c>
      <c r="Q1364" s="7" t="s">
        <v>12809</v>
      </c>
      <c r="R1364" s="7" t="s">
        <v>12810</v>
      </c>
      <c r="S1364" s="7"/>
      <c r="T1364" s="7" t="s">
        <v>12811</v>
      </c>
      <c r="U1364" s="7" t="s">
        <v>12812</v>
      </c>
      <c r="V1364" s="7" t="s">
        <v>98</v>
      </c>
      <c r="W1364" s="7" t="s">
        <v>12813</v>
      </c>
      <c r="X1364" s="7"/>
      <c r="Y1364" s="7"/>
      <c r="Z1364" s="7"/>
      <c r="AA1364" s="7" t="s">
        <v>12814</v>
      </c>
      <c r="AB1364" s="7" t="s">
        <v>100</v>
      </c>
      <c r="AC1364" s="7" t="s">
        <v>101</v>
      </c>
      <c r="AD1364" s="7" t="s">
        <v>102</v>
      </c>
      <c r="AE1364" s="7" t="s">
        <v>105</v>
      </c>
      <c r="AF1364" s="7" t="s">
        <v>106</v>
      </c>
      <c r="AG1364" s="7" t="s">
        <v>105</v>
      </c>
      <c r="AH1364" s="7" t="s">
        <v>106</v>
      </c>
      <c r="AI1364" s="7" t="s">
        <v>12815</v>
      </c>
      <c r="AJ1364" s="7" t="s">
        <v>12816</v>
      </c>
      <c r="AK1364" s="7" t="s">
        <v>12815</v>
      </c>
      <c r="AL1364" s="7" t="s">
        <v>12816</v>
      </c>
      <c r="AM1364" s="7" t="s">
        <v>109</v>
      </c>
    </row>
    <row r="1365" spans="1:39" x14ac:dyDescent="0.2">
      <c r="A1365">
        <v>1</v>
      </c>
      <c r="B1365">
        <v>1</v>
      </c>
      <c r="G1365" s="7">
        <v>1455</v>
      </c>
      <c r="H1365" s="7" t="s">
        <v>44</v>
      </c>
      <c r="I1365" s="7">
        <v>2517155</v>
      </c>
      <c r="J1365" s="7">
        <v>1556</v>
      </c>
      <c r="K1365" s="7" t="s">
        <v>44</v>
      </c>
      <c r="L1365" s="7">
        <v>52</v>
      </c>
      <c r="M1365" s="7" t="s">
        <v>91</v>
      </c>
      <c r="N1365" s="7">
        <v>2517155</v>
      </c>
      <c r="O1365" s="7" t="s">
        <v>12817</v>
      </c>
      <c r="P1365" s="7" t="s">
        <v>93</v>
      </c>
      <c r="Q1365" s="7" t="s">
        <v>12818</v>
      </c>
      <c r="R1365" s="7" t="s">
        <v>12819</v>
      </c>
      <c r="S1365" s="7"/>
      <c r="T1365" s="7" t="s">
        <v>12820</v>
      </c>
      <c r="U1365" s="7" t="s">
        <v>12821</v>
      </c>
      <c r="V1365" s="7" t="s">
        <v>98</v>
      </c>
      <c r="W1365" s="7" t="s">
        <v>12822</v>
      </c>
      <c r="X1365" s="7"/>
      <c r="Y1365" s="7"/>
      <c r="Z1365" s="7"/>
      <c r="AA1365" s="7" t="s">
        <v>12823</v>
      </c>
      <c r="AB1365" s="7" t="s">
        <v>100</v>
      </c>
      <c r="AC1365" s="7" t="s">
        <v>101</v>
      </c>
      <c r="AD1365" s="7" t="s">
        <v>102</v>
      </c>
      <c r="AE1365" s="7" t="s">
        <v>12824</v>
      </c>
      <c r="AF1365" s="7" t="s">
        <v>12825</v>
      </c>
      <c r="AG1365" s="7" t="s">
        <v>8668</v>
      </c>
      <c r="AH1365" s="7" t="s">
        <v>8669</v>
      </c>
      <c r="AI1365" s="7" t="s">
        <v>12824</v>
      </c>
      <c r="AJ1365" s="7" t="s">
        <v>12825</v>
      </c>
      <c r="AK1365" s="7" t="s">
        <v>8668</v>
      </c>
      <c r="AL1365" s="7" t="s">
        <v>8669</v>
      </c>
      <c r="AM1365" s="7" t="s">
        <v>109</v>
      </c>
    </row>
    <row r="1366" spans="1:39" x14ac:dyDescent="0.2">
      <c r="A1366">
        <v>1</v>
      </c>
      <c r="B1366">
        <v>1</v>
      </c>
      <c r="G1366" s="7">
        <v>1456</v>
      </c>
      <c r="H1366" s="7" t="s">
        <v>44</v>
      </c>
      <c r="I1366" s="7">
        <v>2522684</v>
      </c>
      <c r="J1366" s="7">
        <v>1557</v>
      </c>
      <c r="K1366" s="7" t="s">
        <v>44</v>
      </c>
      <c r="L1366" s="7">
        <v>53</v>
      </c>
      <c r="M1366" s="7" t="s">
        <v>91</v>
      </c>
      <c r="N1366" s="7">
        <v>2522684</v>
      </c>
      <c r="O1366" s="7" t="s">
        <v>12826</v>
      </c>
      <c r="P1366" s="7" t="s">
        <v>93</v>
      </c>
      <c r="Q1366" s="7" t="s">
        <v>12827</v>
      </c>
      <c r="R1366" s="7" t="s">
        <v>12828</v>
      </c>
      <c r="S1366" s="7"/>
      <c r="T1366" s="7" t="s">
        <v>12829</v>
      </c>
      <c r="U1366" s="7" t="s">
        <v>12830</v>
      </c>
      <c r="V1366" s="7" t="s">
        <v>98</v>
      </c>
      <c r="W1366" s="7" t="s">
        <v>12831</v>
      </c>
      <c r="X1366" s="7"/>
      <c r="Y1366" s="7"/>
      <c r="Z1366" s="7"/>
      <c r="AA1366" s="7" t="s">
        <v>12832</v>
      </c>
      <c r="AB1366" s="7" t="s">
        <v>100</v>
      </c>
      <c r="AC1366" s="7" t="s">
        <v>101</v>
      </c>
      <c r="AD1366" s="7" t="s">
        <v>102</v>
      </c>
      <c r="AE1366" s="7" t="s">
        <v>105</v>
      </c>
      <c r="AF1366" s="7" t="s">
        <v>106</v>
      </c>
      <c r="AG1366" s="7" t="s">
        <v>105</v>
      </c>
      <c r="AH1366" s="7" t="s">
        <v>106</v>
      </c>
      <c r="AI1366" s="7" t="s">
        <v>105</v>
      </c>
      <c r="AJ1366" s="7" t="s">
        <v>106</v>
      </c>
      <c r="AK1366" s="7" t="s">
        <v>105</v>
      </c>
      <c r="AL1366" s="7" t="s">
        <v>106</v>
      </c>
      <c r="AM1366" s="7" t="s">
        <v>109</v>
      </c>
    </row>
    <row r="1367" spans="1:39" x14ac:dyDescent="0.2">
      <c r="A1367">
        <v>1</v>
      </c>
      <c r="B1367">
        <v>1</v>
      </c>
      <c r="G1367" s="7">
        <v>1457</v>
      </c>
      <c r="H1367" s="7" t="s">
        <v>44</v>
      </c>
      <c r="I1367" s="7">
        <v>2612629</v>
      </c>
      <c r="J1367" s="7">
        <v>1558</v>
      </c>
      <c r="K1367" s="7" t="s">
        <v>44</v>
      </c>
      <c r="L1367" s="7">
        <v>54</v>
      </c>
      <c r="M1367" s="7" t="s">
        <v>91</v>
      </c>
      <c r="N1367" s="7">
        <v>2612629</v>
      </c>
      <c r="O1367" s="7" t="s">
        <v>12833</v>
      </c>
      <c r="P1367" s="7" t="s">
        <v>93</v>
      </c>
      <c r="Q1367" s="7" t="s">
        <v>12834</v>
      </c>
      <c r="R1367" s="7" t="s">
        <v>12835</v>
      </c>
      <c r="S1367" s="7"/>
      <c r="T1367" s="7" t="s">
        <v>12836</v>
      </c>
      <c r="U1367" s="7" t="s">
        <v>12837</v>
      </c>
      <c r="V1367" s="7" t="s">
        <v>98</v>
      </c>
      <c r="W1367" s="7" t="s">
        <v>12838</v>
      </c>
      <c r="X1367" s="7"/>
      <c r="Y1367" s="7"/>
      <c r="Z1367" s="7"/>
      <c r="AA1367" s="7" t="s">
        <v>12839</v>
      </c>
      <c r="AB1367" s="7" t="s">
        <v>100</v>
      </c>
      <c r="AC1367" s="7" t="s">
        <v>101</v>
      </c>
      <c r="AD1367" s="7" t="s">
        <v>102</v>
      </c>
      <c r="AE1367" s="7" t="s">
        <v>105</v>
      </c>
      <c r="AF1367" s="7" t="s">
        <v>106</v>
      </c>
      <c r="AG1367" s="7" t="s">
        <v>12840</v>
      </c>
      <c r="AH1367" s="7" t="s">
        <v>12841</v>
      </c>
      <c r="AI1367" s="7" t="s">
        <v>105</v>
      </c>
      <c r="AJ1367" s="7" t="s">
        <v>106</v>
      </c>
      <c r="AK1367" s="7" t="s">
        <v>12840</v>
      </c>
      <c r="AL1367" s="7" t="s">
        <v>12841</v>
      </c>
      <c r="AM1367" s="7" t="s">
        <v>109</v>
      </c>
    </row>
    <row r="1368" spans="1:39" x14ac:dyDescent="0.2">
      <c r="A1368">
        <v>1</v>
      </c>
      <c r="B1368">
        <v>1</v>
      </c>
      <c r="G1368" s="7">
        <v>1458</v>
      </c>
      <c r="H1368" s="7" t="s">
        <v>44</v>
      </c>
      <c r="I1368" s="7">
        <v>2634228</v>
      </c>
      <c r="J1368" s="7">
        <v>1559</v>
      </c>
      <c r="K1368" s="7" t="s">
        <v>44</v>
      </c>
      <c r="L1368" s="7">
        <v>55</v>
      </c>
      <c r="M1368" s="7" t="s">
        <v>91</v>
      </c>
      <c r="N1368" s="7">
        <v>2634228</v>
      </c>
      <c r="O1368" s="7" t="s">
        <v>12842</v>
      </c>
      <c r="P1368" s="7" t="s">
        <v>93</v>
      </c>
      <c r="Q1368" s="7" t="s">
        <v>12843</v>
      </c>
      <c r="R1368" s="7" t="s">
        <v>12844</v>
      </c>
      <c r="S1368" s="7"/>
      <c r="T1368" s="7" t="s">
        <v>12845</v>
      </c>
      <c r="U1368" s="7" t="s">
        <v>12846</v>
      </c>
      <c r="V1368" s="7" t="s">
        <v>98</v>
      </c>
      <c r="W1368" s="7" t="s">
        <v>12847</v>
      </c>
      <c r="X1368" s="7"/>
      <c r="Y1368" s="7"/>
      <c r="Z1368" s="7"/>
      <c r="AA1368" s="7" t="s">
        <v>12848</v>
      </c>
      <c r="AB1368" s="7" t="s">
        <v>100</v>
      </c>
      <c r="AC1368" s="7" t="s">
        <v>101</v>
      </c>
      <c r="AD1368" s="7" t="s">
        <v>102</v>
      </c>
      <c r="AE1368" s="7" t="s">
        <v>7827</v>
      </c>
      <c r="AF1368" s="7" t="s">
        <v>7828</v>
      </c>
      <c r="AG1368" s="7" t="s">
        <v>105</v>
      </c>
      <c r="AH1368" s="7" t="s">
        <v>106</v>
      </c>
      <c r="AI1368" s="7" t="s">
        <v>7827</v>
      </c>
      <c r="AJ1368" s="7" t="s">
        <v>7828</v>
      </c>
      <c r="AK1368" s="7" t="s">
        <v>12849</v>
      </c>
      <c r="AL1368" s="7" t="s">
        <v>12850</v>
      </c>
      <c r="AM1368" s="7" t="s">
        <v>109</v>
      </c>
    </row>
    <row r="1369" spans="1:39" x14ac:dyDescent="0.2">
      <c r="A1369">
        <v>1</v>
      </c>
      <c r="B1369">
        <v>1</v>
      </c>
      <c r="G1369" s="7">
        <v>1459</v>
      </c>
      <c r="H1369" s="7" t="s">
        <v>44</v>
      </c>
      <c r="I1369" s="7">
        <v>2667405</v>
      </c>
      <c r="J1369" s="7">
        <v>1560</v>
      </c>
      <c r="K1369" s="7" t="s">
        <v>44</v>
      </c>
      <c r="L1369" s="7">
        <v>56</v>
      </c>
      <c r="M1369" s="7" t="s">
        <v>91</v>
      </c>
      <c r="N1369" s="7">
        <v>2667405</v>
      </c>
      <c r="O1369" s="7" t="s">
        <v>12851</v>
      </c>
      <c r="P1369" s="7" t="s">
        <v>93</v>
      </c>
      <c r="Q1369" s="7" t="s">
        <v>12852</v>
      </c>
      <c r="R1369" s="7" t="s">
        <v>12853</v>
      </c>
      <c r="S1369" s="7"/>
      <c r="T1369" s="7" t="s">
        <v>12854</v>
      </c>
      <c r="U1369" s="7" t="s">
        <v>12855</v>
      </c>
      <c r="V1369" s="7" t="s">
        <v>98</v>
      </c>
      <c r="W1369" s="7" t="s">
        <v>12856</v>
      </c>
      <c r="X1369" s="7"/>
      <c r="Y1369" s="7"/>
      <c r="Z1369" s="7"/>
      <c r="AA1369" s="7" t="s">
        <v>12857</v>
      </c>
      <c r="AB1369" s="7" t="s">
        <v>100</v>
      </c>
      <c r="AC1369" s="7" t="s">
        <v>101</v>
      </c>
      <c r="AD1369" s="7" t="s">
        <v>102</v>
      </c>
      <c r="AE1369" s="7" t="s">
        <v>105</v>
      </c>
      <c r="AF1369" s="7" t="s">
        <v>106</v>
      </c>
      <c r="AG1369" s="7" t="s">
        <v>12858</v>
      </c>
      <c r="AH1369" s="7" t="s">
        <v>12859</v>
      </c>
      <c r="AI1369" s="7" t="s">
        <v>12860</v>
      </c>
      <c r="AJ1369" s="7" t="s">
        <v>12861</v>
      </c>
      <c r="AK1369" s="7" t="s">
        <v>12858</v>
      </c>
      <c r="AL1369" s="7" t="s">
        <v>12859</v>
      </c>
      <c r="AM1369" s="7" t="s">
        <v>109</v>
      </c>
    </row>
    <row r="1370" spans="1:39" x14ac:dyDescent="0.2">
      <c r="A1370">
        <v>1</v>
      </c>
      <c r="B1370">
        <v>1</v>
      </c>
      <c r="G1370" s="7">
        <v>1460</v>
      </c>
      <c r="H1370" s="7" t="s">
        <v>44</v>
      </c>
      <c r="I1370" s="7">
        <v>2827539</v>
      </c>
      <c r="J1370" s="7">
        <v>1561</v>
      </c>
      <c r="K1370" s="7" t="s">
        <v>44</v>
      </c>
      <c r="L1370" s="7">
        <v>57</v>
      </c>
      <c r="M1370" s="7" t="s">
        <v>91</v>
      </c>
      <c r="N1370" s="7">
        <v>2827539</v>
      </c>
      <c r="O1370" s="7" t="s">
        <v>12862</v>
      </c>
      <c r="P1370" s="7" t="s">
        <v>93</v>
      </c>
      <c r="Q1370" s="7" t="s">
        <v>12863</v>
      </c>
      <c r="R1370" s="7" t="s">
        <v>12864</v>
      </c>
      <c r="S1370" s="7"/>
      <c r="T1370" s="7" t="s">
        <v>12865</v>
      </c>
      <c r="U1370" s="7" t="s">
        <v>12866</v>
      </c>
      <c r="V1370" s="7" t="s">
        <v>98</v>
      </c>
      <c r="W1370" s="7" t="s">
        <v>12867</v>
      </c>
      <c r="X1370" s="7"/>
      <c r="Y1370" s="7"/>
      <c r="Z1370" s="7"/>
      <c r="AA1370" s="7" t="s">
        <v>12868</v>
      </c>
      <c r="AB1370" s="7" t="s">
        <v>100</v>
      </c>
      <c r="AC1370" s="7" t="s">
        <v>101</v>
      </c>
      <c r="AD1370" s="7" t="s">
        <v>102</v>
      </c>
      <c r="AE1370" s="7" t="s">
        <v>12869</v>
      </c>
      <c r="AF1370" s="7" t="s">
        <v>12870</v>
      </c>
      <c r="AG1370" s="7" t="s">
        <v>105</v>
      </c>
      <c r="AH1370" s="7" t="s">
        <v>106</v>
      </c>
      <c r="AI1370" s="7" t="s">
        <v>12869</v>
      </c>
      <c r="AJ1370" s="7" t="s">
        <v>12870</v>
      </c>
      <c r="AK1370" s="7" t="s">
        <v>105</v>
      </c>
      <c r="AL1370" s="7" t="s">
        <v>106</v>
      </c>
      <c r="AM1370" s="7" t="s">
        <v>109</v>
      </c>
    </row>
    <row r="1371" spans="1:39" x14ac:dyDescent="0.2">
      <c r="A1371">
        <v>1</v>
      </c>
      <c r="B1371">
        <v>1</v>
      </c>
      <c r="G1371" s="7">
        <v>1461</v>
      </c>
      <c r="H1371" s="7" t="s">
        <v>44</v>
      </c>
      <c r="I1371" s="7">
        <v>2831535</v>
      </c>
      <c r="J1371" s="7">
        <v>1562</v>
      </c>
      <c r="K1371" s="7" t="s">
        <v>44</v>
      </c>
      <c r="L1371" s="7">
        <v>58</v>
      </c>
      <c r="M1371" s="7" t="s">
        <v>91</v>
      </c>
      <c r="N1371" s="7">
        <v>2831535</v>
      </c>
      <c r="O1371" s="7" t="s">
        <v>12871</v>
      </c>
      <c r="P1371" s="7" t="s">
        <v>93</v>
      </c>
      <c r="Q1371" s="7" t="s">
        <v>12872</v>
      </c>
      <c r="R1371" s="7" t="s">
        <v>12873</v>
      </c>
      <c r="S1371" s="7"/>
      <c r="T1371" s="7" t="s">
        <v>12874</v>
      </c>
      <c r="U1371" s="7" t="s">
        <v>12875</v>
      </c>
      <c r="V1371" s="7" t="s">
        <v>98</v>
      </c>
      <c r="W1371" s="7" t="s">
        <v>12876</v>
      </c>
      <c r="X1371" s="7"/>
      <c r="Y1371" s="7"/>
      <c r="Z1371" s="7"/>
      <c r="AA1371" s="7" t="s">
        <v>12877</v>
      </c>
      <c r="AB1371" s="7" t="s">
        <v>100</v>
      </c>
      <c r="AC1371" s="7" t="s">
        <v>101</v>
      </c>
      <c r="AD1371" s="7" t="s">
        <v>102</v>
      </c>
      <c r="AE1371" s="7" t="s">
        <v>105</v>
      </c>
      <c r="AF1371" s="7" t="s">
        <v>106</v>
      </c>
      <c r="AG1371" s="7" t="s">
        <v>12878</v>
      </c>
      <c r="AH1371" s="7" t="s">
        <v>12879</v>
      </c>
      <c r="AI1371" s="7" t="s">
        <v>11997</v>
      </c>
      <c r="AJ1371" s="7" t="s">
        <v>11998</v>
      </c>
      <c r="AK1371" s="7" t="s">
        <v>12878</v>
      </c>
      <c r="AL1371" s="7" t="s">
        <v>12879</v>
      </c>
      <c r="AM1371" s="7" t="s">
        <v>109</v>
      </c>
    </row>
    <row r="1372" spans="1:39" x14ac:dyDescent="0.2">
      <c r="A1372">
        <v>1</v>
      </c>
      <c r="B1372">
        <v>1</v>
      </c>
      <c r="G1372" s="7">
        <v>1462</v>
      </c>
      <c r="H1372" s="7" t="s">
        <v>44</v>
      </c>
      <c r="I1372" s="7">
        <v>2856954</v>
      </c>
      <c r="J1372" s="7">
        <v>1563</v>
      </c>
      <c r="K1372" s="7" t="s">
        <v>44</v>
      </c>
      <c r="L1372" s="7">
        <v>59</v>
      </c>
      <c r="M1372" s="7" t="s">
        <v>91</v>
      </c>
      <c r="N1372" s="7">
        <v>2856954</v>
      </c>
      <c r="O1372" s="7" t="s">
        <v>12880</v>
      </c>
      <c r="P1372" s="7" t="s">
        <v>93</v>
      </c>
      <c r="Q1372" s="7" t="s">
        <v>12881</v>
      </c>
      <c r="R1372" s="7" t="s">
        <v>12882</v>
      </c>
      <c r="S1372" s="7"/>
      <c r="T1372" s="7" t="s">
        <v>12883</v>
      </c>
      <c r="U1372" s="7" t="s">
        <v>12884</v>
      </c>
      <c r="V1372" s="7" t="s">
        <v>98</v>
      </c>
      <c r="W1372" s="7" t="s">
        <v>12885</v>
      </c>
      <c r="X1372" s="7"/>
      <c r="Y1372" s="7"/>
      <c r="Z1372" s="7"/>
      <c r="AA1372" s="7" t="s">
        <v>12886</v>
      </c>
      <c r="AB1372" s="7" t="s">
        <v>100</v>
      </c>
      <c r="AC1372" s="7" t="s">
        <v>101</v>
      </c>
      <c r="AD1372" s="7" t="s">
        <v>102</v>
      </c>
      <c r="AE1372" s="7" t="s">
        <v>105</v>
      </c>
      <c r="AF1372" s="7" t="s">
        <v>106</v>
      </c>
      <c r="AG1372" s="7" t="s">
        <v>105</v>
      </c>
      <c r="AH1372" s="7" t="s">
        <v>106</v>
      </c>
      <c r="AI1372" s="7" t="s">
        <v>9516</v>
      </c>
      <c r="AJ1372" s="7" t="s">
        <v>9517</v>
      </c>
      <c r="AK1372" s="7" t="s">
        <v>105</v>
      </c>
      <c r="AL1372" s="7" t="s">
        <v>106</v>
      </c>
      <c r="AM1372" s="7" t="s">
        <v>109</v>
      </c>
    </row>
    <row r="1373" spans="1:39" x14ac:dyDescent="0.2">
      <c r="A1373">
        <v>1</v>
      </c>
      <c r="B1373">
        <v>1</v>
      </c>
      <c r="G1373" s="7">
        <v>1463</v>
      </c>
      <c r="H1373" s="7" t="s">
        <v>44</v>
      </c>
      <c r="I1373" s="7">
        <v>2891679</v>
      </c>
      <c r="J1373" s="7">
        <v>1564</v>
      </c>
      <c r="K1373" s="7" t="s">
        <v>44</v>
      </c>
      <c r="L1373" s="7">
        <v>60</v>
      </c>
      <c r="M1373" s="7" t="s">
        <v>91</v>
      </c>
      <c r="N1373" s="7">
        <v>2891679</v>
      </c>
      <c r="O1373" s="7" t="s">
        <v>12887</v>
      </c>
      <c r="P1373" s="7" t="s">
        <v>93</v>
      </c>
      <c r="Q1373" s="7" t="s">
        <v>12888</v>
      </c>
      <c r="R1373" s="7" t="s">
        <v>12889</v>
      </c>
      <c r="S1373" s="7"/>
      <c r="T1373" s="7" t="s">
        <v>12890</v>
      </c>
      <c r="U1373" s="7" t="s">
        <v>12891</v>
      </c>
      <c r="V1373" s="7" t="s">
        <v>98</v>
      </c>
      <c r="W1373" s="7" t="s">
        <v>12892</v>
      </c>
      <c r="X1373" s="7"/>
      <c r="Y1373" s="7"/>
      <c r="Z1373" s="7"/>
      <c r="AA1373" s="7" t="s">
        <v>12893</v>
      </c>
      <c r="AB1373" s="7" t="s">
        <v>100</v>
      </c>
      <c r="AC1373" s="7" t="s">
        <v>101</v>
      </c>
      <c r="AD1373" s="7" t="s">
        <v>102</v>
      </c>
      <c r="AE1373" s="7" t="s">
        <v>105</v>
      </c>
      <c r="AF1373" s="7" t="s">
        <v>106</v>
      </c>
      <c r="AG1373" s="7" t="s">
        <v>105</v>
      </c>
      <c r="AH1373" s="7" t="s">
        <v>106</v>
      </c>
      <c r="AI1373" s="7" t="s">
        <v>12894</v>
      </c>
      <c r="AJ1373" s="7" t="s">
        <v>12895</v>
      </c>
      <c r="AK1373" s="7" t="s">
        <v>105</v>
      </c>
      <c r="AL1373" s="7" t="s">
        <v>106</v>
      </c>
      <c r="AM1373" s="7" t="s">
        <v>109</v>
      </c>
    </row>
    <row r="1374" spans="1:39" x14ac:dyDescent="0.2">
      <c r="A1374">
        <v>1</v>
      </c>
      <c r="B1374">
        <v>1</v>
      </c>
      <c r="G1374" s="7">
        <v>1464</v>
      </c>
      <c r="H1374" s="7" t="s">
        <v>44</v>
      </c>
      <c r="I1374" s="7">
        <v>2997186</v>
      </c>
      <c r="J1374" s="7">
        <v>1565</v>
      </c>
      <c r="K1374" s="7" t="s">
        <v>44</v>
      </c>
      <c r="L1374" s="7">
        <v>61</v>
      </c>
      <c r="M1374" s="7" t="s">
        <v>91</v>
      </c>
      <c r="N1374" s="7">
        <v>2997186</v>
      </c>
      <c r="O1374" s="7" t="s">
        <v>12896</v>
      </c>
      <c r="P1374" s="7" t="s">
        <v>93</v>
      </c>
      <c r="Q1374" s="7" t="s">
        <v>12897</v>
      </c>
      <c r="R1374" s="7" t="s">
        <v>12898</v>
      </c>
      <c r="S1374" s="7"/>
      <c r="T1374" s="7" t="s">
        <v>12899</v>
      </c>
      <c r="U1374" s="7" t="s">
        <v>12900</v>
      </c>
      <c r="V1374" s="7" t="s">
        <v>98</v>
      </c>
      <c r="W1374" s="7" t="s">
        <v>12901</v>
      </c>
      <c r="X1374" s="7"/>
      <c r="Y1374" s="7"/>
      <c r="Z1374" s="7"/>
      <c r="AA1374" s="7" t="s">
        <v>12902</v>
      </c>
      <c r="AB1374" s="7" t="s">
        <v>100</v>
      </c>
      <c r="AC1374" s="7" t="s">
        <v>101</v>
      </c>
      <c r="AD1374" s="7" t="s">
        <v>102</v>
      </c>
      <c r="AE1374" s="7" t="s">
        <v>105</v>
      </c>
      <c r="AF1374" s="7" t="s">
        <v>106</v>
      </c>
      <c r="AG1374" s="7" t="s">
        <v>12903</v>
      </c>
      <c r="AH1374" s="7" t="s">
        <v>12904</v>
      </c>
      <c r="AI1374" s="7" t="s">
        <v>12905</v>
      </c>
      <c r="AJ1374" s="7" t="s">
        <v>12906</v>
      </c>
      <c r="AK1374" s="7" t="s">
        <v>12903</v>
      </c>
      <c r="AL1374" s="7" t="s">
        <v>12904</v>
      </c>
      <c r="AM1374" s="7" t="s">
        <v>109</v>
      </c>
    </row>
    <row r="1375" spans="1:39" x14ac:dyDescent="0.2">
      <c r="A1375">
        <v>1</v>
      </c>
      <c r="B1375">
        <v>1</v>
      </c>
      <c r="G1375" s="7">
        <v>1465</v>
      </c>
      <c r="H1375" s="7" t="s">
        <v>44</v>
      </c>
      <c r="I1375" s="7">
        <v>3022820</v>
      </c>
      <c r="J1375" s="7">
        <v>1566</v>
      </c>
      <c r="K1375" s="7" t="s">
        <v>44</v>
      </c>
      <c r="L1375" s="7">
        <v>62</v>
      </c>
      <c r="M1375" s="7" t="s">
        <v>91</v>
      </c>
      <c r="N1375" s="7">
        <v>3022820</v>
      </c>
      <c r="O1375" s="7" t="s">
        <v>12907</v>
      </c>
      <c r="P1375" s="7" t="s">
        <v>93</v>
      </c>
      <c r="Q1375" s="7" t="s">
        <v>12908</v>
      </c>
      <c r="R1375" s="7" t="s">
        <v>12909</v>
      </c>
      <c r="S1375" s="7"/>
      <c r="T1375" s="7" t="s">
        <v>12910</v>
      </c>
      <c r="U1375" s="7" t="s">
        <v>12911</v>
      </c>
      <c r="V1375" s="7" t="s">
        <v>98</v>
      </c>
      <c r="W1375" s="7" t="s">
        <v>12912</v>
      </c>
      <c r="X1375" s="7"/>
      <c r="Y1375" s="7"/>
      <c r="Z1375" s="7"/>
      <c r="AA1375" s="7" t="s">
        <v>12913</v>
      </c>
      <c r="AB1375" s="7" t="s">
        <v>100</v>
      </c>
      <c r="AC1375" s="7" t="s">
        <v>101</v>
      </c>
      <c r="AD1375" s="7" t="s">
        <v>102</v>
      </c>
      <c r="AE1375" s="7" t="s">
        <v>3487</v>
      </c>
      <c r="AF1375" s="7" t="s">
        <v>3488</v>
      </c>
      <c r="AG1375" s="7" t="s">
        <v>3489</v>
      </c>
      <c r="AH1375" s="7" t="s">
        <v>3490</v>
      </c>
      <c r="AI1375" s="7" t="s">
        <v>3487</v>
      </c>
      <c r="AJ1375" s="7" t="s">
        <v>3488</v>
      </c>
      <c r="AK1375" s="7" t="s">
        <v>3489</v>
      </c>
      <c r="AL1375" s="7" t="s">
        <v>3490</v>
      </c>
      <c r="AM1375" s="7" t="s">
        <v>109</v>
      </c>
    </row>
    <row r="1376" spans="1:39" x14ac:dyDescent="0.2">
      <c r="A1376">
        <v>1</v>
      </c>
      <c r="B1376">
        <v>1</v>
      </c>
      <c r="G1376" s="7">
        <v>1468</v>
      </c>
      <c r="H1376" s="7" t="s">
        <v>44</v>
      </c>
      <c r="I1376" s="7">
        <v>3093356</v>
      </c>
      <c r="J1376" s="7">
        <v>1567</v>
      </c>
      <c r="K1376" s="7" t="s">
        <v>44</v>
      </c>
      <c r="L1376" s="7">
        <v>63</v>
      </c>
      <c r="M1376" s="7" t="s">
        <v>91</v>
      </c>
      <c r="N1376" s="7">
        <v>3093356</v>
      </c>
      <c r="O1376" s="7" t="s">
        <v>12914</v>
      </c>
      <c r="P1376" s="7" t="s">
        <v>93</v>
      </c>
      <c r="Q1376" s="7" t="s">
        <v>12915</v>
      </c>
      <c r="R1376" s="7" t="s">
        <v>12916</v>
      </c>
      <c r="S1376" s="7"/>
      <c r="T1376" s="7" t="s">
        <v>12917</v>
      </c>
      <c r="U1376" s="7" t="s">
        <v>12918</v>
      </c>
      <c r="V1376" s="7" t="s">
        <v>98</v>
      </c>
      <c r="W1376" s="7" t="s">
        <v>12919</v>
      </c>
      <c r="X1376" s="7"/>
      <c r="Y1376" s="7"/>
      <c r="Z1376" s="7"/>
      <c r="AA1376" s="7" t="s">
        <v>12920</v>
      </c>
      <c r="AB1376" s="7" t="s">
        <v>100</v>
      </c>
      <c r="AC1376" s="7" t="s">
        <v>101</v>
      </c>
      <c r="AD1376" s="7" t="s">
        <v>102</v>
      </c>
      <c r="AE1376" s="7" t="s">
        <v>5394</v>
      </c>
      <c r="AF1376" s="7" t="s">
        <v>5395</v>
      </c>
      <c r="AG1376" s="7" t="s">
        <v>105</v>
      </c>
      <c r="AH1376" s="7" t="s">
        <v>106</v>
      </c>
      <c r="AI1376" s="7" t="s">
        <v>5394</v>
      </c>
      <c r="AJ1376" s="7" t="s">
        <v>5395</v>
      </c>
      <c r="AK1376" s="7" t="s">
        <v>5396</v>
      </c>
      <c r="AL1376" s="7" t="s">
        <v>5397</v>
      </c>
      <c r="AM1376" s="7" t="s">
        <v>109</v>
      </c>
    </row>
    <row r="1377" spans="1:39" x14ac:dyDescent="0.2">
      <c r="A1377">
        <v>1</v>
      </c>
      <c r="B1377">
        <v>1</v>
      </c>
      <c r="G1377" s="7">
        <v>1469</v>
      </c>
      <c r="H1377" s="7" t="s">
        <v>44</v>
      </c>
      <c r="I1377" s="7">
        <v>3185284</v>
      </c>
      <c r="J1377" s="7">
        <v>1568</v>
      </c>
      <c r="K1377" s="7" t="s">
        <v>44</v>
      </c>
      <c r="L1377" s="7">
        <v>64</v>
      </c>
      <c r="M1377" s="7" t="s">
        <v>91</v>
      </c>
      <c r="N1377" s="7">
        <v>3185284</v>
      </c>
      <c r="O1377" s="7" t="s">
        <v>12921</v>
      </c>
      <c r="P1377" s="7" t="s">
        <v>93</v>
      </c>
      <c r="Q1377" s="7" t="s">
        <v>12922</v>
      </c>
      <c r="R1377" s="7" t="s">
        <v>12923</v>
      </c>
      <c r="S1377" s="7"/>
      <c r="T1377" s="7" t="s">
        <v>12924</v>
      </c>
      <c r="U1377" s="7" t="s">
        <v>12925</v>
      </c>
      <c r="V1377" s="7" t="s">
        <v>98</v>
      </c>
      <c r="W1377" s="7" t="s">
        <v>12926</v>
      </c>
      <c r="X1377" s="7"/>
      <c r="Y1377" s="7"/>
      <c r="Z1377" s="7"/>
      <c r="AA1377" s="7" t="s">
        <v>12927</v>
      </c>
      <c r="AB1377" s="7" t="s">
        <v>100</v>
      </c>
      <c r="AC1377" s="7" t="s">
        <v>101</v>
      </c>
      <c r="AD1377" s="7" t="s">
        <v>102</v>
      </c>
      <c r="AE1377" s="7" t="s">
        <v>105</v>
      </c>
      <c r="AF1377" s="7" t="s">
        <v>106</v>
      </c>
      <c r="AG1377" s="7" t="s">
        <v>105</v>
      </c>
      <c r="AH1377" s="7" t="s">
        <v>106</v>
      </c>
      <c r="AI1377" s="7" t="s">
        <v>105</v>
      </c>
      <c r="AJ1377" s="7" t="s">
        <v>106</v>
      </c>
      <c r="AK1377" s="7" t="s">
        <v>3520</v>
      </c>
      <c r="AL1377" s="7" t="s">
        <v>3521</v>
      </c>
      <c r="AM1377" s="7" t="s">
        <v>109</v>
      </c>
    </row>
    <row r="1378" spans="1:39" x14ac:dyDescent="0.2">
      <c r="A1378">
        <v>1</v>
      </c>
      <c r="B1378">
        <v>1</v>
      </c>
      <c r="G1378" s="7">
        <v>1470</v>
      </c>
      <c r="H1378" s="7" t="s">
        <v>44</v>
      </c>
      <c r="I1378" s="7">
        <v>3299843</v>
      </c>
      <c r="J1378" s="7">
        <v>1569</v>
      </c>
      <c r="K1378" s="7" t="s">
        <v>44</v>
      </c>
      <c r="L1378" s="7">
        <v>65</v>
      </c>
      <c r="M1378" s="7" t="s">
        <v>91</v>
      </c>
      <c r="N1378" s="7">
        <v>3299843</v>
      </c>
      <c r="O1378" s="7" t="s">
        <v>12928</v>
      </c>
      <c r="P1378" s="7" t="s">
        <v>93</v>
      </c>
      <c r="Q1378" s="7" t="s">
        <v>12929</v>
      </c>
      <c r="R1378" s="7" t="s">
        <v>12930</v>
      </c>
      <c r="S1378" s="7"/>
      <c r="T1378" s="7" t="s">
        <v>12931</v>
      </c>
      <c r="U1378" s="7" t="s">
        <v>12932</v>
      </c>
      <c r="V1378" s="7" t="s">
        <v>98</v>
      </c>
      <c r="W1378" s="7" t="s">
        <v>12933</v>
      </c>
      <c r="X1378" s="7"/>
      <c r="Y1378" s="7"/>
      <c r="Z1378" s="7"/>
      <c r="AA1378" s="7" t="s">
        <v>12934</v>
      </c>
      <c r="AB1378" s="7" t="s">
        <v>100</v>
      </c>
      <c r="AC1378" s="7" t="s">
        <v>101</v>
      </c>
      <c r="AD1378" s="7" t="s">
        <v>102</v>
      </c>
      <c r="AE1378" s="7" t="s">
        <v>12096</v>
      </c>
      <c r="AF1378" s="7" t="s">
        <v>12097</v>
      </c>
      <c r="AG1378" s="7" t="s">
        <v>738</v>
      </c>
      <c r="AH1378" s="7" t="s">
        <v>739</v>
      </c>
      <c r="AI1378" s="7" t="s">
        <v>12096</v>
      </c>
      <c r="AJ1378" s="7" t="s">
        <v>12097</v>
      </c>
      <c r="AK1378" s="7" t="s">
        <v>738</v>
      </c>
      <c r="AL1378" s="7" t="s">
        <v>739</v>
      </c>
      <c r="AM1378" s="7" t="s">
        <v>109</v>
      </c>
    </row>
    <row r="1379" spans="1:39" x14ac:dyDescent="0.2">
      <c r="A1379">
        <v>1</v>
      </c>
      <c r="B1379">
        <v>1</v>
      </c>
      <c r="G1379" s="7">
        <v>1471</v>
      </c>
      <c r="H1379" s="7" t="s">
        <v>44</v>
      </c>
      <c r="I1379" s="7">
        <v>3304341</v>
      </c>
      <c r="J1379" s="7">
        <v>1570</v>
      </c>
      <c r="K1379" s="7" t="s">
        <v>44</v>
      </c>
      <c r="L1379" s="7">
        <v>66</v>
      </c>
      <c r="M1379" s="7" t="s">
        <v>91</v>
      </c>
      <c r="N1379" s="7">
        <v>3304341</v>
      </c>
      <c r="O1379" s="7" t="s">
        <v>12935</v>
      </c>
      <c r="P1379" s="7" t="s">
        <v>93</v>
      </c>
      <c r="Q1379" s="7" t="s">
        <v>12936</v>
      </c>
      <c r="R1379" s="7" t="s">
        <v>12937</v>
      </c>
      <c r="S1379" s="7"/>
      <c r="T1379" s="7" t="s">
        <v>12938</v>
      </c>
      <c r="U1379" s="7" t="s">
        <v>12939</v>
      </c>
      <c r="V1379" s="7" t="s">
        <v>98</v>
      </c>
      <c r="W1379" s="7" t="s">
        <v>12940</v>
      </c>
      <c r="X1379" s="7"/>
      <c r="Y1379" s="7"/>
      <c r="Z1379" s="7"/>
      <c r="AA1379" s="7" t="s">
        <v>12941</v>
      </c>
      <c r="AB1379" s="7" t="s">
        <v>100</v>
      </c>
      <c r="AC1379" s="7" t="s">
        <v>101</v>
      </c>
      <c r="AD1379" s="7" t="s">
        <v>102</v>
      </c>
      <c r="AE1379" s="7" t="s">
        <v>105</v>
      </c>
      <c r="AF1379" s="7" t="s">
        <v>106</v>
      </c>
      <c r="AG1379" s="7" t="s">
        <v>105</v>
      </c>
      <c r="AH1379" s="7" t="s">
        <v>106</v>
      </c>
      <c r="AI1379" s="7" t="s">
        <v>12942</v>
      </c>
      <c r="AJ1379" s="7" t="s">
        <v>12943</v>
      </c>
      <c r="AK1379" s="7" t="s">
        <v>105</v>
      </c>
      <c r="AL1379" s="7" t="s">
        <v>106</v>
      </c>
      <c r="AM1379" s="7" t="s">
        <v>109</v>
      </c>
    </row>
    <row r="1380" spans="1:39" x14ac:dyDescent="0.2">
      <c r="A1380">
        <v>1</v>
      </c>
      <c r="B1380">
        <v>1</v>
      </c>
      <c r="G1380" s="7">
        <v>1472</v>
      </c>
      <c r="H1380" s="7" t="s">
        <v>44</v>
      </c>
      <c r="I1380" s="7">
        <v>3334921</v>
      </c>
      <c r="J1380" s="7">
        <v>1571</v>
      </c>
      <c r="K1380" s="7" t="s">
        <v>44</v>
      </c>
      <c r="L1380" s="7">
        <v>67</v>
      </c>
      <c r="M1380" s="7" t="s">
        <v>91</v>
      </c>
      <c r="N1380" s="7">
        <v>3334921</v>
      </c>
      <c r="O1380" s="7" t="s">
        <v>12944</v>
      </c>
      <c r="P1380" s="7" t="s">
        <v>93</v>
      </c>
      <c r="Q1380" s="7" t="s">
        <v>12945</v>
      </c>
      <c r="R1380" s="7" t="s">
        <v>12946</v>
      </c>
      <c r="S1380" s="7"/>
      <c r="T1380" s="7" t="s">
        <v>12947</v>
      </c>
      <c r="U1380" s="7" t="s">
        <v>12948</v>
      </c>
      <c r="V1380" s="7" t="s">
        <v>98</v>
      </c>
      <c r="W1380" s="7" t="s">
        <v>12949</v>
      </c>
      <c r="X1380" s="7"/>
      <c r="Y1380" s="7"/>
      <c r="Z1380" s="7"/>
      <c r="AA1380" s="7" t="s">
        <v>12950</v>
      </c>
      <c r="AB1380" s="7" t="s">
        <v>100</v>
      </c>
      <c r="AC1380" s="7" t="s">
        <v>101</v>
      </c>
      <c r="AD1380" s="7" t="s">
        <v>102</v>
      </c>
      <c r="AE1380" s="7" t="s">
        <v>105</v>
      </c>
      <c r="AF1380" s="7" t="s">
        <v>106</v>
      </c>
      <c r="AG1380" s="7" t="s">
        <v>12951</v>
      </c>
      <c r="AH1380" s="7" t="s">
        <v>12952</v>
      </c>
      <c r="AI1380" s="7" t="s">
        <v>105</v>
      </c>
      <c r="AJ1380" s="7" t="s">
        <v>106</v>
      </c>
      <c r="AK1380" s="7" t="s">
        <v>12951</v>
      </c>
      <c r="AL1380" s="7" t="s">
        <v>12952</v>
      </c>
      <c r="AM1380" s="7" t="s">
        <v>109</v>
      </c>
    </row>
    <row r="1381" spans="1:39" x14ac:dyDescent="0.2">
      <c r="A1381">
        <v>1</v>
      </c>
      <c r="B1381">
        <v>1</v>
      </c>
      <c r="G1381" s="7">
        <v>1473</v>
      </c>
      <c r="H1381" s="7" t="s">
        <v>44</v>
      </c>
      <c r="I1381" s="7">
        <v>3360821</v>
      </c>
      <c r="J1381" s="7">
        <v>1572</v>
      </c>
      <c r="K1381" s="7" t="s">
        <v>44</v>
      </c>
      <c r="L1381" s="7">
        <v>68</v>
      </c>
      <c r="M1381" s="7" t="s">
        <v>91</v>
      </c>
      <c r="N1381" s="7">
        <v>3360821</v>
      </c>
      <c r="O1381" s="7" t="s">
        <v>12953</v>
      </c>
      <c r="P1381" s="7" t="s">
        <v>93</v>
      </c>
      <c r="Q1381" s="7" t="s">
        <v>12954</v>
      </c>
      <c r="R1381" s="7" t="s">
        <v>12955</v>
      </c>
      <c r="S1381" s="7"/>
      <c r="T1381" s="7" t="s">
        <v>12956</v>
      </c>
      <c r="U1381" s="7" t="s">
        <v>12957</v>
      </c>
      <c r="V1381" s="7" t="s">
        <v>98</v>
      </c>
      <c r="W1381" s="7" t="s">
        <v>12958</v>
      </c>
      <c r="X1381" s="7"/>
      <c r="Y1381" s="7"/>
      <c r="Z1381" s="7"/>
      <c r="AA1381" s="7" t="s">
        <v>12959</v>
      </c>
      <c r="AB1381" s="7" t="s">
        <v>100</v>
      </c>
      <c r="AC1381" s="7" t="s">
        <v>101</v>
      </c>
      <c r="AD1381" s="7" t="s">
        <v>102</v>
      </c>
      <c r="AE1381" s="7" t="s">
        <v>12960</v>
      </c>
      <c r="AF1381" s="7" t="s">
        <v>12961</v>
      </c>
      <c r="AG1381" s="7" t="s">
        <v>105</v>
      </c>
      <c r="AH1381" s="7" t="s">
        <v>106</v>
      </c>
      <c r="AI1381" s="7" t="s">
        <v>12960</v>
      </c>
      <c r="AJ1381" s="7" t="s">
        <v>12961</v>
      </c>
      <c r="AK1381" s="7" t="s">
        <v>1653</v>
      </c>
      <c r="AL1381" s="7" t="s">
        <v>1654</v>
      </c>
      <c r="AM1381" s="7" t="s">
        <v>109</v>
      </c>
    </row>
    <row r="1382" spans="1:39" x14ac:dyDescent="0.2">
      <c r="A1382">
        <v>1</v>
      </c>
      <c r="B1382">
        <v>1</v>
      </c>
      <c r="G1382" s="7">
        <v>1474</v>
      </c>
      <c r="H1382" s="7" t="s">
        <v>44</v>
      </c>
      <c r="I1382" s="7">
        <v>3363125</v>
      </c>
      <c r="J1382" s="7">
        <v>1573</v>
      </c>
      <c r="K1382" s="7" t="s">
        <v>44</v>
      </c>
      <c r="L1382" s="7">
        <v>69</v>
      </c>
      <c r="M1382" s="7" t="s">
        <v>91</v>
      </c>
      <c r="N1382" s="7">
        <v>3363125</v>
      </c>
      <c r="O1382" s="7" t="s">
        <v>12962</v>
      </c>
      <c r="P1382" s="7" t="s">
        <v>93</v>
      </c>
      <c r="Q1382" s="7" t="s">
        <v>12963</v>
      </c>
      <c r="R1382" s="7" t="s">
        <v>12964</v>
      </c>
      <c r="S1382" s="7"/>
      <c r="T1382" s="7" t="s">
        <v>12965</v>
      </c>
      <c r="U1382" s="7" t="s">
        <v>12966</v>
      </c>
      <c r="V1382" s="7" t="s">
        <v>98</v>
      </c>
      <c r="W1382" s="7" t="s">
        <v>12967</v>
      </c>
      <c r="X1382" s="7"/>
      <c r="Y1382" s="7"/>
      <c r="Z1382" s="7"/>
      <c r="AA1382" s="7" t="s">
        <v>12968</v>
      </c>
      <c r="AB1382" s="7" t="s">
        <v>100</v>
      </c>
      <c r="AC1382" s="7" t="s">
        <v>101</v>
      </c>
      <c r="AD1382" s="7" t="s">
        <v>102</v>
      </c>
      <c r="AE1382" s="7" t="s">
        <v>105</v>
      </c>
      <c r="AF1382" s="7" t="s">
        <v>106</v>
      </c>
      <c r="AG1382" s="7" t="s">
        <v>105</v>
      </c>
      <c r="AH1382" s="7" t="s">
        <v>106</v>
      </c>
      <c r="AI1382" s="7" t="s">
        <v>1653</v>
      </c>
      <c r="AJ1382" s="7" t="s">
        <v>1654</v>
      </c>
      <c r="AK1382" s="7" t="s">
        <v>1655</v>
      </c>
      <c r="AL1382" s="7" t="s">
        <v>1656</v>
      </c>
      <c r="AM1382" s="7" t="s">
        <v>109</v>
      </c>
    </row>
    <row r="1383" spans="1:39" x14ac:dyDescent="0.2">
      <c r="A1383">
        <v>1</v>
      </c>
      <c r="B1383">
        <v>1</v>
      </c>
      <c r="G1383" s="7">
        <v>1475</v>
      </c>
      <c r="H1383" s="7" t="s">
        <v>44</v>
      </c>
      <c r="I1383" s="7">
        <v>3419911</v>
      </c>
      <c r="J1383" s="7">
        <v>1574</v>
      </c>
      <c r="K1383" s="7" t="s">
        <v>44</v>
      </c>
      <c r="L1383" s="7">
        <v>70</v>
      </c>
      <c r="M1383" s="7" t="s">
        <v>91</v>
      </c>
      <c r="N1383" s="7">
        <v>3419911</v>
      </c>
      <c r="O1383" s="7" t="s">
        <v>12969</v>
      </c>
      <c r="P1383" s="7" t="s">
        <v>93</v>
      </c>
      <c r="Q1383" s="7" t="s">
        <v>12970</v>
      </c>
      <c r="R1383" s="7" t="s">
        <v>12971</v>
      </c>
      <c r="S1383" s="7"/>
      <c r="T1383" s="7" t="s">
        <v>12972</v>
      </c>
      <c r="U1383" s="7" t="s">
        <v>12973</v>
      </c>
      <c r="V1383" s="7" t="s">
        <v>98</v>
      </c>
      <c r="W1383" s="7" t="s">
        <v>12974</v>
      </c>
      <c r="X1383" s="7"/>
      <c r="Y1383" s="7"/>
      <c r="Z1383" s="7"/>
      <c r="AA1383" s="7" t="s">
        <v>12975</v>
      </c>
      <c r="AB1383" s="7" t="s">
        <v>100</v>
      </c>
      <c r="AC1383" s="7" t="s">
        <v>101</v>
      </c>
      <c r="AD1383" s="7" t="s">
        <v>102</v>
      </c>
      <c r="AE1383" s="7" t="s">
        <v>105</v>
      </c>
      <c r="AF1383" s="7" t="s">
        <v>106</v>
      </c>
      <c r="AG1383" s="7" t="s">
        <v>105</v>
      </c>
      <c r="AH1383" s="7" t="s">
        <v>106</v>
      </c>
      <c r="AI1383" s="7" t="s">
        <v>12976</v>
      </c>
      <c r="AJ1383" s="7" t="s">
        <v>12977</v>
      </c>
      <c r="AK1383" s="7" t="s">
        <v>12976</v>
      </c>
      <c r="AL1383" s="7" t="s">
        <v>12977</v>
      </c>
      <c r="AM1383" s="7" t="s">
        <v>109</v>
      </c>
    </row>
    <row r="1384" spans="1:39" x14ac:dyDescent="0.2">
      <c r="A1384">
        <v>1</v>
      </c>
      <c r="B1384">
        <v>1</v>
      </c>
      <c r="G1384" s="7">
        <v>1476</v>
      </c>
      <c r="H1384" s="7" t="s">
        <v>44</v>
      </c>
      <c r="I1384" s="7">
        <v>3427288</v>
      </c>
      <c r="J1384" s="7">
        <v>1575</v>
      </c>
      <c r="K1384" s="7" t="s">
        <v>44</v>
      </c>
      <c r="L1384" s="7">
        <v>71</v>
      </c>
      <c r="M1384" s="7" t="s">
        <v>91</v>
      </c>
      <c r="N1384" s="7">
        <v>3427288</v>
      </c>
      <c r="O1384" s="7" t="s">
        <v>12978</v>
      </c>
      <c r="P1384" s="7" t="s">
        <v>93</v>
      </c>
      <c r="Q1384" s="7" t="s">
        <v>12979</v>
      </c>
      <c r="R1384" s="7" t="s">
        <v>12980</v>
      </c>
      <c r="S1384" s="7"/>
      <c r="T1384" s="7" t="s">
        <v>12981</v>
      </c>
      <c r="U1384" s="7" t="s">
        <v>12982</v>
      </c>
      <c r="V1384" s="7" t="s">
        <v>98</v>
      </c>
      <c r="W1384" s="7" t="s">
        <v>12983</v>
      </c>
      <c r="X1384" s="7"/>
      <c r="Y1384" s="7"/>
      <c r="Z1384" s="7"/>
      <c r="AA1384" s="7" t="s">
        <v>12984</v>
      </c>
      <c r="AB1384" s="7" t="s">
        <v>100</v>
      </c>
      <c r="AC1384" s="7" t="s">
        <v>101</v>
      </c>
      <c r="AD1384" s="7" t="s">
        <v>102</v>
      </c>
      <c r="AE1384" s="7" t="s">
        <v>105</v>
      </c>
      <c r="AF1384" s="7" t="s">
        <v>106</v>
      </c>
      <c r="AG1384" s="7" t="s">
        <v>105</v>
      </c>
      <c r="AH1384" s="7" t="s">
        <v>106</v>
      </c>
      <c r="AI1384" s="7" t="s">
        <v>105</v>
      </c>
      <c r="AJ1384" s="7" t="s">
        <v>106</v>
      </c>
      <c r="AK1384" s="7" t="s">
        <v>12985</v>
      </c>
      <c r="AL1384" s="7" t="s">
        <v>12986</v>
      </c>
      <c r="AM1384" s="7" t="s">
        <v>109</v>
      </c>
    </row>
    <row r="1385" spans="1:39" x14ac:dyDescent="0.2">
      <c r="A1385">
        <v>1</v>
      </c>
      <c r="B1385">
        <v>1</v>
      </c>
      <c r="G1385" s="7">
        <v>1477</v>
      </c>
      <c r="H1385" s="7" t="s">
        <v>44</v>
      </c>
      <c r="I1385" s="7">
        <v>3432931</v>
      </c>
      <c r="J1385" s="7">
        <v>1576</v>
      </c>
      <c r="K1385" s="7" t="s">
        <v>44</v>
      </c>
      <c r="L1385" s="7">
        <v>72</v>
      </c>
      <c r="M1385" s="7" t="s">
        <v>91</v>
      </c>
      <c r="N1385" s="7">
        <v>3432931</v>
      </c>
      <c r="O1385" s="7" t="s">
        <v>12987</v>
      </c>
      <c r="P1385" s="7" t="s">
        <v>93</v>
      </c>
      <c r="Q1385" s="7" t="s">
        <v>12988</v>
      </c>
      <c r="R1385" s="7" t="s">
        <v>12989</v>
      </c>
      <c r="S1385" s="7"/>
      <c r="T1385" s="7" t="s">
        <v>12990</v>
      </c>
      <c r="U1385" s="7" t="s">
        <v>12991</v>
      </c>
      <c r="V1385" s="7" t="s">
        <v>98</v>
      </c>
      <c r="W1385" s="7" t="s">
        <v>12992</v>
      </c>
      <c r="X1385" s="7"/>
      <c r="Y1385" s="7"/>
      <c r="Z1385" s="7"/>
      <c r="AA1385" s="7" t="s">
        <v>12993</v>
      </c>
      <c r="AB1385" s="7" t="s">
        <v>100</v>
      </c>
      <c r="AC1385" s="7" t="s">
        <v>101</v>
      </c>
      <c r="AD1385" s="7" t="s">
        <v>102</v>
      </c>
      <c r="AE1385" s="7" t="s">
        <v>774</v>
      </c>
      <c r="AF1385" s="7" t="s">
        <v>775</v>
      </c>
      <c r="AG1385" s="7" t="s">
        <v>12994</v>
      </c>
      <c r="AH1385" s="7" t="s">
        <v>12995</v>
      </c>
      <c r="AI1385" s="7" t="s">
        <v>774</v>
      </c>
      <c r="AJ1385" s="7" t="s">
        <v>775</v>
      </c>
      <c r="AK1385" s="7" t="s">
        <v>12994</v>
      </c>
      <c r="AL1385" s="7" t="s">
        <v>12995</v>
      </c>
      <c r="AM1385" s="7" t="s">
        <v>109</v>
      </c>
    </row>
    <row r="1386" spans="1:39" x14ac:dyDescent="0.2">
      <c r="A1386">
        <v>1</v>
      </c>
      <c r="B1386">
        <v>1</v>
      </c>
      <c r="G1386" s="7">
        <v>1478</v>
      </c>
      <c r="H1386" s="7" t="s">
        <v>44</v>
      </c>
      <c r="I1386" s="7">
        <v>3490313</v>
      </c>
      <c r="J1386" s="7">
        <v>1577</v>
      </c>
      <c r="K1386" s="7" t="s">
        <v>44</v>
      </c>
      <c r="L1386" s="7">
        <v>73</v>
      </c>
      <c r="M1386" s="7" t="s">
        <v>91</v>
      </c>
      <c r="N1386" s="7">
        <v>3490313</v>
      </c>
      <c r="O1386" s="7" t="s">
        <v>12996</v>
      </c>
      <c r="P1386" s="7" t="s">
        <v>93</v>
      </c>
      <c r="Q1386" s="7" t="s">
        <v>12997</v>
      </c>
      <c r="R1386" s="7" t="s">
        <v>12998</v>
      </c>
      <c r="S1386" s="7"/>
      <c r="T1386" s="7" t="s">
        <v>12999</v>
      </c>
      <c r="U1386" s="7" t="s">
        <v>13000</v>
      </c>
      <c r="V1386" s="7" t="s">
        <v>98</v>
      </c>
      <c r="W1386" s="7" t="s">
        <v>13001</v>
      </c>
      <c r="X1386" s="7"/>
      <c r="Y1386" s="7"/>
      <c r="Z1386" s="7"/>
      <c r="AA1386" s="7" t="s">
        <v>13002</v>
      </c>
      <c r="AB1386" s="7" t="s">
        <v>100</v>
      </c>
      <c r="AC1386" s="7" t="s">
        <v>101</v>
      </c>
      <c r="AD1386" s="7" t="s">
        <v>102</v>
      </c>
      <c r="AE1386" s="7" t="s">
        <v>13003</v>
      </c>
      <c r="AF1386" s="7" t="s">
        <v>13004</v>
      </c>
      <c r="AG1386" s="7" t="s">
        <v>1686</v>
      </c>
      <c r="AH1386" s="7" t="s">
        <v>1687</v>
      </c>
      <c r="AI1386" s="7" t="s">
        <v>13003</v>
      </c>
      <c r="AJ1386" s="7" t="s">
        <v>13004</v>
      </c>
      <c r="AK1386" s="7" t="s">
        <v>1686</v>
      </c>
      <c r="AL1386" s="7" t="s">
        <v>1687</v>
      </c>
      <c r="AM1386" s="7" t="s">
        <v>109</v>
      </c>
    </row>
    <row r="1387" spans="1:39" x14ac:dyDescent="0.2">
      <c r="A1387">
        <v>1</v>
      </c>
      <c r="B1387">
        <v>1</v>
      </c>
      <c r="G1387" s="7">
        <v>1479</v>
      </c>
      <c r="H1387" s="7" t="s">
        <v>44</v>
      </c>
      <c r="I1387" s="7">
        <v>3518786</v>
      </c>
      <c r="J1387" s="7">
        <v>1578</v>
      </c>
      <c r="K1387" s="7" t="s">
        <v>44</v>
      </c>
      <c r="L1387" s="7">
        <v>74</v>
      </c>
      <c r="M1387" s="7" t="s">
        <v>91</v>
      </c>
      <c r="N1387" s="7">
        <v>3518786</v>
      </c>
      <c r="O1387" s="7" t="s">
        <v>13005</v>
      </c>
      <c r="P1387" s="7" t="s">
        <v>93</v>
      </c>
      <c r="Q1387" s="7" t="s">
        <v>13006</v>
      </c>
      <c r="R1387" s="7" t="s">
        <v>13007</v>
      </c>
      <c r="S1387" s="7"/>
      <c r="T1387" s="7" t="s">
        <v>13008</v>
      </c>
      <c r="U1387" s="7" t="s">
        <v>13009</v>
      </c>
      <c r="V1387" s="7" t="s">
        <v>98</v>
      </c>
      <c r="W1387" s="7" t="s">
        <v>13010</v>
      </c>
      <c r="X1387" s="7"/>
      <c r="Y1387" s="7"/>
      <c r="Z1387" s="7"/>
      <c r="AA1387" s="7" t="s">
        <v>13011</v>
      </c>
      <c r="AB1387" s="7" t="s">
        <v>100</v>
      </c>
      <c r="AC1387" s="7" t="s">
        <v>101</v>
      </c>
      <c r="AD1387" s="7" t="s">
        <v>102</v>
      </c>
      <c r="AE1387" s="7" t="s">
        <v>13012</v>
      </c>
      <c r="AF1387" s="7" t="s">
        <v>13013</v>
      </c>
      <c r="AG1387" s="7" t="s">
        <v>105</v>
      </c>
      <c r="AH1387" s="7" t="s">
        <v>106</v>
      </c>
      <c r="AI1387" s="7" t="s">
        <v>13012</v>
      </c>
      <c r="AJ1387" s="7" t="s">
        <v>13013</v>
      </c>
      <c r="AK1387" s="7" t="s">
        <v>105</v>
      </c>
      <c r="AL1387" s="7" t="s">
        <v>106</v>
      </c>
      <c r="AM1387" s="7" t="s">
        <v>109</v>
      </c>
    </row>
    <row r="1388" spans="1:39" x14ac:dyDescent="0.2">
      <c r="A1388">
        <v>1</v>
      </c>
      <c r="B1388">
        <v>1</v>
      </c>
      <c r="G1388" s="7">
        <v>1480</v>
      </c>
      <c r="H1388" s="7" t="s">
        <v>44</v>
      </c>
      <c r="I1388" s="7">
        <v>3527682</v>
      </c>
      <c r="J1388" s="7">
        <v>1579</v>
      </c>
      <c r="K1388" s="7" t="s">
        <v>44</v>
      </c>
      <c r="L1388" s="7">
        <v>75</v>
      </c>
      <c r="M1388" s="7" t="s">
        <v>91</v>
      </c>
      <c r="N1388" s="7">
        <v>3527682</v>
      </c>
      <c r="O1388" s="7" t="s">
        <v>13014</v>
      </c>
      <c r="P1388" s="7" t="s">
        <v>93</v>
      </c>
      <c r="Q1388" s="7" t="s">
        <v>13015</v>
      </c>
      <c r="R1388" s="7" t="s">
        <v>13016</v>
      </c>
      <c r="S1388" s="7"/>
      <c r="T1388" s="7" t="s">
        <v>13017</v>
      </c>
      <c r="U1388" s="7" t="s">
        <v>13018</v>
      </c>
      <c r="V1388" s="7" t="s">
        <v>98</v>
      </c>
      <c r="W1388" s="7" t="s">
        <v>13019</v>
      </c>
      <c r="X1388" s="7"/>
      <c r="Y1388" s="7"/>
      <c r="Z1388" s="7"/>
      <c r="AA1388" s="7" t="s">
        <v>13020</v>
      </c>
      <c r="AB1388" s="7" t="s">
        <v>100</v>
      </c>
      <c r="AC1388" s="7" t="s">
        <v>101</v>
      </c>
      <c r="AD1388" s="7" t="s">
        <v>102</v>
      </c>
      <c r="AE1388" s="7" t="s">
        <v>13021</v>
      </c>
      <c r="AF1388" s="7" t="s">
        <v>13022</v>
      </c>
      <c r="AG1388" s="7" t="s">
        <v>785</v>
      </c>
      <c r="AH1388" s="7" t="s">
        <v>786</v>
      </c>
      <c r="AI1388" s="7" t="s">
        <v>13021</v>
      </c>
      <c r="AJ1388" s="7" t="s">
        <v>13022</v>
      </c>
      <c r="AK1388" s="7" t="s">
        <v>785</v>
      </c>
      <c r="AL1388" s="7" t="s">
        <v>786</v>
      </c>
      <c r="AM1388" s="7" t="s">
        <v>109</v>
      </c>
    </row>
    <row r="1389" spans="1:39" x14ac:dyDescent="0.2">
      <c r="A1389">
        <v>1</v>
      </c>
      <c r="B1389">
        <v>1</v>
      </c>
      <c r="G1389" s="7">
        <v>1481</v>
      </c>
      <c r="H1389" s="7" t="s">
        <v>44</v>
      </c>
      <c r="I1389" s="7">
        <v>3535497</v>
      </c>
      <c r="J1389" s="7">
        <v>1580</v>
      </c>
      <c r="K1389" s="7" t="s">
        <v>44</v>
      </c>
      <c r="L1389" s="7">
        <v>76</v>
      </c>
      <c r="M1389" s="7" t="s">
        <v>91</v>
      </c>
      <c r="N1389" s="7">
        <v>3535497</v>
      </c>
      <c r="O1389" s="7" t="s">
        <v>13023</v>
      </c>
      <c r="P1389" s="7" t="s">
        <v>93</v>
      </c>
      <c r="Q1389" s="7" t="s">
        <v>13024</v>
      </c>
      <c r="R1389" s="7" t="s">
        <v>13025</v>
      </c>
      <c r="S1389" s="7"/>
      <c r="T1389" s="7" t="s">
        <v>13026</v>
      </c>
      <c r="U1389" s="7" t="s">
        <v>13027</v>
      </c>
      <c r="V1389" s="7" t="s">
        <v>98</v>
      </c>
      <c r="W1389" s="7" t="s">
        <v>13028</v>
      </c>
      <c r="X1389" s="7"/>
      <c r="Y1389" s="7"/>
      <c r="Z1389" s="7"/>
      <c r="AA1389" s="7" t="s">
        <v>13029</v>
      </c>
      <c r="AB1389" s="7" t="s">
        <v>100</v>
      </c>
      <c r="AC1389" s="7" t="s">
        <v>101</v>
      </c>
      <c r="AD1389" s="7" t="s">
        <v>102</v>
      </c>
      <c r="AE1389" s="7" t="s">
        <v>105</v>
      </c>
      <c r="AF1389" s="7" t="s">
        <v>106</v>
      </c>
      <c r="AG1389" s="7" t="s">
        <v>13030</v>
      </c>
      <c r="AH1389" s="7" t="s">
        <v>13031</v>
      </c>
      <c r="AI1389" s="7" t="s">
        <v>1720</v>
      </c>
      <c r="AJ1389" s="7" t="s">
        <v>1721</v>
      </c>
      <c r="AK1389" s="7" t="s">
        <v>13030</v>
      </c>
      <c r="AL1389" s="7" t="s">
        <v>13031</v>
      </c>
      <c r="AM1389" s="7" t="s">
        <v>109</v>
      </c>
    </row>
    <row r="1390" spans="1:39" x14ac:dyDescent="0.2">
      <c r="A1390">
        <v>1</v>
      </c>
      <c r="B1390">
        <v>1</v>
      </c>
      <c r="G1390" s="7">
        <v>1482</v>
      </c>
      <c r="H1390" s="7" t="s">
        <v>44</v>
      </c>
      <c r="I1390" s="7">
        <v>3556336</v>
      </c>
      <c r="J1390" s="7">
        <v>1581</v>
      </c>
      <c r="K1390" s="7" t="s">
        <v>44</v>
      </c>
      <c r="L1390" s="7">
        <v>77</v>
      </c>
      <c r="M1390" s="7" t="s">
        <v>91</v>
      </c>
      <c r="N1390" s="7">
        <v>3556336</v>
      </c>
      <c r="O1390" s="7" t="s">
        <v>13032</v>
      </c>
      <c r="P1390" s="7" t="s">
        <v>93</v>
      </c>
      <c r="Q1390" s="7" t="s">
        <v>13033</v>
      </c>
      <c r="R1390" s="7" t="s">
        <v>13034</v>
      </c>
      <c r="S1390" s="7"/>
      <c r="T1390" s="7" t="s">
        <v>13035</v>
      </c>
      <c r="U1390" s="7" t="s">
        <v>13036</v>
      </c>
      <c r="V1390" s="7" t="s">
        <v>98</v>
      </c>
      <c r="W1390" s="7" t="s">
        <v>13037</v>
      </c>
      <c r="X1390" s="7"/>
      <c r="Y1390" s="7"/>
      <c r="Z1390" s="7"/>
      <c r="AA1390" s="7" t="s">
        <v>13038</v>
      </c>
      <c r="AB1390" s="7" t="s">
        <v>100</v>
      </c>
      <c r="AC1390" s="7" t="s">
        <v>101</v>
      </c>
      <c r="AD1390" s="7" t="s">
        <v>102</v>
      </c>
      <c r="AE1390" s="7" t="s">
        <v>105</v>
      </c>
      <c r="AF1390" s="7" t="s">
        <v>106</v>
      </c>
      <c r="AG1390" s="7" t="s">
        <v>105</v>
      </c>
      <c r="AH1390" s="7" t="s">
        <v>106</v>
      </c>
      <c r="AI1390" s="7" t="s">
        <v>2669</v>
      </c>
      <c r="AJ1390" s="7" t="s">
        <v>2670</v>
      </c>
      <c r="AK1390" s="7" t="s">
        <v>2669</v>
      </c>
      <c r="AL1390" s="7" t="s">
        <v>2670</v>
      </c>
      <c r="AM1390" s="7" t="s">
        <v>109</v>
      </c>
    </row>
    <row r="1391" spans="1:39" x14ac:dyDescent="0.2">
      <c r="A1391">
        <v>1</v>
      </c>
      <c r="B1391">
        <v>1</v>
      </c>
      <c r="G1391" s="7">
        <v>1483</v>
      </c>
      <c r="H1391" s="7" t="s">
        <v>44</v>
      </c>
      <c r="I1391" s="7">
        <v>3564205</v>
      </c>
      <c r="J1391" s="7">
        <v>1582</v>
      </c>
      <c r="K1391" s="7" t="s">
        <v>44</v>
      </c>
      <c r="L1391" s="7">
        <v>78</v>
      </c>
      <c r="M1391" s="7" t="s">
        <v>91</v>
      </c>
      <c r="N1391" s="7">
        <v>3564205</v>
      </c>
      <c r="O1391" s="7" t="s">
        <v>13039</v>
      </c>
      <c r="P1391" s="7" t="s">
        <v>93</v>
      </c>
      <c r="Q1391" s="7" t="s">
        <v>13040</v>
      </c>
      <c r="R1391" s="7" t="s">
        <v>13041</v>
      </c>
      <c r="S1391" s="7"/>
      <c r="T1391" s="7" t="s">
        <v>13042</v>
      </c>
      <c r="U1391" s="7" t="s">
        <v>13043</v>
      </c>
      <c r="V1391" s="7" t="s">
        <v>98</v>
      </c>
      <c r="W1391" s="7" t="s">
        <v>13044</v>
      </c>
      <c r="X1391" s="7"/>
      <c r="Y1391" s="7"/>
      <c r="Z1391" s="7"/>
      <c r="AA1391" s="7" t="s">
        <v>13045</v>
      </c>
      <c r="AB1391" s="7" t="s">
        <v>100</v>
      </c>
      <c r="AC1391" s="7" t="s">
        <v>101</v>
      </c>
      <c r="AD1391" s="7" t="s">
        <v>102</v>
      </c>
      <c r="AE1391" s="7" t="s">
        <v>12171</v>
      </c>
      <c r="AF1391" s="7" t="s">
        <v>12172</v>
      </c>
      <c r="AG1391" s="7" t="s">
        <v>105</v>
      </c>
      <c r="AH1391" s="7" t="s">
        <v>106</v>
      </c>
      <c r="AI1391" s="7" t="s">
        <v>12171</v>
      </c>
      <c r="AJ1391" s="7" t="s">
        <v>12172</v>
      </c>
      <c r="AK1391" s="7" t="s">
        <v>8796</v>
      </c>
      <c r="AL1391" s="7" t="s">
        <v>8797</v>
      </c>
      <c r="AM1391" s="7" t="s">
        <v>109</v>
      </c>
    </row>
    <row r="1392" spans="1:39" x14ac:dyDescent="0.2">
      <c r="A1392">
        <v>1</v>
      </c>
      <c r="B1392">
        <v>1</v>
      </c>
      <c r="G1392" s="7">
        <v>1484</v>
      </c>
      <c r="H1392" s="7" t="s">
        <v>44</v>
      </c>
      <c r="I1392" s="7">
        <v>3663290</v>
      </c>
      <c r="J1392" s="7">
        <v>1583</v>
      </c>
      <c r="K1392" s="7" t="s">
        <v>44</v>
      </c>
      <c r="L1392" s="7">
        <v>79</v>
      </c>
      <c r="M1392" s="7" t="s">
        <v>91</v>
      </c>
      <c r="N1392" s="7">
        <v>3663290</v>
      </c>
      <c r="O1392" s="7" t="s">
        <v>13046</v>
      </c>
      <c r="P1392" s="7" t="s">
        <v>93</v>
      </c>
      <c r="Q1392" s="7" t="s">
        <v>13047</v>
      </c>
      <c r="R1392" s="7" t="s">
        <v>13048</v>
      </c>
      <c r="S1392" s="7"/>
      <c r="T1392" s="7" t="s">
        <v>13049</v>
      </c>
      <c r="U1392" s="7" t="s">
        <v>13050</v>
      </c>
      <c r="V1392" s="7" t="s">
        <v>98</v>
      </c>
      <c r="W1392" s="7" t="s">
        <v>13051</v>
      </c>
      <c r="X1392" s="7"/>
      <c r="Y1392" s="7"/>
      <c r="Z1392" s="7"/>
      <c r="AA1392" s="7" t="s">
        <v>13052</v>
      </c>
      <c r="AB1392" s="7" t="s">
        <v>100</v>
      </c>
      <c r="AC1392" s="7" t="s">
        <v>101</v>
      </c>
      <c r="AD1392" s="7" t="s">
        <v>102</v>
      </c>
      <c r="AE1392" s="7" t="s">
        <v>10446</v>
      </c>
      <c r="AF1392" s="7" t="s">
        <v>10447</v>
      </c>
      <c r="AG1392" s="7" t="s">
        <v>10448</v>
      </c>
      <c r="AH1392" s="7" t="s">
        <v>10449</v>
      </c>
      <c r="AI1392" s="7" t="s">
        <v>10446</v>
      </c>
      <c r="AJ1392" s="7" t="s">
        <v>10447</v>
      </c>
      <c r="AK1392" s="7" t="s">
        <v>10448</v>
      </c>
      <c r="AL1392" s="7" t="s">
        <v>10449</v>
      </c>
      <c r="AM1392" s="7" t="s">
        <v>109</v>
      </c>
    </row>
    <row r="1393" spans="1:39" x14ac:dyDescent="0.2">
      <c r="A1393">
        <v>1</v>
      </c>
      <c r="B1393">
        <v>1</v>
      </c>
      <c r="G1393" s="7">
        <v>1485</v>
      </c>
      <c r="H1393" s="7" t="s">
        <v>44</v>
      </c>
      <c r="I1393" s="7">
        <v>3706705</v>
      </c>
      <c r="J1393" s="7">
        <v>1584</v>
      </c>
      <c r="K1393" s="7" t="s">
        <v>44</v>
      </c>
      <c r="L1393" s="7">
        <v>80</v>
      </c>
      <c r="M1393" s="7" t="s">
        <v>91</v>
      </c>
      <c r="N1393" s="7">
        <v>3706705</v>
      </c>
      <c r="O1393" s="7" t="s">
        <v>13053</v>
      </c>
      <c r="P1393" s="7" t="s">
        <v>93</v>
      </c>
      <c r="Q1393" s="7" t="s">
        <v>13054</v>
      </c>
      <c r="R1393" s="7" t="s">
        <v>13055</v>
      </c>
      <c r="S1393" s="7"/>
      <c r="T1393" s="7" t="s">
        <v>13056</v>
      </c>
      <c r="U1393" s="7" t="s">
        <v>13057</v>
      </c>
      <c r="V1393" s="7" t="s">
        <v>98</v>
      </c>
      <c r="W1393" s="7" t="s">
        <v>13058</v>
      </c>
      <c r="X1393" s="7"/>
      <c r="Y1393" s="7"/>
      <c r="Z1393" s="7"/>
      <c r="AA1393" s="7" t="s">
        <v>13059</v>
      </c>
      <c r="AB1393" s="7" t="s">
        <v>100</v>
      </c>
      <c r="AC1393" s="7" t="s">
        <v>101</v>
      </c>
      <c r="AD1393" s="7" t="s">
        <v>102</v>
      </c>
      <c r="AE1393" s="7" t="s">
        <v>105</v>
      </c>
      <c r="AF1393" s="7" t="s">
        <v>106</v>
      </c>
      <c r="AG1393" s="7" t="s">
        <v>6364</v>
      </c>
      <c r="AH1393" s="7" t="s">
        <v>6365</v>
      </c>
      <c r="AI1393" s="7" t="s">
        <v>13060</v>
      </c>
      <c r="AJ1393" s="7" t="s">
        <v>13061</v>
      </c>
      <c r="AK1393" s="7" t="s">
        <v>6364</v>
      </c>
      <c r="AL1393" s="7" t="s">
        <v>6365</v>
      </c>
      <c r="AM1393" s="7" t="s">
        <v>109</v>
      </c>
    </row>
    <row r="1394" spans="1:39" x14ac:dyDescent="0.2">
      <c r="A1394">
        <v>1</v>
      </c>
      <c r="B1394">
        <v>1</v>
      </c>
      <c r="G1394" s="7">
        <v>1486</v>
      </c>
      <c r="H1394" s="7" t="s">
        <v>44</v>
      </c>
      <c r="I1394" s="7">
        <v>3714605</v>
      </c>
      <c r="J1394" s="7">
        <v>1585</v>
      </c>
      <c r="K1394" s="7" t="s">
        <v>44</v>
      </c>
      <c r="L1394" s="7">
        <v>81</v>
      </c>
      <c r="M1394" s="7" t="s">
        <v>91</v>
      </c>
      <c r="N1394" s="7">
        <v>3714605</v>
      </c>
      <c r="O1394" s="7" t="s">
        <v>13062</v>
      </c>
      <c r="P1394" s="7" t="s">
        <v>93</v>
      </c>
      <c r="Q1394" s="7" t="s">
        <v>13063</v>
      </c>
      <c r="R1394" s="7" t="s">
        <v>13064</v>
      </c>
      <c r="S1394" s="7"/>
      <c r="T1394" s="7" t="s">
        <v>13065</v>
      </c>
      <c r="U1394" s="7" t="s">
        <v>13066</v>
      </c>
      <c r="V1394" s="7" t="s">
        <v>98</v>
      </c>
      <c r="W1394" s="7" t="s">
        <v>13067</v>
      </c>
      <c r="X1394" s="7"/>
      <c r="Y1394" s="7"/>
      <c r="Z1394" s="7"/>
      <c r="AA1394" s="7" t="s">
        <v>13068</v>
      </c>
      <c r="AB1394" s="7" t="s">
        <v>100</v>
      </c>
      <c r="AC1394" s="7" t="s">
        <v>101</v>
      </c>
      <c r="AD1394" s="7" t="s">
        <v>102</v>
      </c>
      <c r="AE1394" s="7" t="s">
        <v>6375</v>
      </c>
      <c r="AF1394" s="7" t="s">
        <v>6376</v>
      </c>
      <c r="AG1394" s="7" t="s">
        <v>105</v>
      </c>
      <c r="AH1394" s="7" t="s">
        <v>106</v>
      </c>
      <c r="AI1394" s="7" t="s">
        <v>6375</v>
      </c>
      <c r="AJ1394" s="7" t="s">
        <v>6376</v>
      </c>
      <c r="AK1394" s="7" t="s">
        <v>6377</v>
      </c>
      <c r="AL1394" s="7" t="s">
        <v>6378</v>
      </c>
      <c r="AM1394" s="7" t="s">
        <v>109</v>
      </c>
    </row>
    <row r="1395" spans="1:39" x14ac:dyDescent="0.2">
      <c r="A1395">
        <v>1</v>
      </c>
      <c r="B1395">
        <v>1</v>
      </c>
      <c r="G1395" s="7">
        <v>1487</v>
      </c>
      <c r="H1395" s="7" t="s">
        <v>44</v>
      </c>
      <c r="I1395" s="7">
        <v>3767009</v>
      </c>
      <c r="J1395" s="7">
        <v>1586</v>
      </c>
      <c r="K1395" s="7" t="s">
        <v>44</v>
      </c>
      <c r="L1395" s="7">
        <v>82</v>
      </c>
      <c r="M1395" s="7" t="s">
        <v>91</v>
      </c>
      <c r="N1395" s="7">
        <v>3767009</v>
      </c>
      <c r="O1395" s="7" t="s">
        <v>13069</v>
      </c>
      <c r="P1395" s="7" t="s">
        <v>93</v>
      </c>
      <c r="Q1395" s="7" t="s">
        <v>13070</v>
      </c>
      <c r="R1395" s="7" t="s">
        <v>13071</v>
      </c>
      <c r="S1395" s="7"/>
      <c r="T1395" s="7" t="s">
        <v>13072</v>
      </c>
      <c r="U1395" s="7" t="s">
        <v>13073</v>
      </c>
      <c r="V1395" s="7" t="s">
        <v>98</v>
      </c>
      <c r="W1395" s="7" t="s">
        <v>13074</v>
      </c>
      <c r="X1395" s="7"/>
      <c r="Y1395" s="7"/>
      <c r="Z1395" s="7"/>
      <c r="AA1395" s="7" t="s">
        <v>13075</v>
      </c>
      <c r="AB1395" s="7" t="s">
        <v>100</v>
      </c>
      <c r="AC1395" s="7" t="s">
        <v>101</v>
      </c>
      <c r="AD1395" s="7" t="s">
        <v>102</v>
      </c>
      <c r="AE1395" s="7" t="s">
        <v>105</v>
      </c>
      <c r="AF1395" s="7" t="s">
        <v>106</v>
      </c>
      <c r="AG1395" s="7" t="s">
        <v>105</v>
      </c>
      <c r="AH1395" s="7" t="s">
        <v>106</v>
      </c>
      <c r="AI1395" s="7" t="s">
        <v>13076</v>
      </c>
      <c r="AJ1395" s="7" t="s">
        <v>13077</v>
      </c>
      <c r="AK1395" s="7" t="s">
        <v>13076</v>
      </c>
      <c r="AL1395" s="7" t="s">
        <v>13077</v>
      </c>
      <c r="AM1395" s="7" t="s">
        <v>109</v>
      </c>
    </row>
    <row r="1396" spans="1:39" x14ac:dyDescent="0.2">
      <c r="A1396">
        <v>1</v>
      </c>
      <c r="B1396">
        <v>1</v>
      </c>
      <c r="G1396" s="7">
        <v>1488</v>
      </c>
      <c r="H1396" s="7" t="s">
        <v>44</v>
      </c>
      <c r="I1396" s="7">
        <v>3776301</v>
      </c>
      <c r="J1396" s="7">
        <v>1587</v>
      </c>
      <c r="K1396" s="7" t="s">
        <v>44</v>
      </c>
      <c r="L1396" s="7">
        <v>83</v>
      </c>
      <c r="M1396" s="7" t="s">
        <v>91</v>
      </c>
      <c r="N1396" s="7">
        <v>3776301</v>
      </c>
      <c r="O1396" s="7" t="s">
        <v>13078</v>
      </c>
      <c r="P1396" s="7" t="s">
        <v>93</v>
      </c>
      <c r="Q1396" s="7" t="s">
        <v>13079</v>
      </c>
      <c r="R1396" s="7" t="s">
        <v>13080</v>
      </c>
      <c r="S1396" s="7"/>
      <c r="T1396" s="7" t="s">
        <v>13081</v>
      </c>
      <c r="U1396" s="7" t="s">
        <v>13082</v>
      </c>
      <c r="V1396" s="7" t="s">
        <v>98</v>
      </c>
      <c r="W1396" s="7" t="s">
        <v>13083</v>
      </c>
      <c r="X1396" s="7"/>
      <c r="Y1396" s="7"/>
      <c r="Z1396" s="7"/>
      <c r="AA1396" s="7" t="s">
        <v>13084</v>
      </c>
      <c r="AB1396" s="7" t="s">
        <v>100</v>
      </c>
      <c r="AC1396" s="7" t="s">
        <v>101</v>
      </c>
      <c r="AD1396" s="7" t="s">
        <v>102</v>
      </c>
      <c r="AE1396" s="7" t="s">
        <v>105</v>
      </c>
      <c r="AF1396" s="7" t="s">
        <v>106</v>
      </c>
      <c r="AG1396" s="7" t="s">
        <v>105</v>
      </c>
      <c r="AH1396" s="7" t="s">
        <v>106</v>
      </c>
      <c r="AI1396" s="7" t="s">
        <v>105</v>
      </c>
      <c r="AJ1396" s="7" t="s">
        <v>106</v>
      </c>
      <c r="AK1396" s="7" t="s">
        <v>3635</v>
      </c>
      <c r="AL1396" s="7" t="s">
        <v>3636</v>
      </c>
      <c r="AM1396" s="7" t="s">
        <v>109</v>
      </c>
    </row>
    <row r="1397" spans="1:39" x14ac:dyDescent="0.2">
      <c r="A1397">
        <v>1</v>
      </c>
      <c r="B1397">
        <v>1</v>
      </c>
      <c r="G1397" s="7">
        <v>1489</v>
      </c>
      <c r="H1397" s="7" t="s">
        <v>44</v>
      </c>
      <c r="I1397" s="7">
        <v>3820991</v>
      </c>
      <c r="J1397" s="7">
        <v>1588</v>
      </c>
      <c r="K1397" s="7" t="s">
        <v>44</v>
      </c>
      <c r="L1397" s="7">
        <v>84</v>
      </c>
      <c r="M1397" s="7" t="s">
        <v>91</v>
      </c>
      <c r="N1397" s="7">
        <v>3820991</v>
      </c>
      <c r="O1397" s="7" t="s">
        <v>13085</v>
      </c>
      <c r="P1397" s="7" t="s">
        <v>93</v>
      </c>
      <c r="Q1397" s="7" t="s">
        <v>13086</v>
      </c>
      <c r="R1397" s="7" t="s">
        <v>13087</v>
      </c>
      <c r="S1397" s="7"/>
      <c r="T1397" s="7" t="s">
        <v>13088</v>
      </c>
      <c r="U1397" s="7" t="s">
        <v>13089</v>
      </c>
      <c r="V1397" s="7" t="s">
        <v>98</v>
      </c>
      <c r="W1397" s="7" t="s">
        <v>13090</v>
      </c>
      <c r="X1397" s="7"/>
      <c r="Y1397" s="7"/>
      <c r="Z1397" s="7"/>
      <c r="AA1397" s="7" t="s">
        <v>13091</v>
      </c>
      <c r="AB1397" s="7" t="s">
        <v>100</v>
      </c>
      <c r="AC1397" s="7" t="s">
        <v>101</v>
      </c>
      <c r="AD1397" s="7" t="s">
        <v>102</v>
      </c>
      <c r="AE1397" s="7" t="s">
        <v>105</v>
      </c>
      <c r="AF1397" s="7" t="s">
        <v>106</v>
      </c>
      <c r="AG1397" s="7" t="s">
        <v>13092</v>
      </c>
      <c r="AH1397" s="7" t="s">
        <v>13093</v>
      </c>
      <c r="AI1397" s="7" t="s">
        <v>105</v>
      </c>
      <c r="AJ1397" s="7" t="s">
        <v>106</v>
      </c>
      <c r="AK1397" s="7" t="s">
        <v>13092</v>
      </c>
      <c r="AL1397" s="7" t="s">
        <v>13093</v>
      </c>
      <c r="AM1397" s="7" t="s">
        <v>109</v>
      </c>
    </row>
    <row r="1398" spans="1:39" x14ac:dyDescent="0.2">
      <c r="A1398">
        <v>1</v>
      </c>
      <c r="B1398">
        <v>1</v>
      </c>
      <c r="G1398" s="7">
        <v>1490</v>
      </c>
      <c r="H1398" s="7" t="s">
        <v>44</v>
      </c>
      <c r="I1398" s="7">
        <v>3906259</v>
      </c>
      <c r="J1398" s="7">
        <v>1589</v>
      </c>
      <c r="K1398" s="7" t="s">
        <v>44</v>
      </c>
      <c r="L1398" s="7">
        <v>85</v>
      </c>
      <c r="M1398" s="7" t="s">
        <v>91</v>
      </c>
      <c r="N1398" s="7">
        <v>3906259</v>
      </c>
      <c r="O1398" s="7" t="s">
        <v>13094</v>
      </c>
      <c r="P1398" s="7" t="s">
        <v>93</v>
      </c>
      <c r="Q1398" s="7" t="s">
        <v>13095</v>
      </c>
      <c r="R1398" s="7" t="s">
        <v>13096</v>
      </c>
      <c r="S1398" s="7"/>
      <c r="T1398" s="7" t="s">
        <v>13097</v>
      </c>
      <c r="U1398" s="7" t="s">
        <v>13098</v>
      </c>
      <c r="V1398" s="7" t="s">
        <v>98</v>
      </c>
      <c r="W1398" s="7" t="s">
        <v>13099</v>
      </c>
      <c r="X1398" s="7"/>
      <c r="Y1398" s="7"/>
      <c r="Z1398" s="7"/>
      <c r="AA1398" s="7" t="s">
        <v>13100</v>
      </c>
      <c r="AB1398" s="7" t="s">
        <v>100</v>
      </c>
      <c r="AC1398" s="7" t="s">
        <v>101</v>
      </c>
      <c r="AD1398" s="7" t="s">
        <v>102</v>
      </c>
      <c r="AE1398" s="7" t="s">
        <v>105</v>
      </c>
      <c r="AF1398" s="7" t="s">
        <v>106</v>
      </c>
      <c r="AG1398" s="7" t="s">
        <v>105</v>
      </c>
      <c r="AH1398" s="7" t="s">
        <v>106</v>
      </c>
      <c r="AI1398" s="7" t="s">
        <v>10482</v>
      </c>
      <c r="AJ1398" s="7" t="s">
        <v>10483</v>
      </c>
      <c r="AK1398" s="7" t="s">
        <v>10482</v>
      </c>
      <c r="AL1398" s="7" t="s">
        <v>10483</v>
      </c>
      <c r="AM1398" s="7" t="s">
        <v>109</v>
      </c>
    </row>
    <row r="1399" spans="1:39" x14ac:dyDescent="0.2">
      <c r="A1399">
        <v>1</v>
      </c>
      <c r="B1399">
        <v>1</v>
      </c>
      <c r="G1399" s="7">
        <v>1491</v>
      </c>
      <c r="H1399" s="7" t="s">
        <v>44</v>
      </c>
      <c r="I1399" s="7">
        <v>3973763</v>
      </c>
      <c r="J1399" s="7">
        <v>1590</v>
      </c>
      <c r="K1399" s="7" t="s">
        <v>44</v>
      </c>
      <c r="L1399" s="7">
        <v>86</v>
      </c>
      <c r="M1399" s="7" t="s">
        <v>91</v>
      </c>
      <c r="N1399" s="7">
        <v>3973763</v>
      </c>
      <c r="O1399" s="7" t="s">
        <v>13101</v>
      </c>
      <c r="P1399" s="7" t="s">
        <v>93</v>
      </c>
      <c r="Q1399" s="7" t="s">
        <v>13102</v>
      </c>
      <c r="R1399" s="7" t="s">
        <v>13103</v>
      </c>
      <c r="S1399" s="7"/>
      <c r="T1399" s="7" t="s">
        <v>13104</v>
      </c>
      <c r="U1399" s="7" t="s">
        <v>13105</v>
      </c>
      <c r="V1399" s="7" t="s">
        <v>98</v>
      </c>
      <c r="W1399" s="7" t="s">
        <v>13106</v>
      </c>
      <c r="X1399" s="7"/>
      <c r="Y1399" s="7"/>
      <c r="Z1399" s="7"/>
      <c r="AA1399" s="7" t="s">
        <v>13107</v>
      </c>
      <c r="AB1399" s="7" t="s">
        <v>100</v>
      </c>
      <c r="AC1399" s="7" t="s">
        <v>101</v>
      </c>
      <c r="AD1399" s="7" t="s">
        <v>102</v>
      </c>
      <c r="AE1399" s="7" t="s">
        <v>13108</v>
      </c>
      <c r="AF1399" s="7" t="s">
        <v>13109</v>
      </c>
      <c r="AG1399" s="7" t="s">
        <v>13110</v>
      </c>
      <c r="AH1399" s="7" t="s">
        <v>13111</v>
      </c>
      <c r="AI1399" s="7" t="s">
        <v>13108</v>
      </c>
      <c r="AJ1399" s="7" t="s">
        <v>13109</v>
      </c>
      <c r="AK1399" s="7" t="s">
        <v>13110</v>
      </c>
      <c r="AL1399" s="7" t="s">
        <v>13111</v>
      </c>
      <c r="AM1399" s="7" t="s">
        <v>109</v>
      </c>
    </row>
    <row r="1400" spans="1:39" x14ac:dyDescent="0.2">
      <c r="A1400">
        <v>1</v>
      </c>
      <c r="B1400">
        <v>1</v>
      </c>
      <c r="G1400" s="7">
        <v>1492</v>
      </c>
      <c r="H1400" s="7" t="s">
        <v>44</v>
      </c>
      <c r="I1400" s="7">
        <v>4140190</v>
      </c>
      <c r="J1400" s="7">
        <v>1591</v>
      </c>
      <c r="K1400" s="7" t="s">
        <v>44</v>
      </c>
      <c r="L1400" s="7">
        <v>87</v>
      </c>
      <c r="M1400" s="7" t="s">
        <v>91</v>
      </c>
      <c r="N1400" s="7">
        <v>4140190</v>
      </c>
      <c r="O1400" s="7" t="s">
        <v>13112</v>
      </c>
      <c r="P1400" s="7" t="s">
        <v>93</v>
      </c>
      <c r="Q1400" s="7" t="s">
        <v>13113</v>
      </c>
      <c r="R1400" s="7" t="s">
        <v>13114</v>
      </c>
      <c r="S1400" s="7"/>
      <c r="T1400" s="7" t="s">
        <v>13115</v>
      </c>
      <c r="U1400" s="7" t="s">
        <v>13116</v>
      </c>
      <c r="V1400" s="7" t="s">
        <v>98</v>
      </c>
      <c r="W1400" s="7" t="s">
        <v>13117</v>
      </c>
      <c r="X1400" s="7"/>
      <c r="Y1400" s="7"/>
      <c r="Z1400" s="7"/>
      <c r="AA1400" s="7" t="s">
        <v>13118</v>
      </c>
      <c r="AB1400" s="7" t="s">
        <v>100</v>
      </c>
      <c r="AC1400" s="7" t="s">
        <v>101</v>
      </c>
      <c r="AD1400" s="7" t="s">
        <v>102</v>
      </c>
      <c r="AE1400" s="7" t="s">
        <v>4637</v>
      </c>
      <c r="AF1400" s="7" t="s">
        <v>4638</v>
      </c>
      <c r="AG1400" s="7" t="s">
        <v>105</v>
      </c>
      <c r="AH1400" s="7" t="s">
        <v>106</v>
      </c>
      <c r="AI1400" s="7" t="s">
        <v>4637</v>
      </c>
      <c r="AJ1400" s="7" t="s">
        <v>4638</v>
      </c>
      <c r="AK1400" s="7" t="s">
        <v>4639</v>
      </c>
      <c r="AL1400" s="7" t="s">
        <v>4640</v>
      </c>
      <c r="AM1400" s="7" t="s">
        <v>109</v>
      </c>
    </row>
    <row r="1401" spans="1:39" x14ac:dyDescent="0.2">
      <c r="A1401">
        <v>1</v>
      </c>
      <c r="B1401">
        <v>1</v>
      </c>
      <c r="G1401" s="7">
        <v>1493</v>
      </c>
      <c r="H1401" s="7" t="s">
        <v>44</v>
      </c>
      <c r="I1401" s="7">
        <v>4187436</v>
      </c>
      <c r="J1401" s="7">
        <v>1592</v>
      </c>
      <c r="K1401" s="7" t="s">
        <v>44</v>
      </c>
      <c r="L1401" s="7">
        <v>88</v>
      </c>
      <c r="M1401" s="7" t="s">
        <v>91</v>
      </c>
      <c r="N1401" s="7">
        <v>4187436</v>
      </c>
      <c r="O1401" s="7" t="s">
        <v>13119</v>
      </c>
      <c r="P1401" s="7" t="s">
        <v>93</v>
      </c>
      <c r="Q1401" s="7" t="s">
        <v>13120</v>
      </c>
      <c r="R1401" s="7" t="s">
        <v>13121</v>
      </c>
      <c r="S1401" s="7"/>
      <c r="T1401" s="7" t="s">
        <v>13122</v>
      </c>
      <c r="U1401" s="7" t="s">
        <v>13123</v>
      </c>
      <c r="V1401" s="7" t="s">
        <v>98</v>
      </c>
      <c r="W1401" s="7" t="s">
        <v>13124</v>
      </c>
      <c r="X1401" s="7"/>
      <c r="Y1401" s="7"/>
      <c r="Z1401" s="7"/>
      <c r="AA1401" s="7" t="s">
        <v>13125</v>
      </c>
      <c r="AB1401" s="7" t="s">
        <v>100</v>
      </c>
      <c r="AC1401" s="7" t="s">
        <v>101</v>
      </c>
      <c r="AD1401" s="7" t="s">
        <v>102</v>
      </c>
      <c r="AE1401" s="7" t="s">
        <v>6468</v>
      </c>
      <c r="AF1401" s="7" t="s">
        <v>6469</v>
      </c>
      <c r="AG1401" s="7" t="s">
        <v>13126</v>
      </c>
      <c r="AH1401" s="7" t="s">
        <v>13127</v>
      </c>
      <c r="AI1401" s="7" t="s">
        <v>6468</v>
      </c>
      <c r="AJ1401" s="7" t="s">
        <v>6469</v>
      </c>
      <c r="AK1401" s="7" t="s">
        <v>13126</v>
      </c>
      <c r="AL1401" s="7" t="s">
        <v>13127</v>
      </c>
      <c r="AM1401" s="7" t="s">
        <v>109</v>
      </c>
    </row>
    <row r="1402" spans="1:39" x14ac:dyDescent="0.2">
      <c r="A1402">
        <v>1</v>
      </c>
      <c r="B1402">
        <v>1</v>
      </c>
      <c r="G1402" s="7">
        <v>1494</v>
      </c>
      <c r="H1402" s="7" t="s">
        <v>44</v>
      </c>
      <c r="I1402" s="7">
        <v>4279794</v>
      </c>
      <c r="J1402" s="7">
        <v>1593</v>
      </c>
      <c r="K1402" s="7" t="s">
        <v>44</v>
      </c>
      <c r="L1402" s="7">
        <v>89</v>
      </c>
      <c r="M1402" s="7" t="s">
        <v>91</v>
      </c>
      <c r="N1402" s="7">
        <v>4279794</v>
      </c>
      <c r="O1402" s="7" t="s">
        <v>13128</v>
      </c>
      <c r="P1402" s="7" t="s">
        <v>93</v>
      </c>
      <c r="Q1402" s="7" t="s">
        <v>13129</v>
      </c>
      <c r="R1402" s="7" t="s">
        <v>13130</v>
      </c>
      <c r="S1402" s="7"/>
      <c r="T1402" s="7" t="s">
        <v>13131</v>
      </c>
      <c r="U1402" s="7" t="s">
        <v>13132</v>
      </c>
      <c r="V1402" s="7" t="s">
        <v>98</v>
      </c>
      <c r="W1402" s="7" t="s">
        <v>13133</v>
      </c>
      <c r="X1402" s="7"/>
      <c r="Y1402" s="7"/>
      <c r="Z1402" s="7"/>
      <c r="AA1402" s="7" t="s">
        <v>13134</v>
      </c>
      <c r="AB1402" s="7" t="s">
        <v>100</v>
      </c>
      <c r="AC1402" s="7" t="s">
        <v>101</v>
      </c>
      <c r="AD1402" s="7" t="s">
        <v>102</v>
      </c>
      <c r="AE1402" s="7" t="s">
        <v>105</v>
      </c>
      <c r="AF1402" s="7" t="s">
        <v>106</v>
      </c>
      <c r="AG1402" s="7" t="s">
        <v>105</v>
      </c>
      <c r="AH1402" s="7" t="s">
        <v>106</v>
      </c>
      <c r="AI1402" s="7" t="s">
        <v>13135</v>
      </c>
      <c r="AJ1402" s="7" t="s">
        <v>13136</v>
      </c>
      <c r="AK1402" s="7" t="s">
        <v>105</v>
      </c>
      <c r="AL1402" s="7" t="s">
        <v>106</v>
      </c>
      <c r="AM1402" s="7" t="s">
        <v>109</v>
      </c>
    </row>
    <row r="1403" spans="1:39" x14ac:dyDescent="0.2">
      <c r="A1403">
        <v>1</v>
      </c>
      <c r="B1403">
        <v>1</v>
      </c>
      <c r="G1403" s="7">
        <v>1495</v>
      </c>
      <c r="H1403" s="7" t="s">
        <v>44</v>
      </c>
      <c r="I1403" s="7">
        <v>4336280</v>
      </c>
      <c r="J1403" s="7">
        <v>1594</v>
      </c>
      <c r="K1403" s="7" t="s">
        <v>44</v>
      </c>
      <c r="L1403" s="7">
        <v>90</v>
      </c>
      <c r="M1403" s="7" t="s">
        <v>91</v>
      </c>
      <c r="N1403" s="7">
        <v>4336280</v>
      </c>
      <c r="O1403" s="7" t="s">
        <v>13137</v>
      </c>
      <c r="P1403" s="7" t="s">
        <v>93</v>
      </c>
      <c r="Q1403" s="7" t="s">
        <v>13138</v>
      </c>
      <c r="R1403" s="7" t="s">
        <v>13139</v>
      </c>
      <c r="S1403" s="7"/>
      <c r="T1403" s="7" t="s">
        <v>13140</v>
      </c>
      <c r="U1403" s="7" t="s">
        <v>13141</v>
      </c>
      <c r="V1403" s="7" t="s">
        <v>98</v>
      </c>
      <c r="W1403" s="7" t="s">
        <v>13142</v>
      </c>
      <c r="X1403" s="7"/>
      <c r="Y1403" s="7"/>
      <c r="Z1403" s="7"/>
      <c r="AA1403" s="7" t="s">
        <v>13143</v>
      </c>
      <c r="AB1403" s="7" t="s">
        <v>100</v>
      </c>
      <c r="AC1403" s="7" t="s">
        <v>101</v>
      </c>
      <c r="AD1403" s="7" t="s">
        <v>102</v>
      </c>
      <c r="AE1403" s="7" t="s">
        <v>105</v>
      </c>
      <c r="AF1403" s="7" t="s">
        <v>106</v>
      </c>
      <c r="AG1403" s="7" t="s">
        <v>105</v>
      </c>
      <c r="AH1403" s="7" t="s">
        <v>106</v>
      </c>
      <c r="AI1403" s="7" t="s">
        <v>13144</v>
      </c>
      <c r="AJ1403" s="7" t="s">
        <v>13145</v>
      </c>
      <c r="AK1403" s="7" t="s">
        <v>13144</v>
      </c>
      <c r="AL1403" s="7" t="s">
        <v>13145</v>
      </c>
      <c r="AM1403" s="7" t="s">
        <v>109</v>
      </c>
    </row>
    <row r="1404" spans="1:39" x14ac:dyDescent="0.2">
      <c r="A1404">
        <v>1</v>
      </c>
      <c r="B1404">
        <v>1</v>
      </c>
      <c r="G1404" s="7">
        <v>1498</v>
      </c>
      <c r="H1404" s="7" t="s">
        <v>44</v>
      </c>
      <c r="I1404" s="7">
        <v>4481241</v>
      </c>
      <c r="J1404" s="7">
        <v>1595</v>
      </c>
      <c r="K1404" s="7" t="s">
        <v>44</v>
      </c>
      <c r="L1404" s="7">
        <v>91</v>
      </c>
      <c r="M1404" s="7" t="s">
        <v>91</v>
      </c>
      <c r="N1404" s="7">
        <v>4481241</v>
      </c>
      <c r="O1404" s="7" t="s">
        <v>13146</v>
      </c>
      <c r="P1404" s="7" t="s">
        <v>93</v>
      </c>
      <c r="Q1404" s="7" t="s">
        <v>13147</v>
      </c>
      <c r="R1404" s="7" t="s">
        <v>13148</v>
      </c>
      <c r="S1404" s="7"/>
      <c r="T1404" s="7" t="s">
        <v>13149</v>
      </c>
      <c r="U1404" s="7" t="s">
        <v>13150</v>
      </c>
      <c r="V1404" s="7" t="s">
        <v>98</v>
      </c>
      <c r="W1404" s="7" t="s">
        <v>13151</v>
      </c>
      <c r="X1404" s="7"/>
      <c r="Y1404" s="7"/>
      <c r="Z1404" s="7"/>
      <c r="AA1404" s="7" t="s">
        <v>13152</v>
      </c>
      <c r="AB1404" s="7" t="s">
        <v>100</v>
      </c>
      <c r="AC1404" s="7" t="s">
        <v>101</v>
      </c>
      <c r="AD1404" s="7" t="s">
        <v>102</v>
      </c>
      <c r="AE1404" s="7" t="s">
        <v>105</v>
      </c>
      <c r="AF1404" s="7" t="s">
        <v>106</v>
      </c>
      <c r="AG1404" s="7" t="s">
        <v>105</v>
      </c>
      <c r="AH1404" s="7" t="s">
        <v>106</v>
      </c>
      <c r="AI1404" s="7" t="s">
        <v>105</v>
      </c>
      <c r="AJ1404" s="7" t="s">
        <v>106</v>
      </c>
      <c r="AK1404" s="7" t="s">
        <v>13153</v>
      </c>
      <c r="AL1404" s="7" t="s">
        <v>13154</v>
      </c>
      <c r="AM1404" s="7" t="s">
        <v>109</v>
      </c>
    </row>
    <row r="1405" spans="1:39" x14ac:dyDescent="0.2">
      <c r="A1405">
        <v>1</v>
      </c>
      <c r="B1405">
        <v>1</v>
      </c>
      <c r="G1405" s="7">
        <v>1499</v>
      </c>
      <c r="H1405" s="7" t="s">
        <v>44</v>
      </c>
      <c r="I1405" s="7">
        <v>4490455</v>
      </c>
      <c r="J1405" s="7">
        <v>1596</v>
      </c>
      <c r="K1405" s="7" t="s">
        <v>44</v>
      </c>
      <c r="L1405" s="7">
        <v>92</v>
      </c>
      <c r="M1405" s="7" t="s">
        <v>91</v>
      </c>
      <c r="N1405" s="7">
        <v>4490455</v>
      </c>
      <c r="O1405" s="7" t="s">
        <v>13155</v>
      </c>
      <c r="P1405" s="7" t="s">
        <v>93</v>
      </c>
      <c r="Q1405" s="7" t="s">
        <v>13156</v>
      </c>
      <c r="R1405" s="7" t="s">
        <v>13157</v>
      </c>
      <c r="S1405" s="7"/>
      <c r="T1405" s="7" t="s">
        <v>13158</v>
      </c>
      <c r="U1405" s="7" t="s">
        <v>13159</v>
      </c>
      <c r="V1405" s="7" t="s">
        <v>98</v>
      </c>
      <c r="W1405" s="7" t="s">
        <v>13160</v>
      </c>
      <c r="X1405" s="7"/>
      <c r="Y1405" s="7"/>
      <c r="Z1405" s="7"/>
      <c r="AA1405" s="7" t="s">
        <v>13161</v>
      </c>
      <c r="AB1405" s="7" t="s">
        <v>100</v>
      </c>
      <c r="AC1405" s="7" t="s">
        <v>101</v>
      </c>
      <c r="AD1405" s="7" t="s">
        <v>102</v>
      </c>
      <c r="AE1405" s="7" t="s">
        <v>13162</v>
      </c>
      <c r="AF1405" s="7" t="s">
        <v>13163</v>
      </c>
      <c r="AG1405" s="7" t="s">
        <v>13164</v>
      </c>
      <c r="AH1405" s="7" t="s">
        <v>13165</v>
      </c>
      <c r="AI1405" s="7" t="s">
        <v>13162</v>
      </c>
      <c r="AJ1405" s="7" t="s">
        <v>13163</v>
      </c>
      <c r="AK1405" s="7" t="s">
        <v>13164</v>
      </c>
      <c r="AL1405" s="7" t="s">
        <v>13165</v>
      </c>
      <c r="AM1405" s="7" t="s">
        <v>109</v>
      </c>
    </row>
    <row r="1406" spans="1:39" x14ac:dyDescent="0.2">
      <c r="A1406">
        <v>1</v>
      </c>
      <c r="B1406">
        <v>1</v>
      </c>
      <c r="G1406" s="7">
        <v>1500</v>
      </c>
      <c r="H1406" s="7" t="s">
        <v>44</v>
      </c>
      <c r="I1406" s="7">
        <v>4495187</v>
      </c>
      <c r="J1406" s="7">
        <v>1597</v>
      </c>
      <c r="K1406" s="7" t="s">
        <v>44</v>
      </c>
      <c r="L1406" s="7">
        <v>93</v>
      </c>
      <c r="M1406" s="7" t="s">
        <v>91</v>
      </c>
      <c r="N1406" s="7">
        <v>4495187</v>
      </c>
      <c r="O1406" s="7" t="s">
        <v>13166</v>
      </c>
      <c r="P1406" s="7" t="s">
        <v>93</v>
      </c>
      <c r="Q1406" s="7" t="s">
        <v>13167</v>
      </c>
      <c r="R1406" s="7" t="s">
        <v>13168</v>
      </c>
      <c r="S1406" s="7"/>
      <c r="T1406" s="7" t="s">
        <v>13169</v>
      </c>
      <c r="U1406" s="7" t="s">
        <v>13170</v>
      </c>
      <c r="V1406" s="7" t="s">
        <v>98</v>
      </c>
      <c r="W1406" s="7" t="s">
        <v>13171</v>
      </c>
      <c r="X1406" s="7"/>
      <c r="Y1406" s="7"/>
      <c r="Z1406" s="7"/>
      <c r="AA1406" s="7" t="s">
        <v>13172</v>
      </c>
      <c r="AB1406" s="7" t="s">
        <v>100</v>
      </c>
      <c r="AC1406" s="7" t="s">
        <v>101</v>
      </c>
      <c r="AD1406" s="7" t="s">
        <v>102</v>
      </c>
      <c r="AE1406" s="7" t="s">
        <v>3763</v>
      </c>
      <c r="AF1406" s="7" t="s">
        <v>3764</v>
      </c>
      <c r="AG1406" s="7" t="s">
        <v>3765</v>
      </c>
      <c r="AH1406" s="7" t="s">
        <v>3766</v>
      </c>
      <c r="AI1406" s="7" t="s">
        <v>3763</v>
      </c>
      <c r="AJ1406" s="7" t="s">
        <v>3764</v>
      </c>
      <c r="AK1406" s="7" t="s">
        <v>3765</v>
      </c>
      <c r="AL1406" s="7" t="s">
        <v>3766</v>
      </c>
      <c r="AM1406" s="7" t="s">
        <v>109</v>
      </c>
    </row>
    <row r="1407" spans="1:39" x14ac:dyDescent="0.2">
      <c r="A1407">
        <v>1</v>
      </c>
      <c r="B1407">
        <v>1</v>
      </c>
      <c r="G1407" s="7">
        <v>1501</v>
      </c>
      <c r="H1407" s="7" t="s">
        <v>45</v>
      </c>
      <c r="I1407" s="7">
        <v>35642</v>
      </c>
      <c r="J1407" s="7">
        <v>1610</v>
      </c>
      <c r="K1407" s="7" t="s">
        <v>45</v>
      </c>
      <c r="L1407" s="7">
        <v>0</v>
      </c>
      <c r="M1407" s="7" t="s">
        <v>91</v>
      </c>
      <c r="N1407" s="7">
        <v>35642</v>
      </c>
      <c r="O1407" s="7" t="s">
        <v>13173</v>
      </c>
      <c r="P1407" s="7" t="s">
        <v>93</v>
      </c>
      <c r="Q1407" s="7" t="s">
        <v>13174</v>
      </c>
      <c r="R1407" s="7" t="s">
        <v>13175</v>
      </c>
      <c r="S1407" s="7"/>
      <c r="T1407" s="7" t="s">
        <v>13176</v>
      </c>
      <c r="U1407" s="7" t="s">
        <v>13177</v>
      </c>
      <c r="V1407" s="7" t="s">
        <v>98</v>
      </c>
      <c r="W1407" s="7" t="s">
        <v>13174</v>
      </c>
      <c r="X1407" s="7"/>
      <c r="Y1407" s="7"/>
      <c r="Z1407" s="7"/>
      <c r="AA1407" s="7" t="s">
        <v>13178</v>
      </c>
      <c r="AB1407" s="7" t="s">
        <v>100</v>
      </c>
      <c r="AC1407" s="7" t="s">
        <v>101</v>
      </c>
      <c r="AD1407" s="7" t="s">
        <v>102</v>
      </c>
      <c r="AE1407" s="7" t="s">
        <v>13179</v>
      </c>
      <c r="AF1407" s="7" t="s">
        <v>13180</v>
      </c>
      <c r="AG1407" s="7" t="s">
        <v>105</v>
      </c>
      <c r="AH1407" s="7" t="s">
        <v>106</v>
      </c>
      <c r="AI1407" s="7" t="s">
        <v>13179</v>
      </c>
      <c r="AJ1407" s="7" t="s">
        <v>13180</v>
      </c>
      <c r="AK1407" s="7" t="s">
        <v>2919</v>
      </c>
      <c r="AL1407" s="7" t="s">
        <v>2920</v>
      </c>
      <c r="AM1407" s="7" t="s">
        <v>109</v>
      </c>
    </row>
    <row r="1408" spans="1:39" x14ac:dyDescent="0.2">
      <c r="A1408">
        <v>1</v>
      </c>
      <c r="B1408">
        <v>1</v>
      </c>
      <c r="G1408" s="7">
        <v>1502</v>
      </c>
      <c r="H1408" s="7" t="s">
        <v>45</v>
      </c>
      <c r="I1408" s="7">
        <v>96308</v>
      </c>
      <c r="J1408" s="7">
        <v>1611</v>
      </c>
      <c r="K1408" s="7" t="s">
        <v>45</v>
      </c>
      <c r="L1408" s="7">
        <v>1</v>
      </c>
      <c r="M1408" s="7" t="s">
        <v>91</v>
      </c>
      <c r="N1408" s="7">
        <v>96308</v>
      </c>
      <c r="O1408" s="7" t="s">
        <v>13181</v>
      </c>
      <c r="P1408" s="7" t="s">
        <v>93</v>
      </c>
      <c r="Q1408" s="7" t="s">
        <v>13182</v>
      </c>
      <c r="R1408" s="7" t="s">
        <v>13183</v>
      </c>
      <c r="S1408" s="7"/>
      <c r="T1408" s="7" t="s">
        <v>13184</v>
      </c>
      <c r="U1408" s="7" t="s">
        <v>13185</v>
      </c>
      <c r="V1408" s="7" t="s">
        <v>98</v>
      </c>
      <c r="W1408" s="7" t="s">
        <v>13186</v>
      </c>
      <c r="X1408" s="7"/>
      <c r="Y1408" s="7"/>
      <c r="Z1408" s="7"/>
      <c r="AA1408" s="7" t="s">
        <v>13187</v>
      </c>
      <c r="AB1408" s="7" t="s">
        <v>100</v>
      </c>
      <c r="AC1408" s="7" t="s">
        <v>101</v>
      </c>
      <c r="AD1408" s="7" t="s">
        <v>102</v>
      </c>
      <c r="AE1408" s="7" t="s">
        <v>13188</v>
      </c>
      <c r="AF1408" s="7" t="s">
        <v>13189</v>
      </c>
      <c r="AG1408" s="7" t="s">
        <v>105</v>
      </c>
      <c r="AH1408" s="7" t="s">
        <v>106</v>
      </c>
      <c r="AI1408" s="7" t="s">
        <v>13188</v>
      </c>
      <c r="AJ1408" s="7" t="s">
        <v>13189</v>
      </c>
      <c r="AK1408" s="7" t="s">
        <v>5655</v>
      </c>
      <c r="AL1408" s="7" t="s">
        <v>5656</v>
      </c>
      <c r="AM1408" s="7" t="s">
        <v>109</v>
      </c>
    </row>
    <row r="1409" spans="1:39" x14ac:dyDescent="0.2">
      <c r="A1409">
        <v>1</v>
      </c>
      <c r="B1409">
        <v>1</v>
      </c>
      <c r="G1409" s="7">
        <v>1503</v>
      </c>
      <c r="H1409" s="7" t="s">
        <v>45</v>
      </c>
      <c r="I1409" s="7">
        <v>142952</v>
      </c>
      <c r="J1409" s="7">
        <v>1612</v>
      </c>
      <c r="K1409" s="7" t="s">
        <v>45</v>
      </c>
      <c r="L1409" s="7">
        <v>2</v>
      </c>
      <c r="M1409" s="7" t="s">
        <v>91</v>
      </c>
      <c r="N1409" s="7">
        <v>142952</v>
      </c>
      <c r="O1409" s="7" t="s">
        <v>13190</v>
      </c>
      <c r="P1409" s="7" t="s">
        <v>93</v>
      </c>
      <c r="Q1409" s="7" t="s">
        <v>13191</v>
      </c>
      <c r="R1409" s="7" t="s">
        <v>13192</v>
      </c>
      <c r="S1409" s="7"/>
      <c r="T1409" s="7" t="s">
        <v>13193</v>
      </c>
      <c r="U1409" s="7" t="s">
        <v>13194</v>
      </c>
      <c r="V1409" s="7" t="s">
        <v>98</v>
      </c>
      <c r="W1409" s="7" t="s">
        <v>13195</v>
      </c>
      <c r="X1409" s="7"/>
      <c r="Y1409" s="7"/>
      <c r="Z1409" s="7"/>
      <c r="AA1409" s="7" t="s">
        <v>13196</v>
      </c>
      <c r="AB1409" s="7" t="s">
        <v>100</v>
      </c>
      <c r="AC1409" s="7" t="s">
        <v>101</v>
      </c>
      <c r="AD1409" s="7" t="s">
        <v>102</v>
      </c>
      <c r="AE1409" s="7" t="s">
        <v>105</v>
      </c>
      <c r="AF1409" s="7" t="s">
        <v>106</v>
      </c>
      <c r="AG1409" s="7" t="s">
        <v>105</v>
      </c>
      <c r="AH1409" s="7" t="s">
        <v>106</v>
      </c>
      <c r="AI1409" s="7" t="s">
        <v>13197</v>
      </c>
      <c r="AJ1409" s="7" t="s">
        <v>13198</v>
      </c>
      <c r="AK1409" s="7" t="s">
        <v>13197</v>
      </c>
      <c r="AL1409" s="7" t="s">
        <v>13198</v>
      </c>
      <c r="AM1409" s="7" t="s">
        <v>109</v>
      </c>
    </row>
    <row r="1410" spans="1:39" x14ac:dyDescent="0.2">
      <c r="A1410">
        <v>1</v>
      </c>
      <c r="B1410">
        <v>1</v>
      </c>
      <c r="G1410" s="7">
        <v>1504</v>
      </c>
      <c r="H1410" s="7" t="s">
        <v>45</v>
      </c>
      <c r="I1410" s="7">
        <v>154841</v>
      </c>
      <c r="J1410" s="7">
        <v>1613</v>
      </c>
      <c r="K1410" s="7" t="s">
        <v>45</v>
      </c>
      <c r="L1410" s="7">
        <v>3</v>
      </c>
      <c r="M1410" s="7" t="s">
        <v>91</v>
      </c>
      <c r="N1410" s="7">
        <v>154841</v>
      </c>
      <c r="O1410" s="7" t="s">
        <v>13199</v>
      </c>
      <c r="P1410" s="7" t="s">
        <v>93</v>
      </c>
      <c r="Q1410" s="7" t="s">
        <v>13200</v>
      </c>
      <c r="R1410" s="7" t="s">
        <v>13201</v>
      </c>
      <c r="S1410" s="7"/>
      <c r="T1410" s="7" t="s">
        <v>13202</v>
      </c>
      <c r="U1410" s="7" t="s">
        <v>13203</v>
      </c>
      <c r="V1410" s="7" t="s">
        <v>98</v>
      </c>
      <c r="W1410" s="7" t="s">
        <v>13204</v>
      </c>
      <c r="X1410" s="7"/>
      <c r="Y1410" s="7"/>
      <c r="Z1410" s="7"/>
      <c r="AA1410" s="7" t="s">
        <v>13205</v>
      </c>
      <c r="AB1410" s="7" t="s">
        <v>100</v>
      </c>
      <c r="AC1410" s="7" t="s">
        <v>101</v>
      </c>
      <c r="AD1410" s="7" t="s">
        <v>102</v>
      </c>
      <c r="AE1410" s="7" t="s">
        <v>13206</v>
      </c>
      <c r="AF1410" s="7" t="s">
        <v>13207</v>
      </c>
      <c r="AG1410" s="7" t="s">
        <v>13208</v>
      </c>
      <c r="AH1410" s="7" t="s">
        <v>13209</v>
      </c>
      <c r="AI1410" s="7" t="s">
        <v>13206</v>
      </c>
      <c r="AJ1410" s="7" t="s">
        <v>13207</v>
      </c>
      <c r="AK1410" s="7" t="s">
        <v>13208</v>
      </c>
      <c r="AL1410" s="7" t="s">
        <v>13209</v>
      </c>
      <c r="AM1410" s="7" t="s">
        <v>109</v>
      </c>
    </row>
    <row r="1411" spans="1:39" x14ac:dyDescent="0.2">
      <c r="A1411">
        <v>1</v>
      </c>
      <c r="B1411">
        <v>1</v>
      </c>
      <c r="G1411" s="7">
        <v>1505</v>
      </c>
      <c r="H1411" s="7" t="s">
        <v>45</v>
      </c>
      <c r="I1411" s="7">
        <v>186368</v>
      </c>
      <c r="J1411" s="7">
        <v>1614</v>
      </c>
      <c r="K1411" s="7" t="s">
        <v>45</v>
      </c>
      <c r="L1411" s="7">
        <v>4</v>
      </c>
      <c r="M1411" s="7" t="s">
        <v>91</v>
      </c>
      <c r="N1411" s="7">
        <v>186368</v>
      </c>
      <c r="O1411" s="7" t="s">
        <v>13210</v>
      </c>
      <c r="P1411" s="7" t="s">
        <v>93</v>
      </c>
      <c r="Q1411" s="7" t="s">
        <v>13211</v>
      </c>
      <c r="R1411" s="7" t="s">
        <v>13212</v>
      </c>
      <c r="S1411" s="7"/>
      <c r="T1411" s="7" t="s">
        <v>13213</v>
      </c>
      <c r="U1411" s="7" t="s">
        <v>13214</v>
      </c>
      <c r="V1411" s="7" t="s">
        <v>98</v>
      </c>
      <c r="W1411" s="7" t="s">
        <v>13215</v>
      </c>
      <c r="X1411" s="7"/>
      <c r="Y1411" s="7"/>
      <c r="Z1411" s="7"/>
      <c r="AA1411" s="7" t="s">
        <v>13216</v>
      </c>
      <c r="AB1411" s="7" t="s">
        <v>100</v>
      </c>
      <c r="AC1411" s="7" t="s">
        <v>101</v>
      </c>
      <c r="AD1411" s="7" t="s">
        <v>102</v>
      </c>
      <c r="AE1411" s="7" t="s">
        <v>105</v>
      </c>
      <c r="AF1411" s="7" t="s">
        <v>106</v>
      </c>
      <c r="AG1411" s="7" t="s">
        <v>105</v>
      </c>
      <c r="AH1411" s="7" t="s">
        <v>106</v>
      </c>
      <c r="AI1411" s="7" t="s">
        <v>137</v>
      </c>
      <c r="AJ1411" s="7" t="s">
        <v>138</v>
      </c>
      <c r="AK1411" s="7" t="s">
        <v>137</v>
      </c>
      <c r="AL1411" s="7" t="s">
        <v>138</v>
      </c>
      <c r="AM1411" s="7" t="s">
        <v>109</v>
      </c>
    </row>
    <row r="1412" spans="1:39" x14ac:dyDescent="0.2">
      <c r="A1412">
        <v>1</v>
      </c>
      <c r="B1412">
        <v>1</v>
      </c>
      <c r="G1412" s="7">
        <v>1506</v>
      </c>
      <c r="H1412" s="7" t="s">
        <v>45</v>
      </c>
      <c r="I1412" s="7">
        <v>195967</v>
      </c>
      <c r="J1412" s="7">
        <v>1615</v>
      </c>
      <c r="K1412" s="7" t="s">
        <v>45</v>
      </c>
      <c r="L1412" s="7">
        <v>5</v>
      </c>
      <c r="M1412" s="7" t="s">
        <v>91</v>
      </c>
      <c r="N1412" s="7">
        <v>195967</v>
      </c>
      <c r="O1412" s="7" t="s">
        <v>13217</v>
      </c>
      <c r="P1412" s="7" t="s">
        <v>93</v>
      </c>
      <c r="Q1412" s="7" t="s">
        <v>13218</v>
      </c>
      <c r="R1412" s="7" t="s">
        <v>10679</v>
      </c>
      <c r="S1412" s="7"/>
      <c r="T1412" s="7" t="s">
        <v>13219</v>
      </c>
      <c r="U1412" s="7" t="s">
        <v>10681</v>
      </c>
      <c r="V1412" s="7" t="s">
        <v>98</v>
      </c>
      <c r="W1412" s="7" t="s">
        <v>13220</v>
      </c>
      <c r="X1412" s="7"/>
      <c r="Y1412" s="7"/>
      <c r="Z1412" s="7"/>
      <c r="AA1412" s="7" t="s">
        <v>13221</v>
      </c>
      <c r="AB1412" s="7" t="s">
        <v>100</v>
      </c>
      <c r="AC1412" s="7" t="s">
        <v>101</v>
      </c>
      <c r="AD1412" s="7" t="s">
        <v>102</v>
      </c>
      <c r="AE1412" s="7" t="s">
        <v>13222</v>
      </c>
      <c r="AF1412" s="7" t="s">
        <v>13223</v>
      </c>
      <c r="AG1412" s="7" t="s">
        <v>13224</v>
      </c>
      <c r="AH1412" s="7" t="s">
        <v>13225</v>
      </c>
      <c r="AI1412" s="7" t="s">
        <v>13222</v>
      </c>
      <c r="AJ1412" s="7" t="s">
        <v>13223</v>
      </c>
      <c r="AK1412" s="7" t="s">
        <v>13224</v>
      </c>
      <c r="AL1412" s="7" t="s">
        <v>13225</v>
      </c>
      <c r="AM1412" s="7" t="s">
        <v>109</v>
      </c>
    </row>
    <row r="1413" spans="1:39" x14ac:dyDescent="0.2">
      <c r="A1413">
        <v>1</v>
      </c>
      <c r="B1413">
        <v>1</v>
      </c>
      <c r="G1413" s="7">
        <v>1507</v>
      </c>
      <c r="H1413" s="7" t="s">
        <v>45</v>
      </c>
      <c r="I1413" s="7">
        <v>204471</v>
      </c>
      <c r="J1413" s="7">
        <v>1616</v>
      </c>
      <c r="K1413" s="7" t="s">
        <v>45</v>
      </c>
      <c r="L1413" s="7">
        <v>6</v>
      </c>
      <c r="M1413" s="7" t="s">
        <v>91</v>
      </c>
      <c r="N1413" s="7">
        <v>204471</v>
      </c>
      <c r="O1413" s="7" t="s">
        <v>13226</v>
      </c>
      <c r="P1413" s="7" t="s">
        <v>93</v>
      </c>
      <c r="Q1413" s="7" t="s">
        <v>13227</v>
      </c>
      <c r="R1413" s="7" t="s">
        <v>13228</v>
      </c>
      <c r="S1413" s="7"/>
      <c r="T1413" s="7" t="s">
        <v>13229</v>
      </c>
      <c r="U1413" s="7" t="s">
        <v>13230</v>
      </c>
      <c r="V1413" s="7" t="s">
        <v>98</v>
      </c>
      <c r="W1413" s="7" t="s">
        <v>13231</v>
      </c>
      <c r="X1413" s="7"/>
      <c r="Y1413" s="7"/>
      <c r="Z1413" s="7"/>
      <c r="AA1413" s="7" t="s">
        <v>13232</v>
      </c>
      <c r="AB1413" s="7" t="s">
        <v>100</v>
      </c>
      <c r="AC1413" s="7" t="s">
        <v>101</v>
      </c>
      <c r="AD1413" s="7" t="s">
        <v>102</v>
      </c>
      <c r="AE1413" s="7" t="s">
        <v>105</v>
      </c>
      <c r="AF1413" s="7" t="s">
        <v>106</v>
      </c>
      <c r="AG1413" s="7" t="s">
        <v>105</v>
      </c>
      <c r="AH1413" s="7" t="s">
        <v>106</v>
      </c>
      <c r="AI1413" s="7" t="s">
        <v>4788</v>
      </c>
      <c r="AJ1413" s="7" t="s">
        <v>4789</v>
      </c>
      <c r="AK1413" s="7" t="s">
        <v>4788</v>
      </c>
      <c r="AL1413" s="7" t="s">
        <v>4789</v>
      </c>
      <c r="AM1413" s="7" t="s">
        <v>109</v>
      </c>
    </row>
    <row r="1414" spans="1:39" x14ac:dyDescent="0.2">
      <c r="A1414">
        <v>1</v>
      </c>
      <c r="B1414">
        <v>1</v>
      </c>
      <c r="G1414" s="7">
        <v>1508</v>
      </c>
      <c r="H1414" s="7" t="s">
        <v>45</v>
      </c>
      <c r="I1414" s="7">
        <v>216123</v>
      </c>
      <c r="J1414" s="7">
        <v>1617</v>
      </c>
      <c r="K1414" s="7" t="s">
        <v>45</v>
      </c>
      <c r="L1414" s="7">
        <v>7</v>
      </c>
      <c r="M1414" s="7" t="s">
        <v>91</v>
      </c>
      <c r="N1414" s="7">
        <v>216123</v>
      </c>
      <c r="O1414" s="7" t="s">
        <v>13233</v>
      </c>
      <c r="P1414" s="7" t="s">
        <v>93</v>
      </c>
      <c r="Q1414" s="7" t="s">
        <v>13234</v>
      </c>
      <c r="R1414" s="7" t="s">
        <v>13235</v>
      </c>
      <c r="S1414" s="7"/>
      <c r="T1414" s="7" t="s">
        <v>13236</v>
      </c>
      <c r="U1414" s="7" t="s">
        <v>13237</v>
      </c>
      <c r="V1414" s="7" t="s">
        <v>98</v>
      </c>
      <c r="W1414" s="7" t="s">
        <v>13238</v>
      </c>
      <c r="X1414" s="7"/>
      <c r="Y1414" s="7"/>
      <c r="Z1414" s="7"/>
      <c r="AA1414" s="7" t="s">
        <v>13239</v>
      </c>
      <c r="AB1414" s="7" t="s">
        <v>100</v>
      </c>
      <c r="AC1414" s="7" t="s">
        <v>101</v>
      </c>
      <c r="AD1414" s="7" t="s">
        <v>102</v>
      </c>
      <c r="AE1414" s="7" t="s">
        <v>105</v>
      </c>
      <c r="AF1414" s="7" t="s">
        <v>106</v>
      </c>
      <c r="AG1414" s="7" t="s">
        <v>105</v>
      </c>
      <c r="AH1414" s="7" t="s">
        <v>106</v>
      </c>
      <c r="AI1414" s="7" t="s">
        <v>13240</v>
      </c>
      <c r="AJ1414" s="7" t="s">
        <v>13241</v>
      </c>
      <c r="AK1414" s="7" t="s">
        <v>13240</v>
      </c>
      <c r="AL1414" s="7" t="s">
        <v>13241</v>
      </c>
      <c r="AM1414" s="7" t="s">
        <v>109</v>
      </c>
    </row>
    <row r="1415" spans="1:39" x14ac:dyDescent="0.2">
      <c r="A1415">
        <v>1</v>
      </c>
      <c r="B1415">
        <v>1</v>
      </c>
      <c r="G1415" s="7">
        <v>1509</v>
      </c>
      <c r="H1415" s="7" t="s">
        <v>45</v>
      </c>
      <c r="I1415" s="7">
        <v>221207</v>
      </c>
      <c r="J1415" s="7">
        <v>1618</v>
      </c>
      <c r="K1415" s="7" t="s">
        <v>45</v>
      </c>
      <c r="L1415" s="7">
        <v>8</v>
      </c>
      <c r="M1415" s="7" t="s">
        <v>91</v>
      </c>
      <c r="N1415" s="7">
        <v>221207</v>
      </c>
      <c r="O1415" s="7" t="s">
        <v>13242</v>
      </c>
      <c r="P1415" s="7" t="s">
        <v>93</v>
      </c>
      <c r="Q1415" s="7" t="s">
        <v>13243</v>
      </c>
      <c r="R1415" s="7" t="s">
        <v>13244</v>
      </c>
      <c r="S1415" s="7"/>
      <c r="T1415" s="7" t="s">
        <v>13245</v>
      </c>
      <c r="U1415" s="7" t="s">
        <v>13246</v>
      </c>
      <c r="V1415" s="7" t="s">
        <v>98</v>
      </c>
      <c r="W1415" s="7" t="s">
        <v>13247</v>
      </c>
      <c r="X1415" s="7"/>
      <c r="Y1415" s="7"/>
      <c r="Z1415" s="7"/>
      <c r="AA1415" s="7" t="s">
        <v>13248</v>
      </c>
      <c r="AB1415" s="7" t="s">
        <v>100</v>
      </c>
      <c r="AC1415" s="7" t="s">
        <v>101</v>
      </c>
      <c r="AD1415" s="7" t="s">
        <v>102</v>
      </c>
      <c r="AE1415" s="7" t="s">
        <v>105</v>
      </c>
      <c r="AF1415" s="7" t="s">
        <v>106</v>
      </c>
      <c r="AG1415" s="7" t="s">
        <v>13249</v>
      </c>
      <c r="AH1415" s="7" t="s">
        <v>13250</v>
      </c>
      <c r="AI1415" s="7" t="s">
        <v>3820</v>
      </c>
      <c r="AJ1415" s="7" t="s">
        <v>3821</v>
      </c>
      <c r="AK1415" s="7" t="s">
        <v>13249</v>
      </c>
      <c r="AL1415" s="7" t="s">
        <v>13250</v>
      </c>
      <c r="AM1415" s="7" t="s">
        <v>109</v>
      </c>
    </row>
    <row r="1416" spans="1:39" x14ac:dyDescent="0.2">
      <c r="A1416">
        <v>1</v>
      </c>
      <c r="B1416">
        <v>1</v>
      </c>
      <c r="G1416" s="7">
        <v>1510</v>
      </c>
      <c r="H1416" s="7" t="s">
        <v>45</v>
      </c>
      <c r="I1416" s="7">
        <v>243414</v>
      </c>
      <c r="J1416" s="7">
        <v>1619</v>
      </c>
      <c r="K1416" s="7" t="s">
        <v>45</v>
      </c>
      <c r="L1416" s="7">
        <v>9</v>
      </c>
      <c r="M1416" s="7" t="s">
        <v>91</v>
      </c>
      <c r="N1416" s="7">
        <v>243414</v>
      </c>
      <c r="O1416" s="7" t="s">
        <v>13251</v>
      </c>
      <c r="P1416" s="7" t="s">
        <v>93</v>
      </c>
      <c r="Q1416" s="7" t="s">
        <v>13252</v>
      </c>
      <c r="R1416" s="7" t="s">
        <v>13253</v>
      </c>
      <c r="S1416" s="7"/>
      <c r="T1416" s="7" t="s">
        <v>13254</v>
      </c>
      <c r="U1416" s="7" t="s">
        <v>13255</v>
      </c>
      <c r="V1416" s="7" t="s">
        <v>98</v>
      </c>
      <c r="W1416" s="7" t="s">
        <v>13256</v>
      </c>
      <c r="X1416" s="7"/>
      <c r="Y1416" s="7"/>
      <c r="Z1416" s="7"/>
      <c r="AA1416" s="7" t="s">
        <v>13257</v>
      </c>
      <c r="AB1416" s="7" t="s">
        <v>100</v>
      </c>
      <c r="AC1416" s="7" t="s">
        <v>101</v>
      </c>
      <c r="AD1416" s="7" t="s">
        <v>102</v>
      </c>
      <c r="AE1416" s="7" t="s">
        <v>105</v>
      </c>
      <c r="AF1416" s="7" t="s">
        <v>106</v>
      </c>
      <c r="AG1416" s="7" t="s">
        <v>2950</v>
      </c>
      <c r="AH1416" s="7" t="s">
        <v>2951</v>
      </c>
      <c r="AI1416" s="7" t="s">
        <v>105</v>
      </c>
      <c r="AJ1416" s="7" t="s">
        <v>106</v>
      </c>
      <c r="AK1416" s="7" t="s">
        <v>2950</v>
      </c>
      <c r="AL1416" s="7" t="s">
        <v>2951</v>
      </c>
      <c r="AM1416" s="7" t="s">
        <v>109</v>
      </c>
    </row>
    <row r="1417" spans="1:39" x14ac:dyDescent="0.2">
      <c r="A1417">
        <v>1</v>
      </c>
      <c r="B1417">
        <v>1</v>
      </c>
      <c r="G1417" s="7">
        <v>1511</v>
      </c>
      <c r="H1417" s="7" t="s">
        <v>45</v>
      </c>
      <c r="I1417" s="7">
        <v>273974</v>
      </c>
      <c r="J1417" s="7">
        <v>1620</v>
      </c>
      <c r="K1417" s="7" t="s">
        <v>45</v>
      </c>
      <c r="L1417" s="7">
        <v>10</v>
      </c>
      <c r="M1417" s="7" t="s">
        <v>91</v>
      </c>
      <c r="N1417" s="7">
        <v>273974</v>
      </c>
      <c r="O1417" s="7" t="s">
        <v>13258</v>
      </c>
      <c r="P1417" s="7" t="s">
        <v>93</v>
      </c>
      <c r="Q1417" s="7" t="s">
        <v>13259</v>
      </c>
      <c r="R1417" s="7" t="s">
        <v>13260</v>
      </c>
      <c r="S1417" s="7"/>
      <c r="T1417" s="7" t="s">
        <v>13261</v>
      </c>
      <c r="U1417" s="7" t="s">
        <v>13262</v>
      </c>
      <c r="V1417" s="7" t="s">
        <v>98</v>
      </c>
      <c r="W1417" s="7" t="s">
        <v>13263</v>
      </c>
      <c r="X1417" s="7"/>
      <c r="Y1417" s="7"/>
      <c r="Z1417" s="7"/>
      <c r="AA1417" s="7" t="s">
        <v>13264</v>
      </c>
      <c r="AB1417" s="7" t="s">
        <v>100</v>
      </c>
      <c r="AC1417" s="7" t="s">
        <v>101</v>
      </c>
      <c r="AD1417" s="7" t="s">
        <v>102</v>
      </c>
      <c r="AE1417" s="7" t="s">
        <v>13265</v>
      </c>
      <c r="AF1417" s="7" t="s">
        <v>13266</v>
      </c>
      <c r="AG1417" s="7" t="s">
        <v>105</v>
      </c>
      <c r="AH1417" s="7" t="s">
        <v>106</v>
      </c>
      <c r="AI1417" s="7" t="s">
        <v>13265</v>
      </c>
      <c r="AJ1417" s="7" t="s">
        <v>13266</v>
      </c>
      <c r="AK1417" s="7" t="s">
        <v>13267</v>
      </c>
      <c r="AL1417" s="7" t="s">
        <v>13268</v>
      </c>
      <c r="AM1417" s="7" t="s">
        <v>109</v>
      </c>
    </row>
    <row r="1418" spans="1:39" x14ac:dyDescent="0.2">
      <c r="A1418">
        <v>1</v>
      </c>
      <c r="B1418">
        <v>1</v>
      </c>
      <c r="G1418" s="7">
        <v>1512</v>
      </c>
      <c r="H1418" s="7" t="s">
        <v>45</v>
      </c>
      <c r="I1418" s="7">
        <v>366437</v>
      </c>
      <c r="J1418" s="7">
        <v>1621</v>
      </c>
      <c r="K1418" s="7" t="s">
        <v>45</v>
      </c>
      <c r="L1418" s="7">
        <v>11</v>
      </c>
      <c r="M1418" s="7" t="s">
        <v>91</v>
      </c>
      <c r="N1418" s="7">
        <v>366437</v>
      </c>
      <c r="O1418" s="7" t="s">
        <v>13269</v>
      </c>
      <c r="P1418" s="7" t="s">
        <v>93</v>
      </c>
      <c r="Q1418" s="7" t="s">
        <v>13270</v>
      </c>
      <c r="R1418" s="7" t="s">
        <v>13271</v>
      </c>
      <c r="S1418" s="7"/>
      <c r="T1418" s="7" t="s">
        <v>13272</v>
      </c>
      <c r="U1418" s="7" t="s">
        <v>13273</v>
      </c>
      <c r="V1418" s="7" t="s">
        <v>98</v>
      </c>
      <c r="W1418" s="7" t="s">
        <v>13274</v>
      </c>
      <c r="X1418" s="7"/>
      <c r="Y1418" s="7"/>
      <c r="Z1418" s="7"/>
      <c r="AA1418" s="7" t="s">
        <v>13275</v>
      </c>
      <c r="AB1418" s="7" t="s">
        <v>100</v>
      </c>
      <c r="AC1418" s="7" t="s">
        <v>101</v>
      </c>
      <c r="AD1418" s="7" t="s">
        <v>102</v>
      </c>
      <c r="AE1418" s="7" t="s">
        <v>13276</v>
      </c>
      <c r="AF1418" s="7" t="s">
        <v>13277</v>
      </c>
      <c r="AG1418" s="7" t="s">
        <v>105</v>
      </c>
      <c r="AH1418" s="7" t="s">
        <v>106</v>
      </c>
      <c r="AI1418" s="7" t="s">
        <v>13276</v>
      </c>
      <c r="AJ1418" s="7" t="s">
        <v>13277</v>
      </c>
      <c r="AK1418" s="7" t="s">
        <v>13278</v>
      </c>
      <c r="AL1418" s="7" t="s">
        <v>13279</v>
      </c>
      <c r="AM1418" s="7" t="s">
        <v>109</v>
      </c>
    </row>
    <row r="1419" spans="1:39" x14ac:dyDescent="0.2">
      <c r="A1419">
        <v>1</v>
      </c>
      <c r="B1419">
        <v>1</v>
      </c>
      <c r="G1419" s="7">
        <v>1513</v>
      </c>
      <c r="H1419" s="7" t="s">
        <v>45</v>
      </c>
      <c r="I1419" s="7">
        <v>377595</v>
      </c>
      <c r="J1419" s="7">
        <v>1622</v>
      </c>
      <c r="K1419" s="7" t="s">
        <v>45</v>
      </c>
      <c r="L1419" s="7">
        <v>12</v>
      </c>
      <c r="M1419" s="7" t="s">
        <v>91</v>
      </c>
      <c r="N1419" s="7">
        <v>377595</v>
      </c>
      <c r="O1419" s="7" t="s">
        <v>13280</v>
      </c>
      <c r="P1419" s="7" t="s">
        <v>93</v>
      </c>
      <c r="Q1419" s="7" t="s">
        <v>13281</v>
      </c>
      <c r="R1419" s="7" t="s">
        <v>13282</v>
      </c>
      <c r="S1419" s="7"/>
      <c r="T1419" s="7" t="s">
        <v>13283</v>
      </c>
      <c r="U1419" s="7" t="s">
        <v>13284</v>
      </c>
      <c r="V1419" s="7" t="s">
        <v>98</v>
      </c>
      <c r="W1419" s="7" t="s">
        <v>13285</v>
      </c>
      <c r="X1419" s="7"/>
      <c r="Y1419" s="7"/>
      <c r="Z1419" s="7"/>
      <c r="AA1419" s="7" t="s">
        <v>13286</v>
      </c>
      <c r="AB1419" s="7" t="s">
        <v>100</v>
      </c>
      <c r="AC1419" s="7" t="s">
        <v>101</v>
      </c>
      <c r="AD1419" s="7" t="s">
        <v>102</v>
      </c>
      <c r="AE1419" s="7" t="s">
        <v>105</v>
      </c>
      <c r="AF1419" s="7" t="s">
        <v>106</v>
      </c>
      <c r="AG1419" s="7" t="s">
        <v>2970</v>
      </c>
      <c r="AH1419" s="7" t="s">
        <v>2971</v>
      </c>
      <c r="AI1419" s="7" t="s">
        <v>4832</v>
      </c>
      <c r="AJ1419" s="7" t="s">
        <v>4833</v>
      </c>
      <c r="AK1419" s="7" t="s">
        <v>2970</v>
      </c>
      <c r="AL1419" s="7" t="s">
        <v>2971</v>
      </c>
      <c r="AM1419" s="7" t="s">
        <v>109</v>
      </c>
    </row>
    <row r="1420" spans="1:39" x14ac:dyDescent="0.2">
      <c r="A1420">
        <v>1</v>
      </c>
      <c r="B1420">
        <v>1</v>
      </c>
      <c r="G1420" s="7">
        <v>1514</v>
      </c>
      <c r="H1420" s="7" t="s">
        <v>45</v>
      </c>
      <c r="I1420" s="7">
        <v>525264</v>
      </c>
      <c r="J1420" s="7">
        <v>1623</v>
      </c>
      <c r="K1420" s="7" t="s">
        <v>45</v>
      </c>
      <c r="L1420" s="7">
        <v>13</v>
      </c>
      <c r="M1420" s="7" t="s">
        <v>91</v>
      </c>
      <c r="N1420" s="7">
        <v>525264</v>
      </c>
      <c r="O1420" s="7" t="s">
        <v>13287</v>
      </c>
      <c r="P1420" s="7" t="s">
        <v>93</v>
      </c>
      <c r="Q1420" s="7" t="s">
        <v>13288</v>
      </c>
      <c r="R1420" s="7" t="s">
        <v>13289</v>
      </c>
      <c r="S1420" s="7"/>
      <c r="T1420" s="7" t="s">
        <v>13290</v>
      </c>
      <c r="U1420" s="7" t="s">
        <v>13291</v>
      </c>
      <c r="V1420" s="7" t="s">
        <v>98</v>
      </c>
      <c r="W1420" s="7" t="s">
        <v>13292</v>
      </c>
      <c r="X1420" s="7"/>
      <c r="Y1420" s="7"/>
      <c r="Z1420" s="7"/>
      <c r="AA1420" s="7" t="s">
        <v>13293</v>
      </c>
      <c r="AB1420" s="7" t="s">
        <v>100</v>
      </c>
      <c r="AC1420" s="7" t="s">
        <v>101</v>
      </c>
      <c r="AD1420" s="7" t="s">
        <v>102</v>
      </c>
      <c r="AE1420" s="7" t="s">
        <v>105</v>
      </c>
      <c r="AF1420" s="7" t="s">
        <v>106</v>
      </c>
      <c r="AG1420" s="7" t="s">
        <v>105</v>
      </c>
      <c r="AH1420" s="7" t="s">
        <v>106</v>
      </c>
      <c r="AI1420" s="7" t="s">
        <v>9056</v>
      </c>
      <c r="AJ1420" s="7" t="s">
        <v>9058</v>
      </c>
      <c r="AK1420" s="7" t="s">
        <v>9056</v>
      </c>
      <c r="AL1420" s="7" t="s">
        <v>9058</v>
      </c>
      <c r="AM1420" s="7" t="s">
        <v>109</v>
      </c>
    </row>
    <row r="1421" spans="1:39" x14ac:dyDescent="0.2">
      <c r="A1421">
        <v>1</v>
      </c>
      <c r="B1421">
        <v>1</v>
      </c>
      <c r="G1421" s="7">
        <v>1515</v>
      </c>
      <c r="H1421" s="7" t="s">
        <v>45</v>
      </c>
      <c r="I1421" s="7">
        <v>570410</v>
      </c>
      <c r="J1421" s="7">
        <v>1624</v>
      </c>
      <c r="K1421" s="7" t="s">
        <v>45</v>
      </c>
      <c r="L1421" s="7">
        <v>14</v>
      </c>
      <c r="M1421" s="7" t="s">
        <v>91</v>
      </c>
      <c r="N1421" s="7">
        <v>570410</v>
      </c>
      <c r="O1421" s="7" t="s">
        <v>13294</v>
      </c>
      <c r="P1421" s="7" t="s">
        <v>93</v>
      </c>
      <c r="Q1421" s="7" t="s">
        <v>13295</v>
      </c>
      <c r="R1421" s="7" t="s">
        <v>13296</v>
      </c>
      <c r="S1421" s="7"/>
      <c r="T1421" s="7" t="s">
        <v>13297</v>
      </c>
      <c r="U1421" s="7" t="s">
        <v>13298</v>
      </c>
      <c r="V1421" s="7" t="s">
        <v>98</v>
      </c>
      <c r="W1421" s="7" t="s">
        <v>13299</v>
      </c>
      <c r="X1421" s="7"/>
      <c r="Y1421" s="7"/>
      <c r="Z1421" s="7"/>
      <c r="AA1421" s="7" t="s">
        <v>13300</v>
      </c>
      <c r="AB1421" s="7" t="s">
        <v>100</v>
      </c>
      <c r="AC1421" s="7" t="s">
        <v>101</v>
      </c>
      <c r="AD1421" s="7" t="s">
        <v>102</v>
      </c>
      <c r="AE1421" s="7" t="s">
        <v>7446</v>
      </c>
      <c r="AF1421" s="7" t="s">
        <v>7447</v>
      </c>
      <c r="AG1421" s="7" t="s">
        <v>105</v>
      </c>
      <c r="AH1421" s="7" t="s">
        <v>106</v>
      </c>
      <c r="AI1421" s="7" t="s">
        <v>7446</v>
      </c>
      <c r="AJ1421" s="7" t="s">
        <v>7447</v>
      </c>
      <c r="AK1421" s="7" t="s">
        <v>13301</v>
      </c>
      <c r="AL1421" s="7" t="s">
        <v>13302</v>
      </c>
      <c r="AM1421" s="7" t="s">
        <v>109</v>
      </c>
    </row>
    <row r="1422" spans="1:39" x14ac:dyDescent="0.2">
      <c r="A1422">
        <v>1</v>
      </c>
      <c r="B1422">
        <v>1</v>
      </c>
      <c r="G1422" s="7">
        <v>1516</v>
      </c>
      <c r="H1422" s="7" t="s">
        <v>45</v>
      </c>
      <c r="I1422" s="7">
        <v>641894</v>
      </c>
      <c r="J1422" s="7">
        <v>1625</v>
      </c>
      <c r="K1422" s="7" t="s">
        <v>45</v>
      </c>
      <c r="L1422" s="7">
        <v>15</v>
      </c>
      <c r="M1422" s="7" t="s">
        <v>91</v>
      </c>
      <c r="N1422" s="7">
        <v>641894</v>
      </c>
      <c r="O1422" s="7" t="s">
        <v>13303</v>
      </c>
      <c r="P1422" s="7" t="s">
        <v>93</v>
      </c>
      <c r="Q1422" s="7" t="s">
        <v>13304</v>
      </c>
      <c r="R1422" s="7" t="s">
        <v>13305</v>
      </c>
      <c r="S1422" s="7"/>
      <c r="T1422" s="7" t="s">
        <v>13306</v>
      </c>
      <c r="U1422" s="7" t="s">
        <v>13307</v>
      </c>
      <c r="V1422" s="7" t="s">
        <v>98</v>
      </c>
      <c r="W1422" s="7" t="s">
        <v>13308</v>
      </c>
      <c r="X1422" s="7"/>
      <c r="Y1422" s="7"/>
      <c r="Z1422" s="7"/>
      <c r="AA1422" s="7" t="s">
        <v>13309</v>
      </c>
      <c r="AB1422" s="7" t="s">
        <v>100</v>
      </c>
      <c r="AC1422" s="7" t="s">
        <v>101</v>
      </c>
      <c r="AD1422" s="7" t="s">
        <v>102</v>
      </c>
      <c r="AE1422" s="7" t="s">
        <v>13310</v>
      </c>
      <c r="AF1422" s="7" t="s">
        <v>13311</v>
      </c>
      <c r="AG1422" s="7" t="s">
        <v>105</v>
      </c>
      <c r="AH1422" s="7" t="s">
        <v>106</v>
      </c>
      <c r="AI1422" s="7" t="s">
        <v>13310</v>
      </c>
      <c r="AJ1422" s="7" t="s">
        <v>13311</v>
      </c>
      <c r="AK1422" s="7" t="s">
        <v>13312</v>
      </c>
      <c r="AL1422" s="7" t="s">
        <v>13313</v>
      </c>
      <c r="AM1422" s="7" t="s">
        <v>109</v>
      </c>
    </row>
    <row r="1423" spans="1:39" x14ac:dyDescent="0.2">
      <c r="A1423">
        <v>1</v>
      </c>
      <c r="B1423">
        <v>1</v>
      </c>
      <c r="G1423" s="7">
        <v>1517</v>
      </c>
      <c r="H1423" s="7" t="s">
        <v>45</v>
      </c>
      <c r="I1423" s="7">
        <v>682143</v>
      </c>
      <c r="J1423" s="7">
        <v>1626</v>
      </c>
      <c r="K1423" s="7" t="s">
        <v>45</v>
      </c>
      <c r="L1423" s="7">
        <v>16</v>
      </c>
      <c r="M1423" s="7" t="s">
        <v>91</v>
      </c>
      <c r="N1423" s="7">
        <v>682143</v>
      </c>
      <c r="O1423" s="7" t="s">
        <v>13314</v>
      </c>
      <c r="P1423" s="7" t="s">
        <v>93</v>
      </c>
      <c r="Q1423" s="7" t="s">
        <v>13315</v>
      </c>
      <c r="R1423" s="7" t="s">
        <v>13316</v>
      </c>
      <c r="S1423" s="7"/>
      <c r="T1423" s="7" t="s">
        <v>13317</v>
      </c>
      <c r="U1423" s="7" t="s">
        <v>13318</v>
      </c>
      <c r="V1423" s="7" t="s">
        <v>98</v>
      </c>
      <c r="W1423" s="7" t="s">
        <v>13319</v>
      </c>
      <c r="X1423" s="7"/>
      <c r="Y1423" s="7"/>
      <c r="Z1423" s="7"/>
      <c r="AA1423" s="7" t="s">
        <v>13320</v>
      </c>
      <c r="AB1423" s="7" t="s">
        <v>100</v>
      </c>
      <c r="AC1423" s="7" t="s">
        <v>101</v>
      </c>
      <c r="AD1423" s="7" t="s">
        <v>102</v>
      </c>
      <c r="AE1423" s="7" t="s">
        <v>13321</v>
      </c>
      <c r="AF1423" s="7" t="s">
        <v>13322</v>
      </c>
      <c r="AG1423" s="7" t="s">
        <v>13323</v>
      </c>
      <c r="AH1423" s="7" t="s">
        <v>13324</v>
      </c>
      <c r="AI1423" s="7" t="s">
        <v>13321</v>
      </c>
      <c r="AJ1423" s="7" t="s">
        <v>13322</v>
      </c>
      <c r="AK1423" s="7" t="s">
        <v>13323</v>
      </c>
      <c r="AL1423" s="7" t="s">
        <v>13324</v>
      </c>
      <c r="AM1423" s="7" t="s">
        <v>109</v>
      </c>
    </row>
    <row r="1424" spans="1:39" x14ac:dyDescent="0.2">
      <c r="A1424">
        <v>1</v>
      </c>
      <c r="B1424">
        <v>1</v>
      </c>
      <c r="G1424" s="7">
        <v>1518</v>
      </c>
      <c r="H1424" s="7" t="s">
        <v>45</v>
      </c>
      <c r="I1424" s="7">
        <v>740235</v>
      </c>
      <c r="J1424" s="7">
        <v>1627</v>
      </c>
      <c r="K1424" s="7" t="s">
        <v>45</v>
      </c>
      <c r="L1424" s="7">
        <v>17</v>
      </c>
      <c r="M1424" s="7" t="s">
        <v>91</v>
      </c>
      <c r="N1424" s="7">
        <v>740235</v>
      </c>
      <c r="O1424" s="7" t="s">
        <v>13325</v>
      </c>
      <c r="P1424" s="7" t="s">
        <v>93</v>
      </c>
      <c r="Q1424" s="7" t="s">
        <v>13326</v>
      </c>
      <c r="R1424" s="7" t="s">
        <v>13327</v>
      </c>
      <c r="S1424" s="7"/>
      <c r="T1424" s="7" t="s">
        <v>13328</v>
      </c>
      <c r="U1424" s="7" t="s">
        <v>13329</v>
      </c>
      <c r="V1424" s="7" t="s">
        <v>98</v>
      </c>
      <c r="W1424" s="7" t="s">
        <v>13330</v>
      </c>
      <c r="X1424" s="7"/>
      <c r="Y1424" s="7"/>
      <c r="Z1424" s="7"/>
      <c r="AA1424" s="7" t="s">
        <v>13331</v>
      </c>
      <c r="AB1424" s="7" t="s">
        <v>100</v>
      </c>
      <c r="AC1424" s="7" t="s">
        <v>101</v>
      </c>
      <c r="AD1424" s="7" t="s">
        <v>102</v>
      </c>
      <c r="AE1424" s="7" t="s">
        <v>105</v>
      </c>
      <c r="AF1424" s="7" t="s">
        <v>106</v>
      </c>
      <c r="AG1424" s="7" t="s">
        <v>105</v>
      </c>
      <c r="AH1424" s="7" t="s">
        <v>106</v>
      </c>
      <c r="AI1424" s="7" t="s">
        <v>244</v>
      </c>
      <c r="AJ1424" s="7" t="s">
        <v>245</v>
      </c>
      <c r="AK1424" s="7" t="s">
        <v>244</v>
      </c>
      <c r="AL1424" s="7" t="s">
        <v>245</v>
      </c>
      <c r="AM1424" s="7" t="s">
        <v>109</v>
      </c>
    </row>
    <row r="1425" spans="1:39" x14ac:dyDescent="0.2">
      <c r="A1425">
        <v>1</v>
      </c>
      <c r="B1425">
        <v>1</v>
      </c>
      <c r="G1425" s="7">
        <v>1519</v>
      </c>
      <c r="H1425" s="7" t="s">
        <v>45</v>
      </c>
      <c r="I1425" s="7">
        <v>775375</v>
      </c>
      <c r="J1425" s="7">
        <v>1628</v>
      </c>
      <c r="K1425" s="7" t="s">
        <v>45</v>
      </c>
      <c r="L1425" s="7">
        <v>18</v>
      </c>
      <c r="M1425" s="7" t="s">
        <v>91</v>
      </c>
      <c r="N1425" s="7">
        <v>775375</v>
      </c>
      <c r="O1425" s="7" t="s">
        <v>13332</v>
      </c>
      <c r="P1425" s="7" t="s">
        <v>93</v>
      </c>
      <c r="Q1425" s="7" t="s">
        <v>13333</v>
      </c>
      <c r="R1425" s="7" t="s">
        <v>13334</v>
      </c>
      <c r="S1425" s="7"/>
      <c r="T1425" s="7" t="s">
        <v>13335</v>
      </c>
      <c r="U1425" s="7" t="s">
        <v>13336</v>
      </c>
      <c r="V1425" s="7" t="s">
        <v>98</v>
      </c>
      <c r="W1425" s="7" t="s">
        <v>13337</v>
      </c>
      <c r="X1425" s="7"/>
      <c r="Y1425" s="7"/>
      <c r="Z1425" s="7"/>
      <c r="AA1425" s="7" t="s">
        <v>13338</v>
      </c>
      <c r="AB1425" s="7" t="s">
        <v>100</v>
      </c>
      <c r="AC1425" s="7" t="s">
        <v>101</v>
      </c>
      <c r="AD1425" s="7" t="s">
        <v>102</v>
      </c>
      <c r="AE1425" s="7" t="s">
        <v>105</v>
      </c>
      <c r="AF1425" s="7" t="s">
        <v>106</v>
      </c>
      <c r="AG1425" s="7" t="s">
        <v>105</v>
      </c>
      <c r="AH1425" s="7" t="s">
        <v>106</v>
      </c>
      <c r="AI1425" s="7" t="s">
        <v>105</v>
      </c>
      <c r="AJ1425" s="7" t="s">
        <v>106</v>
      </c>
      <c r="AK1425" s="7" t="s">
        <v>2050</v>
      </c>
      <c r="AL1425" s="7" t="s">
        <v>2051</v>
      </c>
      <c r="AM1425" s="7" t="s">
        <v>109</v>
      </c>
    </row>
    <row r="1426" spans="1:39" x14ac:dyDescent="0.2">
      <c r="A1426">
        <v>1</v>
      </c>
      <c r="B1426">
        <v>1</v>
      </c>
      <c r="G1426" s="7">
        <v>1520</v>
      </c>
      <c r="H1426" s="7" t="s">
        <v>45</v>
      </c>
      <c r="I1426" s="7">
        <v>857684</v>
      </c>
      <c r="J1426" s="7">
        <v>1629</v>
      </c>
      <c r="K1426" s="7" t="s">
        <v>45</v>
      </c>
      <c r="L1426" s="7">
        <v>19</v>
      </c>
      <c r="M1426" s="7" t="s">
        <v>91</v>
      </c>
      <c r="N1426" s="7">
        <v>857684</v>
      </c>
      <c r="O1426" s="7" t="s">
        <v>13339</v>
      </c>
      <c r="P1426" s="7" t="s">
        <v>93</v>
      </c>
      <c r="Q1426" s="7" t="s">
        <v>13340</v>
      </c>
      <c r="R1426" s="7" t="s">
        <v>13341</v>
      </c>
      <c r="S1426" s="7"/>
      <c r="T1426" s="7" t="s">
        <v>13342</v>
      </c>
      <c r="U1426" s="7" t="s">
        <v>13343</v>
      </c>
      <c r="V1426" s="7" t="s">
        <v>98</v>
      </c>
      <c r="W1426" s="7" t="s">
        <v>13344</v>
      </c>
      <c r="X1426" s="7"/>
      <c r="Y1426" s="7"/>
      <c r="Z1426" s="7"/>
      <c r="AA1426" s="7" t="s">
        <v>13345</v>
      </c>
      <c r="AB1426" s="7" t="s">
        <v>100</v>
      </c>
      <c r="AC1426" s="7" t="s">
        <v>101</v>
      </c>
      <c r="AD1426" s="7" t="s">
        <v>102</v>
      </c>
      <c r="AE1426" s="7" t="s">
        <v>105</v>
      </c>
      <c r="AF1426" s="7" t="s">
        <v>106</v>
      </c>
      <c r="AG1426" s="7" t="s">
        <v>105</v>
      </c>
      <c r="AH1426" s="7" t="s">
        <v>106</v>
      </c>
      <c r="AI1426" s="7" t="s">
        <v>13346</v>
      </c>
      <c r="AJ1426" s="7" t="s">
        <v>13347</v>
      </c>
      <c r="AK1426" s="7" t="s">
        <v>13346</v>
      </c>
      <c r="AL1426" s="7" t="s">
        <v>13347</v>
      </c>
      <c r="AM1426" s="7" t="s">
        <v>109</v>
      </c>
    </row>
    <row r="1427" spans="1:39" x14ac:dyDescent="0.2">
      <c r="A1427">
        <v>1</v>
      </c>
      <c r="B1427">
        <v>1</v>
      </c>
      <c r="G1427" s="7">
        <v>1521</v>
      </c>
      <c r="H1427" s="7" t="s">
        <v>45</v>
      </c>
      <c r="I1427" s="7">
        <v>876901</v>
      </c>
      <c r="J1427" s="7">
        <v>1630</v>
      </c>
      <c r="K1427" s="7" t="s">
        <v>45</v>
      </c>
      <c r="L1427" s="7">
        <v>20</v>
      </c>
      <c r="M1427" s="7" t="s">
        <v>91</v>
      </c>
      <c r="N1427" s="7">
        <v>876901</v>
      </c>
      <c r="O1427" s="7" t="s">
        <v>13348</v>
      </c>
      <c r="P1427" s="7" t="s">
        <v>93</v>
      </c>
      <c r="Q1427" s="7" t="s">
        <v>13349</v>
      </c>
      <c r="R1427" s="7" t="s">
        <v>13350</v>
      </c>
      <c r="S1427" s="7"/>
      <c r="T1427" s="7" t="s">
        <v>13351</v>
      </c>
      <c r="U1427" s="7" t="s">
        <v>13352</v>
      </c>
      <c r="V1427" s="7" t="s">
        <v>98</v>
      </c>
      <c r="W1427" s="7" t="s">
        <v>13353</v>
      </c>
      <c r="X1427" s="7"/>
      <c r="Y1427" s="7"/>
      <c r="Z1427" s="7"/>
      <c r="AA1427" s="7" t="s">
        <v>13354</v>
      </c>
      <c r="AB1427" s="7" t="s">
        <v>100</v>
      </c>
      <c r="AC1427" s="7" t="s">
        <v>101</v>
      </c>
      <c r="AD1427" s="7" t="s">
        <v>102</v>
      </c>
      <c r="AE1427" s="7" t="s">
        <v>105</v>
      </c>
      <c r="AF1427" s="7" t="s">
        <v>106</v>
      </c>
      <c r="AG1427" s="7" t="s">
        <v>9137</v>
      </c>
      <c r="AH1427" s="7" t="s">
        <v>9138</v>
      </c>
      <c r="AI1427" s="7" t="s">
        <v>6719</v>
      </c>
      <c r="AJ1427" s="7" t="s">
        <v>6720</v>
      </c>
      <c r="AK1427" s="7" t="s">
        <v>9137</v>
      </c>
      <c r="AL1427" s="7" t="s">
        <v>9138</v>
      </c>
      <c r="AM1427" s="7" t="s">
        <v>109</v>
      </c>
    </row>
    <row r="1428" spans="1:39" x14ac:dyDescent="0.2">
      <c r="A1428">
        <v>1</v>
      </c>
      <c r="B1428">
        <v>1</v>
      </c>
      <c r="G1428" s="7">
        <v>1522</v>
      </c>
      <c r="H1428" s="7" t="s">
        <v>45</v>
      </c>
      <c r="I1428" s="7">
        <v>978620</v>
      </c>
      <c r="J1428" s="7">
        <v>1631</v>
      </c>
      <c r="K1428" s="7" t="s">
        <v>45</v>
      </c>
      <c r="L1428" s="7">
        <v>21</v>
      </c>
      <c r="M1428" s="7" t="s">
        <v>91</v>
      </c>
      <c r="N1428" s="7">
        <v>978620</v>
      </c>
      <c r="O1428" s="7" t="s">
        <v>13355</v>
      </c>
      <c r="P1428" s="7" t="s">
        <v>93</v>
      </c>
      <c r="Q1428" s="7" t="s">
        <v>13356</v>
      </c>
      <c r="R1428" s="7" t="s">
        <v>13357</v>
      </c>
      <c r="S1428" s="7"/>
      <c r="T1428" s="7" t="s">
        <v>13358</v>
      </c>
      <c r="U1428" s="7" t="s">
        <v>13359</v>
      </c>
      <c r="V1428" s="7" t="s">
        <v>98</v>
      </c>
      <c r="W1428" s="7" t="s">
        <v>13360</v>
      </c>
      <c r="X1428" s="7"/>
      <c r="Y1428" s="7"/>
      <c r="Z1428" s="7"/>
      <c r="AA1428" s="7" t="s">
        <v>13361</v>
      </c>
      <c r="AB1428" s="7" t="s">
        <v>100</v>
      </c>
      <c r="AC1428" s="7" t="s">
        <v>101</v>
      </c>
      <c r="AD1428" s="7" t="s">
        <v>102</v>
      </c>
      <c r="AE1428" s="7" t="s">
        <v>105</v>
      </c>
      <c r="AF1428" s="7" t="s">
        <v>106</v>
      </c>
      <c r="AG1428" s="7" t="s">
        <v>105</v>
      </c>
      <c r="AH1428" s="7" t="s">
        <v>106</v>
      </c>
      <c r="AI1428" s="7" t="s">
        <v>2598</v>
      </c>
      <c r="AJ1428" s="7" t="s">
        <v>2599</v>
      </c>
      <c r="AK1428" s="7" t="s">
        <v>2598</v>
      </c>
      <c r="AL1428" s="7" t="s">
        <v>2599</v>
      </c>
      <c r="AM1428" s="7" t="s">
        <v>109</v>
      </c>
    </row>
    <row r="1429" spans="1:39" x14ac:dyDescent="0.2">
      <c r="A1429">
        <v>1</v>
      </c>
      <c r="B1429">
        <v>1</v>
      </c>
      <c r="G1429" s="7">
        <v>1523</v>
      </c>
      <c r="H1429" s="7" t="s">
        <v>45</v>
      </c>
      <c r="I1429" s="7">
        <v>980984</v>
      </c>
      <c r="J1429" s="7">
        <v>1632</v>
      </c>
      <c r="K1429" s="7" t="s">
        <v>45</v>
      </c>
      <c r="L1429" s="7">
        <v>22</v>
      </c>
      <c r="M1429" s="7" t="s">
        <v>91</v>
      </c>
      <c r="N1429" s="7">
        <v>980984</v>
      </c>
      <c r="O1429" s="7" t="s">
        <v>13362</v>
      </c>
      <c r="P1429" s="7" t="s">
        <v>93</v>
      </c>
      <c r="Q1429" s="7" t="s">
        <v>13363</v>
      </c>
      <c r="R1429" s="7" t="s">
        <v>13364</v>
      </c>
      <c r="S1429" s="7"/>
      <c r="T1429" s="7" t="s">
        <v>13365</v>
      </c>
      <c r="U1429" s="7" t="s">
        <v>13366</v>
      </c>
      <c r="V1429" s="7" t="s">
        <v>98</v>
      </c>
      <c r="W1429" s="7" t="s">
        <v>13367</v>
      </c>
      <c r="X1429" s="7"/>
      <c r="Y1429" s="7"/>
      <c r="Z1429" s="7"/>
      <c r="AA1429" s="7" t="s">
        <v>13368</v>
      </c>
      <c r="AB1429" s="7" t="s">
        <v>100</v>
      </c>
      <c r="AC1429" s="7" t="s">
        <v>101</v>
      </c>
      <c r="AD1429" s="7" t="s">
        <v>102</v>
      </c>
      <c r="AE1429" s="7" t="s">
        <v>105</v>
      </c>
      <c r="AF1429" s="7" t="s">
        <v>106</v>
      </c>
      <c r="AG1429" s="7" t="s">
        <v>105</v>
      </c>
      <c r="AH1429" s="7" t="s">
        <v>106</v>
      </c>
      <c r="AI1429" s="7" t="s">
        <v>13369</v>
      </c>
      <c r="AJ1429" s="7" t="s">
        <v>13370</v>
      </c>
      <c r="AK1429" s="7" t="s">
        <v>105</v>
      </c>
      <c r="AL1429" s="7" t="s">
        <v>106</v>
      </c>
      <c r="AM1429" s="7" t="s">
        <v>109</v>
      </c>
    </row>
    <row r="1430" spans="1:39" x14ac:dyDescent="0.2">
      <c r="A1430">
        <v>1</v>
      </c>
      <c r="B1430">
        <v>1</v>
      </c>
      <c r="G1430" s="7">
        <v>1524</v>
      </c>
      <c r="H1430" s="7" t="s">
        <v>45</v>
      </c>
      <c r="I1430" s="7">
        <v>1055296</v>
      </c>
      <c r="J1430" s="7">
        <v>1633</v>
      </c>
      <c r="K1430" s="7" t="s">
        <v>45</v>
      </c>
      <c r="L1430" s="7">
        <v>23</v>
      </c>
      <c r="M1430" s="7" t="s">
        <v>91</v>
      </c>
      <c r="N1430" s="7">
        <v>1055296</v>
      </c>
      <c r="O1430" s="7" t="s">
        <v>13371</v>
      </c>
      <c r="P1430" s="7" t="s">
        <v>93</v>
      </c>
      <c r="Q1430" s="7" t="s">
        <v>13372</v>
      </c>
      <c r="R1430" s="7" t="s">
        <v>13373</v>
      </c>
      <c r="S1430" s="7"/>
      <c r="T1430" s="7" t="s">
        <v>13374</v>
      </c>
      <c r="U1430" s="7" t="s">
        <v>13375</v>
      </c>
      <c r="V1430" s="7" t="s">
        <v>98</v>
      </c>
      <c r="W1430" s="7" t="s">
        <v>13376</v>
      </c>
      <c r="X1430" s="7"/>
      <c r="Y1430" s="7"/>
      <c r="Z1430" s="7"/>
      <c r="AA1430" s="7" t="s">
        <v>13377</v>
      </c>
      <c r="AB1430" s="7" t="s">
        <v>100</v>
      </c>
      <c r="AC1430" s="7" t="s">
        <v>101</v>
      </c>
      <c r="AD1430" s="7" t="s">
        <v>102</v>
      </c>
      <c r="AE1430" s="7" t="s">
        <v>13378</v>
      </c>
      <c r="AF1430" s="7" t="s">
        <v>13379</v>
      </c>
      <c r="AG1430" s="7" t="s">
        <v>105</v>
      </c>
      <c r="AH1430" s="7" t="s">
        <v>106</v>
      </c>
      <c r="AI1430" s="7" t="s">
        <v>13378</v>
      </c>
      <c r="AJ1430" s="7" t="s">
        <v>13379</v>
      </c>
      <c r="AK1430" s="7" t="s">
        <v>12528</v>
      </c>
      <c r="AL1430" s="7" t="s">
        <v>12529</v>
      </c>
      <c r="AM1430" s="7" t="s">
        <v>109</v>
      </c>
    </row>
    <row r="1431" spans="1:39" x14ac:dyDescent="0.2">
      <c r="A1431">
        <v>1</v>
      </c>
      <c r="B1431">
        <v>1</v>
      </c>
      <c r="G1431" s="7">
        <v>1525</v>
      </c>
      <c r="H1431" s="7" t="s">
        <v>45</v>
      </c>
      <c r="I1431" s="7">
        <v>1148377</v>
      </c>
      <c r="J1431" s="7">
        <v>1634</v>
      </c>
      <c r="K1431" s="7" t="s">
        <v>45</v>
      </c>
      <c r="L1431" s="7">
        <v>24</v>
      </c>
      <c r="M1431" s="7" t="s">
        <v>91</v>
      </c>
      <c r="N1431" s="7">
        <v>1148377</v>
      </c>
      <c r="O1431" s="7" t="s">
        <v>13380</v>
      </c>
      <c r="P1431" s="7" t="s">
        <v>93</v>
      </c>
      <c r="Q1431" s="7" t="s">
        <v>13381</v>
      </c>
      <c r="R1431" s="7" t="s">
        <v>13382</v>
      </c>
      <c r="S1431" s="7"/>
      <c r="T1431" s="7" t="s">
        <v>13383</v>
      </c>
      <c r="U1431" s="7" t="s">
        <v>13384</v>
      </c>
      <c r="V1431" s="7" t="s">
        <v>98</v>
      </c>
      <c r="W1431" s="7" t="s">
        <v>13385</v>
      </c>
      <c r="X1431" s="7"/>
      <c r="Y1431" s="7"/>
      <c r="Z1431" s="7"/>
      <c r="AA1431" s="7" t="s">
        <v>13386</v>
      </c>
      <c r="AB1431" s="7" t="s">
        <v>100</v>
      </c>
      <c r="AC1431" s="7" t="s">
        <v>101</v>
      </c>
      <c r="AD1431" s="7" t="s">
        <v>102</v>
      </c>
      <c r="AE1431" s="7" t="s">
        <v>13387</v>
      </c>
      <c r="AF1431" s="7" t="s">
        <v>13388</v>
      </c>
      <c r="AG1431" s="7" t="s">
        <v>13389</v>
      </c>
      <c r="AH1431" s="7" t="s">
        <v>13390</v>
      </c>
      <c r="AI1431" s="7" t="s">
        <v>13387</v>
      </c>
      <c r="AJ1431" s="7" t="s">
        <v>13388</v>
      </c>
      <c r="AK1431" s="7" t="s">
        <v>13389</v>
      </c>
      <c r="AL1431" s="7" t="s">
        <v>13390</v>
      </c>
      <c r="AM1431" s="7" t="s">
        <v>109</v>
      </c>
    </row>
    <row r="1432" spans="1:39" x14ac:dyDescent="0.2">
      <c r="A1432">
        <v>1</v>
      </c>
      <c r="B1432">
        <v>1</v>
      </c>
      <c r="G1432" s="7">
        <v>1526</v>
      </c>
      <c r="H1432" s="7" t="s">
        <v>45</v>
      </c>
      <c r="I1432" s="7">
        <v>1154429</v>
      </c>
      <c r="J1432" s="7">
        <v>1635</v>
      </c>
      <c r="K1432" s="7" t="s">
        <v>45</v>
      </c>
      <c r="L1432" s="7">
        <v>25</v>
      </c>
      <c r="M1432" s="7" t="s">
        <v>91</v>
      </c>
      <c r="N1432" s="7">
        <v>1154429</v>
      </c>
      <c r="O1432" s="7" t="s">
        <v>13391</v>
      </c>
      <c r="P1432" s="7" t="s">
        <v>93</v>
      </c>
      <c r="Q1432" s="7" t="s">
        <v>13392</v>
      </c>
      <c r="R1432" s="7" t="s">
        <v>13393</v>
      </c>
      <c r="S1432" s="7"/>
      <c r="T1432" s="7" t="s">
        <v>13394</v>
      </c>
      <c r="U1432" s="7" t="s">
        <v>13395</v>
      </c>
      <c r="V1432" s="7" t="s">
        <v>98</v>
      </c>
      <c r="W1432" s="7" t="s">
        <v>13396</v>
      </c>
      <c r="X1432" s="7"/>
      <c r="Y1432" s="7"/>
      <c r="Z1432" s="7"/>
      <c r="AA1432" s="7" t="s">
        <v>13397</v>
      </c>
      <c r="AB1432" s="7" t="s">
        <v>100</v>
      </c>
      <c r="AC1432" s="7" t="s">
        <v>101</v>
      </c>
      <c r="AD1432" s="7" t="s">
        <v>102</v>
      </c>
      <c r="AE1432" s="7" t="s">
        <v>105</v>
      </c>
      <c r="AF1432" s="7" t="s">
        <v>106</v>
      </c>
      <c r="AG1432" s="7" t="s">
        <v>13398</v>
      </c>
      <c r="AH1432" s="7" t="s">
        <v>13399</v>
      </c>
      <c r="AI1432" s="7" t="s">
        <v>105</v>
      </c>
      <c r="AJ1432" s="7" t="s">
        <v>106</v>
      </c>
      <c r="AK1432" s="7" t="s">
        <v>13398</v>
      </c>
      <c r="AL1432" s="7" t="s">
        <v>13399</v>
      </c>
      <c r="AM1432" s="7" t="s">
        <v>109</v>
      </c>
    </row>
    <row r="1433" spans="1:39" x14ac:dyDescent="0.2">
      <c r="A1433">
        <v>1</v>
      </c>
      <c r="B1433">
        <v>1</v>
      </c>
      <c r="G1433" s="7">
        <v>1527</v>
      </c>
      <c r="H1433" s="7" t="s">
        <v>45</v>
      </c>
      <c r="I1433" s="7">
        <v>1171348</v>
      </c>
      <c r="J1433" s="7">
        <v>1636</v>
      </c>
      <c r="K1433" s="7" t="s">
        <v>45</v>
      </c>
      <c r="L1433" s="7">
        <v>26</v>
      </c>
      <c r="M1433" s="7" t="s">
        <v>91</v>
      </c>
      <c r="N1433" s="7">
        <v>1171348</v>
      </c>
      <c r="O1433" s="7" t="s">
        <v>13400</v>
      </c>
      <c r="P1433" s="7" t="s">
        <v>93</v>
      </c>
      <c r="Q1433" s="7" t="s">
        <v>13401</v>
      </c>
      <c r="R1433" s="7" t="s">
        <v>13402</v>
      </c>
      <c r="S1433" s="7"/>
      <c r="T1433" s="7" t="s">
        <v>13403</v>
      </c>
      <c r="U1433" s="7" t="s">
        <v>13404</v>
      </c>
      <c r="V1433" s="7" t="s">
        <v>98</v>
      </c>
      <c r="W1433" s="7" t="s">
        <v>13405</v>
      </c>
      <c r="X1433" s="7"/>
      <c r="Y1433" s="7"/>
      <c r="Z1433" s="7"/>
      <c r="AA1433" s="7" t="s">
        <v>13406</v>
      </c>
      <c r="AB1433" s="7" t="s">
        <v>100</v>
      </c>
      <c r="AC1433" s="7" t="s">
        <v>101</v>
      </c>
      <c r="AD1433" s="7" t="s">
        <v>102</v>
      </c>
      <c r="AE1433" s="7" t="s">
        <v>105</v>
      </c>
      <c r="AF1433" s="7" t="s">
        <v>106</v>
      </c>
      <c r="AG1433" s="7" t="s">
        <v>13407</v>
      </c>
      <c r="AH1433" s="7" t="s">
        <v>13408</v>
      </c>
      <c r="AI1433" s="7" t="s">
        <v>13409</v>
      </c>
      <c r="AJ1433" s="7" t="s">
        <v>13410</v>
      </c>
      <c r="AK1433" s="7" t="s">
        <v>13407</v>
      </c>
      <c r="AL1433" s="7" t="s">
        <v>13408</v>
      </c>
      <c r="AM1433" s="7" t="s">
        <v>109</v>
      </c>
    </row>
    <row r="1434" spans="1:39" x14ac:dyDescent="0.2">
      <c r="A1434">
        <v>1</v>
      </c>
      <c r="B1434">
        <v>1</v>
      </c>
      <c r="G1434" s="7">
        <v>1528</v>
      </c>
      <c r="H1434" s="7" t="s">
        <v>45</v>
      </c>
      <c r="I1434" s="7">
        <v>1254454</v>
      </c>
      <c r="J1434" s="7">
        <v>1637</v>
      </c>
      <c r="K1434" s="7" t="s">
        <v>45</v>
      </c>
      <c r="L1434" s="7">
        <v>27</v>
      </c>
      <c r="M1434" s="7" t="s">
        <v>91</v>
      </c>
      <c r="N1434" s="7">
        <v>1254454</v>
      </c>
      <c r="O1434" s="7" t="s">
        <v>13411</v>
      </c>
      <c r="P1434" s="7" t="s">
        <v>93</v>
      </c>
      <c r="Q1434" s="7" t="s">
        <v>13412</v>
      </c>
      <c r="R1434" s="7" t="s">
        <v>13413</v>
      </c>
      <c r="S1434" s="7"/>
      <c r="T1434" s="7" t="s">
        <v>13414</v>
      </c>
      <c r="U1434" s="7" t="s">
        <v>13415</v>
      </c>
      <c r="V1434" s="7" t="s">
        <v>98</v>
      </c>
      <c r="W1434" s="7" t="s">
        <v>13416</v>
      </c>
      <c r="X1434" s="7"/>
      <c r="Y1434" s="7"/>
      <c r="Z1434" s="7"/>
      <c r="AA1434" s="7" t="s">
        <v>13417</v>
      </c>
      <c r="AB1434" s="7" t="s">
        <v>100</v>
      </c>
      <c r="AC1434" s="7" t="s">
        <v>101</v>
      </c>
      <c r="AD1434" s="7" t="s">
        <v>102</v>
      </c>
      <c r="AE1434" s="7" t="s">
        <v>105</v>
      </c>
      <c r="AF1434" s="7" t="s">
        <v>106</v>
      </c>
      <c r="AG1434" s="7" t="s">
        <v>105</v>
      </c>
      <c r="AH1434" s="7" t="s">
        <v>106</v>
      </c>
      <c r="AI1434" s="7" t="s">
        <v>1250</v>
      </c>
      <c r="AJ1434" s="7" t="s">
        <v>1251</v>
      </c>
      <c r="AK1434" s="7" t="s">
        <v>1250</v>
      </c>
      <c r="AL1434" s="7" t="s">
        <v>1251</v>
      </c>
      <c r="AM1434" s="7" t="s">
        <v>109</v>
      </c>
    </row>
    <row r="1435" spans="1:39" x14ac:dyDescent="0.2">
      <c r="A1435">
        <v>1</v>
      </c>
      <c r="B1435">
        <v>1</v>
      </c>
      <c r="G1435" s="7">
        <v>1529</v>
      </c>
      <c r="H1435" s="7" t="s">
        <v>45</v>
      </c>
      <c r="I1435" s="7">
        <v>1291671</v>
      </c>
      <c r="J1435" s="7">
        <v>1638</v>
      </c>
      <c r="K1435" s="7" t="s">
        <v>45</v>
      </c>
      <c r="L1435" s="7">
        <v>28</v>
      </c>
      <c r="M1435" s="7" t="s">
        <v>91</v>
      </c>
      <c r="N1435" s="7">
        <v>1291671</v>
      </c>
      <c r="O1435" s="7" t="s">
        <v>13418</v>
      </c>
      <c r="P1435" s="7" t="s">
        <v>93</v>
      </c>
      <c r="Q1435" s="7" t="s">
        <v>13419</v>
      </c>
      <c r="R1435" s="7" t="s">
        <v>13420</v>
      </c>
      <c r="S1435" s="7"/>
      <c r="T1435" s="7" t="s">
        <v>13421</v>
      </c>
      <c r="U1435" s="7" t="s">
        <v>13422</v>
      </c>
      <c r="V1435" s="7" t="s">
        <v>98</v>
      </c>
      <c r="W1435" s="7" t="s">
        <v>13423</v>
      </c>
      <c r="X1435" s="7"/>
      <c r="Y1435" s="7"/>
      <c r="Z1435" s="7"/>
      <c r="AA1435" s="7" t="s">
        <v>13424</v>
      </c>
      <c r="AB1435" s="7" t="s">
        <v>100</v>
      </c>
      <c r="AC1435" s="7" t="s">
        <v>101</v>
      </c>
      <c r="AD1435" s="7" t="s">
        <v>102</v>
      </c>
      <c r="AE1435" s="7" t="s">
        <v>105</v>
      </c>
      <c r="AF1435" s="7" t="s">
        <v>106</v>
      </c>
      <c r="AG1435" s="7" t="s">
        <v>1259</v>
      </c>
      <c r="AH1435" s="7" t="s">
        <v>1260</v>
      </c>
      <c r="AI1435" s="7" t="s">
        <v>13425</v>
      </c>
      <c r="AJ1435" s="7" t="s">
        <v>13426</v>
      </c>
      <c r="AK1435" s="7" t="s">
        <v>1259</v>
      </c>
      <c r="AL1435" s="7" t="s">
        <v>1260</v>
      </c>
      <c r="AM1435" s="7" t="s">
        <v>109</v>
      </c>
    </row>
    <row r="1436" spans="1:39" x14ac:dyDescent="0.2">
      <c r="A1436">
        <v>1</v>
      </c>
      <c r="B1436">
        <v>1</v>
      </c>
      <c r="G1436" s="7">
        <v>1530</v>
      </c>
      <c r="H1436" s="7" t="s">
        <v>45</v>
      </c>
      <c r="I1436" s="7">
        <v>1300801</v>
      </c>
      <c r="J1436" s="7">
        <v>1639</v>
      </c>
      <c r="K1436" s="7" t="s">
        <v>45</v>
      </c>
      <c r="L1436" s="7">
        <v>29</v>
      </c>
      <c r="M1436" s="7" t="s">
        <v>91</v>
      </c>
      <c r="N1436" s="7">
        <v>1300801</v>
      </c>
      <c r="O1436" s="7" t="s">
        <v>13427</v>
      </c>
      <c r="P1436" s="7" t="s">
        <v>93</v>
      </c>
      <c r="Q1436" s="7" t="s">
        <v>13428</v>
      </c>
      <c r="R1436" s="7" t="s">
        <v>13429</v>
      </c>
      <c r="S1436" s="7"/>
      <c r="T1436" s="7" t="s">
        <v>13430</v>
      </c>
      <c r="U1436" s="7" t="s">
        <v>13431</v>
      </c>
      <c r="V1436" s="7" t="s">
        <v>98</v>
      </c>
      <c r="W1436" s="7" t="s">
        <v>13432</v>
      </c>
      <c r="X1436" s="7"/>
      <c r="Y1436" s="7"/>
      <c r="Z1436" s="7"/>
      <c r="AA1436" s="7" t="s">
        <v>13433</v>
      </c>
      <c r="AB1436" s="7" t="s">
        <v>100</v>
      </c>
      <c r="AC1436" s="7" t="s">
        <v>101</v>
      </c>
      <c r="AD1436" s="7" t="s">
        <v>102</v>
      </c>
      <c r="AE1436" s="7" t="s">
        <v>13434</v>
      </c>
      <c r="AF1436" s="7" t="s">
        <v>13435</v>
      </c>
      <c r="AG1436" s="7" t="s">
        <v>105</v>
      </c>
      <c r="AH1436" s="7" t="s">
        <v>106</v>
      </c>
      <c r="AI1436" s="7" t="s">
        <v>13434</v>
      </c>
      <c r="AJ1436" s="7" t="s">
        <v>13435</v>
      </c>
      <c r="AK1436" s="7" t="s">
        <v>13436</v>
      </c>
      <c r="AL1436" s="7" t="s">
        <v>13437</v>
      </c>
      <c r="AM1436" s="7" t="s">
        <v>109</v>
      </c>
    </row>
    <row r="1437" spans="1:39" x14ac:dyDescent="0.2">
      <c r="A1437">
        <v>1</v>
      </c>
      <c r="B1437">
        <v>1</v>
      </c>
      <c r="G1437" s="7">
        <v>1531</v>
      </c>
      <c r="H1437" s="7" t="s">
        <v>45</v>
      </c>
      <c r="I1437" s="7">
        <v>1344254</v>
      </c>
      <c r="J1437" s="7">
        <v>1640</v>
      </c>
      <c r="K1437" s="7" t="s">
        <v>45</v>
      </c>
      <c r="L1437" s="7">
        <v>30</v>
      </c>
      <c r="M1437" s="7" t="s">
        <v>91</v>
      </c>
      <c r="N1437" s="7">
        <v>1344254</v>
      </c>
      <c r="O1437" s="7" t="s">
        <v>13438</v>
      </c>
      <c r="P1437" s="7" t="s">
        <v>93</v>
      </c>
      <c r="Q1437" s="7" t="s">
        <v>13439</v>
      </c>
      <c r="R1437" s="7" t="s">
        <v>13440</v>
      </c>
      <c r="S1437" s="7"/>
      <c r="T1437" s="7" t="s">
        <v>13441</v>
      </c>
      <c r="U1437" s="7" t="s">
        <v>13442</v>
      </c>
      <c r="V1437" s="7" t="s">
        <v>98</v>
      </c>
      <c r="W1437" s="7" t="s">
        <v>13443</v>
      </c>
      <c r="X1437" s="7"/>
      <c r="Y1437" s="7"/>
      <c r="Z1437" s="7"/>
      <c r="AA1437" s="7" t="s">
        <v>13444</v>
      </c>
      <c r="AB1437" s="7" t="s">
        <v>100</v>
      </c>
      <c r="AC1437" s="7" t="s">
        <v>101</v>
      </c>
      <c r="AD1437" s="7" t="s">
        <v>102</v>
      </c>
      <c r="AE1437" s="7" t="s">
        <v>13445</v>
      </c>
      <c r="AF1437" s="7" t="s">
        <v>13446</v>
      </c>
      <c r="AG1437" s="7" t="s">
        <v>105</v>
      </c>
      <c r="AH1437" s="7" t="s">
        <v>106</v>
      </c>
      <c r="AI1437" s="7" t="s">
        <v>13445</v>
      </c>
      <c r="AJ1437" s="7" t="s">
        <v>13446</v>
      </c>
      <c r="AK1437" s="7" t="s">
        <v>4052</v>
      </c>
      <c r="AL1437" s="7" t="s">
        <v>4053</v>
      </c>
      <c r="AM1437" s="7" t="s">
        <v>109</v>
      </c>
    </row>
    <row r="1438" spans="1:39" x14ac:dyDescent="0.2">
      <c r="A1438">
        <v>1</v>
      </c>
      <c r="B1438">
        <v>1</v>
      </c>
      <c r="G1438" s="7">
        <v>1532</v>
      </c>
      <c r="H1438" s="7" t="s">
        <v>45</v>
      </c>
      <c r="I1438" s="7">
        <v>1350712</v>
      </c>
      <c r="J1438" s="7">
        <v>1641</v>
      </c>
      <c r="K1438" s="7" t="s">
        <v>45</v>
      </c>
      <c r="L1438" s="7">
        <v>31</v>
      </c>
      <c r="M1438" s="7" t="s">
        <v>91</v>
      </c>
      <c r="N1438" s="7">
        <v>1350712</v>
      </c>
      <c r="O1438" s="7" t="s">
        <v>13447</v>
      </c>
      <c r="P1438" s="7" t="s">
        <v>93</v>
      </c>
      <c r="Q1438" s="7" t="s">
        <v>13448</v>
      </c>
      <c r="R1438" s="7" t="s">
        <v>13449</v>
      </c>
      <c r="S1438" s="7"/>
      <c r="T1438" s="7" t="s">
        <v>13450</v>
      </c>
      <c r="U1438" s="7" t="s">
        <v>13451</v>
      </c>
      <c r="V1438" s="7" t="s">
        <v>98</v>
      </c>
      <c r="W1438" s="7" t="s">
        <v>13452</v>
      </c>
      <c r="X1438" s="7"/>
      <c r="Y1438" s="7"/>
      <c r="Z1438" s="7"/>
      <c r="AA1438" s="7" t="s">
        <v>13453</v>
      </c>
      <c r="AB1438" s="7" t="s">
        <v>100</v>
      </c>
      <c r="AC1438" s="7" t="s">
        <v>101</v>
      </c>
      <c r="AD1438" s="7" t="s">
        <v>102</v>
      </c>
      <c r="AE1438" s="7" t="s">
        <v>105</v>
      </c>
      <c r="AF1438" s="7" t="s">
        <v>106</v>
      </c>
      <c r="AG1438" s="7" t="s">
        <v>13454</v>
      </c>
      <c r="AH1438" s="7" t="s">
        <v>936</v>
      </c>
      <c r="AI1438" s="7" t="s">
        <v>4061</v>
      </c>
      <c r="AJ1438" s="7" t="s">
        <v>4062</v>
      </c>
      <c r="AK1438" s="7" t="s">
        <v>13454</v>
      </c>
      <c r="AL1438" s="7" t="s">
        <v>936</v>
      </c>
      <c r="AM1438" s="7" t="s">
        <v>109</v>
      </c>
    </row>
    <row r="1439" spans="1:39" x14ac:dyDescent="0.2">
      <c r="A1439">
        <v>1</v>
      </c>
      <c r="B1439">
        <v>1</v>
      </c>
      <c r="G1439" s="7">
        <v>1533</v>
      </c>
      <c r="H1439" s="7" t="s">
        <v>45</v>
      </c>
      <c r="I1439" s="7">
        <v>1464534</v>
      </c>
      <c r="J1439" s="7">
        <v>1642</v>
      </c>
      <c r="K1439" s="7" t="s">
        <v>45</v>
      </c>
      <c r="L1439" s="7">
        <v>32</v>
      </c>
      <c r="M1439" s="7" t="s">
        <v>91</v>
      </c>
      <c r="N1439" s="7">
        <v>1464534</v>
      </c>
      <c r="O1439" s="7" t="s">
        <v>13455</v>
      </c>
      <c r="P1439" s="7" t="s">
        <v>93</v>
      </c>
      <c r="Q1439" s="7" t="s">
        <v>13456</v>
      </c>
      <c r="R1439" s="7" t="s">
        <v>13457</v>
      </c>
      <c r="S1439" s="7"/>
      <c r="T1439" s="7" t="s">
        <v>13458</v>
      </c>
      <c r="U1439" s="7" t="s">
        <v>13459</v>
      </c>
      <c r="V1439" s="7" t="s">
        <v>98</v>
      </c>
      <c r="W1439" s="7" t="s">
        <v>13460</v>
      </c>
      <c r="X1439" s="7"/>
      <c r="Y1439" s="7"/>
      <c r="Z1439" s="7"/>
      <c r="AA1439" s="7" t="s">
        <v>13461</v>
      </c>
      <c r="AB1439" s="7" t="s">
        <v>100</v>
      </c>
      <c r="AC1439" s="7" t="s">
        <v>101</v>
      </c>
      <c r="AD1439" s="7" t="s">
        <v>102</v>
      </c>
      <c r="AE1439" s="7" t="s">
        <v>7591</v>
      </c>
      <c r="AF1439" s="7" t="s">
        <v>7592</v>
      </c>
      <c r="AG1439" s="7" t="s">
        <v>357</v>
      </c>
      <c r="AH1439" s="7" t="s">
        <v>358</v>
      </c>
      <c r="AI1439" s="7" t="s">
        <v>7591</v>
      </c>
      <c r="AJ1439" s="7" t="s">
        <v>7592</v>
      </c>
      <c r="AK1439" s="7" t="s">
        <v>357</v>
      </c>
      <c r="AL1439" s="7" t="s">
        <v>358</v>
      </c>
      <c r="AM1439" s="7" t="s">
        <v>109</v>
      </c>
    </row>
    <row r="1440" spans="1:39" x14ac:dyDescent="0.2">
      <c r="A1440">
        <v>1</v>
      </c>
      <c r="B1440">
        <v>1</v>
      </c>
      <c r="G1440" s="7">
        <v>1534</v>
      </c>
      <c r="H1440" s="7" t="s">
        <v>45</v>
      </c>
      <c r="I1440" s="7">
        <v>1545864</v>
      </c>
      <c r="J1440" s="7">
        <v>1643</v>
      </c>
      <c r="K1440" s="7" t="s">
        <v>45</v>
      </c>
      <c r="L1440" s="7">
        <v>33</v>
      </c>
      <c r="M1440" s="7" t="s">
        <v>91</v>
      </c>
      <c r="N1440" s="7">
        <v>1545864</v>
      </c>
      <c r="O1440" s="7" t="s">
        <v>13462</v>
      </c>
      <c r="P1440" s="7" t="s">
        <v>93</v>
      </c>
      <c r="Q1440" s="7" t="s">
        <v>13463</v>
      </c>
      <c r="R1440" s="7" t="s">
        <v>13464</v>
      </c>
      <c r="S1440" s="7"/>
      <c r="T1440" s="7" t="s">
        <v>13465</v>
      </c>
      <c r="U1440" s="7" t="s">
        <v>13466</v>
      </c>
      <c r="V1440" s="7" t="s">
        <v>98</v>
      </c>
      <c r="W1440" s="7" t="s">
        <v>13467</v>
      </c>
      <c r="X1440" s="7"/>
      <c r="Y1440" s="7"/>
      <c r="Z1440" s="7"/>
      <c r="AA1440" s="7" t="s">
        <v>13468</v>
      </c>
      <c r="AB1440" s="7" t="s">
        <v>100</v>
      </c>
      <c r="AC1440" s="7" t="s">
        <v>101</v>
      </c>
      <c r="AD1440" s="7" t="s">
        <v>102</v>
      </c>
      <c r="AE1440" s="7" t="s">
        <v>105</v>
      </c>
      <c r="AF1440" s="7" t="s">
        <v>106</v>
      </c>
      <c r="AG1440" s="7" t="s">
        <v>105</v>
      </c>
      <c r="AH1440" s="7" t="s">
        <v>106</v>
      </c>
      <c r="AI1440" s="7" t="s">
        <v>1301</v>
      </c>
      <c r="AJ1440" s="7" t="s">
        <v>1302</v>
      </c>
      <c r="AK1440" s="7" t="s">
        <v>1301</v>
      </c>
      <c r="AL1440" s="7" t="s">
        <v>1302</v>
      </c>
      <c r="AM1440" s="7" t="s">
        <v>109</v>
      </c>
    </row>
    <row r="1441" spans="1:39" x14ac:dyDescent="0.2">
      <c r="A1441">
        <v>1</v>
      </c>
      <c r="B1441">
        <v>1</v>
      </c>
      <c r="G1441" s="7">
        <v>1535</v>
      </c>
      <c r="H1441" s="7" t="s">
        <v>45</v>
      </c>
      <c r="I1441" s="7">
        <v>1621629</v>
      </c>
      <c r="J1441" s="7">
        <v>1644</v>
      </c>
      <c r="K1441" s="7" t="s">
        <v>45</v>
      </c>
      <c r="L1441" s="7">
        <v>34</v>
      </c>
      <c r="M1441" s="7" t="s">
        <v>91</v>
      </c>
      <c r="N1441" s="7">
        <v>1621629</v>
      </c>
      <c r="O1441" s="7" t="s">
        <v>13469</v>
      </c>
      <c r="P1441" s="7" t="s">
        <v>93</v>
      </c>
      <c r="Q1441" s="7" t="s">
        <v>13470</v>
      </c>
      <c r="R1441" s="7" t="s">
        <v>13471</v>
      </c>
      <c r="S1441" s="7"/>
      <c r="T1441" s="7" t="s">
        <v>13472</v>
      </c>
      <c r="U1441" s="7" t="s">
        <v>13473</v>
      </c>
      <c r="V1441" s="7" t="s">
        <v>98</v>
      </c>
      <c r="W1441" s="7" t="s">
        <v>13474</v>
      </c>
      <c r="X1441" s="7"/>
      <c r="Y1441" s="7"/>
      <c r="Z1441" s="7"/>
      <c r="AA1441" s="7" t="s">
        <v>13475</v>
      </c>
      <c r="AB1441" s="7" t="s">
        <v>100</v>
      </c>
      <c r="AC1441" s="7" t="s">
        <v>101</v>
      </c>
      <c r="AD1441" s="7" t="s">
        <v>102</v>
      </c>
      <c r="AE1441" s="7" t="s">
        <v>8430</v>
      </c>
      <c r="AF1441" s="7" t="s">
        <v>8431</v>
      </c>
      <c r="AG1441" s="7" t="s">
        <v>105</v>
      </c>
      <c r="AH1441" s="7" t="s">
        <v>106</v>
      </c>
      <c r="AI1441" s="7" t="s">
        <v>8430</v>
      </c>
      <c r="AJ1441" s="7" t="s">
        <v>8431</v>
      </c>
      <c r="AK1441" s="7" t="s">
        <v>5033</v>
      </c>
      <c r="AL1441" s="7" t="s">
        <v>5034</v>
      </c>
      <c r="AM1441" s="7" t="s">
        <v>109</v>
      </c>
    </row>
    <row r="1442" spans="1:39" x14ac:dyDescent="0.2">
      <c r="A1442">
        <v>1</v>
      </c>
      <c r="B1442">
        <v>1</v>
      </c>
      <c r="G1442" s="7">
        <v>1536</v>
      </c>
      <c r="H1442" s="7" t="s">
        <v>45</v>
      </c>
      <c r="I1442" s="7">
        <v>1630740</v>
      </c>
      <c r="J1442" s="7">
        <v>1645</v>
      </c>
      <c r="K1442" s="7" t="s">
        <v>45</v>
      </c>
      <c r="L1442" s="7">
        <v>35</v>
      </c>
      <c r="M1442" s="7" t="s">
        <v>91</v>
      </c>
      <c r="N1442" s="7">
        <v>1630740</v>
      </c>
      <c r="O1442" s="7" t="s">
        <v>13476</v>
      </c>
      <c r="P1442" s="7" t="s">
        <v>93</v>
      </c>
      <c r="Q1442" s="7" t="s">
        <v>13477</v>
      </c>
      <c r="R1442" s="7" t="s">
        <v>13478</v>
      </c>
      <c r="S1442" s="7"/>
      <c r="T1442" s="7" t="s">
        <v>13479</v>
      </c>
      <c r="U1442" s="7" t="s">
        <v>13480</v>
      </c>
      <c r="V1442" s="7" t="s">
        <v>98</v>
      </c>
      <c r="W1442" s="7" t="s">
        <v>13481</v>
      </c>
      <c r="X1442" s="7"/>
      <c r="Y1442" s="7"/>
      <c r="Z1442" s="7"/>
      <c r="AA1442" s="7" t="s">
        <v>13482</v>
      </c>
      <c r="AB1442" s="7" t="s">
        <v>100</v>
      </c>
      <c r="AC1442" s="7" t="s">
        <v>101</v>
      </c>
      <c r="AD1442" s="7" t="s">
        <v>102</v>
      </c>
      <c r="AE1442" s="7" t="s">
        <v>410</v>
      </c>
      <c r="AF1442" s="7" t="s">
        <v>411</v>
      </c>
      <c r="AG1442" s="7" t="s">
        <v>13483</v>
      </c>
      <c r="AH1442" s="7" t="s">
        <v>13484</v>
      </c>
      <c r="AI1442" s="7" t="s">
        <v>410</v>
      </c>
      <c r="AJ1442" s="7" t="s">
        <v>411</v>
      </c>
      <c r="AK1442" s="7" t="s">
        <v>13483</v>
      </c>
      <c r="AL1442" s="7" t="s">
        <v>13484</v>
      </c>
      <c r="AM1442" s="7" t="s">
        <v>109</v>
      </c>
    </row>
    <row r="1443" spans="1:39" x14ac:dyDescent="0.2">
      <c r="A1443">
        <v>1</v>
      </c>
      <c r="B1443">
        <v>1</v>
      </c>
      <c r="G1443" s="7">
        <v>1537</v>
      </c>
      <c r="H1443" s="7" t="s">
        <v>45</v>
      </c>
      <c r="I1443" s="7">
        <v>1711339</v>
      </c>
      <c r="J1443" s="7">
        <v>1646</v>
      </c>
      <c r="K1443" s="7" t="s">
        <v>45</v>
      </c>
      <c r="L1443" s="7">
        <v>36</v>
      </c>
      <c r="M1443" s="7" t="s">
        <v>91</v>
      </c>
      <c r="N1443" s="7">
        <v>1711339</v>
      </c>
      <c r="O1443" s="7" t="s">
        <v>13485</v>
      </c>
      <c r="P1443" s="7" t="s">
        <v>93</v>
      </c>
      <c r="Q1443" s="7" t="s">
        <v>13486</v>
      </c>
      <c r="R1443" s="7" t="s">
        <v>13487</v>
      </c>
      <c r="S1443" s="7"/>
      <c r="T1443" s="7" t="s">
        <v>13488</v>
      </c>
      <c r="U1443" s="7" t="s">
        <v>13489</v>
      </c>
      <c r="V1443" s="7" t="s">
        <v>98</v>
      </c>
      <c r="W1443" s="7" t="s">
        <v>13490</v>
      </c>
      <c r="X1443" s="7"/>
      <c r="Y1443" s="7"/>
      <c r="Z1443" s="7"/>
      <c r="AA1443" s="7" t="s">
        <v>13491</v>
      </c>
      <c r="AB1443" s="7" t="s">
        <v>100</v>
      </c>
      <c r="AC1443" s="7" t="s">
        <v>101</v>
      </c>
      <c r="AD1443" s="7" t="s">
        <v>102</v>
      </c>
      <c r="AE1443" s="7" t="s">
        <v>13492</v>
      </c>
      <c r="AF1443" s="7" t="s">
        <v>13493</v>
      </c>
      <c r="AG1443" s="7" t="s">
        <v>105</v>
      </c>
      <c r="AH1443" s="7" t="s">
        <v>106</v>
      </c>
      <c r="AI1443" s="7" t="s">
        <v>13492</v>
      </c>
      <c r="AJ1443" s="7" t="s">
        <v>13493</v>
      </c>
      <c r="AK1443" s="7" t="s">
        <v>1387</v>
      </c>
      <c r="AL1443" s="7" t="s">
        <v>1388</v>
      </c>
      <c r="AM1443" s="7" t="s">
        <v>109</v>
      </c>
    </row>
    <row r="1444" spans="1:39" x14ac:dyDescent="0.2">
      <c r="A1444">
        <v>1</v>
      </c>
      <c r="B1444">
        <v>1</v>
      </c>
      <c r="G1444" s="7">
        <v>1538</v>
      </c>
      <c r="H1444" s="7" t="s">
        <v>45</v>
      </c>
      <c r="I1444" s="7">
        <v>1725726</v>
      </c>
      <c r="J1444" s="7">
        <v>1647</v>
      </c>
      <c r="K1444" s="7" t="s">
        <v>45</v>
      </c>
      <c r="L1444" s="7">
        <v>37</v>
      </c>
      <c r="M1444" s="7" t="s">
        <v>91</v>
      </c>
      <c r="N1444" s="7">
        <v>1725726</v>
      </c>
      <c r="O1444" s="7" t="s">
        <v>13494</v>
      </c>
      <c r="P1444" s="7" t="s">
        <v>93</v>
      </c>
      <c r="Q1444" s="7" t="s">
        <v>13495</v>
      </c>
      <c r="R1444" s="7" t="s">
        <v>13496</v>
      </c>
      <c r="S1444" s="7"/>
      <c r="T1444" s="7" t="s">
        <v>13497</v>
      </c>
      <c r="U1444" s="7" t="s">
        <v>13498</v>
      </c>
      <c r="V1444" s="7" t="s">
        <v>98</v>
      </c>
      <c r="W1444" s="7" t="s">
        <v>13499</v>
      </c>
      <c r="X1444" s="7"/>
      <c r="Y1444" s="7"/>
      <c r="Z1444" s="7"/>
      <c r="AA1444" s="7" t="s">
        <v>13500</v>
      </c>
      <c r="AB1444" s="7" t="s">
        <v>100</v>
      </c>
      <c r="AC1444" s="7" t="s">
        <v>101</v>
      </c>
      <c r="AD1444" s="7" t="s">
        <v>102</v>
      </c>
      <c r="AE1444" s="7" t="s">
        <v>105</v>
      </c>
      <c r="AF1444" s="7" t="s">
        <v>106</v>
      </c>
      <c r="AG1444" s="7" t="s">
        <v>13501</v>
      </c>
      <c r="AH1444" s="7" t="s">
        <v>13502</v>
      </c>
      <c r="AI1444" s="7" t="s">
        <v>5060</v>
      </c>
      <c r="AJ1444" s="7" t="s">
        <v>5061</v>
      </c>
      <c r="AK1444" s="7" t="s">
        <v>13501</v>
      </c>
      <c r="AL1444" s="7" t="s">
        <v>13502</v>
      </c>
      <c r="AM1444" s="7" t="s">
        <v>109</v>
      </c>
    </row>
    <row r="1445" spans="1:39" x14ac:dyDescent="0.2">
      <c r="A1445">
        <v>1</v>
      </c>
      <c r="B1445">
        <v>1</v>
      </c>
      <c r="G1445" s="7">
        <v>1539</v>
      </c>
      <c r="H1445" s="7" t="s">
        <v>45</v>
      </c>
      <c r="I1445" s="7">
        <v>1811466</v>
      </c>
      <c r="J1445" s="7">
        <v>1648</v>
      </c>
      <c r="K1445" s="7" t="s">
        <v>45</v>
      </c>
      <c r="L1445" s="7">
        <v>38</v>
      </c>
      <c r="M1445" s="7" t="s">
        <v>91</v>
      </c>
      <c r="N1445" s="7">
        <v>1811466</v>
      </c>
      <c r="O1445" s="7" t="s">
        <v>13503</v>
      </c>
      <c r="P1445" s="7" t="s">
        <v>93</v>
      </c>
      <c r="Q1445" s="7" t="s">
        <v>13504</v>
      </c>
      <c r="R1445" s="7" t="s">
        <v>13505</v>
      </c>
      <c r="S1445" s="7"/>
      <c r="T1445" s="7" t="s">
        <v>13506</v>
      </c>
      <c r="U1445" s="7" t="s">
        <v>13507</v>
      </c>
      <c r="V1445" s="7" t="s">
        <v>98</v>
      </c>
      <c r="W1445" s="7" t="s">
        <v>13508</v>
      </c>
      <c r="X1445" s="7"/>
      <c r="Y1445" s="7"/>
      <c r="Z1445" s="7"/>
      <c r="AA1445" s="7" t="s">
        <v>13509</v>
      </c>
      <c r="AB1445" s="7" t="s">
        <v>100</v>
      </c>
      <c r="AC1445" s="7" t="s">
        <v>101</v>
      </c>
      <c r="AD1445" s="7" t="s">
        <v>102</v>
      </c>
      <c r="AE1445" s="7" t="s">
        <v>105</v>
      </c>
      <c r="AF1445" s="7" t="s">
        <v>106</v>
      </c>
      <c r="AG1445" s="7" t="s">
        <v>13510</v>
      </c>
      <c r="AH1445" s="7" t="s">
        <v>13511</v>
      </c>
      <c r="AI1445" s="7" t="s">
        <v>105</v>
      </c>
      <c r="AJ1445" s="7" t="s">
        <v>106</v>
      </c>
      <c r="AK1445" s="7" t="s">
        <v>13510</v>
      </c>
      <c r="AL1445" s="7" t="s">
        <v>13511</v>
      </c>
      <c r="AM1445" s="7" t="s">
        <v>109</v>
      </c>
    </row>
    <row r="1446" spans="1:39" x14ac:dyDescent="0.2">
      <c r="A1446">
        <v>1</v>
      </c>
      <c r="B1446">
        <v>1</v>
      </c>
      <c r="G1446" s="7">
        <v>1540</v>
      </c>
      <c r="H1446" s="7" t="s">
        <v>45</v>
      </c>
      <c r="I1446" s="7">
        <v>1904323</v>
      </c>
      <c r="J1446" s="7">
        <v>1649</v>
      </c>
      <c r="K1446" s="7" t="s">
        <v>45</v>
      </c>
      <c r="L1446" s="7">
        <v>39</v>
      </c>
      <c r="M1446" s="7" t="s">
        <v>91</v>
      </c>
      <c r="N1446" s="7">
        <v>1904323</v>
      </c>
      <c r="O1446" s="7" t="s">
        <v>13512</v>
      </c>
      <c r="P1446" s="7" t="s">
        <v>93</v>
      </c>
      <c r="Q1446" s="7" t="s">
        <v>13513</v>
      </c>
      <c r="R1446" s="7" t="s">
        <v>13514</v>
      </c>
      <c r="S1446" s="7"/>
      <c r="T1446" s="7" t="s">
        <v>13515</v>
      </c>
      <c r="U1446" s="7" t="s">
        <v>13516</v>
      </c>
      <c r="V1446" s="7" t="s">
        <v>98</v>
      </c>
      <c r="W1446" s="7" t="s">
        <v>13517</v>
      </c>
      <c r="X1446" s="7"/>
      <c r="Y1446" s="7"/>
      <c r="Z1446" s="7"/>
      <c r="AA1446" s="7" t="s">
        <v>13518</v>
      </c>
      <c r="AB1446" s="7" t="s">
        <v>100</v>
      </c>
      <c r="AC1446" s="7" t="s">
        <v>101</v>
      </c>
      <c r="AD1446" s="7" t="s">
        <v>102</v>
      </c>
      <c r="AE1446" s="7" t="s">
        <v>105</v>
      </c>
      <c r="AF1446" s="7" t="s">
        <v>106</v>
      </c>
      <c r="AG1446" s="7" t="s">
        <v>10986</v>
      </c>
      <c r="AH1446" s="7" t="s">
        <v>10987</v>
      </c>
      <c r="AI1446" s="7" t="s">
        <v>8504</v>
      </c>
      <c r="AJ1446" s="7" t="s">
        <v>8505</v>
      </c>
      <c r="AK1446" s="7" t="s">
        <v>10986</v>
      </c>
      <c r="AL1446" s="7" t="s">
        <v>10987</v>
      </c>
      <c r="AM1446" s="7" t="s">
        <v>109</v>
      </c>
    </row>
    <row r="1447" spans="1:39" x14ac:dyDescent="0.2">
      <c r="A1447">
        <v>1</v>
      </c>
      <c r="B1447">
        <v>1</v>
      </c>
      <c r="G1447" s="7">
        <v>1541</v>
      </c>
      <c r="H1447" s="7" t="s">
        <v>45</v>
      </c>
      <c r="I1447" s="7">
        <v>1935730</v>
      </c>
      <c r="J1447" s="7">
        <v>1650</v>
      </c>
      <c r="K1447" s="7" t="s">
        <v>45</v>
      </c>
      <c r="L1447" s="7">
        <v>40</v>
      </c>
      <c r="M1447" s="7" t="s">
        <v>91</v>
      </c>
      <c r="N1447" s="7">
        <v>1935730</v>
      </c>
      <c r="O1447" s="7" t="s">
        <v>13519</v>
      </c>
      <c r="P1447" s="7" t="s">
        <v>93</v>
      </c>
      <c r="Q1447" s="7" t="s">
        <v>13520</v>
      </c>
      <c r="R1447" s="7" t="s">
        <v>13521</v>
      </c>
      <c r="S1447" s="7"/>
      <c r="T1447" s="7" t="s">
        <v>13522</v>
      </c>
      <c r="U1447" s="7" t="s">
        <v>13523</v>
      </c>
      <c r="V1447" s="7" t="s">
        <v>98</v>
      </c>
      <c r="W1447" s="7" t="s">
        <v>13524</v>
      </c>
      <c r="X1447" s="7"/>
      <c r="Y1447" s="7"/>
      <c r="Z1447" s="7"/>
      <c r="AA1447" s="7" t="s">
        <v>13525</v>
      </c>
      <c r="AB1447" s="7" t="s">
        <v>100</v>
      </c>
      <c r="AC1447" s="7" t="s">
        <v>101</v>
      </c>
      <c r="AD1447" s="7" t="s">
        <v>102</v>
      </c>
      <c r="AE1447" s="7" t="s">
        <v>1421</v>
      </c>
      <c r="AF1447" s="7" t="s">
        <v>1422</v>
      </c>
      <c r="AG1447" s="7" t="s">
        <v>105</v>
      </c>
      <c r="AH1447" s="7" t="s">
        <v>106</v>
      </c>
      <c r="AI1447" s="7" t="s">
        <v>1421</v>
      </c>
      <c r="AJ1447" s="7" t="s">
        <v>1422</v>
      </c>
      <c r="AK1447" s="7" t="s">
        <v>13526</v>
      </c>
      <c r="AL1447" s="7" t="s">
        <v>13527</v>
      </c>
      <c r="AM1447" s="7" t="s">
        <v>109</v>
      </c>
    </row>
    <row r="1448" spans="1:39" x14ac:dyDescent="0.2">
      <c r="A1448">
        <v>1</v>
      </c>
      <c r="B1448">
        <v>1</v>
      </c>
      <c r="G1448" s="7">
        <v>1542</v>
      </c>
      <c r="H1448" s="7" t="s">
        <v>45</v>
      </c>
      <c r="I1448" s="7">
        <v>1977819</v>
      </c>
      <c r="J1448" s="7">
        <v>1651</v>
      </c>
      <c r="K1448" s="7" t="s">
        <v>45</v>
      </c>
      <c r="L1448" s="7">
        <v>41</v>
      </c>
      <c r="M1448" s="7" t="s">
        <v>91</v>
      </c>
      <c r="N1448" s="7">
        <v>1977819</v>
      </c>
      <c r="O1448" s="7" t="s">
        <v>13528</v>
      </c>
      <c r="P1448" s="7" t="s">
        <v>93</v>
      </c>
      <c r="Q1448" s="7" t="s">
        <v>13529</v>
      </c>
      <c r="R1448" s="7" t="s">
        <v>13530</v>
      </c>
      <c r="S1448" s="7"/>
      <c r="T1448" s="7" t="s">
        <v>13531</v>
      </c>
      <c r="U1448" s="7" t="s">
        <v>13532</v>
      </c>
      <c r="V1448" s="7" t="s">
        <v>98</v>
      </c>
      <c r="W1448" s="7" t="s">
        <v>13533</v>
      </c>
      <c r="X1448" s="7"/>
      <c r="Y1448" s="7"/>
      <c r="Z1448" s="7"/>
      <c r="AA1448" s="7" t="s">
        <v>13534</v>
      </c>
      <c r="AB1448" s="7" t="s">
        <v>100</v>
      </c>
      <c r="AC1448" s="7" t="s">
        <v>101</v>
      </c>
      <c r="AD1448" s="7" t="s">
        <v>102</v>
      </c>
      <c r="AE1448" s="7" t="s">
        <v>105</v>
      </c>
      <c r="AF1448" s="7" t="s">
        <v>106</v>
      </c>
      <c r="AG1448" s="7" t="s">
        <v>105</v>
      </c>
      <c r="AH1448" s="7" t="s">
        <v>106</v>
      </c>
      <c r="AI1448" s="7" t="s">
        <v>4239</v>
      </c>
      <c r="AJ1448" s="7" t="s">
        <v>4240</v>
      </c>
      <c r="AK1448" s="7" t="s">
        <v>4239</v>
      </c>
      <c r="AL1448" s="7" t="s">
        <v>4240</v>
      </c>
      <c r="AM1448" s="7" t="s">
        <v>109</v>
      </c>
    </row>
    <row r="1449" spans="1:39" x14ac:dyDescent="0.2">
      <c r="A1449">
        <v>1</v>
      </c>
      <c r="B1449">
        <v>1</v>
      </c>
      <c r="G1449" s="7">
        <v>1543</v>
      </c>
      <c r="H1449" s="7" t="s">
        <v>45</v>
      </c>
      <c r="I1449" s="7">
        <v>2096577</v>
      </c>
      <c r="J1449" s="7">
        <v>1652</v>
      </c>
      <c r="K1449" s="7" t="s">
        <v>45</v>
      </c>
      <c r="L1449" s="7">
        <v>42</v>
      </c>
      <c r="M1449" s="7" t="s">
        <v>91</v>
      </c>
      <c r="N1449" s="7">
        <v>2096577</v>
      </c>
      <c r="O1449" s="7" t="s">
        <v>13535</v>
      </c>
      <c r="P1449" s="7" t="s">
        <v>93</v>
      </c>
      <c r="Q1449" s="7" t="s">
        <v>13536</v>
      </c>
      <c r="R1449" s="7" t="s">
        <v>13537</v>
      </c>
      <c r="S1449" s="7"/>
      <c r="T1449" s="7" t="s">
        <v>13538</v>
      </c>
      <c r="U1449" s="7" t="s">
        <v>13539</v>
      </c>
      <c r="V1449" s="7" t="s">
        <v>98</v>
      </c>
      <c r="W1449" s="7" t="s">
        <v>13540</v>
      </c>
      <c r="X1449" s="7"/>
      <c r="Y1449" s="7"/>
      <c r="Z1449" s="7"/>
      <c r="AA1449" s="7" t="s">
        <v>13541</v>
      </c>
      <c r="AB1449" s="7" t="s">
        <v>100</v>
      </c>
      <c r="AC1449" s="7" t="s">
        <v>101</v>
      </c>
      <c r="AD1449" s="7" t="s">
        <v>102</v>
      </c>
      <c r="AE1449" s="7" t="s">
        <v>105</v>
      </c>
      <c r="AF1449" s="7" t="s">
        <v>106</v>
      </c>
      <c r="AG1449" s="7" t="s">
        <v>105</v>
      </c>
      <c r="AH1449" s="7" t="s">
        <v>106</v>
      </c>
      <c r="AI1449" s="7" t="s">
        <v>105</v>
      </c>
      <c r="AJ1449" s="7" t="s">
        <v>106</v>
      </c>
      <c r="AK1449" s="7" t="s">
        <v>525</v>
      </c>
      <c r="AL1449" s="7" t="s">
        <v>526</v>
      </c>
      <c r="AM1449" s="7" t="s">
        <v>109</v>
      </c>
    </row>
    <row r="1450" spans="1:39" x14ac:dyDescent="0.2">
      <c r="A1450">
        <v>1</v>
      </c>
      <c r="B1450">
        <v>1</v>
      </c>
      <c r="G1450" s="7">
        <v>1544</v>
      </c>
      <c r="H1450" s="7" t="s">
        <v>45</v>
      </c>
      <c r="I1450" s="7">
        <v>2130222</v>
      </c>
      <c r="J1450" s="7">
        <v>1653</v>
      </c>
      <c r="K1450" s="7" t="s">
        <v>45</v>
      </c>
      <c r="L1450" s="7">
        <v>43</v>
      </c>
      <c r="M1450" s="7" t="s">
        <v>91</v>
      </c>
      <c r="N1450" s="7">
        <v>2130222</v>
      </c>
      <c r="O1450" s="7" t="s">
        <v>13542</v>
      </c>
      <c r="P1450" s="7" t="s">
        <v>93</v>
      </c>
      <c r="Q1450" s="7" t="s">
        <v>13543</v>
      </c>
      <c r="R1450" s="7" t="s">
        <v>13544</v>
      </c>
      <c r="S1450" s="7"/>
      <c r="T1450" s="7" t="s">
        <v>13545</v>
      </c>
      <c r="U1450" s="7" t="s">
        <v>13546</v>
      </c>
      <c r="V1450" s="7" t="s">
        <v>98</v>
      </c>
      <c r="W1450" s="7" t="s">
        <v>13547</v>
      </c>
      <c r="X1450" s="7"/>
      <c r="Y1450" s="7"/>
      <c r="Z1450" s="7"/>
      <c r="AA1450" s="7" t="s">
        <v>13548</v>
      </c>
      <c r="AB1450" s="7" t="s">
        <v>100</v>
      </c>
      <c r="AC1450" s="7" t="s">
        <v>101</v>
      </c>
      <c r="AD1450" s="7" t="s">
        <v>102</v>
      </c>
      <c r="AE1450" s="7" t="s">
        <v>3332</v>
      </c>
      <c r="AF1450" s="7" t="s">
        <v>3333</v>
      </c>
      <c r="AG1450" s="7" t="s">
        <v>105</v>
      </c>
      <c r="AH1450" s="7" t="s">
        <v>106</v>
      </c>
      <c r="AI1450" s="7" t="s">
        <v>3332</v>
      </c>
      <c r="AJ1450" s="7" t="s">
        <v>3333</v>
      </c>
      <c r="AK1450" s="7" t="s">
        <v>105</v>
      </c>
      <c r="AL1450" s="7" t="s">
        <v>106</v>
      </c>
      <c r="AM1450" s="7" t="s">
        <v>109</v>
      </c>
    </row>
    <row r="1451" spans="1:39" x14ac:dyDescent="0.2">
      <c r="A1451">
        <v>1</v>
      </c>
      <c r="B1451">
        <v>1</v>
      </c>
      <c r="G1451" s="7">
        <v>1545</v>
      </c>
      <c r="H1451" s="7" t="s">
        <v>45</v>
      </c>
      <c r="I1451" s="7">
        <v>2181851</v>
      </c>
      <c r="J1451" s="7">
        <v>1654</v>
      </c>
      <c r="K1451" s="7" t="s">
        <v>45</v>
      </c>
      <c r="L1451" s="7">
        <v>44</v>
      </c>
      <c r="M1451" s="7" t="s">
        <v>91</v>
      </c>
      <c r="N1451" s="7">
        <v>2181851</v>
      </c>
      <c r="O1451" s="7" t="s">
        <v>13549</v>
      </c>
      <c r="P1451" s="7" t="s">
        <v>93</v>
      </c>
      <c r="Q1451" s="7" t="s">
        <v>13550</v>
      </c>
      <c r="R1451" s="7" t="s">
        <v>13551</v>
      </c>
      <c r="S1451" s="7"/>
      <c r="T1451" s="7" t="s">
        <v>13552</v>
      </c>
      <c r="U1451" s="7" t="s">
        <v>13553</v>
      </c>
      <c r="V1451" s="7" t="s">
        <v>98</v>
      </c>
      <c r="W1451" s="7" t="s">
        <v>13554</v>
      </c>
      <c r="X1451" s="7"/>
      <c r="Y1451" s="7"/>
      <c r="Z1451" s="7"/>
      <c r="AA1451" s="7" t="s">
        <v>13555</v>
      </c>
      <c r="AB1451" s="7" t="s">
        <v>100</v>
      </c>
      <c r="AC1451" s="7" t="s">
        <v>101</v>
      </c>
      <c r="AD1451" s="7" t="s">
        <v>102</v>
      </c>
      <c r="AE1451" s="7" t="s">
        <v>105</v>
      </c>
      <c r="AF1451" s="7" t="s">
        <v>106</v>
      </c>
      <c r="AG1451" s="7" t="s">
        <v>13556</v>
      </c>
      <c r="AH1451" s="7" t="s">
        <v>6038</v>
      </c>
      <c r="AI1451" s="7" t="s">
        <v>13557</v>
      </c>
      <c r="AJ1451" s="7" t="s">
        <v>13558</v>
      </c>
      <c r="AK1451" s="7" t="s">
        <v>13556</v>
      </c>
      <c r="AL1451" s="7" t="s">
        <v>6038</v>
      </c>
      <c r="AM1451" s="7" t="s">
        <v>109</v>
      </c>
    </row>
    <row r="1452" spans="1:39" x14ac:dyDescent="0.2">
      <c r="A1452">
        <v>1</v>
      </c>
      <c r="B1452">
        <v>1</v>
      </c>
      <c r="G1452" s="7">
        <v>1548</v>
      </c>
      <c r="H1452" s="7" t="s">
        <v>45</v>
      </c>
      <c r="I1452" s="7">
        <v>2269338</v>
      </c>
      <c r="J1452" s="7">
        <v>1655</v>
      </c>
      <c r="K1452" s="7" t="s">
        <v>45</v>
      </c>
      <c r="L1452" s="7">
        <v>45</v>
      </c>
      <c r="M1452" s="7" t="s">
        <v>91</v>
      </c>
      <c r="N1452" s="7">
        <v>2269338</v>
      </c>
      <c r="O1452" s="7" t="s">
        <v>13559</v>
      </c>
      <c r="P1452" s="7" t="s">
        <v>93</v>
      </c>
      <c r="Q1452" s="7" t="s">
        <v>13560</v>
      </c>
      <c r="R1452" s="7" t="s">
        <v>13561</v>
      </c>
      <c r="S1452" s="7"/>
      <c r="T1452" s="7" t="s">
        <v>13562</v>
      </c>
      <c r="U1452" s="7" t="s">
        <v>13563</v>
      </c>
      <c r="V1452" s="7" t="s">
        <v>98</v>
      </c>
      <c r="W1452" s="7" t="s">
        <v>13564</v>
      </c>
      <c r="X1452" s="7"/>
      <c r="Y1452" s="7"/>
      <c r="Z1452" s="7"/>
      <c r="AA1452" s="7" t="s">
        <v>13565</v>
      </c>
      <c r="AB1452" s="7" t="s">
        <v>100</v>
      </c>
      <c r="AC1452" s="7" t="s">
        <v>101</v>
      </c>
      <c r="AD1452" s="7" t="s">
        <v>102</v>
      </c>
      <c r="AE1452" s="7" t="s">
        <v>3350</v>
      </c>
      <c r="AF1452" s="7" t="s">
        <v>3351</v>
      </c>
      <c r="AG1452" s="7" t="s">
        <v>13566</v>
      </c>
      <c r="AH1452" s="7" t="s">
        <v>13567</v>
      </c>
      <c r="AI1452" s="7" t="s">
        <v>3350</v>
      </c>
      <c r="AJ1452" s="7" t="s">
        <v>3351</v>
      </c>
      <c r="AK1452" s="7" t="s">
        <v>13566</v>
      </c>
      <c r="AL1452" s="7" t="s">
        <v>13567</v>
      </c>
      <c r="AM1452" s="7" t="s">
        <v>109</v>
      </c>
    </row>
    <row r="1453" spans="1:39" x14ac:dyDescent="0.2">
      <c r="A1453">
        <v>1</v>
      </c>
      <c r="B1453">
        <v>1</v>
      </c>
      <c r="G1453" s="7">
        <v>1549</v>
      </c>
      <c r="H1453" s="7" t="s">
        <v>45</v>
      </c>
      <c r="I1453" s="7">
        <v>2314604</v>
      </c>
      <c r="J1453" s="7">
        <v>1656</v>
      </c>
      <c r="K1453" s="7" t="s">
        <v>45</v>
      </c>
      <c r="L1453" s="7">
        <v>46</v>
      </c>
      <c r="M1453" s="7" t="s">
        <v>91</v>
      </c>
      <c r="N1453" s="7">
        <v>2314604</v>
      </c>
      <c r="O1453" s="7" t="s">
        <v>13568</v>
      </c>
      <c r="P1453" s="7" t="s">
        <v>93</v>
      </c>
      <c r="Q1453" s="7" t="s">
        <v>13569</v>
      </c>
      <c r="R1453" s="7" t="s">
        <v>13570</v>
      </c>
      <c r="S1453" s="7"/>
      <c r="T1453" s="7" t="s">
        <v>13571</v>
      </c>
      <c r="U1453" s="7" t="s">
        <v>13572</v>
      </c>
      <c r="V1453" s="7" t="s">
        <v>98</v>
      </c>
      <c r="W1453" s="7" t="s">
        <v>13573</v>
      </c>
      <c r="X1453" s="7"/>
      <c r="Y1453" s="7"/>
      <c r="Z1453" s="7"/>
      <c r="AA1453" s="7" t="s">
        <v>13574</v>
      </c>
      <c r="AB1453" s="7" t="s">
        <v>100</v>
      </c>
      <c r="AC1453" s="7" t="s">
        <v>101</v>
      </c>
      <c r="AD1453" s="7" t="s">
        <v>102</v>
      </c>
      <c r="AE1453" s="7" t="s">
        <v>105</v>
      </c>
      <c r="AF1453" s="7" t="s">
        <v>106</v>
      </c>
      <c r="AG1453" s="7" t="s">
        <v>13575</v>
      </c>
      <c r="AH1453" s="7" t="s">
        <v>13576</v>
      </c>
      <c r="AI1453" s="7" t="s">
        <v>13577</v>
      </c>
      <c r="AJ1453" s="7" t="s">
        <v>13578</v>
      </c>
      <c r="AK1453" s="7" t="s">
        <v>13575</v>
      </c>
      <c r="AL1453" s="7" t="s">
        <v>13576</v>
      </c>
      <c r="AM1453" s="7" t="s">
        <v>109</v>
      </c>
    </row>
    <row r="1454" spans="1:39" x14ac:dyDescent="0.2">
      <c r="A1454">
        <v>1</v>
      </c>
      <c r="B1454">
        <v>1</v>
      </c>
      <c r="G1454" s="7">
        <v>1550</v>
      </c>
      <c r="H1454" s="7" t="s">
        <v>45</v>
      </c>
      <c r="I1454" s="7">
        <v>2355307</v>
      </c>
      <c r="J1454" s="7">
        <v>1657</v>
      </c>
      <c r="K1454" s="7" t="s">
        <v>45</v>
      </c>
      <c r="L1454" s="7">
        <v>47</v>
      </c>
      <c r="M1454" s="7" t="s">
        <v>91</v>
      </c>
      <c r="N1454" s="7">
        <v>2355307</v>
      </c>
      <c r="O1454" s="7" t="s">
        <v>13579</v>
      </c>
      <c r="P1454" s="7" t="s">
        <v>93</v>
      </c>
      <c r="Q1454" s="7" t="s">
        <v>13580</v>
      </c>
      <c r="R1454" s="7" t="s">
        <v>13581</v>
      </c>
      <c r="S1454" s="7"/>
      <c r="T1454" s="7" t="s">
        <v>13582</v>
      </c>
      <c r="U1454" s="7" t="s">
        <v>13583</v>
      </c>
      <c r="V1454" s="7" t="s">
        <v>98</v>
      </c>
      <c r="W1454" s="7" t="s">
        <v>13584</v>
      </c>
      <c r="X1454" s="7"/>
      <c r="Y1454" s="7"/>
      <c r="Z1454" s="7"/>
      <c r="AA1454" s="7" t="s">
        <v>13585</v>
      </c>
      <c r="AB1454" s="7" t="s">
        <v>100</v>
      </c>
      <c r="AC1454" s="7" t="s">
        <v>101</v>
      </c>
      <c r="AD1454" s="7" t="s">
        <v>102</v>
      </c>
      <c r="AE1454" s="7" t="s">
        <v>13586</v>
      </c>
      <c r="AF1454" s="7" t="s">
        <v>13587</v>
      </c>
      <c r="AG1454" s="7" t="s">
        <v>5205</v>
      </c>
      <c r="AH1454" s="7" t="s">
        <v>5206</v>
      </c>
      <c r="AI1454" s="7" t="s">
        <v>13586</v>
      </c>
      <c r="AJ1454" s="7" t="s">
        <v>13587</v>
      </c>
      <c r="AK1454" s="7" t="s">
        <v>5205</v>
      </c>
      <c r="AL1454" s="7" t="s">
        <v>5206</v>
      </c>
      <c r="AM1454" s="7" t="s">
        <v>109</v>
      </c>
    </row>
    <row r="1455" spans="1:39" x14ac:dyDescent="0.2">
      <c r="A1455">
        <v>1</v>
      </c>
      <c r="B1455">
        <v>1</v>
      </c>
      <c r="G1455" s="7">
        <v>1551</v>
      </c>
      <c r="H1455" s="7" t="s">
        <v>45</v>
      </c>
      <c r="I1455" s="7">
        <v>2424001</v>
      </c>
      <c r="J1455" s="7">
        <v>1658</v>
      </c>
      <c r="K1455" s="7" t="s">
        <v>45</v>
      </c>
      <c r="L1455" s="7">
        <v>48</v>
      </c>
      <c r="M1455" s="7" t="s">
        <v>91</v>
      </c>
      <c r="N1455" s="7">
        <v>2424001</v>
      </c>
      <c r="O1455" s="7" t="s">
        <v>13588</v>
      </c>
      <c r="P1455" s="7" t="s">
        <v>93</v>
      </c>
      <c r="Q1455" s="7" t="s">
        <v>13589</v>
      </c>
      <c r="R1455" s="7" t="s">
        <v>13590</v>
      </c>
      <c r="S1455" s="7"/>
      <c r="T1455" s="7" t="s">
        <v>13591</v>
      </c>
      <c r="U1455" s="7" t="s">
        <v>13592</v>
      </c>
      <c r="V1455" s="7" t="s">
        <v>98</v>
      </c>
      <c r="W1455" s="7" t="s">
        <v>13593</v>
      </c>
      <c r="X1455" s="7"/>
      <c r="Y1455" s="7"/>
      <c r="Z1455" s="7"/>
      <c r="AA1455" s="7" t="s">
        <v>13594</v>
      </c>
      <c r="AB1455" s="7" t="s">
        <v>100</v>
      </c>
      <c r="AC1455" s="7" t="s">
        <v>101</v>
      </c>
      <c r="AD1455" s="7" t="s">
        <v>102</v>
      </c>
      <c r="AE1455" s="7" t="s">
        <v>105</v>
      </c>
      <c r="AF1455" s="7" t="s">
        <v>106</v>
      </c>
      <c r="AG1455" s="7" t="s">
        <v>105</v>
      </c>
      <c r="AH1455" s="7" t="s">
        <v>106</v>
      </c>
      <c r="AI1455" s="7" t="s">
        <v>13595</v>
      </c>
      <c r="AJ1455" s="7" t="s">
        <v>13596</v>
      </c>
      <c r="AK1455" s="7" t="s">
        <v>13595</v>
      </c>
      <c r="AL1455" s="7" t="s">
        <v>13596</v>
      </c>
      <c r="AM1455" s="7" t="s">
        <v>109</v>
      </c>
    </row>
    <row r="1456" spans="1:39" x14ac:dyDescent="0.2">
      <c r="A1456">
        <v>1</v>
      </c>
      <c r="B1456">
        <v>1</v>
      </c>
      <c r="G1456" s="7">
        <v>1552</v>
      </c>
      <c r="H1456" s="7" t="s">
        <v>45</v>
      </c>
      <c r="I1456" s="7">
        <v>2464659</v>
      </c>
      <c r="J1456" s="7">
        <v>1659</v>
      </c>
      <c r="K1456" s="7" t="s">
        <v>45</v>
      </c>
      <c r="L1456" s="7">
        <v>49</v>
      </c>
      <c r="M1456" s="7" t="s">
        <v>91</v>
      </c>
      <c r="N1456" s="7">
        <v>2464659</v>
      </c>
      <c r="O1456" s="7" t="s">
        <v>13597</v>
      </c>
      <c r="P1456" s="7" t="s">
        <v>93</v>
      </c>
      <c r="Q1456" s="7" t="s">
        <v>13598</v>
      </c>
      <c r="R1456" s="7" t="s">
        <v>13599</v>
      </c>
      <c r="S1456" s="7"/>
      <c r="T1456" s="7" t="s">
        <v>13600</v>
      </c>
      <c r="U1456" s="7" t="s">
        <v>13601</v>
      </c>
      <c r="V1456" s="7" t="s">
        <v>98</v>
      </c>
      <c r="W1456" s="7" t="s">
        <v>13602</v>
      </c>
      <c r="X1456" s="7"/>
      <c r="Y1456" s="7"/>
      <c r="Z1456" s="7"/>
      <c r="AA1456" s="7" t="s">
        <v>13603</v>
      </c>
      <c r="AB1456" s="7" t="s">
        <v>100</v>
      </c>
      <c r="AC1456" s="7" t="s">
        <v>101</v>
      </c>
      <c r="AD1456" s="7" t="s">
        <v>102</v>
      </c>
      <c r="AE1456" s="7" t="s">
        <v>13604</v>
      </c>
      <c r="AF1456" s="7" t="s">
        <v>13605</v>
      </c>
      <c r="AG1456" s="7" t="s">
        <v>105</v>
      </c>
      <c r="AH1456" s="7" t="s">
        <v>106</v>
      </c>
      <c r="AI1456" s="7" t="s">
        <v>13604</v>
      </c>
      <c r="AJ1456" s="7" t="s">
        <v>13605</v>
      </c>
      <c r="AK1456" s="7" t="s">
        <v>13606</v>
      </c>
      <c r="AL1456" s="7" t="s">
        <v>13607</v>
      </c>
      <c r="AM1456" s="7" t="s">
        <v>109</v>
      </c>
    </row>
    <row r="1457" spans="1:39" x14ac:dyDescent="0.2">
      <c r="A1457">
        <v>1</v>
      </c>
      <c r="B1457">
        <v>1</v>
      </c>
      <c r="G1457" s="7">
        <v>1553</v>
      </c>
      <c r="H1457" s="7" t="s">
        <v>45</v>
      </c>
      <c r="I1457" s="7">
        <v>2469564</v>
      </c>
      <c r="J1457" s="7">
        <v>1660</v>
      </c>
      <c r="K1457" s="7" t="s">
        <v>45</v>
      </c>
      <c r="L1457" s="7">
        <v>50</v>
      </c>
      <c r="M1457" s="7" t="s">
        <v>91</v>
      </c>
      <c r="N1457" s="7">
        <v>2469564</v>
      </c>
      <c r="O1457" s="7" t="s">
        <v>13608</v>
      </c>
      <c r="P1457" s="7" t="s">
        <v>93</v>
      </c>
      <c r="Q1457" s="7" t="s">
        <v>13609</v>
      </c>
      <c r="R1457" s="7" t="s">
        <v>13610</v>
      </c>
      <c r="S1457" s="7"/>
      <c r="T1457" s="7" t="s">
        <v>13611</v>
      </c>
      <c r="U1457" s="7" t="s">
        <v>13612</v>
      </c>
      <c r="V1457" s="7" t="s">
        <v>98</v>
      </c>
      <c r="W1457" s="7" t="s">
        <v>13613</v>
      </c>
      <c r="X1457" s="7"/>
      <c r="Y1457" s="7"/>
      <c r="Z1457" s="7"/>
      <c r="AA1457" s="7" t="s">
        <v>13614</v>
      </c>
      <c r="AB1457" s="7" t="s">
        <v>100</v>
      </c>
      <c r="AC1457" s="7" t="s">
        <v>101</v>
      </c>
      <c r="AD1457" s="7" t="s">
        <v>102</v>
      </c>
      <c r="AE1457" s="7" t="s">
        <v>105</v>
      </c>
      <c r="AF1457" s="7" t="s">
        <v>106</v>
      </c>
      <c r="AG1457" s="7" t="s">
        <v>105</v>
      </c>
      <c r="AH1457" s="7" t="s">
        <v>106</v>
      </c>
      <c r="AI1457" s="7" t="s">
        <v>105</v>
      </c>
      <c r="AJ1457" s="7" t="s">
        <v>106</v>
      </c>
      <c r="AK1457" s="7" t="s">
        <v>13615</v>
      </c>
      <c r="AL1457" s="7" t="s">
        <v>13616</v>
      </c>
      <c r="AM1457" s="7" t="s">
        <v>109</v>
      </c>
    </row>
    <row r="1458" spans="1:39" x14ac:dyDescent="0.2">
      <c r="A1458">
        <v>1</v>
      </c>
      <c r="B1458">
        <v>1</v>
      </c>
      <c r="G1458" s="7">
        <v>1554</v>
      </c>
      <c r="H1458" s="7" t="s">
        <v>45</v>
      </c>
      <c r="I1458" s="7">
        <v>2511889</v>
      </c>
      <c r="J1458" s="7">
        <v>1661</v>
      </c>
      <c r="K1458" s="7" t="s">
        <v>45</v>
      </c>
      <c r="L1458" s="7">
        <v>51</v>
      </c>
      <c r="M1458" s="7" t="s">
        <v>91</v>
      </c>
      <c r="N1458" s="7">
        <v>2511889</v>
      </c>
      <c r="O1458" s="7" t="s">
        <v>13617</v>
      </c>
      <c r="P1458" s="7" t="s">
        <v>93</v>
      </c>
      <c r="Q1458" s="7" t="s">
        <v>13618</v>
      </c>
      <c r="R1458" s="7" t="s">
        <v>13619</v>
      </c>
      <c r="S1458" s="7"/>
      <c r="T1458" s="7" t="s">
        <v>13620</v>
      </c>
      <c r="U1458" s="7" t="s">
        <v>13621</v>
      </c>
      <c r="V1458" s="7" t="s">
        <v>98</v>
      </c>
      <c r="W1458" s="7" t="s">
        <v>13622</v>
      </c>
      <c r="X1458" s="7"/>
      <c r="Y1458" s="7"/>
      <c r="Z1458" s="7"/>
      <c r="AA1458" s="7" t="s">
        <v>13623</v>
      </c>
      <c r="AB1458" s="7" t="s">
        <v>100</v>
      </c>
      <c r="AC1458" s="7" t="s">
        <v>101</v>
      </c>
      <c r="AD1458" s="7" t="s">
        <v>102</v>
      </c>
      <c r="AE1458" s="7" t="s">
        <v>105</v>
      </c>
      <c r="AF1458" s="7" t="s">
        <v>106</v>
      </c>
      <c r="AG1458" s="7" t="s">
        <v>11939</v>
      </c>
      <c r="AH1458" s="7" t="s">
        <v>11940</v>
      </c>
      <c r="AI1458" s="7" t="s">
        <v>11937</v>
      </c>
      <c r="AJ1458" s="7" t="s">
        <v>11938</v>
      </c>
      <c r="AK1458" s="7" t="s">
        <v>11939</v>
      </c>
      <c r="AL1458" s="7" t="s">
        <v>11940</v>
      </c>
      <c r="AM1458" s="7" t="s">
        <v>109</v>
      </c>
    </row>
    <row r="1459" spans="1:39" x14ac:dyDescent="0.2">
      <c r="A1459">
        <v>1</v>
      </c>
      <c r="B1459">
        <v>1</v>
      </c>
      <c r="G1459" s="7">
        <v>1555</v>
      </c>
      <c r="H1459" s="7" t="s">
        <v>45</v>
      </c>
      <c r="I1459" s="7">
        <v>2516242</v>
      </c>
      <c r="J1459" s="7">
        <v>1662</v>
      </c>
      <c r="K1459" s="7" t="s">
        <v>45</v>
      </c>
      <c r="L1459" s="7">
        <v>52</v>
      </c>
      <c r="M1459" s="7" t="s">
        <v>91</v>
      </c>
      <c r="N1459" s="7">
        <v>2516242</v>
      </c>
      <c r="O1459" s="7" t="s">
        <v>13624</v>
      </c>
      <c r="P1459" s="7" t="s">
        <v>93</v>
      </c>
      <c r="Q1459" s="7" t="s">
        <v>13625</v>
      </c>
      <c r="R1459" s="7" t="s">
        <v>13626</v>
      </c>
      <c r="S1459" s="7"/>
      <c r="T1459" s="7" t="s">
        <v>13627</v>
      </c>
      <c r="U1459" s="7" t="s">
        <v>13628</v>
      </c>
      <c r="V1459" s="7" t="s">
        <v>98</v>
      </c>
      <c r="W1459" s="7" t="s">
        <v>13629</v>
      </c>
      <c r="X1459" s="7"/>
      <c r="Y1459" s="7"/>
      <c r="Z1459" s="7"/>
      <c r="AA1459" s="7" t="s">
        <v>13630</v>
      </c>
      <c r="AB1459" s="7" t="s">
        <v>100</v>
      </c>
      <c r="AC1459" s="7" t="s">
        <v>101</v>
      </c>
      <c r="AD1459" s="7" t="s">
        <v>102</v>
      </c>
      <c r="AE1459" s="7" t="s">
        <v>13631</v>
      </c>
      <c r="AF1459" s="7" t="s">
        <v>13632</v>
      </c>
      <c r="AG1459" s="7" t="s">
        <v>12824</v>
      </c>
      <c r="AH1459" s="7" t="s">
        <v>12825</v>
      </c>
      <c r="AI1459" s="7" t="s">
        <v>13631</v>
      </c>
      <c r="AJ1459" s="7" t="s">
        <v>13632</v>
      </c>
      <c r="AK1459" s="7" t="s">
        <v>12824</v>
      </c>
      <c r="AL1459" s="7" t="s">
        <v>12825</v>
      </c>
      <c r="AM1459" s="7" t="s">
        <v>109</v>
      </c>
    </row>
    <row r="1460" spans="1:39" x14ac:dyDescent="0.2">
      <c r="A1460">
        <v>1</v>
      </c>
      <c r="B1460">
        <v>1</v>
      </c>
      <c r="G1460" s="7">
        <v>1556</v>
      </c>
      <c r="H1460" s="7" t="s">
        <v>45</v>
      </c>
      <c r="I1460" s="7">
        <v>2552338</v>
      </c>
      <c r="J1460" s="7">
        <v>1663</v>
      </c>
      <c r="K1460" s="7" t="s">
        <v>45</v>
      </c>
      <c r="L1460" s="7">
        <v>53</v>
      </c>
      <c r="M1460" s="7" t="s">
        <v>91</v>
      </c>
      <c r="N1460" s="7">
        <v>2552338</v>
      </c>
      <c r="O1460" s="7" t="s">
        <v>13633</v>
      </c>
      <c r="P1460" s="7" t="s">
        <v>93</v>
      </c>
      <c r="Q1460" s="7" t="s">
        <v>13634</v>
      </c>
      <c r="R1460" s="7" t="s">
        <v>13635</v>
      </c>
      <c r="S1460" s="7"/>
      <c r="T1460" s="7" t="s">
        <v>13636</v>
      </c>
      <c r="U1460" s="7" t="s">
        <v>13637</v>
      </c>
      <c r="V1460" s="7" t="s">
        <v>98</v>
      </c>
      <c r="W1460" s="7" t="s">
        <v>13638</v>
      </c>
      <c r="X1460" s="7"/>
      <c r="Y1460" s="7"/>
      <c r="Z1460" s="7"/>
      <c r="AA1460" s="7" t="s">
        <v>13639</v>
      </c>
      <c r="AB1460" s="7" t="s">
        <v>100</v>
      </c>
      <c r="AC1460" s="7" t="s">
        <v>101</v>
      </c>
      <c r="AD1460" s="7" t="s">
        <v>102</v>
      </c>
      <c r="AE1460" s="7" t="s">
        <v>105</v>
      </c>
      <c r="AF1460" s="7" t="s">
        <v>106</v>
      </c>
      <c r="AG1460" s="7" t="s">
        <v>105</v>
      </c>
      <c r="AH1460" s="7" t="s">
        <v>106</v>
      </c>
      <c r="AI1460" s="7" t="s">
        <v>5269</v>
      </c>
      <c r="AJ1460" s="7" t="s">
        <v>5270</v>
      </c>
      <c r="AK1460" s="7" t="s">
        <v>5269</v>
      </c>
      <c r="AL1460" s="7" t="s">
        <v>5270</v>
      </c>
      <c r="AM1460" s="7" t="s">
        <v>109</v>
      </c>
    </row>
    <row r="1461" spans="1:39" x14ac:dyDescent="0.2">
      <c r="A1461">
        <v>1</v>
      </c>
      <c r="B1461">
        <v>1</v>
      </c>
      <c r="G1461" s="7">
        <v>1557</v>
      </c>
      <c r="H1461" s="7" t="s">
        <v>45</v>
      </c>
      <c r="I1461" s="7">
        <v>2612057</v>
      </c>
      <c r="J1461" s="7">
        <v>1664</v>
      </c>
      <c r="K1461" s="7" t="s">
        <v>45</v>
      </c>
      <c r="L1461" s="7">
        <v>54</v>
      </c>
      <c r="M1461" s="7" t="s">
        <v>91</v>
      </c>
      <c r="N1461" s="7">
        <v>2612057</v>
      </c>
      <c r="O1461" s="7" t="s">
        <v>13640</v>
      </c>
      <c r="P1461" s="7" t="s">
        <v>93</v>
      </c>
      <c r="Q1461" s="7" t="s">
        <v>13641</v>
      </c>
      <c r="R1461" s="7" t="s">
        <v>13642</v>
      </c>
      <c r="S1461" s="7"/>
      <c r="T1461" s="7" t="s">
        <v>13643</v>
      </c>
      <c r="U1461" s="7" t="s">
        <v>13644</v>
      </c>
      <c r="V1461" s="7" t="s">
        <v>98</v>
      </c>
      <c r="W1461" s="7" t="s">
        <v>13645</v>
      </c>
      <c r="X1461" s="7"/>
      <c r="Y1461" s="7"/>
      <c r="Z1461" s="7"/>
      <c r="AA1461" s="7" t="s">
        <v>13646</v>
      </c>
      <c r="AB1461" s="7" t="s">
        <v>100</v>
      </c>
      <c r="AC1461" s="7" t="s">
        <v>101</v>
      </c>
      <c r="AD1461" s="7" t="s">
        <v>102</v>
      </c>
      <c r="AE1461" s="7" t="s">
        <v>13647</v>
      </c>
      <c r="AF1461" s="7" t="s">
        <v>13648</v>
      </c>
      <c r="AG1461" s="7" t="s">
        <v>13649</v>
      </c>
      <c r="AH1461" s="7" t="s">
        <v>325</v>
      </c>
      <c r="AI1461" s="7" t="s">
        <v>13647</v>
      </c>
      <c r="AJ1461" s="7" t="s">
        <v>13648</v>
      </c>
      <c r="AK1461" s="7" t="s">
        <v>13649</v>
      </c>
      <c r="AL1461" s="7" t="s">
        <v>325</v>
      </c>
      <c r="AM1461" s="7" t="s">
        <v>109</v>
      </c>
    </row>
    <row r="1462" spans="1:39" x14ac:dyDescent="0.2">
      <c r="A1462">
        <v>1</v>
      </c>
      <c r="B1462">
        <v>1</v>
      </c>
      <c r="G1462" s="7">
        <v>1558</v>
      </c>
      <c r="H1462" s="7" t="s">
        <v>45</v>
      </c>
      <c r="I1462" s="7">
        <v>2645877</v>
      </c>
      <c r="J1462" s="7">
        <v>1665</v>
      </c>
      <c r="K1462" s="7" t="s">
        <v>45</v>
      </c>
      <c r="L1462" s="7">
        <v>55</v>
      </c>
      <c r="M1462" s="7" t="s">
        <v>91</v>
      </c>
      <c r="N1462" s="7">
        <v>2645877</v>
      </c>
      <c r="O1462" s="7" t="s">
        <v>13650</v>
      </c>
      <c r="P1462" s="7" t="s">
        <v>93</v>
      </c>
      <c r="Q1462" s="7" t="s">
        <v>13651</v>
      </c>
      <c r="R1462" s="7" t="s">
        <v>13652</v>
      </c>
      <c r="S1462" s="7"/>
      <c r="T1462" s="7" t="s">
        <v>13653</v>
      </c>
      <c r="U1462" s="7" t="s">
        <v>13654</v>
      </c>
      <c r="V1462" s="7" t="s">
        <v>98</v>
      </c>
      <c r="W1462" s="7" t="s">
        <v>13655</v>
      </c>
      <c r="X1462" s="7"/>
      <c r="Y1462" s="7"/>
      <c r="Z1462" s="7"/>
      <c r="AA1462" s="7" t="s">
        <v>13656</v>
      </c>
      <c r="AB1462" s="7" t="s">
        <v>100</v>
      </c>
      <c r="AC1462" s="7" t="s">
        <v>101</v>
      </c>
      <c r="AD1462" s="7" t="s">
        <v>102</v>
      </c>
      <c r="AE1462" s="7" t="s">
        <v>13657</v>
      </c>
      <c r="AF1462" s="7" t="s">
        <v>13658</v>
      </c>
      <c r="AG1462" s="7" t="s">
        <v>105</v>
      </c>
      <c r="AH1462" s="7" t="s">
        <v>106</v>
      </c>
      <c r="AI1462" s="7" t="s">
        <v>13657</v>
      </c>
      <c r="AJ1462" s="7" t="s">
        <v>13658</v>
      </c>
      <c r="AK1462" s="7" t="s">
        <v>13659</v>
      </c>
      <c r="AL1462" s="7" t="s">
        <v>12141</v>
      </c>
      <c r="AM1462" s="7" t="s">
        <v>109</v>
      </c>
    </row>
    <row r="1463" spans="1:39" x14ac:dyDescent="0.2">
      <c r="A1463">
        <v>1</v>
      </c>
      <c r="B1463">
        <v>1</v>
      </c>
      <c r="G1463" s="7">
        <v>1559</v>
      </c>
      <c r="H1463" s="7" t="s">
        <v>45</v>
      </c>
      <c r="I1463" s="7">
        <v>2674079</v>
      </c>
      <c r="J1463" s="7">
        <v>1666</v>
      </c>
      <c r="K1463" s="7" t="s">
        <v>45</v>
      </c>
      <c r="L1463" s="7">
        <v>56</v>
      </c>
      <c r="M1463" s="7" t="s">
        <v>91</v>
      </c>
      <c r="N1463" s="7">
        <v>2674079</v>
      </c>
      <c r="O1463" s="7" t="s">
        <v>13660</v>
      </c>
      <c r="P1463" s="7" t="s">
        <v>93</v>
      </c>
      <c r="Q1463" s="7" t="s">
        <v>13661</v>
      </c>
      <c r="R1463" s="7" t="s">
        <v>13662</v>
      </c>
      <c r="S1463" s="7"/>
      <c r="T1463" s="7" t="s">
        <v>13663</v>
      </c>
      <c r="U1463" s="7" t="s">
        <v>13664</v>
      </c>
      <c r="V1463" s="7" t="s">
        <v>98</v>
      </c>
      <c r="W1463" s="7" t="s">
        <v>13665</v>
      </c>
      <c r="X1463" s="7"/>
      <c r="Y1463" s="7"/>
      <c r="Z1463" s="7"/>
      <c r="AA1463" s="7" t="s">
        <v>13666</v>
      </c>
      <c r="AB1463" s="7" t="s">
        <v>100</v>
      </c>
      <c r="AC1463" s="7" t="s">
        <v>101</v>
      </c>
      <c r="AD1463" s="7" t="s">
        <v>102</v>
      </c>
      <c r="AE1463" s="7" t="s">
        <v>105</v>
      </c>
      <c r="AF1463" s="7" t="s">
        <v>106</v>
      </c>
      <c r="AG1463" s="7" t="s">
        <v>105</v>
      </c>
      <c r="AH1463" s="7" t="s">
        <v>106</v>
      </c>
      <c r="AI1463" s="7" t="s">
        <v>6936</v>
      </c>
      <c r="AJ1463" s="7" t="s">
        <v>6937</v>
      </c>
      <c r="AK1463" s="7" t="s">
        <v>6936</v>
      </c>
      <c r="AL1463" s="7" t="s">
        <v>6937</v>
      </c>
      <c r="AM1463" s="7" t="s">
        <v>109</v>
      </c>
    </row>
    <row r="1464" spans="1:39" x14ac:dyDescent="0.2">
      <c r="A1464">
        <v>1</v>
      </c>
      <c r="B1464">
        <v>1</v>
      </c>
      <c r="G1464" s="7">
        <v>1560</v>
      </c>
      <c r="H1464" s="7" t="s">
        <v>45</v>
      </c>
      <c r="I1464" s="7">
        <v>2688274</v>
      </c>
      <c r="J1464" s="7">
        <v>1667</v>
      </c>
      <c r="K1464" s="7" t="s">
        <v>45</v>
      </c>
      <c r="L1464" s="7">
        <v>57</v>
      </c>
      <c r="M1464" s="7" t="s">
        <v>91</v>
      </c>
      <c r="N1464" s="7">
        <v>2688274</v>
      </c>
      <c r="O1464" s="7" t="s">
        <v>13667</v>
      </c>
      <c r="P1464" s="7" t="s">
        <v>93</v>
      </c>
      <c r="Q1464" s="7" t="s">
        <v>13668</v>
      </c>
      <c r="R1464" s="7" t="s">
        <v>13669</v>
      </c>
      <c r="S1464" s="7"/>
      <c r="T1464" s="7" t="s">
        <v>13670</v>
      </c>
      <c r="U1464" s="7" t="s">
        <v>13671</v>
      </c>
      <c r="V1464" s="7" t="s">
        <v>98</v>
      </c>
      <c r="W1464" s="7" t="s">
        <v>13672</v>
      </c>
      <c r="X1464" s="7"/>
      <c r="Y1464" s="7"/>
      <c r="Z1464" s="7"/>
      <c r="AA1464" s="7" t="s">
        <v>13673</v>
      </c>
      <c r="AB1464" s="7" t="s">
        <v>100</v>
      </c>
      <c r="AC1464" s="7" t="s">
        <v>101</v>
      </c>
      <c r="AD1464" s="7" t="s">
        <v>102</v>
      </c>
      <c r="AE1464" s="7" t="s">
        <v>2427</v>
      </c>
      <c r="AF1464" s="7" t="s">
        <v>2428</v>
      </c>
      <c r="AG1464" s="7" t="s">
        <v>105</v>
      </c>
      <c r="AH1464" s="7" t="s">
        <v>106</v>
      </c>
      <c r="AI1464" s="7" t="s">
        <v>2427</v>
      </c>
      <c r="AJ1464" s="7" t="s">
        <v>2428</v>
      </c>
      <c r="AK1464" s="7" t="s">
        <v>2429</v>
      </c>
      <c r="AL1464" s="7" t="s">
        <v>2430</v>
      </c>
      <c r="AM1464" s="7" t="s">
        <v>109</v>
      </c>
    </row>
    <row r="1465" spans="1:39" x14ac:dyDescent="0.2">
      <c r="A1465">
        <v>1</v>
      </c>
      <c r="B1465">
        <v>1</v>
      </c>
      <c r="G1465" s="7">
        <v>1561</v>
      </c>
      <c r="H1465" s="7" t="s">
        <v>45</v>
      </c>
      <c r="I1465" s="7">
        <v>2751856</v>
      </c>
      <c r="J1465" s="7">
        <v>1668</v>
      </c>
      <c r="K1465" s="7" t="s">
        <v>45</v>
      </c>
      <c r="L1465" s="7">
        <v>58</v>
      </c>
      <c r="M1465" s="7" t="s">
        <v>91</v>
      </c>
      <c r="N1465" s="7">
        <v>2751856</v>
      </c>
      <c r="O1465" s="7" t="s">
        <v>13674</v>
      </c>
      <c r="P1465" s="7" t="s">
        <v>93</v>
      </c>
      <c r="Q1465" s="7" t="s">
        <v>13675</v>
      </c>
      <c r="R1465" s="7" t="s">
        <v>13676</v>
      </c>
      <c r="S1465" s="7"/>
      <c r="T1465" s="7" t="s">
        <v>13677</v>
      </c>
      <c r="U1465" s="7" t="s">
        <v>13678</v>
      </c>
      <c r="V1465" s="7" t="s">
        <v>98</v>
      </c>
      <c r="W1465" s="7" t="s">
        <v>13679</v>
      </c>
      <c r="X1465" s="7"/>
      <c r="Y1465" s="7"/>
      <c r="Z1465" s="7"/>
      <c r="AA1465" s="7" t="s">
        <v>13680</v>
      </c>
      <c r="AB1465" s="7" t="s">
        <v>100</v>
      </c>
      <c r="AC1465" s="7" t="s">
        <v>101</v>
      </c>
      <c r="AD1465" s="7" t="s">
        <v>102</v>
      </c>
      <c r="AE1465" s="7" t="s">
        <v>6970</v>
      </c>
      <c r="AF1465" s="7" t="s">
        <v>6971</v>
      </c>
      <c r="AG1465" s="7" t="s">
        <v>105</v>
      </c>
      <c r="AH1465" s="7" t="s">
        <v>106</v>
      </c>
      <c r="AI1465" s="7" t="s">
        <v>6970</v>
      </c>
      <c r="AJ1465" s="7" t="s">
        <v>6971</v>
      </c>
      <c r="AK1465" s="7" t="s">
        <v>6972</v>
      </c>
      <c r="AL1465" s="7" t="s">
        <v>6973</v>
      </c>
      <c r="AM1465" s="7" t="s">
        <v>109</v>
      </c>
    </row>
    <row r="1466" spans="1:39" x14ac:dyDescent="0.2">
      <c r="A1466">
        <v>1</v>
      </c>
      <c r="B1466">
        <v>1</v>
      </c>
      <c r="G1466" s="7">
        <v>1562</v>
      </c>
      <c r="H1466" s="7" t="s">
        <v>45</v>
      </c>
      <c r="I1466" s="7">
        <v>2775862</v>
      </c>
      <c r="J1466" s="7">
        <v>1669</v>
      </c>
      <c r="K1466" s="7" t="s">
        <v>45</v>
      </c>
      <c r="L1466" s="7">
        <v>59</v>
      </c>
      <c r="M1466" s="7" t="s">
        <v>91</v>
      </c>
      <c r="N1466" s="7">
        <v>2775862</v>
      </c>
      <c r="O1466" s="7" t="s">
        <v>13681</v>
      </c>
      <c r="P1466" s="7" t="s">
        <v>93</v>
      </c>
      <c r="Q1466" s="7" t="s">
        <v>13682</v>
      </c>
      <c r="R1466" s="7" t="s">
        <v>13683</v>
      </c>
      <c r="S1466" s="7"/>
      <c r="T1466" s="7" t="s">
        <v>13684</v>
      </c>
      <c r="U1466" s="7" t="s">
        <v>13685</v>
      </c>
      <c r="V1466" s="7" t="s">
        <v>98</v>
      </c>
      <c r="W1466" s="7" t="s">
        <v>13686</v>
      </c>
      <c r="X1466" s="7"/>
      <c r="Y1466" s="7"/>
      <c r="Z1466" s="7"/>
      <c r="AA1466" s="7" t="s">
        <v>13687</v>
      </c>
      <c r="AB1466" s="7" t="s">
        <v>100</v>
      </c>
      <c r="AC1466" s="7" t="s">
        <v>101</v>
      </c>
      <c r="AD1466" s="7" t="s">
        <v>102</v>
      </c>
      <c r="AE1466" s="7" t="s">
        <v>13688</v>
      </c>
      <c r="AF1466" s="7" t="s">
        <v>13689</v>
      </c>
      <c r="AG1466" s="7" t="s">
        <v>13690</v>
      </c>
      <c r="AH1466" s="7" t="s">
        <v>13691</v>
      </c>
      <c r="AI1466" s="7" t="s">
        <v>13688</v>
      </c>
      <c r="AJ1466" s="7" t="s">
        <v>13689</v>
      </c>
      <c r="AK1466" s="7" t="s">
        <v>13690</v>
      </c>
      <c r="AL1466" s="7" t="s">
        <v>13691</v>
      </c>
      <c r="AM1466" s="7" t="s">
        <v>109</v>
      </c>
    </row>
    <row r="1467" spans="1:39" x14ac:dyDescent="0.2">
      <c r="A1467">
        <v>1</v>
      </c>
      <c r="B1467">
        <v>1</v>
      </c>
      <c r="G1467" s="7">
        <v>1563</v>
      </c>
      <c r="H1467" s="7" t="s">
        <v>45</v>
      </c>
      <c r="I1467" s="7">
        <v>2785263</v>
      </c>
      <c r="J1467" s="7">
        <v>1670</v>
      </c>
      <c r="K1467" s="7" t="s">
        <v>45</v>
      </c>
      <c r="L1467" s="7">
        <v>60</v>
      </c>
      <c r="M1467" s="7" t="s">
        <v>91</v>
      </c>
      <c r="N1467" s="7">
        <v>2785263</v>
      </c>
      <c r="O1467" s="7" t="s">
        <v>13692</v>
      </c>
      <c r="P1467" s="7" t="s">
        <v>93</v>
      </c>
      <c r="Q1467" s="7" t="s">
        <v>13693</v>
      </c>
      <c r="R1467" s="7" t="s">
        <v>13694</v>
      </c>
      <c r="S1467" s="7"/>
      <c r="T1467" s="7" t="s">
        <v>13695</v>
      </c>
      <c r="U1467" s="7" t="s">
        <v>13696</v>
      </c>
      <c r="V1467" s="7" t="s">
        <v>98</v>
      </c>
      <c r="W1467" s="7" t="s">
        <v>13697</v>
      </c>
      <c r="X1467" s="7"/>
      <c r="Y1467" s="7"/>
      <c r="Z1467" s="7"/>
      <c r="AA1467" s="7" t="s">
        <v>13698</v>
      </c>
      <c r="AB1467" s="7" t="s">
        <v>100</v>
      </c>
      <c r="AC1467" s="7" t="s">
        <v>101</v>
      </c>
      <c r="AD1467" s="7" t="s">
        <v>102</v>
      </c>
      <c r="AE1467" s="7" t="s">
        <v>2469</v>
      </c>
      <c r="AF1467" s="7" t="s">
        <v>2470</v>
      </c>
      <c r="AG1467" s="7" t="s">
        <v>13699</v>
      </c>
      <c r="AH1467" s="7" t="s">
        <v>13700</v>
      </c>
      <c r="AI1467" s="7" t="s">
        <v>2469</v>
      </c>
      <c r="AJ1467" s="7" t="s">
        <v>2470</v>
      </c>
      <c r="AK1467" s="7" t="s">
        <v>13699</v>
      </c>
      <c r="AL1467" s="7" t="s">
        <v>13700</v>
      </c>
      <c r="AM1467" s="7" t="s">
        <v>109</v>
      </c>
    </row>
    <row r="1468" spans="1:39" x14ac:dyDescent="0.2">
      <c r="A1468">
        <v>1</v>
      </c>
      <c r="B1468">
        <v>1</v>
      </c>
      <c r="G1468" s="7">
        <v>1564</v>
      </c>
      <c r="H1468" s="7" t="s">
        <v>45</v>
      </c>
      <c r="I1468" s="7">
        <v>2805955</v>
      </c>
      <c r="J1468" s="7">
        <v>1671</v>
      </c>
      <c r="K1468" s="7" t="s">
        <v>45</v>
      </c>
      <c r="L1468" s="7">
        <v>61</v>
      </c>
      <c r="M1468" s="7" t="s">
        <v>91</v>
      </c>
      <c r="N1468" s="7">
        <v>2805955</v>
      </c>
      <c r="O1468" s="7" t="s">
        <v>13701</v>
      </c>
      <c r="P1468" s="7" t="s">
        <v>93</v>
      </c>
      <c r="Q1468" s="7" t="s">
        <v>13702</v>
      </c>
      <c r="R1468" s="7" t="s">
        <v>13703</v>
      </c>
      <c r="S1468" s="7"/>
      <c r="T1468" s="7" t="s">
        <v>13704</v>
      </c>
      <c r="U1468" s="7" t="s">
        <v>13705</v>
      </c>
      <c r="V1468" s="7" t="s">
        <v>98</v>
      </c>
      <c r="W1468" s="7" t="s">
        <v>13706</v>
      </c>
      <c r="X1468" s="7"/>
      <c r="Y1468" s="7"/>
      <c r="Z1468" s="7"/>
      <c r="AA1468" s="7" t="s">
        <v>13707</v>
      </c>
      <c r="AB1468" s="7" t="s">
        <v>100</v>
      </c>
      <c r="AC1468" s="7" t="s">
        <v>101</v>
      </c>
      <c r="AD1468" s="7" t="s">
        <v>102</v>
      </c>
      <c r="AE1468" s="7" t="s">
        <v>105</v>
      </c>
      <c r="AF1468" s="7" t="s">
        <v>106</v>
      </c>
      <c r="AG1468" s="7" t="s">
        <v>105</v>
      </c>
      <c r="AH1468" s="7" t="s">
        <v>106</v>
      </c>
      <c r="AI1468" s="7" t="s">
        <v>105</v>
      </c>
      <c r="AJ1468" s="7" t="s">
        <v>106</v>
      </c>
      <c r="AK1468" s="7" t="s">
        <v>105</v>
      </c>
      <c r="AL1468" s="7" t="s">
        <v>106</v>
      </c>
      <c r="AM1468" s="7" t="s">
        <v>109</v>
      </c>
    </row>
    <row r="1469" spans="1:39" x14ac:dyDescent="0.2">
      <c r="A1469">
        <v>1</v>
      </c>
      <c r="B1469">
        <v>1</v>
      </c>
      <c r="G1469" s="7">
        <v>1565</v>
      </c>
      <c r="H1469" s="7" t="s">
        <v>45</v>
      </c>
      <c r="I1469" s="7">
        <v>2818643</v>
      </c>
      <c r="J1469" s="7">
        <v>1672</v>
      </c>
      <c r="K1469" s="7" t="s">
        <v>45</v>
      </c>
      <c r="L1469" s="7">
        <v>62</v>
      </c>
      <c r="M1469" s="7" t="s">
        <v>91</v>
      </c>
      <c r="N1469" s="7">
        <v>2818643</v>
      </c>
      <c r="O1469" s="7" t="s">
        <v>13708</v>
      </c>
      <c r="P1469" s="7" t="s">
        <v>93</v>
      </c>
      <c r="Q1469" s="7" t="s">
        <v>13709</v>
      </c>
      <c r="R1469" s="7" t="s">
        <v>13710</v>
      </c>
      <c r="S1469" s="7"/>
      <c r="T1469" s="7" t="s">
        <v>13711</v>
      </c>
      <c r="U1469" s="7" t="s">
        <v>13712</v>
      </c>
      <c r="V1469" s="7" t="s">
        <v>98</v>
      </c>
      <c r="W1469" s="7" t="s">
        <v>13713</v>
      </c>
      <c r="X1469" s="7"/>
      <c r="Y1469" s="7"/>
      <c r="Z1469" s="7"/>
      <c r="AA1469" s="7" t="s">
        <v>13714</v>
      </c>
      <c r="AB1469" s="7" t="s">
        <v>100</v>
      </c>
      <c r="AC1469" s="7" t="s">
        <v>101</v>
      </c>
      <c r="AD1469" s="7" t="s">
        <v>102</v>
      </c>
      <c r="AE1469" s="7" t="s">
        <v>10336</v>
      </c>
      <c r="AF1469" s="7" t="s">
        <v>10337</v>
      </c>
      <c r="AG1469" s="7" t="s">
        <v>105</v>
      </c>
      <c r="AH1469" s="7" t="s">
        <v>106</v>
      </c>
      <c r="AI1469" s="7" t="s">
        <v>10336</v>
      </c>
      <c r="AJ1469" s="7" t="s">
        <v>10337</v>
      </c>
      <c r="AK1469" s="7" t="s">
        <v>13715</v>
      </c>
      <c r="AL1469" s="7" t="s">
        <v>13716</v>
      </c>
      <c r="AM1469" s="7" t="s">
        <v>109</v>
      </c>
    </row>
    <row r="1470" spans="1:39" x14ac:dyDescent="0.2">
      <c r="A1470">
        <v>1</v>
      </c>
      <c r="B1470">
        <v>1</v>
      </c>
      <c r="G1470" s="7">
        <v>1566</v>
      </c>
      <c r="H1470" s="7" t="s">
        <v>45</v>
      </c>
      <c r="I1470" s="7">
        <v>3006251</v>
      </c>
      <c r="J1470" s="7">
        <v>1673</v>
      </c>
      <c r="K1470" s="7" t="s">
        <v>45</v>
      </c>
      <c r="L1470" s="7">
        <v>63</v>
      </c>
      <c r="M1470" s="7" t="s">
        <v>91</v>
      </c>
      <c r="N1470" s="7">
        <v>3006251</v>
      </c>
      <c r="O1470" s="7" t="s">
        <v>13717</v>
      </c>
      <c r="P1470" s="7" t="s">
        <v>93</v>
      </c>
      <c r="Q1470" s="7" t="s">
        <v>13718</v>
      </c>
      <c r="R1470" s="7" t="s">
        <v>13719</v>
      </c>
      <c r="S1470" s="7"/>
      <c r="T1470" s="7" t="s">
        <v>13720</v>
      </c>
      <c r="U1470" s="7" t="s">
        <v>13721</v>
      </c>
      <c r="V1470" s="7" t="s">
        <v>98</v>
      </c>
      <c r="W1470" s="7" t="s">
        <v>13722</v>
      </c>
      <c r="X1470" s="7"/>
      <c r="Y1470" s="7"/>
      <c r="Z1470" s="7"/>
      <c r="AA1470" s="7" t="s">
        <v>13723</v>
      </c>
      <c r="AB1470" s="7" t="s">
        <v>100</v>
      </c>
      <c r="AC1470" s="7" t="s">
        <v>101</v>
      </c>
      <c r="AD1470" s="7" t="s">
        <v>102</v>
      </c>
      <c r="AE1470" s="7" t="s">
        <v>105</v>
      </c>
      <c r="AF1470" s="7" t="s">
        <v>106</v>
      </c>
      <c r="AG1470" s="7" t="s">
        <v>105</v>
      </c>
      <c r="AH1470" s="7" t="s">
        <v>106</v>
      </c>
      <c r="AI1470" s="7" t="s">
        <v>13724</v>
      </c>
      <c r="AJ1470" s="7" t="s">
        <v>13725</v>
      </c>
      <c r="AK1470" s="7" t="s">
        <v>13724</v>
      </c>
      <c r="AL1470" s="7" t="s">
        <v>13725</v>
      </c>
      <c r="AM1470" s="7" t="s">
        <v>109</v>
      </c>
    </row>
    <row r="1471" spans="1:39" x14ac:dyDescent="0.2">
      <c r="A1471">
        <v>1</v>
      </c>
      <c r="B1471">
        <v>1</v>
      </c>
      <c r="G1471" s="7">
        <v>1567</v>
      </c>
      <c r="H1471" s="7" t="s">
        <v>45</v>
      </c>
      <c r="I1471" s="7">
        <v>3057797</v>
      </c>
      <c r="J1471" s="7">
        <v>1674</v>
      </c>
      <c r="K1471" s="7" t="s">
        <v>45</v>
      </c>
      <c r="L1471" s="7">
        <v>64</v>
      </c>
      <c r="M1471" s="7" t="s">
        <v>91</v>
      </c>
      <c r="N1471" s="7">
        <v>3057797</v>
      </c>
      <c r="O1471" s="7" t="s">
        <v>13726</v>
      </c>
      <c r="P1471" s="7" t="s">
        <v>93</v>
      </c>
      <c r="Q1471" s="7" t="s">
        <v>13727</v>
      </c>
      <c r="R1471" s="7" t="s">
        <v>13728</v>
      </c>
      <c r="S1471" s="7"/>
      <c r="T1471" s="7" t="s">
        <v>13729</v>
      </c>
      <c r="U1471" s="7" t="s">
        <v>13730</v>
      </c>
      <c r="V1471" s="7" t="s">
        <v>98</v>
      </c>
      <c r="W1471" s="7" t="s">
        <v>13731</v>
      </c>
      <c r="X1471" s="7"/>
      <c r="Y1471" s="7"/>
      <c r="Z1471" s="7"/>
      <c r="AA1471" s="7" t="s">
        <v>13732</v>
      </c>
      <c r="AB1471" s="7" t="s">
        <v>100</v>
      </c>
      <c r="AC1471" s="7" t="s">
        <v>101</v>
      </c>
      <c r="AD1471" s="7" t="s">
        <v>102</v>
      </c>
      <c r="AE1471" s="7" t="s">
        <v>105</v>
      </c>
      <c r="AF1471" s="7" t="s">
        <v>106</v>
      </c>
      <c r="AG1471" s="7" t="s">
        <v>13733</v>
      </c>
      <c r="AH1471" s="7" t="s">
        <v>13734</v>
      </c>
      <c r="AI1471" s="7" t="s">
        <v>13735</v>
      </c>
      <c r="AJ1471" s="7" t="s">
        <v>13736</v>
      </c>
      <c r="AK1471" s="7" t="s">
        <v>13733</v>
      </c>
      <c r="AL1471" s="7" t="s">
        <v>13734</v>
      </c>
      <c r="AM1471" s="7" t="s">
        <v>109</v>
      </c>
    </row>
    <row r="1472" spans="1:39" x14ac:dyDescent="0.2">
      <c r="A1472">
        <v>1</v>
      </c>
      <c r="B1472">
        <v>1</v>
      </c>
      <c r="G1472" s="7">
        <v>1568</v>
      </c>
      <c r="H1472" s="7" t="s">
        <v>45</v>
      </c>
      <c r="I1472" s="7">
        <v>3123354</v>
      </c>
      <c r="J1472" s="7">
        <v>1675</v>
      </c>
      <c r="K1472" s="7" t="s">
        <v>45</v>
      </c>
      <c r="L1472" s="7">
        <v>65</v>
      </c>
      <c r="M1472" s="7" t="s">
        <v>91</v>
      </c>
      <c r="N1472" s="7">
        <v>3123354</v>
      </c>
      <c r="O1472" s="7" t="s">
        <v>13737</v>
      </c>
      <c r="P1472" s="7" t="s">
        <v>93</v>
      </c>
      <c r="Q1472" s="7" t="s">
        <v>13738</v>
      </c>
      <c r="R1472" s="7" t="s">
        <v>13739</v>
      </c>
      <c r="S1472" s="7"/>
      <c r="T1472" s="7" t="s">
        <v>13740</v>
      </c>
      <c r="U1472" s="7" t="s">
        <v>13741</v>
      </c>
      <c r="V1472" s="7" t="s">
        <v>98</v>
      </c>
      <c r="W1472" s="7" t="s">
        <v>13742</v>
      </c>
      <c r="X1472" s="7"/>
      <c r="Y1472" s="7"/>
      <c r="Z1472" s="7"/>
      <c r="AA1472" s="7" t="s">
        <v>13743</v>
      </c>
      <c r="AB1472" s="7" t="s">
        <v>100</v>
      </c>
      <c r="AC1472" s="7" t="s">
        <v>101</v>
      </c>
      <c r="AD1472" s="7" t="s">
        <v>102</v>
      </c>
      <c r="AE1472" s="7" t="s">
        <v>13744</v>
      </c>
      <c r="AF1472" s="7" t="s">
        <v>13745</v>
      </c>
      <c r="AG1472" s="7" t="s">
        <v>105</v>
      </c>
      <c r="AH1472" s="7" t="s">
        <v>106</v>
      </c>
      <c r="AI1472" s="7" t="s">
        <v>13744</v>
      </c>
      <c r="AJ1472" s="7" t="s">
        <v>13745</v>
      </c>
      <c r="AK1472" s="7" t="s">
        <v>13746</v>
      </c>
      <c r="AL1472" s="7" t="s">
        <v>13747</v>
      </c>
      <c r="AM1472" s="7" t="s">
        <v>109</v>
      </c>
    </row>
    <row r="1473" spans="1:39" x14ac:dyDescent="0.2">
      <c r="A1473">
        <v>1</v>
      </c>
      <c r="B1473">
        <v>1</v>
      </c>
      <c r="G1473" s="7">
        <v>1569</v>
      </c>
      <c r="H1473" s="7" t="s">
        <v>45</v>
      </c>
      <c r="I1473" s="7">
        <v>3127686</v>
      </c>
      <c r="J1473" s="7">
        <v>1676</v>
      </c>
      <c r="K1473" s="7" t="s">
        <v>45</v>
      </c>
      <c r="L1473" s="7">
        <v>66</v>
      </c>
      <c r="M1473" s="7" t="s">
        <v>91</v>
      </c>
      <c r="N1473" s="7">
        <v>3127686</v>
      </c>
      <c r="O1473" s="7" t="s">
        <v>13748</v>
      </c>
      <c r="P1473" s="7" t="s">
        <v>93</v>
      </c>
      <c r="Q1473" s="7" t="s">
        <v>13749</v>
      </c>
      <c r="R1473" s="7" t="s">
        <v>13750</v>
      </c>
      <c r="S1473" s="7"/>
      <c r="T1473" s="7" t="s">
        <v>13751</v>
      </c>
      <c r="U1473" s="7" t="s">
        <v>13752</v>
      </c>
      <c r="V1473" s="7" t="s">
        <v>98</v>
      </c>
      <c r="W1473" s="7" t="s">
        <v>13753</v>
      </c>
      <c r="X1473" s="7"/>
      <c r="Y1473" s="7"/>
      <c r="Z1473" s="7"/>
      <c r="AA1473" s="7" t="s">
        <v>13754</v>
      </c>
      <c r="AB1473" s="7" t="s">
        <v>100</v>
      </c>
      <c r="AC1473" s="7" t="s">
        <v>101</v>
      </c>
      <c r="AD1473" s="7" t="s">
        <v>102</v>
      </c>
      <c r="AE1473" s="7" t="s">
        <v>105</v>
      </c>
      <c r="AF1473" s="7" t="s">
        <v>106</v>
      </c>
      <c r="AG1473" s="7" t="s">
        <v>13755</v>
      </c>
      <c r="AH1473" s="7" t="s">
        <v>13756</v>
      </c>
      <c r="AI1473" s="7" t="s">
        <v>13757</v>
      </c>
      <c r="AJ1473" s="7" t="s">
        <v>13758</v>
      </c>
      <c r="AK1473" s="7" t="s">
        <v>13755</v>
      </c>
      <c r="AL1473" s="7" t="s">
        <v>13756</v>
      </c>
      <c r="AM1473" s="7" t="s">
        <v>109</v>
      </c>
    </row>
    <row r="1474" spans="1:39" x14ac:dyDescent="0.2">
      <c r="A1474">
        <v>1</v>
      </c>
      <c r="B1474">
        <v>1</v>
      </c>
      <c r="G1474" s="7">
        <v>1570</v>
      </c>
      <c r="H1474" s="7" t="s">
        <v>45</v>
      </c>
      <c r="I1474" s="7">
        <v>3142394</v>
      </c>
      <c r="J1474" s="7">
        <v>1677</v>
      </c>
      <c r="K1474" s="7" t="s">
        <v>45</v>
      </c>
      <c r="L1474" s="7">
        <v>67</v>
      </c>
      <c r="M1474" s="7" t="s">
        <v>91</v>
      </c>
      <c r="N1474" s="7">
        <v>3142394</v>
      </c>
      <c r="O1474" s="7" t="s">
        <v>13759</v>
      </c>
      <c r="P1474" s="7" t="s">
        <v>93</v>
      </c>
      <c r="Q1474" s="7" t="s">
        <v>13760</v>
      </c>
      <c r="R1474" s="7" t="s">
        <v>13761</v>
      </c>
      <c r="S1474" s="7"/>
      <c r="T1474" s="7" t="s">
        <v>13762</v>
      </c>
      <c r="U1474" s="7" t="s">
        <v>13763</v>
      </c>
      <c r="V1474" s="7" t="s">
        <v>98</v>
      </c>
      <c r="W1474" s="7" t="s">
        <v>13764</v>
      </c>
      <c r="X1474" s="7"/>
      <c r="Y1474" s="7"/>
      <c r="Z1474" s="7"/>
      <c r="AA1474" s="7" t="s">
        <v>13765</v>
      </c>
      <c r="AB1474" s="7" t="s">
        <v>100</v>
      </c>
      <c r="AC1474" s="7" t="s">
        <v>101</v>
      </c>
      <c r="AD1474" s="7" t="s">
        <v>102</v>
      </c>
      <c r="AE1474" s="7" t="s">
        <v>105</v>
      </c>
      <c r="AF1474" s="7" t="s">
        <v>106</v>
      </c>
      <c r="AG1474" s="7" t="s">
        <v>105</v>
      </c>
      <c r="AH1474" s="7" t="s">
        <v>106</v>
      </c>
      <c r="AI1474" s="7" t="s">
        <v>13766</v>
      </c>
      <c r="AJ1474" s="7" t="s">
        <v>13767</v>
      </c>
      <c r="AK1474" s="7" t="s">
        <v>105</v>
      </c>
      <c r="AL1474" s="7" t="s">
        <v>106</v>
      </c>
      <c r="AM1474" s="7" t="s">
        <v>109</v>
      </c>
    </row>
    <row r="1475" spans="1:39" x14ac:dyDescent="0.2">
      <c r="A1475">
        <v>1</v>
      </c>
      <c r="B1475">
        <v>1</v>
      </c>
      <c r="G1475" s="7">
        <v>1571</v>
      </c>
      <c r="H1475" s="7" t="s">
        <v>45</v>
      </c>
      <c r="I1475" s="7">
        <v>3244245</v>
      </c>
      <c r="J1475" s="7">
        <v>1678</v>
      </c>
      <c r="K1475" s="7" t="s">
        <v>45</v>
      </c>
      <c r="L1475" s="7">
        <v>68</v>
      </c>
      <c r="M1475" s="7" t="s">
        <v>91</v>
      </c>
      <c r="N1475" s="7">
        <v>3244245</v>
      </c>
      <c r="O1475" s="7" t="s">
        <v>13768</v>
      </c>
      <c r="P1475" s="7" t="s">
        <v>93</v>
      </c>
      <c r="Q1475" s="7" t="s">
        <v>13769</v>
      </c>
      <c r="R1475" s="7" t="s">
        <v>13770</v>
      </c>
      <c r="S1475" s="7"/>
      <c r="T1475" s="7" t="s">
        <v>13771</v>
      </c>
      <c r="U1475" s="7" t="s">
        <v>13772</v>
      </c>
      <c r="V1475" s="7" t="s">
        <v>98</v>
      </c>
      <c r="W1475" s="7" t="s">
        <v>13773</v>
      </c>
      <c r="X1475" s="7"/>
      <c r="Y1475" s="7"/>
      <c r="Z1475" s="7"/>
      <c r="AA1475" s="7" t="s">
        <v>13774</v>
      </c>
      <c r="AB1475" s="7" t="s">
        <v>100</v>
      </c>
      <c r="AC1475" s="7" t="s">
        <v>101</v>
      </c>
      <c r="AD1475" s="7" t="s">
        <v>102</v>
      </c>
      <c r="AE1475" s="7" t="s">
        <v>12062</v>
      </c>
      <c r="AF1475" s="7" t="s">
        <v>12063</v>
      </c>
      <c r="AG1475" s="7" t="s">
        <v>13775</v>
      </c>
      <c r="AH1475" s="7" t="s">
        <v>13776</v>
      </c>
      <c r="AI1475" s="7" t="s">
        <v>12062</v>
      </c>
      <c r="AJ1475" s="7" t="s">
        <v>12063</v>
      </c>
      <c r="AK1475" s="7" t="s">
        <v>13775</v>
      </c>
      <c r="AL1475" s="7" t="s">
        <v>13776</v>
      </c>
      <c r="AM1475" s="7" t="s">
        <v>109</v>
      </c>
    </row>
    <row r="1476" spans="1:39" x14ac:dyDescent="0.2">
      <c r="A1476">
        <v>1</v>
      </c>
      <c r="B1476">
        <v>1</v>
      </c>
      <c r="G1476" s="7">
        <v>1572</v>
      </c>
      <c r="H1476" s="7" t="s">
        <v>45</v>
      </c>
      <c r="I1476" s="7">
        <v>3265701</v>
      </c>
      <c r="J1476" s="7">
        <v>1679</v>
      </c>
      <c r="K1476" s="7" t="s">
        <v>45</v>
      </c>
      <c r="L1476" s="7">
        <v>69</v>
      </c>
      <c r="M1476" s="7" t="s">
        <v>91</v>
      </c>
      <c r="N1476" s="7">
        <v>3265701</v>
      </c>
      <c r="O1476" s="7" t="s">
        <v>13777</v>
      </c>
      <c r="P1476" s="7" t="s">
        <v>93</v>
      </c>
      <c r="Q1476" s="7" t="s">
        <v>13778</v>
      </c>
      <c r="R1476" s="7" t="s">
        <v>13779</v>
      </c>
      <c r="S1476" s="7"/>
      <c r="T1476" s="7" t="s">
        <v>13780</v>
      </c>
      <c r="U1476" s="7" t="s">
        <v>13781</v>
      </c>
      <c r="V1476" s="7" t="s">
        <v>98</v>
      </c>
      <c r="W1476" s="7" t="s">
        <v>13782</v>
      </c>
      <c r="X1476" s="7"/>
      <c r="Y1476" s="7"/>
      <c r="Z1476" s="7"/>
      <c r="AA1476" s="7" t="s">
        <v>13783</v>
      </c>
      <c r="AB1476" s="7" t="s">
        <v>100</v>
      </c>
      <c r="AC1476" s="7" t="s">
        <v>101</v>
      </c>
      <c r="AD1476" s="7" t="s">
        <v>102</v>
      </c>
      <c r="AE1476" s="7" t="s">
        <v>105</v>
      </c>
      <c r="AF1476" s="7" t="s">
        <v>106</v>
      </c>
      <c r="AG1476" s="7" t="s">
        <v>105</v>
      </c>
      <c r="AH1476" s="7" t="s">
        <v>106</v>
      </c>
      <c r="AI1476" s="7" t="s">
        <v>4465</v>
      </c>
      <c r="AJ1476" s="7" t="s">
        <v>4466</v>
      </c>
      <c r="AK1476" s="7" t="s">
        <v>4465</v>
      </c>
      <c r="AL1476" s="7" t="s">
        <v>4466</v>
      </c>
      <c r="AM1476" s="7" t="s">
        <v>109</v>
      </c>
    </row>
    <row r="1477" spans="1:39" x14ac:dyDescent="0.2">
      <c r="A1477">
        <v>1</v>
      </c>
      <c r="B1477">
        <v>1</v>
      </c>
      <c r="G1477" s="7">
        <v>1573</v>
      </c>
      <c r="H1477" s="7" t="s">
        <v>45</v>
      </c>
      <c r="I1477" s="7">
        <v>3384064</v>
      </c>
      <c r="J1477" s="7">
        <v>1680</v>
      </c>
      <c r="K1477" s="7" t="s">
        <v>45</v>
      </c>
      <c r="L1477" s="7">
        <v>70</v>
      </c>
      <c r="M1477" s="7" t="s">
        <v>91</v>
      </c>
      <c r="N1477" s="7">
        <v>3384064</v>
      </c>
      <c r="O1477" s="7" t="s">
        <v>13784</v>
      </c>
      <c r="P1477" s="7" t="s">
        <v>93</v>
      </c>
      <c r="Q1477" s="7" t="s">
        <v>13785</v>
      </c>
      <c r="R1477" s="7" t="s">
        <v>13786</v>
      </c>
      <c r="S1477" s="7"/>
      <c r="T1477" s="7" t="s">
        <v>13787</v>
      </c>
      <c r="U1477" s="7" t="s">
        <v>13788</v>
      </c>
      <c r="V1477" s="7" t="s">
        <v>98</v>
      </c>
      <c r="W1477" s="7" t="s">
        <v>13789</v>
      </c>
      <c r="X1477" s="7"/>
      <c r="Y1477" s="7"/>
      <c r="Z1477" s="7"/>
      <c r="AA1477" s="7" t="s">
        <v>13790</v>
      </c>
      <c r="AB1477" s="7" t="s">
        <v>100</v>
      </c>
      <c r="AC1477" s="7" t="s">
        <v>101</v>
      </c>
      <c r="AD1477" s="7" t="s">
        <v>102</v>
      </c>
      <c r="AE1477" s="7" t="s">
        <v>13791</v>
      </c>
      <c r="AF1477" s="7" t="s">
        <v>13792</v>
      </c>
      <c r="AG1477" s="7" t="s">
        <v>13793</v>
      </c>
      <c r="AH1477" s="7" t="s">
        <v>13794</v>
      </c>
      <c r="AI1477" s="7" t="s">
        <v>13791</v>
      </c>
      <c r="AJ1477" s="7" t="s">
        <v>13792</v>
      </c>
      <c r="AK1477" s="7" t="s">
        <v>13793</v>
      </c>
      <c r="AL1477" s="7" t="s">
        <v>13794</v>
      </c>
      <c r="AM1477" s="7" t="s">
        <v>109</v>
      </c>
    </row>
    <row r="1478" spans="1:39" x14ac:dyDescent="0.2">
      <c r="A1478">
        <v>1</v>
      </c>
      <c r="B1478">
        <v>1</v>
      </c>
      <c r="G1478" s="7">
        <v>1574</v>
      </c>
      <c r="H1478" s="7" t="s">
        <v>45</v>
      </c>
      <c r="I1478" s="7">
        <v>3410911</v>
      </c>
      <c r="J1478" s="7">
        <v>1681</v>
      </c>
      <c r="K1478" s="7" t="s">
        <v>45</v>
      </c>
      <c r="L1478" s="7">
        <v>71</v>
      </c>
      <c r="M1478" s="7" t="s">
        <v>91</v>
      </c>
      <c r="N1478" s="7">
        <v>3410911</v>
      </c>
      <c r="O1478" s="7" t="s">
        <v>13795</v>
      </c>
      <c r="P1478" s="7" t="s">
        <v>93</v>
      </c>
      <c r="Q1478" s="7" t="s">
        <v>13796</v>
      </c>
      <c r="R1478" s="7" t="s">
        <v>13797</v>
      </c>
      <c r="S1478" s="7"/>
      <c r="T1478" s="7" t="s">
        <v>13798</v>
      </c>
      <c r="U1478" s="7" t="s">
        <v>13799</v>
      </c>
      <c r="V1478" s="7" t="s">
        <v>98</v>
      </c>
      <c r="W1478" s="7" t="s">
        <v>13800</v>
      </c>
      <c r="X1478" s="7"/>
      <c r="Y1478" s="7"/>
      <c r="Z1478" s="7"/>
      <c r="AA1478" s="7" t="s">
        <v>13801</v>
      </c>
      <c r="AB1478" s="7" t="s">
        <v>100</v>
      </c>
      <c r="AC1478" s="7" t="s">
        <v>101</v>
      </c>
      <c r="AD1478" s="7" t="s">
        <v>102</v>
      </c>
      <c r="AE1478" s="7" t="s">
        <v>13802</v>
      </c>
      <c r="AF1478" s="7" t="s">
        <v>13803</v>
      </c>
      <c r="AG1478" s="7" t="s">
        <v>13804</v>
      </c>
      <c r="AH1478" s="7" t="s">
        <v>13805</v>
      </c>
      <c r="AI1478" s="7" t="s">
        <v>13802</v>
      </c>
      <c r="AJ1478" s="7" t="s">
        <v>13803</v>
      </c>
      <c r="AK1478" s="7" t="s">
        <v>13804</v>
      </c>
      <c r="AL1478" s="7" t="s">
        <v>13805</v>
      </c>
      <c r="AM1478" s="7" t="s">
        <v>109</v>
      </c>
    </row>
    <row r="1479" spans="1:39" x14ac:dyDescent="0.2">
      <c r="A1479">
        <v>1</v>
      </c>
      <c r="B1479">
        <v>1</v>
      </c>
      <c r="G1479" s="7">
        <v>1575</v>
      </c>
      <c r="H1479" s="7" t="s">
        <v>45</v>
      </c>
      <c r="I1479" s="7">
        <v>3440510</v>
      </c>
      <c r="J1479" s="7">
        <v>1682</v>
      </c>
      <c r="K1479" s="7" t="s">
        <v>45</v>
      </c>
      <c r="L1479" s="7">
        <v>72</v>
      </c>
      <c r="M1479" s="7" t="s">
        <v>91</v>
      </c>
      <c r="N1479" s="7">
        <v>3440510</v>
      </c>
      <c r="O1479" s="7" t="s">
        <v>13806</v>
      </c>
      <c r="P1479" s="7" t="s">
        <v>93</v>
      </c>
      <c r="Q1479" s="7" t="s">
        <v>13807</v>
      </c>
      <c r="R1479" s="7" t="s">
        <v>13808</v>
      </c>
      <c r="S1479" s="7"/>
      <c r="T1479" s="7" t="s">
        <v>13809</v>
      </c>
      <c r="U1479" s="7" t="s">
        <v>13810</v>
      </c>
      <c r="V1479" s="7" t="s">
        <v>98</v>
      </c>
      <c r="W1479" s="7" t="s">
        <v>13811</v>
      </c>
      <c r="X1479" s="7"/>
      <c r="Y1479" s="7"/>
      <c r="Z1479" s="7"/>
      <c r="AA1479" s="7" t="s">
        <v>13812</v>
      </c>
      <c r="AB1479" s="7" t="s">
        <v>100</v>
      </c>
      <c r="AC1479" s="7" t="s">
        <v>101</v>
      </c>
      <c r="AD1479" s="7" t="s">
        <v>102</v>
      </c>
      <c r="AE1479" s="7" t="s">
        <v>13813</v>
      </c>
      <c r="AF1479" s="7" t="s">
        <v>13814</v>
      </c>
      <c r="AG1479" s="7" t="s">
        <v>105</v>
      </c>
      <c r="AH1479" s="7" t="s">
        <v>106</v>
      </c>
      <c r="AI1479" s="7" t="s">
        <v>13813</v>
      </c>
      <c r="AJ1479" s="7" t="s">
        <v>13814</v>
      </c>
      <c r="AK1479" s="7" t="s">
        <v>105</v>
      </c>
      <c r="AL1479" s="7" t="s">
        <v>106</v>
      </c>
      <c r="AM1479" s="7" t="s">
        <v>109</v>
      </c>
    </row>
    <row r="1480" spans="1:39" x14ac:dyDescent="0.2">
      <c r="A1480">
        <v>1</v>
      </c>
      <c r="B1480">
        <v>1</v>
      </c>
      <c r="G1480" s="7">
        <v>1576</v>
      </c>
      <c r="H1480" s="7" t="s">
        <v>45</v>
      </c>
      <c r="I1480" s="7">
        <v>3498744</v>
      </c>
      <c r="J1480" s="7">
        <v>1683</v>
      </c>
      <c r="K1480" s="7" t="s">
        <v>45</v>
      </c>
      <c r="L1480" s="7">
        <v>73</v>
      </c>
      <c r="M1480" s="7" t="s">
        <v>91</v>
      </c>
      <c r="N1480" s="7">
        <v>3498744</v>
      </c>
      <c r="O1480" s="7" t="s">
        <v>13815</v>
      </c>
      <c r="P1480" s="7" t="s">
        <v>93</v>
      </c>
      <c r="Q1480" s="7" t="s">
        <v>13816</v>
      </c>
      <c r="R1480" s="7" t="s">
        <v>13817</v>
      </c>
      <c r="S1480" s="7"/>
      <c r="T1480" s="7" t="s">
        <v>13818</v>
      </c>
      <c r="U1480" s="7" t="s">
        <v>13819</v>
      </c>
      <c r="V1480" s="7" t="s">
        <v>98</v>
      </c>
      <c r="W1480" s="7" t="s">
        <v>13820</v>
      </c>
      <c r="X1480" s="7"/>
      <c r="Y1480" s="7"/>
      <c r="Z1480" s="7"/>
      <c r="AA1480" s="7" t="s">
        <v>13821</v>
      </c>
      <c r="AB1480" s="7" t="s">
        <v>100</v>
      </c>
      <c r="AC1480" s="7" t="s">
        <v>101</v>
      </c>
      <c r="AD1480" s="7" t="s">
        <v>102</v>
      </c>
      <c r="AE1480" s="7" t="s">
        <v>105</v>
      </c>
      <c r="AF1480" s="7" t="s">
        <v>106</v>
      </c>
      <c r="AG1480" s="7" t="s">
        <v>1695</v>
      </c>
      <c r="AH1480" s="7" t="s">
        <v>1696</v>
      </c>
      <c r="AI1480" s="7" t="s">
        <v>7079</v>
      </c>
      <c r="AJ1480" s="7" t="s">
        <v>7080</v>
      </c>
      <c r="AK1480" s="7" t="s">
        <v>1695</v>
      </c>
      <c r="AL1480" s="7" t="s">
        <v>1696</v>
      </c>
      <c r="AM1480" s="7" t="s">
        <v>109</v>
      </c>
    </row>
    <row r="1481" spans="1:39" x14ac:dyDescent="0.2">
      <c r="A1481">
        <v>1</v>
      </c>
      <c r="B1481">
        <v>1</v>
      </c>
      <c r="G1481" s="7">
        <v>1577</v>
      </c>
      <c r="H1481" s="7" t="s">
        <v>45</v>
      </c>
      <c r="I1481" s="7">
        <v>3625550</v>
      </c>
      <c r="J1481" s="7">
        <v>1684</v>
      </c>
      <c r="K1481" s="7" t="s">
        <v>45</v>
      </c>
      <c r="L1481" s="7">
        <v>74</v>
      </c>
      <c r="M1481" s="7" t="s">
        <v>91</v>
      </c>
      <c r="N1481" s="7">
        <v>3625550</v>
      </c>
      <c r="O1481" s="7" t="s">
        <v>13822</v>
      </c>
      <c r="P1481" s="7" t="s">
        <v>93</v>
      </c>
      <c r="Q1481" s="7" t="s">
        <v>13823</v>
      </c>
      <c r="R1481" s="7" t="s">
        <v>13824</v>
      </c>
      <c r="S1481" s="7"/>
      <c r="T1481" s="7" t="s">
        <v>13825</v>
      </c>
      <c r="U1481" s="7" t="s">
        <v>13826</v>
      </c>
      <c r="V1481" s="7" t="s">
        <v>98</v>
      </c>
      <c r="W1481" s="7" t="s">
        <v>13827</v>
      </c>
      <c r="X1481" s="7"/>
      <c r="Y1481" s="7"/>
      <c r="Z1481" s="7"/>
      <c r="AA1481" s="7" t="s">
        <v>13828</v>
      </c>
      <c r="AB1481" s="7" t="s">
        <v>100</v>
      </c>
      <c r="AC1481" s="7" t="s">
        <v>101</v>
      </c>
      <c r="AD1481" s="7" t="s">
        <v>102</v>
      </c>
      <c r="AE1481" s="7" t="s">
        <v>13829</v>
      </c>
      <c r="AF1481" s="7" t="s">
        <v>13830</v>
      </c>
      <c r="AG1481" s="7" t="s">
        <v>13831</v>
      </c>
      <c r="AH1481" s="7" t="s">
        <v>13832</v>
      </c>
      <c r="AI1481" s="7" t="s">
        <v>13829</v>
      </c>
      <c r="AJ1481" s="7" t="s">
        <v>13830</v>
      </c>
      <c r="AK1481" s="7" t="s">
        <v>13831</v>
      </c>
      <c r="AL1481" s="7" t="s">
        <v>13832</v>
      </c>
      <c r="AM1481" s="7" t="s">
        <v>109</v>
      </c>
    </row>
    <row r="1482" spans="1:39" x14ac:dyDescent="0.2">
      <c r="A1482">
        <v>1</v>
      </c>
      <c r="B1482">
        <v>1</v>
      </c>
      <c r="G1482" s="7">
        <v>1578</v>
      </c>
      <c r="H1482" s="7" t="s">
        <v>45</v>
      </c>
      <c r="I1482" s="7">
        <v>3682385</v>
      </c>
      <c r="J1482" s="7">
        <v>1685</v>
      </c>
      <c r="K1482" s="7" t="s">
        <v>45</v>
      </c>
      <c r="L1482" s="7">
        <v>75</v>
      </c>
      <c r="M1482" s="7" t="s">
        <v>91</v>
      </c>
      <c r="N1482" s="7">
        <v>3682385</v>
      </c>
      <c r="O1482" s="7" t="s">
        <v>13833</v>
      </c>
      <c r="P1482" s="7" t="s">
        <v>93</v>
      </c>
      <c r="Q1482" s="7" t="s">
        <v>13834</v>
      </c>
      <c r="R1482" s="7" t="s">
        <v>13835</v>
      </c>
      <c r="S1482" s="7"/>
      <c r="T1482" s="7" t="s">
        <v>13836</v>
      </c>
      <c r="U1482" s="7" t="s">
        <v>13837</v>
      </c>
      <c r="V1482" s="7" t="s">
        <v>98</v>
      </c>
      <c r="W1482" s="7" t="s">
        <v>13838</v>
      </c>
      <c r="X1482" s="7"/>
      <c r="Y1482" s="7"/>
      <c r="Z1482" s="7"/>
      <c r="AA1482" s="7" t="s">
        <v>13839</v>
      </c>
      <c r="AB1482" s="7" t="s">
        <v>100</v>
      </c>
      <c r="AC1482" s="7" t="s">
        <v>101</v>
      </c>
      <c r="AD1482" s="7" t="s">
        <v>102</v>
      </c>
      <c r="AE1482" s="7" t="s">
        <v>13840</v>
      </c>
      <c r="AF1482" s="7" t="s">
        <v>13841</v>
      </c>
      <c r="AG1482" s="7" t="s">
        <v>105</v>
      </c>
      <c r="AH1482" s="7" t="s">
        <v>106</v>
      </c>
      <c r="AI1482" s="7" t="s">
        <v>13840</v>
      </c>
      <c r="AJ1482" s="7" t="s">
        <v>13841</v>
      </c>
      <c r="AK1482" s="7" t="s">
        <v>818</v>
      </c>
      <c r="AL1482" s="7" t="s">
        <v>819</v>
      </c>
      <c r="AM1482" s="7" t="s">
        <v>109</v>
      </c>
    </row>
    <row r="1483" spans="1:39" x14ac:dyDescent="0.2">
      <c r="A1483">
        <v>1</v>
      </c>
      <c r="B1483">
        <v>1</v>
      </c>
      <c r="G1483" s="7">
        <v>1579</v>
      </c>
      <c r="H1483" s="7" t="s">
        <v>45</v>
      </c>
      <c r="I1483" s="7">
        <v>3689577</v>
      </c>
      <c r="J1483" s="7">
        <v>1686</v>
      </c>
      <c r="K1483" s="7" t="s">
        <v>45</v>
      </c>
      <c r="L1483" s="7">
        <v>76</v>
      </c>
      <c r="M1483" s="7" t="s">
        <v>91</v>
      </c>
      <c r="N1483" s="7">
        <v>3689577</v>
      </c>
      <c r="O1483" s="7" t="s">
        <v>13842</v>
      </c>
      <c r="P1483" s="7" t="s">
        <v>93</v>
      </c>
      <c r="Q1483" s="7" t="s">
        <v>13843</v>
      </c>
      <c r="R1483" s="7" t="s">
        <v>13844</v>
      </c>
      <c r="S1483" s="7"/>
      <c r="T1483" s="7" t="s">
        <v>13845</v>
      </c>
      <c r="U1483" s="7" t="s">
        <v>13846</v>
      </c>
      <c r="V1483" s="7" t="s">
        <v>98</v>
      </c>
      <c r="W1483" s="7" t="s">
        <v>13847</v>
      </c>
      <c r="X1483" s="7"/>
      <c r="Y1483" s="7"/>
      <c r="Z1483" s="7"/>
      <c r="AA1483" s="7" t="s">
        <v>13848</v>
      </c>
      <c r="AB1483" s="7" t="s">
        <v>100</v>
      </c>
      <c r="AC1483" s="7" t="s">
        <v>101</v>
      </c>
      <c r="AD1483" s="7" t="s">
        <v>102</v>
      </c>
      <c r="AE1483" s="7" t="s">
        <v>13849</v>
      </c>
      <c r="AF1483" s="7" t="s">
        <v>13850</v>
      </c>
      <c r="AG1483" s="7" t="s">
        <v>105</v>
      </c>
      <c r="AH1483" s="7" t="s">
        <v>106</v>
      </c>
      <c r="AI1483" s="7" t="s">
        <v>13849</v>
      </c>
      <c r="AJ1483" s="7" t="s">
        <v>13850</v>
      </c>
      <c r="AK1483" s="7" t="s">
        <v>13851</v>
      </c>
      <c r="AL1483" s="7" t="s">
        <v>13852</v>
      </c>
      <c r="AM1483" s="7" t="s">
        <v>109</v>
      </c>
    </row>
    <row r="1484" spans="1:39" x14ac:dyDescent="0.2">
      <c r="A1484">
        <v>1</v>
      </c>
      <c r="B1484">
        <v>1</v>
      </c>
      <c r="G1484" s="7">
        <v>1580</v>
      </c>
      <c r="H1484" s="7" t="s">
        <v>45</v>
      </c>
      <c r="I1484" s="7">
        <v>3695871</v>
      </c>
      <c r="J1484" s="7">
        <v>1687</v>
      </c>
      <c r="K1484" s="7" t="s">
        <v>45</v>
      </c>
      <c r="L1484" s="7">
        <v>77</v>
      </c>
      <c r="M1484" s="7" t="s">
        <v>91</v>
      </c>
      <c r="N1484" s="7">
        <v>3695871</v>
      </c>
      <c r="O1484" s="7" t="s">
        <v>13853</v>
      </c>
      <c r="P1484" s="7" t="s">
        <v>93</v>
      </c>
      <c r="Q1484" s="7" t="s">
        <v>13854</v>
      </c>
      <c r="R1484" s="7" t="s">
        <v>13855</v>
      </c>
      <c r="S1484" s="7"/>
      <c r="T1484" s="7" t="s">
        <v>13856</v>
      </c>
      <c r="U1484" s="7" t="s">
        <v>13857</v>
      </c>
      <c r="V1484" s="7" t="s">
        <v>98</v>
      </c>
      <c r="W1484" s="7" t="s">
        <v>13858</v>
      </c>
      <c r="X1484" s="7"/>
      <c r="Y1484" s="7"/>
      <c r="Z1484" s="7"/>
      <c r="AA1484" s="7" t="s">
        <v>13859</v>
      </c>
      <c r="AB1484" s="7" t="s">
        <v>100</v>
      </c>
      <c r="AC1484" s="7" t="s">
        <v>101</v>
      </c>
      <c r="AD1484" s="7" t="s">
        <v>102</v>
      </c>
      <c r="AE1484" s="7" t="s">
        <v>105</v>
      </c>
      <c r="AF1484" s="7" t="s">
        <v>106</v>
      </c>
      <c r="AG1484" s="7" t="s">
        <v>105</v>
      </c>
      <c r="AH1484" s="7" t="s">
        <v>106</v>
      </c>
      <c r="AI1484" s="7" t="s">
        <v>13860</v>
      </c>
      <c r="AJ1484" s="7" t="s">
        <v>13861</v>
      </c>
      <c r="AK1484" s="7" t="s">
        <v>105</v>
      </c>
      <c r="AL1484" s="7" t="s">
        <v>106</v>
      </c>
      <c r="AM1484" s="7" t="s">
        <v>109</v>
      </c>
    </row>
    <row r="1485" spans="1:39" x14ac:dyDescent="0.2">
      <c r="A1485">
        <v>1</v>
      </c>
      <c r="B1485">
        <v>1</v>
      </c>
      <c r="G1485" s="7">
        <v>1581</v>
      </c>
      <c r="H1485" s="7" t="s">
        <v>45</v>
      </c>
      <c r="I1485" s="7">
        <v>3718652</v>
      </c>
      <c r="J1485" s="7">
        <v>1688</v>
      </c>
      <c r="K1485" s="7" t="s">
        <v>45</v>
      </c>
      <c r="L1485" s="7">
        <v>78</v>
      </c>
      <c r="M1485" s="7" t="s">
        <v>91</v>
      </c>
      <c r="N1485" s="7">
        <v>3718652</v>
      </c>
      <c r="O1485" s="7" t="s">
        <v>13862</v>
      </c>
      <c r="P1485" s="7" t="s">
        <v>93</v>
      </c>
      <c r="Q1485" s="7" t="s">
        <v>13863</v>
      </c>
      <c r="R1485" s="7" t="s">
        <v>13864</v>
      </c>
      <c r="S1485" s="7"/>
      <c r="T1485" s="7" t="s">
        <v>13865</v>
      </c>
      <c r="U1485" s="7" t="s">
        <v>13866</v>
      </c>
      <c r="V1485" s="7" t="s">
        <v>98</v>
      </c>
      <c r="W1485" s="7" t="s">
        <v>13867</v>
      </c>
      <c r="X1485" s="7"/>
      <c r="Y1485" s="7"/>
      <c r="Z1485" s="7"/>
      <c r="AA1485" s="7" t="s">
        <v>13868</v>
      </c>
      <c r="AB1485" s="7" t="s">
        <v>100</v>
      </c>
      <c r="AC1485" s="7" t="s">
        <v>101</v>
      </c>
      <c r="AD1485" s="7" t="s">
        <v>102</v>
      </c>
      <c r="AE1485" s="7" t="s">
        <v>105</v>
      </c>
      <c r="AF1485" s="7" t="s">
        <v>106</v>
      </c>
      <c r="AG1485" s="7" t="s">
        <v>105</v>
      </c>
      <c r="AH1485" s="7" t="s">
        <v>106</v>
      </c>
      <c r="AI1485" s="7" t="s">
        <v>3048</v>
      </c>
      <c r="AJ1485" s="7" t="s">
        <v>3049</v>
      </c>
      <c r="AK1485" s="7" t="s">
        <v>3048</v>
      </c>
      <c r="AL1485" s="7" t="s">
        <v>3049</v>
      </c>
      <c r="AM1485" s="7" t="s">
        <v>109</v>
      </c>
    </row>
    <row r="1486" spans="1:39" x14ac:dyDescent="0.2">
      <c r="A1486">
        <v>1</v>
      </c>
      <c r="B1486">
        <v>1</v>
      </c>
      <c r="G1486" s="7">
        <v>1582</v>
      </c>
      <c r="H1486" s="7" t="s">
        <v>45</v>
      </c>
      <c r="I1486" s="7">
        <v>3726690</v>
      </c>
      <c r="J1486" s="7">
        <v>1689</v>
      </c>
      <c r="K1486" s="7" t="s">
        <v>45</v>
      </c>
      <c r="L1486" s="7">
        <v>79</v>
      </c>
      <c r="M1486" s="7" t="s">
        <v>91</v>
      </c>
      <c r="N1486" s="7">
        <v>3726690</v>
      </c>
      <c r="O1486" s="7" t="s">
        <v>13869</v>
      </c>
      <c r="P1486" s="7" t="s">
        <v>93</v>
      </c>
      <c r="Q1486" s="7" t="s">
        <v>13870</v>
      </c>
      <c r="R1486" s="7" t="s">
        <v>13871</v>
      </c>
      <c r="S1486" s="7"/>
      <c r="T1486" s="7" t="s">
        <v>13872</v>
      </c>
      <c r="U1486" s="7" t="s">
        <v>13873</v>
      </c>
      <c r="V1486" s="7" t="s">
        <v>98</v>
      </c>
      <c r="W1486" s="7" t="s">
        <v>13874</v>
      </c>
      <c r="X1486" s="7"/>
      <c r="Y1486" s="7"/>
      <c r="Z1486" s="7"/>
      <c r="AA1486" s="7" t="s">
        <v>13875</v>
      </c>
      <c r="AB1486" s="7" t="s">
        <v>100</v>
      </c>
      <c r="AC1486" s="7" t="s">
        <v>101</v>
      </c>
      <c r="AD1486" s="7" t="s">
        <v>102</v>
      </c>
      <c r="AE1486" s="7" t="s">
        <v>105</v>
      </c>
      <c r="AF1486" s="7" t="s">
        <v>106</v>
      </c>
      <c r="AG1486" s="7" t="s">
        <v>105</v>
      </c>
      <c r="AH1486" s="7" t="s">
        <v>106</v>
      </c>
      <c r="AI1486" s="7" t="s">
        <v>13876</v>
      </c>
      <c r="AJ1486" s="7" t="s">
        <v>13877</v>
      </c>
      <c r="AK1486" s="7" t="s">
        <v>13876</v>
      </c>
      <c r="AL1486" s="7" t="s">
        <v>13877</v>
      </c>
      <c r="AM1486" s="7" t="s">
        <v>109</v>
      </c>
    </row>
    <row r="1487" spans="1:39" x14ac:dyDescent="0.2">
      <c r="A1487">
        <v>1</v>
      </c>
      <c r="B1487">
        <v>1</v>
      </c>
      <c r="G1487" s="7">
        <v>1583</v>
      </c>
      <c r="H1487" s="7" t="s">
        <v>45</v>
      </c>
      <c r="I1487" s="7">
        <v>3989748</v>
      </c>
      <c r="J1487" s="7">
        <v>1690</v>
      </c>
      <c r="K1487" s="7" t="s">
        <v>45</v>
      </c>
      <c r="L1487" s="7">
        <v>80</v>
      </c>
      <c r="M1487" s="7" t="s">
        <v>91</v>
      </c>
      <c r="N1487" s="7">
        <v>3989748</v>
      </c>
      <c r="O1487" s="7" t="s">
        <v>13878</v>
      </c>
      <c r="P1487" s="7" t="s">
        <v>93</v>
      </c>
      <c r="Q1487" s="7" t="s">
        <v>13879</v>
      </c>
      <c r="R1487" s="7" t="s">
        <v>13880</v>
      </c>
      <c r="S1487" s="7"/>
      <c r="T1487" s="7" t="s">
        <v>13881</v>
      </c>
      <c r="U1487" s="7" t="s">
        <v>13882</v>
      </c>
      <c r="V1487" s="7" t="s">
        <v>98</v>
      </c>
      <c r="W1487" s="7" t="s">
        <v>13883</v>
      </c>
      <c r="X1487" s="7"/>
      <c r="Y1487" s="7"/>
      <c r="Z1487" s="7"/>
      <c r="AA1487" s="7" t="s">
        <v>13884</v>
      </c>
      <c r="AB1487" s="7" t="s">
        <v>100</v>
      </c>
      <c r="AC1487" s="7" t="s">
        <v>101</v>
      </c>
      <c r="AD1487" s="7" t="s">
        <v>102</v>
      </c>
      <c r="AE1487" s="7" t="s">
        <v>105</v>
      </c>
      <c r="AF1487" s="7" t="s">
        <v>106</v>
      </c>
      <c r="AG1487" s="7" t="s">
        <v>105</v>
      </c>
      <c r="AH1487" s="7" t="s">
        <v>106</v>
      </c>
      <c r="AI1487" s="7" t="s">
        <v>4566</v>
      </c>
      <c r="AJ1487" s="7" t="s">
        <v>4567</v>
      </c>
      <c r="AK1487" s="7" t="s">
        <v>4566</v>
      </c>
      <c r="AL1487" s="7" t="s">
        <v>4567</v>
      </c>
      <c r="AM1487" s="7" t="s">
        <v>109</v>
      </c>
    </row>
    <row r="1488" spans="1:39" x14ac:dyDescent="0.2">
      <c r="A1488">
        <v>1</v>
      </c>
      <c r="B1488">
        <v>1</v>
      </c>
      <c r="G1488" s="7">
        <v>1584</v>
      </c>
      <c r="H1488" s="7" t="s">
        <v>45</v>
      </c>
      <c r="I1488" s="7">
        <v>4063433</v>
      </c>
      <c r="J1488" s="7">
        <v>1691</v>
      </c>
      <c r="K1488" s="7" t="s">
        <v>45</v>
      </c>
      <c r="L1488" s="7">
        <v>81</v>
      </c>
      <c r="M1488" s="7" t="s">
        <v>91</v>
      </c>
      <c r="N1488" s="7">
        <v>4063433</v>
      </c>
      <c r="O1488" s="7" t="s">
        <v>13885</v>
      </c>
      <c r="P1488" s="7" t="s">
        <v>93</v>
      </c>
      <c r="Q1488" s="7" t="s">
        <v>13886</v>
      </c>
      <c r="R1488" s="7" t="s">
        <v>13887</v>
      </c>
      <c r="S1488" s="7"/>
      <c r="T1488" s="7" t="s">
        <v>13888</v>
      </c>
      <c r="U1488" s="7" t="s">
        <v>13889</v>
      </c>
      <c r="V1488" s="7" t="s">
        <v>98</v>
      </c>
      <c r="W1488" s="7" t="s">
        <v>13890</v>
      </c>
      <c r="X1488" s="7"/>
      <c r="Y1488" s="7"/>
      <c r="Z1488" s="7"/>
      <c r="AA1488" s="7" t="s">
        <v>13891</v>
      </c>
      <c r="AB1488" s="7" t="s">
        <v>100</v>
      </c>
      <c r="AC1488" s="7" t="s">
        <v>101</v>
      </c>
      <c r="AD1488" s="7" t="s">
        <v>102</v>
      </c>
      <c r="AE1488" s="7" t="s">
        <v>105</v>
      </c>
      <c r="AF1488" s="7" t="s">
        <v>106</v>
      </c>
      <c r="AG1488" s="7" t="s">
        <v>105</v>
      </c>
      <c r="AH1488" s="7" t="s">
        <v>106</v>
      </c>
      <c r="AI1488" s="7" t="s">
        <v>5558</v>
      </c>
      <c r="AJ1488" s="7" t="s">
        <v>5559</v>
      </c>
      <c r="AK1488" s="7" t="s">
        <v>5558</v>
      </c>
      <c r="AL1488" s="7" t="s">
        <v>5559</v>
      </c>
      <c r="AM1488" s="7" t="s">
        <v>109</v>
      </c>
    </row>
    <row r="1489" spans="1:39" x14ac:dyDescent="0.2">
      <c r="A1489">
        <v>1</v>
      </c>
      <c r="B1489">
        <v>1</v>
      </c>
      <c r="G1489" s="7">
        <v>1585</v>
      </c>
      <c r="H1489" s="7" t="s">
        <v>45</v>
      </c>
      <c r="I1489" s="7">
        <v>4151206</v>
      </c>
      <c r="J1489" s="7">
        <v>1692</v>
      </c>
      <c r="K1489" s="7" t="s">
        <v>45</v>
      </c>
      <c r="L1489" s="7">
        <v>82</v>
      </c>
      <c r="M1489" s="7" t="s">
        <v>91</v>
      </c>
      <c r="N1489" s="7">
        <v>4151206</v>
      </c>
      <c r="O1489" s="7" t="s">
        <v>13892</v>
      </c>
      <c r="P1489" s="7" t="s">
        <v>93</v>
      </c>
      <c r="Q1489" s="7" t="s">
        <v>13893</v>
      </c>
      <c r="R1489" s="7" t="s">
        <v>13894</v>
      </c>
      <c r="S1489" s="7"/>
      <c r="T1489" s="7" t="s">
        <v>13895</v>
      </c>
      <c r="U1489" s="7" t="s">
        <v>13896</v>
      </c>
      <c r="V1489" s="7" t="s">
        <v>98</v>
      </c>
      <c r="W1489" s="7" t="s">
        <v>13897</v>
      </c>
      <c r="X1489" s="7"/>
      <c r="Y1489" s="7"/>
      <c r="Z1489" s="7"/>
      <c r="AA1489" s="7" t="s">
        <v>13898</v>
      </c>
      <c r="AB1489" s="7" t="s">
        <v>100</v>
      </c>
      <c r="AC1489" s="7" t="s">
        <v>101</v>
      </c>
      <c r="AD1489" s="7" t="s">
        <v>102</v>
      </c>
      <c r="AE1489" s="7" t="s">
        <v>105</v>
      </c>
      <c r="AF1489" s="7" t="s">
        <v>106</v>
      </c>
      <c r="AG1489" s="7" t="s">
        <v>105</v>
      </c>
      <c r="AH1489" s="7" t="s">
        <v>106</v>
      </c>
      <c r="AI1489" s="7" t="s">
        <v>924</v>
      </c>
      <c r="AJ1489" s="7" t="s">
        <v>925</v>
      </c>
      <c r="AK1489" s="7" t="s">
        <v>924</v>
      </c>
      <c r="AL1489" s="7" t="s">
        <v>925</v>
      </c>
      <c r="AM1489" s="7" t="s">
        <v>109</v>
      </c>
    </row>
    <row r="1490" spans="1:39" x14ac:dyDescent="0.2">
      <c r="A1490">
        <v>1</v>
      </c>
      <c r="B1490">
        <v>1</v>
      </c>
      <c r="G1490" s="7">
        <v>1586</v>
      </c>
      <c r="H1490" s="7" t="s">
        <v>45</v>
      </c>
      <c r="I1490" s="7">
        <v>4201782</v>
      </c>
      <c r="J1490" s="7">
        <v>1693</v>
      </c>
      <c r="K1490" s="7" t="s">
        <v>45</v>
      </c>
      <c r="L1490" s="7">
        <v>83</v>
      </c>
      <c r="M1490" s="7" t="s">
        <v>91</v>
      </c>
      <c r="N1490" s="7">
        <v>4201782</v>
      </c>
      <c r="O1490" s="7" t="s">
        <v>13899</v>
      </c>
      <c r="P1490" s="7" t="s">
        <v>93</v>
      </c>
      <c r="Q1490" s="7" t="s">
        <v>13900</v>
      </c>
      <c r="R1490" s="7" t="s">
        <v>13901</v>
      </c>
      <c r="S1490" s="7"/>
      <c r="T1490" s="7" t="s">
        <v>13902</v>
      </c>
      <c r="U1490" s="7" t="s">
        <v>13903</v>
      </c>
      <c r="V1490" s="7" t="s">
        <v>98</v>
      </c>
      <c r="W1490" s="7" t="s">
        <v>13904</v>
      </c>
      <c r="X1490" s="7"/>
      <c r="Y1490" s="7"/>
      <c r="Z1490" s="7"/>
      <c r="AA1490" s="7" t="s">
        <v>13905</v>
      </c>
      <c r="AB1490" s="7" t="s">
        <v>100</v>
      </c>
      <c r="AC1490" s="7" t="s">
        <v>101</v>
      </c>
      <c r="AD1490" s="7" t="s">
        <v>102</v>
      </c>
      <c r="AE1490" s="7" t="s">
        <v>105</v>
      </c>
      <c r="AF1490" s="7" t="s">
        <v>106</v>
      </c>
      <c r="AG1490" s="7" t="s">
        <v>105</v>
      </c>
      <c r="AH1490" s="7" t="s">
        <v>106</v>
      </c>
      <c r="AI1490" s="7" t="s">
        <v>105</v>
      </c>
      <c r="AJ1490" s="7" t="s">
        <v>106</v>
      </c>
      <c r="AK1490" s="7" t="s">
        <v>8085</v>
      </c>
      <c r="AL1490" s="7" t="s">
        <v>8086</v>
      </c>
      <c r="AM1490" s="7" t="s">
        <v>109</v>
      </c>
    </row>
    <row r="1491" spans="1:39" x14ac:dyDescent="0.2">
      <c r="A1491">
        <v>1</v>
      </c>
      <c r="B1491">
        <v>1</v>
      </c>
      <c r="G1491" s="7">
        <v>1587</v>
      </c>
      <c r="H1491" s="7" t="s">
        <v>45</v>
      </c>
      <c r="I1491" s="7">
        <v>4214563</v>
      </c>
      <c r="J1491" s="7">
        <v>1694</v>
      </c>
      <c r="K1491" s="7" t="s">
        <v>45</v>
      </c>
      <c r="L1491" s="7">
        <v>84</v>
      </c>
      <c r="M1491" s="7" t="s">
        <v>91</v>
      </c>
      <c r="N1491" s="7">
        <v>4214563</v>
      </c>
      <c r="O1491" s="7" t="s">
        <v>13906</v>
      </c>
      <c r="P1491" s="7" t="s">
        <v>93</v>
      </c>
      <c r="Q1491" s="7" t="s">
        <v>13907</v>
      </c>
      <c r="R1491" s="7" t="s">
        <v>13908</v>
      </c>
      <c r="S1491" s="7"/>
      <c r="T1491" s="7" t="s">
        <v>13909</v>
      </c>
      <c r="U1491" s="7" t="s">
        <v>13910</v>
      </c>
      <c r="V1491" s="7" t="s">
        <v>98</v>
      </c>
      <c r="W1491" s="7" t="s">
        <v>13911</v>
      </c>
      <c r="X1491" s="7"/>
      <c r="Y1491" s="7"/>
      <c r="Z1491" s="7"/>
      <c r="AA1491" s="7" t="s">
        <v>13912</v>
      </c>
      <c r="AB1491" s="7" t="s">
        <v>100</v>
      </c>
      <c r="AC1491" s="7" t="s">
        <v>101</v>
      </c>
      <c r="AD1491" s="7" t="s">
        <v>102</v>
      </c>
      <c r="AE1491" s="7" t="s">
        <v>105</v>
      </c>
      <c r="AF1491" s="7" t="s">
        <v>106</v>
      </c>
      <c r="AG1491" s="7" t="s">
        <v>13913</v>
      </c>
      <c r="AH1491" s="7" t="s">
        <v>13914</v>
      </c>
      <c r="AI1491" s="7" t="s">
        <v>13915</v>
      </c>
      <c r="AJ1491" s="7" t="s">
        <v>13916</v>
      </c>
      <c r="AK1491" s="7" t="s">
        <v>13913</v>
      </c>
      <c r="AL1491" s="7" t="s">
        <v>13914</v>
      </c>
      <c r="AM1491" s="7" t="s">
        <v>109</v>
      </c>
    </row>
    <row r="1492" spans="1:39" x14ac:dyDescent="0.2">
      <c r="A1492">
        <v>1</v>
      </c>
      <c r="B1492">
        <v>1</v>
      </c>
      <c r="G1492" s="7">
        <v>1588</v>
      </c>
      <c r="H1492" s="7" t="s">
        <v>45</v>
      </c>
      <c r="I1492" s="7">
        <v>4272361</v>
      </c>
      <c r="J1492" s="7">
        <v>1695</v>
      </c>
      <c r="K1492" s="7" t="s">
        <v>45</v>
      </c>
      <c r="L1492" s="7">
        <v>85</v>
      </c>
      <c r="M1492" s="7" t="s">
        <v>91</v>
      </c>
      <c r="N1492" s="7">
        <v>4272361</v>
      </c>
      <c r="O1492" s="7" t="s">
        <v>13917</v>
      </c>
      <c r="P1492" s="7" t="s">
        <v>93</v>
      </c>
      <c r="Q1492" s="7" t="s">
        <v>13918</v>
      </c>
      <c r="R1492" s="7" t="s">
        <v>13919</v>
      </c>
      <c r="S1492" s="7"/>
      <c r="T1492" s="7" t="s">
        <v>13920</v>
      </c>
      <c r="U1492" s="7" t="s">
        <v>13921</v>
      </c>
      <c r="V1492" s="7" t="s">
        <v>98</v>
      </c>
      <c r="W1492" s="7" t="s">
        <v>13922</v>
      </c>
      <c r="X1492" s="7"/>
      <c r="Y1492" s="7"/>
      <c r="Z1492" s="7"/>
      <c r="AA1492" s="7" t="s">
        <v>13923</v>
      </c>
      <c r="AB1492" s="7" t="s">
        <v>100</v>
      </c>
      <c r="AC1492" s="7" t="s">
        <v>101</v>
      </c>
      <c r="AD1492" s="7" t="s">
        <v>102</v>
      </c>
      <c r="AE1492" s="7" t="s">
        <v>105</v>
      </c>
      <c r="AF1492" s="7" t="s">
        <v>106</v>
      </c>
      <c r="AG1492" s="7" t="s">
        <v>105</v>
      </c>
      <c r="AH1492" s="7" t="s">
        <v>106</v>
      </c>
      <c r="AI1492" s="7" t="s">
        <v>13135</v>
      </c>
      <c r="AJ1492" s="7" t="s">
        <v>13136</v>
      </c>
      <c r="AK1492" s="7" t="s">
        <v>105</v>
      </c>
      <c r="AL1492" s="7" t="s">
        <v>106</v>
      </c>
      <c r="AM1492" s="7" t="s">
        <v>109</v>
      </c>
    </row>
    <row r="1493" spans="1:39" x14ac:dyDescent="0.2">
      <c r="A1493">
        <v>1</v>
      </c>
      <c r="B1493">
        <v>1</v>
      </c>
      <c r="G1493" s="7">
        <v>1589</v>
      </c>
      <c r="H1493" s="7" t="s">
        <v>45</v>
      </c>
      <c r="I1493" s="7">
        <v>4290686</v>
      </c>
      <c r="J1493" s="7">
        <v>1696</v>
      </c>
      <c r="K1493" s="7" t="s">
        <v>45</v>
      </c>
      <c r="L1493" s="7">
        <v>86</v>
      </c>
      <c r="M1493" s="7" t="s">
        <v>91</v>
      </c>
      <c r="N1493" s="7">
        <v>4290686</v>
      </c>
      <c r="O1493" s="7" t="s">
        <v>13924</v>
      </c>
      <c r="P1493" s="7" t="s">
        <v>93</v>
      </c>
      <c r="Q1493" s="7" t="s">
        <v>13925</v>
      </c>
      <c r="R1493" s="7" t="s">
        <v>13926</v>
      </c>
      <c r="S1493" s="7"/>
      <c r="T1493" s="7" t="s">
        <v>13927</v>
      </c>
      <c r="U1493" s="7" t="s">
        <v>13928</v>
      </c>
      <c r="V1493" s="7" t="s">
        <v>98</v>
      </c>
      <c r="W1493" s="7" t="s">
        <v>13929</v>
      </c>
      <c r="X1493" s="7"/>
      <c r="Y1493" s="7"/>
      <c r="Z1493" s="7"/>
      <c r="AA1493" s="7" t="s">
        <v>13930</v>
      </c>
      <c r="AB1493" s="7" t="s">
        <v>100</v>
      </c>
      <c r="AC1493" s="7" t="s">
        <v>101</v>
      </c>
      <c r="AD1493" s="7" t="s">
        <v>102</v>
      </c>
      <c r="AE1493" s="7" t="s">
        <v>105</v>
      </c>
      <c r="AF1493" s="7" t="s">
        <v>106</v>
      </c>
      <c r="AG1493" s="7" t="s">
        <v>105</v>
      </c>
      <c r="AH1493" s="7" t="s">
        <v>106</v>
      </c>
      <c r="AI1493" s="7" t="s">
        <v>973</v>
      </c>
      <c r="AJ1493" s="7" t="s">
        <v>974</v>
      </c>
      <c r="AK1493" s="7" t="s">
        <v>973</v>
      </c>
      <c r="AL1493" s="7" t="s">
        <v>974</v>
      </c>
      <c r="AM1493" s="7" t="s">
        <v>109</v>
      </c>
    </row>
    <row r="1494" spans="1:39" x14ac:dyDescent="0.2">
      <c r="A1494">
        <v>1</v>
      </c>
      <c r="B1494">
        <v>1</v>
      </c>
      <c r="G1494" s="7">
        <v>1590</v>
      </c>
      <c r="H1494" s="7" t="s">
        <v>45</v>
      </c>
      <c r="I1494" s="7">
        <v>4303079</v>
      </c>
      <c r="J1494" s="7">
        <v>1697</v>
      </c>
      <c r="K1494" s="7" t="s">
        <v>45</v>
      </c>
      <c r="L1494" s="7">
        <v>87</v>
      </c>
      <c r="M1494" s="7" t="s">
        <v>91</v>
      </c>
      <c r="N1494" s="7">
        <v>4303079</v>
      </c>
      <c r="O1494" s="7" t="s">
        <v>13931</v>
      </c>
      <c r="P1494" s="7" t="s">
        <v>93</v>
      </c>
      <c r="Q1494" s="7" t="s">
        <v>13932</v>
      </c>
      <c r="R1494" s="7" t="s">
        <v>13933</v>
      </c>
      <c r="S1494" s="7"/>
      <c r="T1494" s="7" t="s">
        <v>13934</v>
      </c>
      <c r="U1494" s="7" t="s">
        <v>13935</v>
      </c>
      <c r="V1494" s="7" t="s">
        <v>98</v>
      </c>
      <c r="W1494" s="7" t="s">
        <v>13936</v>
      </c>
      <c r="X1494" s="7"/>
      <c r="Y1494" s="7"/>
      <c r="Z1494" s="7"/>
      <c r="AA1494" s="7" t="s">
        <v>13937</v>
      </c>
      <c r="AB1494" s="7" t="s">
        <v>100</v>
      </c>
      <c r="AC1494" s="7" t="s">
        <v>101</v>
      </c>
      <c r="AD1494" s="7" t="s">
        <v>102</v>
      </c>
      <c r="AE1494" s="7" t="s">
        <v>13938</v>
      </c>
      <c r="AF1494" s="7" t="s">
        <v>13939</v>
      </c>
      <c r="AG1494" s="7" t="s">
        <v>105</v>
      </c>
      <c r="AH1494" s="7" t="s">
        <v>106</v>
      </c>
      <c r="AI1494" s="7" t="s">
        <v>13938</v>
      </c>
      <c r="AJ1494" s="7" t="s">
        <v>13939</v>
      </c>
      <c r="AK1494" s="7" t="s">
        <v>13940</v>
      </c>
      <c r="AL1494" s="7" t="s">
        <v>13941</v>
      </c>
      <c r="AM1494" s="7" t="s">
        <v>109</v>
      </c>
    </row>
    <row r="1495" spans="1:39" x14ac:dyDescent="0.2">
      <c r="A1495">
        <v>1</v>
      </c>
      <c r="B1495">
        <v>1</v>
      </c>
      <c r="G1495" s="7">
        <v>1591</v>
      </c>
      <c r="H1495" s="7" t="s">
        <v>45</v>
      </c>
      <c r="I1495" s="7">
        <v>4349275</v>
      </c>
      <c r="J1495" s="7">
        <v>1698</v>
      </c>
      <c r="K1495" s="7" t="s">
        <v>45</v>
      </c>
      <c r="L1495" s="7">
        <v>88</v>
      </c>
      <c r="M1495" s="7" t="s">
        <v>91</v>
      </c>
      <c r="N1495" s="7">
        <v>4349275</v>
      </c>
      <c r="O1495" s="7" t="s">
        <v>13942</v>
      </c>
      <c r="P1495" s="7" t="s">
        <v>93</v>
      </c>
      <c r="Q1495" s="7" t="s">
        <v>13943</v>
      </c>
      <c r="R1495" s="7" t="s">
        <v>13944</v>
      </c>
      <c r="S1495" s="7"/>
      <c r="T1495" s="7" t="s">
        <v>13945</v>
      </c>
      <c r="U1495" s="7" t="s">
        <v>13946</v>
      </c>
      <c r="V1495" s="7" t="s">
        <v>98</v>
      </c>
      <c r="W1495" s="7" t="s">
        <v>13947</v>
      </c>
      <c r="X1495" s="7"/>
      <c r="Y1495" s="7"/>
      <c r="Z1495" s="7"/>
      <c r="AA1495" s="7" t="s">
        <v>13948</v>
      </c>
      <c r="AB1495" s="7" t="s">
        <v>100</v>
      </c>
      <c r="AC1495" s="7" t="s">
        <v>101</v>
      </c>
      <c r="AD1495" s="7" t="s">
        <v>102</v>
      </c>
      <c r="AE1495" s="7" t="s">
        <v>105</v>
      </c>
      <c r="AF1495" s="7" t="s">
        <v>106</v>
      </c>
      <c r="AG1495" s="7" t="s">
        <v>9732</v>
      </c>
      <c r="AH1495" s="7" t="s">
        <v>9733</v>
      </c>
      <c r="AI1495" s="7" t="s">
        <v>8926</v>
      </c>
      <c r="AJ1495" s="7" t="s">
        <v>8927</v>
      </c>
      <c r="AK1495" s="7" t="s">
        <v>9732</v>
      </c>
      <c r="AL1495" s="7" t="s">
        <v>9733</v>
      </c>
      <c r="AM1495" s="7" t="s">
        <v>109</v>
      </c>
    </row>
    <row r="1496" spans="1:39" x14ac:dyDescent="0.2">
      <c r="A1496">
        <v>1</v>
      </c>
      <c r="B1496">
        <v>1</v>
      </c>
      <c r="G1496" s="7">
        <v>1592</v>
      </c>
      <c r="H1496" s="7" t="s">
        <v>45</v>
      </c>
      <c r="I1496" s="7">
        <v>4380676</v>
      </c>
      <c r="J1496" s="7">
        <v>1699</v>
      </c>
      <c r="K1496" s="7" t="s">
        <v>45</v>
      </c>
      <c r="L1496" s="7">
        <v>89</v>
      </c>
      <c r="M1496" s="7" t="s">
        <v>91</v>
      </c>
      <c r="N1496" s="7">
        <v>4380676</v>
      </c>
      <c r="O1496" s="7" t="s">
        <v>13949</v>
      </c>
      <c r="P1496" s="7" t="s">
        <v>93</v>
      </c>
      <c r="Q1496" s="7" t="s">
        <v>13950</v>
      </c>
      <c r="R1496" s="7" t="s">
        <v>13951</v>
      </c>
      <c r="S1496" s="7"/>
      <c r="T1496" s="7" t="s">
        <v>13952</v>
      </c>
      <c r="U1496" s="7" t="s">
        <v>13953</v>
      </c>
      <c r="V1496" s="7" t="s">
        <v>98</v>
      </c>
      <c r="W1496" s="7" t="s">
        <v>13954</v>
      </c>
      <c r="X1496" s="7"/>
      <c r="Y1496" s="7"/>
      <c r="Z1496" s="7"/>
      <c r="AA1496" s="7" t="s">
        <v>13955</v>
      </c>
      <c r="AB1496" s="7" t="s">
        <v>100</v>
      </c>
      <c r="AC1496" s="7" t="s">
        <v>101</v>
      </c>
      <c r="AD1496" s="7" t="s">
        <v>102</v>
      </c>
      <c r="AE1496" s="7" t="s">
        <v>105</v>
      </c>
      <c r="AF1496" s="7" t="s">
        <v>106</v>
      </c>
      <c r="AG1496" s="7" t="s">
        <v>105</v>
      </c>
      <c r="AH1496" s="7" t="s">
        <v>106</v>
      </c>
      <c r="AI1496" s="7" t="s">
        <v>105</v>
      </c>
      <c r="AJ1496" s="7" t="s">
        <v>106</v>
      </c>
      <c r="AK1496" s="7" t="s">
        <v>13956</v>
      </c>
      <c r="AL1496" s="7" t="s">
        <v>13957</v>
      </c>
      <c r="AM1496" s="7" t="s">
        <v>109</v>
      </c>
    </row>
    <row r="1497" spans="1:39" x14ac:dyDescent="0.2">
      <c r="A1497">
        <v>1</v>
      </c>
      <c r="B1497">
        <v>1</v>
      </c>
      <c r="G1497" s="7">
        <v>1593</v>
      </c>
      <c r="H1497" s="7" t="s">
        <v>45</v>
      </c>
      <c r="I1497" s="7">
        <v>4385154</v>
      </c>
      <c r="J1497" s="7">
        <v>1700</v>
      </c>
      <c r="K1497" s="7" t="s">
        <v>45</v>
      </c>
      <c r="L1497" s="7">
        <v>90</v>
      </c>
      <c r="M1497" s="7" t="s">
        <v>91</v>
      </c>
      <c r="N1497" s="7">
        <v>4385154</v>
      </c>
      <c r="O1497" s="7" t="s">
        <v>13958</v>
      </c>
      <c r="P1497" s="7" t="s">
        <v>93</v>
      </c>
      <c r="Q1497" s="7" t="s">
        <v>13959</v>
      </c>
      <c r="R1497" s="7" t="s">
        <v>13960</v>
      </c>
      <c r="S1497" s="7"/>
      <c r="T1497" s="7" t="s">
        <v>13961</v>
      </c>
      <c r="U1497" s="7" t="s">
        <v>13962</v>
      </c>
      <c r="V1497" s="7" t="s">
        <v>98</v>
      </c>
      <c r="W1497" s="7" t="s">
        <v>13963</v>
      </c>
      <c r="X1497" s="7"/>
      <c r="Y1497" s="7"/>
      <c r="Z1497" s="7"/>
      <c r="AA1497" s="7" t="s">
        <v>13964</v>
      </c>
      <c r="AB1497" s="7" t="s">
        <v>100</v>
      </c>
      <c r="AC1497" s="7" t="s">
        <v>101</v>
      </c>
      <c r="AD1497" s="7" t="s">
        <v>102</v>
      </c>
      <c r="AE1497" s="7" t="s">
        <v>105</v>
      </c>
      <c r="AF1497" s="7" t="s">
        <v>106</v>
      </c>
      <c r="AG1497" s="7" t="s">
        <v>105</v>
      </c>
      <c r="AH1497" s="7" t="s">
        <v>106</v>
      </c>
      <c r="AI1497" s="7" t="s">
        <v>13965</v>
      </c>
      <c r="AJ1497" s="7" t="s">
        <v>13966</v>
      </c>
      <c r="AK1497" s="7" t="s">
        <v>13965</v>
      </c>
      <c r="AL1497" s="7" t="s">
        <v>13966</v>
      </c>
      <c r="AM1497" s="7" t="s">
        <v>109</v>
      </c>
    </row>
    <row r="1498" spans="1:39" x14ac:dyDescent="0.2">
      <c r="A1498">
        <v>1</v>
      </c>
      <c r="B1498">
        <v>1</v>
      </c>
      <c r="G1498" s="7">
        <v>1594</v>
      </c>
      <c r="H1498" s="7" t="s">
        <v>45</v>
      </c>
      <c r="I1498" s="7">
        <v>4395393</v>
      </c>
      <c r="J1498" s="7">
        <v>1701</v>
      </c>
      <c r="K1498" s="7" t="s">
        <v>45</v>
      </c>
      <c r="L1498" s="7">
        <v>91</v>
      </c>
      <c r="M1498" s="7" t="s">
        <v>91</v>
      </c>
      <c r="N1498" s="7">
        <v>4395393</v>
      </c>
      <c r="O1498" s="7" t="s">
        <v>13967</v>
      </c>
      <c r="P1498" s="7" t="s">
        <v>93</v>
      </c>
      <c r="Q1498" s="7" t="s">
        <v>13968</v>
      </c>
      <c r="R1498" s="7" t="s">
        <v>13969</v>
      </c>
      <c r="S1498" s="7"/>
      <c r="T1498" s="7" t="s">
        <v>13970</v>
      </c>
      <c r="U1498" s="7" t="s">
        <v>13971</v>
      </c>
      <c r="V1498" s="7" t="s">
        <v>98</v>
      </c>
      <c r="W1498" s="7" t="s">
        <v>13972</v>
      </c>
      <c r="X1498" s="7"/>
      <c r="Y1498" s="7"/>
      <c r="Z1498" s="7"/>
      <c r="AA1498" s="7" t="s">
        <v>13973</v>
      </c>
      <c r="AB1498" s="7" t="s">
        <v>100</v>
      </c>
      <c r="AC1498" s="7" t="s">
        <v>101</v>
      </c>
      <c r="AD1498" s="7" t="s">
        <v>102</v>
      </c>
      <c r="AE1498" s="7" t="s">
        <v>9752</v>
      </c>
      <c r="AF1498" s="7" t="s">
        <v>9753</v>
      </c>
      <c r="AG1498" s="7" t="s">
        <v>105</v>
      </c>
      <c r="AH1498" s="7" t="s">
        <v>106</v>
      </c>
      <c r="AI1498" s="7" t="s">
        <v>9752</v>
      </c>
      <c r="AJ1498" s="7" t="s">
        <v>9753</v>
      </c>
      <c r="AK1498" s="7" t="s">
        <v>13974</v>
      </c>
      <c r="AL1498" s="7" t="s">
        <v>13975</v>
      </c>
      <c r="AM1498" s="7" t="s">
        <v>109</v>
      </c>
    </row>
    <row r="1499" spans="1:39" x14ac:dyDescent="0.2">
      <c r="A1499">
        <v>1</v>
      </c>
      <c r="B1499">
        <v>1</v>
      </c>
      <c r="G1499" s="7">
        <v>1595</v>
      </c>
      <c r="H1499" s="7" t="s">
        <v>45</v>
      </c>
      <c r="I1499" s="7">
        <v>4399576</v>
      </c>
      <c r="J1499" s="7">
        <v>1702</v>
      </c>
      <c r="K1499" s="7" t="s">
        <v>45</v>
      </c>
      <c r="L1499" s="7">
        <v>92</v>
      </c>
      <c r="M1499" s="7" t="s">
        <v>91</v>
      </c>
      <c r="N1499" s="7">
        <v>4399576</v>
      </c>
      <c r="O1499" s="7" t="s">
        <v>13976</v>
      </c>
      <c r="P1499" s="7" t="s">
        <v>93</v>
      </c>
      <c r="Q1499" s="7" t="s">
        <v>13977</v>
      </c>
      <c r="R1499" s="7" t="s">
        <v>13978</v>
      </c>
      <c r="S1499" s="7"/>
      <c r="T1499" s="7" t="s">
        <v>13979</v>
      </c>
      <c r="U1499" s="7" t="s">
        <v>13980</v>
      </c>
      <c r="V1499" s="7" t="s">
        <v>98</v>
      </c>
      <c r="W1499" s="7" t="s">
        <v>13981</v>
      </c>
      <c r="X1499" s="7"/>
      <c r="Y1499" s="7"/>
      <c r="Z1499" s="7"/>
      <c r="AA1499" s="7" t="s">
        <v>13982</v>
      </c>
      <c r="AB1499" s="7" t="s">
        <v>100</v>
      </c>
      <c r="AC1499" s="7" t="s">
        <v>101</v>
      </c>
      <c r="AD1499" s="7" t="s">
        <v>102</v>
      </c>
      <c r="AE1499" s="7" t="s">
        <v>105</v>
      </c>
      <c r="AF1499" s="7" t="s">
        <v>106</v>
      </c>
      <c r="AG1499" s="7" t="s">
        <v>105</v>
      </c>
      <c r="AH1499" s="7" t="s">
        <v>106</v>
      </c>
      <c r="AI1499" s="7" t="s">
        <v>12302</v>
      </c>
      <c r="AJ1499" s="7" t="s">
        <v>12303</v>
      </c>
      <c r="AK1499" s="7" t="s">
        <v>105</v>
      </c>
      <c r="AL1499" s="7" t="s">
        <v>106</v>
      </c>
      <c r="AM1499" s="7" t="s">
        <v>109</v>
      </c>
    </row>
    <row r="1500" spans="1:39" x14ac:dyDescent="0.2">
      <c r="A1500">
        <v>1</v>
      </c>
      <c r="B1500">
        <v>1</v>
      </c>
      <c r="G1500" s="7">
        <v>1596</v>
      </c>
      <c r="H1500" s="7" t="s">
        <v>45</v>
      </c>
      <c r="I1500" s="7">
        <v>4403638</v>
      </c>
      <c r="J1500" s="7">
        <v>1703</v>
      </c>
      <c r="K1500" s="7" t="s">
        <v>45</v>
      </c>
      <c r="L1500" s="7">
        <v>93</v>
      </c>
      <c r="M1500" s="7" t="s">
        <v>91</v>
      </c>
      <c r="N1500" s="7">
        <v>4403638</v>
      </c>
      <c r="O1500" s="7" t="s">
        <v>13983</v>
      </c>
      <c r="P1500" s="7" t="s">
        <v>93</v>
      </c>
      <c r="Q1500" s="7" t="s">
        <v>13984</v>
      </c>
      <c r="R1500" s="7" t="s">
        <v>13985</v>
      </c>
      <c r="S1500" s="7"/>
      <c r="T1500" s="7" t="s">
        <v>13986</v>
      </c>
      <c r="U1500" s="7" t="s">
        <v>13987</v>
      </c>
      <c r="V1500" s="7" t="s">
        <v>98</v>
      </c>
      <c r="W1500" s="7" t="s">
        <v>13988</v>
      </c>
      <c r="X1500" s="7"/>
      <c r="Y1500" s="7"/>
      <c r="Z1500" s="7"/>
      <c r="AA1500" s="7" t="s">
        <v>13989</v>
      </c>
      <c r="AB1500" s="7" t="s">
        <v>100</v>
      </c>
      <c r="AC1500" s="7" t="s">
        <v>101</v>
      </c>
      <c r="AD1500" s="7" t="s">
        <v>102</v>
      </c>
      <c r="AE1500" s="7" t="s">
        <v>13990</v>
      </c>
      <c r="AF1500" s="7" t="s">
        <v>13991</v>
      </c>
      <c r="AG1500" s="7" t="s">
        <v>13992</v>
      </c>
      <c r="AH1500" s="7" t="s">
        <v>13993</v>
      </c>
      <c r="AI1500" s="7" t="s">
        <v>13990</v>
      </c>
      <c r="AJ1500" s="7" t="s">
        <v>13991</v>
      </c>
      <c r="AK1500" s="7" t="s">
        <v>13992</v>
      </c>
      <c r="AL1500" s="7" t="s">
        <v>13993</v>
      </c>
      <c r="AM1500" s="7" t="s">
        <v>109</v>
      </c>
    </row>
    <row r="1501" spans="1:39" x14ac:dyDescent="0.2">
      <c r="A1501">
        <v>1</v>
      </c>
      <c r="B1501">
        <v>1</v>
      </c>
      <c r="G1501" s="7">
        <v>1597</v>
      </c>
      <c r="H1501" s="7" t="s">
        <v>45</v>
      </c>
      <c r="I1501" s="7">
        <v>4425640</v>
      </c>
      <c r="J1501" s="7">
        <v>1704</v>
      </c>
      <c r="K1501" s="7" t="s">
        <v>45</v>
      </c>
      <c r="L1501" s="7">
        <v>94</v>
      </c>
      <c r="M1501" s="7" t="s">
        <v>91</v>
      </c>
      <c r="N1501" s="7">
        <v>4425640</v>
      </c>
      <c r="O1501" s="7" t="s">
        <v>13994</v>
      </c>
      <c r="P1501" s="7" t="s">
        <v>93</v>
      </c>
      <c r="Q1501" s="7" t="s">
        <v>13995</v>
      </c>
      <c r="R1501" s="7" t="s">
        <v>13996</v>
      </c>
      <c r="S1501" s="7"/>
      <c r="T1501" s="7" t="s">
        <v>13997</v>
      </c>
      <c r="U1501" s="7" t="s">
        <v>13998</v>
      </c>
      <c r="V1501" s="7" t="s">
        <v>98</v>
      </c>
      <c r="W1501" s="7" t="s">
        <v>13999</v>
      </c>
      <c r="X1501" s="7"/>
      <c r="Y1501" s="7"/>
      <c r="Z1501" s="7"/>
      <c r="AA1501" s="7" t="s">
        <v>14000</v>
      </c>
      <c r="AB1501" s="7" t="s">
        <v>100</v>
      </c>
      <c r="AC1501" s="7" t="s">
        <v>101</v>
      </c>
      <c r="AD1501" s="7" t="s">
        <v>102</v>
      </c>
      <c r="AE1501" s="7" t="s">
        <v>105</v>
      </c>
      <c r="AF1501" s="7" t="s">
        <v>106</v>
      </c>
      <c r="AG1501" s="7" t="s">
        <v>8134</v>
      </c>
      <c r="AH1501" s="7" t="s">
        <v>8135</v>
      </c>
      <c r="AI1501" s="7" t="s">
        <v>8962</v>
      </c>
      <c r="AJ1501" s="7" t="s">
        <v>8963</v>
      </c>
      <c r="AK1501" s="7" t="s">
        <v>8134</v>
      </c>
      <c r="AL1501" s="7" t="s">
        <v>8135</v>
      </c>
      <c r="AM1501" s="7" t="s">
        <v>109</v>
      </c>
    </row>
    <row r="1502" spans="1:39" x14ac:dyDescent="0.2">
      <c r="A1502">
        <v>1</v>
      </c>
      <c r="B1502">
        <v>1</v>
      </c>
      <c r="G1502" s="7">
        <v>1598</v>
      </c>
      <c r="H1502" s="7" t="s">
        <v>45</v>
      </c>
      <c r="I1502" s="7">
        <v>4521365</v>
      </c>
      <c r="J1502" s="7">
        <v>1705</v>
      </c>
      <c r="K1502" s="7" t="s">
        <v>45</v>
      </c>
      <c r="L1502" s="7">
        <v>95</v>
      </c>
      <c r="M1502" s="7" t="s">
        <v>91</v>
      </c>
      <c r="N1502" s="7">
        <v>4521365</v>
      </c>
      <c r="O1502" s="7" t="s">
        <v>14001</v>
      </c>
      <c r="P1502" s="7" t="s">
        <v>93</v>
      </c>
      <c r="Q1502" s="7" t="s">
        <v>14002</v>
      </c>
      <c r="R1502" s="7" t="s">
        <v>14003</v>
      </c>
      <c r="S1502" s="7"/>
      <c r="T1502" s="7" t="s">
        <v>14004</v>
      </c>
      <c r="U1502" s="7" t="s">
        <v>14005</v>
      </c>
      <c r="V1502" s="7" t="s">
        <v>98</v>
      </c>
      <c r="W1502" s="7" t="s">
        <v>14006</v>
      </c>
      <c r="X1502" s="7"/>
      <c r="Y1502" s="7"/>
      <c r="Z1502" s="7"/>
      <c r="AA1502" s="7" t="s">
        <v>14007</v>
      </c>
      <c r="AB1502" s="7" t="s">
        <v>100</v>
      </c>
      <c r="AC1502" s="7" t="s">
        <v>101</v>
      </c>
      <c r="AD1502" s="7" t="s">
        <v>102</v>
      </c>
      <c r="AE1502" s="7" t="s">
        <v>105</v>
      </c>
      <c r="AF1502" s="7" t="s">
        <v>106</v>
      </c>
      <c r="AG1502" s="7" t="s">
        <v>14008</v>
      </c>
      <c r="AH1502" s="7" t="s">
        <v>10643</v>
      </c>
      <c r="AI1502" s="7" t="s">
        <v>10642</v>
      </c>
      <c r="AJ1502" s="7" t="s">
        <v>10643</v>
      </c>
      <c r="AK1502" s="7" t="s">
        <v>14008</v>
      </c>
      <c r="AL1502" s="7" t="s">
        <v>10643</v>
      </c>
      <c r="AM1502" s="7" t="s">
        <v>109</v>
      </c>
    </row>
    <row r="1503" spans="1:39" x14ac:dyDescent="0.2">
      <c r="A1503">
        <v>1</v>
      </c>
      <c r="B1503">
        <v>1</v>
      </c>
      <c r="G1503" s="7">
        <v>1599</v>
      </c>
      <c r="H1503" s="7" t="s">
        <v>45</v>
      </c>
      <c r="I1503" s="7">
        <v>4533985</v>
      </c>
      <c r="J1503" s="7">
        <v>1706</v>
      </c>
      <c r="K1503" s="7" t="s">
        <v>45</v>
      </c>
      <c r="L1503" s="7">
        <v>96</v>
      </c>
      <c r="M1503" s="7" t="s">
        <v>91</v>
      </c>
      <c r="N1503" s="7">
        <v>4533985</v>
      </c>
      <c r="O1503" s="7" t="s">
        <v>14009</v>
      </c>
      <c r="P1503" s="7" t="s">
        <v>93</v>
      </c>
      <c r="Q1503" s="7" t="s">
        <v>14010</v>
      </c>
      <c r="R1503" s="7" t="s">
        <v>14011</v>
      </c>
      <c r="S1503" s="7"/>
      <c r="T1503" s="7" t="s">
        <v>14012</v>
      </c>
      <c r="U1503" s="7" t="s">
        <v>14013</v>
      </c>
      <c r="V1503" s="7" t="s">
        <v>98</v>
      </c>
      <c r="W1503" s="7" t="s">
        <v>14014</v>
      </c>
      <c r="X1503" s="7"/>
      <c r="Y1503" s="7"/>
      <c r="Z1503" s="7"/>
      <c r="AA1503" s="7" t="s">
        <v>14015</v>
      </c>
      <c r="AB1503" s="7" t="s">
        <v>100</v>
      </c>
      <c r="AC1503" s="7" t="s">
        <v>101</v>
      </c>
      <c r="AD1503" s="7" t="s">
        <v>102</v>
      </c>
      <c r="AE1503" s="7" t="s">
        <v>8181</v>
      </c>
      <c r="AF1503" s="7" t="s">
        <v>8182</v>
      </c>
      <c r="AG1503" s="7" t="s">
        <v>105</v>
      </c>
      <c r="AH1503" s="7" t="s">
        <v>106</v>
      </c>
      <c r="AI1503" s="7" t="s">
        <v>8181</v>
      </c>
      <c r="AJ1503" s="7" t="s">
        <v>8182</v>
      </c>
      <c r="AK1503" s="7" t="s">
        <v>8183</v>
      </c>
      <c r="AL1503" s="7" t="s">
        <v>8184</v>
      </c>
      <c r="AM1503" s="7" t="s">
        <v>109</v>
      </c>
    </row>
    <row r="1504" spans="1:39" x14ac:dyDescent="0.2">
      <c r="A1504">
        <v>1</v>
      </c>
      <c r="B1504">
        <v>1</v>
      </c>
      <c r="G1504" s="7">
        <v>1600</v>
      </c>
      <c r="H1504" s="7" t="s">
        <v>45</v>
      </c>
      <c r="I1504" s="7">
        <v>4561765</v>
      </c>
      <c r="J1504" s="7">
        <v>1707</v>
      </c>
      <c r="K1504" s="7" t="s">
        <v>45</v>
      </c>
      <c r="L1504" s="7">
        <v>97</v>
      </c>
      <c r="M1504" s="7" t="s">
        <v>91</v>
      </c>
      <c r="N1504" s="7">
        <v>4561765</v>
      </c>
      <c r="O1504" s="7" t="s">
        <v>14016</v>
      </c>
      <c r="P1504" s="7" t="s">
        <v>93</v>
      </c>
      <c r="Q1504" s="7" t="s">
        <v>14017</v>
      </c>
      <c r="R1504" s="7" t="s">
        <v>14018</v>
      </c>
      <c r="S1504" s="7"/>
      <c r="T1504" s="7" t="s">
        <v>14019</v>
      </c>
      <c r="U1504" s="7" t="s">
        <v>14020</v>
      </c>
      <c r="V1504" s="7" t="s">
        <v>98</v>
      </c>
      <c r="W1504" s="7" t="s">
        <v>14021</v>
      </c>
      <c r="X1504" s="7"/>
      <c r="Y1504" s="7"/>
      <c r="Z1504" s="7"/>
      <c r="AA1504" s="7" t="s">
        <v>14022</v>
      </c>
      <c r="AB1504" s="7" t="s">
        <v>100</v>
      </c>
      <c r="AC1504" s="7" t="s">
        <v>101</v>
      </c>
      <c r="AD1504" s="7" t="s">
        <v>102</v>
      </c>
      <c r="AE1504" s="7" t="s">
        <v>105</v>
      </c>
      <c r="AF1504" s="7" t="s">
        <v>106</v>
      </c>
      <c r="AG1504" s="7" t="s">
        <v>105</v>
      </c>
      <c r="AH1504" s="7" t="s">
        <v>106</v>
      </c>
      <c r="AI1504" s="7" t="s">
        <v>11474</v>
      </c>
      <c r="AJ1504" s="7" t="s">
        <v>936</v>
      </c>
      <c r="AK1504" s="7" t="s">
        <v>105</v>
      </c>
      <c r="AL1504" s="7" t="s">
        <v>106</v>
      </c>
      <c r="AM1504" s="7" t="s">
        <v>109</v>
      </c>
    </row>
    <row r="1505" spans="1:39" x14ac:dyDescent="0.2">
      <c r="A1505">
        <v>1</v>
      </c>
      <c r="B1505">
        <v>1</v>
      </c>
      <c r="G1505" s="7">
        <v>1601</v>
      </c>
      <c r="H1505" s="7" t="s">
        <v>46</v>
      </c>
      <c r="I1505" s="7">
        <v>16040</v>
      </c>
      <c r="J1505" s="7">
        <v>1712</v>
      </c>
      <c r="K1505" s="7" t="s">
        <v>46</v>
      </c>
      <c r="L1505" s="7">
        <v>0</v>
      </c>
      <c r="M1505" s="7" t="s">
        <v>91</v>
      </c>
      <c r="N1505" s="7">
        <v>16040</v>
      </c>
      <c r="O1505" s="7" t="s">
        <v>14023</v>
      </c>
      <c r="P1505" s="7" t="s">
        <v>93</v>
      </c>
      <c r="Q1505" s="7" t="s">
        <v>14024</v>
      </c>
      <c r="R1505" s="7" t="s">
        <v>14025</v>
      </c>
      <c r="S1505" s="7"/>
      <c r="T1505" s="7" t="s">
        <v>14026</v>
      </c>
      <c r="U1505" s="7" t="s">
        <v>14027</v>
      </c>
      <c r="V1505" s="7" t="s">
        <v>98</v>
      </c>
      <c r="W1505" s="7" t="s">
        <v>14024</v>
      </c>
      <c r="X1505" s="7"/>
      <c r="Y1505" s="7"/>
      <c r="Z1505" s="7"/>
      <c r="AA1505" s="7" t="s">
        <v>14028</v>
      </c>
      <c r="AB1505" s="7" t="s">
        <v>100</v>
      </c>
      <c r="AC1505" s="7" t="s">
        <v>101</v>
      </c>
      <c r="AD1505" s="7" t="s">
        <v>102</v>
      </c>
      <c r="AE1505" s="7" t="s">
        <v>105</v>
      </c>
      <c r="AF1505" s="7" t="s">
        <v>106</v>
      </c>
      <c r="AG1505" s="7" t="s">
        <v>105</v>
      </c>
      <c r="AH1505" s="7" t="s">
        <v>106</v>
      </c>
      <c r="AI1505" s="7" t="s">
        <v>4741</v>
      </c>
      <c r="AJ1505" s="7" t="s">
        <v>4742</v>
      </c>
      <c r="AK1505" s="7" t="s">
        <v>4741</v>
      </c>
      <c r="AL1505" s="7" t="s">
        <v>4742</v>
      </c>
      <c r="AM1505" s="7" t="s">
        <v>109</v>
      </c>
    </row>
    <row r="1506" spans="1:39" x14ac:dyDescent="0.2">
      <c r="A1506">
        <v>1</v>
      </c>
      <c r="B1506">
        <v>1</v>
      </c>
      <c r="G1506" s="7">
        <v>1602</v>
      </c>
      <c r="H1506" s="7" t="s">
        <v>46</v>
      </c>
      <c r="I1506" s="7">
        <v>73155</v>
      </c>
      <c r="J1506" s="7">
        <v>1713</v>
      </c>
      <c r="K1506" s="7" t="s">
        <v>46</v>
      </c>
      <c r="L1506" s="7">
        <v>1</v>
      </c>
      <c r="M1506" s="7" t="s">
        <v>91</v>
      </c>
      <c r="N1506" s="7">
        <v>73155</v>
      </c>
      <c r="O1506" s="7" t="s">
        <v>14029</v>
      </c>
      <c r="P1506" s="7" t="s">
        <v>93</v>
      </c>
      <c r="Q1506" s="7" t="s">
        <v>14030</v>
      </c>
      <c r="R1506" s="7" t="s">
        <v>14031</v>
      </c>
      <c r="S1506" s="7"/>
      <c r="T1506" s="7" t="s">
        <v>14032</v>
      </c>
      <c r="U1506" s="7" t="s">
        <v>14033</v>
      </c>
      <c r="V1506" s="7" t="s">
        <v>98</v>
      </c>
      <c r="W1506" s="7" t="s">
        <v>14034</v>
      </c>
      <c r="X1506" s="7"/>
      <c r="Y1506" s="7"/>
      <c r="Z1506" s="7"/>
      <c r="AA1506" s="7" t="s">
        <v>14035</v>
      </c>
      <c r="AB1506" s="7" t="s">
        <v>100</v>
      </c>
      <c r="AC1506" s="7" t="s">
        <v>101</v>
      </c>
      <c r="AD1506" s="7" t="s">
        <v>102</v>
      </c>
      <c r="AE1506" s="7" t="s">
        <v>105</v>
      </c>
      <c r="AF1506" s="7" t="s">
        <v>106</v>
      </c>
      <c r="AG1506" s="7" t="s">
        <v>14036</v>
      </c>
      <c r="AH1506" s="7" t="s">
        <v>14037</v>
      </c>
      <c r="AI1506" s="7" t="s">
        <v>1945</v>
      </c>
      <c r="AJ1506" s="7" t="s">
        <v>1946</v>
      </c>
      <c r="AK1506" s="7" t="s">
        <v>14036</v>
      </c>
      <c r="AL1506" s="7" t="s">
        <v>14037</v>
      </c>
      <c r="AM1506" s="7" t="s">
        <v>109</v>
      </c>
    </row>
    <row r="1507" spans="1:39" x14ac:dyDescent="0.2">
      <c r="A1507">
        <v>1</v>
      </c>
      <c r="B1507">
        <v>1</v>
      </c>
      <c r="G1507" s="7">
        <v>1603</v>
      </c>
      <c r="H1507" s="7" t="s">
        <v>46</v>
      </c>
      <c r="I1507" s="7">
        <v>91290</v>
      </c>
      <c r="J1507" s="7">
        <v>1714</v>
      </c>
      <c r="K1507" s="7" t="s">
        <v>46</v>
      </c>
      <c r="L1507" s="7">
        <v>2</v>
      </c>
      <c r="M1507" s="7" t="s">
        <v>91</v>
      </c>
      <c r="N1507" s="7">
        <v>91290</v>
      </c>
      <c r="O1507" s="7" t="s">
        <v>14038</v>
      </c>
      <c r="P1507" s="7" t="s">
        <v>93</v>
      </c>
      <c r="Q1507" s="7" t="s">
        <v>14039</v>
      </c>
      <c r="R1507" s="7" t="s">
        <v>14040</v>
      </c>
      <c r="S1507" s="7"/>
      <c r="T1507" s="7" t="s">
        <v>14041</v>
      </c>
      <c r="U1507" s="7" t="s">
        <v>14042</v>
      </c>
      <c r="V1507" s="7" t="s">
        <v>98</v>
      </c>
      <c r="W1507" s="7" t="s">
        <v>14043</v>
      </c>
      <c r="X1507" s="7"/>
      <c r="Y1507" s="7"/>
      <c r="Z1507" s="7"/>
      <c r="AA1507" s="7" t="s">
        <v>14044</v>
      </c>
      <c r="AB1507" s="7" t="s">
        <v>100</v>
      </c>
      <c r="AC1507" s="7" t="s">
        <v>101</v>
      </c>
      <c r="AD1507" s="7" t="s">
        <v>102</v>
      </c>
      <c r="AE1507" s="7" t="s">
        <v>105</v>
      </c>
      <c r="AF1507" s="7" t="s">
        <v>106</v>
      </c>
      <c r="AG1507" s="7" t="s">
        <v>105</v>
      </c>
      <c r="AH1507" s="7" t="s">
        <v>106</v>
      </c>
      <c r="AI1507" s="7" t="s">
        <v>14045</v>
      </c>
      <c r="AJ1507" s="7" t="s">
        <v>14046</v>
      </c>
      <c r="AK1507" s="7" t="s">
        <v>105</v>
      </c>
      <c r="AL1507" s="7" t="s">
        <v>106</v>
      </c>
      <c r="AM1507" s="7" t="s">
        <v>109</v>
      </c>
    </row>
    <row r="1508" spans="1:39" x14ac:dyDescent="0.2">
      <c r="A1508">
        <v>1</v>
      </c>
      <c r="B1508">
        <v>1</v>
      </c>
      <c r="G1508" s="7">
        <v>1604</v>
      </c>
      <c r="H1508" s="7" t="s">
        <v>46</v>
      </c>
      <c r="I1508" s="7">
        <v>200285</v>
      </c>
      <c r="J1508" s="7">
        <v>1715</v>
      </c>
      <c r="K1508" s="7" t="s">
        <v>46</v>
      </c>
      <c r="L1508" s="7">
        <v>3</v>
      </c>
      <c r="M1508" s="7" t="s">
        <v>91</v>
      </c>
      <c r="N1508" s="7">
        <v>200285</v>
      </c>
      <c r="O1508" s="7" t="s">
        <v>14047</v>
      </c>
      <c r="P1508" s="7" t="s">
        <v>93</v>
      </c>
      <c r="Q1508" s="7" t="s">
        <v>14048</v>
      </c>
      <c r="R1508" s="7" t="s">
        <v>14049</v>
      </c>
      <c r="S1508" s="7"/>
      <c r="T1508" s="7" t="s">
        <v>14050</v>
      </c>
      <c r="U1508" s="7" t="s">
        <v>14051</v>
      </c>
      <c r="V1508" s="7" t="s">
        <v>98</v>
      </c>
      <c r="W1508" s="7" t="s">
        <v>14052</v>
      </c>
      <c r="X1508" s="7"/>
      <c r="Y1508" s="7"/>
      <c r="Z1508" s="7"/>
      <c r="AA1508" s="7" t="s">
        <v>14053</v>
      </c>
      <c r="AB1508" s="7" t="s">
        <v>100</v>
      </c>
      <c r="AC1508" s="7" t="s">
        <v>101</v>
      </c>
      <c r="AD1508" s="7" t="s">
        <v>102</v>
      </c>
      <c r="AE1508" s="7" t="s">
        <v>14054</v>
      </c>
      <c r="AF1508" s="7" t="s">
        <v>14055</v>
      </c>
      <c r="AG1508" s="7" t="s">
        <v>105</v>
      </c>
      <c r="AH1508" s="7" t="s">
        <v>106</v>
      </c>
      <c r="AI1508" s="7" t="s">
        <v>14054</v>
      </c>
      <c r="AJ1508" s="7" t="s">
        <v>14055</v>
      </c>
      <c r="AK1508" s="7" t="s">
        <v>4788</v>
      </c>
      <c r="AL1508" s="7" t="s">
        <v>4789</v>
      </c>
      <c r="AM1508" s="7" t="s">
        <v>109</v>
      </c>
    </row>
    <row r="1509" spans="1:39" x14ac:dyDescent="0.2">
      <c r="A1509">
        <v>1</v>
      </c>
      <c r="B1509">
        <v>1</v>
      </c>
      <c r="G1509" s="7">
        <v>1605</v>
      </c>
      <c r="H1509" s="7" t="s">
        <v>46</v>
      </c>
      <c r="I1509" s="7">
        <v>206202</v>
      </c>
      <c r="J1509" s="7">
        <v>1716</v>
      </c>
      <c r="K1509" s="7" t="s">
        <v>46</v>
      </c>
      <c r="L1509" s="7">
        <v>4</v>
      </c>
      <c r="M1509" s="7" t="s">
        <v>91</v>
      </c>
      <c r="N1509" s="7">
        <v>206202</v>
      </c>
      <c r="O1509" s="7" t="s">
        <v>14056</v>
      </c>
      <c r="P1509" s="7" t="s">
        <v>93</v>
      </c>
      <c r="Q1509" s="7" t="s">
        <v>14057</v>
      </c>
      <c r="R1509" s="7" t="s">
        <v>14058</v>
      </c>
      <c r="S1509" s="7"/>
      <c r="T1509" s="7" t="s">
        <v>14059</v>
      </c>
      <c r="U1509" s="7" t="s">
        <v>14060</v>
      </c>
      <c r="V1509" s="7" t="s">
        <v>98</v>
      </c>
      <c r="W1509" s="7" t="s">
        <v>14061</v>
      </c>
      <c r="X1509" s="7"/>
      <c r="Y1509" s="7"/>
      <c r="Z1509" s="7"/>
      <c r="AA1509" s="7" t="s">
        <v>14062</v>
      </c>
      <c r="AB1509" s="7" t="s">
        <v>100</v>
      </c>
      <c r="AC1509" s="7" t="s">
        <v>101</v>
      </c>
      <c r="AD1509" s="7" t="s">
        <v>102</v>
      </c>
      <c r="AE1509" s="7" t="s">
        <v>9865</v>
      </c>
      <c r="AF1509" s="7" t="s">
        <v>9866</v>
      </c>
      <c r="AG1509" s="7" t="s">
        <v>105</v>
      </c>
      <c r="AH1509" s="7" t="s">
        <v>106</v>
      </c>
      <c r="AI1509" s="7" t="s">
        <v>9865</v>
      </c>
      <c r="AJ1509" s="7" t="s">
        <v>9866</v>
      </c>
      <c r="AK1509" s="7" t="s">
        <v>9867</v>
      </c>
      <c r="AL1509" s="7" t="s">
        <v>9868</v>
      </c>
      <c r="AM1509" s="7" t="s">
        <v>109</v>
      </c>
    </row>
    <row r="1510" spans="1:39" x14ac:dyDescent="0.2">
      <c r="A1510">
        <v>1</v>
      </c>
      <c r="B1510">
        <v>1</v>
      </c>
      <c r="G1510" s="7">
        <v>1606</v>
      </c>
      <c r="H1510" s="7" t="s">
        <v>46</v>
      </c>
      <c r="I1510" s="7">
        <v>269332</v>
      </c>
      <c r="J1510" s="7">
        <v>1717</v>
      </c>
      <c r="K1510" s="7" t="s">
        <v>46</v>
      </c>
      <c r="L1510" s="7">
        <v>5</v>
      </c>
      <c r="M1510" s="7" t="s">
        <v>91</v>
      </c>
      <c r="N1510" s="7">
        <v>269332</v>
      </c>
      <c r="O1510" s="7" t="s">
        <v>14063</v>
      </c>
      <c r="P1510" s="7" t="s">
        <v>93</v>
      </c>
      <c r="Q1510" s="7" t="s">
        <v>14064</v>
      </c>
      <c r="R1510" s="7" t="s">
        <v>14065</v>
      </c>
      <c r="S1510" s="7"/>
      <c r="T1510" s="7" t="s">
        <v>14066</v>
      </c>
      <c r="U1510" s="7" t="s">
        <v>14067</v>
      </c>
      <c r="V1510" s="7" t="s">
        <v>98</v>
      </c>
      <c r="W1510" s="7" t="s">
        <v>14068</v>
      </c>
      <c r="X1510" s="7"/>
      <c r="Y1510" s="7"/>
      <c r="Z1510" s="7"/>
      <c r="AA1510" s="7" t="s">
        <v>14069</v>
      </c>
      <c r="AB1510" s="7" t="s">
        <v>100</v>
      </c>
      <c r="AC1510" s="7" t="s">
        <v>101</v>
      </c>
      <c r="AD1510" s="7" t="s">
        <v>102</v>
      </c>
      <c r="AE1510" s="7" t="s">
        <v>13267</v>
      </c>
      <c r="AF1510" s="7" t="s">
        <v>13268</v>
      </c>
      <c r="AG1510" s="7" t="s">
        <v>14070</v>
      </c>
      <c r="AH1510" s="7" t="s">
        <v>14071</v>
      </c>
      <c r="AI1510" s="7" t="s">
        <v>13267</v>
      </c>
      <c r="AJ1510" s="7" t="s">
        <v>13268</v>
      </c>
      <c r="AK1510" s="7" t="s">
        <v>14070</v>
      </c>
      <c r="AL1510" s="7" t="s">
        <v>14071</v>
      </c>
      <c r="AM1510" s="7" t="s">
        <v>109</v>
      </c>
    </row>
    <row r="1511" spans="1:39" x14ac:dyDescent="0.2">
      <c r="A1511">
        <v>1</v>
      </c>
      <c r="B1511">
        <v>1</v>
      </c>
      <c r="G1511" s="7">
        <v>1607</v>
      </c>
      <c r="H1511" s="7" t="s">
        <v>46</v>
      </c>
      <c r="I1511" s="7">
        <v>333143</v>
      </c>
      <c r="J1511" s="7">
        <v>1718</v>
      </c>
      <c r="K1511" s="7" t="s">
        <v>46</v>
      </c>
      <c r="L1511" s="7">
        <v>6</v>
      </c>
      <c r="M1511" s="7" t="s">
        <v>91</v>
      </c>
      <c r="N1511" s="7">
        <v>333143</v>
      </c>
      <c r="O1511" s="7" t="s">
        <v>14072</v>
      </c>
      <c r="P1511" s="7" t="s">
        <v>93</v>
      </c>
      <c r="Q1511" s="7" t="s">
        <v>14073</v>
      </c>
      <c r="R1511" s="7" t="s">
        <v>14074</v>
      </c>
      <c r="S1511" s="7"/>
      <c r="T1511" s="7" t="s">
        <v>14075</v>
      </c>
      <c r="U1511" s="7" t="s">
        <v>14076</v>
      </c>
      <c r="V1511" s="7" t="s">
        <v>98</v>
      </c>
      <c r="W1511" s="7" t="s">
        <v>14077</v>
      </c>
      <c r="X1511" s="7"/>
      <c r="Y1511" s="7"/>
      <c r="Z1511" s="7"/>
      <c r="AA1511" s="7" t="s">
        <v>14078</v>
      </c>
      <c r="AB1511" s="7" t="s">
        <v>100</v>
      </c>
      <c r="AC1511" s="7" t="s">
        <v>101</v>
      </c>
      <c r="AD1511" s="7" t="s">
        <v>102</v>
      </c>
      <c r="AE1511" s="7" t="s">
        <v>12401</v>
      </c>
      <c r="AF1511" s="7" t="s">
        <v>12402</v>
      </c>
      <c r="AG1511" s="7" t="s">
        <v>105</v>
      </c>
      <c r="AH1511" s="7" t="s">
        <v>106</v>
      </c>
      <c r="AI1511" s="7" t="s">
        <v>12401</v>
      </c>
      <c r="AJ1511" s="7" t="s">
        <v>12402</v>
      </c>
      <c r="AK1511" s="7" t="s">
        <v>12399</v>
      </c>
      <c r="AL1511" s="7" t="s">
        <v>12400</v>
      </c>
      <c r="AM1511" s="7" t="s">
        <v>109</v>
      </c>
    </row>
    <row r="1512" spans="1:39" x14ac:dyDescent="0.2">
      <c r="A1512">
        <v>1</v>
      </c>
      <c r="B1512">
        <v>1</v>
      </c>
      <c r="G1512" s="7">
        <v>1608</v>
      </c>
      <c r="H1512" s="7" t="s">
        <v>46</v>
      </c>
      <c r="I1512" s="7">
        <v>401701</v>
      </c>
      <c r="J1512" s="7">
        <v>1719</v>
      </c>
      <c r="K1512" s="7" t="s">
        <v>46</v>
      </c>
      <c r="L1512" s="7">
        <v>7</v>
      </c>
      <c r="M1512" s="7" t="s">
        <v>91</v>
      </c>
      <c r="N1512" s="7">
        <v>401701</v>
      </c>
      <c r="O1512" s="7" t="s">
        <v>14079</v>
      </c>
      <c r="P1512" s="7" t="s">
        <v>93</v>
      </c>
      <c r="Q1512" s="7" t="s">
        <v>14080</v>
      </c>
      <c r="R1512" s="7" t="s">
        <v>14081</v>
      </c>
      <c r="S1512" s="7"/>
      <c r="T1512" s="7" t="s">
        <v>14082</v>
      </c>
      <c r="U1512" s="7" t="s">
        <v>14083</v>
      </c>
      <c r="V1512" s="7" t="s">
        <v>98</v>
      </c>
      <c r="W1512" s="7" t="s">
        <v>14084</v>
      </c>
      <c r="X1512" s="7"/>
      <c r="Y1512" s="7"/>
      <c r="Z1512" s="7"/>
      <c r="AA1512" s="7" t="s">
        <v>14085</v>
      </c>
      <c r="AB1512" s="7" t="s">
        <v>100</v>
      </c>
      <c r="AC1512" s="7" t="s">
        <v>101</v>
      </c>
      <c r="AD1512" s="7" t="s">
        <v>102</v>
      </c>
      <c r="AE1512" s="7" t="s">
        <v>14086</v>
      </c>
      <c r="AF1512" s="7" t="s">
        <v>14087</v>
      </c>
      <c r="AG1512" s="7" t="s">
        <v>105</v>
      </c>
      <c r="AH1512" s="7" t="s">
        <v>106</v>
      </c>
      <c r="AI1512" s="7" t="s">
        <v>14086</v>
      </c>
      <c r="AJ1512" s="7" t="s">
        <v>14087</v>
      </c>
      <c r="AK1512" s="7" t="s">
        <v>1071</v>
      </c>
      <c r="AL1512" s="7" t="s">
        <v>1072</v>
      </c>
      <c r="AM1512" s="7" t="s">
        <v>109</v>
      </c>
    </row>
    <row r="1513" spans="1:39" x14ac:dyDescent="0.2">
      <c r="A1513">
        <v>1</v>
      </c>
      <c r="B1513">
        <v>1</v>
      </c>
      <c r="G1513" s="7">
        <v>1609</v>
      </c>
      <c r="H1513" s="7" t="s">
        <v>46</v>
      </c>
      <c r="I1513" s="7">
        <v>465595</v>
      </c>
      <c r="J1513" s="7">
        <v>1720</v>
      </c>
      <c r="K1513" s="7" t="s">
        <v>46</v>
      </c>
      <c r="L1513" s="7">
        <v>8</v>
      </c>
      <c r="M1513" s="7" t="s">
        <v>91</v>
      </c>
      <c r="N1513" s="7">
        <v>465595</v>
      </c>
      <c r="O1513" s="7" t="s">
        <v>14088</v>
      </c>
      <c r="P1513" s="7" t="s">
        <v>93</v>
      </c>
      <c r="Q1513" s="7" t="s">
        <v>14089</v>
      </c>
      <c r="R1513" s="7" t="s">
        <v>14090</v>
      </c>
      <c r="S1513" s="7"/>
      <c r="T1513" s="7" t="s">
        <v>14091</v>
      </c>
      <c r="U1513" s="7" t="s">
        <v>14092</v>
      </c>
      <c r="V1513" s="7" t="s">
        <v>98</v>
      </c>
      <c r="W1513" s="7" t="s">
        <v>14093</v>
      </c>
      <c r="X1513" s="7"/>
      <c r="Y1513" s="7"/>
      <c r="Z1513" s="7"/>
      <c r="AA1513" s="7" t="s">
        <v>14094</v>
      </c>
      <c r="AB1513" s="7" t="s">
        <v>100</v>
      </c>
      <c r="AC1513" s="7" t="s">
        <v>101</v>
      </c>
      <c r="AD1513" s="7" t="s">
        <v>102</v>
      </c>
      <c r="AE1513" s="7" t="s">
        <v>105</v>
      </c>
      <c r="AF1513" s="7" t="s">
        <v>106</v>
      </c>
      <c r="AG1513" s="7" t="s">
        <v>105</v>
      </c>
      <c r="AH1513" s="7" t="s">
        <v>106</v>
      </c>
      <c r="AI1513" s="7" t="s">
        <v>14095</v>
      </c>
      <c r="AJ1513" s="7" t="s">
        <v>14096</v>
      </c>
      <c r="AK1513" s="7" t="s">
        <v>14095</v>
      </c>
      <c r="AL1513" s="7" t="s">
        <v>14096</v>
      </c>
      <c r="AM1513" s="7" t="s">
        <v>109</v>
      </c>
    </row>
    <row r="1514" spans="1:39" x14ac:dyDescent="0.2">
      <c r="A1514">
        <v>1</v>
      </c>
      <c r="B1514">
        <v>1</v>
      </c>
      <c r="G1514" s="7">
        <v>1610</v>
      </c>
      <c r="H1514" s="7" t="s">
        <v>46</v>
      </c>
      <c r="I1514" s="7">
        <v>498388</v>
      </c>
      <c r="J1514" s="7">
        <v>1721</v>
      </c>
      <c r="K1514" s="7" t="s">
        <v>46</v>
      </c>
      <c r="L1514" s="7">
        <v>9</v>
      </c>
      <c r="M1514" s="7" t="s">
        <v>91</v>
      </c>
      <c r="N1514" s="7">
        <v>498388</v>
      </c>
      <c r="O1514" s="7" t="s">
        <v>14097</v>
      </c>
      <c r="P1514" s="7" t="s">
        <v>93</v>
      </c>
      <c r="Q1514" s="7" t="s">
        <v>14098</v>
      </c>
      <c r="R1514" s="7" t="s">
        <v>14099</v>
      </c>
      <c r="S1514" s="7"/>
      <c r="T1514" s="7" t="s">
        <v>14100</v>
      </c>
      <c r="U1514" s="7" t="s">
        <v>14101</v>
      </c>
      <c r="V1514" s="7" t="s">
        <v>98</v>
      </c>
      <c r="W1514" s="7" t="s">
        <v>14102</v>
      </c>
      <c r="X1514" s="7"/>
      <c r="Y1514" s="7"/>
      <c r="Z1514" s="7"/>
      <c r="AA1514" s="7" t="s">
        <v>14103</v>
      </c>
      <c r="AB1514" s="7" t="s">
        <v>100</v>
      </c>
      <c r="AC1514" s="7" t="s">
        <v>101</v>
      </c>
      <c r="AD1514" s="7" t="s">
        <v>102</v>
      </c>
      <c r="AE1514" s="7" t="s">
        <v>105</v>
      </c>
      <c r="AF1514" s="7" t="s">
        <v>106</v>
      </c>
      <c r="AG1514" s="7" t="s">
        <v>105</v>
      </c>
      <c r="AH1514" s="7" t="s">
        <v>106</v>
      </c>
      <c r="AI1514" s="7" t="s">
        <v>14104</v>
      </c>
      <c r="AJ1514" s="7" t="s">
        <v>14105</v>
      </c>
      <c r="AK1514" s="7" t="s">
        <v>14104</v>
      </c>
      <c r="AL1514" s="7" t="s">
        <v>14105</v>
      </c>
      <c r="AM1514" s="7" t="s">
        <v>109</v>
      </c>
    </row>
    <row r="1515" spans="1:39" x14ac:dyDescent="0.2">
      <c r="A1515">
        <v>1</v>
      </c>
      <c r="B1515">
        <v>1</v>
      </c>
      <c r="G1515" s="7">
        <v>1611</v>
      </c>
      <c r="H1515" s="7" t="s">
        <v>46</v>
      </c>
      <c r="I1515" s="7">
        <v>541057</v>
      </c>
      <c r="J1515" s="7">
        <v>1722</v>
      </c>
      <c r="K1515" s="7" t="s">
        <v>46</v>
      </c>
      <c r="L1515" s="7">
        <v>10</v>
      </c>
      <c r="M1515" s="7" t="s">
        <v>91</v>
      </c>
      <c r="N1515" s="7">
        <v>541057</v>
      </c>
      <c r="O1515" s="7" t="s">
        <v>14106</v>
      </c>
      <c r="P1515" s="7" t="s">
        <v>93</v>
      </c>
      <c r="Q1515" s="7" t="s">
        <v>14107</v>
      </c>
      <c r="R1515" s="7" t="s">
        <v>14108</v>
      </c>
      <c r="S1515" s="7"/>
      <c r="T1515" s="7" t="s">
        <v>14109</v>
      </c>
      <c r="U1515" s="7" t="s">
        <v>14110</v>
      </c>
      <c r="V1515" s="7" t="s">
        <v>98</v>
      </c>
      <c r="W1515" s="7" t="s">
        <v>14111</v>
      </c>
      <c r="X1515" s="7"/>
      <c r="Y1515" s="7"/>
      <c r="Z1515" s="7"/>
      <c r="AA1515" s="7" t="s">
        <v>14112</v>
      </c>
      <c r="AB1515" s="7" t="s">
        <v>100</v>
      </c>
      <c r="AC1515" s="7" t="s">
        <v>101</v>
      </c>
      <c r="AD1515" s="7" t="s">
        <v>102</v>
      </c>
      <c r="AE1515" s="7" t="s">
        <v>14113</v>
      </c>
      <c r="AF1515" s="7" t="s">
        <v>14114</v>
      </c>
      <c r="AG1515" s="7" t="s">
        <v>105</v>
      </c>
      <c r="AH1515" s="7" t="s">
        <v>106</v>
      </c>
      <c r="AI1515" s="7" t="s">
        <v>14113</v>
      </c>
      <c r="AJ1515" s="7" t="s">
        <v>14114</v>
      </c>
      <c r="AK1515" s="7" t="s">
        <v>105</v>
      </c>
      <c r="AL1515" s="7" t="s">
        <v>106</v>
      </c>
      <c r="AM1515" s="7" t="s">
        <v>109</v>
      </c>
    </row>
    <row r="1516" spans="1:39" x14ac:dyDescent="0.2">
      <c r="A1516">
        <v>1</v>
      </c>
      <c r="B1516">
        <v>1</v>
      </c>
      <c r="G1516" s="7">
        <v>1612</v>
      </c>
      <c r="H1516" s="7" t="s">
        <v>46</v>
      </c>
      <c r="I1516" s="7">
        <v>543236</v>
      </c>
      <c r="J1516" s="7">
        <v>1723</v>
      </c>
      <c r="K1516" s="7" t="s">
        <v>46</v>
      </c>
      <c r="L1516" s="7">
        <v>11</v>
      </c>
      <c r="M1516" s="7" t="s">
        <v>91</v>
      </c>
      <c r="N1516" s="7">
        <v>543236</v>
      </c>
      <c r="O1516" s="7" t="s">
        <v>14115</v>
      </c>
      <c r="P1516" s="7" t="s">
        <v>93</v>
      </c>
      <c r="Q1516" s="7" t="s">
        <v>14116</v>
      </c>
      <c r="R1516" s="7" t="s">
        <v>14117</v>
      </c>
      <c r="S1516" s="7"/>
      <c r="T1516" s="7" t="s">
        <v>14118</v>
      </c>
      <c r="U1516" s="7" t="s">
        <v>14119</v>
      </c>
      <c r="V1516" s="7" t="s">
        <v>98</v>
      </c>
      <c r="W1516" s="7" t="s">
        <v>14120</v>
      </c>
      <c r="X1516" s="7"/>
      <c r="Y1516" s="7"/>
      <c r="Z1516" s="7"/>
      <c r="AA1516" s="7" t="s">
        <v>14121</v>
      </c>
      <c r="AB1516" s="7" t="s">
        <v>100</v>
      </c>
      <c r="AC1516" s="7" t="s">
        <v>101</v>
      </c>
      <c r="AD1516" s="7" t="s">
        <v>102</v>
      </c>
      <c r="AE1516" s="7" t="s">
        <v>105</v>
      </c>
      <c r="AF1516" s="7" t="s">
        <v>106</v>
      </c>
      <c r="AG1516" s="7" t="s">
        <v>14122</v>
      </c>
      <c r="AH1516" s="7" t="s">
        <v>14123</v>
      </c>
      <c r="AI1516" s="7" t="s">
        <v>105</v>
      </c>
      <c r="AJ1516" s="7" t="s">
        <v>106</v>
      </c>
      <c r="AK1516" s="7" t="s">
        <v>14122</v>
      </c>
      <c r="AL1516" s="7" t="s">
        <v>14123</v>
      </c>
      <c r="AM1516" s="7" t="s">
        <v>109</v>
      </c>
    </row>
    <row r="1517" spans="1:39" x14ac:dyDescent="0.2">
      <c r="A1517">
        <v>1</v>
      </c>
      <c r="B1517">
        <v>1</v>
      </c>
      <c r="G1517" s="7">
        <v>1613</v>
      </c>
      <c r="H1517" s="7" t="s">
        <v>46</v>
      </c>
      <c r="I1517" s="7">
        <v>557912</v>
      </c>
      <c r="J1517" s="7">
        <v>1724</v>
      </c>
      <c r="K1517" s="7" t="s">
        <v>46</v>
      </c>
      <c r="L1517" s="7">
        <v>12</v>
      </c>
      <c r="M1517" s="7" t="s">
        <v>91</v>
      </c>
      <c r="N1517" s="7">
        <v>557912</v>
      </c>
      <c r="O1517" s="7" t="s">
        <v>14124</v>
      </c>
      <c r="P1517" s="7" t="s">
        <v>93</v>
      </c>
      <c r="Q1517" s="7" t="s">
        <v>14125</v>
      </c>
      <c r="R1517" s="7" t="s">
        <v>14126</v>
      </c>
      <c r="S1517" s="7"/>
      <c r="T1517" s="7" t="s">
        <v>14127</v>
      </c>
      <c r="U1517" s="7" t="s">
        <v>14128</v>
      </c>
      <c r="V1517" s="7" t="s">
        <v>98</v>
      </c>
      <c r="W1517" s="7" t="s">
        <v>14129</v>
      </c>
      <c r="X1517" s="7"/>
      <c r="Y1517" s="7"/>
      <c r="Z1517" s="7"/>
      <c r="AA1517" s="7" t="s">
        <v>14130</v>
      </c>
      <c r="AB1517" s="7" t="s">
        <v>100</v>
      </c>
      <c r="AC1517" s="7" t="s">
        <v>101</v>
      </c>
      <c r="AD1517" s="7" t="s">
        <v>102</v>
      </c>
      <c r="AE1517" s="7" t="s">
        <v>14131</v>
      </c>
      <c r="AF1517" s="7" t="s">
        <v>14132</v>
      </c>
      <c r="AG1517" s="7" t="s">
        <v>14133</v>
      </c>
      <c r="AH1517" s="7" t="s">
        <v>14134</v>
      </c>
      <c r="AI1517" s="7" t="s">
        <v>14131</v>
      </c>
      <c r="AJ1517" s="7" t="s">
        <v>14132</v>
      </c>
      <c r="AK1517" s="7" t="s">
        <v>14133</v>
      </c>
      <c r="AL1517" s="7" t="s">
        <v>14134</v>
      </c>
      <c r="AM1517" s="7" t="s">
        <v>109</v>
      </c>
    </row>
    <row r="1518" spans="1:39" x14ac:dyDescent="0.2">
      <c r="A1518">
        <v>1</v>
      </c>
      <c r="B1518">
        <v>1</v>
      </c>
      <c r="G1518" s="7">
        <v>1614</v>
      </c>
      <c r="H1518" s="7" t="s">
        <v>46</v>
      </c>
      <c r="I1518" s="7">
        <v>641701</v>
      </c>
      <c r="J1518" s="7">
        <v>1725</v>
      </c>
      <c r="K1518" s="7" t="s">
        <v>46</v>
      </c>
      <c r="L1518" s="7">
        <v>13</v>
      </c>
      <c r="M1518" s="7" t="s">
        <v>91</v>
      </c>
      <c r="N1518" s="7">
        <v>641701</v>
      </c>
      <c r="O1518" s="7" t="s">
        <v>14135</v>
      </c>
      <c r="P1518" s="7" t="s">
        <v>93</v>
      </c>
      <c r="Q1518" s="7" t="s">
        <v>14136</v>
      </c>
      <c r="R1518" s="7" t="s">
        <v>14137</v>
      </c>
      <c r="S1518" s="7"/>
      <c r="T1518" s="7" t="s">
        <v>14138</v>
      </c>
      <c r="U1518" s="7" t="s">
        <v>14139</v>
      </c>
      <c r="V1518" s="7" t="s">
        <v>98</v>
      </c>
      <c r="W1518" s="7" t="s">
        <v>14140</v>
      </c>
      <c r="X1518" s="7"/>
      <c r="Y1518" s="7"/>
      <c r="Z1518" s="7"/>
      <c r="AA1518" s="7" t="s">
        <v>14141</v>
      </c>
      <c r="AB1518" s="7" t="s">
        <v>100</v>
      </c>
      <c r="AC1518" s="7" t="s">
        <v>101</v>
      </c>
      <c r="AD1518" s="7" t="s">
        <v>102</v>
      </c>
      <c r="AE1518" s="7" t="s">
        <v>105</v>
      </c>
      <c r="AF1518" s="7" t="s">
        <v>106</v>
      </c>
      <c r="AG1518" s="7" t="s">
        <v>14142</v>
      </c>
      <c r="AH1518" s="7" t="s">
        <v>14143</v>
      </c>
      <c r="AI1518" s="7" t="s">
        <v>8277</v>
      </c>
      <c r="AJ1518" s="7" t="s">
        <v>8278</v>
      </c>
      <c r="AK1518" s="7" t="s">
        <v>14142</v>
      </c>
      <c r="AL1518" s="7" t="s">
        <v>14143</v>
      </c>
      <c r="AM1518" s="7" t="s">
        <v>109</v>
      </c>
    </row>
    <row r="1519" spans="1:39" x14ac:dyDescent="0.2">
      <c r="A1519">
        <v>1</v>
      </c>
      <c r="B1519">
        <v>1</v>
      </c>
      <c r="G1519" s="7">
        <v>1615</v>
      </c>
      <c r="H1519" s="7" t="s">
        <v>46</v>
      </c>
      <c r="I1519" s="7">
        <v>689690</v>
      </c>
      <c r="J1519" s="7">
        <v>1726</v>
      </c>
      <c r="K1519" s="7" t="s">
        <v>46</v>
      </c>
      <c r="L1519" s="7">
        <v>14</v>
      </c>
      <c r="M1519" s="7" t="s">
        <v>91</v>
      </c>
      <c r="N1519" s="7">
        <v>689690</v>
      </c>
      <c r="O1519" s="7" t="s">
        <v>14144</v>
      </c>
      <c r="P1519" s="7" t="s">
        <v>93</v>
      </c>
      <c r="Q1519" s="7" t="s">
        <v>14145</v>
      </c>
      <c r="R1519" s="7" t="s">
        <v>14146</v>
      </c>
      <c r="S1519" s="7"/>
      <c r="T1519" s="7" t="s">
        <v>14147</v>
      </c>
      <c r="U1519" s="7" t="s">
        <v>14148</v>
      </c>
      <c r="V1519" s="7" t="s">
        <v>98</v>
      </c>
      <c r="W1519" s="7" t="s">
        <v>14149</v>
      </c>
      <c r="X1519" s="7"/>
      <c r="Y1519" s="7"/>
      <c r="Z1519" s="7"/>
      <c r="AA1519" s="7" t="s">
        <v>14150</v>
      </c>
      <c r="AB1519" s="7" t="s">
        <v>100</v>
      </c>
      <c r="AC1519" s="7" t="s">
        <v>101</v>
      </c>
      <c r="AD1519" s="7" t="s">
        <v>102</v>
      </c>
      <c r="AE1519" s="7" t="s">
        <v>14151</v>
      </c>
      <c r="AF1519" s="7" t="s">
        <v>14152</v>
      </c>
      <c r="AG1519" s="7" t="s">
        <v>105</v>
      </c>
      <c r="AH1519" s="7" t="s">
        <v>106</v>
      </c>
      <c r="AI1519" s="7" t="s">
        <v>14151</v>
      </c>
      <c r="AJ1519" s="7" t="s">
        <v>14152</v>
      </c>
      <c r="AK1519" s="7" t="s">
        <v>14153</v>
      </c>
      <c r="AL1519" s="7" t="s">
        <v>14154</v>
      </c>
      <c r="AM1519" s="7" t="s">
        <v>109</v>
      </c>
    </row>
    <row r="1520" spans="1:39" x14ac:dyDescent="0.2">
      <c r="A1520">
        <v>1</v>
      </c>
      <c r="B1520">
        <v>1</v>
      </c>
      <c r="G1520" s="7">
        <v>1616</v>
      </c>
      <c r="H1520" s="7" t="s">
        <v>46</v>
      </c>
      <c r="I1520" s="7">
        <v>713425</v>
      </c>
      <c r="J1520" s="7">
        <v>1727</v>
      </c>
      <c r="K1520" s="7" t="s">
        <v>46</v>
      </c>
      <c r="L1520" s="7">
        <v>15</v>
      </c>
      <c r="M1520" s="7" t="s">
        <v>91</v>
      </c>
      <c r="N1520" s="7">
        <v>713425</v>
      </c>
      <c r="O1520" s="7" t="s">
        <v>14155</v>
      </c>
      <c r="P1520" s="7" t="s">
        <v>93</v>
      </c>
      <c r="Q1520" s="7" t="s">
        <v>14156</v>
      </c>
      <c r="R1520" s="7" t="s">
        <v>14157</v>
      </c>
      <c r="S1520" s="7"/>
      <c r="T1520" s="7" t="s">
        <v>14158</v>
      </c>
      <c r="U1520" s="7" t="s">
        <v>14159</v>
      </c>
      <c r="V1520" s="7" t="s">
        <v>98</v>
      </c>
      <c r="W1520" s="7" t="s">
        <v>14160</v>
      </c>
      <c r="X1520" s="7"/>
      <c r="Y1520" s="7"/>
      <c r="Z1520" s="7"/>
      <c r="AA1520" s="7" t="s">
        <v>14161</v>
      </c>
      <c r="AB1520" s="7" t="s">
        <v>100</v>
      </c>
      <c r="AC1520" s="7" t="s">
        <v>101</v>
      </c>
      <c r="AD1520" s="7" t="s">
        <v>102</v>
      </c>
      <c r="AE1520" s="7" t="s">
        <v>3916</v>
      </c>
      <c r="AF1520" s="7" t="s">
        <v>3917</v>
      </c>
      <c r="AG1520" s="7" t="s">
        <v>105</v>
      </c>
      <c r="AH1520" s="7" t="s">
        <v>106</v>
      </c>
      <c r="AI1520" s="7" t="s">
        <v>3916</v>
      </c>
      <c r="AJ1520" s="7" t="s">
        <v>3917</v>
      </c>
      <c r="AK1520" s="7" t="s">
        <v>3918</v>
      </c>
      <c r="AL1520" s="7" t="s">
        <v>3919</v>
      </c>
      <c r="AM1520" s="7" t="s">
        <v>109</v>
      </c>
    </row>
    <row r="1521" spans="1:39" x14ac:dyDescent="0.2">
      <c r="A1521">
        <v>1</v>
      </c>
      <c r="B1521">
        <v>1</v>
      </c>
      <c r="G1521" s="7">
        <v>1617</v>
      </c>
      <c r="H1521" s="7" t="s">
        <v>46</v>
      </c>
      <c r="I1521" s="7">
        <v>718601</v>
      </c>
      <c r="J1521" s="7">
        <v>1728</v>
      </c>
      <c r="K1521" s="7" t="s">
        <v>46</v>
      </c>
      <c r="L1521" s="7">
        <v>16</v>
      </c>
      <c r="M1521" s="7" t="s">
        <v>91</v>
      </c>
      <c r="N1521" s="7">
        <v>718601</v>
      </c>
      <c r="O1521" s="7" t="s">
        <v>14162</v>
      </c>
      <c r="P1521" s="7" t="s">
        <v>93</v>
      </c>
      <c r="Q1521" s="7" t="s">
        <v>14163</v>
      </c>
      <c r="R1521" s="7" t="s">
        <v>14164</v>
      </c>
      <c r="S1521" s="7"/>
      <c r="T1521" s="7" t="s">
        <v>14165</v>
      </c>
      <c r="U1521" s="7" t="s">
        <v>14166</v>
      </c>
      <c r="V1521" s="7" t="s">
        <v>98</v>
      </c>
      <c r="W1521" s="7" t="s">
        <v>14167</v>
      </c>
      <c r="X1521" s="7"/>
      <c r="Y1521" s="7"/>
      <c r="Z1521" s="7"/>
      <c r="AA1521" s="7" t="s">
        <v>14168</v>
      </c>
      <c r="AB1521" s="7" t="s">
        <v>100</v>
      </c>
      <c r="AC1521" s="7" t="s">
        <v>101</v>
      </c>
      <c r="AD1521" s="7" t="s">
        <v>102</v>
      </c>
      <c r="AE1521" s="7" t="s">
        <v>105</v>
      </c>
      <c r="AF1521" s="7" t="s">
        <v>106</v>
      </c>
      <c r="AG1521" s="7" t="s">
        <v>105</v>
      </c>
      <c r="AH1521" s="7" t="s">
        <v>106</v>
      </c>
      <c r="AI1521" s="7" t="s">
        <v>14169</v>
      </c>
      <c r="AJ1521" s="7" t="s">
        <v>14170</v>
      </c>
      <c r="AK1521" s="7" t="s">
        <v>105</v>
      </c>
      <c r="AL1521" s="7" t="s">
        <v>106</v>
      </c>
      <c r="AM1521" s="7" t="s">
        <v>109</v>
      </c>
    </row>
    <row r="1522" spans="1:39" x14ac:dyDescent="0.2">
      <c r="A1522">
        <v>1</v>
      </c>
      <c r="B1522">
        <v>1</v>
      </c>
      <c r="G1522" s="7">
        <v>1618</v>
      </c>
      <c r="H1522" s="7" t="s">
        <v>46</v>
      </c>
      <c r="I1522" s="7">
        <v>804484</v>
      </c>
      <c r="J1522" s="7">
        <v>1729</v>
      </c>
      <c r="K1522" s="7" t="s">
        <v>46</v>
      </c>
      <c r="L1522" s="7">
        <v>17</v>
      </c>
      <c r="M1522" s="7" t="s">
        <v>91</v>
      </c>
      <c r="N1522" s="7">
        <v>804484</v>
      </c>
      <c r="O1522" s="7" t="s">
        <v>14171</v>
      </c>
      <c r="P1522" s="7" t="s">
        <v>93</v>
      </c>
      <c r="Q1522" s="7" t="s">
        <v>14172</v>
      </c>
      <c r="R1522" s="7" t="s">
        <v>14173</v>
      </c>
      <c r="S1522" s="7"/>
      <c r="T1522" s="7" t="s">
        <v>14174</v>
      </c>
      <c r="U1522" s="7" t="s">
        <v>14175</v>
      </c>
      <c r="V1522" s="7" t="s">
        <v>98</v>
      </c>
      <c r="W1522" s="7" t="s">
        <v>14176</v>
      </c>
      <c r="X1522" s="7"/>
      <c r="Y1522" s="7"/>
      <c r="Z1522" s="7"/>
      <c r="AA1522" s="7" t="s">
        <v>14177</v>
      </c>
      <c r="AB1522" s="7" t="s">
        <v>100</v>
      </c>
      <c r="AC1522" s="7" t="s">
        <v>101</v>
      </c>
      <c r="AD1522" s="7" t="s">
        <v>102</v>
      </c>
      <c r="AE1522" s="7" t="s">
        <v>105</v>
      </c>
      <c r="AF1522" s="7" t="s">
        <v>106</v>
      </c>
      <c r="AG1522" s="7" t="s">
        <v>2059</v>
      </c>
      <c r="AH1522" s="7" t="s">
        <v>2060</v>
      </c>
      <c r="AI1522" s="7" t="s">
        <v>3952</v>
      </c>
      <c r="AJ1522" s="7" t="s">
        <v>3953</v>
      </c>
      <c r="AK1522" s="7" t="s">
        <v>2059</v>
      </c>
      <c r="AL1522" s="7" t="s">
        <v>2060</v>
      </c>
      <c r="AM1522" s="7" t="s">
        <v>109</v>
      </c>
    </row>
    <row r="1523" spans="1:39" x14ac:dyDescent="0.2">
      <c r="A1523">
        <v>1</v>
      </c>
      <c r="B1523">
        <v>1</v>
      </c>
      <c r="G1523" s="7">
        <v>1619</v>
      </c>
      <c r="H1523" s="7" t="s">
        <v>46</v>
      </c>
      <c r="I1523" s="7">
        <v>840347</v>
      </c>
      <c r="J1523" s="7">
        <v>1730</v>
      </c>
      <c r="K1523" s="7" t="s">
        <v>46</v>
      </c>
      <c r="L1523" s="7">
        <v>18</v>
      </c>
      <c r="M1523" s="7" t="s">
        <v>91</v>
      </c>
      <c r="N1523" s="7">
        <v>840347</v>
      </c>
      <c r="O1523" s="7" t="s">
        <v>14178</v>
      </c>
      <c r="P1523" s="7" t="s">
        <v>93</v>
      </c>
      <c r="Q1523" s="7" t="s">
        <v>14179</v>
      </c>
      <c r="R1523" s="7" t="s">
        <v>14180</v>
      </c>
      <c r="S1523" s="7"/>
      <c r="T1523" s="7" t="s">
        <v>14181</v>
      </c>
      <c r="U1523" s="7" t="s">
        <v>14182</v>
      </c>
      <c r="V1523" s="7" t="s">
        <v>98</v>
      </c>
      <c r="W1523" s="7" t="s">
        <v>14183</v>
      </c>
      <c r="X1523" s="7"/>
      <c r="Y1523" s="7"/>
      <c r="Z1523" s="7"/>
      <c r="AA1523" s="7" t="s">
        <v>14184</v>
      </c>
      <c r="AB1523" s="7" t="s">
        <v>100</v>
      </c>
      <c r="AC1523" s="7" t="s">
        <v>101</v>
      </c>
      <c r="AD1523" s="7" t="s">
        <v>102</v>
      </c>
      <c r="AE1523" s="7" t="s">
        <v>14185</v>
      </c>
      <c r="AF1523" s="7" t="s">
        <v>14186</v>
      </c>
      <c r="AG1523" s="7" t="s">
        <v>3961</v>
      </c>
      <c r="AH1523" s="7" t="s">
        <v>3962</v>
      </c>
      <c r="AI1523" s="7" t="s">
        <v>14185</v>
      </c>
      <c r="AJ1523" s="7" t="s">
        <v>14186</v>
      </c>
      <c r="AK1523" s="7" t="s">
        <v>3961</v>
      </c>
      <c r="AL1523" s="7" t="s">
        <v>3962</v>
      </c>
      <c r="AM1523" s="7" t="s">
        <v>109</v>
      </c>
    </row>
    <row r="1524" spans="1:39" x14ac:dyDescent="0.2">
      <c r="A1524">
        <v>1</v>
      </c>
      <c r="B1524">
        <v>1</v>
      </c>
      <c r="G1524" s="7">
        <v>1620</v>
      </c>
      <c r="H1524" s="7" t="s">
        <v>46</v>
      </c>
      <c r="I1524" s="7">
        <v>879710</v>
      </c>
      <c r="J1524" s="7">
        <v>1731</v>
      </c>
      <c r="K1524" s="7" t="s">
        <v>46</v>
      </c>
      <c r="L1524" s="7">
        <v>19</v>
      </c>
      <c r="M1524" s="7" t="s">
        <v>91</v>
      </c>
      <c r="N1524" s="7">
        <v>879710</v>
      </c>
      <c r="O1524" s="7" t="s">
        <v>14187</v>
      </c>
      <c r="P1524" s="7" t="s">
        <v>93</v>
      </c>
      <c r="Q1524" s="7" t="s">
        <v>14188</v>
      </c>
      <c r="R1524" s="7" t="s">
        <v>14189</v>
      </c>
      <c r="S1524" s="7"/>
      <c r="T1524" s="7" t="s">
        <v>14190</v>
      </c>
      <c r="U1524" s="7" t="s">
        <v>14191</v>
      </c>
      <c r="V1524" s="7" t="s">
        <v>98</v>
      </c>
      <c r="W1524" s="7" t="s">
        <v>14192</v>
      </c>
      <c r="X1524" s="7"/>
      <c r="Y1524" s="7"/>
      <c r="Z1524" s="7"/>
      <c r="AA1524" s="7" t="s">
        <v>14193</v>
      </c>
      <c r="AB1524" s="7" t="s">
        <v>100</v>
      </c>
      <c r="AC1524" s="7" t="s">
        <v>101</v>
      </c>
      <c r="AD1524" s="7" t="s">
        <v>102</v>
      </c>
      <c r="AE1524" s="7" t="s">
        <v>105</v>
      </c>
      <c r="AF1524" s="7" t="s">
        <v>106</v>
      </c>
      <c r="AG1524" s="7" t="s">
        <v>105</v>
      </c>
      <c r="AH1524" s="7" t="s">
        <v>106</v>
      </c>
      <c r="AI1524" s="7" t="s">
        <v>11638</v>
      </c>
      <c r="AJ1524" s="7" t="s">
        <v>11639</v>
      </c>
      <c r="AK1524" s="7" t="s">
        <v>11638</v>
      </c>
      <c r="AL1524" s="7" t="s">
        <v>11639</v>
      </c>
      <c r="AM1524" s="7" t="s">
        <v>109</v>
      </c>
    </row>
    <row r="1525" spans="1:39" x14ac:dyDescent="0.2">
      <c r="A1525">
        <v>1</v>
      </c>
      <c r="B1525">
        <v>1</v>
      </c>
      <c r="G1525" s="7">
        <v>1621</v>
      </c>
      <c r="H1525" s="7" t="s">
        <v>46</v>
      </c>
      <c r="I1525" s="7">
        <v>969756</v>
      </c>
      <c r="J1525" s="7">
        <v>1732</v>
      </c>
      <c r="K1525" s="7" t="s">
        <v>46</v>
      </c>
      <c r="L1525" s="7">
        <v>20</v>
      </c>
      <c r="M1525" s="7" t="s">
        <v>91</v>
      </c>
      <c r="N1525" s="7">
        <v>969756</v>
      </c>
      <c r="O1525" s="7" t="s">
        <v>14194</v>
      </c>
      <c r="P1525" s="7" t="s">
        <v>93</v>
      </c>
      <c r="Q1525" s="7" t="s">
        <v>14195</v>
      </c>
      <c r="R1525" s="7" t="s">
        <v>14196</v>
      </c>
      <c r="S1525" s="7"/>
      <c r="T1525" s="7" t="s">
        <v>14197</v>
      </c>
      <c r="U1525" s="7" t="s">
        <v>14198</v>
      </c>
      <c r="V1525" s="7" t="s">
        <v>98</v>
      </c>
      <c r="W1525" s="7" t="s">
        <v>14199</v>
      </c>
      <c r="X1525" s="7"/>
      <c r="Y1525" s="7"/>
      <c r="Z1525" s="7"/>
      <c r="AA1525" s="7" t="s">
        <v>14200</v>
      </c>
      <c r="AB1525" s="7" t="s">
        <v>100</v>
      </c>
      <c r="AC1525" s="7" t="s">
        <v>101</v>
      </c>
      <c r="AD1525" s="7" t="s">
        <v>102</v>
      </c>
      <c r="AE1525" s="7" t="s">
        <v>14201</v>
      </c>
      <c r="AF1525" s="7" t="s">
        <v>14202</v>
      </c>
      <c r="AG1525" s="7" t="s">
        <v>105</v>
      </c>
      <c r="AH1525" s="7" t="s">
        <v>106</v>
      </c>
      <c r="AI1525" s="7" t="s">
        <v>14201</v>
      </c>
      <c r="AJ1525" s="7" t="s">
        <v>14202</v>
      </c>
      <c r="AK1525" s="7" t="s">
        <v>105</v>
      </c>
      <c r="AL1525" s="7" t="s">
        <v>106</v>
      </c>
      <c r="AM1525" s="7" t="s">
        <v>109</v>
      </c>
    </row>
    <row r="1526" spans="1:39" x14ac:dyDescent="0.2">
      <c r="A1526">
        <v>1</v>
      </c>
      <c r="B1526">
        <v>1</v>
      </c>
      <c r="G1526" s="7">
        <v>1622</v>
      </c>
      <c r="H1526" s="7" t="s">
        <v>46</v>
      </c>
      <c r="I1526" s="7">
        <v>972679</v>
      </c>
      <c r="J1526" s="7">
        <v>1733</v>
      </c>
      <c r="K1526" s="7" t="s">
        <v>46</v>
      </c>
      <c r="L1526" s="7">
        <v>21</v>
      </c>
      <c r="M1526" s="7" t="s">
        <v>91</v>
      </c>
      <c r="N1526" s="7">
        <v>972679</v>
      </c>
      <c r="O1526" s="7" t="s">
        <v>14203</v>
      </c>
      <c r="P1526" s="7" t="s">
        <v>93</v>
      </c>
      <c r="Q1526" s="7" t="s">
        <v>14204</v>
      </c>
      <c r="R1526" s="7" t="s">
        <v>14205</v>
      </c>
      <c r="S1526" s="7"/>
      <c r="T1526" s="7" t="s">
        <v>14206</v>
      </c>
      <c r="U1526" s="7" t="s">
        <v>14207</v>
      </c>
      <c r="V1526" s="7" t="s">
        <v>98</v>
      </c>
      <c r="W1526" s="7" t="s">
        <v>14208</v>
      </c>
      <c r="X1526" s="7"/>
      <c r="Y1526" s="7"/>
      <c r="Z1526" s="7"/>
      <c r="AA1526" s="7" t="s">
        <v>14209</v>
      </c>
      <c r="AB1526" s="7" t="s">
        <v>100</v>
      </c>
      <c r="AC1526" s="7" t="s">
        <v>101</v>
      </c>
      <c r="AD1526" s="7" t="s">
        <v>102</v>
      </c>
      <c r="AE1526" s="7" t="s">
        <v>6736</v>
      </c>
      <c r="AF1526" s="7" t="s">
        <v>6737</v>
      </c>
      <c r="AG1526" s="7" t="s">
        <v>14210</v>
      </c>
      <c r="AH1526" s="7" t="s">
        <v>14211</v>
      </c>
      <c r="AI1526" s="7" t="s">
        <v>6736</v>
      </c>
      <c r="AJ1526" s="7" t="s">
        <v>6737</v>
      </c>
      <c r="AK1526" s="7" t="s">
        <v>14210</v>
      </c>
      <c r="AL1526" s="7" t="s">
        <v>14211</v>
      </c>
      <c r="AM1526" s="7" t="s">
        <v>109</v>
      </c>
    </row>
    <row r="1527" spans="1:39" x14ac:dyDescent="0.2">
      <c r="A1527">
        <v>1</v>
      </c>
      <c r="B1527">
        <v>1</v>
      </c>
      <c r="G1527" s="7">
        <v>1623</v>
      </c>
      <c r="H1527" s="7" t="s">
        <v>46</v>
      </c>
      <c r="I1527" s="7">
        <v>983246</v>
      </c>
      <c r="J1527" s="7">
        <v>1734</v>
      </c>
      <c r="K1527" s="7" t="s">
        <v>46</v>
      </c>
      <c r="L1527" s="7">
        <v>22</v>
      </c>
      <c r="M1527" s="7" t="s">
        <v>91</v>
      </c>
      <c r="N1527" s="7">
        <v>983246</v>
      </c>
      <c r="O1527" s="7" t="s">
        <v>14212</v>
      </c>
      <c r="P1527" s="7" t="s">
        <v>93</v>
      </c>
      <c r="Q1527" s="7" t="s">
        <v>14213</v>
      </c>
      <c r="R1527" s="7" t="s">
        <v>14214</v>
      </c>
      <c r="S1527" s="7"/>
      <c r="T1527" s="7" t="s">
        <v>14215</v>
      </c>
      <c r="U1527" s="7" t="s">
        <v>14216</v>
      </c>
      <c r="V1527" s="7" t="s">
        <v>98</v>
      </c>
      <c r="W1527" s="7" t="s">
        <v>14217</v>
      </c>
      <c r="X1527" s="7"/>
      <c r="Y1527" s="7"/>
      <c r="Z1527" s="7"/>
      <c r="AA1527" s="7" t="s">
        <v>14218</v>
      </c>
      <c r="AB1527" s="7" t="s">
        <v>100</v>
      </c>
      <c r="AC1527" s="7" t="s">
        <v>101</v>
      </c>
      <c r="AD1527" s="7" t="s">
        <v>102</v>
      </c>
      <c r="AE1527" s="7" t="s">
        <v>105</v>
      </c>
      <c r="AF1527" s="7" t="s">
        <v>106</v>
      </c>
      <c r="AG1527" s="7" t="s">
        <v>14219</v>
      </c>
      <c r="AH1527" s="7" t="s">
        <v>14220</v>
      </c>
      <c r="AI1527" s="7" t="s">
        <v>14221</v>
      </c>
      <c r="AJ1527" s="7" t="s">
        <v>14222</v>
      </c>
      <c r="AK1527" s="7" t="s">
        <v>14219</v>
      </c>
      <c r="AL1527" s="7" t="s">
        <v>14220</v>
      </c>
      <c r="AM1527" s="7" t="s">
        <v>109</v>
      </c>
    </row>
    <row r="1528" spans="1:39" x14ac:dyDescent="0.2">
      <c r="A1528">
        <v>1</v>
      </c>
      <c r="B1528">
        <v>1</v>
      </c>
      <c r="G1528" s="7">
        <v>1624</v>
      </c>
      <c r="H1528" s="7" t="s">
        <v>46</v>
      </c>
      <c r="I1528" s="7">
        <v>1006684</v>
      </c>
      <c r="J1528" s="7">
        <v>1735</v>
      </c>
      <c r="K1528" s="7" t="s">
        <v>46</v>
      </c>
      <c r="L1528" s="7">
        <v>23</v>
      </c>
      <c r="M1528" s="7" t="s">
        <v>91</v>
      </c>
      <c r="N1528" s="7">
        <v>1006684</v>
      </c>
      <c r="O1528" s="7" t="s">
        <v>14223</v>
      </c>
      <c r="P1528" s="7" t="s">
        <v>93</v>
      </c>
      <c r="Q1528" s="7" t="s">
        <v>14224</v>
      </c>
      <c r="R1528" s="7" t="s">
        <v>14225</v>
      </c>
      <c r="S1528" s="7"/>
      <c r="T1528" s="7" t="s">
        <v>14226</v>
      </c>
      <c r="U1528" s="7" t="s">
        <v>14227</v>
      </c>
      <c r="V1528" s="7" t="s">
        <v>98</v>
      </c>
      <c r="W1528" s="7" t="s">
        <v>14228</v>
      </c>
      <c r="X1528" s="7"/>
      <c r="Y1528" s="7"/>
      <c r="Z1528" s="7"/>
      <c r="AA1528" s="7" t="s">
        <v>14229</v>
      </c>
      <c r="AB1528" s="7" t="s">
        <v>100</v>
      </c>
      <c r="AC1528" s="7" t="s">
        <v>101</v>
      </c>
      <c r="AD1528" s="7" t="s">
        <v>102</v>
      </c>
      <c r="AE1528" s="7" t="s">
        <v>105</v>
      </c>
      <c r="AF1528" s="7" t="s">
        <v>106</v>
      </c>
      <c r="AG1528" s="7" t="s">
        <v>105</v>
      </c>
      <c r="AH1528" s="7" t="s">
        <v>106</v>
      </c>
      <c r="AI1528" s="7" t="s">
        <v>14230</v>
      </c>
      <c r="AJ1528" s="7" t="s">
        <v>14231</v>
      </c>
      <c r="AK1528" s="7" t="s">
        <v>14230</v>
      </c>
      <c r="AL1528" s="7" t="s">
        <v>14231</v>
      </c>
      <c r="AM1528" s="7" t="s">
        <v>109</v>
      </c>
    </row>
    <row r="1529" spans="1:39" x14ac:dyDescent="0.2">
      <c r="A1529">
        <v>1</v>
      </c>
      <c r="B1529">
        <v>1</v>
      </c>
      <c r="G1529" s="7">
        <v>1625</v>
      </c>
      <c r="H1529" s="7" t="s">
        <v>46</v>
      </c>
      <c r="I1529" s="7">
        <v>1087322</v>
      </c>
      <c r="J1529" s="7">
        <v>1736</v>
      </c>
      <c r="K1529" s="7" t="s">
        <v>46</v>
      </c>
      <c r="L1529" s="7">
        <v>24</v>
      </c>
      <c r="M1529" s="7" t="s">
        <v>91</v>
      </c>
      <c r="N1529" s="7">
        <v>1087322</v>
      </c>
      <c r="O1529" s="7" t="s">
        <v>14232</v>
      </c>
      <c r="P1529" s="7" t="s">
        <v>93</v>
      </c>
      <c r="Q1529" s="7" t="s">
        <v>14233</v>
      </c>
      <c r="R1529" s="7" t="s">
        <v>14234</v>
      </c>
      <c r="S1529" s="7"/>
      <c r="T1529" s="7" t="s">
        <v>14235</v>
      </c>
      <c r="U1529" s="7" t="s">
        <v>14236</v>
      </c>
      <c r="V1529" s="7" t="s">
        <v>98</v>
      </c>
      <c r="W1529" s="7" t="s">
        <v>14237</v>
      </c>
      <c r="X1529" s="7"/>
      <c r="Y1529" s="7"/>
      <c r="Z1529" s="7"/>
      <c r="AA1529" s="7" t="s">
        <v>14238</v>
      </c>
      <c r="AB1529" s="7" t="s">
        <v>100</v>
      </c>
      <c r="AC1529" s="7" t="s">
        <v>101</v>
      </c>
      <c r="AD1529" s="7" t="s">
        <v>102</v>
      </c>
      <c r="AE1529" s="7" t="s">
        <v>14239</v>
      </c>
      <c r="AF1529" s="7" t="s">
        <v>14240</v>
      </c>
      <c r="AG1529" s="7" t="s">
        <v>1211</v>
      </c>
      <c r="AH1529" s="7" t="s">
        <v>1212</v>
      </c>
      <c r="AI1529" s="7" t="s">
        <v>14239</v>
      </c>
      <c r="AJ1529" s="7" t="s">
        <v>14240</v>
      </c>
      <c r="AK1529" s="7" t="s">
        <v>1211</v>
      </c>
      <c r="AL1529" s="7" t="s">
        <v>1212</v>
      </c>
      <c r="AM1529" s="7" t="s">
        <v>109</v>
      </c>
    </row>
    <row r="1530" spans="1:39" x14ac:dyDescent="0.2">
      <c r="A1530">
        <v>1</v>
      </c>
      <c r="B1530">
        <v>1</v>
      </c>
      <c r="G1530" s="7">
        <v>1626</v>
      </c>
      <c r="H1530" s="7" t="s">
        <v>46</v>
      </c>
      <c r="I1530" s="7">
        <v>1134526</v>
      </c>
      <c r="J1530" s="7">
        <v>1737</v>
      </c>
      <c r="K1530" s="7" t="s">
        <v>46</v>
      </c>
      <c r="L1530" s="7">
        <v>25</v>
      </c>
      <c r="M1530" s="7" t="s">
        <v>91</v>
      </c>
      <c r="N1530" s="7">
        <v>1134526</v>
      </c>
      <c r="O1530" s="7" t="s">
        <v>14241</v>
      </c>
      <c r="P1530" s="7" t="s">
        <v>93</v>
      </c>
      <c r="Q1530" s="7" t="s">
        <v>14242</v>
      </c>
      <c r="R1530" s="7" t="s">
        <v>14243</v>
      </c>
      <c r="S1530" s="7"/>
      <c r="T1530" s="7" t="s">
        <v>14244</v>
      </c>
      <c r="U1530" s="7" t="s">
        <v>14245</v>
      </c>
      <c r="V1530" s="7" t="s">
        <v>98</v>
      </c>
      <c r="W1530" s="7" t="s">
        <v>14246</v>
      </c>
      <c r="X1530" s="7"/>
      <c r="Y1530" s="7"/>
      <c r="Z1530" s="7"/>
      <c r="AA1530" s="7" t="s">
        <v>14247</v>
      </c>
      <c r="AB1530" s="7" t="s">
        <v>100</v>
      </c>
      <c r="AC1530" s="7" t="s">
        <v>101</v>
      </c>
      <c r="AD1530" s="7" t="s">
        <v>102</v>
      </c>
      <c r="AE1530" s="7" t="s">
        <v>105</v>
      </c>
      <c r="AF1530" s="7" t="s">
        <v>106</v>
      </c>
      <c r="AG1530" s="7" t="s">
        <v>14248</v>
      </c>
      <c r="AH1530" s="7" t="s">
        <v>14249</v>
      </c>
      <c r="AI1530" s="7" t="s">
        <v>105</v>
      </c>
      <c r="AJ1530" s="7" t="s">
        <v>106</v>
      </c>
      <c r="AK1530" s="7" t="s">
        <v>14248</v>
      </c>
      <c r="AL1530" s="7" t="s">
        <v>14249</v>
      </c>
      <c r="AM1530" s="7" t="s">
        <v>109</v>
      </c>
    </row>
    <row r="1531" spans="1:39" x14ac:dyDescent="0.2">
      <c r="A1531">
        <v>1</v>
      </c>
      <c r="B1531">
        <v>1</v>
      </c>
      <c r="G1531" s="7">
        <v>1627</v>
      </c>
      <c r="H1531" s="7" t="s">
        <v>46</v>
      </c>
      <c r="I1531" s="7">
        <v>1142795</v>
      </c>
      <c r="J1531" s="7">
        <v>1738</v>
      </c>
      <c r="K1531" s="7" t="s">
        <v>46</v>
      </c>
      <c r="L1531" s="7">
        <v>26</v>
      </c>
      <c r="M1531" s="7" t="s">
        <v>91</v>
      </c>
      <c r="N1531" s="7">
        <v>1142795</v>
      </c>
      <c r="O1531" s="7" t="s">
        <v>14250</v>
      </c>
      <c r="P1531" s="7" t="s">
        <v>93</v>
      </c>
      <c r="Q1531" s="7" t="s">
        <v>14251</v>
      </c>
      <c r="R1531" s="7" t="s">
        <v>14252</v>
      </c>
      <c r="S1531" s="7"/>
      <c r="T1531" s="7" t="s">
        <v>14253</v>
      </c>
      <c r="U1531" s="7" t="s">
        <v>14254</v>
      </c>
      <c r="V1531" s="7" t="s">
        <v>98</v>
      </c>
      <c r="W1531" s="7" t="s">
        <v>14255</v>
      </c>
      <c r="X1531" s="7"/>
      <c r="Y1531" s="7"/>
      <c r="Z1531" s="7"/>
      <c r="AA1531" s="7" t="s">
        <v>14256</v>
      </c>
      <c r="AB1531" s="7" t="s">
        <v>100</v>
      </c>
      <c r="AC1531" s="7" t="s">
        <v>101</v>
      </c>
      <c r="AD1531" s="7" t="s">
        <v>102</v>
      </c>
      <c r="AE1531" s="7" t="s">
        <v>4021</v>
      </c>
      <c r="AF1531" s="7" t="s">
        <v>4022</v>
      </c>
      <c r="AG1531" s="7" t="s">
        <v>105</v>
      </c>
      <c r="AH1531" s="7" t="s">
        <v>106</v>
      </c>
      <c r="AI1531" s="7" t="s">
        <v>4021</v>
      </c>
      <c r="AJ1531" s="7" t="s">
        <v>4022</v>
      </c>
      <c r="AK1531" s="7" t="s">
        <v>4944</v>
      </c>
      <c r="AL1531" s="7" t="s">
        <v>4945</v>
      </c>
      <c r="AM1531" s="7" t="s">
        <v>109</v>
      </c>
    </row>
    <row r="1532" spans="1:39" x14ac:dyDescent="0.2">
      <c r="A1532">
        <v>1</v>
      </c>
      <c r="B1532">
        <v>1</v>
      </c>
      <c r="G1532" s="7">
        <v>1628</v>
      </c>
      <c r="H1532" s="7" t="s">
        <v>46</v>
      </c>
      <c r="I1532" s="7">
        <v>1176476</v>
      </c>
      <c r="J1532" s="7">
        <v>1739</v>
      </c>
      <c r="K1532" s="7" t="s">
        <v>46</v>
      </c>
      <c r="L1532" s="7">
        <v>27</v>
      </c>
      <c r="M1532" s="7" t="s">
        <v>91</v>
      </c>
      <c r="N1532" s="7">
        <v>1176476</v>
      </c>
      <c r="O1532" s="7" t="s">
        <v>14257</v>
      </c>
      <c r="P1532" s="7" t="s">
        <v>93</v>
      </c>
      <c r="Q1532" s="7" t="s">
        <v>14258</v>
      </c>
      <c r="R1532" s="7" t="s">
        <v>14259</v>
      </c>
      <c r="S1532" s="7"/>
      <c r="T1532" s="7" t="s">
        <v>14260</v>
      </c>
      <c r="U1532" s="7" t="s">
        <v>14261</v>
      </c>
      <c r="V1532" s="7" t="s">
        <v>98</v>
      </c>
      <c r="W1532" s="7" t="s">
        <v>14262</v>
      </c>
      <c r="X1532" s="7"/>
      <c r="Y1532" s="7"/>
      <c r="Z1532" s="7"/>
      <c r="AA1532" s="7" t="s">
        <v>14263</v>
      </c>
      <c r="AB1532" s="7" t="s">
        <v>100</v>
      </c>
      <c r="AC1532" s="7" t="s">
        <v>101</v>
      </c>
      <c r="AD1532" s="7" t="s">
        <v>102</v>
      </c>
      <c r="AE1532" s="7" t="s">
        <v>105</v>
      </c>
      <c r="AF1532" s="7" t="s">
        <v>106</v>
      </c>
      <c r="AG1532" s="7" t="s">
        <v>105</v>
      </c>
      <c r="AH1532" s="7" t="s">
        <v>106</v>
      </c>
      <c r="AI1532" s="7" t="s">
        <v>14264</v>
      </c>
      <c r="AJ1532" s="7" t="s">
        <v>14265</v>
      </c>
      <c r="AK1532" s="7" t="s">
        <v>14264</v>
      </c>
      <c r="AL1532" s="7" t="s">
        <v>14265</v>
      </c>
      <c r="AM1532" s="7" t="s">
        <v>109</v>
      </c>
    </row>
    <row r="1533" spans="1:39" x14ac:dyDescent="0.2">
      <c r="A1533">
        <v>1</v>
      </c>
      <c r="B1533">
        <v>1</v>
      </c>
      <c r="G1533" s="7">
        <v>1629</v>
      </c>
      <c r="H1533" s="7" t="s">
        <v>46</v>
      </c>
      <c r="I1533" s="7">
        <v>1186945</v>
      </c>
      <c r="J1533" s="7">
        <v>1740</v>
      </c>
      <c r="K1533" s="7" t="s">
        <v>46</v>
      </c>
      <c r="L1533" s="7">
        <v>28</v>
      </c>
      <c r="M1533" s="7" t="s">
        <v>91</v>
      </c>
      <c r="N1533" s="7">
        <v>1186945</v>
      </c>
      <c r="O1533" s="7" t="s">
        <v>14266</v>
      </c>
      <c r="P1533" s="7" t="s">
        <v>93</v>
      </c>
      <c r="Q1533" s="7" t="s">
        <v>14267</v>
      </c>
      <c r="R1533" s="7" t="s">
        <v>14268</v>
      </c>
      <c r="S1533" s="7"/>
      <c r="T1533" s="7" t="s">
        <v>14269</v>
      </c>
      <c r="U1533" s="7" t="s">
        <v>14270</v>
      </c>
      <c r="V1533" s="7" t="s">
        <v>98</v>
      </c>
      <c r="W1533" s="7" t="s">
        <v>14271</v>
      </c>
      <c r="X1533" s="7"/>
      <c r="Y1533" s="7"/>
      <c r="Z1533" s="7"/>
      <c r="AA1533" s="7" t="s">
        <v>14272</v>
      </c>
      <c r="AB1533" s="7" t="s">
        <v>100</v>
      </c>
      <c r="AC1533" s="7" t="s">
        <v>101</v>
      </c>
      <c r="AD1533" s="7" t="s">
        <v>102</v>
      </c>
      <c r="AE1533" s="7" t="s">
        <v>105</v>
      </c>
      <c r="AF1533" s="7" t="s">
        <v>106</v>
      </c>
      <c r="AG1533" s="7" t="s">
        <v>105</v>
      </c>
      <c r="AH1533" s="7" t="s">
        <v>106</v>
      </c>
      <c r="AI1533" s="7" t="s">
        <v>14273</v>
      </c>
      <c r="AJ1533" s="7" t="s">
        <v>14274</v>
      </c>
      <c r="AK1533" s="7" t="s">
        <v>105</v>
      </c>
      <c r="AL1533" s="7" t="s">
        <v>106</v>
      </c>
      <c r="AM1533" s="7" t="s">
        <v>109</v>
      </c>
    </row>
    <row r="1534" spans="1:39" x14ac:dyDescent="0.2">
      <c r="A1534">
        <v>1</v>
      </c>
      <c r="B1534">
        <v>1</v>
      </c>
      <c r="G1534" s="7">
        <v>1630</v>
      </c>
      <c r="H1534" s="7" t="s">
        <v>46</v>
      </c>
      <c r="I1534" s="7">
        <v>1223703</v>
      </c>
      <c r="J1534" s="7">
        <v>1741</v>
      </c>
      <c r="K1534" s="7" t="s">
        <v>46</v>
      </c>
      <c r="L1534" s="7">
        <v>29</v>
      </c>
      <c r="M1534" s="7" t="s">
        <v>91</v>
      </c>
      <c r="N1534" s="7">
        <v>1223703</v>
      </c>
      <c r="O1534" s="7" t="s">
        <v>14275</v>
      </c>
      <c r="P1534" s="7" t="s">
        <v>93</v>
      </c>
      <c r="Q1534" s="7" t="s">
        <v>14276</v>
      </c>
      <c r="R1534" s="7" t="s">
        <v>14277</v>
      </c>
      <c r="S1534" s="7"/>
      <c r="T1534" s="7" t="s">
        <v>14278</v>
      </c>
      <c r="U1534" s="7" t="s">
        <v>14279</v>
      </c>
      <c r="V1534" s="7" t="s">
        <v>98</v>
      </c>
      <c r="W1534" s="7" t="s">
        <v>14280</v>
      </c>
      <c r="X1534" s="7"/>
      <c r="Y1534" s="7"/>
      <c r="Z1534" s="7"/>
      <c r="AA1534" s="7" t="s">
        <v>14281</v>
      </c>
      <c r="AB1534" s="7" t="s">
        <v>100</v>
      </c>
      <c r="AC1534" s="7" t="s">
        <v>101</v>
      </c>
      <c r="AD1534" s="7" t="s">
        <v>102</v>
      </c>
      <c r="AE1534" s="7" t="s">
        <v>4030</v>
      </c>
      <c r="AF1534" s="7" t="s">
        <v>4031</v>
      </c>
      <c r="AG1534" s="7" t="s">
        <v>4032</v>
      </c>
      <c r="AH1534" s="7" t="s">
        <v>4033</v>
      </c>
      <c r="AI1534" s="7" t="s">
        <v>4030</v>
      </c>
      <c r="AJ1534" s="7" t="s">
        <v>4031</v>
      </c>
      <c r="AK1534" s="7" t="s">
        <v>4032</v>
      </c>
      <c r="AL1534" s="7" t="s">
        <v>4033</v>
      </c>
      <c r="AM1534" s="7" t="s">
        <v>109</v>
      </c>
    </row>
    <row r="1535" spans="1:39" x14ac:dyDescent="0.2">
      <c r="A1535">
        <v>1</v>
      </c>
      <c r="B1535">
        <v>1</v>
      </c>
      <c r="G1535" s="7">
        <v>1631</v>
      </c>
      <c r="H1535" s="7" t="s">
        <v>46</v>
      </c>
      <c r="I1535" s="7">
        <v>1248959</v>
      </c>
      <c r="J1535" s="7">
        <v>1742</v>
      </c>
      <c r="K1535" s="7" t="s">
        <v>46</v>
      </c>
      <c r="L1535" s="7">
        <v>30</v>
      </c>
      <c r="M1535" s="7" t="s">
        <v>91</v>
      </c>
      <c r="N1535" s="7">
        <v>1248959</v>
      </c>
      <c r="O1535" s="7" t="s">
        <v>14282</v>
      </c>
      <c r="P1535" s="7" t="s">
        <v>93</v>
      </c>
      <c r="Q1535" s="7" t="s">
        <v>14283</v>
      </c>
      <c r="R1535" s="7" t="s">
        <v>14284</v>
      </c>
      <c r="S1535" s="7"/>
      <c r="T1535" s="7" t="s">
        <v>14285</v>
      </c>
      <c r="U1535" s="7" t="s">
        <v>14286</v>
      </c>
      <c r="V1535" s="7" t="s">
        <v>98</v>
      </c>
      <c r="W1535" s="7" t="s">
        <v>14287</v>
      </c>
      <c r="X1535" s="7"/>
      <c r="Y1535" s="7"/>
      <c r="Z1535" s="7"/>
      <c r="AA1535" s="7" t="s">
        <v>14288</v>
      </c>
      <c r="AB1535" s="7" t="s">
        <v>100</v>
      </c>
      <c r="AC1535" s="7" t="s">
        <v>101</v>
      </c>
      <c r="AD1535" s="7" t="s">
        <v>102</v>
      </c>
      <c r="AE1535" s="7" t="s">
        <v>14289</v>
      </c>
      <c r="AF1535" s="7" t="s">
        <v>14290</v>
      </c>
      <c r="AG1535" s="7" t="s">
        <v>14291</v>
      </c>
      <c r="AH1535" s="7" t="s">
        <v>14292</v>
      </c>
      <c r="AI1535" s="7" t="s">
        <v>14289</v>
      </c>
      <c r="AJ1535" s="7" t="s">
        <v>14290</v>
      </c>
      <c r="AK1535" s="7" t="s">
        <v>14291</v>
      </c>
      <c r="AL1535" s="7" t="s">
        <v>14292</v>
      </c>
      <c r="AM1535" s="7" t="s">
        <v>109</v>
      </c>
    </row>
    <row r="1536" spans="1:39" x14ac:dyDescent="0.2">
      <c r="A1536">
        <v>1</v>
      </c>
      <c r="B1536">
        <v>1</v>
      </c>
      <c r="G1536" s="7">
        <v>1632</v>
      </c>
      <c r="H1536" s="7" t="s">
        <v>46</v>
      </c>
      <c r="I1536" s="7">
        <v>1255432</v>
      </c>
      <c r="J1536" s="7">
        <v>1743</v>
      </c>
      <c r="K1536" s="7" t="s">
        <v>46</v>
      </c>
      <c r="L1536" s="7">
        <v>31</v>
      </c>
      <c r="M1536" s="7" t="s">
        <v>91</v>
      </c>
      <c r="N1536" s="7">
        <v>1255432</v>
      </c>
      <c r="O1536" s="7" t="s">
        <v>14293</v>
      </c>
      <c r="P1536" s="7" t="s">
        <v>93</v>
      </c>
      <c r="Q1536" s="7" t="s">
        <v>14294</v>
      </c>
      <c r="R1536" s="7" t="s">
        <v>14295</v>
      </c>
      <c r="S1536" s="7"/>
      <c r="T1536" s="7" t="s">
        <v>14296</v>
      </c>
      <c r="U1536" s="7" t="s">
        <v>14297</v>
      </c>
      <c r="V1536" s="7" t="s">
        <v>98</v>
      </c>
      <c r="W1536" s="7" t="s">
        <v>14298</v>
      </c>
      <c r="X1536" s="7"/>
      <c r="Y1536" s="7"/>
      <c r="Z1536" s="7"/>
      <c r="AA1536" s="7" t="s">
        <v>14299</v>
      </c>
      <c r="AB1536" s="7" t="s">
        <v>100</v>
      </c>
      <c r="AC1536" s="7" t="s">
        <v>101</v>
      </c>
      <c r="AD1536" s="7" t="s">
        <v>102</v>
      </c>
      <c r="AE1536" s="7" t="s">
        <v>105</v>
      </c>
      <c r="AF1536" s="7" t="s">
        <v>106</v>
      </c>
      <c r="AG1536" s="7" t="s">
        <v>105</v>
      </c>
      <c r="AH1536" s="7" t="s">
        <v>106</v>
      </c>
      <c r="AI1536" s="7" t="s">
        <v>105</v>
      </c>
      <c r="AJ1536" s="7" t="s">
        <v>106</v>
      </c>
      <c r="AK1536" s="7" t="s">
        <v>12571</v>
      </c>
      <c r="AL1536" s="7" t="s">
        <v>12572</v>
      </c>
      <c r="AM1536" s="7" t="s">
        <v>109</v>
      </c>
    </row>
    <row r="1537" spans="1:39" x14ac:dyDescent="0.2">
      <c r="A1537">
        <v>1</v>
      </c>
      <c r="B1537">
        <v>1</v>
      </c>
      <c r="G1537" s="7">
        <v>1633</v>
      </c>
      <c r="H1537" s="7" t="s">
        <v>46</v>
      </c>
      <c r="I1537" s="7">
        <v>1311036</v>
      </c>
      <c r="J1537" s="7">
        <v>1744</v>
      </c>
      <c r="K1537" s="7" t="s">
        <v>46</v>
      </c>
      <c r="L1537" s="7">
        <v>32</v>
      </c>
      <c r="M1537" s="7" t="s">
        <v>91</v>
      </c>
      <c r="N1537" s="7">
        <v>1311036</v>
      </c>
      <c r="O1537" s="7" t="s">
        <v>14300</v>
      </c>
      <c r="P1537" s="7" t="s">
        <v>93</v>
      </c>
      <c r="Q1537" s="7" t="s">
        <v>14301</v>
      </c>
      <c r="R1537" s="7" t="s">
        <v>14302</v>
      </c>
      <c r="S1537" s="7"/>
      <c r="T1537" s="7" t="s">
        <v>14303</v>
      </c>
      <c r="U1537" s="7" t="s">
        <v>14304</v>
      </c>
      <c r="V1537" s="7" t="s">
        <v>98</v>
      </c>
      <c r="W1537" s="7" t="s">
        <v>14305</v>
      </c>
      <c r="X1537" s="7"/>
      <c r="Y1537" s="7"/>
      <c r="Z1537" s="7"/>
      <c r="AA1537" s="7" t="s">
        <v>14306</v>
      </c>
      <c r="AB1537" s="7" t="s">
        <v>100</v>
      </c>
      <c r="AC1537" s="7" t="s">
        <v>101</v>
      </c>
      <c r="AD1537" s="7" t="s">
        <v>102</v>
      </c>
      <c r="AE1537" s="7" t="s">
        <v>14307</v>
      </c>
      <c r="AF1537" s="7" t="s">
        <v>14308</v>
      </c>
      <c r="AG1537" s="7" t="s">
        <v>105</v>
      </c>
      <c r="AH1537" s="7" t="s">
        <v>106</v>
      </c>
      <c r="AI1537" s="7" t="s">
        <v>14307</v>
      </c>
      <c r="AJ1537" s="7" t="s">
        <v>14308</v>
      </c>
      <c r="AK1537" s="7" t="s">
        <v>105</v>
      </c>
      <c r="AL1537" s="7" t="s">
        <v>106</v>
      </c>
      <c r="AM1537" s="7" t="s">
        <v>109</v>
      </c>
    </row>
    <row r="1538" spans="1:39" x14ac:dyDescent="0.2">
      <c r="A1538">
        <v>1</v>
      </c>
      <c r="B1538">
        <v>1</v>
      </c>
      <c r="G1538" s="7">
        <v>1634</v>
      </c>
      <c r="H1538" s="7" t="s">
        <v>46</v>
      </c>
      <c r="I1538" s="7">
        <v>1330867</v>
      </c>
      <c r="J1538" s="7">
        <v>1745</v>
      </c>
      <c r="K1538" s="7" t="s">
        <v>46</v>
      </c>
      <c r="L1538" s="7">
        <v>33</v>
      </c>
      <c r="M1538" s="7" t="s">
        <v>91</v>
      </c>
      <c r="N1538" s="7">
        <v>1330867</v>
      </c>
      <c r="O1538" s="7" t="s">
        <v>14309</v>
      </c>
      <c r="P1538" s="7" t="s">
        <v>93</v>
      </c>
      <c r="Q1538" s="7" t="s">
        <v>14310</v>
      </c>
      <c r="R1538" s="7" t="s">
        <v>14311</v>
      </c>
      <c r="S1538" s="7"/>
      <c r="T1538" s="7" t="s">
        <v>14312</v>
      </c>
      <c r="U1538" s="7" t="s">
        <v>14313</v>
      </c>
      <c r="V1538" s="7" t="s">
        <v>98</v>
      </c>
      <c r="W1538" s="7" t="s">
        <v>14314</v>
      </c>
      <c r="X1538" s="7"/>
      <c r="Y1538" s="7"/>
      <c r="Z1538" s="7"/>
      <c r="AA1538" s="7" t="s">
        <v>14315</v>
      </c>
      <c r="AB1538" s="7" t="s">
        <v>100</v>
      </c>
      <c r="AC1538" s="7" t="s">
        <v>101</v>
      </c>
      <c r="AD1538" s="7" t="s">
        <v>102</v>
      </c>
      <c r="AE1538" s="7" t="s">
        <v>14316</v>
      </c>
      <c r="AF1538" s="7" t="s">
        <v>14317</v>
      </c>
      <c r="AG1538" s="7" t="s">
        <v>105</v>
      </c>
      <c r="AH1538" s="7" t="s">
        <v>106</v>
      </c>
      <c r="AI1538" s="7" t="s">
        <v>14316</v>
      </c>
      <c r="AJ1538" s="7" t="s">
        <v>14317</v>
      </c>
      <c r="AK1538" s="7" t="s">
        <v>14318</v>
      </c>
      <c r="AL1538" s="7" t="s">
        <v>14319</v>
      </c>
      <c r="AM1538" s="7" t="s">
        <v>109</v>
      </c>
    </row>
    <row r="1539" spans="1:39" x14ac:dyDescent="0.2">
      <c r="A1539">
        <v>1</v>
      </c>
      <c r="B1539">
        <v>1</v>
      </c>
      <c r="G1539" s="7">
        <v>1635</v>
      </c>
      <c r="H1539" s="7" t="s">
        <v>46</v>
      </c>
      <c r="I1539" s="7">
        <v>1401760</v>
      </c>
      <c r="J1539" s="7">
        <v>1746</v>
      </c>
      <c r="K1539" s="7" t="s">
        <v>46</v>
      </c>
      <c r="L1539" s="7">
        <v>34</v>
      </c>
      <c r="M1539" s="7" t="s">
        <v>91</v>
      </c>
      <c r="N1539" s="7">
        <v>1401760</v>
      </c>
      <c r="O1539" s="7" t="s">
        <v>14320</v>
      </c>
      <c r="P1539" s="7" t="s">
        <v>93</v>
      </c>
      <c r="Q1539" s="7" t="s">
        <v>14321</v>
      </c>
      <c r="R1539" s="7" t="s">
        <v>14322</v>
      </c>
      <c r="S1539" s="7"/>
      <c r="T1539" s="7" t="s">
        <v>14323</v>
      </c>
      <c r="U1539" s="7" t="s">
        <v>14324</v>
      </c>
      <c r="V1539" s="7" t="s">
        <v>98</v>
      </c>
      <c r="W1539" s="7" t="s">
        <v>14325</v>
      </c>
      <c r="X1539" s="7"/>
      <c r="Y1539" s="7"/>
      <c r="Z1539" s="7"/>
      <c r="AA1539" s="7" t="s">
        <v>14326</v>
      </c>
      <c r="AB1539" s="7" t="s">
        <v>100</v>
      </c>
      <c r="AC1539" s="7" t="s">
        <v>101</v>
      </c>
      <c r="AD1539" s="7" t="s">
        <v>102</v>
      </c>
      <c r="AE1539" s="7" t="s">
        <v>105</v>
      </c>
      <c r="AF1539" s="7" t="s">
        <v>106</v>
      </c>
      <c r="AG1539" s="7" t="s">
        <v>105</v>
      </c>
      <c r="AH1539" s="7" t="s">
        <v>106</v>
      </c>
      <c r="AI1539" s="7" t="s">
        <v>14327</v>
      </c>
      <c r="AJ1539" s="7" t="s">
        <v>14328</v>
      </c>
      <c r="AK1539" s="7" t="s">
        <v>14327</v>
      </c>
      <c r="AL1539" s="7" t="s">
        <v>14328</v>
      </c>
      <c r="AM1539" s="7" t="s">
        <v>109</v>
      </c>
    </row>
    <row r="1540" spans="1:39" x14ac:dyDescent="0.2">
      <c r="A1540">
        <v>1</v>
      </c>
      <c r="B1540">
        <v>1</v>
      </c>
      <c r="G1540" s="7">
        <v>1636</v>
      </c>
      <c r="H1540" s="7" t="s">
        <v>46</v>
      </c>
      <c r="I1540" s="7">
        <v>1487607</v>
      </c>
      <c r="J1540" s="7">
        <v>1747</v>
      </c>
      <c r="K1540" s="7" t="s">
        <v>46</v>
      </c>
      <c r="L1540" s="7">
        <v>35</v>
      </c>
      <c r="M1540" s="7" t="s">
        <v>91</v>
      </c>
      <c r="N1540" s="7">
        <v>1487607</v>
      </c>
      <c r="O1540" s="7" t="s">
        <v>14329</v>
      </c>
      <c r="P1540" s="7" t="s">
        <v>93</v>
      </c>
      <c r="Q1540" s="7" t="s">
        <v>14330</v>
      </c>
      <c r="R1540" s="7" t="s">
        <v>14331</v>
      </c>
      <c r="S1540" s="7"/>
      <c r="T1540" s="7" t="s">
        <v>14332</v>
      </c>
      <c r="U1540" s="7" t="s">
        <v>14333</v>
      </c>
      <c r="V1540" s="7" t="s">
        <v>98</v>
      </c>
      <c r="W1540" s="7" t="s">
        <v>14334</v>
      </c>
      <c r="X1540" s="7"/>
      <c r="Y1540" s="7"/>
      <c r="Z1540" s="7"/>
      <c r="AA1540" s="7" t="s">
        <v>9218</v>
      </c>
      <c r="AB1540" s="7" t="s">
        <v>100</v>
      </c>
      <c r="AC1540" s="7" t="s">
        <v>101</v>
      </c>
      <c r="AD1540" s="7" t="s">
        <v>102</v>
      </c>
      <c r="AE1540" s="7" t="s">
        <v>105</v>
      </c>
      <c r="AF1540" s="7" t="s">
        <v>106</v>
      </c>
      <c r="AG1540" s="7" t="s">
        <v>105</v>
      </c>
      <c r="AH1540" s="7" t="s">
        <v>106</v>
      </c>
      <c r="AI1540" s="7" t="s">
        <v>377</v>
      </c>
      <c r="AJ1540" s="7" t="s">
        <v>378</v>
      </c>
      <c r="AK1540" s="7" t="s">
        <v>377</v>
      </c>
      <c r="AL1540" s="7" t="s">
        <v>378</v>
      </c>
      <c r="AM1540" s="7" t="s">
        <v>109</v>
      </c>
    </row>
    <row r="1541" spans="1:39" x14ac:dyDescent="0.2">
      <c r="A1541">
        <v>1</v>
      </c>
      <c r="B1541">
        <v>1</v>
      </c>
      <c r="G1541" s="7">
        <v>1637</v>
      </c>
      <c r="H1541" s="7" t="s">
        <v>46</v>
      </c>
      <c r="I1541" s="7">
        <v>1494376</v>
      </c>
      <c r="J1541" s="7">
        <v>1748</v>
      </c>
      <c r="K1541" s="7" t="s">
        <v>46</v>
      </c>
      <c r="L1541" s="7">
        <v>36</v>
      </c>
      <c r="M1541" s="7" t="s">
        <v>91</v>
      </c>
      <c r="N1541" s="7">
        <v>1494376</v>
      </c>
      <c r="O1541" s="7" t="s">
        <v>14335</v>
      </c>
      <c r="P1541" s="7" t="s">
        <v>93</v>
      </c>
      <c r="Q1541" s="7" t="s">
        <v>14336</v>
      </c>
      <c r="R1541" s="7" t="s">
        <v>14337</v>
      </c>
      <c r="S1541" s="7"/>
      <c r="T1541" s="7" t="s">
        <v>14338</v>
      </c>
      <c r="U1541" s="7" t="s">
        <v>14339</v>
      </c>
      <c r="V1541" s="7" t="s">
        <v>98</v>
      </c>
      <c r="W1541" s="7" t="s">
        <v>14340</v>
      </c>
      <c r="X1541" s="7"/>
      <c r="Y1541" s="7"/>
      <c r="Z1541" s="7"/>
      <c r="AA1541" s="7" t="s">
        <v>14341</v>
      </c>
      <c r="AB1541" s="7" t="s">
        <v>100</v>
      </c>
      <c r="AC1541" s="7" t="s">
        <v>101</v>
      </c>
      <c r="AD1541" s="7" t="s">
        <v>102</v>
      </c>
      <c r="AE1541" s="7" t="s">
        <v>105</v>
      </c>
      <c r="AF1541" s="7" t="s">
        <v>106</v>
      </c>
      <c r="AG1541" s="7" t="s">
        <v>105</v>
      </c>
      <c r="AH1541" s="7" t="s">
        <v>106</v>
      </c>
      <c r="AI1541" s="7" t="s">
        <v>14342</v>
      </c>
      <c r="AJ1541" s="7" t="s">
        <v>14343</v>
      </c>
      <c r="AK1541" s="7" t="s">
        <v>14342</v>
      </c>
      <c r="AL1541" s="7" t="s">
        <v>14343</v>
      </c>
      <c r="AM1541" s="7" t="s">
        <v>109</v>
      </c>
    </row>
    <row r="1542" spans="1:39" x14ac:dyDescent="0.2">
      <c r="A1542">
        <v>1</v>
      </c>
      <c r="B1542">
        <v>1</v>
      </c>
      <c r="G1542" s="7">
        <v>1638</v>
      </c>
      <c r="H1542" s="7" t="s">
        <v>46</v>
      </c>
      <c r="I1542" s="7">
        <v>1575677</v>
      </c>
      <c r="J1542" s="7">
        <v>1749</v>
      </c>
      <c r="K1542" s="7" t="s">
        <v>46</v>
      </c>
      <c r="L1542" s="7">
        <v>37</v>
      </c>
      <c r="M1542" s="7" t="s">
        <v>91</v>
      </c>
      <c r="N1542" s="7">
        <v>1575677</v>
      </c>
      <c r="O1542" s="7" t="s">
        <v>14344</v>
      </c>
      <c r="P1542" s="7" t="s">
        <v>93</v>
      </c>
      <c r="Q1542" s="7" t="s">
        <v>14345</v>
      </c>
      <c r="R1542" s="7" t="s">
        <v>14346</v>
      </c>
      <c r="S1542" s="7"/>
      <c r="T1542" s="7" t="s">
        <v>14347</v>
      </c>
      <c r="U1542" s="7" t="s">
        <v>14348</v>
      </c>
      <c r="V1542" s="7" t="s">
        <v>98</v>
      </c>
      <c r="W1542" s="7" t="s">
        <v>14349</v>
      </c>
      <c r="X1542" s="7"/>
      <c r="Y1542" s="7"/>
      <c r="Z1542" s="7"/>
      <c r="AA1542" s="7" t="s">
        <v>14350</v>
      </c>
      <c r="AB1542" s="7" t="s">
        <v>100</v>
      </c>
      <c r="AC1542" s="7" t="s">
        <v>101</v>
      </c>
      <c r="AD1542" s="7" t="s">
        <v>102</v>
      </c>
      <c r="AE1542" s="7" t="s">
        <v>14351</v>
      </c>
      <c r="AF1542" s="7" t="s">
        <v>14352</v>
      </c>
      <c r="AG1542" s="7" t="s">
        <v>14353</v>
      </c>
      <c r="AH1542" s="7" t="s">
        <v>14354</v>
      </c>
      <c r="AI1542" s="7" t="s">
        <v>14351</v>
      </c>
      <c r="AJ1542" s="7" t="s">
        <v>14352</v>
      </c>
      <c r="AK1542" s="7" t="s">
        <v>14353</v>
      </c>
      <c r="AL1542" s="7" t="s">
        <v>14354</v>
      </c>
      <c r="AM1542" s="7" t="s">
        <v>109</v>
      </c>
    </row>
    <row r="1543" spans="1:39" x14ac:dyDescent="0.2">
      <c r="A1543">
        <v>1</v>
      </c>
      <c r="B1543">
        <v>1</v>
      </c>
      <c r="G1543" s="7">
        <v>1641</v>
      </c>
      <c r="H1543" s="7" t="s">
        <v>46</v>
      </c>
      <c r="I1543" s="7">
        <v>1731327</v>
      </c>
      <c r="J1543" s="7">
        <v>1750</v>
      </c>
      <c r="K1543" s="7" t="s">
        <v>46</v>
      </c>
      <c r="L1543" s="7">
        <v>38</v>
      </c>
      <c r="M1543" s="7" t="s">
        <v>91</v>
      </c>
      <c r="N1543" s="7">
        <v>1731327</v>
      </c>
      <c r="O1543" s="7" t="s">
        <v>14355</v>
      </c>
      <c r="P1543" s="7" t="s">
        <v>93</v>
      </c>
      <c r="Q1543" s="7" t="s">
        <v>14356</v>
      </c>
      <c r="R1543" s="7" t="s">
        <v>14357</v>
      </c>
      <c r="S1543" s="7"/>
      <c r="T1543" s="7" t="s">
        <v>14358</v>
      </c>
      <c r="U1543" s="7" t="s">
        <v>14359</v>
      </c>
      <c r="V1543" s="7" t="s">
        <v>98</v>
      </c>
      <c r="W1543" s="7" t="s">
        <v>14360</v>
      </c>
      <c r="X1543" s="7"/>
      <c r="Y1543" s="7"/>
      <c r="Z1543" s="7"/>
      <c r="AA1543" s="7" t="s">
        <v>14361</v>
      </c>
      <c r="AB1543" s="7" t="s">
        <v>100</v>
      </c>
      <c r="AC1543" s="7" t="s">
        <v>101</v>
      </c>
      <c r="AD1543" s="7" t="s">
        <v>102</v>
      </c>
      <c r="AE1543" s="7" t="s">
        <v>14362</v>
      </c>
      <c r="AF1543" s="7" t="s">
        <v>14363</v>
      </c>
      <c r="AG1543" s="7" t="s">
        <v>14364</v>
      </c>
      <c r="AH1543" s="7" t="s">
        <v>14365</v>
      </c>
      <c r="AI1543" s="7" t="s">
        <v>14362</v>
      </c>
      <c r="AJ1543" s="7" t="s">
        <v>14363</v>
      </c>
      <c r="AK1543" s="7" t="s">
        <v>14364</v>
      </c>
      <c r="AL1543" s="7" t="s">
        <v>14365</v>
      </c>
      <c r="AM1543" s="7" t="s">
        <v>109</v>
      </c>
    </row>
    <row r="1544" spans="1:39" x14ac:dyDescent="0.2">
      <c r="A1544">
        <v>1</v>
      </c>
      <c r="B1544">
        <v>1</v>
      </c>
      <c r="G1544" s="7">
        <v>1642</v>
      </c>
      <c r="H1544" s="7" t="s">
        <v>46</v>
      </c>
      <c r="I1544" s="7">
        <v>1738201</v>
      </c>
      <c r="J1544" s="7">
        <v>1751</v>
      </c>
      <c r="K1544" s="7" t="s">
        <v>46</v>
      </c>
      <c r="L1544" s="7">
        <v>39</v>
      </c>
      <c r="M1544" s="7" t="s">
        <v>91</v>
      </c>
      <c r="N1544" s="7">
        <v>1738201</v>
      </c>
      <c r="O1544" s="7" t="s">
        <v>14366</v>
      </c>
      <c r="P1544" s="7" t="s">
        <v>93</v>
      </c>
      <c r="Q1544" s="7" t="s">
        <v>14367</v>
      </c>
      <c r="R1544" s="7" t="s">
        <v>14368</v>
      </c>
      <c r="S1544" s="7"/>
      <c r="T1544" s="7" t="s">
        <v>14369</v>
      </c>
      <c r="U1544" s="7" t="s">
        <v>14370</v>
      </c>
      <c r="V1544" s="7" t="s">
        <v>98</v>
      </c>
      <c r="W1544" s="7" t="s">
        <v>14371</v>
      </c>
      <c r="X1544" s="7"/>
      <c r="Y1544" s="7"/>
      <c r="Z1544" s="7"/>
      <c r="AA1544" s="7" t="s">
        <v>14372</v>
      </c>
      <c r="AB1544" s="7" t="s">
        <v>100</v>
      </c>
      <c r="AC1544" s="7" t="s">
        <v>101</v>
      </c>
      <c r="AD1544" s="7" t="s">
        <v>102</v>
      </c>
      <c r="AE1544" s="7" t="s">
        <v>105</v>
      </c>
      <c r="AF1544" s="7" t="s">
        <v>106</v>
      </c>
      <c r="AG1544" s="7" t="s">
        <v>12674</v>
      </c>
      <c r="AH1544" s="7" t="s">
        <v>12675</v>
      </c>
      <c r="AI1544" s="7" t="s">
        <v>8473</v>
      </c>
      <c r="AJ1544" s="7" t="s">
        <v>8474</v>
      </c>
      <c r="AK1544" s="7" t="s">
        <v>12674</v>
      </c>
      <c r="AL1544" s="7" t="s">
        <v>12675</v>
      </c>
      <c r="AM1544" s="7" t="s">
        <v>109</v>
      </c>
    </row>
    <row r="1545" spans="1:39" x14ac:dyDescent="0.2">
      <c r="A1545">
        <v>1</v>
      </c>
      <c r="B1545">
        <v>1</v>
      </c>
      <c r="G1545" s="7">
        <v>1643</v>
      </c>
      <c r="H1545" s="7" t="s">
        <v>46</v>
      </c>
      <c r="I1545" s="7">
        <v>1755796</v>
      </c>
      <c r="J1545" s="7">
        <v>1752</v>
      </c>
      <c r="K1545" s="7" t="s">
        <v>46</v>
      </c>
      <c r="L1545" s="7">
        <v>40</v>
      </c>
      <c r="M1545" s="7" t="s">
        <v>91</v>
      </c>
      <c r="N1545" s="7">
        <v>1755796</v>
      </c>
      <c r="O1545" s="7" t="s">
        <v>14373</v>
      </c>
      <c r="P1545" s="7" t="s">
        <v>93</v>
      </c>
      <c r="Q1545" s="7" t="s">
        <v>14374</v>
      </c>
      <c r="R1545" s="7" t="s">
        <v>14375</v>
      </c>
      <c r="S1545" s="7"/>
      <c r="T1545" s="7" t="s">
        <v>14376</v>
      </c>
      <c r="U1545" s="7" t="s">
        <v>14377</v>
      </c>
      <c r="V1545" s="7" t="s">
        <v>98</v>
      </c>
      <c r="W1545" s="7" t="s">
        <v>14378</v>
      </c>
      <c r="X1545" s="7"/>
      <c r="Y1545" s="7"/>
      <c r="Z1545" s="7"/>
      <c r="AA1545" s="7" t="s">
        <v>14379</v>
      </c>
      <c r="AB1545" s="7" t="s">
        <v>100</v>
      </c>
      <c r="AC1545" s="7" t="s">
        <v>101</v>
      </c>
      <c r="AD1545" s="7" t="s">
        <v>102</v>
      </c>
      <c r="AE1545" s="7" t="s">
        <v>12692</v>
      </c>
      <c r="AF1545" s="7" t="s">
        <v>12693</v>
      </c>
      <c r="AG1545" s="7" t="s">
        <v>14380</v>
      </c>
      <c r="AH1545" s="7" t="s">
        <v>14381</v>
      </c>
      <c r="AI1545" s="7" t="s">
        <v>12692</v>
      </c>
      <c r="AJ1545" s="7" t="s">
        <v>12693</v>
      </c>
      <c r="AK1545" s="7" t="s">
        <v>14380</v>
      </c>
      <c r="AL1545" s="7" t="s">
        <v>14381</v>
      </c>
      <c r="AM1545" s="7" t="s">
        <v>109</v>
      </c>
    </row>
    <row r="1546" spans="1:39" x14ac:dyDescent="0.2">
      <c r="A1546">
        <v>1</v>
      </c>
      <c r="B1546">
        <v>1</v>
      </c>
      <c r="G1546" s="7">
        <v>1644</v>
      </c>
      <c r="H1546" s="7" t="s">
        <v>46</v>
      </c>
      <c r="I1546" s="7">
        <v>1819194</v>
      </c>
      <c r="J1546" s="7">
        <v>1753</v>
      </c>
      <c r="K1546" s="7" t="s">
        <v>46</v>
      </c>
      <c r="L1546" s="7">
        <v>41</v>
      </c>
      <c r="M1546" s="7" t="s">
        <v>91</v>
      </c>
      <c r="N1546" s="7">
        <v>1819194</v>
      </c>
      <c r="O1546" s="7" t="s">
        <v>14382</v>
      </c>
      <c r="P1546" s="7" t="s">
        <v>93</v>
      </c>
      <c r="Q1546" s="7" t="s">
        <v>14383</v>
      </c>
      <c r="R1546" s="7" t="s">
        <v>14384</v>
      </c>
      <c r="S1546" s="7"/>
      <c r="T1546" s="7" t="s">
        <v>14385</v>
      </c>
      <c r="U1546" s="7" t="s">
        <v>14386</v>
      </c>
      <c r="V1546" s="7" t="s">
        <v>98</v>
      </c>
      <c r="W1546" s="7" t="s">
        <v>14387</v>
      </c>
      <c r="X1546" s="7"/>
      <c r="Y1546" s="7"/>
      <c r="Z1546" s="7"/>
      <c r="AA1546" s="7" t="s">
        <v>14388</v>
      </c>
      <c r="AB1546" s="7" t="s">
        <v>100</v>
      </c>
      <c r="AC1546" s="7" t="s">
        <v>101</v>
      </c>
      <c r="AD1546" s="7" t="s">
        <v>102</v>
      </c>
      <c r="AE1546" s="7" t="s">
        <v>105</v>
      </c>
      <c r="AF1546" s="7" t="s">
        <v>106</v>
      </c>
      <c r="AG1546" s="7" t="s">
        <v>105</v>
      </c>
      <c r="AH1546" s="7" t="s">
        <v>106</v>
      </c>
      <c r="AI1546" s="7" t="s">
        <v>7652</v>
      </c>
      <c r="AJ1546" s="7" t="s">
        <v>7653</v>
      </c>
      <c r="AK1546" s="7" t="s">
        <v>7652</v>
      </c>
      <c r="AL1546" s="7" t="s">
        <v>7653</v>
      </c>
      <c r="AM1546" s="7" t="s">
        <v>109</v>
      </c>
    </row>
    <row r="1547" spans="1:39" x14ac:dyDescent="0.2">
      <c r="A1547">
        <v>1</v>
      </c>
      <c r="B1547">
        <v>1</v>
      </c>
      <c r="G1547" s="7">
        <v>1645</v>
      </c>
      <c r="H1547" s="7" t="s">
        <v>46</v>
      </c>
      <c r="I1547" s="7">
        <v>2058471</v>
      </c>
      <c r="J1547" s="7">
        <v>1754</v>
      </c>
      <c r="K1547" s="7" t="s">
        <v>46</v>
      </c>
      <c r="L1547" s="7">
        <v>42</v>
      </c>
      <c r="M1547" s="7" t="s">
        <v>91</v>
      </c>
      <c r="N1547" s="7">
        <v>2058471</v>
      </c>
      <c r="O1547" s="7" t="s">
        <v>14389</v>
      </c>
      <c r="P1547" s="7" t="s">
        <v>93</v>
      </c>
      <c r="Q1547" s="7" t="s">
        <v>14390</v>
      </c>
      <c r="R1547" s="7" t="s">
        <v>14391</v>
      </c>
      <c r="S1547" s="7"/>
      <c r="T1547" s="7" t="s">
        <v>14392</v>
      </c>
      <c r="U1547" s="7" t="s">
        <v>14393</v>
      </c>
      <c r="V1547" s="7" t="s">
        <v>98</v>
      </c>
      <c r="W1547" s="7" t="s">
        <v>14394</v>
      </c>
      <c r="X1547" s="7"/>
      <c r="Y1547" s="7"/>
      <c r="Z1547" s="7"/>
      <c r="AA1547" s="7" t="s">
        <v>14395</v>
      </c>
      <c r="AB1547" s="7" t="s">
        <v>100</v>
      </c>
      <c r="AC1547" s="7" t="s">
        <v>101</v>
      </c>
      <c r="AD1547" s="7" t="s">
        <v>102</v>
      </c>
      <c r="AE1547" s="7" t="s">
        <v>105</v>
      </c>
      <c r="AF1547" s="7" t="s">
        <v>106</v>
      </c>
      <c r="AG1547" s="7" t="s">
        <v>105</v>
      </c>
      <c r="AH1547" s="7" t="s">
        <v>106</v>
      </c>
      <c r="AI1547" s="7" t="s">
        <v>14396</v>
      </c>
      <c r="AJ1547" s="7" t="s">
        <v>14397</v>
      </c>
      <c r="AK1547" s="7" t="s">
        <v>14396</v>
      </c>
      <c r="AL1547" s="7" t="s">
        <v>14397</v>
      </c>
      <c r="AM1547" s="7" t="s">
        <v>109</v>
      </c>
    </row>
    <row r="1548" spans="1:39" x14ac:dyDescent="0.2">
      <c r="A1548">
        <v>1</v>
      </c>
      <c r="B1548">
        <v>1</v>
      </c>
      <c r="G1548" s="7">
        <v>1646</v>
      </c>
      <c r="H1548" s="7" t="s">
        <v>46</v>
      </c>
      <c r="I1548" s="7">
        <v>2079264</v>
      </c>
      <c r="J1548" s="7">
        <v>1755</v>
      </c>
      <c r="K1548" s="7" t="s">
        <v>46</v>
      </c>
      <c r="L1548" s="7">
        <v>43</v>
      </c>
      <c r="M1548" s="7" t="s">
        <v>91</v>
      </c>
      <c r="N1548" s="7">
        <v>2079264</v>
      </c>
      <c r="O1548" s="7" t="s">
        <v>14398</v>
      </c>
      <c r="P1548" s="7" t="s">
        <v>93</v>
      </c>
      <c r="Q1548" s="7" t="s">
        <v>14399</v>
      </c>
      <c r="R1548" s="7" t="s">
        <v>14400</v>
      </c>
      <c r="S1548" s="7"/>
      <c r="T1548" s="7" t="s">
        <v>14401</v>
      </c>
      <c r="U1548" s="7" t="s">
        <v>2310</v>
      </c>
      <c r="V1548" s="7" t="s">
        <v>98</v>
      </c>
      <c r="W1548" s="7" t="s">
        <v>14402</v>
      </c>
      <c r="X1548" s="7"/>
      <c r="Y1548" s="7"/>
      <c r="Z1548" s="7"/>
      <c r="AA1548" s="7" t="s">
        <v>14403</v>
      </c>
      <c r="AB1548" s="7" t="s">
        <v>100</v>
      </c>
      <c r="AC1548" s="7" t="s">
        <v>101</v>
      </c>
      <c r="AD1548" s="7" t="s">
        <v>102</v>
      </c>
      <c r="AE1548" s="7" t="s">
        <v>105</v>
      </c>
      <c r="AF1548" s="7" t="s">
        <v>106</v>
      </c>
      <c r="AG1548" s="7" t="s">
        <v>14404</v>
      </c>
      <c r="AH1548" s="7" t="s">
        <v>14405</v>
      </c>
      <c r="AI1548" s="7" t="s">
        <v>105</v>
      </c>
      <c r="AJ1548" s="7" t="s">
        <v>106</v>
      </c>
      <c r="AK1548" s="7" t="s">
        <v>14404</v>
      </c>
      <c r="AL1548" s="7" t="s">
        <v>14405</v>
      </c>
      <c r="AM1548" s="7" t="s">
        <v>109</v>
      </c>
    </row>
    <row r="1549" spans="1:39" x14ac:dyDescent="0.2">
      <c r="A1549">
        <v>1</v>
      </c>
      <c r="B1549">
        <v>1</v>
      </c>
      <c r="G1549" s="7">
        <v>1649</v>
      </c>
      <c r="H1549" s="7" t="s">
        <v>46</v>
      </c>
      <c r="I1549" s="7">
        <v>2179544</v>
      </c>
      <c r="J1549" s="7">
        <v>1756</v>
      </c>
      <c r="K1549" s="7" t="s">
        <v>46</v>
      </c>
      <c r="L1549" s="7">
        <v>44</v>
      </c>
      <c r="M1549" s="7" t="s">
        <v>91</v>
      </c>
      <c r="N1549" s="7">
        <v>2179544</v>
      </c>
      <c r="O1549" s="7" t="s">
        <v>14406</v>
      </c>
      <c r="P1549" s="7" t="s">
        <v>93</v>
      </c>
      <c r="Q1549" s="7" t="s">
        <v>14407</v>
      </c>
      <c r="R1549" s="7" t="s">
        <v>14408</v>
      </c>
      <c r="S1549" s="7"/>
      <c r="T1549" s="7" t="s">
        <v>14409</v>
      </c>
      <c r="U1549" s="7" t="s">
        <v>14410</v>
      </c>
      <c r="V1549" s="7" t="s">
        <v>98</v>
      </c>
      <c r="W1549" s="7" t="s">
        <v>14411</v>
      </c>
      <c r="X1549" s="7"/>
      <c r="Y1549" s="7"/>
      <c r="Z1549" s="7"/>
      <c r="AA1549" s="7" t="s">
        <v>14412</v>
      </c>
      <c r="AB1549" s="7" t="s">
        <v>100</v>
      </c>
      <c r="AC1549" s="7" t="s">
        <v>101</v>
      </c>
      <c r="AD1549" s="7" t="s">
        <v>102</v>
      </c>
      <c r="AE1549" s="7" t="s">
        <v>105</v>
      </c>
      <c r="AF1549" s="7" t="s">
        <v>106</v>
      </c>
      <c r="AG1549" s="7" t="s">
        <v>105</v>
      </c>
      <c r="AH1549" s="7" t="s">
        <v>106</v>
      </c>
      <c r="AI1549" s="7" t="s">
        <v>545</v>
      </c>
      <c r="AJ1549" s="7" t="s">
        <v>546</v>
      </c>
      <c r="AK1549" s="7" t="s">
        <v>545</v>
      </c>
      <c r="AL1549" s="7" t="s">
        <v>546</v>
      </c>
      <c r="AM1549" s="7" t="s">
        <v>109</v>
      </c>
    </row>
    <row r="1550" spans="1:39" x14ac:dyDescent="0.2">
      <c r="A1550">
        <v>1</v>
      </c>
      <c r="B1550">
        <v>1</v>
      </c>
      <c r="G1550" s="7">
        <v>1650</v>
      </c>
      <c r="H1550" s="7" t="s">
        <v>46</v>
      </c>
      <c r="I1550" s="7">
        <v>2272284</v>
      </c>
      <c r="J1550" s="7">
        <v>1757</v>
      </c>
      <c r="K1550" s="7" t="s">
        <v>46</v>
      </c>
      <c r="L1550" s="7">
        <v>45</v>
      </c>
      <c r="M1550" s="7" t="s">
        <v>91</v>
      </c>
      <c r="N1550" s="7">
        <v>2272284</v>
      </c>
      <c r="O1550" s="7" t="s">
        <v>14413</v>
      </c>
      <c r="P1550" s="7" t="s">
        <v>93</v>
      </c>
      <c r="Q1550" s="7" t="s">
        <v>14414</v>
      </c>
      <c r="R1550" s="7" t="s">
        <v>14415</v>
      </c>
      <c r="S1550" s="7"/>
      <c r="T1550" s="7" t="s">
        <v>14416</v>
      </c>
      <c r="U1550" s="7" t="s">
        <v>14417</v>
      </c>
      <c r="V1550" s="7" t="s">
        <v>98</v>
      </c>
      <c r="W1550" s="7" t="s">
        <v>14418</v>
      </c>
      <c r="X1550" s="7"/>
      <c r="Y1550" s="7"/>
      <c r="Z1550" s="7"/>
      <c r="AA1550" s="7" t="s">
        <v>14419</v>
      </c>
      <c r="AB1550" s="7" t="s">
        <v>100</v>
      </c>
      <c r="AC1550" s="7" t="s">
        <v>101</v>
      </c>
      <c r="AD1550" s="7" t="s">
        <v>102</v>
      </c>
      <c r="AE1550" s="7" t="s">
        <v>14420</v>
      </c>
      <c r="AF1550" s="7" t="s">
        <v>14421</v>
      </c>
      <c r="AG1550" s="7" t="s">
        <v>105</v>
      </c>
      <c r="AH1550" s="7" t="s">
        <v>106</v>
      </c>
      <c r="AI1550" s="7" t="s">
        <v>14420</v>
      </c>
      <c r="AJ1550" s="7" t="s">
        <v>14421</v>
      </c>
      <c r="AK1550" s="7" t="s">
        <v>13566</v>
      </c>
      <c r="AL1550" s="7" t="s">
        <v>13567</v>
      </c>
      <c r="AM1550" s="7" t="s">
        <v>109</v>
      </c>
    </row>
    <row r="1551" spans="1:39" x14ac:dyDescent="0.2">
      <c r="A1551">
        <v>1</v>
      </c>
      <c r="B1551">
        <v>1</v>
      </c>
      <c r="G1551" s="7">
        <v>1651</v>
      </c>
      <c r="H1551" s="7" t="s">
        <v>46</v>
      </c>
      <c r="I1551" s="7">
        <v>2297113</v>
      </c>
      <c r="J1551" s="7">
        <v>1758</v>
      </c>
      <c r="K1551" s="7" t="s">
        <v>46</v>
      </c>
      <c r="L1551" s="7">
        <v>46</v>
      </c>
      <c r="M1551" s="7" t="s">
        <v>91</v>
      </c>
      <c r="N1551" s="7">
        <v>2297113</v>
      </c>
      <c r="O1551" s="7" t="s">
        <v>14422</v>
      </c>
      <c r="P1551" s="7" t="s">
        <v>93</v>
      </c>
      <c r="Q1551" s="7" t="s">
        <v>14423</v>
      </c>
      <c r="R1551" s="7" t="s">
        <v>14424</v>
      </c>
      <c r="S1551" s="7"/>
      <c r="T1551" s="7" t="s">
        <v>14425</v>
      </c>
      <c r="U1551" s="7" t="s">
        <v>14426</v>
      </c>
      <c r="V1551" s="7" t="s">
        <v>98</v>
      </c>
      <c r="W1551" s="7" t="s">
        <v>14427</v>
      </c>
      <c r="X1551" s="7"/>
      <c r="Y1551" s="7"/>
      <c r="Z1551" s="7"/>
      <c r="AA1551" s="7" t="s">
        <v>14428</v>
      </c>
      <c r="AB1551" s="7" t="s">
        <v>100</v>
      </c>
      <c r="AC1551" s="7" t="s">
        <v>101</v>
      </c>
      <c r="AD1551" s="7" t="s">
        <v>102</v>
      </c>
      <c r="AE1551" s="7" t="s">
        <v>105</v>
      </c>
      <c r="AF1551" s="7" t="s">
        <v>106</v>
      </c>
      <c r="AG1551" s="7" t="s">
        <v>105</v>
      </c>
      <c r="AH1551" s="7" t="s">
        <v>106</v>
      </c>
      <c r="AI1551" s="7" t="s">
        <v>6055</v>
      </c>
      <c r="AJ1551" s="7" t="s">
        <v>6056</v>
      </c>
      <c r="AK1551" s="7" t="s">
        <v>105</v>
      </c>
      <c r="AL1551" s="7" t="s">
        <v>106</v>
      </c>
      <c r="AM1551" s="7" t="s">
        <v>109</v>
      </c>
    </row>
    <row r="1552" spans="1:39" x14ac:dyDescent="0.2">
      <c r="A1552">
        <v>1</v>
      </c>
      <c r="B1552">
        <v>1</v>
      </c>
      <c r="G1552" s="7">
        <v>1652</v>
      </c>
      <c r="H1552" s="7" t="s">
        <v>46</v>
      </c>
      <c r="I1552" s="7">
        <v>2318168</v>
      </c>
      <c r="J1552" s="7">
        <v>1759</v>
      </c>
      <c r="K1552" s="7" t="s">
        <v>46</v>
      </c>
      <c r="L1552" s="7">
        <v>47</v>
      </c>
      <c r="M1552" s="7" t="s">
        <v>91</v>
      </c>
      <c r="N1552" s="7">
        <v>2318168</v>
      </c>
      <c r="O1552" s="7" t="s">
        <v>14429</v>
      </c>
      <c r="P1552" s="7" t="s">
        <v>93</v>
      </c>
      <c r="Q1552" s="7" t="s">
        <v>14430</v>
      </c>
      <c r="R1552" s="7" t="s">
        <v>14431</v>
      </c>
      <c r="S1552" s="7"/>
      <c r="T1552" s="7" t="s">
        <v>14432</v>
      </c>
      <c r="U1552" s="7" t="s">
        <v>14433</v>
      </c>
      <c r="V1552" s="7" t="s">
        <v>98</v>
      </c>
      <c r="W1552" s="7" t="s">
        <v>14434</v>
      </c>
      <c r="X1552" s="7"/>
      <c r="Y1552" s="7"/>
      <c r="Z1552" s="7"/>
      <c r="AA1552" s="7" t="s">
        <v>14435</v>
      </c>
      <c r="AB1552" s="7" t="s">
        <v>100</v>
      </c>
      <c r="AC1552" s="7" t="s">
        <v>101</v>
      </c>
      <c r="AD1552" s="7" t="s">
        <v>102</v>
      </c>
      <c r="AE1552" s="7" t="s">
        <v>105</v>
      </c>
      <c r="AF1552" s="7" t="s">
        <v>106</v>
      </c>
      <c r="AG1552" s="7" t="s">
        <v>13575</v>
      </c>
      <c r="AH1552" s="7" t="s">
        <v>13576</v>
      </c>
      <c r="AI1552" s="7" t="s">
        <v>13577</v>
      </c>
      <c r="AJ1552" s="7" t="s">
        <v>13578</v>
      </c>
      <c r="AK1552" s="7" t="s">
        <v>13575</v>
      </c>
      <c r="AL1552" s="7" t="s">
        <v>13576</v>
      </c>
      <c r="AM1552" s="7" t="s">
        <v>109</v>
      </c>
    </row>
    <row r="1553" spans="1:39" x14ac:dyDescent="0.2">
      <c r="A1553">
        <v>1</v>
      </c>
      <c r="B1553">
        <v>1</v>
      </c>
      <c r="G1553" s="7">
        <v>1653</v>
      </c>
      <c r="H1553" s="7" t="s">
        <v>46</v>
      </c>
      <c r="I1553" s="7">
        <v>2323438</v>
      </c>
      <c r="J1553" s="7">
        <v>1760</v>
      </c>
      <c r="K1553" s="7" t="s">
        <v>46</v>
      </c>
      <c r="L1553" s="7">
        <v>48</v>
      </c>
      <c r="M1553" s="7" t="s">
        <v>91</v>
      </c>
      <c r="N1553" s="7">
        <v>2323438</v>
      </c>
      <c r="O1553" s="7" t="s">
        <v>14436</v>
      </c>
      <c r="P1553" s="7" t="s">
        <v>93</v>
      </c>
      <c r="Q1553" s="7" t="s">
        <v>14437</v>
      </c>
      <c r="R1553" s="7" t="s">
        <v>14438</v>
      </c>
      <c r="S1553" s="7"/>
      <c r="T1553" s="7" t="s">
        <v>14439</v>
      </c>
      <c r="U1553" s="7" t="s">
        <v>14440</v>
      </c>
      <c r="V1553" s="7" t="s">
        <v>98</v>
      </c>
      <c r="W1553" s="7" t="s">
        <v>14441</v>
      </c>
      <c r="X1553" s="7"/>
      <c r="Y1553" s="7"/>
      <c r="Z1553" s="7"/>
      <c r="AA1553" s="7" t="s">
        <v>14442</v>
      </c>
      <c r="AB1553" s="7" t="s">
        <v>100</v>
      </c>
      <c r="AC1553" s="7" t="s">
        <v>101</v>
      </c>
      <c r="AD1553" s="7" t="s">
        <v>102</v>
      </c>
      <c r="AE1553" s="7" t="s">
        <v>105</v>
      </c>
      <c r="AF1553" s="7" t="s">
        <v>106</v>
      </c>
      <c r="AG1553" s="7" t="s">
        <v>105</v>
      </c>
      <c r="AH1553" s="7" t="s">
        <v>106</v>
      </c>
      <c r="AI1553" s="7" t="s">
        <v>105</v>
      </c>
      <c r="AJ1553" s="7" t="s">
        <v>106</v>
      </c>
      <c r="AK1553" s="7" t="s">
        <v>585</v>
      </c>
      <c r="AL1553" s="7" t="s">
        <v>586</v>
      </c>
      <c r="AM1553" s="7" t="s">
        <v>109</v>
      </c>
    </row>
    <row r="1554" spans="1:39" x14ac:dyDescent="0.2">
      <c r="A1554">
        <v>1</v>
      </c>
      <c r="B1554">
        <v>1</v>
      </c>
      <c r="G1554" s="7">
        <v>1654</v>
      </c>
      <c r="H1554" s="7" t="s">
        <v>46</v>
      </c>
      <c r="I1554" s="7">
        <v>2381390</v>
      </c>
      <c r="J1554" s="7">
        <v>1761</v>
      </c>
      <c r="K1554" s="7" t="s">
        <v>46</v>
      </c>
      <c r="L1554" s="7">
        <v>49</v>
      </c>
      <c r="M1554" s="7" t="s">
        <v>91</v>
      </c>
      <c r="N1554" s="7">
        <v>2381390</v>
      </c>
      <c r="O1554" s="7" t="s">
        <v>14443</v>
      </c>
      <c r="P1554" s="7" t="s">
        <v>93</v>
      </c>
      <c r="Q1554" s="7" t="s">
        <v>14444</v>
      </c>
      <c r="R1554" s="7" t="s">
        <v>14445</v>
      </c>
      <c r="S1554" s="7"/>
      <c r="T1554" s="7" t="s">
        <v>14446</v>
      </c>
      <c r="U1554" s="7" t="s">
        <v>14447</v>
      </c>
      <c r="V1554" s="7" t="s">
        <v>98</v>
      </c>
      <c r="W1554" s="7" t="s">
        <v>14448</v>
      </c>
      <c r="X1554" s="7"/>
      <c r="Y1554" s="7"/>
      <c r="Z1554" s="7"/>
      <c r="AA1554" s="7" t="s">
        <v>14449</v>
      </c>
      <c r="AB1554" s="7" t="s">
        <v>100</v>
      </c>
      <c r="AC1554" s="7" t="s">
        <v>101</v>
      </c>
      <c r="AD1554" s="7" t="s">
        <v>102</v>
      </c>
      <c r="AE1554" s="7" t="s">
        <v>105</v>
      </c>
      <c r="AF1554" s="7" t="s">
        <v>106</v>
      </c>
      <c r="AG1554" s="7" t="s">
        <v>1492</v>
      </c>
      <c r="AH1554" s="7" t="s">
        <v>1493</v>
      </c>
      <c r="AI1554" s="7" t="s">
        <v>6077</v>
      </c>
      <c r="AJ1554" s="7" t="s">
        <v>6078</v>
      </c>
      <c r="AK1554" s="7" t="s">
        <v>1492</v>
      </c>
      <c r="AL1554" s="7" t="s">
        <v>1493</v>
      </c>
      <c r="AM1554" s="7" t="s">
        <v>109</v>
      </c>
    </row>
    <row r="1555" spans="1:39" x14ac:dyDescent="0.2">
      <c r="A1555">
        <v>1</v>
      </c>
      <c r="B1555">
        <v>1</v>
      </c>
      <c r="G1555" s="7">
        <v>1655</v>
      </c>
      <c r="H1555" s="7" t="s">
        <v>46</v>
      </c>
      <c r="I1555" s="7">
        <v>2392367</v>
      </c>
      <c r="J1555" s="7">
        <v>1762</v>
      </c>
      <c r="K1555" s="7" t="s">
        <v>46</v>
      </c>
      <c r="L1555" s="7">
        <v>50</v>
      </c>
      <c r="M1555" s="7" t="s">
        <v>91</v>
      </c>
      <c r="N1555" s="7">
        <v>2392367</v>
      </c>
      <c r="O1555" s="7" t="s">
        <v>14450</v>
      </c>
      <c r="P1555" s="7" t="s">
        <v>93</v>
      </c>
      <c r="Q1555" s="7" t="s">
        <v>14451</v>
      </c>
      <c r="R1555" s="7" t="s">
        <v>14452</v>
      </c>
      <c r="S1555" s="7"/>
      <c r="T1555" s="7" t="s">
        <v>14453</v>
      </c>
      <c r="U1555" s="7" t="s">
        <v>14454</v>
      </c>
      <c r="V1555" s="7" t="s">
        <v>98</v>
      </c>
      <c r="W1555" s="7" t="s">
        <v>14455</v>
      </c>
      <c r="X1555" s="7"/>
      <c r="Y1555" s="7"/>
      <c r="Z1555" s="7"/>
      <c r="AA1555" s="7" t="s">
        <v>14456</v>
      </c>
      <c r="AB1555" s="7" t="s">
        <v>100</v>
      </c>
      <c r="AC1555" s="7" t="s">
        <v>101</v>
      </c>
      <c r="AD1555" s="7" t="s">
        <v>102</v>
      </c>
      <c r="AE1555" s="7" t="s">
        <v>14457</v>
      </c>
      <c r="AF1555" s="7" t="s">
        <v>14458</v>
      </c>
      <c r="AG1555" s="7" t="s">
        <v>105</v>
      </c>
      <c r="AH1555" s="7" t="s">
        <v>106</v>
      </c>
      <c r="AI1555" s="7" t="s">
        <v>14457</v>
      </c>
      <c r="AJ1555" s="7" t="s">
        <v>14458</v>
      </c>
      <c r="AK1555" s="7" t="s">
        <v>14459</v>
      </c>
      <c r="AL1555" s="7" t="s">
        <v>14460</v>
      </c>
      <c r="AM1555" s="7" t="s">
        <v>109</v>
      </c>
    </row>
    <row r="1556" spans="1:39" x14ac:dyDescent="0.2">
      <c r="A1556">
        <v>1</v>
      </c>
      <c r="B1556">
        <v>1</v>
      </c>
      <c r="G1556" s="7">
        <v>1656</v>
      </c>
      <c r="H1556" s="7" t="s">
        <v>46</v>
      </c>
      <c r="I1556" s="7">
        <v>2435000</v>
      </c>
      <c r="J1556" s="7">
        <v>1763</v>
      </c>
      <c r="K1556" s="7" t="s">
        <v>46</v>
      </c>
      <c r="L1556" s="7">
        <v>51</v>
      </c>
      <c r="M1556" s="7" t="s">
        <v>91</v>
      </c>
      <c r="N1556" s="7">
        <v>2435000</v>
      </c>
      <c r="O1556" s="7" t="s">
        <v>14461</v>
      </c>
      <c r="P1556" s="7" t="s">
        <v>93</v>
      </c>
      <c r="Q1556" s="7" t="s">
        <v>14462</v>
      </c>
      <c r="R1556" s="7" t="s">
        <v>14463</v>
      </c>
      <c r="S1556" s="7"/>
      <c r="T1556" s="7" t="s">
        <v>14464</v>
      </c>
      <c r="U1556" s="7" t="s">
        <v>14465</v>
      </c>
      <c r="V1556" s="7" t="s">
        <v>98</v>
      </c>
      <c r="W1556" s="7" t="s">
        <v>14466</v>
      </c>
      <c r="X1556" s="7"/>
      <c r="Y1556" s="7"/>
      <c r="Z1556" s="7"/>
      <c r="AA1556" s="7" t="s">
        <v>14467</v>
      </c>
      <c r="AB1556" s="7" t="s">
        <v>100</v>
      </c>
      <c r="AC1556" s="7" t="s">
        <v>101</v>
      </c>
      <c r="AD1556" s="7" t="s">
        <v>102</v>
      </c>
      <c r="AE1556" s="7" t="s">
        <v>105</v>
      </c>
      <c r="AF1556" s="7" t="s">
        <v>106</v>
      </c>
      <c r="AG1556" s="7" t="s">
        <v>14468</v>
      </c>
      <c r="AH1556" s="7" t="s">
        <v>14469</v>
      </c>
      <c r="AI1556" s="7" t="s">
        <v>14470</v>
      </c>
      <c r="AJ1556" s="7" t="s">
        <v>14471</v>
      </c>
      <c r="AK1556" s="7" t="s">
        <v>14468</v>
      </c>
      <c r="AL1556" s="7" t="s">
        <v>14469</v>
      </c>
      <c r="AM1556" s="7" t="s">
        <v>109</v>
      </c>
    </row>
    <row r="1557" spans="1:39" x14ac:dyDescent="0.2">
      <c r="A1557">
        <v>1</v>
      </c>
      <c r="B1557">
        <v>1</v>
      </c>
      <c r="G1557" s="7">
        <v>1657</v>
      </c>
      <c r="H1557" s="7" t="s">
        <v>46</v>
      </c>
      <c r="I1557" s="7">
        <v>2444989</v>
      </c>
      <c r="J1557" s="7">
        <v>1764</v>
      </c>
      <c r="K1557" s="7" t="s">
        <v>46</v>
      </c>
      <c r="L1557" s="7">
        <v>52</v>
      </c>
      <c r="M1557" s="7" t="s">
        <v>91</v>
      </c>
      <c r="N1557" s="7">
        <v>2444989</v>
      </c>
      <c r="O1557" s="7" t="s">
        <v>14472</v>
      </c>
      <c r="P1557" s="7" t="s">
        <v>93</v>
      </c>
      <c r="Q1557" s="7" t="s">
        <v>14473</v>
      </c>
      <c r="R1557" s="7" t="s">
        <v>14474</v>
      </c>
      <c r="S1557" s="7"/>
      <c r="T1557" s="7" t="s">
        <v>14475</v>
      </c>
      <c r="U1557" s="7" t="s">
        <v>14476</v>
      </c>
      <c r="V1557" s="7" t="s">
        <v>98</v>
      </c>
      <c r="W1557" s="7" t="s">
        <v>14477</v>
      </c>
      <c r="X1557" s="7"/>
      <c r="Y1557" s="7"/>
      <c r="Z1557" s="7"/>
      <c r="AA1557" s="7" t="s">
        <v>14478</v>
      </c>
      <c r="AB1557" s="7" t="s">
        <v>100</v>
      </c>
      <c r="AC1557" s="7" t="s">
        <v>101</v>
      </c>
      <c r="AD1557" s="7" t="s">
        <v>102</v>
      </c>
      <c r="AE1557" s="7" t="s">
        <v>105</v>
      </c>
      <c r="AF1557" s="7" t="s">
        <v>106</v>
      </c>
      <c r="AG1557" s="7" t="s">
        <v>14479</v>
      </c>
      <c r="AH1557" s="7" t="s">
        <v>14480</v>
      </c>
      <c r="AI1557" s="7" t="s">
        <v>7775</v>
      </c>
      <c r="AJ1557" s="7" t="s">
        <v>7776</v>
      </c>
      <c r="AK1557" s="7" t="s">
        <v>14479</v>
      </c>
      <c r="AL1557" s="7" t="s">
        <v>14480</v>
      </c>
      <c r="AM1557" s="7" t="s">
        <v>109</v>
      </c>
    </row>
    <row r="1558" spans="1:39" x14ac:dyDescent="0.2">
      <c r="A1558">
        <v>1</v>
      </c>
      <c r="B1558">
        <v>1</v>
      </c>
      <c r="G1558" s="7">
        <v>1658</v>
      </c>
      <c r="H1558" s="7" t="s">
        <v>46</v>
      </c>
      <c r="I1558" s="7">
        <v>2486494</v>
      </c>
      <c r="J1558" s="7">
        <v>1765</v>
      </c>
      <c r="K1558" s="7" t="s">
        <v>46</v>
      </c>
      <c r="L1558" s="7">
        <v>53</v>
      </c>
      <c r="M1558" s="7" t="s">
        <v>91</v>
      </c>
      <c r="N1558" s="7">
        <v>2486494</v>
      </c>
      <c r="O1558" s="7" t="s">
        <v>14481</v>
      </c>
      <c r="P1558" s="7" t="s">
        <v>93</v>
      </c>
      <c r="Q1558" s="7" t="s">
        <v>14482</v>
      </c>
      <c r="R1558" s="7" t="s">
        <v>14483</v>
      </c>
      <c r="S1558" s="7"/>
      <c r="T1558" s="7" t="s">
        <v>14484</v>
      </c>
      <c r="U1558" s="7" t="s">
        <v>14485</v>
      </c>
      <c r="V1558" s="7" t="s">
        <v>98</v>
      </c>
      <c r="W1558" s="7" t="s">
        <v>14486</v>
      </c>
      <c r="X1558" s="7"/>
      <c r="Y1558" s="7"/>
      <c r="Z1558" s="7"/>
      <c r="AA1558" s="7" t="s">
        <v>14487</v>
      </c>
      <c r="AB1558" s="7" t="s">
        <v>100</v>
      </c>
      <c r="AC1558" s="7" t="s">
        <v>101</v>
      </c>
      <c r="AD1558" s="7" t="s">
        <v>102</v>
      </c>
      <c r="AE1558" s="7" t="s">
        <v>14488</v>
      </c>
      <c r="AF1558" s="7" t="s">
        <v>14489</v>
      </c>
      <c r="AG1558" s="7" t="s">
        <v>12815</v>
      </c>
      <c r="AH1558" s="7" t="s">
        <v>12816</v>
      </c>
      <c r="AI1558" s="7" t="s">
        <v>14488</v>
      </c>
      <c r="AJ1558" s="7" t="s">
        <v>14489</v>
      </c>
      <c r="AK1558" s="7" t="s">
        <v>12815</v>
      </c>
      <c r="AL1558" s="7" t="s">
        <v>12816</v>
      </c>
      <c r="AM1558" s="7" t="s">
        <v>109</v>
      </c>
    </row>
    <row r="1559" spans="1:39" x14ac:dyDescent="0.2">
      <c r="A1559">
        <v>1</v>
      </c>
      <c r="B1559">
        <v>1</v>
      </c>
      <c r="G1559" s="7">
        <v>1659</v>
      </c>
      <c r="H1559" s="7" t="s">
        <v>46</v>
      </c>
      <c r="I1559" s="7">
        <v>2589602</v>
      </c>
      <c r="J1559" s="7">
        <v>1766</v>
      </c>
      <c r="K1559" s="7" t="s">
        <v>46</v>
      </c>
      <c r="L1559" s="7">
        <v>54</v>
      </c>
      <c r="M1559" s="7" t="s">
        <v>91</v>
      </c>
      <c r="N1559" s="7">
        <v>2589602</v>
      </c>
      <c r="O1559" s="7" t="s">
        <v>14490</v>
      </c>
      <c r="P1559" s="7" t="s">
        <v>93</v>
      </c>
      <c r="Q1559" s="7" t="s">
        <v>14491</v>
      </c>
      <c r="R1559" s="7" t="s">
        <v>14492</v>
      </c>
      <c r="S1559" s="7"/>
      <c r="T1559" s="7" t="s">
        <v>14493</v>
      </c>
      <c r="U1559" s="7" t="s">
        <v>14494</v>
      </c>
      <c r="V1559" s="7" t="s">
        <v>98</v>
      </c>
      <c r="W1559" s="7" t="s">
        <v>14495</v>
      </c>
      <c r="X1559" s="7"/>
      <c r="Y1559" s="7"/>
      <c r="Z1559" s="7"/>
      <c r="AA1559" s="7" t="s">
        <v>14496</v>
      </c>
      <c r="AB1559" s="7" t="s">
        <v>100</v>
      </c>
      <c r="AC1559" s="7" t="s">
        <v>101</v>
      </c>
      <c r="AD1559" s="7" t="s">
        <v>102</v>
      </c>
      <c r="AE1559" s="7" t="s">
        <v>105</v>
      </c>
      <c r="AF1559" s="7" t="s">
        <v>106</v>
      </c>
      <c r="AG1559" s="7" t="s">
        <v>14497</v>
      </c>
      <c r="AH1559" s="7" t="s">
        <v>14498</v>
      </c>
      <c r="AI1559" s="7" t="s">
        <v>105</v>
      </c>
      <c r="AJ1559" s="7" t="s">
        <v>106</v>
      </c>
      <c r="AK1559" s="7" t="s">
        <v>14497</v>
      </c>
      <c r="AL1559" s="7" t="s">
        <v>14498</v>
      </c>
      <c r="AM1559" s="7" t="s">
        <v>109</v>
      </c>
    </row>
    <row r="1560" spans="1:39" x14ac:dyDescent="0.2">
      <c r="A1560">
        <v>1</v>
      </c>
      <c r="B1560">
        <v>1</v>
      </c>
      <c r="G1560" s="7">
        <v>1660</v>
      </c>
      <c r="H1560" s="7" t="s">
        <v>46</v>
      </c>
      <c r="I1560" s="7">
        <v>2670210</v>
      </c>
      <c r="J1560" s="7">
        <v>1767</v>
      </c>
      <c r="K1560" s="7" t="s">
        <v>46</v>
      </c>
      <c r="L1560" s="7">
        <v>55</v>
      </c>
      <c r="M1560" s="7" t="s">
        <v>91</v>
      </c>
      <c r="N1560" s="7">
        <v>2670210</v>
      </c>
      <c r="O1560" s="7" t="s">
        <v>14499</v>
      </c>
      <c r="P1560" s="7" t="s">
        <v>93</v>
      </c>
      <c r="Q1560" s="7" t="s">
        <v>14500</v>
      </c>
      <c r="R1560" s="7" t="s">
        <v>14501</v>
      </c>
      <c r="S1560" s="7"/>
      <c r="T1560" s="7" t="s">
        <v>14502</v>
      </c>
      <c r="U1560" s="7" t="s">
        <v>14503</v>
      </c>
      <c r="V1560" s="7" t="s">
        <v>98</v>
      </c>
      <c r="W1560" s="7" t="s">
        <v>14504</v>
      </c>
      <c r="X1560" s="7"/>
      <c r="Y1560" s="7"/>
      <c r="Z1560" s="7"/>
      <c r="AA1560" s="7" t="s">
        <v>14505</v>
      </c>
      <c r="AB1560" s="7" t="s">
        <v>100</v>
      </c>
      <c r="AC1560" s="7" t="s">
        <v>101</v>
      </c>
      <c r="AD1560" s="7" t="s">
        <v>102</v>
      </c>
      <c r="AE1560" s="7" t="s">
        <v>105</v>
      </c>
      <c r="AF1560" s="7" t="s">
        <v>106</v>
      </c>
      <c r="AG1560" s="7" t="s">
        <v>105</v>
      </c>
      <c r="AH1560" s="7" t="s">
        <v>106</v>
      </c>
      <c r="AI1560" s="7" t="s">
        <v>105</v>
      </c>
      <c r="AJ1560" s="7" t="s">
        <v>106</v>
      </c>
      <c r="AK1560" s="7" t="s">
        <v>14506</v>
      </c>
      <c r="AL1560" s="7" t="s">
        <v>14507</v>
      </c>
      <c r="AM1560" s="7" t="s">
        <v>109</v>
      </c>
    </row>
    <row r="1561" spans="1:39" x14ac:dyDescent="0.2">
      <c r="A1561">
        <v>1</v>
      </c>
      <c r="B1561">
        <v>1</v>
      </c>
      <c r="G1561" s="7">
        <v>1661</v>
      </c>
      <c r="H1561" s="7" t="s">
        <v>46</v>
      </c>
      <c r="I1561" s="7">
        <v>2756090</v>
      </c>
      <c r="J1561" s="7">
        <v>1768</v>
      </c>
      <c r="K1561" s="7" t="s">
        <v>46</v>
      </c>
      <c r="L1561" s="7">
        <v>56</v>
      </c>
      <c r="M1561" s="7" t="s">
        <v>91</v>
      </c>
      <c r="N1561" s="7">
        <v>2756090</v>
      </c>
      <c r="O1561" s="7" t="s">
        <v>14508</v>
      </c>
      <c r="P1561" s="7" t="s">
        <v>93</v>
      </c>
      <c r="Q1561" s="7" t="s">
        <v>14509</v>
      </c>
      <c r="R1561" s="7" t="s">
        <v>14510</v>
      </c>
      <c r="S1561" s="7"/>
      <c r="T1561" s="7" t="s">
        <v>14511</v>
      </c>
      <c r="U1561" s="7" t="s">
        <v>14512</v>
      </c>
      <c r="V1561" s="7" t="s">
        <v>98</v>
      </c>
      <c r="W1561" s="7" t="s">
        <v>14513</v>
      </c>
      <c r="X1561" s="7"/>
      <c r="Y1561" s="7"/>
      <c r="Z1561" s="7"/>
      <c r="AA1561" s="7" t="s">
        <v>14514</v>
      </c>
      <c r="AB1561" s="7" t="s">
        <v>100</v>
      </c>
      <c r="AC1561" s="7" t="s">
        <v>101</v>
      </c>
      <c r="AD1561" s="7" t="s">
        <v>102</v>
      </c>
      <c r="AE1561" s="7" t="s">
        <v>2460</v>
      </c>
      <c r="AF1561" s="7" t="s">
        <v>2461</v>
      </c>
      <c r="AG1561" s="7" t="s">
        <v>4332</v>
      </c>
      <c r="AH1561" s="7" t="s">
        <v>4333</v>
      </c>
      <c r="AI1561" s="7" t="s">
        <v>2460</v>
      </c>
      <c r="AJ1561" s="7" t="s">
        <v>2461</v>
      </c>
      <c r="AK1561" s="7" t="s">
        <v>4332</v>
      </c>
      <c r="AL1561" s="7" t="s">
        <v>4333</v>
      </c>
      <c r="AM1561" s="7" t="s">
        <v>109</v>
      </c>
    </row>
    <row r="1562" spans="1:39" x14ac:dyDescent="0.2">
      <c r="A1562">
        <v>1</v>
      </c>
      <c r="B1562">
        <v>1</v>
      </c>
      <c r="G1562" s="7">
        <v>1662</v>
      </c>
      <c r="H1562" s="7" t="s">
        <v>46</v>
      </c>
      <c r="I1562" s="7">
        <v>2859207</v>
      </c>
      <c r="J1562" s="7">
        <v>1769</v>
      </c>
      <c r="K1562" s="7" t="s">
        <v>46</v>
      </c>
      <c r="L1562" s="7">
        <v>57</v>
      </c>
      <c r="M1562" s="7" t="s">
        <v>91</v>
      </c>
      <c r="N1562" s="7">
        <v>2859207</v>
      </c>
      <c r="O1562" s="7" t="s">
        <v>14515</v>
      </c>
      <c r="P1562" s="7" t="s">
        <v>93</v>
      </c>
      <c r="Q1562" s="7" t="s">
        <v>14516</v>
      </c>
      <c r="R1562" s="7" t="s">
        <v>14517</v>
      </c>
      <c r="S1562" s="7"/>
      <c r="T1562" s="7" t="s">
        <v>14518</v>
      </c>
      <c r="U1562" s="7" t="s">
        <v>14519</v>
      </c>
      <c r="V1562" s="7" t="s">
        <v>98</v>
      </c>
      <c r="W1562" s="7" t="s">
        <v>14520</v>
      </c>
      <c r="X1562" s="7"/>
      <c r="Y1562" s="7"/>
      <c r="Z1562" s="7"/>
      <c r="AA1562" s="7" t="s">
        <v>14521</v>
      </c>
      <c r="AB1562" s="7" t="s">
        <v>100</v>
      </c>
      <c r="AC1562" s="7" t="s">
        <v>101</v>
      </c>
      <c r="AD1562" s="7" t="s">
        <v>102</v>
      </c>
      <c r="AE1562" s="7" t="s">
        <v>645</v>
      </c>
      <c r="AF1562" s="7" t="s">
        <v>646</v>
      </c>
      <c r="AG1562" s="7" t="s">
        <v>105</v>
      </c>
      <c r="AH1562" s="7" t="s">
        <v>106</v>
      </c>
      <c r="AI1562" s="7" t="s">
        <v>645</v>
      </c>
      <c r="AJ1562" s="7" t="s">
        <v>646</v>
      </c>
      <c r="AK1562" s="7" t="s">
        <v>105</v>
      </c>
      <c r="AL1562" s="7" t="s">
        <v>106</v>
      </c>
      <c r="AM1562" s="7" t="s">
        <v>109</v>
      </c>
    </row>
    <row r="1563" spans="1:39" x14ac:dyDescent="0.2">
      <c r="A1563">
        <v>1</v>
      </c>
      <c r="B1563">
        <v>1</v>
      </c>
      <c r="G1563" s="7">
        <v>1663</v>
      </c>
      <c r="H1563" s="7" t="s">
        <v>46</v>
      </c>
      <c r="I1563" s="7">
        <v>2899079</v>
      </c>
      <c r="J1563" s="7">
        <v>1770</v>
      </c>
      <c r="K1563" s="7" t="s">
        <v>46</v>
      </c>
      <c r="L1563" s="7">
        <v>58</v>
      </c>
      <c r="M1563" s="7" t="s">
        <v>91</v>
      </c>
      <c r="N1563" s="7">
        <v>2899079</v>
      </c>
      <c r="O1563" s="7" t="s">
        <v>14522</v>
      </c>
      <c r="P1563" s="7" t="s">
        <v>93</v>
      </c>
      <c r="Q1563" s="7" t="s">
        <v>14523</v>
      </c>
      <c r="R1563" s="7" t="s">
        <v>14524</v>
      </c>
      <c r="S1563" s="7"/>
      <c r="T1563" s="7" t="s">
        <v>14525</v>
      </c>
      <c r="U1563" s="7" t="s">
        <v>14526</v>
      </c>
      <c r="V1563" s="7" t="s">
        <v>98</v>
      </c>
      <c r="W1563" s="7" t="s">
        <v>14527</v>
      </c>
      <c r="X1563" s="7"/>
      <c r="Y1563" s="7"/>
      <c r="Z1563" s="7"/>
      <c r="AA1563" s="7" t="s">
        <v>14528</v>
      </c>
      <c r="AB1563" s="7" t="s">
        <v>100</v>
      </c>
      <c r="AC1563" s="7" t="s">
        <v>101</v>
      </c>
      <c r="AD1563" s="7" t="s">
        <v>102</v>
      </c>
      <c r="AE1563" s="7" t="s">
        <v>105</v>
      </c>
      <c r="AF1563" s="7" t="s">
        <v>106</v>
      </c>
      <c r="AG1563" s="7" t="s">
        <v>14529</v>
      </c>
      <c r="AH1563" s="7" t="s">
        <v>14530</v>
      </c>
      <c r="AI1563" s="7" t="s">
        <v>14531</v>
      </c>
      <c r="AJ1563" s="7" t="s">
        <v>14532</v>
      </c>
      <c r="AK1563" s="7" t="s">
        <v>14529</v>
      </c>
      <c r="AL1563" s="7" t="s">
        <v>14530</v>
      </c>
      <c r="AM1563" s="7" t="s">
        <v>109</v>
      </c>
    </row>
    <row r="1564" spans="1:39" x14ac:dyDescent="0.2">
      <c r="A1564">
        <v>1</v>
      </c>
      <c r="B1564">
        <v>1</v>
      </c>
      <c r="G1564" s="7">
        <v>1664</v>
      </c>
      <c r="H1564" s="7" t="s">
        <v>46</v>
      </c>
      <c r="I1564" s="7">
        <v>2921824</v>
      </c>
      <c r="J1564" s="7">
        <v>1771</v>
      </c>
      <c r="K1564" s="7" t="s">
        <v>46</v>
      </c>
      <c r="L1564" s="7">
        <v>59</v>
      </c>
      <c r="M1564" s="7" t="s">
        <v>91</v>
      </c>
      <c r="N1564" s="7">
        <v>2921824</v>
      </c>
      <c r="O1564" s="7" t="s">
        <v>14533</v>
      </c>
      <c r="P1564" s="7" t="s">
        <v>93</v>
      </c>
      <c r="Q1564" s="7" t="s">
        <v>14534</v>
      </c>
      <c r="R1564" s="7" t="s">
        <v>14535</v>
      </c>
      <c r="S1564" s="7"/>
      <c r="T1564" s="7" t="s">
        <v>14536</v>
      </c>
      <c r="U1564" s="7" t="s">
        <v>14537</v>
      </c>
      <c r="V1564" s="7" t="s">
        <v>98</v>
      </c>
      <c r="W1564" s="7" t="s">
        <v>14538</v>
      </c>
      <c r="X1564" s="7"/>
      <c r="Y1564" s="7"/>
      <c r="Z1564" s="7"/>
      <c r="AA1564" s="7" t="s">
        <v>14539</v>
      </c>
      <c r="AB1564" s="7" t="s">
        <v>100</v>
      </c>
      <c r="AC1564" s="7" t="s">
        <v>101</v>
      </c>
      <c r="AD1564" s="7" t="s">
        <v>102</v>
      </c>
      <c r="AE1564" s="7" t="s">
        <v>14540</v>
      </c>
      <c r="AF1564" s="7" t="s">
        <v>14541</v>
      </c>
      <c r="AG1564" s="7" t="s">
        <v>105</v>
      </c>
      <c r="AH1564" s="7" t="s">
        <v>106</v>
      </c>
      <c r="AI1564" s="7" t="s">
        <v>14540</v>
      </c>
      <c r="AJ1564" s="7" t="s">
        <v>14541</v>
      </c>
      <c r="AK1564" s="7" t="s">
        <v>14542</v>
      </c>
      <c r="AL1564" s="7" t="s">
        <v>14543</v>
      </c>
      <c r="AM1564" s="7" t="s">
        <v>109</v>
      </c>
    </row>
    <row r="1565" spans="1:39" x14ac:dyDescent="0.2">
      <c r="A1565">
        <v>1</v>
      </c>
      <c r="B1565">
        <v>1</v>
      </c>
      <c r="G1565" s="7">
        <v>1665</v>
      </c>
      <c r="H1565" s="7" t="s">
        <v>46</v>
      </c>
      <c r="I1565" s="7">
        <v>2950939</v>
      </c>
      <c r="J1565" s="7">
        <v>1772</v>
      </c>
      <c r="K1565" s="7" t="s">
        <v>46</v>
      </c>
      <c r="L1565" s="7">
        <v>60</v>
      </c>
      <c r="M1565" s="7" t="s">
        <v>91</v>
      </c>
      <c r="N1565" s="7">
        <v>2950939</v>
      </c>
      <c r="O1565" s="7" t="s">
        <v>14544</v>
      </c>
      <c r="P1565" s="7" t="s">
        <v>93</v>
      </c>
      <c r="Q1565" s="7" t="s">
        <v>14545</v>
      </c>
      <c r="R1565" s="7" t="s">
        <v>14546</v>
      </c>
      <c r="S1565" s="7"/>
      <c r="T1565" s="7" t="s">
        <v>14547</v>
      </c>
      <c r="U1565" s="7" t="s">
        <v>14548</v>
      </c>
      <c r="V1565" s="7" t="s">
        <v>98</v>
      </c>
      <c r="W1565" s="7" t="s">
        <v>14549</v>
      </c>
      <c r="X1565" s="7"/>
      <c r="Y1565" s="7"/>
      <c r="Z1565" s="7"/>
      <c r="AA1565" s="7" t="s">
        <v>14550</v>
      </c>
      <c r="AB1565" s="7" t="s">
        <v>100</v>
      </c>
      <c r="AC1565" s="7" t="s">
        <v>101</v>
      </c>
      <c r="AD1565" s="7" t="s">
        <v>102</v>
      </c>
      <c r="AE1565" s="7" t="s">
        <v>14551</v>
      </c>
      <c r="AF1565" s="7" t="s">
        <v>14552</v>
      </c>
      <c r="AG1565" s="7" t="s">
        <v>14553</v>
      </c>
      <c r="AH1565" s="7" t="s">
        <v>14554</v>
      </c>
      <c r="AI1565" s="7" t="s">
        <v>14551</v>
      </c>
      <c r="AJ1565" s="7" t="s">
        <v>14552</v>
      </c>
      <c r="AK1565" s="7" t="s">
        <v>14553</v>
      </c>
      <c r="AL1565" s="7" t="s">
        <v>14554</v>
      </c>
      <c r="AM1565" s="7" t="s">
        <v>109</v>
      </c>
    </row>
    <row r="1566" spans="1:39" x14ac:dyDescent="0.2">
      <c r="A1566">
        <v>1</v>
      </c>
      <c r="B1566">
        <v>1</v>
      </c>
      <c r="G1566" s="7">
        <v>1666</v>
      </c>
      <c r="H1566" s="7" t="s">
        <v>46</v>
      </c>
      <c r="I1566" s="7">
        <v>2997381</v>
      </c>
      <c r="J1566" s="7">
        <v>1773</v>
      </c>
      <c r="K1566" s="7" t="s">
        <v>46</v>
      </c>
      <c r="L1566" s="7">
        <v>61</v>
      </c>
      <c r="M1566" s="7" t="s">
        <v>91</v>
      </c>
      <c r="N1566" s="7">
        <v>2997381</v>
      </c>
      <c r="O1566" s="7" t="s">
        <v>14555</v>
      </c>
      <c r="P1566" s="7" t="s">
        <v>93</v>
      </c>
      <c r="Q1566" s="7" t="s">
        <v>14556</v>
      </c>
      <c r="R1566" s="7" t="s">
        <v>14557</v>
      </c>
      <c r="S1566" s="7"/>
      <c r="T1566" s="7" t="s">
        <v>14558</v>
      </c>
      <c r="U1566" s="7" t="s">
        <v>14559</v>
      </c>
      <c r="V1566" s="7" t="s">
        <v>98</v>
      </c>
      <c r="W1566" s="7" t="s">
        <v>14560</v>
      </c>
      <c r="X1566" s="7"/>
      <c r="Y1566" s="7"/>
      <c r="Z1566" s="7"/>
      <c r="AA1566" s="7" t="s">
        <v>14561</v>
      </c>
      <c r="AB1566" s="7" t="s">
        <v>100</v>
      </c>
      <c r="AC1566" s="7" t="s">
        <v>101</v>
      </c>
      <c r="AD1566" s="7" t="s">
        <v>102</v>
      </c>
      <c r="AE1566" s="7" t="s">
        <v>12010</v>
      </c>
      <c r="AF1566" s="7" t="s">
        <v>12011</v>
      </c>
      <c r="AG1566" s="7" t="s">
        <v>14562</v>
      </c>
      <c r="AH1566" s="7" t="s">
        <v>14563</v>
      </c>
      <c r="AI1566" s="7" t="s">
        <v>12010</v>
      </c>
      <c r="AJ1566" s="7" t="s">
        <v>12011</v>
      </c>
      <c r="AK1566" s="7" t="s">
        <v>14562</v>
      </c>
      <c r="AL1566" s="7" t="s">
        <v>14563</v>
      </c>
      <c r="AM1566" s="7" t="s">
        <v>109</v>
      </c>
    </row>
    <row r="1567" spans="1:39" x14ac:dyDescent="0.2">
      <c r="A1567">
        <v>1</v>
      </c>
      <c r="B1567">
        <v>1</v>
      </c>
      <c r="G1567" s="7">
        <v>1667</v>
      </c>
      <c r="H1567" s="7" t="s">
        <v>46</v>
      </c>
      <c r="I1567" s="7">
        <v>3030808</v>
      </c>
      <c r="J1567" s="7">
        <v>1774</v>
      </c>
      <c r="K1567" s="7" t="s">
        <v>46</v>
      </c>
      <c r="L1567" s="7">
        <v>62</v>
      </c>
      <c r="M1567" s="7" t="s">
        <v>91</v>
      </c>
      <c r="N1567" s="7">
        <v>3030808</v>
      </c>
      <c r="O1567" s="7" t="s">
        <v>14564</v>
      </c>
      <c r="P1567" s="7" t="s">
        <v>93</v>
      </c>
      <c r="Q1567" s="7" t="s">
        <v>14565</v>
      </c>
      <c r="R1567" s="7" t="s">
        <v>14566</v>
      </c>
      <c r="S1567" s="7"/>
      <c r="T1567" s="7" t="s">
        <v>14567</v>
      </c>
      <c r="U1567" s="7" t="s">
        <v>14568</v>
      </c>
      <c r="V1567" s="7" t="s">
        <v>98</v>
      </c>
      <c r="W1567" s="7" t="s">
        <v>14569</v>
      </c>
      <c r="X1567" s="7"/>
      <c r="Y1567" s="7"/>
      <c r="Z1567" s="7"/>
      <c r="AA1567" s="7" t="s">
        <v>14570</v>
      </c>
      <c r="AB1567" s="7" t="s">
        <v>100</v>
      </c>
      <c r="AC1567" s="7" t="s">
        <v>101</v>
      </c>
      <c r="AD1567" s="7" t="s">
        <v>102</v>
      </c>
      <c r="AE1567" s="7" t="s">
        <v>105</v>
      </c>
      <c r="AF1567" s="7" t="s">
        <v>106</v>
      </c>
      <c r="AG1567" s="7" t="s">
        <v>14571</v>
      </c>
      <c r="AH1567" s="7" t="s">
        <v>14572</v>
      </c>
      <c r="AI1567" s="7" t="s">
        <v>14573</v>
      </c>
      <c r="AJ1567" s="7" t="s">
        <v>14574</v>
      </c>
      <c r="AK1567" s="7" t="s">
        <v>14571</v>
      </c>
      <c r="AL1567" s="7" t="s">
        <v>14572</v>
      </c>
      <c r="AM1567" s="7" t="s">
        <v>109</v>
      </c>
    </row>
    <row r="1568" spans="1:39" x14ac:dyDescent="0.2">
      <c r="A1568">
        <v>1</v>
      </c>
      <c r="B1568">
        <v>1</v>
      </c>
      <c r="G1568" s="7">
        <v>1668</v>
      </c>
      <c r="H1568" s="7" t="s">
        <v>46</v>
      </c>
      <c r="I1568" s="7">
        <v>3040665</v>
      </c>
      <c r="J1568" s="7">
        <v>1775</v>
      </c>
      <c r="K1568" s="7" t="s">
        <v>46</v>
      </c>
      <c r="L1568" s="7">
        <v>63</v>
      </c>
      <c r="M1568" s="7" t="s">
        <v>91</v>
      </c>
      <c r="N1568" s="7">
        <v>3040665</v>
      </c>
      <c r="O1568" s="7" t="s">
        <v>14575</v>
      </c>
      <c r="P1568" s="7" t="s">
        <v>93</v>
      </c>
      <c r="Q1568" s="7" t="s">
        <v>14576</v>
      </c>
      <c r="R1568" s="7" t="s">
        <v>14577</v>
      </c>
      <c r="S1568" s="7"/>
      <c r="T1568" s="7" t="s">
        <v>14578</v>
      </c>
      <c r="U1568" s="7" t="s">
        <v>14579</v>
      </c>
      <c r="V1568" s="7" t="s">
        <v>98</v>
      </c>
      <c r="W1568" s="7" t="s">
        <v>14580</v>
      </c>
      <c r="X1568" s="7"/>
      <c r="Y1568" s="7"/>
      <c r="Z1568" s="7"/>
      <c r="AA1568" s="7" t="s">
        <v>14581</v>
      </c>
      <c r="AB1568" s="7" t="s">
        <v>100</v>
      </c>
      <c r="AC1568" s="7" t="s">
        <v>101</v>
      </c>
      <c r="AD1568" s="7" t="s">
        <v>102</v>
      </c>
      <c r="AE1568" s="7" t="s">
        <v>105</v>
      </c>
      <c r="AF1568" s="7" t="s">
        <v>106</v>
      </c>
      <c r="AG1568" s="7" t="s">
        <v>105</v>
      </c>
      <c r="AH1568" s="7" t="s">
        <v>106</v>
      </c>
      <c r="AI1568" s="7" t="s">
        <v>6155</v>
      </c>
      <c r="AJ1568" s="7" t="s">
        <v>6156</v>
      </c>
      <c r="AK1568" s="7" t="s">
        <v>14582</v>
      </c>
      <c r="AL1568" s="7" t="s">
        <v>14583</v>
      </c>
      <c r="AM1568" s="7" t="s">
        <v>109</v>
      </c>
    </row>
    <row r="1569" spans="1:39" x14ac:dyDescent="0.2">
      <c r="A1569">
        <v>1</v>
      </c>
      <c r="B1569">
        <v>1</v>
      </c>
      <c r="G1569" s="7">
        <v>1669</v>
      </c>
      <c r="H1569" s="7" t="s">
        <v>46</v>
      </c>
      <c r="I1569" s="7">
        <v>3044258</v>
      </c>
      <c r="J1569" s="7">
        <v>1776</v>
      </c>
      <c r="K1569" s="7" t="s">
        <v>46</v>
      </c>
      <c r="L1569" s="7">
        <v>64</v>
      </c>
      <c r="M1569" s="7" t="s">
        <v>91</v>
      </c>
      <c r="N1569" s="7">
        <v>3044258</v>
      </c>
      <c r="O1569" s="7" t="s">
        <v>14584</v>
      </c>
      <c r="P1569" s="7" t="s">
        <v>93</v>
      </c>
      <c r="Q1569" s="7" t="s">
        <v>14585</v>
      </c>
      <c r="R1569" s="7" t="s">
        <v>14586</v>
      </c>
      <c r="S1569" s="7"/>
      <c r="T1569" s="7" t="s">
        <v>14587</v>
      </c>
      <c r="U1569" s="7" t="s">
        <v>14588</v>
      </c>
      <c r="V1569" s="7" t="s">
        <v>98</v>
      </c>
      <c r="W1569" s="7" t="s">
        <v>14589</v>
      </c>
      <c r="X1569" s="7"/>
      <c r="Y1569" s="7"/>
      <c r="Z1569" s="7"/>
      <c r="AA1569" s="7" t="s">
        <v>14590</v>
      </c>
      <c r="AB1569" s="7" t="s">
        <v>100</v>
      </c>
      <c r="AC1569" s="7" t="s">
        <v>101</v>
      </c>
      <c r="AD1569" s="7" t="s">
        <v>102</v>
      </c>
      <c r="AE1569" s="7" t="s">
        <v>105</v>
      </c>
      <c r="AF1569" s="7" t="s">
        <v>106</v>
      </c>
      <c r="AG1569" s="7" t="s">
        <v>105</v>
      </c>
      <c r="AH1569" s="7" t="s">
        <v>106</v>
      </c>
      <c r="AI1569" s="7" t="s">
        <v>14582</v>
      </c>
      <c r="AJ1569" s="7" t="s">
        <v>14583</v>
      </c>
      <c r="AK1569" s="7" t="s">
        <v>14582</v>
      </c>
      <c r="AL1569" s="7" t="s">
        <v>14583</v>
      </c>
      <c r="AM1569" s="7" t="s">
        <v>109</v>
      </c>
    </row>
    <row r="1570" spans="1:39" x14ac:dyDescent="0.2">
      <c r="A1570">
        <v>1</v>
      </c>
      <c r="B1570">
        <v>1</v>
      </c>
      <c r="G1570" s="7">
        <v>1670</v>
      </c>
      <c r="H1570" s="7" t="s">
        <v>46</v>
      </c>
      <c r="I1570" s="7">
        <v>3059938</v>
      </c>
      <c r="J1570" s="7">
        <v>1777</v>
      </c>
      <c r="K1570" s="7" t="s">
        <v>46</v>
      </c>
      <c r="L1570" s="7">
        <v>65</v>
      </c>
      <c r="M1570" s="7" t="s">
        <v>91</v>
      </c>
      <c r="N1570" s="7">
        <v>3059938</v>
      </c>
      <c r="O1570" s="7" t="s">
        <v>14591</v>
      </c>
      <c r="P1570" s="7" t="s">
        <v>93</v>
      </c>
      <c r="Q1570" s="7" t="s">
        <v>14592</v>
      </c>
      <c r="R1570" s="7" t="s">
        <v>14593</v>
      </c>
      <c r="S1570" s="7"/>
      <c r="T1570" s="7" t="s">
        <v>14594</v>
      </c>
      <c r="U1570" s="7" t="s">
        <v>14595</v>
      </c>
      <c r="V1570" s="7" t="s">
        <v>98</v>
      </c>
      <c r="W1570" s="7" t="s">
        <v>14596</v>
      </c>
      <c r="X1570" s="7"/>
      <c r="Y1570" s="7"/>
      <c r="Z1570" s="7"/>
      <c r="AA1570" s="7" t="s">
        <v>14597</v>
      </c>
      <c r="AB1570" s="7" t="s">
        <v>100</v>
      </c>
      <c r="AC1570" s="7" t="s">
        <v>101</v>
      </c>
      <c r="AD1570" s="7" t="s">
        <v>102</v>
      </c>
      <c r="AE1570" s="7" t="s">
        <v>105</v>
      </c>
      <c r="AF1570" s="7" t="s">
        <v>106</v>
      </c>
      <c r="AG1570" s="7" t="s">
        <v>105</v>
      </c>
      <c r="AH1570" s="7" t="s">
        <v>106</v>
      </c>
      <c r="AI1570" s="7" t="s">
        <v>10356</v>
      </c>
      <c r="AJ1570" s="7" t="s">
        <v>10357</v>
      </c>
      <c r="AK1570" s="7" t="s">
        <v>105</v>
      </c>
      <c r="AL1570" s="7" t="s">
        <v>106</v>
      </c>
      <c r="AM1570" s="7" t="s">
        <v>109</v>
      </c>
    </row>
    <row r="1571" spans="1:39" x14ac:dyDescent="0.2">
      <c r="A1571">
        <v>1</v>
      </c>
      <c r="B1571">
        <v>1</v>
      </c>
      <c r="G1571" s="7">
        <v>1671</v>
      </c>
      <c r="H1571" s="7" t="s">
        <v>46</v>
      </c>
      <c r="I1571" s="7">
        <v>3124203</v>
      </c>
      <c r="J1571" s="7">
        <v>1778</v>
      </c>
      <c r="K1571" s="7" t="s">
        <v>46</v>
      </c>
      <c r="L1571" s="7">
        <v>66</v>
      </c>
      <c r="M1571" s="7" t="s">
        <v>91</v>
      </c>
      <c r="N1571" s="7">
        <v>3124203</v>
      </c>
      <c r="O1571" s="7" t="s">
        <v>14598</v>
      </c>
      <c r="P1571" s="7" t="s">
        <v>93</v>
      </c>
      <c r="Q1571" s="7" t="s">
        <v>14599</v>
      </c>
      <c r="R1571" s="7" t="s">
        <v>14600</v>
      </c>
      <c r="S1571" s="7"/>
      <c r="T1571" s="7" t="s">
        <v>14601</v>
      </c>
      <c r="U1571" s="7" t="s">
        <v>14602</v>
      </c>
      <c r="V1571" s="7" t="s">
        <v>98</v>
      </c>
      <c r="W1571" s="7" t="s">
        <v>14603</v>
      </c>
      <c r="X1571" s="7"/>
      <c r="Y1571" s="7"/>
      <c r="Z1571" s="7"/>
      <c r="AA1571" s="7" t="s">
        <v>14604</v>
      </c>
      <c r="AB1571" s="7" t="s">
        <v>100</v>
      </c>
      <c r="AC1571" s="7" t="s">
        <v>101</v>
      </c>
      <c r="AD1571" s="7" t="s">
        <v>102</v>
      </c>
      <c r="AE1571" s="7" t="s">
        <v>105</v>
      </c>
      <c r="AF1571" s="7" t="s">
        <v>106</v>
      </c>
      <c r="AG1571" s="7" t="s">
        <v>14605</v>
      </c>
      <c r="AH1571" s="7" t="s">
        <v>14606</v>
      </c>
      <c r="AI1571" s="7" t="s">
        <v>14607</v>
      </c>
      <c r="AJ1571" s="7" t="s">
        <v>14608</v>
      </c>
      <c r="AK1571" s="7" t="s">
        <v>14605</v>
      </c>
      <c r="AL1571" s="7" t="s">
        <v>14606</v>
      </c>
      <c r="AM1571" s="7" t="s">
        <v>109</v>
      </c>
    </row>
    <row r="1572" spans="1:39" x14ac:dyDescent="0.2">
      <c r="A1572">
        <v>1</v>
      </c>
      <c r="B1572">
        <v>1</v>
      </c>
      <c r="G1572" s="7">
        <v>1672</v>
      </c>
      <c r="H1572" s="7" t="s">
        <v>46</v>
      </c>
      <c r="I1572" s="7">
        <v>3144438</v>
      </c>
      <c r="J1572" s="7">
        <v>1779</v>
      </c>
      <c r="K1572" s="7" t="s">
        <v>46</v>
      </c>
      <c r="L1572" s="7">
        <v>67</v>
      </c>
      <c r="M1572" s="7" t="s">
        <v>91</v>
      </c>
      <c r="N1572" s="7">
        <v>3144438</v>
      </c>
      <c r="O1572" s="7" t="s">
        <v>14609</v>
      </c>
      <c r="P1572" s="7" t="s">
        <v>93</v>
      </c>
      <c r="Q1572" s="7" t="s">
        <v>14610</v>
      </c>
      <c r="R1572" s="7" t="s">
        <v>14611</v>
      </c>
      <c r="S1572" s="7"/>
      <c r="T1572" s="7" t="s">
        <v>14612</v>
      </c>
      <c r="U1572" s="7" t="s">
        <v>14613</v>
      </c>
      <c r="V1572" s="7" t="s">
        <v>98</v>
      </c>
      <c r="W1572" s="7" t="s">
        <v>14614</v>
      </c>
      <c r="X1572" s="7"/>
      <c r="Y1572" s="7"/>
      <c r="Z1572" s="7"/>
      <c r="AA1572" s="7" t="s">
        <v>14615</v>
      </c>
      <c r="AB1572" s="7" t="s">
        <v>100</v>
      </c>
      <c r="AC1572" s="7" t="s">
        <v>101</v>
      </c>
      <c r="AD1572" s="7" t="s">
        <v>102</v>
      </c>
      <c r="AE1572" s="7" t="s">
        <v>105</v>
      </c>
      <c r="AF1572" s="7" t="s">
        <v>106</v>
      </c>
      <c r="AG1572" s="7" t="s">
        <v>105</v>
      </c>
      <c r="AH1572" s="7" t="s">
        <v>106</v>
      </c>
      <c r="AI1572" s="7" t="s">
        <v>13766</v>
      </c>
      <c r="AJ1572" s="7" t="s">
        <v>13767</v>
      </c>
      <c r="AK1572" s="7" t="s">
        <v>13766</v>
      </c>
      <c r="AL1572" s="7" t="s">
        <v>13767</v>
      </c>
      <c r="AM1572" s="7" t="s">
        <v>109</v>
      </c>
    </row>
    <row r="1573" spans="1:39" x14ac:dyDescent="0.2">
      <c r="A1573">
        <v>1</v>
      </c>
      <c r="B1573">
        <v>1</v>
      </c>
      <c r="G1573" s="7">
        <v>1673</v>
      </c>
      <c r="H1573" s="7" t="s">
        <v>46</v>
      </c>
      <c r="I1573" s="7">
        <v>3167619</v>
      </c>
      <c r="J1573" s="7">
        <v>1780</v>
      </c>
      <c r="K1573" s="7" t="s">
        <v>46</v>
      </c>
      <c r="L1573" s="7">
        <v>68</v>
      </c>
      <c r="M1573" s="7" t="s">
        <v>91</v>
      </c>
      <c r="N1573" s="7">
        <v>3167619</v>
      </c>
      <c r="O1573" s="7" t="s">
        <v>14616</v>
      </c>
      <c r="P1573" s="7" t="s">
        <v>93</v>
      </c>
      <c r="Q1573" s="7" t="s">
        <v>14617</v>
      </c>
      <c r="R1573" s="7" t="s">
        <v>14618</v>
      </c>
      <c r="S1573" s="7"/>
      <c r="T1573" s="7" t="s">
        <v>14619</v>
      </c>
      <c r="U1573" s="7" t="s">
        <v>14620</v>
      </c>
      <c r="V1573" s="7" t="s">
        <v>98</v>
      </c>
      <c r="W1573" s="7" t="s">
        <v>14621</v>
      </c>
      <c r="X1573" s="7"/>
      <c r="Y1573" s="7"/>
      <c r="Z1573" s="7"/>
      <c r="AA1573" s="7" t="s">
        <v>14622</v>
      </c>
      <c r="AB1573" s="7" t="s">
        <v>100</v>
      </c>
      <c r="AC1573" s="7" t="s">
        <v>101</v>
      </c>
      <c r="AD1573" s="7" t="s">
        <v>102</v>
      </c>
      <c r="AE1573" s="7" t="s">
        <v>14623</v>
      </c>
      <c r="AF1573" s="7" t="s">
        <v>14624</v>
      </c>
      <c r="AG1573" s="7" t="s">
        <v>105</v>
      </c>
      <c r="AH1573" s="7" t="s">
        <v>106</v>
      </c>
      <c r="AI1573" s="7" t="s">
        <v>14623</v>
      </c>
      <c r="AJ1573" s="7" t="s">
        <v>14624</v>
      </c>
      <c r="AK1573" s="7" t="s">
        <v>3509</v>
      </c>
      <c r="AL1573" s="7" t="s">
        <v>3510</v>
      </c>
      <c r="AM1573" s="7" t="s">
        <v>109</v>
      </c>
    </row>
    <row r="1574" spans="1:39" x14ac:dyDescent="0.2">
      <c r="A1574">
        <v>1</v>
      </c>
      <c r="B1574">
        <v>1</v>
      </c>
      <c r="G1574" s="7">
        <v>1674</v>
      </c>
      <c r="H1574" s="7" t="s">
        <v>46</v>
      </c>
      <c r="I1574" s="7">
        <v>3419026</v>
      </c>
      <c r="J1574" s="7">
        <v>1781</v>
      </c>
      <c r="K1574" s="7" t="s">
        <v>46</v>
      </c>
      <c r="L1574" s="7">
        <v>69</v>
      </c>
      <c r="M1574" s="7" t="s">
        <v>91</v>
      </c>
      <c r="N1574" s="7">
        <v>3419026</v>
      </c>
      <c r="O1574" s="7" t="s">
        <v>14625</v>
      </c>
      <c r="P1574" s="7" t="s">
        <v>93</v>
      </c>
      <c r="Q1574" s="7" t="s">
        <v>14626</v>
      </c>
      <c r="R1574" s="7" t="s">
        <v>14627</v>
      </c>
      <c r="S1574" s="7"/>
      <c r="T1574" s="7" t="s">
        <v>14628</v>
      </c>
      <c r="U1574" s="7" t="s">
        <v>14629</v>
      </c>
      <c r="V1574" s="7" t="s">
        <v>98</v>
      </c>
      <c r="W1574" s="7" t="s">
        <v>14630</v>
      </c>
      <c r="X1574" s="7"/>
      <c r="Y1574" s="7"/>
      <c r="Z1574" s="7"/>
      <c r="AA1574" s="7" t="s">
        <v>14631</v>
      </c>
      <c r="AB1574" s="7" t="s">
        <v>100</v>
      </c>
      <c r="AC1574" s="7" t="s">
        <v>101</v>
      </c>
      <c r="AD1574" s="7" t="s">
        <v>102</v>
      </c>
      <c r="AE1574" s="7" t="s">
        <v>105</v>
      </c>
      <c r="AF1574" s="7" t="s">
        <v>106</v>
      </c>
      <c r="AG1574" s="7" t="s">
        <v>105</v>
      </c>
      <c r="AH1574" s="7" t="s">
        <v>106</v>
      </c>
      <c r="AI1574" s="7" t="s">
        <v>12976</v>
      </c>
      <c r="AJ1574" s="7" t="s">
        <v>12977</v>
      </c>
      <c r="AK1574" s="7" t="s">
        <v>12976</v>
      </c>
      <c r="AL1574" s="7" t="s">
        <v>12977</v>
      </c>
      <c r="AM1574" s="7" t="s">
        <v>109</v>
      </c>
    </row>
    <row r="1575" spans="1:39" x14ac:dyDescent="0.2">
      <c r="A1575">
        <v>1</v>
      </c>
      <c r="B1575">
        <v>1</v>
      </c>
      <c r="G1575" s="7">
        <v>1675</v>
      </c>
      <c r="H1575" s="7" t="s">
        <v>46</v>
      </c>
      <c r="I1575" s="7">
        <v>3448475</v>
      </c>
      <c r="J1575" s="7">
        <v>1782</v>
      </c>
      <c r="K1575" s="7" t="s">
        <v>46</v>
      </c>
      <c r="L1575" s="7">
        <v>70</v>
      </c>
      <c r="M1575" s="7" t="s">
        <v>91</v>
      </c>
      <c r="N1575" s="7">
        <v>3448475</v>
      </c>
      <c r="O1575" s="7" t="s">
        <v>14632</v>
      </c>
      <c r="P1575" s="7" t="s">
        <v>93</v>
      </c>
      <c r="Q1575" s="7" t="s">
        <v>14633</v>
      </c>
      <c r="R1575" s="7" t="s">
        <v>14634</v>
      </c>
      <c r="S1575" s="7"/>
      <c r="T1575" s="7" t="s">
        <v>14635</v>
      </c>
      <c r="U1575" s="7" t="s">
        <v>14636</v>
      </c>
      <c r="V1575" s="7" t="s">
        <v>98</v>
      </c>
      <c r="W1575" s="7" t="s">
        <v>14637</v>
      </c>
      <c r="X1575" s="7"/>
      <c r="Y1575" s="7"/>
      <c r="Z1575" s="7"/>
      <c r="AA1575" s="7" t="s">
        <v>14638</v>
      </c>
      <c r="AB1575" s="7" t="s">
        <v>100</v>
      </c>
      <c r="AC1575" s="7" t="s">
        <v>101</v>
      </c>
      <c r="AD1575" s="7" t="s">
        <v>102</v>
      </c>
      <c r="AE1575" s="7" t="s">
        <v>105</v>
      </c>
      <c r="AF1575" s="7" t="s">
        <v>106</v>
      </c>
      <c r="AG1575" s="7" t="s">
        <v>105</v>
      </c>
      <c r="AH1575" s="7" t="s">
        <v>106</v>
      </c>
      <c r="AI1575" s="7" t="s">
        <v>6274</v>
      </c>
      <c r="AJ1575" s="7" t="s">
        <v>6275</v>
      </c>
      <c r="AK1575" s="7" t="s">
        <v>6274</v>
      </c>
      <c r="AL1575" s="7" t="s">
        <v>6275</v>
      </c>
      <c r="AM1575" s="7" t="s">
        <v>109</v>
      </c>
    </row>
    <row r="1576" spans="1:39" x14ac:dyDescent="0.2">
      <c r="A1576">
        <v>1</v>
      </c>
      <c r="B1576">
        <v>1</v>
      </c>
      <c r="G1576" s="7">
        <v>1676</v>
      </c>
      <c r="H1576" s="7" t="s">
        <v>46</v>
      </c>
      <c r="I1576" s="7">
        <v>3465593</v>
      </c>
      <c r="J1576" s="7">
        <v>1783</v>
      </c>
      <c r="K1576" s="7" t="s">
        <v>46</v>
      </c>
      <c r="L1576" s="7">
        <v>71</v>
      </c>
      <c r="M1576" s="7" t="s">
        <v>91</v>
      </c>
      <c r="N1576" s="7">
        <v>3465593</v>
      </c>
      <c r="O1576" s="7" t="s">
        <v>14639</v>
      </c>
      <c r="P1576" s="7" t="s">
        <v>93</v>
      </c>
      <c r="Q1576" s="7" t="s">
        <v>14640</v>
      </c>
      <c r="R1576" s="7" t="s">
        <v>14641</v>
      </c>
      <c r="S1576" s="7"/>
      <c r="T1576" s="7" t="s">
        <v>14642</v>
      </c>
      <c r="U1576" s="7" t="s">
        <v>14643</v>
      </c>
      <c r="V1576" s="7" t="s">
        <v>98</v>
      </c>
      <c r="W1576" s="7" t="s">
        <v>14644</v>
      </c>
      <c r="X1576" s="7"/>
      <c r="Y1576" s="7"/>
      <c r="Z1576" s="7"/>
      <c r="AA1576" s="7" t="s">
        <v>14645</v>
      </c>
      <c r="AB1576" s="7" t="s">
        <v>100</v>
      </c>
      <c r="AC1576" s="7" t="s">
        <v>101</v>
      </c>
      <c r="AD1576" s="7" t="s">
        <v>102</v>
      </c>
      <c r="AE1576" s="7" t="s">
        <v>14646</v>
      </c>
      <c r="AF1576" s="7" t="s">
        <v>14647</v>
      </c>
      <c r="AG1576" s="7" t="s">
        <v>105</v>
      </c>
      <c r="AH1576" s="7" t="s">
        <v>106</v>
      </c>
      <c r="AI1576" s="7" t="s">
        <v>14646</v>
      </c>
      <c r="AJ1576" s="7" t="s">
        <v>14647</v>
      </c>
      <c r="AK1576" s="7" t="s">
        <v>105</v>
      </c>
      <c r="AL1576" s="7" t="s">
        <v>106</v>
      </c>
      <c r="AM1576" s="7" t="s">
        <v>109</v>
      </c>
    </row>
    <row r="1577" spans="1:39" x14ac:dyDescent="0.2">
      <c r="A1577">
        <v>1</v>
      </c>
      <c r="B1577">
        <v>1</v>
      </c>
      <c r="G1577" s="7">
        <v>1677</v>
      </c>
      <c r="H1577" s="7" t="s">
        <v>46</v>
      </c>
      <c r="I1577" s="7">
        <v>3538000</v>
      </c>
      <c r="J1577" s="7">
        <v>1784</v>
      </c>
      <c r="K1577" s="7" t="s">
        <v>46</v>
      </c>
      <c r="L1577" s="7">
        <v>72</v>
      </c>
      <c r="M1577" s="7" t="s">
        <v>91</v>
      </c>
      <c r="N1577" s="7">
        <v>3538000</v>
      </c>
      <c r="O1577" s="7" t="s">
        <v>14648</v>
      </c>
      <c r="P1577" s="7" t="s">
        <v>93</v>
      </c>
      <c r="Q1577" s="7" t="s">
        <v>14649</v>
      </c>
      <c r="R1577" s="7" t="s">
        <v>14650</v>
      </c>
      <c r="S1577" s="7"/>
      <c r="T1577" s="7" t="s">
        <v>14651</v>
      </c>
      <c r="U1577" s="7" t="s">
        <v>14652</v>
      </c>
      <c r="V1577" s="7" t="s">
        <v>98</v>
      </c>
      <c r="W1577" s="7" t="s">
        <v>14653</v>
      </c>
      <c r="X1577" s="7"/>
      <c r="Y1577" s="7"/>
      <c r="Z1577" s="7"/>
      <c r="AA1577" s="7" t="s">
        <v>14654</v>
      </c>
      <c r="AB1577" s="7" t="s">
        <v>100</v>
      </c>
      <c r="AC1577" s="7" t="s">
        <v>101</v>
      </c>
      <c r="AD1577" s="7" t="s">
        <v>102</v>
      </c>
      <c r="AE1577" s="7" t="s">
        <v>14655</v>
      </c>
      <c r="AF1577" s="7" t="s">
        <v>14656</v>
      </c>
      <c r="AG1577" s="7" t="s">
        <v>14657</v>
      </c>
      <c r="AH1577" s="7" t="s">
        <v>14658</v>
      </c>
      <c r="AI1577" s="7" t="s">
        <v>14655</v>
      </c>
      <c r="AJ1577" s="7" t="s">
        <v>14656</v>
      </c>
      <c r="AK1577" s="7" t="s">
        <v>14657</v>
      </c>
      <c r="AL1577" s="7" t="s">
        <v>14658</v>
      </c>
      <c r="AM1577" s="7" t="s">
        <v>109</v>
      </c>
    </row>
    <row r="1578" spans="1:39" x14ac:dyDescent="0.2">
      <c r="A1578">
        <v>1</v>
      </c>
      <c r="B1578">
        <v>1</v>
      </c>
      <c r="G1578" s="7">
        <v>1678</v>
      </c>
      <c r="H1578" s="7" t="s">
        <v>46</v>
      </c>
      <c r="I1578" s="7">
        <v>3595616</v>
      </c>
      <c r="J1578" s="7">
        <v>1785</v>
      </c>
      <c r="K1578" s="7" t="s">
        <v>46</v>
      </c>
      <c r="L1578" s="7">
        <v>73</v>
      </c>
      <c r="M1578" s="7" t="s">
        <v>91</v>
      </c>
      <c r="N1578" s="7">
        <v>3595616</v>
      </c>
      <c r="O1578" s="7" t="s">
        <v>14659</v>
      </c>
      <c r="P1578" s="7" t="s">
        <v>93</v>
      </c>
      <c r="Q1578" s="7" t="s">
        <v>14660</v>
      </c>
      <c r="R1578" s="7" t="s">
        <v>14661</v>
      </c>
      <c r="S1578" s="7"/>
      <c r="T1578" s="7" t="s">
        <v>14662</v>
      </c>
      <c r="U1578" s="7" t="s">
        <v>14663</v>
      </c>
      <c r="V1578" s="7" t="s">
        <v>98</v>
      </c>
      <c r="W1578" s="7" t="s">
        <v>14664</v>
      </c>
      <c r="X1578" s="7"/>
      <c r="Y1578" s="7"/>
      <c r="Z1578" s="7"/>
      <c r="AA1578" s="7" t="s">
        <v>14665</v>
      </c>
      <c r="AB1578" s="7" t="s">
        <v>100</v>
      </c>
      <c r="AC1578" s="7" t="s">
        <v>101</v>
      </c>
      <c r="AD1578" s="7" t="s">
        <v>102</v>
      </c>
      <c r="AE1578" s="7" t="s">
        <v>14666</v>
      </c>
      <c r="AF1578" s="7" t="s">
        <v>14667</v>
      </c>
      <c r="AG1578" s="7" t="s">
        <v>105</v>
      </c>
      <c r="AH1578" s="7" t="s">
        <v>106</v>
      </c>
      <c r="AI1578" s="7" t="s">
        <v>14666</v>
      </c>
      <c r="AJ1578" s="7" t="s">
        <v>14667</v>
      </c>
      <c r="AK1578" s="7" t="s">
        <v>14668</v>
      </c>
      <c r="AL1578" s="7" t="s">
        <v>14669</v>
      </c>
      <c r="AM1578" s="7" t="s">
        <v>109</v>
      </c>
    </row>
    <row r="1579" spans="1:39" x14ac:dyDescent="0.2">
      <c r="A1579">
        <v>1</v>
      </c>
      <c r="B1579">
        <v>1</v>
      </c>
      <c r="G1579" s="7">
        <v>1679</v>
      </c>
      <c r="H1579" s="7" t="s">
        <v>46</v>
      </c>
      <c r="I1579" s="7">
        <v>3616534</v>
      </c>
      <c r="J1579" s="7">
        <v>1786</v>
      </c>
      <c r="K1579" s="7" t="s">
        <v>46</v>
      </c>
      <c r="L1579" s="7">
        <v>74</v>
      </c>
      <c r="M1579" s="7" t="s">
        <v>91</v>
      </c>
      <c r="N1579" s="7">
        <v>3616534</v>
      </c>
      <c r="O1579" s="7" t="s">
        <v>14670</v>
      </c>
      <c r="P1579" s="7" t="s">
        <v>93</v>
      </c>
      <c r="Q1579" s="7" t="s">
        <v>14671</v>
      </c>
      <c r="R1579" s="7" t="s">
        <v>14672</v>
      </c>
      <c r="S1579" s="7"/>
      <c r="T1579" s="7" t="s">
        <v>14673</v>
      </c>
      <c r="U1579" s="7" t="s">
        <v>14674</v>
      </c>
      <c r="V1579" s="7" t="s">
        <v>98</v>
      </c>
      <c r="W1579" s="7" t="s">
        <v>14675</v>
      </c>
      <c r="X1579" s="7"/>
      <c r="Y1579" s="7"/>
      <c r="Z1579" s="7"/>
      <c r="AA1579" s="7" t="s">
        <v>14676</v>
      </c>
      <c r="AB1579" s="7" t="s">
        <v>100</v>
      </c>
      <c r="AC1579" s="7" t="s">
        <v>101</v>
      </c>
      <c r="AD1579" s="7" t="s">
        <v>102</v>
      </c>
      <c r="AE1579" s="7" t="s">
        <v>14677</v>
      </c>
      <c r="AF1579" s="7" t="s">
        <v>14678</v>
      </c>
      <c r="AG1579" s="7" t="s">
        <v>2698</v>
      </c>
      <c r="AH1579" s="7" t="s">
        <v>2699</v>
      </c>
      <c r="AI1579" s="7" t="s">
        <v>14677</v>
      </c>
      <c r="AJ1579" s="7" t="s">
        <v>14678</v>
      </c>
      <c r="AK1579" s="7" t="s">
        <v>2698</v>
      </c>
      <c r="AL1579" s="7" t="s">
        <v>2699</v>
      </c>
      <c r="AM1579" s="7" t="s">
        <v>109</v>
      </c>
    </row>
    <row r="1580" spans="1:39" x14ac:dyDescent="0.2">
      <c r="A1580">
        <v>1</v>
      </c>
      <c r="B1580">
        <v>1</v>
      </c>
      <c r="G1580" s="7">
        <v>1680</v>
      </c>
      <c r="H1580" s="7" t="s">
        <v>46</v>
      </c>
      <c r="I1580" s="7">
        <v>3673033</v>
      </c>
      <c r="J1580" s="7">
        <v>1787</v>
      </c>
      <c r="K1580" s="7" t="s">
        <v>46</v>
      </c>
      <c r="L1580" s="7">
        <v>75</v>
      </c>
      <c r="M1580" s="7" t="s">
        <v>91</v>
      </c>
      <c r="N1580" s="7">
        <v>3673033</v>
      </c>
      <c r="O1580" s="7" t="s">
        <v>14679</v>
      </c>
      <c r="P1580" s="7" t="s">
        <v>93</v>
      </c>
      <c r="Q1580" s="7" t="s">
        <v>14680</v>
      </c>
      <c r="R1580" s="7" t="s">
        <v>14681</v>
      </c>
      <c r="S1580" s="7"/>
      <c r="T1580" s="7" t="s">
        <v>14682</v>
      </c>
      <c r="U1580" s="7" t="s">
        <v>14683</v>
      </c>
      <c r="V1580" s="7" t="s">
        <v>98</v>
      </c>
      <c r="W1580" s="7" t="s">
        <v>14684</v>
      </c>
      <c r="X1580" s="7"/>
      <c r="Y1580" s="7"/>
      <c r="Z1580" s="7"/>
      <c r="AA1580" s="7" t="s">
        <v>14685</v>
      </c>
      <c r="AB1580" s="7" t="s">
        <v>100</v>
      </c>
      <c r="AC1580" s="7" t="s">
        <v>101</v>
      </c>
      <c r="AD1580" s="7" t="s">
        <v>102</v>
      </c>
      <c r="AE1580" s="7" t="s">
        <v>105</v>
      </c>
      <c r="AF1580" s="7" t="s">
        <v>106</v>
      </c>
      <c r="AG1580" s="7" t="s">
        <v>14686</v>
      </c>
      <c r="AH1580" s="7" t="s">
        <v>14687</v>
      </c>
      <c r="AI1580" s="7" t="s">
        <v>10458</v>
      </c>
      <c r="AJ1580" s="7" t="s">
        <v>10459</v>
      </c>
      <c r="AK1580" s="7" t="s">
        <v>14686</v>
      </c>
      <c r="AL1580" s="7" t="s">
        <v>14687</v>
      </c>
      <c r="AM1580" s="7" t="s">
        <v>109</v>
      </c>
    </row>
    <row r="1581" spans="1:39" x14ac:dyDescent="0.2">
      <c r="A1581">
        <v>1</v>
      </c>
      <c r="B1581">
        <v>1</v>
      </c>
      <c r="G1581" s="7">
        <v>1681</v>
      </c>
      <c r="H1581" s="7" t="s">
        <v>46</v>
      </c>
      <c r="I1581" s="7">
        <v>3704538</v>
      </c>
      <c r="J1581" s="7">
        <v>1788</v>
      </c>
      <c r="K1581" s="7" t="s">
        <v>46</v>
      </c>
      <c r="L1581" s="7">
        <v>76</v>
      </c>
      <c r="M1581" s="7" t="s">
        <v>91</v>
      </c>
      <c r="N1581" s="7">
        <v>3704538</v>
      </c>
      <c r="O1581" s="7" t="s">
        <v>14688</v>
      </c>
      <c r="P1581" s="7" t="s">
        <v>93</v>
      </c>
      <c r="Q1581" s="7" t="s">
        <v>14689</v>
      </c>
      <c r="R1581" s="7" t="s">
        <v>14690</v>
      </c>
      <c r="S1581" s="7"/>
      <c r="T1581" s="7" t="s">
        <v>14691</v>
      </c>
      <c r="U1581" s="7" t="s">
        <v>14692</v>
      </c>
      <c r="V1581" s="7" t="s">
        <v>98</v>
      </c>
      <c r="W1581" s="7" t="s">
        <v>14693</v>
      </c>
      <c r="X1581" s="7"/>
      <c r="Y1581" s="7"/>
      <c r="Z1581" s="7"/>
      <c r="AA1581" s="7" t="s">
        <v>14694</v>
      </c>
      <c r="AB1581" s="7" t="s">
        <v>100</v>
      </c>
      <c r="AC1581" s="7" t="s">
        <v>101</v>
      </c>
      <c r="AD1581" s="7" t="s">
        <v>102</v>
      </c>
      <c r="AE1581" s="7" t="s">
        <v>6366</v>
      </c>
      <c r="AF1581" s="7" t="s">
        <v>6367</v>
      </c>
      <c r="AG1581" s="7" t="s">
        <v>105</v>
      </c>
      <c r="AH1581" s="7" t="s">
        <v>106</v>
      </c>
      <c r="AI1581" s="7" t="s">
        <v>6366</v>
      </c>
      <c r="AJ1581" s="7" t="s">
        <v>6367</v>
      </c>
      <c r="AK1581" s="7" t="s">
        <v>3626</v>
      </c>
      <c r="AL1581" s="7" t="s">
        <v>3627</v>
      </c>
      <c r="AM1581" s="7" t="s">
        <v>109</v>
      </c>
    </row>
    <row r="1582" spans="1:39" x14ac:dyDescent="0.2">
      <c r="A1582">
        <v>1</v>
      </c>
      <c r="B1582">
        <v>1</v>
      </c>
      <c r="G1582" s="7">
        <v>1684</v>
      </c>
      <c r="H1582" s="7" t="s">
        <v>46</v>
      </c>
      <c r="I1582" s="7">
        <v>3803513</v>
      </c>
      <c r="J1582" s="7">
        <v>1789</v>
      </c>
      <c r="K1582" s="7" t="s">
        <v>46</v>
      </c>
      <c r="L1582" s="7">
        <v>77</v>
      </c>
      <c r="M1582" s="7" t="s">
        <v>91</v>
      </c>
      <c r="N1582" s="7">
        <v>3803513</v>
      </c>
      <c r="O1582" s="7" t="s">
        <v>14695</v>
      </c>
      <c r="P1582" s="7" t="s">
        <v>93</v>
      </c>
      <c r="Q1582" s="7" t="s">
        <v>14696</v>
      </c>
      <c r="R1582" s="7" t="s">
        <v>14697</v>
      </c>
      <c r="S1582" s="7"/>
      <c r="T1582" s="7" t="s">
        <v>14698</v>
      </c>
      <c r="U1582" s="7" t="s">
        <v>14699</v>
      </c>
      <c r="V1582" s="7" t="s">
        <v>98</v>
      </c>
      <c r="W1582" s="7" t="s">
        <v>14700</v>
      </c>
      <c r="X1582" s="7"/>
      <c r="Y1582" s="7"/>
      <c r="Z1582" s="7"/>
      <c r="AA1582" s="7" t="s">
        <v>14701</v>
      </c>
      <c r="AB1582" s="7" t="s">
        <v>100</v>
      </c>
      <c r="AC1582" s="7" t="s">
        <v>101</v>
      </c>
      <c r="AD1582" s="7" t="s">
        <v>102</v>
      </c>
      <c r="AE1582" s="7" t="s">
        <v>14702</v>
      </c>
      <c r="AF1582" s="7" t="s">
        <v>14703</v>
      </c>
      <c r="AG1582" s="7" t="s">
        <v>105</v>
      </c>
      <c r="AH1582" s="7" t="s">
        <v>106</v>
      </c>
      <c r="AI1582" s="7" t="s">
        <v>14702</v>
      </c>
      <c r="AJ1582" s="7" t="s">
        <v>14703</v>
      </c>
      <c r="AK1582" s="7" t="s">
        <v>14704</v>
      </c>
      <c r="AL1582" s="7" t="s">
        <v>14705</v>
      </c>
      <c r="AM1582" s="7" t="s">
        <v>109</v>
      </c>
    </row>
    <row r="1583" spans="1:39" x14ac:dyDescent="0.2">
      <c r="A1583">
        <v>1</v>
      </c>
      <c r="B1583">
        <v>1</v>
      </c>
      <c r="G1583" s="7">
        <v>1685</v>
      </c>
      <c r="H1583" s="7" t="s">
        <v>46</v>
      </c>
      <c r="I1583" s="7">
        <v>3846561</v>
      </c>
      <c r="J1583" s="7">
        <v>1790</v>
      </c>
      <c r="K1583" s="7" t="s">
        <v>46</v>
      </c>
      <c r="L1583" s="7">
        <v>78</v>
      </c>
      <c r="M1583" s="7" t="s">
        <v>91</v>
      </c>
      <c r="N1583" s="7">
        <v>3846561</v>
      </c>
      <c r="O1583" s="7" t="s">
        <v>14706</v>
      </c>
      <c r="P1583" s="7" t="s">
        <v>93</v>
      </c>
      <c r="Q1583" s="7" t="s">
        <v>14707</v>
      </c>
      <c r="R1583" s="7" t="s">
        <v>14708</v>
      </c>
      <c r="S1583" s="7"/>
      <c r="T1583" s="7" t="s">
        <v>14709</v>
      </c>
      <c r="U1583" s="7" t="s">
        <v>14710</v>
      </c>
      <c r="V1583" s="7" t="s">
        <v>98</v>
      </c>
      <c r="W1583" s="7" t="s">
        <v>14711</v>
      </c>
      <c r="X1583" s="7"/>
      <c r="Y1583" s="7"/>
      <c r="Z1583" s="7"/>
      <c r="AA1583" s="7" t="s">
        <v>14712</v>
      </c>
      <c r="AB1583" s="7" t="s">
        <v>100</v>
      </c>
      <c r="AC1583" s="7" t="s">
        <v>101</v>
      </c>
      <c r="AD1583" s="7" t="s">
        <v>102</v>
      </c>
      <c r="AE1583" s="7" t="s">
        <v>14713</v>
      </c>
      <c r="AF1583" s="7" t="s">
        <v>14714</v>
      </c>
      <c r="AG1583" s="7" t="s">
        <v>14715</v>
      </c>
      <c r="AH1583" s="7" t="s">
        <v>14716</v>
      </c>
      <c r="AI1583" s="7" t="s">
        <v>14713</v>
      </c>
      <c r="AJ1583" s="7" t="s">
        <v>14714</v>
      </c>
      <c r="AK1583" s="7" t="s">
        <v>14715</v>
      </c>
      <c r="AL1583" s="7" t="s">
        <v>14716</v>
      </c>
      <c r="AM1583" s="7" t="s">
        <v>109</v>
      </c>
    </row>
    <row r="1584" spans="1:39" x14ac:dyDescent="0.2">
      <c r="A1584">
        <v>1</v>
      </c>
      <c r="B1584">
        <v>1</v>
      </c>
      <c r="G1584" s="7">
        <v>1686</v>
      </c>
      <c r="H1584" s="7" t="s">
        <v>46</v>
      </c>
      <c r="I1584" s="7">
        <v>3850196</v>
      </c>
      <c r="J1584" s="7">
        <v>1791</v>
      </c>
      <c r="K1584" s="7" t="s">
        <v>46</v>
      </c>
      <c r="L1584" s="7">
        <v>79</v>
      </c>
      <c r="M1584" s="7" t="s">
        <v>91</v>
      </c>
      <c r="N1584" s="7">
        <v>3850196</v>
      </c>
      <c r="O1584" s="7" t="s">
        <v>14717</v>
      </c>
      <c r="P1584" s="7" t="s">
        <v>93</v>
      </c>
      <c r="Q1584" s="7" t="s">
        <v>14718</v>
      </c>
      <c r="R1584" s="7" t="s">
        <v>14719</v>
      </c>
      <c r="S1584" s="7"/>
      <c r="T1584" s="7" t="s">
        <v>14720</v>
      </c>
      <c r="U1584" s="7" t="s">
        <v>14721</v>
      </c>
      <c r="V1584" s="7" t="s">
        <v>98</v>
      </c>
      <c r="W1584" s="7" t="s">
        <v>14722</v>
      </c>
      <c r="X1584" s="7"/>
      <c r="Y1584" s="7"/>
      <c r="Z1584" s="7"/>
      <c r="AA1584" s="7" t="s">
        <v>14723</v>
      </c>
      <c r="AB1584" s="7" t="s">
        <v>100</v>
      </c>
      <c r="AC1584" s="7" t="s">
        <v>101</v>
      </c>
      <c r="AD1584" s="7" t="s">
        <v>102</v>
      </c>
      <c r="AE1584" s="7" t="s">
        <v>14724</v>
      </c>
      <c r="AF1584" s="7" t="s">
        <v>14716</v>
      </c>
      <c r="AG1584" s="7" t="s">
        <v>105</v>
      </c>
      <c r="AH1584" s="7" t="s">
        <v>106</v>
      </c>
      <c r="AI1584" s="7" t="s">
        <v>14724</v>
      </c>
      <c r="AJ1584" s="7" t="s">
        <v>14716</v>
      </c>
      <c r="AK1584" s="7" t="s">
        <v>14725</v>
      </c>
      <c r="AL1584" s="7" t="s">
        <v>14726</v>
      </c>
      <c r="AM1584" s="7" t="s">
        <v>109</v>
      </c>
    </row>
    <row r="1585" spans="1:39" x14ac:dyDescent="0.2">
      <c r="A1585">
        <v>1</v>
      </c>
      <c r="B1585">
        <v>1</v>
      </c>
      <c r="G1585" s="7">
        <v>1687</v>
      </c>
      <c r="H1585" s="7" t="s">
        <v>46</v>
      </c>
      <c r="I1585" s="7">
        <v>4008461</v>
      </c>
      <c r="J1585" s="7">
        <v>1792</v>
      </c>
      <c r="K1585" s="7" t="s">
        <v>46</v>
      </c>
      <c r="L1585" s="7">
        <v>80</v>
      </c>
      <c r="M1585" s="7" t="s">
        <v>91</v>
      </c>
      <c r="N1585" s="7">
        <v>4008461</v>
      </c>
      <c r="O1585" s="7" t="s">
        <v>14727</v>
      </c>
      <c r="P1585" s="7" t="s">
        <v>93</v>
      </c>
      <c r="Q1585" s="7" t="s">
        <v>14728</v>
      </c>
      <c r="R1585" s="7" t="s">
        <v>14729</v>
      </c>
      <c r="S1585" s="7"/>
      <c r="T1585" s="7" t="s">
        <v>14730</v>
      </c>
      <c r="U1585" s="7" t="s">
        <v>14731</v>
      </c>
      <c r="V1585" s="7" t="s">
        <v>98</v>
      </c>
      <c r="W1585" s="7" t="s">
        <v>14732</v>
      </c>
      <c r="X1585" s="7"/>
      <c r="Y1585" s="7"/>
      <c r="Z1585" s="7"/>
      <c r="AA1585" s="7" t="s">
        <v>14733</v>
      </c>
      <c r="AB1585" s="7" t="s">
        <v>100</v>
      </c>
      <c r="AC1585" s="7" t="s">
        <v>101</v>
      </c>
      <c r="AD1585" s="7" t="s">
        <v>102</v>
      </c>
      <c r="AE1585" s="7" t="s">
        <v>105</v>
      </c>
      <c r="AF1585" s="7" t="s">
        <v>106</v>
      </c>
      <c r="AG1585" s="7" t="s">
        <v>12218</v>
      </c>
      <c r="AH1585" s="7" t="s">
        <v>12219</v>
      </c>
      <c r="AI1585" s="7" t="s">
        <v>14734</v>
      </c>
      <c r="AJ1585" s="7" t="s">
        <v>14735</v>
      </c>
      <c r="AK1585" s="7" t="s">
        <v>12218</v>
      </c>
      <c r="AL1585" s="7" t="s">
        <v>12219</v>
      </c>
      <c r="AM1585" s="7" t="s">
        <v>109</v>
      </c>
    </row>
    <row r="1586" spans="1:39" x14ac:dyDescent="0.2">
      <c r="A1586">
        <v>1</v>
      </c>
      <c r="B1586">
        <v>1</v>
      </c>
      <c r="G1586" s="7">
        <v>1688</v>
      </c>
      <c r="H1586" s="7" t="s">
        <v>46</v>
      </c>
      <c r="I1586" s="7">
        <v>4023249</v>
      </c>
      <c r="J1586" s="7">
        <v>1793</v>
      </c>
      <c r="K1586" s="7" t="s">
        <v>46</v>
      </c>
      <c r="L1586" s="7">
        <v>81</v>
      </c>
      <c r="M1586" s="7" t="s">
        <v>91</v>
      </c>
      <c r="N1586" s="7">
        <v>4023249</v>
      </c>
      <c r="O1586" s="7" t="s">
        <v>14736</v>
      </c>
      <c r="P1586" s="7" t="s">
        <v>93</v>
      </c>
      <c r="Q1586" s="7" t="s">
        <v>14737</v>
      </c>
      <c r="R1586" s="7" t="s">
        <v>14738</v>
      </c>
      <c r="S1586" s="7"/>
      <c r="T1586" s="7" t="s">
        <v>14739</v>
      </c>
      <c r="U1586" s="7" t="s">
        <v>14740</v>
      </c>
      <c r="V1586" s="7" t="s">
        <v>98</v>
      </c>
      <c r="W1586" s="7" t="s">
        <v>14741</v>
      </c>
      <c r="X1586" s="7"/>
      <c r="Y1586" s="7"/>
      <c r="Z1586" s="7"/>
      <c r="AA1586" s="7" t="s">
        <v>14742</v>
      </c>
      <c r="AB1586" s="7" t="s">
        <v>100</v>
      </c>
      <c r="AC1586" s="7" t="s">
        <v>101</v>
      </c>
      <c r="AD1586" s="7" t="s">
        <v>102</v>
      </c>
      <c r="AE1586" s="7" t="s">
        <v>105</v>
      </c>
      <c r="AF1586" s="7" t="s">
        <v>106</v>
      </c>
      <c r="AG1586" s="7" t="s">
        <v>14743</v>
      </c>
      <c r="AH1586" s="7" t="s">
        <v>14744</v>
      </c>
      <c r="AI1586" s="7" t="s">
        <v>14745</v>
      </c>
      <c r="AJ1586" s="7" t="s">
        <v>14746</v>
      </c>
      <c r="AK1586" s="7" t="s">
        <v>14743</v>
      </c>
      <c r="AL1586" s="7" t="s">
        <v>14744</v>
      </c>
      <c r="AM1586" s="7" t="s">
        <v>109</v>
      </c>
    </row>
    <row r="1587" spans="1:39" x14ac:dyDescent="0.2">
      <c r="A1587">
        <v>1</v>
      </c>
      <c r="B1587">
        <v>1</v>
      </c>
      <c r="G1587" s="7">
        <v>1689</v>
      </c>
      <c r="H1587" s="7" t="s">
        <v>46</v>
      </c>
      <c r="I1587" s="7">
        <v>4029981</v>
      </c>
      <c r="J1587" s="7">
        <v>1794</v>
      </c>
      <c r="K1587" s="7" t="s">
        <v>46</v>
      </c>
      <c r="L1587" s="7">
        <v>82</v>
      </c>
      <c r="M1587" s="7" t="s">
        <v>91</v>
      </c>
      <c r="N1587" s="7">
        <v>4029981</v>
      </c>
      <c r="O1587" s="7" t="s">
        <v>14747</v>
      </c>
      <c r="P1587" s="7" t="s">
        <v>93</v>
      </c>
      <c r="Q1587" s="7" t="s">
        <v>14748</v>
      </c>
      <c r="R1587" s="7" t="s">
        <v>14749</v>
      </c>
      <c r="S1587" s="7"/>
      <c r="T1587" s="7" t="s">
        <v>14750</v>
      </c>
      <c r="U1587" s="7" t="s">
        <v>14751</v>
      </c>
      <c r="V1587" s="7" t="s">
        <v>98</v>
      </c>
      <c r="W1587" s="7" t="s">
        <v>14752</v>
      </c>
      <c r="X1587" s="7"/>
      <c r="Y1587" s="7"/>
      <c r="Z1587" s="7"/>
      <c r="AA1587" s="7" t="s">
        <v>14753</v>
      </c>
      <c r="AB1587" s="7" t="s">
        <v>100</v>
      </c>
      <c r="AC1587" s="7" t="s">
        <v>101</v>
      </c>
      <c r="AD1587" s="7" t="s">
        <v>102</v>
      </c>
      <c r="AE1587" s="7" t="s">
        <v>14754</v>
      </c>
      <c r="AF1587" s="7" t="s">
        <v>14755</v>
      </c>
      <c r="AG1587" s="7" t="s">
        <v>105</v>
      </c>
      <c r="AH1587" s="7" t="s">
        <v>106</v>
      </c>
      <c r="AI1587" s="7" t="s">
        <v>14754</v>
      </c>
      <c r="AJ1587" s="7" t="s">
        <v>14755</v>
      </c>
      <c r="AK1587" s="7" t="s">
        <v>105</v>
      </c>
      <c r="AL1587" s="7" t="s">
        <v>106</v>
      </c>
      <c r="AM1587" s="7" t="s">
        <v>109</v>
      </c>
    </row>
    <row r="1588" spans="1:39" x14ac:dyDescent="0.2">
      <c r="A1588">
        <v>1</v>
      </c>
      <c r="B1588">
        <v>1</v>
      </c>
      <c r="G1588" s="7">
        <v>1690</v>
      </c>
      <c r="H1588" s="7" t="s">
        <v>46</v>
      </c>
      <c r="I1588" s="7">
        <v>4062786</v>
      </c>
      <c r="J1588" s="7">
        <v>1795</v>
      </c>
      <c r="K1588" s="7" t="s">
        <v>46</v>
      </c>
      <c r="L1588" s="7">
        <v>83</v>
      </c>
      <c r="M1588" s="7" t="s">
        <v>91</v>
      </c>
      <c r="N1588" s="7">
        <v>4062786</v>
      </c>
      <c r="O1588" s="7" t="s">
        <v>14756</v>
      </c>
      <c r="P1588" s="7" t="s">
        <v>93</v>
      </c>
      <c r="Q1588" s="7" t="s">
        <v>14757</v>
      </c>
      <c r="R1588" s="7" t="s">
        <v>14758</v>
      </c>
      <c r="S1588" s="7"/>
      <c r="T1588" s="7" t="s">
        <v>14759</v>
      </c>
      <c r="U1588" s="7" t="s">
        <v>14760</v>
      </c>
      <c r="V1588" s="7" t="s">
        <v>98</v>
      </c>
      <c r="W1588" s="7" t="s">
        <v>14761</v>
      </c>
      <c r="X1588" s="7"/>
      <c r="Y1588" s="7"/>
      <c r="Z1588" s="7"/>
      <c r="AA1588" s="7" t="s">
        <v>14762</v>
      </c>
      <c r="AB1588" s="7" t="s">
        <v>100</v>
      </c>
      <c r="AC1588" s="7" t="s">
        <v>101</v>
      </c>
      <c r="AD1588" s="7" t="s">
        <v>102</v>
      </c>
      <c r="AE1588" s="7" t="s">
        <v>105</v>
      </c>
      <c r="AF1588" s="7" t="s">
        <v>106</v>
      </c>
      <c r="AG1588" s="7" t="s">
        <v>105</v>
      </c>
      <c r="AH1588" s="7" t="s">
        <v>106</v>
      </c>
      <c r="AI1588" s="7" t="s">
        <v>6448</v>
      </c>
      <c r="AJ1588" s="7" t="s">
        <v>6449</v>
      </c>
      <c r="AK1588" s="7" t="s">
        <v>6448</v>
      </c>
      <c r="AL1588" s="7" t="s">
        <v>6449</v>
      </c>
      <c r="AM1588" s="7" t="s">
        <v>109</v>
      </c>
    </row>
    <row r="1589" spans="1:39" x14ac:dyDescent="0.2">
      <c r="A1589">
        <v>1</v>
      </c>
      <c r="B1589">
        <v>1</v>
      </c>
      <c r="G1589" s="7">
        <v>1691</v>
      </c>
      <c r="H1589" s="7" t="s">
        <v>46</v>
      </c>
      <c r="I1589" s="7">
        <v>4106395</v>
      </c>
      <c r="J1589" s="7">
        <v>1796</v>
      </c>
      <c r="K1589" s="7" t="s">
        <v>46</v>
      </c>
      <c r="L1589" s="7">
        <v>84</v>
      </c>
      <c r="M1589" s="7" t="s">
        <v>91</v>
      </c>
      <c r="N1589" s="7">
        <v>4106395</v>
      </c>
      <c r="O1589" s="7" t="s">
        <v>14763</v>
      </c>
      <c r="P1589" s="7" t="s">
        <v>93</v>
      </c>
      <c r="Q1589" s="7" t="s">
        <v>14764</v>
      </c>
      <c r="R1589" s="7" t="s">
        <v>14765</v>
      </c>
      <c r="S1589" s="7"/>
      <c r="T1589" s="7" t="s">
        <v>14766</v>
      </c>
      <c r="U1589" s="7" t="s">
        <v>14767</v>
      </c>
      <c r="V1589" s="7" t="s">
        <v>98</v>
      </c>
      <c r="W1589" s="7" t="s">
        <v>14768</v>
      </c>
      <c r="X1589" s="7"/>
      <c r="Y1589" s="7"/>
      <c r="Z1589" s="7"/>
      <c r="AA1589" s="7" t="s">
        <v>14769</v>
      </c>
      <c r="AB1589" s="7" t="s">
        <v>100</v>
      </c>
      <c r="AC1589" s="7" t="s">
        <v>101</v>
      </c>
      <c r="AD1589" s="7" t="s">
        <v>102</v>
      </c>
      <c r="AE1589" s="7" t="s">
        <v>10550</v>
      </c>
      <c r="AF1589" s="7" t="s">
        <v>10551</v>
      </c>
      <c r="AG1589" s="7" t="s">
        <v>105</v>
      </c>
      <c r="AH1589" s="7" t="s">
        <v>106</v>
      </c>
      <c r="AI1589" s="7" t="s">
        <v>10550</v>
      </c>
      <c r="AJ1589" s="7" t="s">
        <v>10551</v>
      </c>
      <c r="AK1589" s="7" t="s">
        <v>10552</v>
      </c>
      <c r="AL1589" s="7" t="s">
        <v>10553</v>
      </c>
      <c r="AM1589" s="7" t="s">
        <v>109</v>
      </c>
    </row>
    <row r="1590" spans="1:39" x14ac:dyDescent="0.2">
      <c r="A1590">
        <v>1</v>
      </c>
      <c r="B1590">
        <v>1</v>
      </c>
      <c r="G1590" s="7">
        <v>1692</v>
      </c>
      <c r="H1590" s="7" t="s">
        <v>46</v>
      </c>
      <c r="I1590" s="7">
        <v>4109488</v>
      </c>
      <c r="J1590" s="7">
        <v>1797</v>
      </c>
      <c r="K1590" s="7" t="s">
        <v>46</v>
      </c>
      <c r="L1590" s="7">
        <v>85</v>
      </c>
      <c r="M1590" s="7" t="s">
        <v>91</v>
      </c>
      <c r="N1590" s="7">
        <v>4109488</v>
      </c>
      <c r="O1590" s="7" t="s">
        <v>14770</v>
      </c>
      <c r="P1590" s="7" t="s">
        <v>93</v>
      </c>
      <c r="Q1590" s="7" t="s">
        <v>14771</v>
      </c>
      <c r="R1590" s="7" t="s">
        <v>14772</v>
      </c>
      <c r="S1590" s="7"/>
      <c r="T1590" s="7" t="s">
        <v>14773</v>
      </c>
      <c r="U1590" s="7" t="s">
        <v>14774</v>
      </c>
      <c r="V1590" s="7" t="s">
        <v>98</v>
      </c>
      <c r="W1590" s="7" t="s">
        <v>14775</v>
      </c>
      <c r="X1590" s="7"/>
      <c r="Y1590" s="7"/>
      <c r="Z1590" s="7"/>
      <c r="AA1590" s="7" t="s">
        <v>14776</v>
      </c>
      <c r="AB1590" s="7" t="s">
        <v>100</v>
      </c>
      <c r="AC1590" s="7" t="s">
        <v>101</v>
      </c>
      <c r="AD1590" s="7" t="s">
        <v>102</v>
      </c>
      <c r="AE1590" s="7" t="s">
        <v>14777</v>
      </c>
      <c r="AF1590" s="7" t="s">
        <v>14778</v>
      </c>
      <c r="AG1590" s="7" t="s">
        <v>105</v>
      </c>
      <c r="AH1590" s="7" t="s">
        <v>106</v>
      </c>
      <c r="AI1590" s="7" t="s">
        <v>14777</v>
      </c>
      <c r="AJ1590" s="7" t="s">
        <v>14778</v>
      </c>
      <c r="AK1590" s="7" t="s">
        <v>14779</v>
      </c>
      <c r="AL1590" s="7" t="s">
        <v>14780</v>
      </c>
      <c r="AM1590" s="7" t="s">
        <v>109</v>
      </c>
    </row>
    <row r="1591" spans="1:39" x14ac:dyDescent="0.2">
      <c r="A1591">
        <v>1</v>
      </c>
      <c r="B1591">
        <v>1</v>
      </c>
      <c r="G1591" s="7">
        <v>1693</v>
      </c>
      <c r="H1591" s="7" t="s">
        <v>46</v>
      </c>
      <c r="I1591" s="7">
        <v>4204498</v>
      </c>
      <c r="J1591" s="7">
        <v>1798</v>
      </c>
      <c r="K1591" s="7" t="s">
        <v>46</v>
      </c>
      <c r="L1591" s="7">
        <v>86</v>
      </c>
      <c r="M1591" s="7" t="s">
        <v>91</v>
      </c>
      <c r="N1591" s="7">
        <v>4204498</v>
      </c>
      <c r="O1591" s="7" t="s">
        <v>14781</v>
      </c>
      <c r="P1591" s="7" t="s">
        <v>93</v>
      </c>
      <c r="Q1591" s="7" t="s">
        <v>14782</v>
      </c>
      <c r="R1591" s="7" t="s">
        <v>14783</v>
      </c>
      <c r="S1591" s="7"/>
      <c r="T1591" s="7" t="s">
        <v>14784</v>
      </c>
      <c r="U1591" s="7" t="s">
        <v>14785</v>
      </c>
      <c r="V1591" s="7" t="s">
        <v>98</v>
      </c>
      <c r="W1591" s="7" t="s">
        <v>14786</v>
      </c>
      <c r="X1591" s="7"/>
      <c r="Y1591" s="7"/>
      <c r="Z1591" s="7"/>
      <c r="AA1591" s="7" t="s">
        <v>14787</v>
      </c>
      <c r="AB1591" s="7" t="s">
        <v>100</v>
      </c>
      <c r="AC1591" s="7" t="s">
        <v>101</v>
      </c>
      <c r="AD1591" s="7" t="s">
        <v>102</v>
      </c>
      <c r="AE1591" s="7" t="s">
        <v>105</v>
      </c>
      <c r="AF1591" s="7" t="s">
        <v>106</v>
      </c>
      <c r="AG1591" s="7" t="s">
        <v>14788</v>
      </c>
      <c r="AH1591" s="7" t="s">
        <v>14789</v>
      </c>
      <c r="AI1591" s="7" t="s">
        <v>14790</v>
      </c>
      <c r="AJ1591" s="7" t="s">
        <v>14791</v>
      </c>
      <c r="AK1591" s="7" t="s">
        <v>14788</v>
      </c>
      <c r="AL1591" s="7" t="s">
        <v>14789</v>
      </c>
      <c r="AM1591" s="7" t="s">
        <v>109</v>
      </c>
    </row>
    <row r="1592" spans="1:39" x14ac:dyDescent="0.2">
      <c r="A1592">
        <v>1</v>
      </c>
      <c r="B1592">
        <v>1</v>
      </c>
      <c r="G1592" s="7">
        <v>1694</v>
      </c>
      <c r="H1592" s="7" t="s">
        <v>46</v>
      </c>
      <c r="I1592" s="7">
        <v>4218739</v>
      </c>
      <c r="J1592" s="7">
        <v>1799</v>
      </c>
      <c r="K1592" s="7" t="s">
        <v>46</v>
      </c>
      <c r="L1592" s="7">
        <v>87</v>
      </c>
      <c r="M1592" s="7" t="s">
        <v>91</v>
      </c>
      <c r="N1592" s="7">
        <v>4218739</v>
      </c>
      <c r="O1592" s="7" t="s">
        <v>14792</v>
      </c>
      <c r="P1592" s="7" t="s">
        <v>93</v>
      </c>
      <c r="Q1592" s="7" t="s">
        <v>14793</v>
      </c>
      <c r="R1592" s="7" t="s">
        <v>14794</v>
      </c>
      <c r="S1592" s="7"/>
      <c r="T1592" s="7" t="s">
        <v>14795</v>
      </c>
      <c r="U1592" s="7" t="s">
        <v>14796</v>
      </c>
      <c r="V1592" s="7" t="s">
        <v>98</v>
      </c>
      <c r="W1592" s="7" t="s">
        <v>14797</v>
      </c>
      <c r="X1592" s="7"/>
      <c r="Y1592" s="7"/>
      <c r="Z1592" s="7"/>
      <c r="AA1592" s="7" t="s">
        <v>14798</v>
      </c>
      <c r="AB1592" s="7" t="s">
        <v>100</v>
      </c>
      <c r="AC1592" s="7" t="s">
        <v>101</v>
      </c>
      <c r="AD1592" s="7" t="s">
        <v>102</v>
      </c>
      <c r="AE1592" s="7" t="s">
        <v>14799</v>
      </c>
      <c r="AF1592" s="7" t="s">
        <v>14800</v>
      </c>
      <c r="AG1592" s="7" t="s">
        <v>105</v>
      </c>
      <c r="AH1592" s="7" t="s">
        <v>106</v>
      </c>
      <c r="AI1592" s="7" t="s">
        <v>14799</v>
      </c>
      <c r="AJ1592" s="7" t="s">
        <v>14800</v>
      </c>
      <c r="AK1592" s="7" t="s">
        <v>105</v>
      </c>
      <c r="AL1592" s="7" t="s">
        <v>106</v>
      </c>
      <c r="AM1592" s="7" t="s">
        <v>109</v>
      </c>
    </row>
    <row r="1593" spans="1:39" x14ac:dyDescent="0.2">
      <c r="A1593">
        <v>1</v>
      </c>
      <c r="B1593">
        <v>1</v>
      </c>
      <c r="G1593" s="7">
        <v>1695</v>
      </c>
      <c r="H1593" s="7" t="s">
        <v>46</v>
      </c>
      <c r="I1593" s="7">
        <v>4238934</v>
      </c>
      <c r="J1593" s="7">
        <v>1800</v>
      </c>
      <c r="K1593" s="7" t="s">
        <v>46</v>
      </c>
      <c r="L1593" s="7">
        <v>88</v>
      </c>
      <c r="M1593" s="7" t="s">
        <v>91</v>
      </c>
      <c r="N1593" s="7">
        <v>4238934</v>
      </c>
      <c r="O1593" s="7" t="s">
        <v>14801</v>
      </c>
      <c r="P1593" s="7" t="s">
        <v>93</v>
      </c>
      <c r="Q1593" s="7" t="s">
        <v>14802</v>
      </c>
      <c r="R1593" s="7" t="s">
        <v>14803</v>
      </c>
      <c r="S1593" s="7"/>
      <c r="T1593" s="7" t="s">
        <v>14804</v>
      </c>
      <c r="U1593" s="7" t="s">
        <v>14805</v>
      </c>
      <c r="V1593" s="7" t="s">
        <v>98</v>
      </c>
      <c r="W1593" s="7" t="s">
        <v>14806</v>
      </c>
      <c r="X1593" s="7"/>
      <c r="Y1593" s="7"/>
      <c r="Z1593" s="7"/>
      <c r="AA1593" s="7" t="s">
        <v>14807</v>
      </c>
      <c r="AB1593" s="7" t="s">
        <v>100</v>
      </c>
      <c r="AC1593" s="7" t="s">
        <v>101</v>
      </c>
      <c r="AD1593" s="7" t="s">
        <v>102</v>
      </c>
      <c r="AE1593" s="7" t="s">
        <v>105</v>
      </c>
      <c r="AF1593" s="7" t="s">
        <v>106</v>
      </c>
      <c r="AG1593" s="7" t="s">
        <v>8917</v>
      </c>
      <c r="AH1593" s="7" t="s">
        <v>8918</v>
      </c>
      <c r="AI1593" s="7" t="s">
        <v>14808</v>
      </c>
      <c r="AJ1593" s="7" t="s">
        <v>14809</v>
      </c>
      <c r="AK1593" s="7" t="s">
        <v>8917</v>
      </c>
      <c r="AL1593" s="7" t="s">
        <v>8918</v>
      </c>
      <c r="AM1593" s="7" t="s">
        <v>109</v>
      </c>
    </row>
    <row r="1594" spans="1:39" x14ac:dyDescent="0.2">
      <c r="A1594">
        <v>1</v>
      </c>
      <c r="B1594">
        <v>1</v>
      </c>
      <c r="G1594" s="7">
        <v>1696</v>
      </c>
      <c r="H1594" s="7" t="s">
        <v>46</v>
      </c>
      <c r="I1594" s="7">
        <v>4281013</v>
      </c>
      <c r="J1594" s="7">
        <v>1801</v>
      </c>
      <c r="K1594" s="7" t="s">
        <v>46</v>
      </c>
      <c r="L1594" s="7">
        <v>89</v>
      </c>
      <c r="M1594" s="7" t="s">
        <v>91</v>
      </c>
      <c r="N1594" s="7">
        <v>4281013</v>
      </c>
      <c r="O1594" s="7" t="s">
        <v>14810</v>
      </c>
      <c r="P1594" s="7" t="s">
        <v>93</v>
      </c>
      <c r="Q1594" s="7" t="s">
        <v>14811</v>
      </c>
      <c r="R1594" s="7" t="s">
        <v>14812</v>
      </c>
      <c r="S1594" s="7"/>
      <c r="T1594" s="7" t="s">
        <v>14813</v>
      </c>
      <c r="U1594" s="7" t="s">
        <v>14814</v>
      </c>
      <c r="V1594" s="7" t="s">
        <v>98</v>
      </c>
      <c r="W1594" s="7" t="s">
        <v>14815</v>
      </c>
      <c r="X1594" s="7"/>
      <c r="Y1594" s="7"/>
      <c r="Z1594" s="7"/>
      <c r="AA1594" s="7" t="s">
        <v>14816</v>
      </c>
      <c r="AB1594" s="7" t="s">
        <v>100</v>
      </c>
      <c r="AC1594" s="7" t="s">
        <v>101</v>
      </c>
      <c r="AD1594" s="7" t="s">
        <v>102</v>
      </c>
      <c r="AE1594" s="7" t="s">
        <v>105</v>
      </c>
      <c r="AF1594" s="7" t="s">
        <v>106</v>
      </c>
      <c r="AG1594" s="7" t="s">
        <v>13135</v>
      </c>
      <c r="AH1594" s="7" t="s">
        <v>13136</v>
      </c>
      <c r="AI1594" s="7" t="s">
        <v>953</v>
      </c>
      <c r="AJ1594" s="7" t="s">
        <v>954</v>
      </c>
      <c r="AK1594" s="7" t="s">
        <v>13135</v>
      </c>
      <c r="AL1594" s="7" t="s">
        <v>13136</v>
      </c>
      <c r="AM1594" s="7" t="s">
        <v>109</v>
      </c>
    </row>
    <row r="1595" spans="1:39" x14ac:dyDescent="0.2">
      <c r="A1595">
        <v>1</v>
      </c>
      <c r="B1595">
        <v>1</v>
      </c>
      <c r="G1595" s="7">
        <v>1697</v>
      </c>
      <c r="H1595" s="7" t="s">
        <v>46</v>
      </c>
      <c r="I1595" s="7">
        <v>4369288</v>
      </c>
      <c r="J1595" s="7">
        <v>1802</v>
      </c>
      <c r="K1595" s="7" t="s">
        <v>46</v>
      </c>
      <c r="L1595" s="7">
        <v>90</v>
      </c>
      <c r="M1595" s="7" t="s">
        <v>91</v>
      </c>
      <c r="N1595" s="7">
        <v>4369288</v>
      </c>
      <c r="O1595" s="7" t="s">
        <v>14817</v>
      </c>
      <c r="P1595" s="7" t="s">
        <v>93</v>
      </c>
      <c r="Q1595" s="7" t="s">
        <v>14818</v>
      </c>
      <c r="R1595" s="7" t="s">
        <v>14819</v>
      </c>
      <c r="S1595" s="7"/>
      <c r="T1595" s="7" t="s">
        <v>14820</v>
      </c>
      <c r="U1595" s="7" t="s">
        <v>14821</v>
      </c>
      <c r="V1595" s="7" t="s">
        <v>98</v>
      </c>
      <c r="W1595" s="7" t="s">
        <v>14822</v>
      </c>
      <c r="X1595" s="7"/>
      <c r="Y1595" s="7"/>
      <c r="Z1595" s="7"/>
      <c r="AA1595" s="7" t="s">
        <v>14823</v>
      </c>
      <c r="AB1595" s="7" t="s">
        <v>100</v>
      </c>
      <c r="AC1595" s="7" t="s">
        <v>101</v>
      </c>
      <c r="AD1595" s="7" t="s">
        <v>102</v>
      </c>
      <c r="AE1595" s="7" t="s">
        <v>105</v>
      </c>
      <c r="AF1595" s="7" t="s">
        <v>106</v>
      </c>
      <c r="AG1595" s="7" t="s">
        <v>14824</v>
      </c>
      <c r="AH1595" s="7" t="s">
        <v>14825</v>
      </c>
      <c r="AI1595" s="7" t="s">
        <v>14826</v>
      </c>
      <c r="AJ1595" s="7" t="s">
        <v>14827</v>
      </c>
      <c r="AK1595" s="7" t="s">
        <v>14824</v>
      </c>
      <c r="AL1595" s="7" t="s">
        <v>14825</v>
      </c>
      <c r="AM1595" s="7" t="s">
        <v>109</v>
      </c>
    </row>
    <row r="1596" spans="1:39" x14ac:dyDescent="0.2">
      <c r="A1596">
        <v>1</v>
      </c>
      <c r="B1596">
        <v>1</v>
      </c>
      <c r="G1596" s="7">
        <v>1698</v>
      </c>
      <c r="H1596" s="7" t="s">
        <v>46</v>
      </c>
      <c r="I1596" s="7">
        <v>4405739</v>
      </c>
      <c r="J1596" s="7">
        <v>1803</v>
      </c>
      <c r="K1596" s="7" t="s">
        <v>46</v>
      </c>
      <c r="L1596" s="7">
        <v>91</v>
      </c>
      <c r="M1596" s="7" t="s">
        <v>91</v>
      </c>
      <c r="N1596" s="7">
        <v>4405739</v>
      </c>
      <c r="O1596" s="7" t="s">
        <v>14828</v>
      </c>
      <c r="P1596" s="7" t="s">
        <v>93</v>
      </c>
      <c r="Q1596" s="7" t="s">
        <v>14829</v>
      </c>
      <c r="R1596" s="7" t="s">
        <v>14830</v>
      </c>
      <c r="S1596" s="7"/>
      <c r="T1596" s="7" t="s">
        <v>14831</v>
      </c>
      <c r="U1596" s="7" t="s">
        <v>14832</v>
      </c>
      <c r="V1596" s="7" t="s">
        <v>98</v>
      </c>
      <c r="W1596" s="7" t="s">
        <v>14833</v>
      </c>
      <c r="X1596" s="7"/>
      <c r="Y1596" s="7"/>
      <c r="Z1596" s="7"/>
      <c r="AA1596" s="7" t="s">
        <v>14834</v>
      </c>
      <c r="AB1596" s="7" t="s">
        <v>100</v>
      </c>
      <c r="AC1596" s="7" t="s">
        <v>101</v>
      </c>
      <c r="AD1596" s="7" t="s">
        <v>102</v>
      </c>
      <c r="AE1596" s="7" t="s">
        <v>105</v>
      </c>
      <c r="AF1596" s="7" t="s">
        <v>106</v>
      </c>
      <c r="AG1596" s="7" t="s">
        <v>13992</v>
      </c>
      <c r="AH1596" s="7" t="s">
        <v>13993</v>
      </c>
      <c r="AI1596" s="7" t="s">
        <v>13990</v>
      </c>
      <c r="AJ1596" s="7" t="s">
        <v>13991</v>
      </c>
      <c r="AK1596" s="7" t="s">
        <v>13992</v>
      </c>
      <c r="AL1596" s="7" t="s">
        <v>13993</v>
      </c>
      <c r="AM1596" s="7" t="s">
        <v>109</v>
      </c>
    </row>
    <row r="1597" spans="1:39" x14ac:dyDescent="0.2">
      <c r="A1597">
        <v>1</v>
      </c>
      <c r="B1597">
        <v>1</v>
      </c>
      <c r="G1597" s="7">
        <v>1699</v>
      </c>
      <c r="H1597" s="7" t="s">
        <v>46</v>
      </c>
      <c r="I1597" s="7">
        <v>4433077</v>
      </c>
      <c r="J1597" s="7">
        <v>1804</v>
      </c>
      <c r="K1597" s="7" t="s">
        <v>46</v>
      </c>
      <c r="L1597" s="7">
        <v>92</v>
      </c>
      <c r="M1597" s="7" t="s">
        <v>91</v>
      </c>
      <c r="N1597" s="7">
        <v>4433077</v>
      </c>
      <c r="O1597" s="7" t="s">
        <v>14835</v>
      </c>
      <c r="P1597" s="7" t="s">
        <v>93</v>
      </c>
      <c r="Q1597" s="7" t="s">
        <v>14836</v>
      </c>
      <c r="R1597" s="7" t="s">
        <v>14837</v>
      </c>
      <c r="S1597" s="7"/>
      <c r="T1597" s="7" t="s">
        <v>14838</v>
      </c>
      <c r="U1597" s="7" t="s">
        <v>14839</v>
      </c>
      <c r="V1597" s="7" t="s">
        <v>98</v>
      </c>
      <c r="W1597" s="7" t="s">
        <v>14840</v>
      </c>
      <c r="X1597" s="7"/>
      <c r="Y1597" s="7"/>
      <c r="Z1597" s="7"/>
      <c r="AA1597" s="7" t="s">
        <v>14841</v>
      </c>
      <c r="AB1597" s="7" t="s">
        <v>100</v>
      </c>
      <c r="AC1597" s="7" t="s">
        <v>101</v>
      </c>
      <c r="AD1597" s="7" t="s">
        <v>102</v>
      </c>
      <c r="AE1597" s="7" t="s">
        <v>12318</v>
      </c>
      <c r="AF1597" s="7" t="s">
        <v>12319</v>
      </c>
      <c r="AG1597" s="7" t="s">
        <v>14842</v>
      </c>
      <c r="AH1597" s="7" t="s">
        <v>14843</v>
      </c>
      <c r="AI1597" s="7" t="s">
        <v>12318</v>
      </c>
      <c r="AJ1597" s="7" t="s">
        <v>12319</v>
      </c>
      <c r="AK1597" s="7" t="s">
        <v>14842</v>
      </c>
      <c r="AL1597" s="7" t="s">
        <v>14843</v>
      </c>
      <c r="AM1597" s="7" t="s">
        <v>109</v>
      </c>
    </row>
    <row r="1598" spans="1:39" x14ac:dyDescent="0.2">
      <c r="A1598">
        <v>1</v>
      </c>
      <c r="B1598">
        <v>1</v>
      </c>
      <c r="G1598" s="7">
        <v>1700</v>
      </c>
      <c r="H1598" s="7" t="s">
        <v>46</v>
      </c>
      <c r="I1598" s="7">
        <v>4561531</v>
      </c>
      <c r="J1598" s="7">
        <v>1805</v>
      </c>
      <c r="K1598" s="7" t="s">
        <v>46</v>
      </c>
      <c r="L1598" s="7">
        <v>93</v>
      </c>
      <c r="M1598" s="7" t="s">
        <v>91</v>
      </c>
      <c r="N1598" s="7">
        <v>4561531</v>
      </c>
      <c r="O1598" s="7" t="s">
        <v>14844</v>
      </c>
      <c r="P1598" s="7" t="s">
        <v>93</v>
      </c>
      <c r="Q1598" s="7" t="s">
        <v>14845</v>
      </c>
      <c r="R1598" s="7" t="s">
        <v>14846</v>
      </c>
      <c r="S1598" s="7"/>
      <c r="T1598" s="7" t="s">
        <v>14847</v>
      </c>
      <c r="U1598" s="7" t="s">
        <v>14848</v>
      </c>
      <c r="V1598" s="7" t="s">
        <v>98</v>
      </c>
      <c r="W1598" s="7" t="s">
        <v>14849</v>
      </c>
      <c r="X1598" s="7"/>
      <c r="Y1598" s="7"/>
      <c r="Z1598" s="7"/>
      <c r="AA1598" s="7" t="s">
        <v>14850</v>
      </c>
      <c r="AB1598" s="7" t="s">
        <v>100</v>
      </c>
      <c r="AC1598" s="7" t="s">
        <v>101</v>
      </c>
      <c r="AD1598" s="7" t="s">
        <v>102</v>
      </c>
      <c r="AE1598" s="7" t="s">
        <v>105</v>
      </c>
      <c r="AF1598" s="7" t="s">
        <v>106</v>
      </c>
      <c r="AG1598" s="7" t="s">
        <v>105</v>
      </c>
      <c r="AH1598" s="7" t="s">
        <v>106</v>
      </c>
      <c r="AI1598" s="7" t="s">
        <v>11474</v>
      </c>
      <c r="AJ1598" s="7" t="s">
        <v>936</v>
      </c>
      <c r="AK1598" s="7" t="s">
        <v>11474</v>
      </c>
      <c r="AL1598" s="7" t="s">
        <v>936</v>
      </c>
      <c r="AM1598" s="7" t="s">
        <v>109</v>
      </c>
    </row>
    <row r="1599" spans="1:39" x14ac:dyDescent="0.2">
      <c r="A1599">
        <v>1</v>
      </c>
      <c r="B1599">
        <v>1</v>
      </c>
      <c r="G1599" s="7">
        <v>1701</v>
      </c>
      <c r="H1599" s="7" t="s">
        <v>47</v>
      </c>
      <c r="I1599" s="7">
        <v>56085</v>
      </c>
      <c r="J1599" s="7">
        <v>1822</v>
      </c>
      <c r="K1599" s="7" t="s">
        <v>47</v>
      </c>
      <c r="L1599" s="7">
        <v>0</v>
      </c>
      <c r="M1599" s="7" t="s">
        <v>91</v>
      </c>
      <c r="N1599" s="7">
        <v>56085</v>
      </c>
      <c r="O1599" s="7" t="s">
        <v>14851</v>
      </c>
      <c r="P1599" s="7" t="s">
        <v>93</v>
      </c>
      <c r="Q1599" s="7" t="s">
        <v>14852</v>
      </c>
      <c r="R1599" s="7" t="s">
        <v>14853</v>
      </c>
      <c r="S1599" s="7"/>
      <c r="T1599" s="7" t="s">
        <v>14854</v>
      </c>
      <c r="U1599" s="7" t="s">
        <v>14855</v>
      </c>
      <c r="V1599" s="7" t="s">
        <v>98</v>
      </c>
      <c r="W1599" s="7" t="s">
        <v>14852</v>
      </c>
      <c r="X1599" s="7"/>
      <c r="Y1599" s="7"/>
      <c r="Z1599" s="7"/>
      <c r="AA1599" s="7" t="s">
        <v>14856</v>
      </c>
      <c r="AB1599" s="7" t="s">
        <v>100</v>
      </c>
      <c r="AC1599" s="7" t="s">
        <v>101</v>
      </c>
      <c r="AD1599" s="7" t="s">
        <v>102</v>
      </c>
      <c r="AE1599" s="7" t="s">
        <v>105</v>
      </c>
      <c r="AF1599" s="7" t="s">
        <v>106</v>
      </c>
      <c r="AG1599" s="7" t="s">
        <v>105</v>
      </c>
      <c r="AH1599" s="7" t="s">
        <v>106</v>
      </c>
      <c r="AI1599" s="7" t="s">
        <v>6536</v>
      </c>
      <c r="AJ1599" s="7" t="s">
        <v>6537</v>
      </c>
      <c r="AK1599" s="7" t="s">
        <v>6536</v>
      </c>
      <c r="AL1599" s="7" t="s">
        <v>6537</v>
      </c>
      <c r="AM1599" s="7" t="s">
        <v>109</v>
      </c>
    </row>
    <row r="1600" spans="1:39" x14ac:dyDescent="0.2">
      <c r="A1600">
        <v>1</v>
      </c>
      <c r="B1600">
        <v>1</v>
      </c>
      <c r="G1600" s="7">
        <v>1702</v>
      </c>
      <c r="H1600" s="7" t="s">
        <v>47</v>
      </c>
      <c r="I1600" s="7">
        <v>76040</v>
      </c>
      <c r="J1600" s="7">
        <v>1823</v>
      </c>
      <c r="K1600" s="7" t="s">
        <v>47</v>
      </c>
      <c r="L1600" s="7">
        <v>1</v>
      </c>
      <c r="M1600" s="7" t="s">
        <v>91</v>
      </c>
      <c r="N1600" s="7">
        <v>76040</v>
      </c>
      <c r="O1600" s="7" t="s">
        <v>14857</v>
      </c>
      <c r="P1600" s="7" t="s">
        <v>93</v>
      </c>
      <c r="Q1600" s="7" t="s">
        <v>14858</v>
      </c>
      <c r="R1600" s="7" t="s">
        <v>14859</v>
      </c>
      <c r="S1600" s="7"/>
      <c r="T1600" s="7" t="s">
        <v>14860</v>
      </c>
      <c r="U1600" s="7" t="s">
        <v>14861</v>
      </c>
      <c r="V1600" s="7" t="s">
        <v>98</v>
      </c>
      <c r="W1600" s="7" t="s">
        <v>14862</v>
      </c>
      <c r="X1600" s="7"/>
      <c r="Y1600" s="7"/>
      <c r="Z1600" s="7"/>
      <c r="AA1600" s="7" t="s">
        <v>14863</v>
      </c>
      <c r="AB1600" s="7" t="s">
        <v>100</v>
      </c>
      <c r="AC1600" s="7" t="s">
        <v>101</v>
      </c>
      <c r="AD1600" s="7" t="s">
        <v>102</v>
      </c>
      <c r="AE1600" s="7" t="s">
        <v>14864</v>
      </c>
      <c r="AF1600" s="7" t="s">
        <v>14865</v>
      </c>
      <c r="AG1600" s="7" t="s">
        <v>105</v>
      </c>
      <c r="AH1600" s="7" t="s">
        <v>106</v>
      </c>
      <c r="AI1600" s="7" t="s">
        <v>14864</v>
      </c>
      <c r="AJ1600" s="7" t="s">
        <v>14865</v>
      </c>
      <c r="AK1600" s="7" t="s">
        <v>14866</v>
      </c>
      <c r="AL1600" s="7" t="s">
        <v>14867</v>
      </c>
      <c r="AM1600" s="7" t="s">
        <v>109</v>
      </c>
    </row>
    <row r="1601" spans="1:39" x14ac:dyDescent="0.2">
      <c r="A1601">
        <v>1</v>
      </c>
      <c r="B1601">
        <v>1</v>
      </c>
      <c r="G1601" s="7">
        <v>1703</v>
      </c>
      <c r="H1601" s="7" t="s">
        <v>47</v>
      </c>
      <c r="I1601" s="7">
        <v>101347</v>
      </c>
      <c r="J1601" s="7">
        <v>1824</v>
      </c>
      <c r="K1601" s="7" t="s">
        <v>47</v>
      </c>
      <c r="L1601" s="7">
        <v>2</v>
      </c>
      <c r="M1601" s="7" t="s">
        <v>91</v>
      </c>
      <c r="N1601" s="7">
        <v>101347</v>
      </c>
      <c r="O1601" s="7" t="s">
        <v>14868</v>
      </c>
      <c r="P1601" s="7" t="s">
        <v>93</v>
      </c>
      <c r="Q1601" s="7" t="s">
        <v>14869</v>
      </c>
      <c r="R1601" s="7" t="s">
        <v>14870</v>
      </c>
      <c r="S1601" s="7"/>
      <c r="T1601" s="7" t="s">
        <v>14871</v>
      </c>
      <c r="U1601" s="7" t="s">
        <v>14872</v>
      </c>
      <c r="V1601" s="7" t="s">
        <v>98</v>
      </c>
      <c r="W1601" s="7" t="s">
        <v>14873</v>
      </c>
      <c r="X1601" s="7"/>
      <c r="Y1601" s="7"/>
      <c r="Z1601" s="7"/>
      <c r="AA1601" s="7" t="s">
        <v>14874</v>
      </c>
      <c r="AB1601" s="7" t="s">
        <v>100</v>
      </c>
      <c r="AC1601" s="7" t="s">
        <v>101</v>
      </c>
      <c r="AD1601" s="7" t="s">
        <v>102</v>
      </c>
      <c r="AE1601" s="7" t="s">
        <v>105</v>
      </c>
      <c r="AF1601" s="7" t="s">
        <v>106</v>
      </c>
      <c r="AG1601" s="7" t="s">
        <v>105</v>
      </c>
      <c r="AH1601" s="7" t="s">
        <v>106</v>
      </c>
      <c r="AI1601" s="7" t="s">
        <v>14875</v>
      </c>
      <c r="AJ1601" s="7" t="s">
        <v>14876</v>
      </c>
      <c r="AK1601" s="7" t="s">
        <v>14875</v>
      </c>
      <c r="AL1601" s="7" t="s">
        <v>14876</v>
      </c>
      <c r="AM1601" s="7" t="s">
        <v>109</v>
      </c>
    </row>
    <row r="1602" spans="1:39" x14ac:dyDescent="0.2">
      <c r="A1602">
        <v>1</v>
      </c>
      <c r="B1602">
        <v>1</v>
      </c>
      <c r="G1602" s="7">
        <v>1704</v>
      </c>
      <c r="H1602" s="7" t="s">
        <v>47</v>
      </c>
      <c r="I1602" s="7">
        <v>118156</v>
      </c>
      <c r="J1602" s="7">
        <v>1825</v>
      </c>
      <c r="K1602" s="7" t="s">
        <v>47</v>
      </c>
      <c r="L1602" s="7">
        <v>3</v>
      </c>
      <c r="M1602" s="7" t="s">
        <v>91</v>
      </c>
      <c r="N1602" s="7">
        <v>118156</v>
      </c>
      <c r="O1602" s="7" t="s">
        <v>14877</v>
      </c>
      <c r="P1602" s="7" t="s">
        <v>93</v>
      </c>
      <c r="Q1602" s="7" t="s">
        <v>14878</v>
      </c>
      <c r="R1602" s="7" t="s">
        <v>14879</v>
      </c>
      <c r="S1602" s="7"/>
      <c r="T1602" s="7" t="s">
        <v>14880</v>
      </c>
      <c r="U1602" s="7" t="s">
        <v>14881</v>
      </c>
      <c r="V1602" s="7" t="s">
        <v>98</v>
      </c>
      <c r="W1602" s="7" t="s">
        <v>14882</v>
      </c>
      <c r="X1602" s="7"/>
      <c r="Y1602" s="7"/>
      <c r="Z1602" s="7"/>
      <c r="AA1602" s="7" t="s">
        <v>14883</v>
      </c>
      <c r="AB1602" s="7" t="s">
        <v>100</v>
      </c>
      <c r="AC1602" s="7" t="s">
        <v>101</v>
      </c>
      <c r="AD1602" s="7" t="s">
        <v>102</v>
      </c>
      <c r="AE1602" s="7" t="s">
        <v>14884</v>
      </c>
      <c r="AF1602" s="7" t="s">
        <v>14885</v>
      </c>
      <c r="AG1602" s="7" t="s">
        <v>14886</v>
      </c>
      <c r="AH1602" s="7" t="s">
        <v>14887</v>
      </c>
      <c r="AI1602" s="7" t="s">
        <v>14884</v>
      </c>
      <c r="AJ1602" s="7" t="s">
        <v>14885</v>
      </c>
      <c r="AK1602" s="7" t="s">
        <v>14886</v>
      </c>
      <c r="AL1602" s="7" t="s">
        <v>14887</v>
      </c>
      <c r="AM1602" s="7" t="s">
        <v>109</v>
      </c>
    </row>
    <row r="1603" spans="1:39" x14ac:dyDescent="0.2">
      <c r="A1603">
        <v>1</v>
      </c>
      <c r="B1603">
        <v>1</v>
      </c>
      <c r="G1603" s="7">
        <v>1705</v>
      </c>
      <c r="H1603" s="7" t="s">
        <v>47</v>
      </c>
      <c r="I1603" s="7">
        <v>167960</v>
      </c>
      <c r="J1603" s="7">
        <v>1826</v>
      </c>
      <c r="K1603" s="7" t="s">
        <v>47</v>
      </c>
      <c r="L1603" s="7">
        <v>4</v>
      </c>
      <c r="M1603" s="7" t="s">
        <v>91</v>
      </c>
      <c r="N1603" s="7">
        <v>167960</v>
      </c>
      <c r="O1603" s="7" t="s">
        <v>14888</v>
      </c>
      <c r="P1603" s="7" t="s">
        <v>93</v>
      </c>
      <c r="Q1603" s="7" t="s">
        <v>14889</v>
      </c>
      <c r="R1603" s="7" t="s">
        <v>14890</v>
      </c>
      <c r="S1603" s="7"/>
      <c r="T1603" s="7" t="s">
        <v>14891</v>
      </c>
      <c r="U1603" s="7" t="s">
        <v>14892</v>
      </c>
      <c r="V1603" s="7" t="s">
        <v>98</v>
      </c>
      <c r="W1603" s="7" t="s">
        <v>14893</v>
      </c>
      <c r="X1603" s="7"/>
      <c r="Y1603" s="7"/>
      <c r="Z1603" s="7"/>
      <c r="AA1603" s="7" t="s">
        <v>14894</v>
      </c>
      <c r="AB1603" s="7" t="s">
        <v>100</v>
      </c>
      <c r="AC1603" s="7" t="s">
        <v>101</v>
      </c>
      <c r="AD1603" s="7" t="s">
        <v>102</v>
      </c>
      <c r="AE1603" s="7" t="s">
        <v>105</v>
      </c>
      <c r="AF1603" s="7" t="s">
        <v>106</v>
      </c>
      <c r="AG1603" s="7" t="s">
        <v>105</v>
      </c>
      <c r="AH1603" s="7" t="s">
        <v>106</v>
      </c>
      <c r="AI1603" s="7" t="s">
        <v>7372</v>
      </c>
      <c r="AJ1603" s="7" t="s">
        <v>7373</v>
      </c>
      <c r="AK1603" s="7" t="s">
        <v>7372</v>
      </c>
      <c r="AL1603" s="7" t="s">
        <v>7373</v>
      </c>
      <c r="AM1603" s="7" t="s">
        <v>109</v>
      </c>
    </row>
    <row r="1604" spans="1:39" x14ac:dyDescent="0.2">
      <c r="A1604">
        <v>1</v>
      </c>
      <c r="B1604">
        <v>1</v>
      </c>
      <c r="G1604" s="7">
        <v>1706</v>
      </c>
      <c r="H1604" s="7" t="s">
        <v>47</v>
      </c>
      <c r="I1604" s="7">
        <v>224876</v>
      </c>
      <c r="J1604" s="7">
        <v>1827</v>
      </c>
      <c r="K1604" s="7" t="s">
        <v>47</v>
      </c>
      <c r="L1604" s="7">
        <v>5</v>
      </c>
      <c r="M1604" s="7" t="s">
        <v>91</v>
      </c>
      <c r="N1604" s="7">
        <v>224876</v>
      </c>
      <c r="O1604" s="7" t="s">
        <v>14895</v>
      </c>
      <c r="P1604" s="7" t="s">
        <v>93</v>
      </c>
      <c r="Q1604" s="7" t="s">
        <v>14896</v>
      </c>
      <c r="R1604" s="7" t="s">
        <v>14897</v>
      </c>
      <c r="S1604" s="7"/>
      <c r="T1604" s="7" t="s">
        <v>14898</v>
      </c>
      <c r="U1604" s="7" t="s">
        <v>14899</v>
      </c>
      <c r="V1604" s="7" t="s">
        <v>98</v>
      </c>
      <c r="W1604" s="7" t="s">
        <v>14900</v>
      </c>
      <c r="X1604" s="7"/>
      <c r="Y1604" s="7"/>
      <c r="Z1604" s="7"/>
      <c r="AA1604" s="7" t="s">
        <v>14901</v>
      </c>
      <c r="AB1604" s="7" t="s">
        <v>100</v>
      </c>
      <c r="AC1604" s="7" t="s">
        <v>101</v>
      </c>
      <c r="AD1604" s="7" t="s">
        <v>102</v>
      </c>
      <c r="AE1604" s="7" t="s">
        <v>105</v>
      </c>
      <c r="AF1604" s="7" t="s">
        <v>106</v>
      </c>
      <c r="AG1604" s="7" t="s">
        <v>14902</v>
      </c>
      <c r="AH1604" s="7" t="s">
        <v>14903</v>
      </c>
      <c r="AI1604" s="7" t="s">
        <v>1974</v>
      </c>
      <c r="AJ1604" s="7" t="s">
        <v>1975</v>
      </c>
      <c r="AK1604" s="7" t="s">
        <v>14902</v>
      </c>
      <c r="AL1604" s="7" t="s">
        <v>14903</v>
      </c>
      <c r="AM1604" s="7" t="s">
        <v>109</v>
      </c>
    </row>
    <row r="1605" spans="1:39" x14ac:dyDescent="0.2">
      <c r="A1605">
        <v>1</v>
      </c>
      <c r="B1605">
        <v>1</v>
      </c>
      <c r="G1605" s="7">
        <v>1709</v>
      </c>
      <c r="H1605" s="7" t="s">
        <v>47</v>
      </c>
      <c r="I1605" s="7">
        <v>309834</v>
      </c>
      <c r="J1605" s="7">
        <v>1828</v>
      </c>
      <c r="K1605" s="7" t="s">
        <v>47</v>
      </c>
      <c r="L1605" s="7">
        <v>6</v>
      </c>
      <c r="M1605" s="7" t="s">
        <v>91</v>
      </c>
      <c r="N1605" s="7">
        <v>309834</v>
      </c>
      <c r="O1605" s="7" t="s">
        <v>14904</v>
      </c>
      <c r="P1605" s="7" t="s">
        <v>93</v>
      </c>
      <c r="Q1605" s="7" t="s">
        <v>14905</v>
      </c>
      <c r="R1605" s="7" t="s">
        <v>14906</v>
      </c>
      <c r="S1605" s="7"/>
      <c r="T1605" s="7" t="s">
        <v>14907</v>
      </c>
      <c r="U1605" s="7" t="s">
        <v>14908</v>
      </c>
      <c r="V1605" s="7" t="s">
        <v>98</v>
      </c>
      <c r="W1605" s="7" t="s">
        <v>14909</v>
      </c>
      <c r="X1605" s="7"/>
      <c r="Y1605" s="7"/>
      <c r="Z1605" s="7"/>
      <c r="AA1605" s="7" t="s">
        <v>14910</v>
      </c>
      <c r="AB1605" s="7" t="s">
        <v>100</v>
      </c>
      <c r="AC1605" s="7" t="s">
        <v>101</v>
      </c>
      <c r="AD1605" s="7" t="s">
        <v>102</v>
      </c>
      <c r="AE1605" s="7" t="s">
        <v>105</v>
      </c>
      <c r="AF1605" s="7" t="s">
        <v>106</v>
      </c>
      <c r="AG1605" s="7" t="s">
        <v>105</v>
      </c>
      <c r="AH1605" s="7" t="s">
        <v>106</v>
      </c>
      <c r="AI1605" s="7" t="s">
        <v>9883</v>
      </c>
      <c r="AJ1605" s="7" t="s">
        <v>9884</v>
      </c>
      <c r="AK1605" s="7" t="s">
        <v>9883</v>
      </c>
      <c r="AL1605" s="7" t="s">
        <v>9884</v>
      </c>
      <c r="AM1605" s="7" t="s">
        <v>109</v>
      </c>
    </row>
    <row r="1606" spans="1:39" x14ac:dyDescent="0.2">
      <c r="A1606">
        <v>1</v>
      </c>
      <c r="B1606">
        <v>1</v>
      </c>
      <c r="G1606" s="7">
        <v>1710</v>
      </c>
      <c r="H1606" s="7" t="s">
        <v>47</v>
      </c>
      <c r="I1606" s="7">
        <v>333767</v>
      </c>
      <c r="J1606" s="7">
        <v>1829</v>
      </c>
      <c r="K1606" s="7" t="s">
        <v>47</v>
      </c>
      <c r="L1606" s="7">
        <v>7</v>
      </c>
      <c r="M1606" s="7" t="s">
        <v>91</v>
      </c>
      <c r="N1606" s="7">
        <v>333767</v>
      </c>
      <c r="O1606" s="7" t="s">
        <v>14911</v>
      </c>
      <c r="P1606" s="7" t="s">
        <v>93</v>
      </c>
      <c r="Q1606" s="7" t="s">
        <v>14912</v>
      </c>
      <c r="R1606" s="7" t="s">
        <v>14913</v>
      </c>
      <c r="S1606" s="7"/>
      <c r="T1606" s="7" t="s">
        <v>14914</v>
      </c>
      <c r="U1606" s="7" t="s">
        <v>14915</v>
      </c>
      <c r="V1606" s="7" t="s">
        <v>98</v>
      </c>
      <c r="W1606" s="7" t="s">
        <v>14916</v>
      </c>
      <c r="X1606" s="7"/>
      <c r="Y1606" s="7"/>
      <c r="Z1606" s="7"/>
      <c r="AA1606" s="7" t="s">
        <v>14917</v>
      </c>
      <c r="AB1606" s="7" t="s">
        <v>100</v>
      </c>
      <c r="AC1606" s="7" t="s">
        <v>101</v>
      </c>
      <c r="AD1606" s="7" t="s">
        <v>102</v>
      </c>
      <c r="AE1606" s="7" t="s">
        <v>4810</v>
      </c>
      <c r="AF1606" s="7" t="s">
        <v>4811</v>
      </c>
      <c r="AG1606" s="7" t="s">
        <v>105</v>
      </c>
      <c r="AH1606" s="7" t="s">
        <v>106</v>
      </c>
      <c r="AI1606" s="7" t="s">
        <v>4810</v>
      </c>
      <c r="AJ1606" s="7" t="s">
        <v>4811</v>
      </c>
      <c r="AK1606" s="7" t="s">
        <v>4812</v>
      </c>
      <c r="AL1606" s="7" t="s">
        <v>4813</v>
      </c>
      <c r="AM1606" s="7" t="s">
        <v>109</v>
      </c>
    </row>
    <row r="1607" spans="1:39" x14ac:dyDescent="0.2">
      <c r="A1607">
        <v>1</v>
      </c>
      <c r="B1607">
        <v>1</v>
      </c>
      <c r="G1607" s="7">
        <v>1711</v>
      </c>
      <c r="H1607" s="7" t="s">
        <v>47</v>
      </c>
      <c r="I1607" s="7">
        <v>379418</v>
      </c>
      <c r="J1607" s="7">
        <v>1830</v>
      </c>
      <c r="K1607" s="7" t="s">
        <v>47</v>
      </c>
      <c r="L1607" s="7">
        <v>8</v>
      </c>
      <c r="M1607" s="7" t="s">
        <v>91</v>
      </c>
      <c r="N1607" s="7">
        <v>379418</v>
      </c>
      <c r="O1607" s="7" t="s">
        <v>14918</v>
      </c>
      <c r="P1607" s="7" t="s">
        <v>93</v>
      </c>
      <c r="Q1607" s="7" t="s">
        <v>14919</v>
      </c>
      <c r="R1607" s="7" t="s">
        <v>14920</v>
      </c>
      <c r="S1607" s="7"/>
      <c r="T1607" s="7" t="s">
        <v>14921</v>
      </c>
      <c r="U1607" s="7" t="s">
        <v>14922</v>
      </c>
      <c r="V1607" s="7" t="s">
        <v>98</v>
      </c>
      <c r="W1607" s="7" t="s">
        <v>14923</v>
      </c>
      <c r="X1607" s="7"/>
      <c r="Y1607" s="7"/>
      <c r="Z1607" s="7"/>
      <c r="AA1607" s="7" t="s">
        <v>14924</v>
      </c>
      <c r="AB1607" s="7" t="s">
        <v>100</v>
      </c>
      <c r="AC1607" s="7" t="s">
        <v>101</v>
      </c>
      <c r="AD1607" s="7" t="s">
        <v>102</v>
      </c>
      <c r="AE1607" s="7" t="s">
        <v>105</v>
      </c>
      <c r="AF1607" s="7" t="s">
        <v>106</v>
      </c>
      <c r="AG1607" s="7" t="s">
        <v>14925</v>
      </c>
      <c r="AH1607" s="7" t="s">
        <v>14926</v>
      </c>
      <c r="AI1607" s="7" t="s">
        <v>14927</v>
      </c>
      <c r="AJ1607" s="7" t="s">
        <v>14928</v>
      </c>
      <c r="AK1607" s="7" t="s">
        <v>14925</v>
      </c>
      <c r="AL1607" s="7" t="s">
        <v>14926</v>
      </c>
      <c r="AM1607" s="7" t="s">
        <v>109</v>
      </c>
    </row>
    <row r="1608" spans="1:39" x14ac:dyDescent="0.2">
      <c r="A1608">
        <v>1</v>
      </c>
      <c r="B1608">
        <v>1</v>
      </c>
      <c r="G1608" s="7">
        <v>1712</v>
      </c>
      <c r="H1608" s="7" t="s">
        <v>47</v>
      </c>
      <c r="I1608" s="7">
        <v>444495</v>
      </c>
      <c r="J1608" s="7">
        <v>1831</v>
      </c>
      <c r="K1608" s="7" t="s">
        <v>47</v>
      </c>
      <c r="L1608" s="7">
        <v>9</v>
      </c>
      <c r="M1608" s="7" t="s">
        <v>91</v>
      </c>
      <c r="N1608" s="7">
        <v>444495</v>
      </c>
      <c r="O1608" s="7" t="s">
        <v>14929</v>
      </c>
      <c r="P1608" s="7" t="s">
        <v>93</v>
      </c>
      <c r="Q1608" s="7" t="s">
        <v>14930</v>
      </c>
      <c r="R1608" s="7" t="s">
        <v>14931</v>
      </c>
      <c r="S1608" s="7"/>
      <c r="T1608" s="7" t="s">
        <v>14932</v>
      </c>
      <c r="U1608" s="7" t="s">
        <v>14933</v>
      </c>
      <c r="V1608" s="7" t="s">
        <v>98</v>
      </c>
      <c r="W1608" s="7" t="s">
        <v>14934</v>
      </c>
      <c r="X1608" s="7"/>
      <c r="Y1608" s="7"/>
      <c r="Z1608" s="7"/>
      <c r="AA1608" s="7" t="s">
        <v>14935</v>
      </c>
      <c r="AB1608" s="7" t="s">
        <v>100</v>
      </c>
      <c r="AC1608" s="7" t="s">
        <v>101</v>
      </c>
      <c r="AD1608" s="7" t="s">
        <v>102</v>
      </c>
      <c r="AE1608" s="7" t="s">
        <v>105</v>
      </c>
      <c r="AF1608" s="7" t="s">
        <v>106</v>
      </c>
      <c r="AG1608" s="7" t="s">
        <v>14936</v>
      </c>
      <c r="AH1608" s="7" t="s">
        <v>14937</v>
      </c>
      <c r="AI1608" s="7" t="s">
        <v>105</v>
      </c>
      <c r="AJ1608" s="7" t="s">
        <v>106</v>
      </c>
      <c r="AK1608" s="7" t="s">
        <v>14936</v>
      </c>
      <c r="AL1608" s="7" t="s">
        <v>14937</v>
      </c>
      <c r="AM1608" s="7" t="s">
        <v>109</v>
      </c>
    </row>
    <row r="1609" spans="1:39" x14ac:dyDescent="0.2">
      <c r="A1609">
        <v>1</v>
      </c>
      <c r="B1609">
        <v>1</v>
      </c>
      <c r="G1609" s="7">
        <v>1713</v>
      </c>
      <c r="H1609" s="7" t="s">
        <v>47</v>
      </c>
      <c r="I1609" s="7">
        <v>542564</v>
      </c>
      <c r="J1609" s="7">
        <v>1832</v>
      </c>
      <c r="K1609" s="7" t="s">
        <v>47</v>
      </c>
      <c r="L1609" s="7">
        <v>10</v>
      </c>
      <c r="M1609" s="7" t="s">
        <v>91</v>
      </c>
      <c r="N1609" s="7">
        <v>542564</v>
      </c>
      <c r="O1609" s="7" t="s">
        <v>14938</v>
      </c>
      <c r="P1609" s="7" t="s">
        <v>93</v>
      </c>
      <c r="Q1609" s="7" t="s">
        <v>14939</v>
      </c>
      <c r="R1609" s="7" t="s">
        <v>14940</v>
      </c>
      <c r="S1609" s="7"/>
      <c r="T1609" s="7" t="s">
        <v>14941</v>
      </c>
      <c r="U1609" s="7" t="s">
        <v>14942</v>
      </c>
      <c r="V1609" s="7" t="s">
        <v>98</v>
      </c>
      <c r="W1609" s="7" t="s">
        <v>14943</v>
      </c>
      <c r="X1609" s="7"/>
      <c r="Y1609" s="7"/>
      <c r="Z1609" s="7"/>
      <c r="AA1609" s="7" t="s">
        <v>14944</v>
      </c>
      <c r="AB1609" s="7" t="s">
        <v>100</v>
      </c>
      <c r="AC1609" s="7" t="s">
        <v>101</v>
      </c>
      <c r="AD1609" s="7" t="s">
        <v>102</v>
      </c>
      <c r="AE1609" s="7" t="s">
        <v>6625</v>
      </c>
      <c r="AF1609" s="7" t="s">
        <v>6626</v>
      </c>
      <c r="AG1609" s="7" t="s">
        <v>14113</v>
      </c>
      <c r="AH1609" s="7" t="s">
        <v>14114</v>
      </c>
      <c r="AI1609" s="7" t="s">
        <v>6625</v>
      </c>
      <c r="AJ1609" s="7" t="s">
        <v>6626</v>
      </c>
      <c r="AK1609" s="7" t="s">
        <v>14113</v>
      </c>
      <c r="AL1609" s="7" t="s">
        <v>14114</v>
      </c>
      <c r="AM1609" s="7" t="s">
        <v>109</v>
      </c>
    </row>
    <row r="1610" spans="1:39" x14ac:dyDescent="0.2">
      <c r="A1610">
        <v>1</v>
      </c>
      <c r="B1610">
        <v>1</v>
      </c>
      <c r="G1610" s="7">
        <v>1714</v>
      </c>
      <c r="H1610" s="7" t="s">
        <v>47</v>
      </c>
      <c r="I1610" s="7">
        <v>651100</v>
      </c>
      <c r="J1610" s="7">
        <v>1833</v>
      </c>
      <c r="K1610" s="7" t="s">
        <v>47</v>
      </c>
      <c r="L1610" s="7">
        <v>11</v>
      </c>
      <c r="M1610" s="7" t="s">
        <v>91</v>
      </c>
      <c r="N1610" s="7">
        <v>651100</v>
      </c>
      <c r="O1610" s="7" t="s">
        <v>14945</v>
      </c>
      <c r="P1610" s="7" t="s">
        <v>93</v>
      </c>
      <c r="Q1610" s="7" t="s">
        <v>14946</v>
      </c>
      <c r="R1610" s="7" t="s">
        <v>14947</v>
      </c>
      <c r="S1610" s="7"/>
      <c r="T1610" s="7" t="s">
        <v>14948</v>
      </c>
      <c r="U1610" s="7" t="s">
        <v>14949</v>
      </c>
      <c r="V1610" s="7" t="s">
        <v>98</v>
      </c>
      <c r="W1610" s="7" t="s">
        <v>14950</v>
      </c>
      <c r="X1610" s="7"/>
      <c r="Y1610" s="7"/>
      <c r="Z1610" s="7"/>
      <c r="AA1610" s="7" t="s">
        <v>14951</v>
      </c>
      <c r="AB1610" s="7" t="s">
        <v>100</v>
      </c>
      <c r="AC1610" s="7" t="s">
        <v>101</v>
      </c>
      <c r="AD1610" s="7" t="s">
        <v>102</v>
      </c>
      <c r="AE1610" s="7" t="s">
        <v>14952</v>
      </c>
      <c r="AF1610" s="7" t="s">
        <v>14953</v>
      </c>
      <c r="AG1610" s="7" t="s">
        <v>14954</v>
      </c>
      <c r="AH1610" s="7" t="s">
        <v>14955</v>
      </c>
      <c r="AI1610" s="7" t="s">
        <v>14952</v>
      </c>
      <c r="AJ1610" s="7" t="s">
        <v>14953</v>
      </c>
      <c r="AK1610" s="7" t="s">
        <v>14954</v>
      </c>
      <c r="AL1610" s="7" t="s">
        <v>14955</v>
      </c>
      <c r="AM1610" s="7" t="s">
        <v>109</v>
      </c>
    </row>
    <row r="1611" spans="1:39" x14ac:dyDescent="0.2">
      <c r="A1611">
        <v>1</v>
      </c>
      <c r="B1611">
        <v>1</v>
      </c>
      <c r="G1611" s="7">
        <v>1715</v>
      </c>
      <c r="H1611" s="7" t="s">
        <v>47</v>
      </c>
      <c r="I1611" s="7">
        <v>748692</v>
      </c>
      <c r="J1611" s="7">
        <v>1834</v>
      </c>
      <c r="K1611" s="7" t="s">
        <v>47</v>
      </c>
      <c r="L1611" s="7">
        <v>12</v>
      </c>
      <c r="M1611" s="7" t="s">
        <v>91</v>
      </c>
      <c r="N1611" s="7">
        <v>748692</v>
      </c>
      <c r="O1611" s="7" t="s">
        <v>14956</v>
      </c>
      <c r="P1611" s="7" t="s">
        <v>93</v>
      </c>
      <c r="Q1611" s="7" t="s">
        <v>14957</v>
      </c>
      <c r="R1611" s="7" t="s">
        <v>14958</v>
      </c>
      <c r="S1611" s="7"/>
      <c r="T1611" s="7" t="s">
        <v>14959</v>
      </c>
      <c r="U1611" s="7" t="s">
        <v>14960</v>
      </c>
      <c r="V1611" s="7" t="s">
        <v>98</v>
      </c>
      <c r="W1611" s="7" t="s">
        <v>14961</v>
      </c>
      <c r="X1611" s="7"/>
      <c r="Y1611" s="7"/>
      <c r="Z1611" s="7"/>
      <c r="AA1611" s="7" t="s">
        <v>14962</v>
      </c>
      <c r="AB1611" s="7" t="s">
        <v>100</v>
      </c>
      <c r="AC1611" s="7" t="s">
        <v>101</v>
      </c>
      <c r="AD1611" s="7" t="s">
        <v>102</v>
      </c>
      <c r="AE1611" s="7" t="s">
        <v>105</v>
      </c>
      <c r="AF1611" s="7" t="s">
        <v>106</v>
      </c>
      <c r="AG1611" s="7" t="s">
        <v>105</v>
      </c>
      <c r="AH1611" s="7" t="s">
        <v>106</v>
      </c>
      <c r="AI1611" s="7" t="s">
        <v>3048</v>
      </c>
      <c r="AJ1611" s="7" t="s">
        <v>3049</v>
      </c>
      <c r="AK1611" s="7" t="s">
        <v>3048</v>
      </c>
      <c r="AL1611" s="7" t="s">
        <v>3049</v>
      </c>
      <c r="AM1611" s="7" t="s">
        <v>109</v>
      </c>
    </row>
    <row r="1612" spans="1:39" x14ac:dyDescent="0.2">
      <c r="A1612">
        <v>1</v>
      </c>
      <c r="B1612">
        <v>1</v>
      </c>
      <c r="G1612" s="7">
        <v>1716</v>
      </c>
      <c r="H1612" s="7" t="s">
        <v>47</v>
      </c>
      <c r="I1612" s="7">
        <v>796066</v>
      </c>
      <c r="J1612" s="7">
        <v>1835</v>
      </c>
      <c r="K1612" s="7" t="s">
        <v>47</v>
      </c>
      <c r="L1612" s="7">
        <v>13</v>
      </c>
      <c r="M1612" s="7" t="s">
        <v>91</v>
      </c>
      <c r="N1612" s="7">
        <v>796066</v>
      </c>
      <c r="O1612" s="7" t="s">
        <v>14963</v>
      </c>
      <c r="P1612" s="7" t="s">
        <v>93</v>
      </c>
      <c r="Q1612" s="7" t="s">
        <v>14964</v>
      </c>
      <c r="R1612" s="7" t="s">
        <v>14965</v>
      </c>
      <c r="S1612" s="7"/>
      <c r="T1612" s="7" t="s">
        <v>14966</v>
      </c>
      <c r="U1612" s="7" t="s">
        <v>14967</v>
      </c>
      <c r="V1612" s="7" t="s">
        <v>98</v>
      </c>
      <c r="W1612" s="7" t="s">
        <v>14968</v>
      </c>
      <c r="X1612" s="7"/>
      <c r="Y1612" s="7"/>
      <c r="Z1612" s="7"/>
      <c r="AA1612" s="7" t="s">
        <v>14969</v>
      </c>
      <c r="AB1612" s="7" t="s">
        <v>100</v>
      </c>
      <c r="AC1612" s="7" t="s">
        <v>101</v>
      </c>
      <c r="AD1612" s="7" t="s">
        <v>102</v>
      </c>
      <c r="AE1612" s="7" t="s">
        <v>14970</v>
      </c>
      <c r="AF1612" s="7" t="s">
        <v>14971</v>
      </c>
      <c r="AG1612" s="7" t="s">
        <v>105</v>
      </c>
      <c r="AH1612" s="7" t="s">
        <v>106</v>
      </c>
      <c r="AI1612" s="7" t="s">
        <v>14970</v>
      </c>
      <c r="AJ1612" s="7" t="s">
        <v>14971</v>
      </c>
      <c r="AK1612" s="7" t="s">
        <v>14972</v>
      </c>
      <c r="AL1612" s="7" t="s">
        <v>14973</v>
      </c>
      <c r="AM1612" s="7" t="s">
        <v>109</v>
      </c>
    </row>
    <row r="1613" spans="1:39" x14ac:dyDescent="0.2">
      <c r="A1613">
        <v>1</v>
      </c>
      <c r="B1613">
        <v>1</v>
      </c>
      <c r="G1613" s="7">
        <v>1717</v>
      </c>
      <c r="H1613" s="7" t="s">
        <v>47</v>
      </c>
      <c r="I1613" s="7">
        <v>866333</v>
      </c>
      <c r="J1613" s="7">
        <v>1836</v>
      </c>
      <c r="K1613" s="7" t="s">
        <v>47</v>
      </c>
      <c r="L1613" s="7">
        <v>14</v>
      </c>
      <c r="M1613" s="7" t="s">
        <v>91</v>
      </c>
      <c r="N1613" s="7">
        <v>866333</v>
      </c>
      <c r="O1613" s="7" t="s">
        <v>14974</v>
      </c>
      <c r="P1613" s="7" t="s">
        <v>93</v>
      </c>
      <c r="Q1613" s="7" t="s">
        <v>14975</v>
      </c>
      <c r="R1613" s="7" t="s">
        <v>14976</v>
      </c>
      <c r="S1613" s="7"/>
      <c r="T1613" s="7" t="s">
        <v>14977</v>
      </c>
      <c r="U1613" s="7" t="s">
        <v>14978</v>
      </c>
      <c r="V1613" s="7" t="s">
        <v>98</v>
      </c>
      <c r="W1613" s="7" t="s">
        <v>14979</v>
      </c>
      <c r="X1613" s="7"/>
      <c r="Y1613" s="7"/>
      <c r="Z1613" s="7"/>
      <c r="AA1613" s="7" t="s">
        <v>14980</v>
      </c>
      <c r="AB1613" s="7" t="s">
        <v>100</v>
      </c>
      <c r="AC1613" s="7" t="s">
        <v>101</v>
      </c>
      <c r="AD1613" s="7" t="s">
        <v>102</v>
      </c>
      <c r="AE1613" s="7" t="s">
        <v>14981</v>
      </c>
      <c r="AF1613" s="7" t="s">
        <v>14982</v>
      </c>
      <c r="AG1613" s="7" t="s">
        <v>1191</v>
      </c>
      <c r="AH1613" s="7" t="s">
        <v>1192</v>
      </c>
      <c r="AI1613" s="7" t="s">
        <v>14981</v>
      </c>
      <c r="AJ1613" s="7" t="s">
        <v>14982</v>
      </c>
      <c r="AK1613" s="7" t="s">
        <v>1191</v>
      </c>
      <c r="AL1613" s="7" t="s">
        <v>1192</v>
      </c>
      <c r="AM1613" s="7" t="s">
        <v>109</v>
      </c>
    </row>
    <row r="1614" spans="1:39" x14ac:dyDescent="0.2">
      <c r="A1614">
        <v>1</v>
      </c>
      <c r="B1614">
        <v>1</v>
      </c>
      <c r="G1614" s="7">
        <v>1718</v>
      </c>
      <c r="H1614" s="7" t="s">
        <v>47</v>
      </c>
      <c r="I1614" s="7">
        <v>896990</v>
      </c>
      <c r="J1614" s="7">
        <v>1837</v>
      </c>
      <c r="K1614" s="7" t="s">
        <v>47</v>
      </c>
      <c r="L1614" s="7">
        <v>15</v>
      </c>
      <c r="M1614" s="7" t="s">
        <v>91</v>
      </c>
      <c r="N1614" s="7">
        <v>896990</v>
      </c>
      <c r="O1614" s="7" t="s">
        <v>14983</v>
      </c>
      <c r="P1614" s="7" t="s">
        <v>93</v>
      </c>
      <c r="Q1614" s="7" t="s">
        <v>14984</v>
      </c>
      <c r="R1614" s="7" t="s">
        <v>14985</v>
      </c>
      <c r="S1614" s="7"/>
      <c r="T1614" s="7" t="s">
        <v>14986</v>
      </c>
      <c r="U1614" s="7" t="s">
        <v>14987</v>
      </c>
      <c r="V1614" s="7" t="s">
        <v>98</v>
      </c>
      <c r="W1614" s="7" t="s">
        <v>14988</v>
      </c>
      <c r="X1614" s="7"/>
      <c r="Y1614" s="7"/>
      <c r="Z1614" s="7"/>
      <c r="AA1614" s="7" t="s">
        <v>14989</v>
      </c>
      <c r="AB1614" s="7" t="s">
        <v>100</v>
      </c>
      <c r="AC1614" s="7" t="s">
        <v>101</v>
      </c>
      <c r="AD1614" s="7" t="s">
        <v>102</v>
      </c>
      <c r="AE1614" s="7" t="s">
        <v>105</v>
      </c>
      <c r="AF1614" s="7" t="s">
        <v>106</v>
      </c>
      <c r="AG1614" s="7" t="s">
        <v>11656</v>
      </c>
      <c r="AH1614" s="7" t="s">
        <v>11657</v>
      </c>
      <c r="AI1614" s="7" t="s">
        <v>11658</v>
      </c>
      <c r="AJ1614" s="7" t="s">
        <v>11659</v>
      </c>
      <c r="AK1614" s="7" t="s">
        <v>11656</v>
      </c>
      <c r="AL1614" s="7" t="s">
        <v>11657</v>
      </c>
      <c r="AM1614" s="7" t="s">
        <v>109</v>
      </c>
    </row>
    <row r="1615" spans="1:39" x14ac:dyDescent="0.2">
      <c r="A1615">
        <v>1</v>
      </c>
      <c r="B1615">
        <v>1</v>
      </c>
      <c r="G1615" s="7">
        <v>1719</v>
      </c>
      <c r="H1615" s="7" t="s">
        <v>47</v>
      </c>
      <c r="I1615" s="7">
        <v>909335</v>
      </c>
      <c r="J1615" s="7">
        <v>1838</v>
      </c>
      <c r="K1615" s="7" t="s">
        <v>47</v>
      </c>
      <c r="L1615" s="7">
        <v>16</v>
      </c>
      <c r="M1615" s="7" t="s">
        <v>91</v>
      </c>
      <c r="N1615" s="7">
        <v>909335</v>
      </c>
      <c r="O1615" s="7" t="s">
        <v>14990</v>
      </c>
      <c r="P1615" s="7" t="s">
        <v>93</v>
      </c>
      <c r="Q1615" s="7" t="s">
        <v>14991</v>
      </c>
      <c r="R1615" s="7" t="s">
        <v>14992</v>
      </c>
      <c r="S1615" s="7"/>
      <c r="T1615" s="7" t="s">
        <v>14993</v>
      </c>
      <c r="U1615" s="7" t="s">
        <v>14994</v>
      </c>
      <c r="V1615" s="7" t="s">
        <v>98</v>
      </c>
      <c r="W1615" s="7" t="s">
        <v>14995</v>
      </c>
      <c r="X1615" s="7"/>
      <c r="Y1615" s="7"/>
      <c r="Z1615" s="7"/>
      <c r="AA1615" s="7" t="s">
        <v>14996</v>
      </c>
      <c r="AB1615" s="7" t="s">
        <v>100</v>
      </c>
      <c r="AC1615" s="7" t="s">
        <v>101</v>
      </c>
      <c r="AD1615" s="7" t="s">
        <v>102</v>
      </c>
      <c r="AE1615" s="7" t="s">
        <v>14997</v>
      </c>
      <c r="AF1615" s="7" t="s">
        <v>14998</v>
      </c>
      <c r="AG1615" s="7" t="s">
        <v>14999</v>
      </c>
      <c r="AH1615" s="7" t="s">
        <v>15000</v>
      </c>
      <c r="AI1615" s="7" t="s">
        <v>14997</v>
      </c>
      <c r="AJ1615" s="7" t="s">
        <v>14998</v>
      </c>
      <c r="AK1615" s="7" t="s">
        <v>14999</v>
      </c>
      <c r="AL1615" s="7" t="s">
        <v>15000</v>
      </c>
      <c r="AM1615" s="7" t="s">
        <v>109</v>
      </c>
    </row>
    <row r="1616" spans="1:39" x14ac:dyDescent="0.2">
      <c r="A1616">
        <v>1</v>
      </c>
      <c r="B1616">
        <v>1</v>
      </c>
      <c r="G1616" s="7">
        <v>1720</v>
      </c>
      <c r="H1616" s="7" t="s">
        <v>47</v>
      </c>
      <c r="I1616" s="7">
        <v>917679</v>
      </c>
      <c r="J1616" s="7">
        <v>1839</v>
      </c>
      <c r="K1616" s="7" t="s">
        <v>47</v>
      </c>
      <c r="L1616" s="7">
        <v>17</v>
      </c>
      <c r="M1616" s="7" t="s">
        <v>91</v>
      </c>
      <c r="N1616" s="7">
        <v>917679</v>
      </c>
      <c r="O1616" s="7" t="s">
        <v>15001</v>
      </c>
      <c r="P1616" s="7" t="s">
        <v>93</v>
      </c>
      <c r="Q1616" s="7" t="s">
        <v>15002</v>
      </c>
      <c r="R1616" s="7" t="s">
        <v>15003</v>
      </c>
      <c r="S1616" s="7"/>
      <c r="T1616" s="7" t="s">
        <v>15004</v>
      </c>
      <c r="U1616" s="7" t="s">
        <v>15005</v>
      </c>
      <c r="V1616" s="7" t="s">
        <v>98</v>
      </c>
      <c r="W1616" s="7" t="s">
        <v>15006</v>
      </c>
      <c r="X1616" s="7"/>
      <c r="Y1616" s="7"/>
      <c r="Z1616" s="7"/>
      <c r="AA1616" s="7" t="s">
        <v>15007</v>
      </c>
      <c r="AB1616" s="7" t="s">
        <v>100</v>
      </c>
      <c r="AC1616" s="7" t="s">
        <v>101</v>
      </c>
      <c r="AD1616" s="7" t="s">
        <v>102</v>
      </c>
      <c r="AE1616" s="7" t="s">
        <v>105</v>
      </c>
      <c r="AF1616" s="7" t="s">
        <v>106</v>
      </c>
      <c r="AG1616" s="7" t="s">
        <v>105</v>
      </c>
      <c r="AH1616" s="7" t="s">
        <v>106</v>
      </c>
      <c r="AI1616" s="7" t="s">
        <v>15008</v>
      </c>
      <c r="AJ1616" s="7" t="s">
        <v>15009</v>
      </c>
      <c r="AK1616" s="7" t="s">
        <v>105</v>
      </c>
      <c r="AL1616" s="7" t="s">
        <v>106</v>
      </c>
      <c r="AM1616" s="7" t="s">
        <v>109</v>
      </c>
    </row>
    <row r="1617" spans="1:39" x14ac:dyDescent="0.2">
      <c r="A1617">
        <v>1</v>
      </c>
      <c r="B1617">
        <v>1</v>
      </c>
      <c r="G1617" s="7">
        <v>1721</v>
      </c>
      <c r="H1617" s="7" t="s">
        <v>47</v>
      </c>
      <c r="I1617" s="7">
        <v>929146</v>
      </c>
      <c r="J1617" s="7">
        <v>1840</v>
      </c>
      <c r="K1617" s="7" t="s">
        <v>47</v>
      </c>
      <c r="L1617" s="7">
        <v>18</v>
      </c>
      <c r="M1617" s="7" t="s">
        <v>91</v>
      </c>
      <c r="N1617" s="7">
        <v>929146</v>
      </c>
      <c r="O1617" s="7" t="s">
        <v>15010</v>
      </c>
      <c r="P1617" s="7" t="s">
        <v>93</v>
      </c>
      <c r="Q1617" s="7" t="s">
        <v>15011</v>
      </c>
      <c r="R1617" s="7" t="s">
        <v>15012</v>
      </c>
      <c r="S1617" s="7"/>
      <c r="T1617" s="7" t="s">
        <v>15013</v>
      </c>
      <c r="U1617" s="7" t="s">
        <v>15014</v>
      </c>
      <c r="V1617" s="7" t="s">
        <v>98</v>
      </c>
      <c r="W1617" s="7" t="s">
        <v>15015</v>
      </c>
      <c r="X1617" s="7"/>
      <c r="Y1617" s="7"/>
      <c r="Z1617" s="7"/>
      <c r="AA1617" s="7" t="s">
        <v>15016</v>
      </c>
      <c r="AB1617" s="7" t="s">
        <v>100</v>
      </c>
      <c r="AC1617" s="7" t="s">
        <v>101</v>
      </c>
      <c r="AD1617" s="7" t="s">
        <v>102</v>
      </c>
      <c r="AE1617" s="7" t="s">
        <v>15017</v>
      </c>
      <c r="AF1617" s="7" t="s">
        <v>15018</v>
      </c>
      <c r="AG1617" s="7" t="s">
        <v>15019</v>
      </c>
      <c r="AH1617" s="7" t="s">
        <v>15020</v>
      </c>
      <c r="AI1617" s="7" t="s">
        <v>15017</v>
      </c>
      <c r="AJ1617" s="7" t="s">
        <v>15018</v>
      </c>
      <c r="AK1617" s="7" t="s">
        <v>15019</v>
      </c>
      <c r="AL1617" s="7" t="s">
        <v>15020</v>
      </c>
      <c r="AM1617" s="7" t="s">
        <v>109</v>
      </c>
    </row>
    <row r="1618" spans="1:39" x14ac:dyDescent="0.2">
      <c r="A1618">
        <v>1</v>
      </c>
      <c r="B1618">
        <v>1</v>
      </c>
      <c r="G1618" s="7">
        <v>1722</v>
      </c>
      <c r="H1618" s="7" t="s">
        <v>47</v>
      </c>
      <c r="I1618" s="7">
        <v>937158</v>
      </c>
      <c r="J1618" s="7">
        <v>1841</v>
      </c>
      <c r="K1618" s="7" t="s">
        <v>47</v>
      </c>
      <c r="L1618" s="7">
        <v>19</v>
      </c>
      <c r="M1618" s="7" t="s">
        <v>91</v>
      </c>
      <c r="N1618" s="7">
        <v>937158</v>
      </c>
      <c r="O1618" s="7" t="s">
        <v>15021</v>
      </c>
      <c r="P1618" s="7" t="s">
        <v>93</v>
      </c>
      <c r="Q1618" s="7" t="s">
        <v>15022</v>
      </c>
      <c r="R1618" s="7" t="s">
        <v>15023</v>
      </c>
      <c r="S1618" s="7"/>
      <c r="T1618" s="7" t="s">
        <v>15024</v>
      </c>
      <c r="U1618" s="7" t="s">
        <v>15025</v>
      </c>
      <c r="V1618" s="7" t="s">
        <v>98</v>
      </c>
      <c r="W1618" s="7" t="s">
        <v>15026</v>
      </c>
      <c r="X1618" s="7"/>
      <c r="Y1618" s="7"/>
      <c r="Z1618" s="7"/>
      <c r="AA1618" s="7" t="s">
        <v>15027</v>
      </c>
      <c r="AB1618" s="7" t="s">
        <v>100</v>
      </c>
      <c r="AC1618" s="7" t="s">
        <v>101</v>
      </c>
      <c r="AD1618" s="7" t="s">
        <v>102</v>
      </c>
      <c r="AE1618" s="7" t="s">
        <v>15028</v>
      </c>
      <c r="AF1618" s="7" t="s">
        <v>15029</v>
      </c>
      <c r="AG1618" s="7" t="s">
        <v>105</v>
      </c>
      <c r="AH1618" s="7" t="s">
        <v>106</v>
      </c>
      <c r="AI1618" s="7" t="s">
        <v>15028</v>
      </c>
      <c r="AJ1618" s="7" t="s">
        <v>15029</v>
      </c>
      <c r="AK1618" s="7" t="s">
        <v>2089</v>
      </c>
      <c r="AL1618" s="7" t="s">
        <v>2090</v>
      </c>
      <c r="AM1618" s="7" t="s">
        <v>109</v>
      </c>
    </row>
    <row r="1619" spans="1:39" x14ac:dyDescent="0.2">
      <c r="A1619">
        <v>1</v>
      </c>
      <c r="B1619">
        <v>1</v>
      </c>
      <c r="G1619" s="7">
        <v>1723</v>
      </c>
      <c r="H1619" s="7" t="s">
        <v>47</v>
      </c>
      <c r="I1619" s="7">
        <v>965678</v>
      </c>
      <c r="J1619" s="7">
        <v>1842</v>
      </c>
      <c r="K1619" s="7" t="s">
        <v>47</v>
      </c>
      <c r="L1619" s="7">
        <v>20</v>
      </c>
      <c r="M1619" s="7" t="s">
        <v>91</v>
      </c>
      <c r="N1619" s="7">
        <v>965678</v>
      </c>
      <c r="O1619" s="7" t="s">
        <v>15030</v>
      </c>
      <c r="P1619" s="7" t="s">
        <v>93</v>
      </c>
      <c r="Q1619" s="7" t="s">
        <v>15031</v>
      </c>
      <c r="R1619" s="7" t="s">
        <v>15032</v>
      </c>
      <c r="S1619" s="7"/>
      <c r="T1619" s="7" t="s">
        <v>15033</v>
      </c>
      <c r="U1619" s="7" t="s">
        <v>15034</v>
      </c>
      <c r="V1619" s="7" t="s">
        <v>98</v>
      </c>
      <c r="W1619" s="7" t="s">
        <v>15035</v>
      </c>
      <c r="X1619" s="7"/>
      <c r="Y1619" s="7"/>
      <c r="Z1619" s="7"/>
      <c r="AA1619" s="7" t="s">
        <v>15036</v>
      </c>
      <c r="AB1619" s="7" t="s">
        <v>100</v>
      </c>
      <c r="AC1619" s="7" t="s">
        <v>101</v>
      </c>
      <c r="AD1619" s="7" t="s">
        <v>102</v>
      </c>
      <c r="AE1619" s="7" t="s">
        <v>105</v>
      </c>
      <c r="AF1619" s="7" t="s">
        <v>106</v>
      </c>
      <c r="AG1619" s="7" t="s">
        <v>105</v>
      </c>
      <c r="AH1619" s="7" t="s">
        <v>106</v>
      </c>
      <c r="AI1619" s="7" t="s">
        <v>4928</v>
      </c>
      <c r="AJ1619" s="7" t="s">
        <v>4929</v>
      </c>
      <c r="AK1619" s="7" t="s">
        <v>4928</v>
      </c>
      <c r="AL1619" s="7" t="s">
        <v>4929</v>
      </c>
      <c r="AM1619" s="7" t="s">
        <v>109</v>
      </c>
    </row>
    <row r="1620" spans="1:39" x14ac:dyDescent="0.2">
      <c r="A1620">
        <v>1</v>
      </c>
      <c r="B1620">
        <v>1</v>
      </c>
      <c r="G1620" s="7">
        <v>1724</v>
      </c>
      <c r="H1620" s="7" t="s">
        <v>47</v>
      </c>
      <c r="I1620" s="7">
        <v>1027346</v>
      </c>
      <c r="J1620" s="7">
        <v>1843</v>
      </c>
      <c r="K1620" s="7" t="s">
        <v>47</v>
      </c>
      <c r="L1620" s="7">
        <v>21</v>
      </c>
      <c r="M1620" s="7" t="s">
        <v>91</v>
      </c>
      <c r="N1620" s="7">
        <v>1027346</v>
      </c>
      <c r="O1620" s="7" t="s">
        <v>15037</v>
      </c>
      <c r="P1620" s="7" t="s">
        <v>93</v>
      </c>
      <c r="Q1620" s="7" t="s">
        <v>15038</v>
      </c>
      <c r="R1620" s="7" t="s">
        <v>15039</v>
      </c>
      <c r="S1620" s="7"/>
      <c r="T1620" s="7" t="s">
        <v>15040</v>
      </c>
      <c r="U1620" s="7" t="s">
        <v>15041</v>
      </c>
      <c r="V1620" s="7" t="s">
        <v>98</v>
      </c>
      <c r="W1620" s="7" t="s">
        <v>15042</v>
      </c>
      <c r="X1620" s="7"/>
      <c r="Y1620" s="7"/>
      <c r="Z1620" s="7"/>
      <c r="AA1620" s="7" t="s">
        <v>15043</v>
      </c>
      <c r="AB1620" s="7" t="s">
        <v>100</v>
      </c>
      <c r="AC1620" s="7" t="s">
        <v>101</v>
      </c>
      <c r="AD1620" s="7" t="s">
        <v>102</v>
      </c>
      <c r="AE1620" s="7" t="s">
        <v>15044</v>
      </c>
      <c r="AF1620" s="7" t="s">
        <v>15045</v>
      </c>
      <c r="AG1620" s="7" t="s">
        <v>105</v>
      </c>
      <c r="AH1620" s="7" t="s">
        <v>106</v>
      </c>
      <c r="AI1620" s="7" t="s">
        <v>15044</v>
      </c>
      <c r="AJ1620" s="7" t="s">
        <v>15045</v>
      </c>
      <c r="AK1620" s="7" t="s">
        <v>5821</v>
      </c>
      <c r="AL1620" s="7" t="s">
        <v>5822</v>
      </c>
      <c r="AM1620" s="7" t="s">
        <v>109</v>
      </c>
    </row>
    <row r="1621" spans="1:39" x14ac:dyDescent="0.2">
      <c r="A1621">
        <v>1</v>
      </c>
      <c r="B1621">
        <v>1</v>
      </c>
      <c r="G1621" s="7">
        <v>1725</v>
      </c>
      <c r="H1621" s="7" t="s">
        <v>47</v>
      </c>
      <c r="I1621" s="7">
        <v>1082802</v>
      </c>
      <c r="J1621" s="7">
        <v>1844</v>
      </c>
      <c r="K1621" s="7" t="s">
        <v>47</v>
      </c>
      <c r="L1621" s="7">
        <v>22</v>
      </c>
      <c r="M1621" s="7" t="s">
        <v>91</v>
      </c>
      <c r="N1621" s="7">
        <v>1082802</v>
      </c>
      <c r="O1621" s="7" t="s">
        <v>15046</v>
      </c>
      <c r="P1621" s="7" t="s">
        <v>93</v>
      </c>
      <c r="Q1621" s="7" t="s">
        <v>15047</v>
      </c>
      <c r="R1621" s="7" t="s">
        <v>15048</v>
      </c>
      <c r="S1621" s="7"/>
      <c r="T1621" s="7" t="s">
        <v>15049</v>
      </c>
      <c r="U1621" s="7" t="s">
        <v>15050</v>
      </c>
      <c r="V1621" s="7" t="s">
        <v>98</v>
      </c>
      <c r="W1621" s="7" t="s">
        <v>15051</v>
      </c>
      <c r="X1621" s="7"/>
      <c r="Y1621" s="7"/>
      <c r="Z1621" s="7"/>
      <c r="AA1621" s="7" t="s">
        <v>15052</v>
      </c>
      <c r="AB1621" s="7" t="s">
        <v>100</v>
      </c>
      <c r="AC1621" s="7" t="s">
        <v>101</v>
      </c>
      <c r="AD1621" s="7" t="s">
        <v>102</v>
      </c>
      <c r="AE1621" s="7" t="s">
        <v>15053</v>
      </c>
      <c r="AF1621" s="7" t="s">
        <v>15054</v>
      </c>
      <c r="AG1621" s="7" t="s">
        <v>105</v>
      </c>
      <c r="AH1621" s="7" t="s">
        <v>106</v>
      </c>
      <c r="AI1621" s="7" t="s">
        <v>15053</v>
      </c>
      <c r="AJ1621" s="7" t="s">
        <v>15054</v>
      </c>
      <c r="AK1621" s="7" t="s">
        <v>9962</v>
      </c>
      <c r="AL1621" s="7" t="s">
        <v>9963</v>
      </c>
      <c r="AM1621" s="7" t="s">
        <v>109</v>
      </c>
    </row>
    <row r="1622" spans="1:39" x14ac:dyDescent="0.2">
      <c r="A1622">
        <v>1</v>
      </c>
      <c r="B1622">
        <v>1</v>
      </c>
      <c r="G1622" s="7">
        <v>1726</v>
      </c>
      <c r="H1622" s="7" t="s">
        <v>47</v>
      </c>
      <c r="I1622" s="7">
        <v>1096522</v>
      </c>
      <c r="J1622" s="7">
        <v>1845</v>
      </c>
      <c r="K1622" s="7" t="s">
        <v>47</v>
      </c>
      <c r="L1622" s="7">
        <v>23</v>
      </c>
      <c r="M1622" s="7" t="s">
        <v>91</v>
      </c>
      <c r="N1622" s="7">
        <v>1096522</v>
      </c>
      <c r="O1622" s="7" t="s">
        <v>15055</v>
      </c>
      <c r="P1622" s="7" t="s">
        <v>93</v>
      </c>
      <c r="Q1622" s="7" t="s">
        <v>15056</v>
      </c>
      <c r="R1622" s="7" t="s">
        <v>15057</v>
      </c>
      <c r="S1622" s="7"/>
      <c r="T1622" s="7" t="s">
        <v>15058</v>
      </c>
      <c r="U1622" s="7" t="s">
        <v>15059</v>
      </c>
      <c r="V1622" s="7" t="s">
        <v>98</v>
      </c>
      <c r="W1622" s="7" t="s">
        <v>15060</v>
      </c>
      <c r="X1622" s="7"/>
      <c r="Y1622" s="7"/>
      <c r="Z1622" s="7"/>
      <c r="AA1622" s="7" t="s">
        <v>15061</v>
      </c>
      <c r="AB1622" s="7" t="s">
        <v>100</v>
      </c>
      <c r="AC1622" s="7" t="s">
        <v>101</v>
      </c>
      <c r="AD1622" s="7" t="s">
        <v>102</v>
      </c>
      <c r="AE1622" s="7" t="s">
        <v>105</v>
      </c>
      <c r="AF1622" s="7" t="s">
        <v>106</v>
      </c>
      <c r="AG1622" s="7" t="s">
        <v>105</v>
      </c>
      <c r="AH1622" s="7" t="s">
        <v>106</v>
      </c>
      <c r="AI1622" s="7" t="s">
        <v>105</v>
      </c>
      <c r="AJ1622" s="7" t="s">
        <v>106</v>
      </c>
      <c r="AK1622" s="7" t="s">
        <v>1222</v>
      </c>
      <c r="AL1622" s="7" t="s">
        <v>1223</v>
      </c>
      <c r="AM1622" s="7" t="s">
        <v>109</v>
      </c>
    </row>
    <row r="1623" spans="1:39" x14ac:dyDescent="0.2">
      <c r="A1623">
        <v>1</v>
      </c>
      <c r="B1623">
        <v>1</v>
      </c>
      <c r="G1623" s="7">
        <v>1727</v>
      </c>
      <c r="H1623" s="7" t="s">
        <v>47</v>
      </c>
      <c r="I1623" s="7">
        <v>1148190</v>
      </c>
      <c r="J1623" s="7">
        <v>1846</v>
      </c>
      <c r="K1623" s="7" t="s">
        <v>47</v>
      </c>
      <c r="L1623" s="7">
        <v>24</v>
      </c>
      <c r="M1623" s="7" t="s">
        <v>91</v>
      </c>
      <c r="N1623" s="7">
        <v>1148190</v>
      </c>
      <c r="O1623" s="7" t="s">
        <v>15062</v>
      </c>
      <c r="P1623" s="7" t="s">
        <v>93</v>
      </c>
      <c r="Q1623" s="7" t="s">
        <v>15063</v>
      </c>
      <c r="R1623" s="7" t="s">
        <v>15064</v>
      </c>
      <c r="S1623" s="7"/>
      <c r="T1623" s="7" t="s">
        <v>15065</v>
      </c>
      <c r="U1623" s="7" t="s">
        <v>15066</v>
      </c>
      <c r="V1623" s="7" t="s">
        <v>98</v>
      </c>
      <c r="W1623" s="7" t="s">
        <v>15067</v>
      </c>
      <c r="X1623" s="7"/>
      <c r="Y1623" s="7"/>
      <c r="Z1623" s="7"/>
      <c r="AA1623" s="7" t="s">
        <v>15068</v>
      </c>
      <c r="AB1623" s="7" t="s">
        <v>100</v>
      </c>
      <c r="AC1623" s="7" t="s">
        <v>101</v>
      </c>
      <c r="AD1623" s="7" t="s">
        <v>102</v>
      </c>
      <c r="AE1623" s="7" t="s">
        <v>105</v>
      </c>
      <c r="AF1623" s="7" t="s">
        <v>106</v>
      </c>
      <c r="AG1623" s="7" t="s">
        <v>2144</v>
      </c>
      <c r="AH1623" s="7" t="s">
        <v>2145</v>
      </c>
      <c r="AI1623" s="7" t="s">
        <v>10843</v>
      </c>
      <c r="AJ1623" s="7" t="s">
        <v>10844</v>
      </c>
      <c r="AK1623" s="7" t="s">
        <v>2144</v>
      </c>
      <c r="AL1623" s="7" t="s">
        <v>2145</v>
      </c>
      <c r="AM1623" s="7" t="s">
        <v>109</v>
      </c>
    </row>
    <row r="1624" spans="1:39" x14ac:dyDescent="0.2">
      <c r="A1624">
        <v>1</v>
      </c>
      <c r="B1624">
        <v>1</v>
      </c>
      <c r="G1624" s="7">
        <v>1728</v>
      </c>
      <c r="H1624" s="7" t="s">
        <v>47</v>
      </c>
      <c r="I1624" s="7">
        <v>1374540</v>
      </c>
      <c r="J1624" s="7">
        <v>1847</v>
      </c>
      <c r="K1624" s="7" t="s">
        <v>47</v>
      </c>
      <c r="L1624" s="7">
        <v>25</v>
      </c>
      <c r="M1624" s="7" t="s">
        <v>91</v>
      </c>
      <c r="N1624" s="7">
        <v>1374540</v>
      </c>
      <c r="O1624" s="7" t="s">
        <v>15069</v>
      </c>
      <c r="P1624" s="7" t="s">
        <v>93</v>
      </c>
      <c r="Q1624" s="7" t="s">
        <v>15070</v>
      </c>
      <c r="R1624" s="7" t="s">
        <v>15071</v>
      </c>
      <c r="S1624" s="7"/>
      <c r="T1624" s="7" t="s">
        <v>15072</v>
      </c>
      <c r="U1624" s="7" t="s">
        <v>15073</v>
      </c>
      <c r="V1624" s="7" t="s">
        <v>98</v>
      </c>
      <c r="W1624" s="7" t="s">
        <v>15074</v>
      </c>
      <c r="X1624" s="7"/>
      <c r="Y1624" s="7"/>
      <c r="Z1624" s="7"/>
      <c r="AA1624" s="7" t="s">
        <v>15075</v>
      </c>
      <c r="AB1624" s="7" t="s">
        <v>100</v>
      </c>
      <c r="AC1624" s="7" t="s">
        <v>101</v>
      </c>
      <c r="AD1624" s="7" t="s">
        <v>102</v>
      </c>
      <c r="AE1624" s="7" t="s">
        <v>105</v>
      </c>
      <c r="AF1624" s="7" t="s">
        <v>106</v>
      </c>
      <c r="AG1624" s="7" t="s">
        <v>4962</v>
      </c>
      <c r="AH1624" s="7" t="s">
        <v>4963</v>
      </c>
      <c r="AI1624" s="7" t="s">
        <v>8385</v>
      </c>
      <c r="AJ1624" s="7" t="s">
        <v>8386</v>
      </c>
      <c r="AK1624" s="7" t="s">
        <v>4962</v>
      </c>
      <c r="AL1624" s="7" t="s">
        <v>4963</v>
      </c>
      <c r="AM1624" s="7" t="s">
        <v>109</v>
      </c>
    </row>
    <row r="1625" spans="1:39" x14ac:dyDescent="0.2">
      <c r="A1625">
        <v>1</v>
      </c>
      <c r="B1625">
        <v>1</v>
      </c>
      <c r="G1625" s="7">
        <v>1729</v>
      </c>
      <c r="H1625" s="7" t="s">
        <v>47</v>
      </c>
      <c r="I1625" s="7">
        <v>1407601</v>
      </c>
      <c r="J1625" s="7">
        <v>1848</v>
      </c>
      <c r="K1625" s="7" t="s">
        <v>47</v>
      </c>
      <c r="L1625" s="7">
        <v>26</v>
      </c>
      <c r="M1625" s="7" t="s">
        <v>91</v>
      </c>
      <c r="N1625" s="7">
        <v>1407601</v>
      </c>
      <c r="O1625" s="7" t="s">
        <v>15076</v>
      </c>
      <c r="P1625" s="7" t="s">
        <v>93</v>
      </c>
      <c r="Q1625" s="7" t="s">
        <v>15077</v>
      </c>
      <c r="R1625" s="7" t="s">
        <v>15078</v>
      </c>
      <c r="S1625" s="7"/>
      <c r="T1625" s="7" t="s">
        <v>15079</v>
      </c>
      <c r="U1625" s="7" t="s">
        <v>15080</v>
      </c>
      <c r="V1625" s="7" t="s">
        <v>98</v>
      </c>
      <c r="W1625" s="7" t="s">
        <v>15081</v>
      </c>
      <c r="X1625" s="7"/>
      <c r="Y1625" s="7"/>
      <c r="Z1625" s="7"/>
      <c r="AA1625" s="7" t="s">
        <v>15082</v>
      </c>
      <c r="AB1625" s="7" t="s">
        <v>100</v>
      </c>
      <c r="AC1625" s="7" t="s">
        <v>101</v>
      </c>
      <c r="AD1625" s="7" t="s">
        <v>102</v>
      </c>
      <c r="AE1625" s="7" t="s">
        <v>15083</v>
      </c>
      <c r="AF1625" s="7" t="s">
        <v>15084</v>
      </c>
      <c r="AG1625" s="7" t="s">
        <v>105</v>
      </c>
      <c r="AH1625" s="7" t="s">
        <v>106</v>
      </c>
      <c r="AI1625" s="7" t="s">
        <v>15083</v>
      </c>
      <c r="AJ1625" s="7" t="s">
        <v>15084</v>
      </c>
      <c r="AK1625" s="7" t="s">
        <v>15085</v>
      </c>
      <c r="AL1625" s="7" t="s">
        <v>15086</v>
      </c>
      <c r="AM1625" s="7" t="s">
        <v>109</v>
      </c>
    </row>
    <row r="1626" spans="1:39" x14ac:dyDescent="0.2">
      <c r="A1626">
        <v>1</v>
      </c>
      <c r="B1626">
        <v>1</v>
      </c>
      <c r="G1626" s="7">
        <v>1730</v>
      </c>
      <c r="H1626" s="7" t="s">
        <v>47</v>
      </c>
      <c r="I1626" s="7">
        <v>1651257</v>
      </c>
      <c r="J1626" s="7">
        <v>1849</v>
      </c>
      <c r="K1626" s="7" t="s">
        <v>47</v>
      </c>
      <c r="L1626" s="7">
        <v>27</v>
      </c>
      <c r="M1626" s="7" t="s">
        <v>91</v>
      </c>
      <c r="N1626" s="7">
        <v>1651257</v>
      </c>
      <c r="O1626" s="7" t="s">
        <v>15087</v>
      </c>
      <c r="P1626" s="7" t="s">
        <v>93</v>
      </c>
      <c r="Q1626" s="7" t="s">
        <v>15088</v>
      </c>
      <c r="R1626" s="7" t="s">
        <v>15089</v>
      </c>
      <c r="S1626" s="7"/>
      <c r="T1626" s="7" t="s">
        <v>15090</v>
      </c>
      <c r="U1626" s="7" t="s">
        <v>15091</v>
      </c>
      <c r="V1626" s="7" t="s">
        <v>98</v>
      </c>
      <c r="W1626" s="7" t="s">
        <v>15092</v>
      </c>
      <c r="X1626" s="7"/>
      <c r="Y1626" s="7"/>
      <c r="Z1626" s="7"/>
      <c r="AA1626" s="7" t="s">
        <v>15093</v>
      </c>
      <c r="AB1626" s="7" t="s">
        <v>100</v>
      </c>
      <c r="AC1626" s="7" t="s">
        <v>101</v>
      </c>
      <c r="AD1626" s="7" t="s">
        <v>102</v>
      </c>
      <c r="AE1626" s="7" t="s">
        <v>434</v>
      </c>
      <c r="AF1626" s="7" t="s">
        <v>435</v>
      </c>
      <c r="AG1626" s="7" t="s">
        <v>105</v>
      </c>
      <c r="AH1626" s="7" t="s">
        <v>106</v>
      </c>
      <c r="AI1626" s="7" t="s">
        <v>434</v>
      </c>
      <c r="AJ1626" s="7" t="s">
        <v>435</v>
      </c>
      <c r="AK1626" s="7" t="s">
        <v>432</v>
      </c>
      <c r="AL1626" s="7" t="s">
        <v>433</v>
      </c>
      <c r="AM1626" s="7" t="s">
        <v>109</v>
      </c>
    </row>
    <row r="1627" spans="1:39" x14ac:dyDescent="0.2">
      <c r="A1627">
        <v>1</v>
      </c>
      <c r="B1627">
        <v>1</v>
      </c>
      <c r="G1627" s="7">
        <v>1731</v>
      </c>
      <c r="H1627" s="7" t="s">
        <v>47</v>
      </c>
      <c r="I1627" s="7">
        <v>1684224</v>
      </c>
      <c r="J1627" s="7">
        <v>1850</v>
      </c>
      <c r="K1627" s="7" t="s">
        <v>47</v>
      </c>
      <c r="L1627" s="7">
        <v>28</v>
      </c>
      <c r="M1627" s="7" t="s">
        <v>91</v>
      </c>
      <c r="N1627" s="7">
        <v>1684224</v>
      </c>
      <c r="O1627" s="7" t="s">
        <v>15094</v>
      </c>
      <c r="P1627" s="7" t="s">
        <v>93</v>
      </c>
      <c r="Q1627" s="7" t="s">
        <v>15095</v>
      </c>
      <c r="R1627" s="7" t="s">
        <v>15096</v>
      </c>
      <c r="S1627" s="7"/>
      <c r="T1627" s="7" t="s">
        <v>15097</v>
      </c>
      <c r="U1627" s="7" t="s">
        <v>15098</v>
      </c>
      <c r="V1627" s="7" t="s">
        <v>98</v>
      </c>
      <c r="W1627" s="7" t="s">
        <v>15099</v>
      </c>
      <c r="X1627" s="7"/>
      <c r="Y1627" s="7"/>
      <c r="Z1627" s="7"/>
      <c r="AA1627" s="7" t="s">
        <v>15100</v>
      </c>
      <c r="AB1627" s="7" t="s">
        <v>100</v>
      </c>
      <c r="AC1627" s="7" t="s">
        <v>101</v>
      </c>
      <c r="AD1627" s="7" t="s">
        <v>102</v>
      </c>
      <c r="AE1627" s="7" t="s">
        <v>105</v>
      </c>
      <c r="AF1627" s="7" t="s">
        <v>106</v>
      </c>
      <c r="AG1627" s="7" t="s">
        <v>15101</v>
      </c>
      <c r="AH1627" s="7" t="s">
        <v>15102</v>
      </c>
      <c r="AI1627" s="7" t="s">
        <v>105</v>
      </c>
      <c r="AJ1627" s="7" t="s">
        <v>106</v>
      </c>
      <c r="AK1627" s="7" t="s">
        <v>15101</v>
      </c>
      <c r="AL1627" s="7" t="s">
        <v>15102</v>
      </c>
      <c r="AM1627" s="7" t="s">
        <v>109</v>
      </c>
    </row>
    <row r="1628" spans="1:39" x14ac:dyDescent="0.2">
      <c r="A1628">
        <v>1</v>
      </c>
      <c r="B1628">
        <v>1</v>
      </c>
      <c r="G1628" s="7">
        <v>1732</v>
      </c>
      <c r="H1628" s="7" t="s">
        <v>47</v>
      </c>
      <c r="I1628" s="7">
        <v>1709288</v>
      </c>
      <c r="J1628" s="7">
        <v>1851</v>
      </c>
      <c r="K1628" s="7" t="s">
        <v>47</v>
      </c>
      <c r="L1628" s="7">
        <v>29</v>
      </c>
      <c r="M1628" s="7" t="s">
        <v>91</v>
      </c>
      <c r="N1628" s="7">
        <v>1709288</v>
      </c>
      <c r="O1628" s="7" t="s">
        <v>15103</v>
      </c>
      <c r="P1628" s="7" t="s">
        <v>93</v>
      </c>
      <c r="Q1628" s="7" t="s">
        <v>15104</v>
      </c>
      <c r="R1628" s="7" t="s">
        <v>15105</v>
      </c>
      <c r="S1628" s="7"/>
      <c r="T1628" s="7" t="s">
        <v>15106</v>
      </c>
      <c r="U1628" s="7" t="s">
        <v>15107</v>
      </c>
      <c r="V1628" s="7" t="s">
        <v>98</v>
      </c>
      <c r="W1628" s="7" t="s">
        <v>15108</v>
      </c>
      <c r="X1628" s="7"/>
      <c r="Y1628" s="7"/>
      <c r="Z1628" s="7"/>
      <c r="AA1628" s="7" t="s">
        <v>15109</v>
      </c>
      <c r="AB1628" s="7" t="s">
        <v>100</v>
      </c>
      <c r="AC1628" s="7" t="s">
        <v>101</v>
      </c>
      <c r="AD1628" s="7" t="s">
        <v>102</v>
      </c>
      <c r="AE1628" s="7" t="s">
        <v>15110</v>
      </c>
      <c r="AF1628" s="7" t="s">
        <v>15111</v>
      </c>
      <c r="AG1628" s="7" t="s">
        <v>105</v>
      </c>
      <c r="AH1628" s="7" t="s">
        <v>106</v>
      </c>
      <c r="AI1628" s="7" t="s">
        <v>15110</v>
      </c>
      <c r="AJ1628" s="7" t="s">
        <v>15111</v>
      </c>
      <c r="AK1628" s="7" t="s">
        <v>105</v>
      </c>
      <c r="AL1628" s="7" t="s">
        <v>106</v>
      </c>
      <c r="AM1628" s="7" t="s">
        <v>109</v>
      </c>
    </row>
    <row r="1629" spans="1:39" x14ac:dyDescent="0.2">
      <c r="A1629">
        <v>1</v>
      </c>
      <c r="B1629">
        <v>1</v>
      </c>
      <c r="G1629" s="7">
        <v>1733</v>
      </c>
      <c r="H1629" s="7" t="s">
        <v>47</v>
      </c>
      <c r="I1629" s="7">
        <v>1750872</v>
      </c>
      <c r="J1629" s="7">
        <v>1852</v>
      </c>
      <c r="K1629" s="7" t="s">
        <v>47</v>
      </c>
      <c r="L1629" s="7">
        <v>30</v>
      </c>
      <c r="M1629" s="7" t="s">
        <v>91</v>
      </c>
      <c r="N1629" s="7">
        <v>1750872</v>
      </c>
      <c r="O1629" s="7" t="s">
        <v>15112</v>
      </c>
      <c r="P1629" s="7" t="s">
        <v>93</v>
      </c>
      <c r="Q1629" s="7" t="s">
        <v>15113</v>
      </c>
      <c r="R1629" s="7" t="s">
        <v>15114</v>
      </c>
      <c r="S1629" s="7"/>
      <c r="T1629" s="7" t="s">
        <v>15115</v>
      </c>
      <c r="U1629" s="7" t="s">
        <v>15116</v>
      </c>
      <c r="V1629" s="7" t="s">
        <v>98</v>
      </c>
      <c r="W1629" s="7" t="s">
        <v>15117</v>
      </c>
      <c r="X1629" s="7"/>
      <c r="Y1629" s="7"/>
      <c r="Z1629" s="7"/>
      <c r="AA1629" s="7" t="s">
        <v>15118</v>
      </c>
      <c r="AB1629" s="7" t="s">
        <v>100</v>
      </c>
      <c r="AC1629" s="7" t="s">
        <v>101</v>
      </c>
      <c r="AD1629" s="7" t="s">
        <v>102</v>
      </c>
      <c r="AE1629" s="7" t="s">
        <v>6819</v>
      </c>
      <c r="AF1629" s="7" t="s">
        <v>6820</v>
      </c>
      <c r="AG1629" s="7" t="s">
        <v>105</v>
      </c>
      <c r="AH1629" s="7" t="s">
        <v>106</v>
      </c>
      <c r="AI1629" s="7" t="s">
        <v>6819</v>
      </c>
      <c r="AJ1629" s="7" t="s">
        <v>6820</v>
      </c>
      <c r="AK1629" s="7" t="s">
        <v>105</v>
      </c>
      <c r="AL1629" s="7" t="s">
        <v>106</v>
      </c>
      <c r="AM1629" s="7" t="s">
        <v>109</v>
      </c>
    </row>
    <row r="1630" spans="1:39" x14ac:dyDescent="0.2">
      <c r="A1630">
        <v>1</v>
      </c>
      <c r="B1630">
        <v>1</v>
      </c>
      <c r="G1630" s="7">
        <v>1734</v>
      </c>
      <c r="H1630" s="7" t="s">
        <v>47</v>
      </c>
      <c r="I1630" s="7">
        <v>1759217</v>
      </c>
      <c r="J1630" s="7">
        <v>1853</v>
      </c>
      <c r="K1630" s="7" t="s">
        <v>47</v>
      </c>
      <c r="L1630" s="7">
        <v>31</v>
      </c>
      <c r="M1630" s="7" t="s">
        <v>91</v>
      </c>
      <c r="N1630" s="7">
        <v>1759217</v>
      </c>
      <c r="O1630" s="7" t="s">
        <v>15119</v>
      </c>
      <c r="P1630" s="7" t="s">
        <v>93</v>
      </c>
      <c r="Q1630" s="7" t="s">
        <v>15120</v>
      </c>
      <c r="R1630" s="7" t="s">
        <v>15121</v>
      </c>
      <c r="S1630" s="7"/>
      <c r="T1630" s="7" t="s">
        <v>15122</v>
      </c>
      <c r="U1630" s="7" t="s">
        <v>15123</v>
      </c>
      <c r="V1630" s="7" t="s">
        <v>98</v>
      </c>
      <c r="W1630" s="7" t="s">
        <v>15124</v>
      </c>
      <c r="X1630" s="7"/>
      <c r="Y1630" s="7"/>
      <c r="Z1630" s="7"/>
      <c r="AA1630" s="7" t="s">
        <v>15125</v>
      </c>
      <c r="AB1630" s="7" t="s">
        <v>100</v>
      </c>
      <c r="AC1630" s="7" t="s">
        <v>101</v>
      </c>
      <c r="AD1630" s="7" t="s">
        <v>102</v>
      </c>
      <c r="AE1630" s="7" t="s">
        <v>105</v>
      </c>
      <c r="AF1630" s="7" t="s">
        <v>106</v>
      </c>
      <c r="AG1630" s="7" t="s">
        <v>105</v>
      </c>
      <c r="AH1630" s="7" t="s">
        <v>106</v>
      </c>
      <c r="AI1630" s="7" t="s">
        <v>105</v>
      </c>
      <c r="AJ1630" s="7" t="s">
        <v>106</v>
      </c>
      <c r="AK1630" s="7" t="s">
        <v>4154</v>
      </c>
      <c r="AL1630" s="7" t="s">
        <v>4155</v>
      </c>
      <c r="AM1630" s="7" t="s">
        <v>109</v>
      </c>
    </row>
    <row r="1631" spans="1:39" x14ac:dyDescent="0.2">
      <c r="A1631">
        <v>1</v>
      </c>
      <c r="B1631">
        <v>1</v>
      </c>
      <c r="G1631" s="7">
        <v>1735</v>
      </c>
      <c r="H1631" s="7" t="s">
        <v>47</v>
      </c>
      <c r="I1631" s="7">
        <v>1783874</v>
      </c>
      <c r="J1631" s="7">
        <v>1854</v>
      </c>
      <c r="K1631" s="7" t="s">
        <v>47</v>
      </c>
      <c r="L1631" s="7">
        <v>32</v>
      </c>
      <c r="M1631" s="7" t="s">
        <v>91</v>
      </c>
      <c r="N1631" s="7">
        <v>1783874</v>
      </c>
      <c r="O1631" s="7" t="s">
        <v>15126</v>
      </c>
      <c r="P1631" s="7" t="s">
        <v>93</v>
      </c>
      <c r="Q1631" s="7" t="s">
        <v>15127</v>
      </c>
      <c r="R1631" s="7" t="s">
        <v>15128</v>
      </c>
      <c r="S1631" s="7"/>
      <c r="T1631" s="7" t="s">
        <v>15129</v>
      </c>
      <c r="U1631" s="7" t="s">
        <v>15130</v>
      </c>
      <c r="V1631" s="7" t="s">
        <v>98</v>
      </c>
      <c r="W1631" s="7" t="s">
        <v>15131</v>
      </c>
      <c r="X1631" s="7"/>
      <c r="Y1631" s="7"/>
      <c r="Z1631" s="7"/>
      <c r="AA1631" s="7" t="s">
        <v>15132</v>
      </c>
      <c r="AB1631" s="7" t="s">
        <v>100</v>
      </c>
      <c r="AC1631" s="7" t="s">
        <v>101</v>
      </c>
      <c r="AD1631" s="7" t="s">
        <v>102</v>
      </c>
      <c r="AE1631" s="7" t="s">
        <v>105</v>
      </c>
      <c r="AF1631" s="7" t="s">
        <v>106</v>
      </c>
      <c r="AG1631" s="7" t="s">
        <v>15133</v>
      </c>
      <c r="AH1631" s="7" t="s">
        <v>15134</v>
      </c>
      <c r="AI1631" s="7" t="s">
        <v>15135</v>
      </c>
      <c r="AJ1631" s="7" t="s">
        <v>15136</v>
      </c>
      <c r="AK1631" s="7" t="s">
        <v>15133</v>
      </c>
      <c r="AL1631" s="7" t="s">
        <v>15134</v>
      </c>
      <c r="AM1631" s="7" t="s">
        <v>109</v>
      </c>
    </row>
    <row r="1632" spans="1:39" x14ac:dyDescent="0.2">
      <c r="A1632">
        <v>1</v>
      </c>
      <c r="B1632">
        <v>1</v>
      </c>
      <c r="G1632" s="7">
        <v>1736</v>
      </c>
      <c r="H1632" s="7" t="s">
        <v>47</v>
      </c>
      <c r="I1632" s="7">
        <v>1863313</v>
      </c>
      <c r="J1632" s="7">
        <v>1855</v>
      </c>
      <c r="K1632" s="7" t="s">
        <v>47</v>
      </c>
      <c r="L1632" s="7">
        <v>33</v>
      </c>
      <c r="M1632" s="7" t="s">
        <v>91</v>
      </c>
      <c r="N1632" s="7">
        <v>1863313</v>
      </c>
      <c r="O1632" s="7" t="s">
        <v>15137</v>
      </c>
      <c r="P1632" s="7" t="s">
        <v>93</v>
      </c>
      <c r="Q1632" s="7" t="s">
        <v>15138</v>
      </c>
      <c r="R1632" s="7" t="s">
        <v>15139</v>
      </c>
      <c r="S1632" s="7"/>
      <c r="T1632" s="7" t="s">
        <v>15140</v>
      </c>
      <c r="U1632" s="7" t="s">
        <v>15141</v>
      </c>
      <c r="V1632" s="7" t="s">
        <v>98</v>
      </c>
      <c r="W1632" s="7" t="s">
        <v>15142</v>
      </c>
      <c r="X1632" s="7"/>
      <c r="Y1632" s="7"/>
      <c r="Z1632" s="7"/>
      <c r="AA1632" s="7" t="s">
        <v>15143</v>
      </c>
      <c r="AB1632" s="7" t="s">
        <v>100</v>
      </c>
      <c r="AC1632" s="7" t="s">
        <v>101</v>
      </c>
      <c r="AD1632" s="7" t="s">
        <v>102</v>
      </c>
      <c r="AE1632" s="7" t="s">
        <v>105</v>
      </c>
      <c r="AF1632" s="7" t="s">
        <v>106</v>
      </c>
      <c r="AG1632" s="7" t="s">
        <v>105</v>
      </c>
      <c r="AH1632" s="7" t="s">
        <v>106</v>
      </c>
      <c r="AI1632" s="7" t="s">
        <v>15144</v>
      </c>
      <c r="AJ1632" s="7" t="s">
        <v>15145</v>
      </c>
      <c r="AK1632" s="7" t="s">
        <v>15144</v>
      </c>
      <c r="AL1632" s="7" t="s">
        <v>15145</v>
      </c>
      <c r="AM1632" s="7" t="s">
        <v>109</v>
      </c>
    </row>
    <row r="1633" spans="1:39" x14ac:dyDescent="0.2">
      <c r="A1633">
        <v>1</v>
      </c>
      <c r="B1633">
        <v>1</v>
      </c>
      <c r="G1633" s="7">
        <v>1737</v>
      </c>
      <c r="H1633" s="7" t="s">
        <v>47</v>
      </c>
      <c r="I1633" s="7">
        <v>1879642</v>
      </c>
      <c r="J1633" s="7">
        <v>1856</v>
      </c>
      <c r="K1633" s="7" t="s">
        <v>47</v>
      </c>
      <c r="L1633" s="7">
        <v>34</v>
      </c>
      <c r="M1633" s="7" t="s">
        <v>91</v>
      </c>
      <c r="N1633" s="7">
        <v>1879642</v>
      </c>
      <c r="O1633" s="7" t="s">
        <v>15146</v>
      </c>
      <c r="P1633" s="7" t="s">
        <v>93</v>
      </c>
      <c r="Q1633" s="7" t="s">
        <v>15147</v>
      </c>
      <c r="R1633" s="7" t="s">
        <v>15148</v>
      </c>
      <c r="S1633" s="7"/>
      <c r="T1633" s="7" t="s">
        <v>15149</v>
      </c>
      <c r="U1633" s="7" t="s">
        <v>15150</v>
      </c>
      <c r="V1633" s="7" t="s">
        <v>98</v>
      </c>
      <c r="W1633" s="7" t="s">
        <v>15151</v>
      </c>
      <c r="X1633" s="7"/>
      <c r="Y1633" s="7"/>
      <c r="Z1633" s="7"/>
      <c r="AA1633" s="7" t="s">
        <v>15152</v>
      </c>
      <c r="AB1633" s="7" t="s">
        <v>100</v>
      </c>
      <c r="AC1633" s="7" t="s">
        <v>101</v>
      </c>
      <c r="AD1633" s="7" t="s">
        <v>102</v>
      </c>
      <c r="AE1633" s="7" t="s">
        <v>2265</v>
      </c>
      <c r="AF1633" s="7" t="s">
        <v>2266</v>
      </c>
      <c r="AG1633" s="7" t="s">
        <v>15153</v>
      </c>
      <c r="AH1633" s="7" t="s">
        <v>15154</v>
      </c>
      <c r="AI1633" s="7" t="s">
        <v>2265</v>
      </c>
      <c r="AJ1633" s="7" t="s">
        <v>2266</v>
      </c>
      <c r="AK1633" s="7" t="s">
        <v>15153</v>
      </c>
      <c r="AL1633" s="7" t="s">
        <v>15154</v>
      </c>
      <c r="AM1633" s="7" t="s">
        <v>109</v>
      </c>
    </row>
    <row r="1634" spans="1:39" x14ac:dyDescent="0.2">
      <c r="A1634">
        <v>1</v>
      </c>
      <c r="B1634">
        <v>1</v>
      </c>
      <c r="G1634" s="7">
        <v>1738</v>
      </c>
      <c r="H1634" s="7" t="s">
        <v>47</v>
      </c>
      <c r="I1634" s="7">
        <v>1930157</v>
      </c>
      <c r="J1634" s="7">
        <v>1857</v>
      </c>
      <c r="K1634" s="7" t="s">
        <v>47</v>
      </c>
      <c r="L1634" s="7">
        <v>35</v>
      </c>
      <c r="M1634" s="7" t="s">
        <v>91</v>
      </c>
      <c r="N1634" s="7">
        <v>1930157</v>
      </c>
      <c r="O1634" s="7" t="s">
        <v>15155</v>
      </c>
      <c r="P1634" s="7" t="s">
        <v>93</v>
      </c>
      <c r="Q1634" s="7" t="s">
        <v>15156</v>
      </c>
      <c r="R1634" s="7" t="s">
        <v>15157</v>
      </c>
      <c r="S1634" s="7"/>
      <c r="T1634" s="7" t="s">
        <v>15158</v>
      </c>
      <c r="U1634" s="7" t="s">
        <v>15159</v>
      </c>
      <c r="V1634" s="7" t="s">
        <v>98</v>
      </c>
      <c r="W1634" s="7" t="s">
        <v>15160</v>
      </c>
      <c r="X1634" s="7"/>
      <c r="Y1634" s="7"/>
      <c r="Z1634" s="7"/>
      <c r="AA1634" s="7" t="s">
        <v>15161</v>
      </c>
      <c r="AB1634" s="7" t="s">
        <v>100</v>
      </c>
      <c r="AC1634" s="7" t="s">
        <v>101</v>
      </c>
      <c r="AD1634" s="7" t="s">
        <v>102</v>
      </c>
      <c r="AE1634" s="7" t="s">
        <v>483</v>
      </c>
      <c r="AF1634" s="7" t="s">
        <v>484</v>
      </c>
      <c r="AG1634" s="7" t="s">
        <v>105</v>
      </c>
      <c r="AH1634" s="7" t="s">
        <v>106</v>
      </c>
      <c r="AI1634" s="7" t="s">
        <v>483</v>
      </c>
      <c r="AJ1634" s="7" t="s">
        <v>484</v>
      </c>
      <c r="AK1634" s="7" t="s">
        <v>1419</v>
      </c>
      <c r="AL1634" s="7" t="s">
        <v>1420</v>
      </c>
      <c r="AM1634" s="7" t="s">
        <v>109</v>
      </c>
    </row>
    <row r="1635" spans="1:39" x14ac:dyDescent="0.2">
      <c r="A1635">
        <v>1</v>
      </c>
      <c r="B1635">
        <v>1</v>
      </c>
      <c r="G1635" s="7">
        <v>1739</v>
      </c>
      <c r="H1635" s="7" t="s">
        <v>47</v>
      </c>
      <c r="I1635" s="7">
        <v>2058709</v>
      </c>
      <c r="J1635" s="7">
        <v>1858</v>
      </c>
      <c r="K1635" s="7" t="s">
        <v>47</v>
      </c>
      <c r="L1635" s="7">
        <v>36</v>
      </c>
      <c r="M1635" s="7" t="s">
        <v>91</v>
      </c>
      <c r="N1635" s="7">
        <v>2058709</v>
      </c>
      <c r="O1635" s="7" t="s">
        <v>15162</v>
      </c>
      <c r="P1635" s="7" t="s">
        <v>93</v>
      </c>
      <c r="Q1635" s="7" t="s">
        <v>15163</v>
      </c>
      <c r="R1635" s="7" t="s">
        <v>15164</v>
      </c>
      <c r="S1635" s="7"/>
      <c r="T1635" s="7" t="s">
        <v>15165</v>
      </c>
      <c r="U1635" s="7" t="s">
        <v>15166</v>
      </c>
      <c r="V1635" s="7" t="s">
        <v>98</v>
      </c>
      <c r="W1635" s="7" t="s">
        <v>15167</v>
      </c>
      <c r="X1635" s="7"/>
      <c r="Y1635" s="7"/>
      <c r="Z1635" s="7"/>
      <c r="AA1635" s="7" t="s">
        <v>15168</v>
      </c>
      <c r="AB1635" s="7" t="s">
        <v>100</v>
      </c>
      <c r="AC1635" s="7" t="s">
        <v>101</v>
      </c>
      <c r="AD1635" s="7" t="s">
        <v>102</v>
      </c>
      <c r="AE1635" s="7" t="s">
        <v>105</v>
      </c>
      <c r="AF1635" s="7" t="s">
        <v>106</v>
      </c>
      <c r="AG1635" s="7" t="s">
        <v>15169</v>
      </c>
      <c r="AH1635" s="7" t="s">
        <v>15170</v>
      </c>
      <c r="AI1635" s="7" t="s">
        <v>15171</v>
      </c>
      <c r="AJ1635" s="7" t="s">
        <v>15172</v>
      </c>
      <c r="AK1635" s="7" t="s">
        <v>15169</v>
      </c>
      <c r="AL1635" s="7" t="s">
        <v>15170</v>
      </c>
      <c r="AM1635" s="7" t="s">
        <v>109</v>
      </c>
    </row>
    <row r="1636" spans="1:39" x14ac:dyDescent="0.2">
      <c r="A1636">
        <v>1</v>
      </c>
      <c r="B1636">
        <v>1</v>
      </c>
      <c r="G1636" s="7">
        <v>1740</v>
      </c>
      <c r="H1636" s="7" t="s">
        <v>47</v>
      </c>
      <c r="I1636" s="7">
        <v>2063136</v>
      </c>
      <c r="J1636" s="7">
        <v>1859</v>
      </c>
      <c r="K1636" s="7" t="s">
        <v>47</v>
      </c>
      <c r="L1636" s="7">
        <v>37</v>
      </c>
      <c r="M1636" s="7" t="s">
        <v>91</v>
      </c>
      <c r="N1636" s="7">
        <v>2063136</v>
      </c>
      <c r="O1636" s="7" t="s">
        <v>15173</v>
      </c>
      <c r="P1636" s="7" t="s">
        <v>93</v>
      </c>
      <c r="Q1636" s="7" t="s">
        <v>15174</v>
      </c>
      <c r="R1636" s="7" t="s">
        <v>15175</v>
      </c>
      <c r="S1636" s="7"/>
      <c r="T1636" s="7" t="s">
        <v>15176</v>
      </c>
      <c r="U1636" s="7" t="s">
        <v>15177</v>
      </c>
      <c r="V1636" s="7" t="s">
        <v>98</v>
      </c>
      <c r="W1636" s="7" t="s">
        <v>15178</v>
      </c>
      <c r="X1636" s="7"/>
      <c r="Y1636" s="7"/>
      <c r="Z1636" s="7"/>
      <c r="AA1636" s="7" t="s">
        <v>15179</v>
      </c>
      <c r="AB1636" s="7" t="s">
        <v>100</v>
      </c>
      <c r="AC1636" s="7" t="s">
        <v>101</v>
      </c>
      <c r="AD1636" s="7" t="s">
        <v>102</v>
      </c>
      <c r="AE1636" s="7" t="s">
        <v>105</v>
      </c>
      <c r="AF1636" s="7" t="s">
        <v>106</v>
      </c>
      <c r="AG1636" s="7" t="s">
        <v>15180</v>
      </c>
      <c r="AH1636" s="7" t="s">
        <v>15181</v>
      </c>
      <c r="AI1636" s="7" t="s">
        <v>15182</v>
      </c>
      <c r="AJ1636" s="7" t="s">
        <v>15183</v>
      </c>
      <c r="AK1636" s="7" t="s">
        <v>15180</v>
      </c>
      <c r="AL1636" s="7" t="s">
        <v>15181</v>
      </c>
      <c r="AM1636" s="7" t="s">
        <v>109</v>
      </c>
    </row>
    <row r="1637" spans="1:39" x14ac:dyDescent="0.2">
      <c r="A1637">
        <v>1</v>
      </c>
      <c r="B1637">
        <v>1</v>
      </c>
      <c r="G1637" s="7">
        <v>1741</v>
      </c>
      <c r="H1637" s="7" t="s">
        <v>47</v>
      </c>
      <c r="I1637" s="7">
        <v>2110724</v>
      </c>
      <c r="J1637" s="7">
        <v>1860</v>
      </c>
      <c r="K1637" s="7" t="s">
        <v>47</v>
      </c>
      <c r="L1637" s="7">
        <v>38</v>
      </c>
      <c r="M1637" s="7" t="s">
        <v>91</v>
      </c>
      <c r="N1637" s="7">
        <v>2110724</v>
      </c>
      <c r="O1637" s="7" t="s">
        <v>15184</v>
      </c>
      <c r="P1637" s="7" t="s">
        <v>93</v>
      </c>
      <c r="Q1637" s="7" t="s">
        <v>15185</v>
      </c>
      <c r="R1637" s="7" t="s">
        <v>15186</v>
      </c>
      <c r="S1637" s="7"/>
      <c r="T1637" s="7" t="s">
        <v>15187</v>
      </c>
      <c r="U1637" s="7" t="s">
        <v>15188</v>
      </c>
      <c r="V1637" s="7" t="s">
        <v>98</v>
      </c>
      <c r="W1637" s="7" t="s">
        <v>15189</v>
      </c>
      <c r="X1637" s="7"/>
      <c r="Y1637" s="7"/>
      <c r="Z1637" s="7"/>
      <c r="AA1637" s="7" t="s">
        <v>15190</v>
      </c>
      <c r="AB1637" s="7" t="s">
        <v>100</v>
      </c>
      <c r="AC1637" s="7" t="s">
        <v>101</v>
      </c>
      <c r="AD1637" s="7" t="s">
        <v>102</v>
      </c>
      <c r="AE1637" s="7" t="s">
        <v>105</v>
      </c>
      <c r="AF1637" s="7" t="s">
        <v>106</v>
      </c>
      <c r="AG1637" s="7" t="s">
        <v>105</v>
      </c>
      <c r="AH1637" s="7" t="s">
        <v>106</v>
      </c>
      <c r="AI1637" s="7" t="s">
        <v>15191</v>
      </c>
      <c r="AJ1637" s="7" t="s">
        <v>15192</v>
      </c>
      <c r="AK1637" s="7" t="s">
        <v>105</v>
      </c>
      <c r="AL1637" s="7" t="s">
        <v>106</v>
      </c>
      <c r="AM1637" s="7" t="s">
        <v>109</v>
      </c>
    </row>
    <row r="1638" spans="1:39" x14ac:dyDescent="0.2">
      <c r="A1638">
        <v>1</v>
      </c>
      <c r="B1638">
        <v>1</v>
      </c>
      <c r="G1638" s="7">
        <v>1744</v>
      </c>
      <c r="H1638" s="7" t="s">
        <v>47</v>
      </c>
      <c r="I1638" s="7">
        <v>2231590</v>
      </c>
      <c r="J1638" s="7">
        <v>1861</v>
      </c>
      <c r="K1638" s="7" t="s">
        <v>47</v>
      </c>
      <c r="L1638" s="7">
        <v>39</v>
      </c>
      <c r="M1638" s="7" t="s">
        <v>91</v>
      </c>
      <c r="N1638" s="7">
        <v>2231590</v>
      </c>
      <c r="O1638" s="7" t="s">
        <v>15193</v>
      </c>
      <c r="P1638" s="7" t="s">
        <v>93</v>
      </c>
      <c r="Q1638" s="7" t="s">
        <v>15194</v>
      </c>
      <c r="R1638" s="7" t="s">
        <v>15195</v>
      </c>
      <c r="S1638" s="7"/>
      <c r="T1638" s="7" t="s">
        <v>15196</v>
      </c>
      <c r="U1638" s="7" t="s">
        <v>15197</v>
      </c>
      <c r="V1638" s="7" t="s">
        <v>98</v>
      </c>
      <c r="W1638" s="7" t="s">
        <v>15198</v>
      </c>
      <c r="X1638" s="7"/>
      <c r="Y1638" s="7"/>
      <c r="Z1638" s="7"/>
      <c r="AA1638" s="7" t="s">
        <v>15199</v>
      </c>
      <c r="AB1638" s="7" t="s">
        <v>100</v>
      </c>
      <c r="AC1638" s="7" t="s">
        <v>101</v>
      </c>
      <c r="AD1638" s="7" t="s">
        <v>102</v>
      </c>
      <c r="AE1638" s="7" t="s">
        <v>105</v>
      </c>
      <c r="AF1638" s="7" t="s">
        <v>106</v>
      </c>
      <c r="AG1638" s="7" t="s">
        <v>105</v>
      </c>
      <c r="AH1638" s="7" t="s">
        <v>106</v>
      </c>
      <c r="AI1638" s="7" t="s">
        <v>105</v>
      </c>
      <c r="AJ1638" s="7" t="s">
        <v>106</v>
      </c>
      <c r="AK1638" s="7" t="s">
        <v>15200</v>
      </c>
      <c r="AL1638" s="7" t="s">
        <v>15201</v>
      </c>
      <c r="AM1638" s="7" t="s">
        <v>109</v>
      </c>
    </row>
    <row r="1639" spans="1:39" x14ac:dyDescent="0.2">
      <c r="A1639">
        <v>1</v>
      </c>
      <c r="B1639">
        <v>1</v>
      </c>
      <c r="G1639" s="7">
        <v>1745</v>
      </c>
      <c r="H1639" s="7" t="s">
        <v>47</v>
      </c>
      <c r="I1639" s="7">
        <v>2491014</v>
      </c>
      <c r="J1639" s="7">
        <v>1862</v>
      </c>
      <c r="K1639" s="7" t="s">
        <v>47</v>
      </c>
      <c r="L1639" s="7">
        <v>40</v>
      </c>
      <c r="M1639" s="7" t="s">
        <v>91</v>
      </c>
      <c r="N1639" s="7">
        <v>2491014</v>
      </c>
      <c r="O1639" s="7" t="s">
        <v>15202</v>
      </c>
      <c r="P1639" s="7" t="s">
        <v>93</v>
      </c>
      <c r="Q1639" s="7" t="s">
        <v>15203</v>
      </c>
      <c r="R1639" s="7" t="s">
        <v>15204</v>
      </c>
      <c r="S1639" s="7"/>
      <c r="T1639" s="7" t="s">
        <v>15205</v>
      </c>
      <c r="U1639" s="7" t="s">
        <v>15206</v>
      </c>
      <c r="V1639" s="7" t="s">
        <v>98</v>
      </c>
      <c r="W1639" s="7" t="s">
        <v>15207</v>
      </c>
      <c r="X1639" s="7"/>
      <c r="Y1639" s="7"/>
      <c r="Z1639" s="7"/>
      <c r="AA1639" s="7" t="s">
        <v>15208</v>
      </c>
      <c r="AB1639" s="7" t="s">
        <v>100</v>
      </c>
      <c r="AC1639" s="7" t="s">
        <v>101</v>
      </c>
      <c r="AD1639" s="7" t="s">
        <v>102</v>
      </c>
      <c r="AE1639" s="7" t="s">
        <v>105</v>
      </c>
      <c r="AF1639" s="7" t="s">
        <v>106</v>
      </c>
      <c r="AG1639" s="7" t="s">
        <v>105</v>
      </c>
      <c r="AH1639" s="7" t="s">
        <v>106</v>
      </c>
      <c r="AI1639" s="7" t="s">
        <v>15209</v>
      </c>
      <c r="AJ1639" s="7" t="s">
        <v>15210</v>
      </c>
      <c r="AK1639" s="7" t="s">
        <v>15209</v>
      </c>
      <c r="AL1639" s="7" t="s">
        <v>15210</v>
      </c>
      <c r="AM1639" s="7" t="s">
        <v>109</v>
      </c>
    </row>
    <row r="1640" spans="1:39" x14ac:dyDescent="0.2">
      <c r="A1640">
        <v>1</v>
      </c>
      <c r="B1640">
        <v>1</v>
      </c>
      <c r="G1640" s="7">
        <v>1746</v>
      </c>
      <c r="H1640" s="7" t="s">
        <v>47</v>
      </c>
      <c r="I1640" s="7">
        <v>2577863</v>
      </c>
      <c r="J1640" s="7">
        <v>1863</v>
      </c>
      <c r="K1640" s="7" t="s">
        <v>47</v>
      </c>
      <c r="L1640" s="7">
        <v>41</v>
      </c>
      <c r="M1640" s="7" t="s">
        <v>91</v>
      </c>
      <c r="N1640" s="7">
        <v>2577863</v>
      </c>
      <c r="O1640" s="7" t="s">
        <v>15211</v>
      </c>
      <c r="P1640" s="7" t="s">
        <v>93</v>
      </c>
      <c r="Q1640" s="7" t="s">
        <v>15212</v>
      </c>
      <c r="R1640" s="7" t="s">
        <v>15213</v>
      </c>
      <c r="S1640" s="7"/>
      <c r="T1640" s="7" t="s">
        <v>15214</v>
      </c>
      <c r="U1640" s="7" t="s">
        <v>15215</v>
      </c>
      <c r="V1640" s="7" t="s">
        <v>98</v>
      </c>
      <c r="W1640" s="7" t="s">
        <v>15216</v>
      </c>
      <c r="X1640" s="7"/>
      <c r="Y1640" s="7"/>
      <c r="Z1640" s="7"/>
      <c r="AA1640" s="7" t="s">
        <v>15217</v>
      </c>
      <c r="AB1640" s="7" t="s">
        <v>100</v>
      </c>
      <c r="AC1640" s="7" t="s">
        <v>101</v>
      </c>
      <c r="AD1640" s="7" t="s">
        <v>102</v>
      </c>
      <c r="AE1640" s="7" t="s">
        <v>15218</v>
      </c>
      <c r="AF1640" s="7" t="s">
        <v>15219</v>
      </c>
      <c r="AG1640" s="7" t="s">
        <v>105</v>
      </c>
      <c r="AH1640" s="7" t="s">
        <v>106</v>
      </c>
      <c r="AI1640" s="7" t="s">
        <v>15218</v>
      </c>
      <c r="AJ1640" s="7" t="s">
        <v>15219</v>
      </c>
      <c r="AK1640" s="7" t="s">
        <v>15220</v>
      </c>
      <c r="AL1640" s="7" t="s">
        <v>15221</v>
      </c>
      <c r="AM1640" s="7" t="s">
        <v>109</v>
      </c>
    </row>
    <row r="1641" spans="1:39" x14ac:dyDescent="0.2">
      <c r="A1641">
        <v>1</v>
      </c>
      <c r="B1641">
        <v>1</v>
      </c>
      <c r="G1641" s="7">
        <v>1747</v>
      </c>
      <c r="H1641" s="7" t="s">
        <v>47</v>
      </c>
      <c r="I1641" s="7">
        <v>2581015</v>
      </c>
      <c r="J1641" s="7">
        <v>1864</v>
      </c>
      <c r="K1641" s="7" t="s">
        <v>47</v>
      </c>
      <c r="L1641" s="7">
        <v>42</v>
      </c>
      <c r="M1641" s="7" t="s">
        <v>91</v>
      </c>
      <c r="N1641" s="7">
        <v>2581015</v>
      </c>
      <c r="O1641" s="7" t="s">
        <v>15222</v>
      </c>
      <c r="P1641" s="7" t="s">
        <v>93</v>
      </c>
      <c r="Q1641" s="7" t="s">
        <v>15223</v>
      </c>
      <c r="R1641" s="7" t="s">
        <v>15224</v>
      </c>
      <c r="S1641" s="7"/>
      <c r="T1641" s="7" t="s">
        <v>15225</v>
      </c>
      <c r="U1641" s="7" t="s">
        <v>15226</v>
      </c>
      <c r="V1641" s="7" t="s">
        <v>98</v>
      </c>
      <c r="W1641" s="7" t="s">
        <v>15227</v>
      </c>
      <c r="X1641" s="7"/>
      <c r="Y1641" s="7"/>
      <c r="Z1641" s="7"/>
      <c r="AA1641" s="7" t="s">
        <v>15228</v>
      </c>
      <c r="AB1641" s="7" t="s">
        <v>100</v>
      </c>
      <c r="AC1641" s="7" t="s">
        <v>101</v>
      </c>
      <c r="AD1641" s="7" t="s">
        <v>102</v>
      </c>
      <c r="AE1641" s="7" t="s">
        <v>105</v>
      </c>
      <c r="AF1641" s="7" t="s">
        <v>106</v>
      </c>
      <c r="AG1641" s="7" t="s">
        <v>15229</v>
      </c>
      <c r="AH1641" s="7" t="s">
        <v>15230</v>
      </c>
      <c r="AI1641" s="7" t="s">
        <v>6925</v>
      </c>
      <c r="AJ1641" s="7" t="s">
        <v>6926</v>
      </c>
      <c r="AK1641" s="7" t="s">
        <v>15229</v>
      </c>
      <c r="AL1641" s="7" t="s">
        <v>15230</v>
      </c>
      <c r="AM1641" s="7" t="s">
        <v>109</v>
      </c>
    </row>
    <row r="1642" spans="1:39" x14ac:dyDescent="0.2">
      <c r="A1642">
        <v>1</v>
      </c>
      <c r="B1642">
        <v>1</v>
      </c>
      <c r="G1642" s="7">
        <v>1748</v>
      </c>
      <c r="H1642" s="7" t="s">
        <v>47</v>
      </c>
      <c r="I1642" s="7">
        <v>2592671</v>
      </c>
      <c r="J1642" s="7">
        <v>1865</v>
      </c>
      <c r="K1642" s="7" t="s">
        <v>47</v>
      </c>
      <c r="L1642" s="7">
        <v>43</v>
      </c>
      <c r="M1642" s="7" t="s">
        <v>91</v>
      </c>
      <c r="N1642" s="7">
        <v>2592671</v>
      </c>
      <c r="O1642" s="7" t="s">
        <v>15231</v>
      </c>
      <c r="P1642" s="7" t="s">
        <v>93</v>
      </c>
      <c r="Q1642" s="7" t="s">
        <v>15232</v>
      </c>
      <c r="R1642" s="7" t="s">
        <v>15233</v>
      </c>
      <c r="S1642" s="7"/>
      <c r="T1642" s="7" t="s">
        <v>15234</v>
      </c>
      <c r="U1642" s="7" t="s">
        <v>15235</v>
      </c>
      <c r="V1642" s="7" t="s">
        <v>98</v>
      </c>
      <c r="W1642" s="7" t="s">
        <v>15236</v>
      </c>
      <c r="X1642" s="7"/>
      <c r="Y1642" s="7"/>
      <c r="Z1642" s="7"/>
      <c r="AA1642" s="7" t="s">
        <v>15237</v>
      </c>
      <c r="AB1642" s="7" t="s">
        <v>100</v>
      </c>
      <c r="AC1642" s="7" t="s">
        <v>101</v>
      </c>
      <c r="AD1642" s="7" t="s">
        <v>102</v>
      </c>
      <c r="AE1642" s="7" t="s">
        <v>105</v>
      </c>
      <c r="AF1642" s="7" t="s">
        <v>106</v>
      </c>
      <c r="AG1642" s="7" t="s">
        <v>105</v>
      </c>
      <c r="AH1642" s="7" t="s">
        <v>106</v>
      </c>
      <c r="AI1642" s="7" t="s">
        <v>7818</v>
      </c>
      <c r="AJ1642" s="7" t="s">
        <v>7819</v>
      </c>
      <c r="AK1642" s="7" t="s">
        <v>7818</v>
      </c>
      <c r="AL1642" s="7" t="s">
        <v>7819</v>
      </c>
      <c r="AM1642" s="7" t="s">
        <v>109</v>
      </c>
    </row>
    <row r="1643" spans="1:39" x14ac:dyDescent="0.2">
      <c r="A1643">
        <v>1</v>
      </c>
      <c r="B1643">
        <v>1</v>
      </c>
      <c r="G1643" s="7">
        <v>1749</v>
      </c>
      <c r="H1643" s="7" t="s">
        <v>47</v>
      </c>
      <c r="I1643" s="7">
        <v>2596183</v>
      </c>
      <c r="J1643" s="7">
        <v>1866</v>
      </c>
      <c r="K1643" s="7" t="s">
        <v>47</v>
      </c>
      <c r="L1643" s="7">
        <v>44</v>
      </c>
      <c r="M1643" s="7" t="s">
        <v>91</v>
      </c>
      <c r="N1643" s="7">
        <v>2596183</v>
      </c>
      <c r="O1643" s="7" t="s">
        <v>15238</v>
      </c>
      <c r="P1643" s="7" t="s">
        <v>93</v>
      </c>
      <c r="Q1643" s="7" t="s">
        <v>15239</v>
      </c>
      <c r="R1643" s="7" t="s">
        <v>15240</v>
      </c>
      <c r="S1643" s="7"/>
      <c r="T1643" s="7" t="s">
        <v>15241</v>
      </c>
      <c r="U1643" s="7" t="s">
        <v>15242</v>
      </c>
      <c r="V1643" s="7" t="s">
        <v>98</v>
      </c>
      <c r="W1643" s="7" t="s">
        <v>15243</v>
      </c>
      <c r="X1643" s="7"/>
      <c r="Y1643" s="7"/>
      <c r="Z1643" s="7"/>
      <c r="AA1643" s="7" t="s">
        <v>15244</v>
      </c>
      <c r="AB1643" s="7" t="s">
        <v>100</v>
      </c>
      <c r="AC1643" s="7" t="s">
        <v>101</v>
      </c>
      <c r="AD1643" s="7" t="s">
        <v>102</v>
      </c>
      <c r="AE1643" s="7" t="s">
        <v>15245</v>
      </c>
      <c r="AF1643" s="7" t="s">
        <v>15246</v>
      </c>
      <c r="AG1643" s="7" t="s">
        <v>15247</v>
      </c>
      <c r="AH1643" s="7" t="s">
        <v>15248</v>
      </c>
      <c r="AI1643" s="7" t="s">
        <v>15245</v>
      </c>
      <c r="AJ1643" s="7" t="s">
        <v>15246</v>
      </c>
      <c r="AK1643" s="7" t="s">
        <v>15247</v>
      </c>
      <c r="AL1643" s="7" t="s">
        <v>15248</v>
      </c>
      <c r="AM1643" s="7" t="s">
        <v>109</v>
      </c>
    </row>
    <row r="1644" spans="1:39" x14ac:dyDescent="0.2">
      <c r="A1644">
        <v>1</v>
      </c>
      <c r="B1644">
        <v>1</v>
      </c>
      <c r="G1644" s="7">
        <v>1750</v>
      </c>
      <c r="H1644" s="7" t="s">
        <v>47</v>
      </c>
      <c r="I1644" s="7">
        <v>2607886</v>
      </c>
      <c r="J1644" s="7">
        <v>1867</v>
      </c>
      <c r="K1644" s="7" t="s">
        <v>47</v>
      </c>
      <c r="L1644" s="7">
        <v>45</v>
      </c>
      <c r="M1644" s="7" t="s">
        <v>91</v>
      </c>
      <c r="N1644" s="7">
        <v>2607886</v>
      </c>
      <c r="O1644" s="7" t="s">
        <v>15249</v>
      </c>
      <c r="P1644" s="7" t="s">
        <v>93</v>
      </c>
      <c r="Q1644" s="7" t="s">
        <v>15250</v>
      </c>
      <c r="R1644" s="7" t="s">
        <v>15251</v>
      </c>
      <c r="S1644" s="7"/>
      <c r="T1644" s="7" t="s">
        <v>15252</v>
      </c>
      <c r="U1644" s="7" t="s">
        <v>15253</v>
      </c>
      <c r="V1644" s="7" t="s">
        <v>98</v>
      </c>
      <c r="W1644" s="7" t="s">
        <v>15254</v>
      </c>
      <c r="X1644" s="7"/>
      <c r="Y1644" s="7"/>
      <c r="Z1644" s="7"/>
      <c r="AA1644" s="7" t="s">
        <v>15255</v>
      </c>
      <c r="AB1644" s="7" t="s">
        <v>100</v>
      </c>
      <c r="AC1644" s="7" t="s">
        <v>101</v>
      </c>
      <c r="AD1644" s="7" t="s">
        <v>102</v>
      </c>
      <c r="AE1644" s="7" t="s">
        <v>105</v>
      </c>
      <c r="AF1644" s="7" t="s">
        <v>106</v>
      </c>
      <c r="AG1644" s="7" t="s">
        <v>15256</v>
      </c>
      <c r="AH1644" s="7" t="s">
        <v>15257</v>
      </c>
      <c r="AI1644" s="7" t="s">
        <v>15258</v>
      </c>
      <c r="AJ1644" s="7" t="s">
        <v>15259</v>
      </c>
      <c r="AK1644" s="7" t="s">
        <v>15256</v>
      </c>
      <c r="AL1644" s="7" t="s">
        <v>15257</v>
      </c>
      <c r="AM1644" s="7" t="s">
        <v>109</v>
      </c>
    </row>
    <row r="1645" spans="1:39" x14ac:dyDescent="0.2">
      <c r="A1645">
        <v>1</v>
      </c>
      <c r="B1645">
        <v>1</v>
      </c>
      <c r="G1645" s="7">
        <v>1751</v>
      </c>
      <c r="H1645" s="7" t="s">
        <v>47</v>
      </c>
      <c r="I1645" s="7">
        <v>2614658</v>
      </c>
      <c r="J1645" s="7">
        <v>1868</v>
      </c>
      <c r="K1645" s="7" t="s">
        <v>47</v>
      </c>
      <c r="L1645" s="7">
        <v>46</v>
      </c>
      <c r="M1645" s="7" t="s">
        <v>91</v>
      </c>
      <c r="N1645" s="7">
        <v>2614658</v>
      </c>
      <c r="O1645" s="7" t="s">
        <v>15260</v>
      </c>
      <c r="P1645" s="7" t="s">
        <v>93</v>
      </c>
      <c r="Q1645" s="7" t="s">
        <v>15261</v>
      </c>
      <c r="R1645" s="7" t="s">
        <v>15262</v>
      </c>
      <c r="S1645" s="7"/>
      <c r="T1645" s="7" t="s">
        <v>15263</v>
      </c>
      <c r="U1645" s="7" t="s">
        <v>15264</v>
      </c>
      <c r="V1645" s="7" t="s">
        <v>98</v>
      </c>
      <c r="W1645" s="7" t="s">
        <v>15265</v>
      </c>
      <c r="X1645" s="7"/>
      <c r="Y1645" s="7"/>
      <c r="Z1645" s="7"/>
      <c r="AA1645" s="7" t="s">
        <v>15266</v>
      </c>
      <c r="AB1645" s="7" t="s">
        <v>100</v>
      </c>
      <c r="AC1645" s="7" t="s">
        <v>101</v>
      </c>
      <c r="AD1645" s="7" t="s">
        <v>102</v>
      </c>
      <c r="AE1645" s="7" t="s">
        <v>15267</v>
      </c>
      <c r="AF1645" s="7" t="s">
        <v>15268</v>
      </c>
      <c r="AG1645" s="7" t="s">
        <v>105</v>
      </c>
      <c r="AH1645" s="7" t="s">
        <v>106</v>
      </c>
      <c r="AI1645" s="7" t="s">
        <v>15267</v>
      </c>
      <c r="AJ1645" s="7" t="s">
        <v>15268</v>
      </c>
      <c r="AK1645" s="7" t="s">
        <v>15269</v>
      </c>
      <c r="AL1645" s="7" t="s">
        <v>15270</v>
      </c>
      <c r="AM1645" s="7" t="s">
        <v>109</v>
      </c>
    </row>
    <row r="1646" spans="1:39" x14ac:dyDescent="0.2">
      <c r="A1646">
        <v>1</v>
      </c>
      <c r="B1646">
        <v>1</v>
      </c>
      <c r="G1646" s="7">
        <v>1752</v>
      </c>
      <c r="H1646" s="7" t="s">
        <v>47</v>
      </c>
      <c r="I1646" s="7">
        <v>2650812</v>
      </c>
      <c r="J1646" s="7">
        <v>1869</v>
      </c>
      <c r="K1646" s="7" t="s">
        <v>47</v>
      </c>
      <c r="L1646" s="7">
        <v>47</v>
      </c>
      <c r="M1646" s="7" t="s">
        <v>91</v>
      </c>
      <c r="N1646" s="7">
        <v>2650812</v>
      </c>
      <c r="O1646" s="7" t="s">
        <v>15271</v>
      </c>
      <c r="P1646" s="7" t="s">
        <v>93</v>
      </c>
      <c r="Q1646" s="7" t="s">
        <v>15272</v>
      </c>
      <c r="R1646" s="7" t="s">
        <v>15273</v>
      </c>
      <c r="S1646" s="7"/>
      <c r="T1646" s="7" t="s">
        <v>15274</v>
      </c>
      <c r="U1646" s="7" t="s">
        <v>15275</v>
      </c>
      <c r="V1646" s="7" t="s">
        <v>98</v>
      </c>
      <c r="W1646" s="7" t="s">
        <v>15276</v>
      </c>
      <c r="X1646" s="7"/>
      <c r="Y1646" s="7"/>
      <c r="Z1646" s="7"/>
      <c r="AA1646" s="7" t="s">
        <v>15277</v>
      </c>
      <c r="AB1646" s="7" t="s">
        <v>100</v>
      </c>
      <c r="AC1646" s="7" t="s">
        <v>101</v>
      </c>
      <c r="AD1646" s="7" t="s">
        <v>102</v>
      </c>
      <c r="AE1646" s="7" t="s">
        <v>105</v>
      </c>
      <c r="AF1646" s="7" t="s">
        <v>106</v>
      </c>
      <c r="AG1646" s="7" t="s">
        <v>105</v>
      </c>
      <c r="AH1646" s="7" t="s">
        <v>106</v>
      </c>
      <c r="AI1646" s="7" t="s">
        <v>15278</v>
      </c>
      <c r="AJ1646" s="7" t="s">
        <v>15279</v>
      </c>
      <c r="AK1646" s="7" t="s">
        <v>15278</v>
      </c>
      <c r="AL1646" s="7" t="s">
        <v>15279</v>
      </c>
      <c r="AM1646" s="7" t="s">
        <v>109</v>
      </c>
    </row>
    <row r="1647" spans="1:39" x14ac:dyDescent="0.2">
      <c r="A1647">
        <v>1</v>
      </c>
      <c r="B1647">
        <v>1</v>
      </c>
      <c r="G1647" s="7">
        <v>1753</v>
      </c>
      <c r="H1647" s="7" t="s">
        <v>47</v>
      </c>
      <c r="I1647" s="7">
        <v>2672285</v>
      </c>
      <c r="J1647" s="7">
        <v>1870</v>
      </c>
      <c r="K1647" s="7" t="s">
        <v>47</v>
      </c>
      <c r="L1647" s="7">
        <v>48</v>
      </c>
      <c r="M1647" s="7" t="s">
        <v>91</v>
      </c>
      <c r="N1647" s="7">
        <v>2672285</v>
      </c>
      <c r="O1647" s="7" t="s">
        <v>15280</v>
      </c>
      <c r="P1647" s="7" t="s">
        <v>93</v>
      </c>
      <c r="Q1647" s="7" t="s">
        <v>15281</v>
      </c>
      <c r="R1647" s="7" t="s">
        <v>15282</v>
      </c>
      <c r="S1647" s="7"/>
      <c r="T1647" s="7" t="s">
        <v>15283</v>
      </c>
      <c r="U1647" s="7" t="s">
        <v>15284</v>
      </c>
      <c r="V1647" s="7" t="s">
        <v>98</v>
      </c>
      <c r="W1647" s="7" t="s">
        <v>15285</v>
      </c>
      <c r="X1647" s="7"/>
      <c r="Y1647" s="7"/>
      <c r="Z1647" s="7"/>
      <c r="AA1647" s="7" t="s">
        <v>15286</v>
      </c>
      <c r="AB1647" s="7" t="s">
        <v>100</v>
      </c>
      <c r="AC1647" s="7" t="s">
        <v>101</v>
      </c>
      <c r="AD1647" s="7" t="s">
        <v>102</v>
      </c>
      <c r="AE1647" s="7" t="s">
        <v>15287</v>
      </c>
      <c r="AF1647" s="7" t="s">
        <v>15288</v>
      </c>
      <c r="AG1647" s="7" t="s">
        <v>105</v>
      </c>
      <c r="AH1647" s="7" t="s">
        <v>106</v>
      </c>
      <c r="AI1647" s="7" t="s">
        <v>15287</v>
      </c>
      <c r="AJ1647" s="7" t="s">
        <v>15288</v>
      </c>
      <c r="AK1647" s="7" t="s">
        <v>15289</v>
      </c>
      <c r="AL1647" s="7" t="s">
        <v>15290</v>
      </c>
      <c r="AM1647" s="7" t="s">
        <v>109</v>
      </c>
    </row>
    <row r="1648" spans="1:39" x14ac:dyDescent="0.2">
      <c r="A1648">
        <v>1</v>
      </c>
      <c r="B1648">
        <v>1</v>
      </c>
      <c r="G1648" s="7">
        <v>1754</v>
      </c>
      <c r="H1648" s="7" t="s">
        <v>47</v>
      </c>
      <c r="I1648" s="7">
        <v>2677541</v>
      </c>
      <c r="J1648" s="7">
        <v>1871</v>
      </c>
      <c r="K1648" s="7" t="s">
        <v>47</v>
      </c>
      <c r="L1648" s="7">
        <v>49</v>
      </c>
      <c r="M1648" s="7" t="s">
        <v>91</v>
      </c>
      <c r="N1648" s="7">
        <v>2677541</v>
      </c>
      <c r="O1648" s="7" t="s">
        <v>15291</v>
      </c>
      <c r="P1648" s="7" t="s">
        <v>93</v>
      </c>
      <c r="Q1648" s="7" t="s">
        <v>15292</v>
      </c>
      <c r="R1648" s="7" t="s">
        <v>15293</v>
      </c>
      <c r="S1648" s="7"/>
      <c r="T1648" s="7" t="s">
        <v>15294</v>
      </c>
      <c r="U1648" s="7" t="s">
        <v>15295</v>
      </c>
      <c r="V1648" s="7" t="s">
        <v>98</v>
      </c>
      <c r="W1648" s="7" t="s">
        <v>15296</v>
      </c>
      <c r="X1648" s="7"/>
      <c r="Y1648" s="7"/>
      <c r="Z1648" s="7"/>
      <c r="AA1648" s="7" t="s">
        <v>15297</v>
      </c>
      <c r="AB1648" s="7" t="s">
        <v>100</v>
      </c>
      <c r="AC1648" s="7" t="s">
        <v>101</v>
      </c>
      <c r="AD1648" s="7" t="s">
        <v>102</v>
      </c>
      <c r="AE1648" s="7" t="s">
        <v>105</v>
      </c>
      <c r="AF1648" s="7" t="s">
        <v>106</v>
      </c>
      <c r="AG1648" s="7" t="s">
        <v>105</v>
      </c>
      <c r="AH1648" s="7" t="s">
        <v>106</v>
      </c>
      <c r="AI1648" s="7" t="s">
        <v>15298</v>
      </c>
      <c r="AJ1648" s="7" t="s">
        <v>15299</v>
      </c>
      <c r="AK1648" s="7" t="s">
        <v>15298</v>
      </c>
      <c r="AL1648" s="7" t="s">
        <v>15299</v>
      </c>
      <c r="AM1648" s="7" t="s">
        <v>109</v>
      </c>
    </row>
    <row r="1649" spans="1:39" x14ac:dyDescent="0.2">
      <c r="A1649">
        <v>1</v>
      </c>
      <c r="B1649">
        <v>1</v>
      </c>
      <c r="G1649" s="7">
        <v>1755</v>
      </c>
      <c r="H1649" s="7" t="s">
        <v>47</v>
      </c>
      <c r="I1649" s="7">
        <v>2769010</v>
      </c>
      <c r="J1649" s="7">
        <v>1872</v>
      </c>
      <c r="K1649" s="7" t="s">
        <v>47</v>
      </c>
      <c r="L1649" s="7">
        <v>50</v>
      </c>
      <c r="M1649" s="7" t="s">
        <v>91</v>
      </c>
      <c r="N1649" s="7">
        <v>2769010</v>
      </c>
      <c r="O1649" s="7" t="s">
        <v>15300</v>
      </c>
      <c r="P1649" s="7" t="s">
        <v>93</v>
      </c>
      <c r="Q1649" s="7" t="s">
        <v>15301</v>
      </c>
      <c r="R1649" s="7" t="s">
        <v>15302</v>
      </c>
      <c r="S1649" s="7"/>
      <c r="T1649" s="7" t="s">
        <v>15303</v>
      </c>
      <c r="U1649" s="7" t="s">
        <v>15304</v>
      </c>
      <c r="V1649" s="7" t="s">
        <v>98</v>
      </c>
      <c r="W1649" s="7" t="s">
        <v>15305</v>
      </c>
      <c r="X1649" s="7"/>
      <c r="Y1649" s="7"/>
      <c r="Z1649" s="7"/>
      <c r="AA1649" s="7" t="s">
        <v>15306</v>
      </c>
      <c r="AB1649" s="7" t="s">
        <v>100</v>
      </c>
      <c r="AC1649" s="7" t="s">
        <v>101</v>
      </c>
      <c r="AD1649" s="7" t="s">
        <v>102</v>
      </c>
      <c r="AE1649" s="7" t="s">
        <v>105</v>
      </c>
      <c r="AF1649" s="7" t="s">
        <v>106</v>
      </c>
      <c r="AG1649" s="7" t="s">
        <v>15307</v>
      </c>
      <c r="AH1649" s="7" t="s">
        <v>15308</v>
      </c>
      <c r="AI1649" s="7" t="s">
        <v>15309</v>
      </c>
      <c r="AJ1649" s="7" t="s">
        <v>15310</v>
      </c>
      <c r="AK1649" s="7" t="s">
        <v>15307</v>
      </c>
      <c r="AL1649" s="7" t="s">
        <v>15308</v>
      </c>
      <c r="AM1649" s="7" t="s">
        <v>109</v>
      </c>
    </row>
    <row r="1650" spans="1:39" x14ac:dyDescent="0.2">
      <c r="A1650">
        <v>1</v>
      </c>
      <c r="B1650">
        <v>1</v>
      </c>
      <c r="G1650" s="7">
        <v>1756</v>
      </c>
      <c r="H1650" s="7" t="s">
        <v>47</v>
      </c>
      <c r="I1650" s="7">
        <v>2786190</v>
      </c>
      <c r="J1650" s="7">
        <v>1873</v>
      </c>
      <c r="K1650" s="7" t="s">
        <v>47</v>
      </c>
      <c r="L1650" s="7">
        <v>51</v>
      </c>
      <c r="M1650" s="7" t="s">
        <v>91</v>
      </c>
      <c r="N1650" s="7">
        <v>2786190</v>
      </c>
      <c r="O1650" s="7" t="s">
        <v>15311</v>
      </c>
      <c r="P1650" s="7" t="s">
        <v>93</v>
      </c>
      <c r="Q1650" s="7" t="s">
        <v>15312</v>
      </c>
      <c r="R1650" s="7" t="s">
        <v>15313</v>
      </c>
      <c r="S1650" s="7"/>
      <c r="T1650" s="7" t="s">
        <v>15314</v>
      </c>
      <c r="U1650" s="7" t="s">
        <v>15315</v>
      </c>
      <c r="V1650" s="7" t="s">
        <v>98</v>
      </c>
      <c r="W1650" s="7" t="s">
        <v>15316</v>
      </c>
      <c r="X1650" s="7"/>
      <c r="Y1650" s="7"/>
      <c r="Z1650" s="7"/>
      <c r="AA1650" s="7" t="s">
        <v>15317</v>
      </c>
      <c r="AB1650" s="7" t="s">
        <v>100</v>
      </c>
      <c r="AC1650" s="7" t="s">
        <v>101</v>
      </c>
      <c r="AD1650" s="7" t="s">
        <v>102</v>
      </c>
      <c r="AE1650" s="7" t="s">
        <v>105</v>
      </c>
      <c r="AF1650" s="7" t="s">
        <v>106</v>
      </c>
      <c r="AG1650" s="7" t="s">
        <v>10323</v>
      </c>
      <c r="AH1650" s="7" t="s">
        <v>10324</v>
      </c>
      <c r="AI1650" s="7" t="s">
        <v>105</v>
      </c>
      <c r="AJ1650" s="7" t="s">
        <v>106</v>
      </c>
      <c r="AK1650" s="7" t="s">
        <v>10323</v>
      </c>
      <c r="AL1650" s="7" t="s">
        <v>10324</v>
      </c>
      <c r="AM1650" s="7" t="s">
        <v>109</v>
      </c>
    </row>
    <row r="1651" spans="1:39" x14ac:dyDescent="0.2">
      <c r="A1651">
        <v>1</v>
      </c>
      <c r="B1651">
        <v>1</v>
      </c>
      <c r="G1651" s="7">
        <v>1757</v>
      </c>
      <c r="H1651" s="7" t="s">
        <v>47</v>
      </c>
      <c r="I1651" s="7">
        <v>2837124</v>
      </c>
      <c r="J1651" s="7">
        <v>1874</v>
      </c>
      <c r="K1651" s="7" t="s">
        <v>47</v>
      </c>
      <c r="L1651" s="7">
        <v>52</v>
      </c>
      <c r="M1651" s="7" t="s">
        <v>91</v>
      </c>
      <c r="N1651" s="7">
        <v>2837124</v>
      </c>
      <c r="O1651" s="7" t="s">
        <v>15318</v>
      </c>
      <c r="P1651" s="7" t="s">
        <v>93</v>
      </c>
      <c r="Q1651" s="7" t="s">
        <v>15319</v>
      </c>
      <c r="R1651" s="7" t="s">
        <v>15320</v>
      </c>
      <c r="S1651" s="7"/>
      <c r="T1651" s="7" t="s">
        <v>15321</v>
      </c>
      <c r="U1651" s="7" t="s">
        <v>15322</v>
      </c>
      <c r="V1651" s="7" t="s">
        <v>98</v>
      </c>
      <c r="W1651" s="7" t="s">
        <v>15323</v>
      </c>
      <c r="X1651" s="7"/>
      <c r="Y1651" s="7"/>
      <c r="Z1651" s="7"/>
      <c r="AA1651" s="7" t="s">
        <v>15324</v>
      </c>
      <c r="AB1651" s="7" t="s">
        <v>100</v>
      </c>
      <c r="AC1651" s="7" t="s">
        <v>101</v>
      </c>
      <c r="AD1651" s="7" t="s">
        <v>102</v>
      </c>
      <c r="AE1651" s="7" t="s">
        <v>6124</v>
      </c>
      <c r="AF1651" s="7" t="s">
        <v>6125</v>
      </c>
      <c r="AG1651" s="7" t="s">
        <v>105</v>
      </c>
      <c r="AH1651" s="7" t="s">
        <v>106</v>
      </c>
      <c r="AI1651" s="7" t="s">
        <v>15325</v>
      </c>
      <c r="AJ1651" s="7" t="s">
        <v>15326</v>
      </c>
      <c r="AK1651" s="7" t="s">
        <v>6126</v>
      </c>
      <c r="AL1651" s="7" t="s">
        <v>6127</v>
      </c>
      <c r="AM1651" s="7" t="s">
        <v>109</v>
      </c>
    </row>
    <row r="1652" spans="1:39" x14ac:dyDescent="0.2">
      <c r="A1652">
        <v>1</v>
      </c>
      <c r="B1652">
        <v>1</v>
      </c>
      <c r="G1652" s="7">
        <v>1758</v>
      </c>
      <c r="H1652" s="7" t="s">
        <v>47</v>
      </c>
      <c r="I1652" s="7">
        <v>2891920</v>
      </c>
      <c r="J1652" s="7">
        <v>1875</v>
      </c>
      <c r="K1652" s="7" t="s">
        <v>47</v>
      </c>
      <c r="L1652" s="7">
        <v>53</v>
      </c>
      <c r="M1652" s="7" t="s">
        <v>91</v>
      </c>
      <c r="N1652" s="7">
        <v>2891920</v>
      </c>
      <c r="O1652" s="7" t="s">
        <v>15327</v>
      </c>
      <c r="P1652" s="7" t="s">
        <v>93</v>
      </c>
      <c r="Q1652" s="7" t="s">
        <v>15328</v>
      </c>
      <c r="R1652" s="7" t="s">
        <v>15329</v>
      </c>
      <c r="S1652" s="7"/>
      <c r="T1652" s="7" t="s">
        <v>15330</v>
      </c>
      <c r="U1652" s="7" t="s">
        <v>15331</v>
      </c>
      <c r="V1652" s="7" t="s">
        <v>98</v>
      </c>
      <c r="W1652" s="7" t="s">
        <v>15332</v>
      </c>
      <c r="X1652" s="7"/>
      <c r="Y1652" s="7"/>
      <c r="Z1652" s="7"/>
      <c r="AA1652" s="7" t="s">
        <v>15333</v>
      </c>
      <c r="AB1652" s="7" t="s">
        <v>100</v>
      </c>
      <c r="AC1652" s="7" t="s">
        <v>101</v>
      </c>
      <c r="AD1652" s="7" t="s">
        <v>102</v>
      </c>
      <c r="AE1652" s="7" t="s">
        <v>665</v>
      </c>
      <c r="AF1652" s="7" t="s">
        <v>666</v>
      </c>
      <c r="AG1652" s="7" t="s">
        <v>14531</v>
      </c>
      <c r="AH1652" s="7" t="s">
        <v>14532</v>
      </c>
      <c r="AI1652" s="7" t="s">
        <v>665</v>
      </c>
      <c r="AJ1652" s="7" t="s">
        <v>666</v>
      </c>
      <c r="AK1652" s="7" t="s">
        <v>14531</v>
      </c>
      <c r="AL1652" s="7" t="s">
        <v>14532</v>
      </c>
      <c r="AM1652" s="7" t="s">
        <v>109</v>
      </c>
    </row>
    <row r="1653" spans="1:39" x14ac:dyDescent="0.2">
      <c r="A1653">
        <v>1</v>
      </c>
      <c r="B1653">
        <v>1</v>
      </c>
      <c r="G1653" s="7">
        <v>1759</v>
      </c>
      <c r="H1653" s="7" t="s">
        <v>47</v>
      </c>
      <c r="I1653" s="7">
        <v>2907754</v>
      </c>
      <c r="J1653" s="7">
        <v>1876</v>
      </c>
      <c r="K1653" s="7" t="s">
        <v>47</v>
      </c>
      <c r="L1653" s="7">
        <v>54</v>
      </c>
      <c r="M1653" s="7" t="s">
        <v>91</v>
      </c>
      <c r="N1653" s="7">
        <v>2907754</v>
      </c>
      <c r="O1653" s="7" t="s">
        <v>15334</v>
      </c>
      <c r="P1653" s="7" t="s">
        <v>93</v>
      </c>
      <c r="Q1653" s="7" t="s">
        <v>15335</v>
      </c>
      <c r="R1653" s="7" t="s">
        <v>15336</v>
      </c>
      <c r="S1653" s="7"/>
      <c r="T1653" s="7" t="s">
        <v>15337</v>
      </c>
      <c r="U1653" s="7" t="s">
        <v>15338</v>
      </c>
      <c r="V1653" s="7" t="s">
        <v>98</v>
      </c>
      <c r="W1653" s="7" t="s">
        <v>15339</v>
      </c>
      <c r="X1653" s="7"/>
      <c r="Y1653" s="7"/>
      <c r="Z1653" s="7"/>
      <c r="AA1653" s="7" t="s">
        <v>15340</v>
      </c>
      <c r="AB1653" s="7" t="s">
        <v>100</v>
      </c>
      <c r="AC1653" s="7" t="s">
        <v>101</v>
      </c>
      <c r="AD1653" s="7" t="s">
        <v>102</v>
      </c>
      <c r="AE1653" s="7" t="s">
        <v>105</v>
      </c>
      <c r="AF1653" s="7" t="s">
        <v>106</v>
      </c>
      <c r="AG1653" s="7" t="s">
        <v>105</v>
      </c>
      <c r="AH1653" s="7" t="s">
        <v>106</v>
      </c>
      <c r="AI1653" s="7" t="s">
        <v>6146</v>
      </c>
      <c r="AJ1653" s="7" t="s">
        <v>6147</v>
      </c>
      <c r="AK1653" s="7" t="s">
        <v>105</v>
      </c>
      <c r="AL1653" s="7" t="s">
        <v>106</v>
      </c>
      <c r="AM1653" s="7" t="s">
        <v>109</v>
      </c>
    </row>
    <row r="1654" spans="1:39" x14ac:dyDescent="0.2">
      <c r="A1654">
        <v>1</v>
      </c>
      <c r="B1654">
        <v>1</v>
      </c>
      <c r="G1654" s="7">
        <v>1760</v>
      </c>
      <c r="H1654" s="7" t="s">
        <v>47</v>
      </c>
      <c r="I1654" s="7">
        <v>2946209</v>
      </c>
      <c r="J1654" s="7">
        <v>1877</v>
      </c>
      <c r="K1654" s="7" t="s">
        <v>47</v>
      </c>
      <c r="L1654" s="7">
        <v>55</v>
      </c>
      <c r="M1654" s="7" t="s">
        <v>91</v>
      </c>
      <c r="N1654" s="7">
        <v>2946209</v>
      </c>
      <c r="O1654" s="7" t="s">
        <v>15341</v>
      </c>
      <c r="P1654" s="7" t="s">
        <v>93</v>
      </c>
      <c r="Q1654" s="7" t="s">
        <v>15342</v>
      </c>
      <c r="R1654" s="7" t="s">
        <v>15343</v>
      </c>
      <c r="S1654" s="7"/>
      <c r="T1654" s="7" t="s">
        <v>15344</v>
      </c>
      <c r="U1654" s="7" t="s">
        <v>15345</v>
      </c>
      <c r="V1654" s="7" t="s">
        <v>98</v>
      </c>
      <c r="W1654" s="7" t="s">
        <v>15346</v>
      </c>
      <c r="X1654" s="7"/>
      <c r="Y1654" s="7"/>
      <c r="Z1654" s="7"/>
      <c r="AA1654" s="7" t="s">
        <v>15347</v>
      </c>
      <c r="AB1654" s="7" t="s">
        <v>100</v>
      </c>
      <c r="AC1654" s="7" t="s">
        <v>101</v>
      </c>
      <c r="AD1654" s="7" t="s">
        <v>102</v>
      </c>
      <c r="AE1654" s="7" t="s">
        <v>2500</v>
      </c>
      <c r="AF1654" s="7" t="s">
        <v>2501</v>
      </c>
      <c r="AG1654" s="7" t="s">
        <v>105</v>
      </c>
      <c r="AH1654" s="7" t="s">
        <v>106</v>
      </c>
      <c r="AI1654" s="7" t="s">
        <v>2500</v>
      </c>
      <c r="AJ1654" s="7" t="s">
        <v>2501</v>
      </c>
      <c r="AK1654" s="7" t="s">
        <v>15348</v>
      </c>
      <c r="AL1654" s="7" t="s">
        <v>15349</v>
      </c>
      <c r="AM1654" s="7" t="s">
        <v>109</v>
      </c>
    </row>
    <row r="1655" spans="1:39" x14ac:dyDescent="0.2">
      <c r="A1655">
        <v>1</v>
      </c>
      <c r="B1655">
        <v>1</v>
      </c>
      <c r="G1655" s="7">
        <v>1761</v>
      </c>
      <c r="H1655" s="7" t="s">
        <v>47</v>
      </c>
      <c r="I1655" s="7">
        <v>2993619</v>
      </c>
      <c r="J1655" s="7">
        <v>1878</v>
      </c>
      <c r="K1655" s="7" t="s">
        <v>47</v>
      </c>
      <c r="L1655" s="7">
        <v>56</v>
      </c>
      <c r="M1655" s="7" t="s">
        <v>91</v>
      </c>
      <c r="N1655" s="7">
        <v>2993619</v>
      </c>
      <c r="O1655" s="7" t="s">
        <v>15350</v>
      </c>
      <c r="P1655" s="7" t="s">
        <v>93</v>
      </c>
      <c r="Q1655" s="7" t="s">
        <v>15351</v>
      </c>
      <c r="R1655" s="7" t="s">
        <v>15352</v>
      </c>
      <c r="S1655" s="7"/>
      <c r="T1655" s="7" t="s">
        <v>15353</v>
      </c>
      <c r="U1655" s="7" t="s">
        <v>15354</v>
      </c>
      <c r="V1655" s="7" t="s">
        <v>98</v>
      </c>
      <c r="W1655" s="7" t="s">
        <v>15355</v>
      </c>
      <c r="X1655" s="7"/>
      <c r="Y1655" s="7"/>
      <c r="Z1655" s="7"/>
      <c r="AA1655" s="7" t="s">
        <v>15356</v>
      </c>
      <c r="AB1655" s="7" t="s">
        <v>100</v>
      </c>
      <c r="AC1655" s="7" t="s">
        <v>101</v>
      </c>
      <c r="AD1655" s="7" t="s">
        <v>102</v>
      </c>
      <c r="AE1655" s="7" t="s">
        <v>105</v>
      </c>
      <c r="AF1655" s="7" t="s">
        <v>106</v>
      </c>
      <c r="AG1655" s="7" t="s">
        <v>12903</v>
      </c>
      <c r="AH1655" s="7" t="s">
        <v>12904</v>
      </c>
      <c r="AI1655" s="7" t="s">
        <v>12905</v>
      </c>
      <c r="AJ1655" s="7" t="s">
        <v>12906</v>
      </c>
      <c r="AK1655" s="7" t="s">
        <v>12903</v>
      </c>
      <c r="AL1655" s="7" t="s">
        <v>12904</v>
      </c>
      <c r="AM1655" s="7" t="s">
        <v>109</v>
      </c>
    </row>
    <row r="1656" spans="1:39" x14ac:dyDescent="0.2">
      <c r="A1656">
        <v>1</v>
      </c>
      <c r="B1656">
        <v>1</v>
      </c>
      <c r="G1656" s="7">
        <v>1762</v>
      </c>
      <c r="H1656" s="7" t="s">
        <v>47</v>
      </c>
      <c r="I1656" s="7">
        <v>3028184</v>
      </c>
      <c r="J1656" s="7">
        <v>1879</v>
      </c>
      <c r="K1656" s="7" t="s">
        <v>47</v>
      </c>
      <c r="L1656" s="7">
        <v>57</v>
      </c>
      <c r="M1656" s="7" t="s">
        <v>91</v>
      </c>
      <c r="N1656" s="7">
        <v>3028184</v>
      </c>
      <c r="O1656" s="7" t="s">
        <v>15357</v>
      </c>
      <c r="P1656" s="7" t="s">
        <v>93</v>
      </c>
      <c r="Q1656" s="7" t="s">
        <v>15358</v>
      </c>
      <c r="R1656" s="7" t="s">
        <v>15359</v>
      </c>
      <c r="S1656" s="7"/>
      <c r="T1656" s="7" t="s">
        <v>15360</v>
      </c>
      <c r="U1656" s="7" t="s">
        <v>15361</v>
      </c>
      <c r="V1656" s="7" t="s">
        <v>98</v>
      </c>
      <c r="W1656" s="7" t="s">
        <v>15362</v>
      </c>
      <c r="X1656" s="7"/>
      <c r="Y1656" s="7"/>
      <c r="Z1656" s="7"/>
      <c r="AA1656" s="7" t="s">
        <v>15363</v>
      </c>
      <c r="AB1656" s="7" t="s">
        <v>100</v>
      </c>
      <c r="AC1656" s="7" t="s">
        <v>101</v>
      </c>
      <c r="AD1656" s="7" t="s">
        <v>102</v>
      </c>
      <c r="AE1656" s="7" t="s">
        <v>105</v>
      </c>
      <c r="AF1656" s="7" t="s">
        <v>106</v>
      </c>
      <c r="AG1656" s="7" t="s">
        <v>105</v>
      </c>
      <c r="AH1656" s="7" t="s">
        <v>106</v>
      </c>
      <c r="AI1656" s="7" t="s">
        <v>15364</v>
      </c>
      <c r="AJ1656" s="7" t="s">
        <v>15365</v>
      </c>
      <c r="AK1656" s="7" t="s">
        <v>15364</v>
      </c>
      <c r="AL1656" s="7" t="s">
        <v>15365</v>
      </c>
      <c r="AM1656" s="7" t="s">
        <v>109</v>
      </c>
    </row>
    <row r="1657" spans="1:39" x14ac:dyDescent="0.2">
      <c r="A1657">
        <v>1</v>
      </c>
      <c r="B1657">
        <v>1</v>
      </c>
      <c r="G1657" s="7">
        <v>1763</v>
      </c>
      <c r="H1657" s="7" t="s">
        <v>47</v>
      </c>
      <c r="I1657" s="7">
        <v>3045066</v>
      </c>
      <c r="J1657" s="7">
        <v>1880</v>
      </c>
      <c r="K1657" s="7" t="s">
        <v>47</v>
      </c>
      <c r="L1657" s="7">
        <v>58</v>
      </c>
      <c r="M1657" s="7" t="s">
        <v>91</v>
      </c>
      <c r="N1657" s="7">
        <v>3045066</v>
      </c>
      <c r="O1657" s="7" t="s">
        <v>15366</v>
      </c>
      <c r="P1657" s="7" t="s">
        <v>93</v>
      </c>
      <c r="Q1657" s="7" t="s">
        <v>15367</v>
      </c>
      <c r="R1657" s="7" t="s">
        <v>15368</v>
      </c>
      <c r="S1657" s="7"/>
      <c r="T1657" s="7" t="s">
        <v>15369</v>
      </c>
      <c r="U1657" s="7" t="s">
        <v>15370</v>
      </c>
      <c r="V1657" s="7" t="s">
        <v>98</v>
      </c>
      <c r="W1657" s="7" t="s">
        <v>15371</v>
      </c>
      <c r="X1657" s="7"/>
      <c r="Y1657" s="7"/>
      <c r="Z1657" s="7"/>
      <c r="AA1657" s="7" t="s">
        <v>15372</v>
      </c>
      <c r="AB1657" s="7" t="s">
        <v>100</v>
      </c>
      <c r="AC1657" s="7" t="s">
        <v>101</v>
      </c>
      <c r="AD1657" s="7" t="s">
        <v>102</v>
      </c>
      <c r="AE1657" s="7" t="s">
        <v>15373</v>
      </c>
      <c r="AF1657" s="7" t="s">
        <v>15374</v>
      </c>
      <c r="AG1657" s="7" t="s">
        <v>6164</v>
      </c>
      <c r="AH1657" s="7" t="s">
        <v>6165</v>
      </c>
      <c r="AI1657" s="7" t="s">
        <v>15373</v>
      </c>
      <c r="AJ1657" s="7" t="s">
        <v>15374</v>
      </c>
      <c r="AK1657" s="7" t="s">
        <v>6164</v>
      </c>
      <c r="AL1657" s="7" t="s">
        <v>6165</v>
      </c>
      <c r="AM1657" s="7" t="s">
        <v>109</v>
      </c>
    </row>
    <row r="1658" spans="1:39" x14ac:dyDescent="0.2">
      <c r="A1658">
        <v>1</v>
      </c>
      <c r="B1658">
        <v>1</v>
      </c>
      <c r="G1658" s="7">
        <v>1764</v>
      </c>
      <c r="H1658" s="7" t="s">
        <v>47</v>
      </c>
      <c r="I1658" s="7">
        <v>3134312</v>
      </c>
      <c r="J1658" s="7">
        <v>1881</v>
      </c>
      <c r="K1658" s="7" t="s">
        <v>47</v>
      </c>
      <c r="L1658" s="7">
        <v>59</v>
      </c>
      <c r="M1658" s="7" t="s">
        <v>91</v>
      </c>
      <c r="N1658" s="7">
        <v>3134312</v>
      </c>
      <c r="O1658" s="7" t="s">
        <v>15375</v>
      </c>
      <c r="P1658" s="7" t="s">
        <v>93</v>
      </c>
      <c r="Q1658" s="7" t="s">
        <v>15376</v>
      </c>
      <c r="R1658" s="7" t="s">
        <v>15377</v>
      </c>
      <c r="S1658" s="7"/>
      <c r="T1658" s="7" t="s">
        <v>15378</v>
      </c>
      <c r="U1658" s="7" t="s">
        <v>15379</v>
      </c>
      <c r="V1658" s="7" t="s">
        <v>98</v>
      </c>
      <c r="W1658" s="7" t="s">
        <v>15380</v>
      </c>
      <c r="X1658" s="7"/>
      <c r="Y1658" s="7"/>
      <c r="Z1658" s="7"/>
      <c r="AA1658" s="7" t="s">
        <v>15381</v>
      </c>
      <c r="AB1658" s="7" t="s">
        <v>100</v>
      </c>
      <c r="AC1658" s="7" t="s">
        <v>101</v>
      </c>
      <c r="AD1658" s="7" t="s">
        <v>102</v>
      </c>
      <c r="AE1658" s="7" t="s">
        <v>105</v>
      </c>
      <c r="AF1658" s="7" t="s">
        <v>106</v>
      </c>
      <c r="AG1658" s="7" t="s">
        <v>105</v>
      </c>
      <c r="AH1658" s="7" t="s">
        <v>106</v>
      </c>
      <c r="AI1658" s="7" t="s">
        <v>105</v>
      </c>
      <c r="AJ1658" s="7" t="s">
        <v>106</v>
      </c>
      <c r="AK1658" s="7" t="s">
        <v>13766</v>
      </c>
      <c r="AL1658" s="7" t="s">
        <v>13767</v>
      </c>
      <c r="AM1658" s="7" t="s">
        <v>109</v>
      </c>
    </row>
    <row r="1659" spans="1:39" x14ac:dyDescent="0.2">
      <c r="A1659">
        <v>1</v>
      </c>
      <c r="B1659">
        <v>1</v>
      </c>
      <c r="G1659" s="7">
        <v>1765</v>
      </c>
      <c r="H1659" s="7" t="s">
        <v>47</v>
      </c>
      <c r="I1659" s="7">
        <v>3251617</v>
      </c>
      <c r="J1659" s="7">
        <v>1882</v>
      </c>
      <c r="K1659" s="7" t="s">
        <v>47</v>
      </c>
      <c r="L1659" s="7">
        <v>60</v>
      </c>
      <c r="M1659" s="7" t="s">
        <v>91</v>
      </c>
      <c r="N1659" s="7">
        <v>3251617</v>
      </c>
      <c r="O1659" s="7" t="s">
        <v>15382</v>
      </c>
      <c r="P1659" s="7" t="s">
        <v>93</v>
      </c>
      <c r="Q1659" s="7" t="s">
        <v>15383</v>
      </c>
      <c r="R1659" s="7" t="s">
        <v>15384</v>
      </c>
      <c r="S1659" s="7"/>
      <c r="T1659" s="7" t="s">
        <v>15385</v>
      </c>
      <c r="U1659" s="7" t="s">
        <v>15386</v>
      </c>
      <c r="V1659" s="7" t="s">
        <v>98</v>
      </c>
      <c r="W1659" s="7" t="s">
        <v>15387</v>
      </c>
      <c r="X1659" s="7"/>
      <c r="Y1659" s="7"/>
      <c r="Z1659" s="7"/>
      <c r="AA1659" s="7" t="s">
        <v>15388</v>
      </c>
      <c r="AB1659" s="7" t="s">
        <v>100</v>
      </c>
      <c r="AC1659" s="7" t="s">
        <v>101</v>
      </c>
      <c r="AD1659" s="7" t="s">
        <v>102</v>
      </c>
      <c r="AE1659" s="7" t="s">
        <v>12078</v>
      </c>
      <c r="AF1659" s="7" t="s">
        <v>12079</v>
      </c>
      <c r="AG1659" s="7" t="s">
        <v>2569</v>
      </c>
      <c r="AH1659" s="7" t="s">
        <v>2570</v>
      </c>
      <c r="AI1659" s="7" t="s">
        <v>12078</v>
      </c>
      <c r="AJ1659" s="7" t="s">
        <v>12079</v>
      </c>
      <c r="AK1659" s="7" t="s">
        <v>2569</v>
      </c>
      <c r="AL1659" s="7" t="s">
        <v>2570</v>
      </c>
      <c r="AM1659" s="7" t="s">
        <v>109</v>
      </c>
    </row>
    <row r="1660" spans="1:39" x14ac:dyDescent="0.2">
      <c r="A1660">
        <v>1</v>
      </c>
      <c r="B1660">
        <v>1</v>
      </c>
      <c r="G1660" s="7">
        <v>1766</v>
      </c>
      <c r="H1660" s="7" t="s">
        <v>47</v>
      </c>
      <c r="I1660" s="7">
        <v>3288402</v>
      </c>
      <c r="J1660" s="7">
        <v>1883</v>
      </c>
      <c r="K1660" s="7" t="s">
        <v>47</v>
      </c>
      <c r="L1660" s="7">
        <v>61</v>
      </c>
      <c r="M1660" s="7" t="s">
        <v>91</v>
      </c>
      <c r="N1660" s="7">
        <v>3288402</v>
      </c>
      <c r="O1660" s="7" t="s">
        <v>15389</v>
      </c>
      <c r="P1660" s="7" t="s">
        <v>93</v>
      </c>
      <c r="Q1660" s="7" t="s">
        <v>15390</v>
      </c>
      <c r="R1660" s="7" t="s">
        <v>15391</v>
      </c>
      <c r="S1660" s="7"/>
      <c r="T1660" s="7" t="s">
        <v>15392</v>
      </c>
      <c r="U1660" s="7" t="s">
        <v>15393</v>
      </c>
      <c r="V1660" s="7" t="s">
        <v>98</v>
      </c>
      <c r="W1660" s="7" t="s">
        <v>15394</v>
      </c>
      <c r="X1660" s="7"/>
      <c r="Y1660" s="7"/>
      <c r="Z1660" s="7"/>
      <c r="AA1660" s="7" t="s">
        <v>15395</v>
      </c>
      <c r="AB1660" s="7" t="s">
        <v>100</v>
      </c>
      <c r="AC1660" s="7" t="s">
        <v>101</v>
      </c>
      <c r="AD1660" s="7" t="s">
        <v>102</v>
      </c>
      <c r="AE1660" s="7" t="s">
        <v>105</v>
      </c>
      <c r="AF1660" s="7" t="s">
        <v>106</v>
      </c>
      <c r="AG1660" s="7" t="s">
        <v>2580</v>
      </c>
      <c r="AH1660" s="7" t="s">
        <v>2581</v>
      </c>
      <c r="AI1660" s="7" t="s">
        <v>2582</v>
      </c>
      <c r="AJ1660" s="7" t="s">
        <v>2583</v>
      </c>
      <c r="AK1660" s="7" t="s">
        <v>2580</v>
      </c>
      <c r="AL1660" s="7" t="s">
        <v>2581</v>
      </c>
      <c r="AM1660" s="7" t="s">
        <v>109</v>
      </c>
    </row>
    <row r="1661" spans="1:39" x14ac:dyDescent="0.2">
      <c r="A1661">
        <v>1</v>
      </c>
      <c r="B1661">
        <v>1</v>
      </c>
      <c r="G1661" s="7">
        <v>1767</v>
      </c>
      <c r="H1661" s="7" t="s">
        <v>47</v>
      </c>
      <c r="I1661" s="7">
        <v>3381554</v>
      </c>
      <c r="J1661" s="7">
        <v>1884</v>
      </c>
      <c r="K1661" s="7" t="s">
        <v>47</v>
      </c>
      <c r="L1661" s="7">
        <v>62</v>
      </c>
      <c r="M1661" s="7" t="s">
        <v>91</v>
      </c>
      <c r="N1661" s="7">
        <v>3381554</v>
      </c>
      <c r="O1661" s="7" t="s">
        <v>15396</v>
      </c>
      <c r="P1661" s="7" t="s">
        <v>93</v>
      </c>
      <c r="Q1661" s="7" t="s">
        <v>15397</v>
      </c>
      <c r="R1661" s="7" t="s">
        <v>15398</v>
      </c>
      <c r="S1661" s="7"/>
      <c r="T1661" s="7" t="s">
        <v>15399</v>
      </c>
      <c r="U1661" s="7" t="s">
        <v>15400</v>
      </c>
      <c r="V1661" s="7" t="s">
        <v>98</v>
      </c>
      <c r="W1661" s="7" t="s">
        <v>15401</v>
      </c>
      <c r="X1661" s="7"/>
      <c r="Y1661" s="7"/>
      <c r="Z1661" s="7"/>
      <c r="AA1661" s="7" t="s">
        <v>15402</v>
      </c>
      <c r="AB1661" s="7" t="s">
        <v>100</v>
      </c>
      <c r="AC1661" s="7" t="s">
        <v>101</v>
      </c>
      <c r="AD1661" s="7" t="s">
        <v>102</v>
      </c>
      <c r="AE1661" s="7" t="s">
        <v>15403</v>
      </c>
      <c r="AF1661" s="7" t="s">
        <v>13093</v>
      </c>
      <c r="AG1661" s="7" t="s">
        <v>105</v>
      </c>
      <c r="AH1661" s="7" t="s">
        <v>106</v>
      </c>
      <c r="AI1661" s="7" t="s">
        <v>15403</v>
      </c>
      <c r="AJ1661" s="7" t="s">
        <v>13093</v>
      </c>
      <c r="AK1661" s="7" t="s">
        <v>105</v>
      </c>
      <c r="AL1661" s="7" t="s">
        <v>106</v>
      </c>
      <c r="AM1661" s="7" t="s">
        <v>109</v>
      </c>
    </row>
    <row r="1662" spans="1:39" x14ac:dyDescent="0.2">
      <c r="A1662">
        <v>1</v>
      </c>
      <c r="B1662">
        <v>1</v>
      </c>
      <c r="G1662" s="7">
        <v>1768</v>
      </c>
      <c r="H1662" s="7" t="s">
        <v>47</v>
      </c>
      <c r="I1662" s="7">
        <v>3414300</v>
      </c>
      <c r="J1662" s="7">
        <v>1885</v>
      </c>
      <c r="K1662" s="7" t="s">
        <v>47</v>
      </c>
      <c r="L1662" s="7">
        <v>63</v>
      </c>
      <c r="M1662" s="7" t="s">
        <v>91</v>
      </c>
      <c r="N1662" s="7">
        <v>3414300</v>
      </c>
      <c r="O1662" s="7" t="s">
        <v>15404</v>
      </c>
      <c r="P1662" s="7" t="s">
        <v>93</v>
      </c>
      <c r="Q1662" s="7" t="s">
        <v>15405</v>
      </c>
      <c r="R1662" s="7" t="s">
        <v>15406</v>
      </c>
      <c r="S1662" s="7"/>
      <c r="T1662" s="7" t="s">
        <v>15407</v>
      </c>
      <c r="U1662" s="7" t="s">
        <v>15408</v>
      </c>
      <c r="V1662" s="7" t="s">
        <v>98</v>
      </c>
      <c r="W1662" s="7" t="s">
        <v>15409</v>
      </c>
      <c r="X1662" s="7"/>
      <c r="Y1662" s="7"/>
      <c r="Z1662" s="7"/>
      <c r="AA1662" s="7" t="s">
        <v>15410</v>
      </c>
      <c r="AB1662" s="7" t="s">
        <v>100</v>
      </c>
      <c r="AC1662" s="7" t="s">
        <v>101</v>
      </c>
      <c r="AD1662" s="7" t="s">
        <v>102</v>
      </c>
      <c r="AE1662" s="7" t="s">
        <v>105</v>
      </c>
      <c r="AF1662" s="7" t="s">
        <v>106</v>
      </c>
      <c r="AG1662" s="7" t="s">
        <v>7046</v>
      </c>
      <c r="AH1662" s="7" t="s">
        <v>7047</v>
      </c>
      <c r="AI1662" s="7" t="s">
        <v>7048</v>
      </c>
      <c r="AJ1662" s="7" t="s">
        <v>7049</v>
      </c>
      <c r="AK1662" s="7" t="s">
        <v>7046</v>
      </c>
      <c r="AL1662" s="7" t="s">
        <v>7047</v>
      </c>
      <c r="AM1662" s="7" t="s">
        <v>109</v>
      </c>
    </row>
    <row r="1663" spans="1:39" x14ac:dyDescent="0.2">
      <c r="A1663">
        <v>1</v>
      </c>
      <c r="B1663">
        <v>1</v>
      </c>
      <c r="G1663" s="7">
        <v>1769</v>
      </c>
      <c r="H1663" s="7" t="s">
        <v>47</v>
      </c>
      <c r="I1663" s="7">
        <v>3430142</v>
      </c>
      <c r="J1663" s="7">
        <v>1886</v>
      </c>
      <c r="K1663" s="7" t="s">
        <v>47</v>
      </c>
      <c r="L1663" s="7">
        <v>64</v>
      </c>
      <c r="M1663" s="7" t="s">
        <v>91</v>
      </c>
      <c r="N1663" s="7">
        <v>3430142</v>
      </c>
      <c r="O1663" s="7" t="s">
        <v>15411</v>
      </c>
      <c r="P1663" s="7" t="s">
        <v>93</v>
      </c>
      <c r="Q1663" s="7" t="s">
        <v>15412</v>
      </c>
      <c r="R1663" s="7" t="s">
        <v>15413</v>
      </c>
      <c r="S1663" s="7"/>
      <c r="T1663" s="7" t="s">
        <v>15414</v>
      </c>
      <c r="U1663" s="7" t="s">
        <v>15415</v>
      </c>
      <c r="V1663" s="7" t="s">
        <v>98</v>
      </c>
      <c r="W1663" s="7" t="s">
        <v>15416</v>
      </c>
      <c r="X1663" s="7"/>
      <c r="Y1663" s="7"/>
      <c r="Z1663" s="7"/>
      <c r="AA1663" s="7" t="s">
        <v>15417</v>
      </c>
      <c r="AB1663" s="7" t="s">
        <v>100</v>
      </c>
      <c r="AC1663" s="7" t="s">
        <v>101</v>
      </c>
      <c r="AD1663" s="7" t="s">
        <v>102</v>
      </c>
      <c r="AE1663" s="7" t="s">
        <v>15418</v>
      </c>
      <c r="AF1663" s="7" t="s">
        <v>15419</v>
      </c>
      <c r="AG1663" s="7" t="s">
        <v>15420</v>
      </c>
      <c r="AH1663" s="7" t="s">
        <v>15421</v>
      </c>
      <c r="AI1663" s="7" t="s">
        <v>15418</v>
      </c>
      <c r="AJ1663" s="7" t="s">
        <v>15419</v>
      </c>
      <c r="AK1663" s="7" t="s">
        <v>15420</v>
      </c>
      <c r="AL1663" s="7" t="s">
        <v>15421</v>
      </c>
      <c r="AM1663" s="7" t="s">
        <v>109</v>
      </c>
    </row>
    <row r="1664" spans="1:39" x14ac:dyDescent="0.2">
      <c r="A1664">
        <v>1</v>
      </c>
      <c r="B1664">
        <v>1</v>
      </c>
      <c r="G1664" s="7">
        <v>1770</v>
      </c>
      <c r="H1664" s="7" t="s">
        <v>47</v>
      </c>
      <c r="I1664" s="7">
        <v>3451366</v>
      </c>
      <c r="J1664" s="7">
        <v>1887</v>
      </c>
      <c r="K1664" s="7" t="s">
        <v>47</v>
      </c>
      <c r="L1664" s="7">
        <v>65</v>
      </c>
      <c r="M1664" s="7" t="s">
        <v>91</v>
      </c>
      <c r="N1664" s="7">
        <v>3451366</v>
      </c>
      <c r="O1664" s="7" t="s">
        <v>15422</v>
      </c>
      <c r="P1664" s="7" t="s">
        <v>93</v>
      </c>
      <c r="Q1664" s="7" t="s">
        <v>15423</v>
      </c>
      <c r="R1664" s="7" t="s">
        <v>15424</v>
      </c>
      <c r="S1664" s="7"/>
      <c r="T1664" s="7" t="s">
        <v>15425</v>
      </c>
      <c r="U1664" s="7" t="s">
        <v>15426</v>
      </c>
      <c r="V1664" s="7" t="s">
        <v>98</v>
      </c>
      <c r="W1664" s="7" t="s">
        <v>15427</v>
      </c>
      <c r="X1664" s="7"/>
      <c r="Y1664" s="7"/>
      <c r="Z1664" s="7"/>
      <c r="AA1664" s="7" t="s">
        <v>15428</v>
      </c>
      <c r="AB1664" s="7" t="s">
        <v>100</v>
      </c>
      <c r="AC1664" s="7" t="s">
        <v>101</v>
      </c>
      <c r="AD1664" s="7" t="s">
        <v>102</v>
      </c>
      <c r="AE1664" s="7" t="s">
        <v>15429</v>
      </c>
      <c r="AF1664" s="7" t="s">
        <v>7931</v>
      </c>
      <c r="AG1664" s="7" t="s">
        <v>105</v>
      </c>
      <c r="AH1664" s="7" t="s">
        <v>106</v>
      </c>
      <c r="AI1664" s="7" t="s">
        <v>15429</v>
      </c>
      <c r="AJ1664" s="7" t="s">
        <v>7931</v>
      </c>
      <c r="AK1664" s="7" t="s">
        <v>15430</v>
      </c>
      <c r="AL1664" s="7" t="s">
        <v>15431</v>
      </c>
      <c r="AM1664" s="7" t="s">
        <v>109</v>
      </c>
    </row>
    <row r="1665" spans="1:39" x14ac:dyDescent="0.2">
      <c r="A1665">
        <v>1</v>
      </c>
      <c r="B1665">
        <v>1</v>
      </c>
      <c r="G1665" s="7">
        <v>1771</v>
      </c>
      <c r="H1665" s="7" t="s">
        <v>47</v>
      </c>
      <c r="I1665" s="7">
        <v>3481295</v>
      </c>
      <c r="J1665" s="7">
        <v>1888</v>
      </c>
      <c r="K1665" s="7" t="s">
        <v>47</v>
      </c>
      <c r="L1665" s="7">
        <v>66</v>
      </c>
      <c r="M1665" s="7" t="s">
        <v>91</v>
      </c>
      <c r="N1665" s="7">
        <v>3481295</v>
      </c>
      <c r="O1665" s="7" t="s">
        <v>15432</v>
      </c>
      <c r="P1665" s="7" t="s">
        <v>93</v>
      </c>
      <c r="Q1665" s="7" t="s">
        <v>15433</v>
      </c>
      <c r="R1665" s="7" t="s">
        <v>15434</v>
      </c>
      <c r="S1665" s="7"/>
      <c r="T1665" s="7" t="s">
        <v>15435</v>
      </c>
      <c r="U1665" s="7" t="s">
        <v>15436</v>
      </c>
      <c r="V1665" s="7" t="s">
        <v>98</v>
      </c>
      <c r="W1665" s="7" t="s">
        <v>15437</v>
      </c>
      <c r="X1665" s="7"/>
      <c r="Y1665" s="7"/>
      <c r="Z1665" s="7"/>
      <c r="AA1665" s="7" t="s">
        <v>15438</v>
      </c>
      <c r="AB1665" s="7" t="s">
        <v>100</v>
      </c>
      <c r="AC1665" s="7" t="s">
        <v>101</v>
      </c>
      <c r="AD1665" s="7" t="s">
        <v>102</v>
      </c>
      <c r="AE1665" s="7" t="s">
        <v>105</v>
      </c>
      <c r="AF1665" s="7" t="s">
        <v>106</v>
      </c>
      <c r="AG1665" s="7" t="s">
        <v>1686</v>
      </c>
      <c r="AH1665" s="7" t="s">
        <v>1687</v>
      </c>
      <c r="AI1665" s="7" t="s">
        <v>13003</v>
      </c>
      <c r="AJ1665" s="7" t="s">
        <v>13004</v>
      </c>
      <c r="AK1665" s="7" t="s">
        <v>1686</v>
      </c>
      <c r="AL1665" s="7" t="s">
        <v>1687</v>
      </c>
      <c r="AM1665" s="7" t="s">
        <v>109</v>
      </c>
    </row>
    <row r="1666" spans="1:39" x14ac:dyDescent="0.2">
      <c r="A1666">
        <v>1</v>
      </c>
      <c r="B1666">
        <v>1</v>
      </c>
      <c r="G1666" s="7">
        <v>1772</v>
      </c>
      <c r="H1666" s="7" t="s">
        <v>47</v>
      </c>
      <c r="I1666" s="7">
        <v>3500012</v>
      </c>
      <c r="J1666" s="7">
        <v>1889</v>
      </c>
      <c r="K1666" s="7" t="s">
        <v>47</v>
      </c>
      <c r="L1666" s="7">
        <v>67</v>
      </c>
      <c r="M1666" s="7" t="s">
        <v>91</v>
      </c>
      <c r="N1666" s="7">
        <v>3500012</v>
      </c>
      <c r="O1666" s="7" t="s">
        <v>15439</v>
      </c>
      <c r="P1666" s="7" t="s">
        <v>93</v>
      </c>
      <c r="Q1666" s="7" t="s">
        <v>15440</v>
      </c>
      <c r="R1666" s="7" t="s">
        <v>15441</v>
      </c>
      <c r="S1666" s="7"/>
      <c r="T1666" s="7" t="s">
        <v>15442</v>
      </c>
      <c r="U1666" s="7" t="s">
        <v>15443</v>
      </c>
      <c r="V1666" s="7" t="s">
        <v>98</v>
      </c>
      <c r="W1666" s="7" t="s">
        <v>15444</v>
      </c>
      <c r="X1666" s="7"/>
      <c r="Y1666" s="7"/>
      <c r="Z1666" s="7"/>
      <c r="AA1666" s="7" t="s">
        <v>15445</v>
      </c>
      <c r="AB1666" s="7" t="s">
        <v>100</v>
      </c>
      <c r="AC1666" s="7" t="s">
        <v>101</v>
      </c>
      <c r="AD1666" s="7" t="s">
        <v>102</v>
      </c>
      <c r="AE1666" s="7" t="s">
        <v>105</v>
      </c>
      <c r="AF1666" s="7" t="s">
        <v>106</v>
      </c>
      <c r="AG1666" s="7" t="s">
        <v>105</v>
      </c>
      <c r="AH1666" s="7" t="s">
        <v>106</v>
      </c>
      <c r="AI1666" s="7" t="s">
        <v>15446</v>
      </c>
      <c r="AJ1666" s="7" t="s">
        <v>15447</v>
      </c>
      <c r="AK1666" s="7" t="s">
        <v>105</v>
      </c>
      <c r="AL1666" s="7" t="s">
        <v>106</v>
      </c>
      <c r="AM1666" s="7" t="s">
        <v>109</v>
      </c>
    </row>
    <row r="1667" spans="1:39" x14ac:dyDescent="0.2">
      <c r="A1667">
        <v>1</v>
      </c>
      <c r="B1667">
        <v>1</v>
      </c>
      <c r="G1667" s="7">
        <v>1773</v>
      </c>
      <c r="H1667" s="7" t="s">
        <v>47</v>
      </c>
      <c r="I1667" s="7">
        <v>3509701</v>
      </c>
      <c r="J1667" s="7">
        <v>1890</v>
      </c>
      <c r="K1667" s="7" t="s">
        <v>47</v>
      </c>
      <c r="L1667" s="7">
        <v>68</v>
      </c>
      <c r="M1667" s="7" t="s">
        <v>91</v>
      </c>
      <c r="N1667" s="7">
        <v>3509701</v>
      </c>
      <c r="O1667" s="7" t="s">
        <v>15448</v>
      </c>
      <c r="P1667" s="7" t="s">
        <v>93</v>
      </c>
      <c r="Q1667" s="7" t="s">
        <v>15449</v>
      </c>
      <c r="R1667" s="7" t="s">
        <v>15450</v>
      </c>
      <c r="S1667" s="7"/>
      <c r="T1667" s="7" t="s">
        <v>15451</v>
      </c>
      <c r="U1667" s="7" t="s">
        <v>15452</v>
      </c>
      <c r="V1667" s="7" t="s">
        <v>98</v>
      </c>
      <c r="W1667" s="7" t="s">
        <v>15453</v>
      </c>
      <c r="X1667" s="7"/>
      <c r="Y1667" s="7"/>
      <c r="Z1667" s="7"/>
      <c r="AA1667" s="7" t="s">
        <v>15454</v>
      </c>
      <c r="AB1667" s="7" t="s">
        <v>100</v>
      </c>
      <c r="AC1667" s="7" t="s">
        <v>101</v>
      </c>
      <c r="AD1667" s="7" t="s">
        <v>102</v>
      </c>
      <c r="AE1667" s="7" t="s">
        <v>12151</v>
      </c>
      <c r="AF1667" s="7" t="s">
        <v>12152</v>
      </c>
      <c r="AG1667" s="7" t="s">
        <v>105</v>
      </c>
      <c r="AH1667" s="7" t="s">
        <v>106</v>
      </c>
      <c r="AI1667" s="7" t="s">
        <v>12151</v>
      </c>
      <c r="AJ1667" s="7" t="s">
        <v>12152</v>
      </c>
      <c r="AK1667" s="7" t="s">
        <v>1704</v>
      </c>
      <c r="AL1667" s="7" t="s">
        <v>1705</v>
      </c>
      <c r="AM1667" s="7" t="s">
        <v>109</v>
      </c>
    </row>
    <row r="1668" spans="1:39" x14ac:dyDescent="0.2">
      <c r="A1668">
        <v>1</v>
      </c>
      <c r="B1668">
        <v>1</v>
      </c>
      <c r="G1668" s="7">
        <v>1774</v>
      </c>
      <c r="H1668" s="7" t="s">
        <v>47</v>
      </c>
      <c r="I1668" s="7">
        <v>3551384</v>
      </c>
      <c r="J1668" s="7">
        <v>1891</v>
      </c>
      <c r="K1668" s="7" t="s">
        <v>47</v>
      </c>
      <c r="L1668" s="7">
        <v>69</v>
      </c>
      <c r="M1668" s="7" t="s">
        <v>91</v>
      </c>
      <c r="N1668" s="7">
        <v>3551384</v>
      </c>
      <c r="O1668" s="7" t="s">
        <v>15455</v>
      </c>
      <c r="P1668" s="7" t="s">
        <v>93</v>
      </c>
      <c r="Q1668" s="7" t="s">
        <v>15456</v>
      </c>
      <c r="R1668" s="7" t="s">
        <v>15457</v>
      </c>
      <c r="S1668" s="7"/>
      <c r="T1668" s="7" t="s">
        <v>15458</v>
      </c>
      <c r="U1668" s="7" t="s">
        <v>15459</v>
      </c>
      <c r="V1668" s="7" t="s">
        <v>98</v>
      </c>
      <c r="W1668" s="7" t="s">
        <v>15460</v>
      </c>
      <c r="X1668" s="7"/>
      <c r="Y1668" s="7"/>
      <c r="Z1668" s="7"/>
      <c r="AA1668" s="7" t="s">
        <v>15461</v>
      </c>
      <c r="AB1668" s="7" t="s">
        <v>100</v>
      </c>
      <c r="AC1668" s="7" t="s">
        <v>101</v>
      </c>
      <c r="AD1668" s="7" t="s">
        <v>102</v>
      </c>
      <c r="AE1668" s="7" t="s">
        <v>12160</v>
      </c>
      <c r="AF1668" s="7" t="s">
        <v>12161</v>
      </c>
      <c r="AG1668" s="7" t="s">
        <v>12162</v>
      </c>
      <c r="AH1668" s="7" t="s">
        <v>12163</v>
      </c>
      <c r="AI1668" s="7" t="s">
        <v>12160</v>
      </c>
      <c r="AJ1668" s="7" t="s">
        <v>12161</v>
      </c>
      <c r="AK1668" s="7" t="s">
        <v>12162</v>
      </c>
      <c r="AL1668" s="7" t="s">
        <v>12163</v>
      </c>
      <c r="AM1668" s="7" t="s">
        <v>109</v>
      </c>
    </row>
    <row r="1669" spans="1:39" x14ac:dyDescent="0.2">
      <c r="A1669">
        <v>1</v>
      </c>
      <c r="B1669">
        <v>1</v>
      </c>
      <c r="G1669" s="7">
        <v>1775</v>
      </c>
      <c r="H1669" s="7" t="s">
        <v>47</v>
      </c>
      <c r="I1669" s="7">
        <v>3604684</v>
      </c>
      <c r="J1669" s="7">
        <v>1892</v>
      </c>
      <c r="K1669" s="7" t="s">
        <v>47</v>
      </c>
      <c r="L1669" s="7">
        <v>70</v>
      </c>
      <c r="M1669" s="7" t="s">
        <v>91</v>
      </c>
      <c r="N1669" s="7">
        <v>3604684</v>
      </c>
      <c r="O1669" s="7" t="s">
        <v>15462</v>
      </c>
      <c r="P1669" s="7" t="s">
        <v>93</v>
      </c>
      <c r="Q1669" s="7" t="s">
        <v>15463</v>
      </c>
      <c r="R1669" s="7" t="s">
        <v>15464</v>
      </c>
      <c r="S1669" s="7"/>
      <c r="T1669" s="7" t="s">
        <v>15465</v>
      </c>
      <c r="U1669" s="7" t="s">
        <v>15466</v>
      </c>
      <c r="V1669" s="7" t="s">
        <v>98</v>
      </c>
      <c r="W1669" s="7" t="s">
        <v>15467</v>
      </c>
      <c r="X1669" s="7"/>
      <c r="Y1669" s="7"/>
      <c r="Z1669" s="7"/>
      <c r="AA1669" s="7" t="s">
        <v>15468</v>
      </c>
      <c r="AB1669" s="7" t="s">
        <v>100</v>
      </c>
      <c r="AC1669" s="7" t="s">
        <v>101</v>
      </c>
      <c r="AD1669" s="7" t="s">
        <v>102</v>
      </c>
      <c r="AE1669" s="7" t="s">
        <v>105</v>
      </c>
      <c r="AF1669" s="7" t="s">
        <v>106</v>
      </c>
      <c r="AG1669" s="7" t="s">
        <v>15469</v>
      </c>
      <c r="AH1669" s="7" t="s">
        <v>15470</v>
      </c>
      <c r="AI1669" s="7" t="s">
        <v>15471</v>
      </c>
      <c r="AJ1669" s="7" t="s">
        <v>15472</v>
      </c>
      <c r="AK1669" s="7" t="s">
        <v>15469</v>
      </c>
      <c r="AL1669" s="7" t="s">
        <v>15470</v>
      </c>
      <c r="AM1669" s="7" t="s">
        <v>109</v>
      </c>
    </row>
    <row r="1670" spans="1:39" x14ac:dyDescent="0.2">
      <c r="A1670">
        <v>1</v>
      </c>
      <c r="B1670">
        <v>1</v>
      </c>
      <c r="G1670" s="7">
        <v>1776</v>
      </c>
      <c r="H1670" s="7" t="s">
        <v>47</v>
      </c>
      <c r="I1670" s="7">
        <v>3614275</v>
      </c>
      <c r="J1670" s="7">
        <v>1893</v>
      </c>
      <c r="K1670" s="7" t="s">
        <v>47</v>
      </c>
      <c r="L1670" s="7">
        <v>71</v>
      </c>
      <c r="M1670" s="7" t="s">
        <v>91</v>
      </c>
      <c r="N1670" s="7">
        <v>3614275</v>
      </c>
      <c r="O1670" s="7" t="s">
        <v>15473</v>
      </c>
      <c r="P1670" s="7" t="s">
        <v>93</v>
      </c>
      <c r="Q1670" s="7" t="s">
        <v>15474</v>
      </c>
      <c r="R1670" s="7" t="s">
        <v>15475</v>
      </c>
      <c r="S1670" s="7"/>
      <c r="T1670" s="7" t="s">
        <v>15476</v>
      </c>
      <c r="U1670" s="7" t="s">
        <v>15477</v>
      </c>
      <c r="V1670" s="7" t="s">
        <v>98</v>
      </c>
      <c r="W1670" s="7" t="s">
        <v>15478</v>
      </c>
      <c r="X1670" s="7"/>
      <c r="Y1670" s="7"/>
      <c r="Z1670" s="7"/>
      <c r="AA1670" s="7" t="s">
        <v>15479</v>
      </c>
      <c r="AB1670" s="7" t="s">
        <v>100</v>
      </c>
      <c r="AC1670" s="7" t="s">
        <v>101</v>
      </c>
      <c r="AD1670" s="7" t="s">
        <v>102</v>
      </c>
      <c r="AE1670" s="7" t="s">
        <v>105</v>
      </c>
      <c r="AF1670" s="7" t="s">
        <v>106</v>
      </c>
      <c r="AG1670" s="7" t="s">
        <v>10437</v>
      </c>
      <c r="AH1670" s="7" t="s">
        <v>10438</v>
      </c>
      <c r="AI1670" s="7" t="s">
        <v>2700</v>
      </c>
      <c r="AJ1670" s="7" t="s">
        <v>2701</v>
      </c>
      <c r="AK1670" s="7" t="s">
        <v>10437</v>
      </c>
      <c r="AL1670" s="7" t="s">
        <v>10438</v>
      </c>
      <c r="AM1670" s="7" t="s">
        <v>109</v>
      </c>
    </row>
    <row r="1671" spans="1:39" x14ac:dyDescent="0.2">
      <c r="A1671">
        <v>1</v>
      </c>
      <c r="B1671">
        <v>1</v>
      </c>
      <c r="G1671" s="7">
        <v>1777</v>
      </c>
      <c r="H1671" s="7" t="s">
        <v>47</v>
      </c>
      <c r="I1671" s="7">
        <v>3643137</v>
      </c>
      <c r="J1671" s="7">
        <v>1894</v>
      </c>
      <c r="K1671" s="7" t="s">
        <v>47</v>
      </c>
      <c r="L1671" s="7">
        <v>72</v>
      </c>
      <c r="M1671" s="7" t="s">
        <v>91</v>
      </c>
      <c r="N1671" s="7">
        <v>3643137</v>
      </c>
      <c r="O1671" s="7" t="s">
        <v>15480</v>
      </c>
      <c r="P1671" s="7" t="s">
        <v>93</v>
      </c>
      <c r="Q1671" s="7" t="s">
        <v>15481</v>
      </c>
      <c r="R1671" s="7" t="s">
        <v>15482</v>
      </c>
      <c r="S1671" s="7"/>
      <c r="T1671" s="7" t="s">
        <v>15483</v>
      </c>
      <c r="U1671" s="7" t="s">
        <v>15484</v>
      </c>
      <c r="V1671" s="7" t="s">
        <v>98</v>
      </c>
      <c r="W1671" s="7" t="s">
        <v>15485</v>
      </c>
      <c r="X1671" s="7"/>
      <c r="Y1671" s="7"/>
      <c r="Z1671" s="7"/>
      <c r="AA1671" s="7" t="s">
        <v>15486</v>
      </c>
      <c r="AB1671" s="7" t="s">
        <v>100</v>
      </c>
      <c r="AC1671" s="7" t="s">
        <v>101</v>
      </c>
      <c r="AD1671" s="7" t="s">
        <v>102</v>
      </c>
      <c r="AE1671" s="7" t="s">
        <v>15487</v>
      </c>
      <c r="AF1671" s="7" t="s">
        <v>15488</v>
      </c>
      <c r="AG1671" s="7" t="s">
        <v>105</v>
      </c>
      <c r="AH1671" s="7" t="s">
        <v>106</v>
      </c>
      <c r="AI1671" s="7" t="s">
        <v>15487</v>
      </c>
      <c r="AJ1671" s="7" t="s">
        <v>15488</v>
      </c>
      <c r="AK1671" s="7" t="s">
        <v>6344</v>
      </c>
      <c r="AL1671" s="7" t="s">
        <v>6345</v>
      </c>
      <c r="AM1671" s="7" t="s">
        <v>109</v>
      </c>
    </row>
    <row r="1672" spans="1:39" x14ac:dyDescent="0.2">
      <c r="A1672">
        <v>1</v>
      </c>
      <c r="B1672">
        <v>1</v>
      </c>
      <c r="G1672" s="7">
        <v>1778</v>
      </c>
      <c r="H1672" s="7" t="s">
        <v>47</v>
      </c>
      <c r="I1672" s="7">
        <v>3678440</v>
      </c>
      <c r="J1672" s="7">
        <v>1895</v>
      </c>
      <c r="K1672" s="7" t="s">
        <v>47</v>
      </c>
      <c r="L1672" s="7">
        <v>73</v>
      </c>
      <c r="M1672" s="7" t="s">
        <v>91</v>
      </c>
      <c r="N1672" s="7">
        <v>3678440</v>
      </c>
      <c r="O1672" s="7" t="s">
        <v>15489</v>
      </c>
      <c r="P1672" s="7" t="s">
        <v>93</v>
      </c>
      <c r="Q1672" s="7" t="s">
        <v>15490</v>
      </c>
      <c r="R1672" s="7" t="s">
        <v>15491</v>
      </c>
      <c r="S1672" s="7"/>
      <c r="T1672" s="7" t="s">
        <v>15492</v>
      </c>
      <c r="U1672" s="7" t="s">
        <v>15493</v>
      </c>
      <c r="V1672" s="7" t="s">
        <v>98</v>
      </c>
      <c r="W1672" s="7" t="s">
        <v>15494</v>
      </c>
      <c r="X1672" s="7"/>
      <c r="Y1672" s="7"/>
      <c r="Z1672" s="7"/>
      <c r="AA1672" s="7" t="s">
        <v>15495</v>
      </c>
      <c r="AB1672" s="7" t="s">
        <v>100</v>
      </c>
      <c r="AC1672" s="7" t="s">
        <v>101</v>
      </c>
      <c r="AD1672" s="7" t="s">
        <v>102</v>
      </c>
      <c r="AE1672" s="7" t="s">
        <v>10466</v>
      </c>
      <c r="AF1672" s="7" t="s">
        <v>5705</v>
      </c>
      <c r="AG1672" s="7" t="s">
        <v>15496</v>
      </c>
      <c r="AH1672" s="7" t="s">
        <v>15497</v>
      </c>
      <c r="AI1672" s="7" t="s">
        <v>10466</v>
      </c>
      <c r="AJ1672" s="7" t="s">
        <v>5705</v>
      </c>
      <c r="AK1672" s="7" t="s">
        <v>15496</v>
      </c>
      <c r="AL1672" s="7" t="s">
        <v>15497</v>
      </c>
      <c r="AM1672" s="7" t="s">
        <v>109</v>
      </c>
    </row>
    <row r="1673" spans="1:39" x14ac:dyDescent="0.2">
      <c r="A1673">
        <v>1</v>
      </c>
      <c r="B1673">
        <v>1</v>
      </c>
      <c r="G1673" s="7">
        <v>1781</v>
      </c>
      <c r="H1673" s="7" t="s">
        <v>47</v>
      </c>
      <c r="I1673" s="7">
        <v>3723821</v>
      </c>
      <c r="J1673" s="7">
        <v>1896</v>
      </c>
      <c r="K1673" s="7" t="s">
        <v>47</v>
      </c>
      <c r="L1673" s="7">
        <v>74</v>
      </c>
      <c r="M1673" s="7" t="s">
        <v>91</v>
      </c>
      <c r="N1673" s="7">
        <v>3723821</v>
      </c>
      <c r="O1673" s="7" t="s">
        <v>15498</v>
      </c>
      <c r="P1673" s="7" t="s">
        <v>93</v>
      </c>
      <c r="Q1673" s="7" t="s">
        <v>15499</v>
      </c>
      <c r="R1673" s="7" t="s">
        <v>15500</v>
      </c>
      <c r="S1673" s="7"/>
      <c r="T1673" s="7" t="s">
        <v>15501</v>
      </c>
      <c r="U1673" s="7" t="s">
        <v>15502</v>
      </c>
      <c r="V1673" s="7" t="s">
        <v>98</v>
      </c>
      <c r="W1673" s="7" t="s">
        <v>15503</v>
      </c>
      <c r="X1673" s="7"/>
      <c r="Y1673" s="7"/>
      <c r="Z1673" s="7"/>
      <c r="AA1673" s="7" t="s">
        <v>15504</v>
      </c>
      <c r="AB1673" s="7" t="s">
        <v>100</v>
      </c>
      <c r="AC1673" s="7" t="s">
        <v>101</v>
      </c>
      <c r="AD1673" s="7" t="s">
        <v>102</v>
      </c>
      <c r="AE1673" s="7" t="s">
        <v>105</v>
      </c>
      <c r="AF1673" s="7" t="s">
        <v>106</v>
      </c>
      <c r="AG1673" s="7" t="s">
        <v>105</v>
      </c>
      <c r="AH1673" s="7" t="s">
        <v>106</v>
      </c>
      <c r="AI1673" s="7" t="s">
        <v>105</v>
      </c>
      <c r="AJ1673" s="7" t="s">
        <v>106</v>
      </c>
      <c r="AK1673" s="7" t="s">
        <v>15505</v>
      </c>
      <c r="AL1673" s="7" t="s">
        <v>15506</v>
      </c>
      <c r="AM1673" s="7" t="s">
        <v>109</v>
      </c>
    </row>
    <row r="1674" spans="1:39" x14ac:dyDescent="0.2">
      <c r="A1674">
        <v>1</v>
      </c>
      <c r="B1674">
        <v>1</v>
      </c>
      <c r="G1674" s="7">
        <v>1782</v>
      </c>
      <c r="H1674" s="7" t="s">
        <v>47</v>
      </c>
      <c r="I1674" s="7">
        <v>3775983</v>
      </c>
      <c r="J1674" s="7">
        <v>1897</v>
      </c>
      <c r="K1674" s="7" t="s">
        <v>47</v>
      </c>
      <c r="L1674" s="7">
        <v>75</v>
      </c>
      <c r="M1674" s="7" t="s">
        <v>91</v>
      </c>
      <c r="N1674" s="7">
        <v>3775983</v>
      </c>
      <c r="O1674" s="7" t="s">
        <v>15507</v>
      </c>
      <c r="P1674" s="7" t="s">
        <v>93</v>
      </c>
      <c r="Q1674" s="7" t="s">
        <v>15508</v>
      </c>
      <c r="R1674" s="7" t="s">
        <v>15509</v>
      </c>
      <c r="S1674" s="7"/>
      <c r="T1674" s="7" t="s">
        <v>15510</v>
      </c>
      <c r="U1674" s="7" t="s">
        <v>15511</v>
      </c>
      <c r="V1674" s="7" t="s">
        <v>98</v>
      </c>
      <c r="W1674" s="7" t="s">
        <v>15512</v>
      </c>
      <c r="X1674" s="7"/>
      <c r="Y1674" s="7"/>
      <c r="Z1674" s="7"/>
      <c r="AA1674" s="7" t="s">
        <v>15513</v>
      </c>
      <c r="AB1674" s="7" t="s">
        <v>100</v>
      </c>
      <c r="AC1674" s="7" t="s">
        <v>101</v>
      </c>
      <c r="AD1674" s="7" t="s">
        <v>102</v>
      </c>
      <c r="AE1674" s="7" t="s">
        <v>105</v>
      </c>
      <c r="AF1674" s="7" t="s">
        <v>106</v>
      </c>
      <c r="AG1674" s="7" t="s">
        <v>105</v>
      </c>
      <c r="AH1674" s="7" t="s">
        <v>106</v>
      </c>
      <c r="AI1674" s="7" t="s">
        <v>836</v>
      </c>
      <c r="AJ1674" s="7" t="s">
        <v>837</v>
      </c>
      <c r="AK1674" s="7" t="s">
        <v>836</v>
      </c>
      <c r="AL1674" s="7" t="s">
        <v>837</v>
      </c>
      <c r="AM1674" s="7" t="s">
        <v>109</v>
      </c>
    </row>
    <row r="1675" spans="1:39" x14ac:dyDescent="0.2">
      <c r="A1675">
        <v>1</v>
      </c>
      <c r="B1675">
        <v>1</v>
      </c>
      <c r="G1675" s="7">
        <v>1783</v>
      </c>
      <c r="H1675" s="7" t="s">
        <v>47</v>
      </c>
      <c r="I1675" s="7">
        <v>3812839</v>
      </c>
      <c r="J1675" s="7">
        <v>1898</v>
      </c>
      <c r="K1675" s="7" t="s">
        <v>47</v>
      </c>
      <c r="L1675" s="7">
        <v>76</v>
      </c>
      <c r="M1675" s="7" t="s">
        <v>91</v>
      </c>
      <c r="N1675" s="7">
        <v>3812839</v>
      </c>
      <c r="O1675" s="7" t="s">
        <v>15514</v>
      </c>
      <c r="P1675" s="7" t="s">
        <v>93</v>
      </c>
      <c r="Q1675" s="7" t="s">
        <v>15515</v>
      </c>
      <c r="R1675" s="7" t="s">
        <v>15516</v>
      </c>
      <c r="S1675" s="7"/>
      <c r="T1675" s="7" t="s">
        <v>15517</v>
      </c>
      <c r="U1675" s="7" t="s">
        <v>15518</v>
      </c>
      <c r="V1675" s="7" t="s">
        <v>98</v>
      </c>
      <c r="W1675" s="7" t="s">
        <v>15519</v>
      </c>
      <c r="X1675" s="7"/>
      <c r="Y1675" s="7"/>
      <c r="Z1675" s="7"/>
      <c r="AA1675" s="7" t="s">
        <v>15520</v>
      </c>
      <c r="AB1675" s="7" t="s">
        <v>100</v>
      </c>
      <c r="AC1675" s="7" t="s">
        <v>101</v>
      </c>
      <c r="AD1675" s="7" t="s">
        <v>102</v>
      </c>
      <c r="AE1675" s="7" t="s">
        <v>105</v>
      </c>
      <c r="AF1675" s="7" t="s">
        <v>106</v>
      </c>
      <c r="AG1675" s="7" t="s">
        <v>1813</v>
      </c>
      <c r="AH1675" s="7" t="s">
        <v>1814</v>
      </c>
      <c r="AI1675" s="7" t="s">
        <v>105</v>
      </c>
      <c r="AJ1675" s="7" t="s">
        <v>106</v>
      </c>
      <c r="AK1675" s="7" t="s">
        <v>1813</v>
      </c>
      <c r="AL1675" s="7" t="s">
        <v>1814</v>
      </c>
      <c r="AM1675" s="7" t="s">
        <v>109</v>
      </c>
    </row>
    <row r="1676" spans="1:39" x14ac:dyDescent="0.2">
      <c r="A1676">
        <v>1</v>
      </c>
      <c r="B1676">
        <v>1</v>
      </c>
      <c r="G1676" s="7">
        <v>1784</v>
      </c>
      <c r="H1676" s="7" t="s">
        <v>47</v>
      </c>
      <c r="I1676" s="7">
        <v>3820726</v>
      </c>
      <c r="J1676" s="7">
        <v>1899</v>
      </c>
      <c r="K1676" s="7" t="s">
        <v>47</v>
      </c>
      <c r="L1676" s="7">
        <v>77</v>
      </c>
      <c r="M1676" s="7" t="s">
        <v>91</v>
      </c>
      <c r="N1676" s="7">
        <v>3820726</v>
      </c>
      <c r="O1676" s="7" t="s">
        <v>15521</v>
      </c>
      <c r="P1676" s="7" t="s">
        <v>93</v>
      </c>
      <c r="Q1676" s="7" t="s">
        <v>15522</v>
      </c>
      <c r="R1676" s="7" t="s">
        <v>15523</v>
      </c>
      <c r="S1676" s="7"/>
      <c r="T1676" s="7" t="s">
        <v>15524</v>
      </c>
      <c r="U1676" s="7" t="s">
        <v>15525</v>
      </c>
      <c r="V1676" s="7" t="s">
        <v>98</v>
      </c>
      <c r="W1676" s="7" t="s">
        <v>15526</v>
      </c>
      <c r="X1676" s="7"/>
      <c r="Y1676" s="7"/>
      <c r="Z1676" s="7"/>
      <c r="AA1676" s="7" t="s">
        <v>15527</v>
      </c>
      <c r="AB1676" s="7" t="s">
        <v>100</v>
      </c>
      <c r="AC1676" s="7" t="s">
        <v>101</v>
      </c>
      <c r="AD1676" s="7" t="s">
        <v>102</v>
      </c>
      <c r="AE1676" s="7" t="s">
        <v>15528</v>
      </c>
      <c r="AF1676" s="7" t="s">
        <v>15529</v>
      </c>
      <c r="AG1676" s="7" t="s">
        <v>105</v>
      </c>
      <c r="AH1676" s="7" t="s">
        <v>106</v>
      </c>
      <c r="AI1676" s="7" t="s">
        <v>15528</v>
      </c>
      <c r="AJ1676" s="7" t="s">
        <v>15529</v>
      </c>
      <c r="AK1676" s="7" t="s">
        <v>105</v>
      </c>
      <c r="AL1676" s="7" t="s">
        <v>106</v>
      </c>
      <c r="AM1676" s="7" t="s">
        <v>109</v>
      </c>
    </row>
    <row r="1677" spans="1:39" x14ac:dyDescent="0.2">
      <c r="A1677">
        <v>1</v>
      </c>
      <c r="B1677">
        <v>1</v>
      </c>
      <c r="G1677" s="7">
        <v>1785</v>
      </c>
      <c r="H1677" s="7" t="s">
        <v>47</v>
      </c>
      <c r="I1677" s="7">
        <v>3890751</v>
      </c>
      <c r="J1677" s="7">
        <v>1900</v>
      </c>
      <c r="K1677" s="7" t="s">
        <v>47</v>
      </c>
      <c r="L1677" s="7">
        <v>78</v>
      </c>
      <c r="M1677" s="7" t="s">
        <v>91</v>
      </c>
      <c r="N1677" s="7">
        <v>3890751</v>
      </c>
      <c r="O1677" s="7" t="s">
        <v>15530</v>
      </c>
      <c r="P1677" s="7" t="s">
        <v>93</v>
      </c>
      <c r="Q1677" s="7" t="s">
        <v>15531</v>
      </c>
      <c r="R1677" s="7" t="s">
        <v>15532</v>
      </c>
      <c r="S1677" s="7"/>
      <c r="T1677" s="7" t="s">
        <v>15533</v>
      </c>
      <c r="U1677" s="7" t="s">
        <v>15534</v>
      </c>
      <c r="V1677" s="7" t="s">
        <v>98</v>
      </c>
      <c r="W1677" s="7" t="s">
        <v>15535</v>
      </c>
      <c r="X1677" s="7"/>
      <c r="Y1677" s="7"/>
      <c r="Z1677" s="7"/>
      <c r="AA1677" s="7" t="s">
        <v>15536</v>
      </c>
      <c r="AB1677" s="7" t="s">
        <v>100</v>
      </c>
      <c r="AC1677" s="7" t="s">
        <v>101</v>
      </c>
      <c r="AD1677" s="7" t="s">
        <v>102</v>
      </c>
      <c r="AE1677" s="7" t="s">
        <v>15537</v>
      </c>
      <c r="AF1677" s="7" t="s">
        <v>15538</v>
      </c>
      <c r="AG1677" s="7" t="s">
        <v>105</v>
      </c>
      <c r="AH1677" s="7" t="s">
        <v>106</v>
      </c>
      <c r="AI1677" s="7" t="s">
        <v>15537</v>
      </c>
      <c r="AJ1677" s="7" t="s">
        <v>15538</v>
      </c>
      <c r="AK1677" s="7" t="s">
        <v>15539</v>
      </c>
      <c r="AL1677" s="7" t="s">
        <v>15540</v>
      </c>
      <c r="AM1677" s="7" t="s">
        <v>109</v>
      </c>
    </row>
    <row r="1678" spans="1:39" x14ac:dyDescent="0.2">
      <c r="A1678">
        <v>1</v>
      </c>
      <c r="B1678">
        <v>1</v>
      </c>
      <c r="G1678" s="7">
        <v>1786</v>
      </c>
      <c r="H1678" s="7" t="s">
        <v>47</v>
      </c>
      <c r="I1678" s="7">
        <v>3906814</v>
      </c>
      <c r="J1678" s="7">
        <v>1901</v>
      </c>
      <c r="K1678" s="7" t="s">
        <v>47</v>
      </c>
      <c r="L1678" s="7">
        <v>79</v>
      </c>
      <c r="M1678" s="7" t="s">
        <v>91</v>
      </c>
      <c r="N1678" s="7">
        <v>3906814</v>
      </c>
      <c r="O1678" s="7" t="s">
        <v>15541</v>
      </c>
      <c r="P1678" s="7" t="s">
        <v>93</v>
      </c>
      <c r="Q1678" s="7" t="s">
        <v>15542</v>
      </c>
      <c r="R1678" s="7" t="s">
        <v>15543</v>
      </c>
      <c r="S1678" s="7"/>
      <c r="T1678" s="7" t="s">
        <v>15544</v>
      </c>
      <c r="U1678" s="7" t="s">
        <v>15545</v>
      </c>
      <c r="V1678" s="7" t="s">
        <v>98</v>
      </c>
      <c r="W1678" s="7" t="s">
        <v>15546</v>
      </c>
      <c r="X1678" s="7"/>
      <c r="Y1678" s="7"/>
      <c r="Z1678" s="7"/>
      <c r="AA1678" s="7" t="s">
        <v>15547</v>
      </c>
      <c r="AB1678" s="7" t="s">
        <v>100</v>
      </c>
      <c r="AC1678" s="7" t="s">
        <v>101</v>
      </c>
      <c r="AD1678" s="7" t="s">
        <v>102</v>
      </c>
      <c r="AE1678" s="7" t="s">
        <v>105</v>
      </c>
      <c r="AF1678" s="7" t="s">
        <v>106</v>
      </c>
      <c r="AG1678" s="7" t="s">
        <v>15548</v>
      </c>
      <c r="AH1678" s="7" t="s">
        <v>15549</v>
      </c>
      <c r="AI1678" s="7" t="s">
        <v>3662</v>
      </c>
      <c r="AJ1678" s="7" t="s">
        <v>3663</v>
      </c>
      <c r="AK1678" s="7" t="s">
        <v>15548</v>
      </c>
      <c r="AL1678" s="7" t="s">
        <v>15549</v>
      </c>
      <c r="AM1678" s="7" t="s">
        <v>109</v>
      </c>
    </row>
    <row r="1679" spans="1:39" x14ac:dyDescent="0.2">
      <c r="A1679">
        <v>1</v>
      </c>
      <c r="B1679">
        <v>1</v>
      </c>
      <c r="G1679" s="7">
        <v>1787</v>
      </c>
      <c r="H1679" s="7" t="s">
        <v>47</v>
      </c>
      <c r="I1679" s="7">
        <v>3963062</v>
      </c>
      <c r="J1679" s="7">
        <v>1902</v>
      </c>
      <c r="K1679" s="7" t="s">
        <v>47</v>
      </c>
      <c r="L1679" s="7">
        <v>80</v>
      </c>
      <c r="M1679" s="7" t="s">
        <v>91</v>
      </c>
      <c r="N1679" s="7">
        <v>3963062</v>
      </c>
      <c r="O1679" s="7" t="s">
        <v>15550</v>
      </c>
      <c r="P1679" s="7" t="s">
        <v>93</v>
      </c>
      <c r="Q1679" s="7" t="s">
        <v>15551</v>
      </c>
      <c r="R1679" s="7" t="s">
        <v>15552</v>
      </c>
      <c r="S1679" s="7"/>
      <c r="T1679" s="7" t="s">
        <v>15553</v>
      </c>
      <c r="U1679" s="7" t="s">
        <v>15554</v>
      </c>
      <c r="V1679" s="7" t="s">
        <v>98</v>
      </c>
      <c r="W1679" s="7" t="s">
        <v>15555</v>
      </c>
      <c r="X1679" s="7"/>
      <c r="Y1679" s="7"/>
      <c r="Z1679" s="7"/>
      <c r="AA1679" s="7" t="s">
        <v>15556</v>
      </c>
      <c r="AB1679" s="7" t="s">
        <v>100</v>
      </c>
      <c r="AC1679" s="7" t="s">
        <v>101</v>
      </c>
      <c r="AD1679" s="7" t="s">
        <v>102</v>
      </c>
      <c r="AE1679" s="7" t="s">
        <v>105</v>
      </c>
      <c r="AF1679" s="7" t="s">
        <v>106</v>
      </c>
      <c r="AG1679" s="7" t="s">
        <v>10510</v>
      </c>
      <c r="AH1679" s="7" t="s">
        <v>10511</v>
      </c>
      <c r="AI1679" s="7" t="s">
        <v>7166</v>
      </c>
      <c r="AJ1679" s="7" t="s">
        <v>7167</v>
      </c>
      <c r="AK1679" s="7" t="s">
        <v>10510</v>
      </c>
      <c r="AL1679" s="7" t="s">
        <v>10511</v>
      </c>
      <c r="AM1679" s="7" t="s">
        <v>109</v>
      </c>
    </row>
    <row r="1680" spans="1:39" x14ac:dyDescent="0.2">
      <c r="A1680">
        <v>1</v>
      </c>
      <c r="B1680">
        <v>1</v>
      </c>
      <c r="G1680" s="7">
        <v>1788</v>
      </c>
      <c r="H1680" s="7" t="s">
        <v>47</v>
      </c>
      <c r="I1680" s="7">
        <v>3987356</v>
      </c>
      <c r="J1680" s="7">
        <v>1903</v>
      </c>
      <c r="K1680" s="7" t="s">
        <v>47</v>
      </c>
      <c r="L1680" s="7">
        <v>81</v>
      </c>
      <c r="M1680" s="7" t="s">
        <v>91</v>
      </c>
      <c r="N1680" s="7">
        <v>3987356</v>
      </c>
      <c r="O1680" s="7" t="s">
        <v>15557</v>
      </c>
      <c r="P1680" s="7" t="s">
        <v>93</v>
      </c>
      <c r="Q1680" s="7" t="s">
        <v>15558</v>
      </c>
      <c r="R1680" s="7" t="s">
        <v>15559</v>
      </c>
      <c r="S1680" s="7"/>
      <c r="T1680" s="7" t="s">
        <v>15560</v>
      </c>
      <c r="U1680" s="7" t="s">
        <v>15561</v>
      </c>
      <c r="V1680" s="7" t="s">
        <v>98</v>
      </c>
      <c r="W1680" s="7" t="s">
        <v>15562</v>
      </c>
      <c r="X1680" s="7"/>
      <c r="Y1680" s="7"/>
      <c r="Z1680" s="7"/>
      <c r="AA1680" s="7" t="s">
        <v>15563</v>
      </c>
      <c r="AB1680" s="7" t="s">
        <v>100</v>
      </c>
      <c r="AC1680" s="7" t="s">
        <v>101</v>
      </c>
      <c r="AD1680" s="7" t="s">
        <v>102</v>
      </c>
      <c r="AE1680" s="7" t="s">
        <v>105</v>
      </c>
      <c r="AF1680" s="7" t="s">
        <v>106</v>
      </c>
      <c r="AG1680" s="7" t="s">
        <v>6417</v>
      </c>
      <c r="AH1680" s="7" t="s">
        <v>6418</v>
      </c>
      <c r="AI1680" s="7" t="s">
        <v>6415</v>
      </c>
      <c r="AJ1680" s="7" t="s">
        <v>6416</v>
      </c>
      <c r="AK1680" s="7" t="s">
        <v>6417</v>
      </c>
      <c r="AL1680" s="7" t="s">
        <v>6418</v>
      </c>
      <c r="AM1680" s="7" t="s">
        <v>109</v>
      </c>
    </row>
    <row r="1681" spans="1:39" x14ac:dyDescent="0.2">
      <c r="A1681">
        <v>1</v>
      </c>
      <c r="B1681">
        <v>1</v>
      </c>
      <c r="G1681" s="7">
        <v>1789</v>
      </c>
      <c r="H1681" s="7" t="s">
        <v>47</v>
      </c>
      <c r="I1681" s="7">
        <v>4005118</v>
      </c>
      <c r="J1681" s="7">
        <v>1904</v>
      </c>
      <c r="K1681" s="7" t="s">
        <v>47</v>
      </c>
      <c r="L1681" s="7">
        <v>82</v>
      </c>
      <c r="M1681" s="7" t="s">
        <v>91</v>
      </c>
      <c r="N1681" s="7">
        <v>4005118</v>
      </c>
      <c r="O1681" s="7" t="s">
        <v>15564</v>
      </c>
      <c r="P1681" s="7" t="s">
        <v>93</v>
      </c>
      <c r="Q1681" s="7" t="s">
        <v>15565</v>
      </c>
      <c r="R1681" s="7" t="s">
        <v>15566</v>
      </c>
      <c r="S1681" s="7"/>
      <c r="T1681" s="7" t="s">
        <v>15567</v>
      </c>
      <c r="U1681" s="7" t="s">
        <v>15568</v>
      </c>
      <c r="V1681" s="7" t="s">
        <v>98</v>
      </c>
      <c r="W1681" s="7" t="s">
        <v>15569</v>
      </c>
      <c r="X1681" s="7"/>
      <c r="Y1681" s="7"/>
      <c r="Z1681" s="7"/>
      <c r="AA1681" s="7" t="s">
        <v>15570</v>
      </c>
      <c r="AB1681" s="7" t="s">
        <v>100</v>
      </c>
      <c r="AC1681" s="7" t="s">
        <v>101</v>
      </c>
      <c r="AD1681" s="7" t="s">
        <v>102</v>
      </c>
      <c r="AE1681" s="7" t="s">
        <v>15571</v>
      </c>
      <c r="AF1681" s="7" t="s">
        <v>15572</v>
      </c>
      <c r="AG1681" s="7" t="s">
        <v>15573</v>
      </c>
      <c r="AH1681" s="7" t="s">
        <v>15574</v>
      </c>
      <c r="AI1681" s="7" t="s">
        <v>15571</v>
      </c>
      <c r="AJ1681" s="7" t="s">
        <v>15572</v>
      </c>
      <c r="AK1681" s="7" t="s">
        <v>15573</v>
      </c>
      <c r="AL1681" s="7" t="s">
        <v>15574</v>
      </c>
      <c r="AM1681" s="7" t="s">
        <v>109</v>
      </c>
    </row>
    <row r="1682" spans="1:39" x14ac:dyDescent="0.2">
      <c r="A1682">
        <v>1</v>
      </c>
      <c r="B1682">
        <v>1</v>
      </c>
      <c r="G1682" s="7">
        <v>1790</v>
      </c>
      <c r="H1682" s="7" t="s">
        <v>47</v>
      </c>
      <c r="I1682" s="7">
        <v>4039390</v>
      </c>
      <c r="J1682" s="7">
        <v>1905</v>
      </c>
      <c r="K1682" s="7" t="s">
        <v>47</v>
      </c>
      <c r="L1682" s="7">
        <v>83</v>
      </c>
      <c r="M1682" s="7" t="s">
        <v>91</v>
      </c>
      <c r="N1682" s="7">
        <v>4039390</v>
      </c>
      <c r="O1682" s="7" t="s">
        <v>15575</v>
      </c>
      <c r="P1682" s="7" t="s">
        <v>93</v>
      </c>
      <c r="Q1682" s="7" t="s">
        <v>15576</v>
      </c>
      <c r="R1682" s="7" t="s">
        <v>15577</v>
      </c>
      <c r="S1682" s="7"/>
      <c r="T1682" s="7" t="s">
        <v>15578</v>
      </c>
      <c r="U1682" s="7" t="s">
        <v>15579</v>
      </c>
      <c r="V1682" s="7" t="s">
        <v>98</v>
      </c>
      <c r="W1682" s="7" t="s">
        <v>15580</v>
      </c>
      <c r="X1682" s="7"/>
      <c r="Y1682" s="7"/>
      <c r="Z1682" s="7"/>
      <c r="AA1682" s="7" t="s">
        <v>15581</v>
      </c>
      <c r="AB1682" s="7" t="s">
        <v>100</v>
      </c>
      <c r="AC1682" s="7" t="s">
        <v>101</v>
      </c>
      <c r="AD1682" s="7" t="s">
        <v>102</v>
      </c>
      <c r="AE1682" s="7" t="s">
        <v>105</v>
      </c>
      <c r="AF1682" s="7" t="s">
        <v>106</v>
      </c>
      <c r="AG1682" s="7" t="s">
        <v>105</v>
      </c>
      <c r="AH1682" s="7" t="s">
        <v>106</v>
      </c>
      <c r="AI1682" s="7" t="s">
        <v>1846</v>
      </c>
      <c r="AJ1682" s="7" t="s">
        <v>1847</v>
      </c>
      <c r="AK1682" s="7" t="s">
        <v>105</v>
      </c>
      <c r="AL1682" s="7" t="s">
        <v>106</v>
      </c>
      <c r="AM1682" s="7" t="s">
        <v>109</v>
      </c>
    </row>
    <row r="1683" spans="1:39" x14ac:dyDescent="0.2">
      <c r="A1683">
        <v>1</v>
      </c>
      <c r="B1683">
        <v>1</v>
      </c>
      <c r="G1683" s="7">
        <v>1791</v>
      </c>
      <c r="H1683" s="7" t="s">
        <v>47</v>
      </c>
      <c r="I1683" s="7">
        <v>4042203</v>
      </c>
      <c r="J1683" s="7">
        <v>1906</v>
      </c>
      <c r="K1683" s="7" t="s">
        <v>47</v>
      </c>
      <c r="L1683" s="7">
        <v>84</v>
      </c>
      <c r="M1683" s="7" t="s">
        <v>91</v>
      </c>
      <c r="N1683" s="7">
        <v>4042203</v>
      </c>
      <c r="O1683" s="7" t="s">
        <v>15582</v>
      </c>
      <c r="P1683" s="7" t="s">
        <v>93</v>
      </c>
      <c r="Q1683" s="7" t="s">
        <v>15583</v>
      </c>
      <c r="R1683" s="7" t="s">
        <v>15584</v>
      </c>
      <c r="S1683" s="7"/>
      <c r="T1683" s="7" t="s">
        <v>15585</v>
      </c>
      <c r="U1683" s="7" t="s">
        <v>15586</v>
      </c>
      <c r="V1683" s="7" t="s">
        <v>98</v>
      </c>
      <c r="W1683" s="7" t="s">
        <v>15587</v>
      </c>
      <c r="X1683" s="7"/>
      <c r="Y1683" s="7"/>
      <c r="Z1683" s="7"/>
      <c r="AA1683" s="7" t="s">
        <v>15588</v>
      </c>
      <c r="AB1683" s="7" t="s">
        <v>100</v>
      </c>
      <c r="AC1683" s="7" t="s">
        <v>101</v>
      </c>
      <c r="AD1683" s="7" t="s">
        <v>102</v>
      </c>
      <c r="AE1683" s="7" t="s">
        <v>105</v>
      </c>
      <c r="AF1683" s="7" t="s">
        <v>106</v>
      </c>
      <c r="AG1683" s="7" t="s">
        <v>105</v>
      </c>
      <c r="AH1683" s="7" t="s">
        <v>106</v>
      </c>
      <c r="AI1683" s="7" t="s">
        <v>10521</v>
      </c>
      <c r="AJ1683" s="7" t="s">
        <v>10522</v>
      </c>
      <c r="AK1683" s="7" t="s">
        <v>10521</v>
      </c>
      <c r="AL1683" s="7" t="s">
        <v>10522</v>
      </c>
      <c r="AM1683" s="7" t="s">
        <v>109</v>
      </c>
    </row>
    <row r="1684" spans="1:39" x14ac:dyDescent="0.2">
      <c r="A1684">
        <v>1</v>
      </c>
      <c r="B1684">
        <v>1</v>
      </c>
      <c r="G1684" s="7">
        <v>1792</v>
      </c>
      <c r="H1684" s="7" t="s">
        <v>47</v>
      </c>
      <c r="I1684" s="7">
        <v>4083707</v>
      </c>
      <c r="J1684" s="7">
        <v>1907</v>
      </c>
      <c r="K1684" s="7" t="s">
        <v>47</v>
      </c>
      <c r="L1684" s="7">
        <v>85</v>
      </c>
      <c r="M1684" s="7" t="s">
        <v>91</v>
      </c>
      <c r="N1684" s="7">
        <v>4083707</v>
      </c>
      <c r="O1684" s="7" t="s">
        <v>15589</v>
      </c>
      <c r="P1684" s="7" t="s">
        <v>93</v>
      </c>
      <c r="Q1684" s="7" t="s">
        <v>15590</v>
      </c>
      <c r="R1684" s="7" t="s">
        <v>15591</v>
      </c>
      <c r="S1684" s="7"/>
      <c r="T1684" s="7" t="s">
        <v>15592</v>
      </c>
      <c r="U1684" s="7" t="s">
        <v>15593</v>
      </c>
      <c r="V1684" s="7" t="s">
        <v>98</v>
      </c>
      <c r="W1684" s="7" t="s">
        <v>15594</v>
      </c>
      <c r="X1684" s="7"/>
      <c r="Y1684" s="7"/>
      <c r="Z1684" s="7"/>
      <c r="AA1684" s="7" t="s">
        <v>15595</v>
      </c>
      <c r="AB1684" s="7" t="s">
        <v>100</v>
      </c>
      <c r="AC1684" s="7" t="s">
        <v>101</v>
      </c>
      <c r="AD1684" s="7" t="s">
        <v>102</v>
      </c>
      <c r="AE1684" s="7" t="s">
        <v>15596</v>
      </c>
      <c r="AF1684" s="7" t="s">
        <v>15597</v>
      </c>
      <c r="AG1684" s="7" t="s">
        <v>105</v>
      </c>
      <c r="AH1684" s="7" t="s">
        <v>106</v>
      </c>
      <c r="AI1684" s="7" t="s">
        <v>15596</v>
      </c>
      <c r="AJ1684" s="7" t="s">
        <v>15597</v>
      </c>
      <c r="AK1684" s="7" t="s">
        <v>10541</v>
      </c>
      <c r="AL1684" s="7" t="s">
        <v>10542</v>
      </c>
      <c r="AM1684" s="7" t="s">
        <v>109</v>
      </c>
    </row>
    <row r="1685" spans="1:39" x14ac:dyDescent="0.2">
      <c r="A1685">
        <v>1</v>
      </c>
      <c r="B1685">
        <v>1</v>
      </c>
      <c r="G1685" s="7">
        <v>1793</v>
      </c>
      <c r="H1685" s="7" t="s">
        <v>47</v>
      </c>
      <c r="I1685" s="7">
        <v>4232710</v>
      </c>
      <c r="J1685" s="7">
        <v>1908</v>
      </c>
      <c r="K1685" s="7" t="s">
        <v>47</v>
      </c>
      <c r="L1685" s="7">
        <v>86</v>
      </c>
      <c r="M1685" s="7" t="s">
        <v>91</v>
      </c>
      <c r="N1685" s="7">
        <v>4232710</v>
      </c>
      <c r="O1685" s="7" t="s">
        <v>15598</v>
      </c>
      <c r="P1685" s="7" t="s">
        <v>93</v>
      </c>
      <c r="Q1685" s="7" t="s">
        <v>15599</v>
      </c>
      <c r="R1685" s="7" t="s">
        <v>15600</v>
      </c>
      <c r="S1685" s="7"/>
      <c r="T1685" s="7" t="s">
        <v>15601</v>
      </c>
      <c r="U1685" s="7" t="s">
        <v>15602</v>
      </c>
      <c r="V1685" s="7" t="s">
        <v>98</v>
      </c>
      <c r="W1685" s="7" t="s">
        <v>15603</v>
      </c>
      <c r="X1685" s="7"/>
      <c r="Y1685" s="7"/>
      <c r="Z1685" s="7"/>
      <c r="AA1685" s="7" t="s">
        <v>15604</v>
      </c>
      <c r="AB1685" s="7" t="s">
        <v>100</v>
      </c>
      <c r="AC1685" s="7" t="s">
        <v>101</v>
      </c>
      <c r="AD1685" s="7" t="s">
        <v>102</v>
      </c>
      <c r="AE1685" s="7" t="s">
        <v>15605</v>
      </c>
      <c r="AF1685" s="7" t="s">
        <v>15606</v>
      </c>
      <c r="AG1685" s="7" t="s">
        <v>15607</v>
      </c>
      <c r="AH1685" s="7" t="s">
        <v>15608</v>
      </c>
      <c r="AI1685" s="7" t="s">
        <v>15605</v>
      </c>
      <c r="AJ1685" s="7" t="s">
        <v>15606</v>
      </c>
      <c r="AK1685" s="7" t="s">
        <v>15607</v>
      </c>
      <c r="AL1685" s="7" t="s">
        <v>15608</v>
      </c>
      <c r="AM1685" s="7" t="s">
        <v>109</v>
      </c>
    </row>
    <row r="1686" spans="1:39" x14ac:dyDescent="0.2">
      <c r="A1686">
        <v>1</v>
      </c>
      <c r="B1686">
        <v>1</v>
      </c>
      <c r="G1686" s="7">
        <v>1794</v>
      </c>
      <c r="H1686" s="7" t="s">
        <v>47</v>
      </c>
      <c r="I1686" s="7">
        <v>4277628</v>
      </c>
      <c r="J1686" s="7">
        <v>1909</v>
      </c>
      <c r="K1686" s="7" t="s">
        <v>47</v>
      </c>
      <c r="L1686" s="7">
        <v>87</v>
      </c>
      <c r="M1686" s="7" t="s">
        <v>91</v>
      </c>
      <c r="N1686" s="7">
        <v>4277628</v>
      </c>
      <c r="O1686" s="7" t="s">
        <v>15609</v>
      </c>
      <c r="P1686" s="7" t="s">
        <v>93</v>
      </c>
      <c r="Q1686" s="7" t="s">
        <v>15610</v>
      </c>
      <c r="R1686" s="7" t="s">
        <v>15611</v>
      </c>
      <c r="S1686" s="7"/>
      <c r="T1686" s="7" t="s">
        <v>15612</v>
      </c>
      <c r="U1686" s="7" t="s">
        <v>15613</v>
      </c>
      <c r="V1686" s="7" t="s">
        <v>98</v>
      </c>
      <c r="W1686" s="7" t="s">
        <v>15614</v>
      </c>
      <c r="X1686" s="7"/>
      <c r="Y1686" s="7"/>
      <c r="Z1686" s="7"/>
      <c r="AA1686" s="7" t="s">
        <v>15615</v>
      </c>
      <c r="AB1686" s="7" t="s">
        <v>100</v>
      </c>
      <c r="AC1686" s="7" t="s">
        <v>101</v>
      </c>
      <c r="AD1686" s="7" t="s">
        <v>102</v>
      </c>
      <c r="AE1686" s="7" t="s">
        <v>105</v>
      </c>
      <c r="AF1686" s="7" t="s">
        <v>106</v>
      </c>
      <c r="AG1686" s="7" t="s">
        <v>105</v>
      </c>
      <c r="AH1686" s="7" t="s">
        <v>106</v>
      </c>
      <c r="AI1686" s="7" t="s">
        <v>105</v>
      </c>
      <c r="AJ1686" s="7" t="s">
        <v>106</v>
      </c>
      <c r="AK1686" s="7" t="s">
        <v>953</v>
      </c>
      <c r="AL1686" s="7" t="s">
        <v>954</v>
      </c>
      <c r="AM1686" s="7" t="s">
        <v>109</v>
      </c>
    </row>
    <row r="1687" spans="1:39" x14ac:dyDescent="0.2">
      <c r="A1687">
        <v>1</v>
      </c>
      <c r="B1687">
        <v>1</v>
      </c>
      <c r="G1687" s="7">
        <v>1795</v>
      </c>
      <c r="H1687" s="7" t="s">
        <v>47</v>
      </c>
      <c r="I1687" s="7">
        <v>4335819</v>
      </c>
      <c r="J1687" s="7">
        <v>1910</v>
      </c>
      <c r="K1687" s="7" t="s">
        <v>47</v>
      </c>
      <c r="L1687" s="7">
        <v>88</v>
      </c>
      <c r="M1687" s="7" t="s">
        <v>91</v>
      </c>
      <c r="N1687" s="7">
        <v>4335819</v>
      </c>
      <c r="O1687" s="7" t="s">
        <v>15616</v>
      </c>
      <c r="P1687" s="7" t="s">
        <v>93</v>
      </c>
      <c r="Q1687" s="7" t="s">
        <v>15617</v>
      </c>
      <c r="R1687" s="7" t="s">
        <v>15618</v>
      </c>
      <c r="S1687" s="7"/>
      <c r="T1687" s="7" t="s">
        <v>15619</v>
      </c>
      <c r="U1687" s="7" t="s">
        <v>15620</v>
      </c>
      <c r="V1687" s="7" t="s">
        <v>98</v>
      </c>
      <c r="W1687" s="7" t="s">
        <v>15621</v>
      </c>
      <c r="X1687" s="7"/>
      <c r="Y1687" s="7"/>
      <c r="Z1687" s="7"/>
      <c r="AA1687" s="7" t="s">
        <v>15622</v>
      </c>
      <c r="AB1687" s="7" t="s">
        <v>100</v>
      </c>
      <c r="AC1687" s="7" t="s">
        <v>101</v>
      </c>
      <c r="AD1687" s="7" t="s">
        <v>102</v>
      </c>
      <c r="AE1687" s="7" t="s">
        <v>105</v>
      </c>
      <c r="AF1687" s="7" t="s">
        <v>106</v>
      </c>
      <c r="AG1687" s="7" t="s">
        <v>105</v>
      </c>
      <c r="AH1687" s="7" t="s">
        <v>106</v>
      </c>
      <c r="AI1687" s="7" t="s">
        <v>13144</v>
      </c>
      <c r="AJ1687" s="7" t="s">
        <v>13145</v>
      </c>
      <c r="AK1687" s="7" t="s">
        <v>13144</v>
      </c>
      <c r="AL1687" s="7" t="s">
        <v>13145</v>
      </c>
      <c r="AM1687" s="7" t="s">
        <v>109</v>
      </c>
    </row>
    <row r="1688" spans="1:39" x14ac:dyDescent="0.2">
      <c r="A1688">
        <v>1</v>
      </c>
      <c r="B1688">
        <v>1</v>
      </c>
      <c r="G1688" s="7">
        <v>1796</v>
      </c>
      <c r="H1688" s="7" t="s">
        <v>47</v>
      </c>
      <c r="I1688" s="7">
        <v>4375806</v>
      </c>
      <c r="J1688" s="7">
        <v>1911</v>
      </c>
      <c r="K1688" s="7" t="s">
        <v>47</v>
      </c>
      <c r="L1688" s="7">
        <v>89</v>
      </c>
      <c r="M1688" s="7" t="s">
        <v>91</v>
      </c>
      <c r="N1688" s="7">
        <v>4375806</v>
      </c>
      <c r="O1688" s="7" t="s">
        <v>15623</v>
      </c>
      <c r="P1688" s="7" t="s">
        <v>93</v>
      </c>
      <c r="Q1688" s="7" t="s">
        <v>15624</v>
      </c>
      <c r="R1688" s="7" t="s">
        <v>15625</v>
      </c>
      <c r="S1688" s="7"/>
      <c r="T1688" s="7" t="s">
        <v>15626</v>
      </c>
      <c r="U1688" s="7" t="s">
        <v>15627</v>
      </c>
      <c r="V1688" s="7" t="s">
        <v>98</v>
      </c>
      <c r="W1688" s="7" t="s">
        <v>15628</v>
      </c>
      <c r="X1688" s="7"/>
      <c r="Y1688" s="7"/>
      <c r="Z1688" s="7"/>
      <c r="AA1688" s="7" t="s">
        <v>15629</v>
      </c>
      <c r="AB1688" s="7" t="s">
        <v>100</v>
      </c>
      <c r="AC1688" s="7" t="s">
        <v>101</v>
      </c>
      <c r="AD1688" s="7" t="s">
        <v>102</v>
      </c>
      <c r="AE1688" s="7" t="s">
        <v>15630</v>
      </c>
      <c r="AF1688" s="7" t="s">
        <v>15631</v>
      </c>
      <c r="AG1688" s="7" t="s">
        <v>105</v>
      </c>
      <c r="AH1688" s="7" t="s">
        <v>106</v>
      </c>
      <c r="AI1688" s="7" t="s">
        <v>15630</v>
      </c>
      <c r="AJ1688" s="7" t="s">
        <v>15631</v>
      </c>
      <c r="AK1688" s="7" t="s">
        <v>105</v>
      </c>
      <c r="AL1688" s="7" t="s">
        <v>106</v>
      </c>
      <c r="AM1688" s="7" t="s">
        <v>109</v>
      </c>
    </row>
    <row r="1689" spans="1:39" x14ac:dyDescent="0.2">
      <c r="A1689">
        <v>1</v>
      </c>
      <c r="B1689">
        <v>1</v>
      </c>
      <c r="G1689" s="7">
        <v>1797</v>
      </c>
      <c r="H1689" s="7" t="s">
        <v>47</v>
      </c>
      <c r="I1689" s="7">
        <v>4397532</v>
      </c>
      <c r="J1689" s="7">
        <v>1912</v>
      </c>
      <c r="K1689" s="7" t="s">
        <v>47</v>
      </c>
      <c r="L1689" s="7">
        <v>90</v>
      </c>
      <c r="M1689" s="7" t="s">
        <v>91</v>
      </c>
      <c r="N1689" s="7">
        <v>4397532</v>
      </c>
      <c r="O1689" s="7" t="s">
        <v>15632</v>
      </c>
      <c r="P1689" s="7" t="s">
        <v>93</v>
      </c>
      <c r="Q1689" s="7" t="s">
        <v>15633</v>
      </c>
      <c r="R1689" s="7" t="s">
        <v>15634</v>
      </c>
      <c r="S1689" s="7"/>
      <c r="T1689" s="7" t="s">
        <v>15635</v>
      </c>
      <c r="U1689" s="7" t="s">
        <v>15636</v>
      </c>
      <c r="V1689" s="7" t="s">
        <v>98</v>
      </c>
      <c r="W1689" s="7" t="s">
        <v>15637</v>
      </c>
      <c r="X1689" s="7"/>
      <c r="Y1689" s="7"/>
      <c r="Z1689" s="7"/>
      <c r="AA1689" s="7" t="s">
        <v>15638</v>
      </c>
      <c r="AB1689" s="7" t="s">
        <v>100</v>
      </c>
      <c r="AC1689" s="7" t="s">
        <v>101</v>
      </c>
      <c r="AD1689" s="7" t="s">
        <v>102</v>
      </c>
      <c r="AE1689" s="7" t="s">
        <v>15639</v>
      </c>
      <c r="AF1689" s="7" t="s">
        <v>15640</v>
      </c>
      <c r="AG1689" s="7" t="s">
        <v>105</v>
      </c>
      <c r="AH1689" s="7" t="s">
        <v>106</v>
      </c>
      <c r="AI1689" s="7" t="s">
        <v>15639</v>
      </c>
      <c r="AJ1689" s="7" t="s">
        <v>15640</v>
      </c>
      <c r="AK1689" s="7" t="s">
        <v>9752</v>
      </c>
      <c r="AL1689" s="7" t="s">
        <v>9753</v>
      </c>
      <c r="AM1689" s="7" t="s">
        <v>109</v>
      </c>
    </row>
    <row r="1690" spans="1:39" x14ac:dyDescent="0.2">
      <c r="A1690">
        <v>1</v>
      </c>
      <c r="B1690">
        <v>1</v>
      </c>
      <c r="G1690" s="7">
        <v>1798</v>
      </c>
      <c r="H1690" s="7" t="s">
        <v>47</v>
      </c>
      <c r="I1690" s="7">
        <v>4462152</v>
      </c>
      <c r="J1690" s="7">
        <v>1913</v>
      </c>
      <c r="K1690" s="7" t="s">
        <v>47</v>
      </c>
      <c r="L1690" s="7">
        <v>91</v>
      </c>
      <c r="M1690" s="7" t="s">
        <v>91</v>
      </c>
      <c r="N1690" s="7">
        <v>4462152</v>
      </c>
      <c r="O1690" s="7" t="s">
        <v>15641</v>
      </c>
      <c r="P1690" s="7" t="s">
        <v>93</v>
      </c>
      <c r="Q1690" s="7" t="s">
        <v>15642</v>
      </c>
      <c r="R1690" s="7" t="s">
        <v>15643</v>
      </c>
      <c r="S1690" s="7"/>
      <c r="T1690" s="7" t="s">
        <v>15644</v>
      </c>
      <c r="U1690" s="7" t="s">
        <v>15645</v>
      </c>
      <c r="V1690" s="7" t="s">
        <v>98</v>
      </c>
      <c r="W1690" s="7" t="s">
        <v>15646</v>
      </c>
      <c r="X1690" s="7"/>
      <c r="Y1690" s="7"/>
      <c r="Z1690" s="7"/>
      <c r="AA1690" s="7" t="s">
        <v>15647</v>
      </c>
      <c r="AB1690" s="7" t="s">
        <v>100</v>
      </c>
      <c r="AC1690" s="7" t="s">
        <v>101</v>
      </c>
      <c r="AD1690" s="7" t="s">
        <v>102</v>
      </c>
      <c r="AE1690" s="7" t="s">
        <v>12334</v>
      </c>
      <c r="AF1690" s="7" t="s">
        <v>12335</v>
      </c>
      <c r="AG1690" s="7" t="s">
        <v>105</v>
      </c>
      <c r="AH1690" s="7" t="s">
        <v>106</v>
      </c>
      <c r="AI1690" s="7" t="s">
        <v>12334</v>
      </c>
      <c r="AJ1690" s="7" t="s">
        <v>12335</v>
      </c>
      <c r="AK1690" s="7" t="s">
        <v>8971</v>
      </c>
      <c r="AL1690" s="7" t="s">
        <v>8972</v>
      </c>
      <c r="AM1690" s="7" t="s">
        <v>109</v>
      </c>
    </row>
    <row r="1691" spans="1:39" x14ac:dyDescent="0.2">
      <c r="A1691">
        <v>1</v>
      </c>
      <c r="B1691">
        <v>1</v>
      </c>
      <c r="G1691" s="7">
        <v>1799</v>
      </c>
      <c r="H1691" s="7" t="s">
        <v>47</v>
      </c>
      <c r="I1691" s="7">
        <v>4563847</v>
      </c>
      <c r="J1691" s="7">
        <v>1914</v>
      </c>
      <c r="K1691" s="7" t="s">
        <v>47</v>
      </c>
      <c r="L1691" s="7">
        <v>92</v>
      </c>
      <c r="M1691" s="7" t="s">
        <v>91</v>
      </c>
      <c r="N1691" s="7">
        <v>4563847</v>
      </c>
      <c r="O1691" s="7" t="s">
        <v>15648</v>
      </c>
      <c r="P1691" s="7" t="s">
        <v>93</v>
      </c>
      <c r="Q1691" s="7" t="s">
        <v>15649</v>
      </c>
      <c r="R1691" s="7" t="s">
        <v>15650</v>
      </c>
      <c r="S1691" s="7"/>
      <c r="T1691" s="7" t="s">
        <v>15651</v>
      </c>
      <c r="U1691" s="7" t="s">
        <v>15652</v>
      </c>
      <c r="V1691" s="7" t="s">
        <v>98</v>
      </c>
      <c r="W1691" s="7" t="s">
        <v>15653</v>
      </c>
      <c r="X1691" s="7"/>
      <c r="Y1691" s="7"/>
      <c r="Z1691" s="7"/>
      <c r="AA1691" s="7" t="s">
        <v>15654</v>
      </c>
      <c r="AB1691" s="7" t="s">
        <v>100</v>
      </c>
      <c r="AC1691" s="7" t="s">
        <v>101</v>
      </c>
      <c r="AD1691" s="7" t="s">
        <v>102</v>
      </c>
      <c r="AE1691" s="7" t="s">
        <v>15655</v>
      </c>
      <c r="AF1691" s="7" t="s">
        <v>15656</v>
      </c>
      <c r="AG1691" s="7" t="s">
        <v>105</v>
      </c>
      <c r="AH1691" s="7" t="s">
        <v>106</v>
      </c>
      <c r="AI1691" s="7" t="s">
        <v>15655</v>
      </c>
      <c r="AJ1691" s="7" t="s">
        <v>15656</v>
      </c>
      <c r="AK1691" s="7" t="s">
        <v>9785</v>
      </c>
      <c r="AL1691" s="7" t="s">
        <v>9786</v>
      </c>
      <c r="AM1691" s="7" t="s">
        <v>109</v>
      </c>
    </row>
    <row r="1692" spans="1:39" x14ac:dyDescent="0.2">
      <c r="A1692">
        <v>1</v>
      </c>
      <c r="B1692">
        <v>1</v>
      </c>
      <c r="G1692" s="7">
        <v>1800</v>
      </c>
      <c r="H1692" s="7" t="s">
        <v>47</v>
      </c>
      <c r="I1692" s="7">
        <v>4639248</v>
      </c>
      <c r="J1692" s="7">
        <v>1915</v>
      </c>
      <c r="K1692" s="7" t="s">
        <v>47</v>
      </c>
      <c r="L1692" s="7">
        <v>93</v>
      </c>
      <c r="M1692" s="7" t="s">
        <v>91</v>
      </c>
      <c r="N1692" s="7">
        <v>4639248</v>
      </c>
      <c r="O1692" s="7" t="s">
        <v>15657</v>
      </c>
      <c r="P1692" s="7" t="s">
        <v>93</v>
      </c>
      <c r="Q1692" s="7" t="s">
        <v>15658</v>
      </c>
      <c r="R1692" s="7" t="s">
        <v>15659</v>
      </c>
      <c r="S1692" s="7"/>
      <c r="T1692" s="7" t="s">
        <v>15660</v>
      </c>
      <c r="U1692" s="7" t="s">
        <v>15661</v>
      </c>
      <c r="V1692" s="7" t="s">
        <v>98</v>
      </c>
      <c r="W1692" s="7" t="s">
        <v>15662</v>
      </c>
      <c r="X1692" s="7"/>
      <c r="Y1692" s="7"/>
      <c r="Z1692" s="7"/>
      <c r="AA1692" s="7" t="s">
        <v>15663</v>
      </c>
      <c r="AB1692" s="7" t="s">
        <v>100</v>
      </c>
      <c r="AC1692" s="7" t="s">
        <v>101</v>
      </c>
      <c r="AD1692" s="7" t="s">
        <v>102</v>
      </c>
      <c r="AE1692" s="7" t="s">
        <v>15664</v>
      </c>
      <c r="AF1692" s="7" t="s">
        <v>15665</v>
      </c>
      <c r="AG1692" s="7" t="s">
        <v>105</v>
      </c>
      <c r="AH1692" s="7" t="s">
        <v>106</v>
      </c>
      <c r="AI1692" s="7" t="s">
        <v>15664</v>
      </c>
      <c r="AJ1692" s="7" t="s">
        <v>15665</v>
      </c>
      <c r="AK1692" s="7" t="s">
        <v>105</v>
      </c>
      <c r="AL1692" s="7" t="s">
        <v>106</v>
      </c>
      <c r="AM1692" s="7" t="s">
        <v>109</v>
      </c>
    </row>
    <row r="1693" spans="1:39" x14ac:dyDescent="0.2">
      <c r="A1693">
        <v>1</v>
      </c>
      <c r="B1693">
        <v>1</v>
      </c>
      <c r="G1693" s="7">
        <v>1801</v>
      </c>
      <c r="H1693" s="7" t="s">
        <v>48</v>
      </c>
      <c r="I1693" s="7">
        <v>224893</v>
      </c>
      <c r="J1693" s="7">
        <v>1932</v>
      </c>
      <c r="K1693" s="7" t="s">
        <v>48</v>
      </c>
      <c r="L1693" s="7">
        <v>0</v>
      </c>
      <c r="M1693" s="7" t="s">
        <v>91</v>
      </c>
      <c r="N1693" s="7">
        <v>224893</v>
      </c>
      <c r="O1693" s="7" t="s">
        <v>15666</v>
      </c>
      <c r="P1693" s="7" t="s">
        <v>93</v>
      </c>
      <c r="Q1693" s="7" t="s">
        <v>15667</v>
      </c>
      <c r="R1693" s="7" t="s">
        <v>15668</v>
      </c>
      <c r="S1693" s="7"/>
      <c r="T1693" s="7" t="s">
        <v>15669</v>
      </c>
      <c r="U1693" s="7" t="s">
        <v>15670</v>
      </c>
      <c r="V1693" s="7" t="s">
        <v>98</v>
      </c>
      <c r="W1693" s="7" t="s">
        <v>15667</v>
      </c>
      <c r="X1693" s="7"/>
      <c r="Y1693" s="7"/>
      <c r="Z1693" s="7"/>
      <c r="AA1693" s="7" t="s">
        <v>15671</v>
      </c>
      <c r="AB1693" s="7" t="s">
        <v>100</v>
      </c>
      <c r="AC1693" s="7" t="s">
        <v>101</v>
      </c>
      <c r="AD1693" s="7" t="s">
        <v>102</v>
      </c>
      <c r="AE1693" s="7" t="s">
        <v>105</v>
      </c>
      <c r="AF1693" s="7" t="s">
        <v>106</v>
      </c>
      <c r="AG1693" s="7" t="s">
        <v>105</v>
      </c>
      <c r="AH1693" s="7" t="s">
        <v>106</v>
      </c>
      <c r="AI1693" s="7" t="s">
        <v>105</v>
      </c>
      <c r="AJ1693" s="7" t="s">
        <v>106</v>
      </c>
      <c r="AK1693" s="7" t="s">
        <v>105</v>
      </c>
      <c r="AL1693" s="7" t="s">
        <v>106</v>
      </c>
      <c r="AM1693" s="7" t="s">
        <v>109</v>
      </c>
    </row>
    <row r="1694" spans="1:39" x14ac:dyDescent="0.2">
      <c r="A1694">
        <v>1</v>
      </c>
      <c r="B1694">
        <v>1</v>
      </c>
      <c r="G1694" s="7">
        <v>1802</v>
      </c>
      <c r="H1694" s="7" t="s">
        <v>48</v>
      </c>
      <c r="I1694" s="7">
        <v>241018</v>
      </c>
      <c r="J1694" s="7">
        <v>1933</v>
      </c>
      <c r="K1694" s="7" t="s">
        <v>48</v>
      </c>
      <c r="L1694" s="7">
        <v>1</v>
      </c>
      <c r="M1694" s="7" t="s">
        <v>91</v>
      </c>
      <c r="N1694" s="7">
        <v>241018</v>
      </c>
      <c r="O1694" s="7" t="s">
        <v>15672</v>
      </c>
      <c r="P1694" s="7" t="s">
        <v>93</v>
      </c>
      <c r="Q1694" s="7" t="s">
        <v>15673</v>
      </c>
      <c r="R1694" s="7" t="s">
        <v>15674</v>
      </c>
      <c r="S1694" s="7"/>
      <c r="T1694" s="7" t="s">
        <v>15675</v>
      </c>
      <c r="U1694" s="7" t="s">
        <v>15676</v>
      </c>
      <c r="V1694" s="7" t="s">
        <v>98</v>
      </c>
      <c r="W1694" s="7" t="s">
        <v>15677</v>
      </c>
      <c r="X1694" s="7"/>
      <c r="Y1694" s="7"/>
      <c r="Z1694" s="7"/>
      <c r="AA1694" s="7" t="s">
        <v>15678</v>
      </c>
      <c r="AB1694" s="7" t="s">
        <v>100</v>
      </c>
      <c r="AC1694" s="7" t="s">
        <v>101</v>
      </c>
      <c r="AD1694" s="7" t="s">
        <v>102</v>
      </c>
      <c r="AE1694" s="7" t="s">
        <v>15679</v>
      </c>
      <c r="AF1694" s="7" t="s">
        <v>15680</v>
      </c>
      <c r="AG1694" s="7" t="s">
        <v>105</v>
      </c>
      <c r="AH1694" s="7" t="s">
        <v>106</v>
      </c>
      <c r="AI1694" s="7" t="s">
        <v>15679</v>
      </c>
      <c r="AJ1694" s="7" t="s">
        <v>15680</v>
      </c>
      <c r="AK1694" s="7" t="s">
        <v>105</v>
      </c>
      <c r="AL1694" s="7" t="s">
        <v>106</v>
      </c>
      <c r="AM1694" s="7" t="s">
        <v>109</v>
      </c>
    </row>
    <row r="1695" spans="1:39" x14ac:dyDescent="0.2">
      <c r="A1695">
        <v>1</v>
      </c>
      <c r="B1695">
        <v>1</v>
      </c>
      <c r="G1695" s="7">
        <v>1803</v>
      </c>
      <c r="H1695" s="7" t="s">
        <v>48</v>
      </c>
      <c r="I1695" s="7">
        <v>248296</v>
      </c>
      <c r="J1695" s="7">
        <v>1934</v>
      </c>
      <c r="K1695" s="7" t="s">
        <v>48</v>
      </c>
      <c r="L1695" s="7">
        <v>2</v>
      </c>
      <c r="M1695" s="7" t="s">
        <v>91</v>
      </c>
      <c r="N1695" s="7">
        <v>248296</v>
      </c>
      <c r="O1695" s="7" t="s">
        <v>15681</v>
      </c>
      <c r="P1695" s="7" t="s">
        <v>93</v>
      </c>
      <c r="Q1695" s="7" t="s">
        <v>15682</v>
      </c>
      <c r="R1695" s="7" t="s">
        <v>15683</v>
      </c>
      <c r="S1695" s="7"/>
      <c r="T1695" s="7" t="s">
        <v>15684</v>
      </c>
      <c r="U1695" s="7" t="s">
        <v>15685</v>
      </c>
      <c r="V1695" s="7" t="s">
        <v>98</v>
      </c>
      <c r="W1695" s="7" t="s">
        <v>15686</v>
      </c>
      <c r="X1695" s="7"/>
      <c r="Y1695" s="7"/>
      <c r="Z1695" s="7"/>
      <c r="AA1695" s="7" t="s">
        <v>15687</v>
      </c>
      <c r="AB1695" s="7" t="s">
        <v>100</v>
      </c>
      <c r="AC1695" s="7" t="s">
        <v>101</v>
      </c>
      <c r="AD1695" s="7" t="s">
        <v>102</v>
      </c>
      <c r="AE1695" s="7" t="s">
        <v>8228</v>
      </c>
      <c r="AF1695" s="7" t="s">
        <v>8229</v>
      </c>
      <c r="AG1695" s="7" t="s">
        <v>15688</v>
      </c>
      <c r="AH1695" s="7" t="s">
        <v>15689</v>
      </c>
      <c r="AI1695" s="7" t="s">
        <v>8228</v>
      </c>
      <c r="AJ1695" s="7" t="s">
        <v>8229</v>
      </c>
      <c r="AK1695" s="7" t="s">
        <v>15688</v>
      </c>
      <c r="AL1695" s="7" t="s">
        <v>15689</v>
      </c>
      <c r="AM1695" s="7" t="s">
        <v>109</v>
      </c>
    </row>
    <row r="1696" spans="1:39" x14ac:dyDescent="0.2">
      <c r="A1696">
        <v>1</v>
      </c>
      <c r="B1696">
        <v>1</v>
      </c>
      <c r="G1696" s="7">
        <v>1804</v>
      </c>
      <c r="H1696" s="7" t="s">
        <v>48</v>
      </c>
      <c r="I1696" s="7">
        <v>261352</v>
      </c>
      <c r="J1696" s="7">
        <v>1935</v>
      </c>
      <c r="K1696" s="7" t="s">
        <v>48</v>
      </c>
      <c r="L1696" s="7">
        <v>3</v>
      </c>
      <c r="M1696" s="7" t="s">
        <v>91</v>
      </c>
      <c r="N1696" s="7">
        <v>261352</v>
      </c>
      <c r="O1696" s="7" t="s">
        <v>15690</v>
      </c>
      <c r="P1696" s="7" t="s">
        <v>93</v>
      </c>
      <c r="Q1696" s="7" t="s">
        <v>15691</v>
      </c>
      <c r="R1696" s="7" t="s">
        <v>15692</v>
      </c>
      <c r="S1696" s="7"/>
      <c r="T1696" s="7" t="s">
        <v>15693</v>
      </c>
      <c r="U1696" s="7" t="s">
        <v>15694</v>
      </c>
      <c r="V1696" s="7" t="s">
        <v>98</v>
      </c>
      <c r="W1696" s="7" t="s">
        <v>15695</v>
      </c>
      <c r="X1696" s="7"/>
      <c r="Y1696" s="7"/>
      <c r="Z1696" s="7"/>
      <c r="AA1696" s="7" t="s">
        <v>15696</v>
      </c>
      <c r="AB1696" s="7" t="s">
        <v>100</v>
      </c>
      <c r="AC1696" s="7" t="s">
        <v>101</v>
      </c>
      <c r="AD1696" s="7" t="s">
        <v>102</v>
      </c>
      <c r="AE1696" s="7" t="s">
        <v>105</v>
      </c>
      <c r="AF1696" s="7" t="s">
        <v>106</v>
      </c>
      <c r="AG1696" s="7" t="s">
        <v>4799</v>
      </c>
      <c r="AH1696" s="7" t="s">
        <v>4800</v>
      </c>
      <c r="AI1696" s="7" t="s">
        <v>4801</v>
      </c>
      <c r="AJ1696" s="7" t="s">
        <v>4802</v>
      </c>
      <c r="AK1696" s="7" t="s">
        <v>4799</v>
      </c>
      <c r="AL1696" s="7" t="s">
        <v>4800</v>
      </c>
      <c r="AM1696" s="7" t="s">
        <v>109</v>
      </c>
    </row>
    <row r="1697" spans="1:39" x14ac:dyDescent="0.2">
      <c r="A1697">
        <v>1</v>
      </c>
      <c r="B1697">
        <v>1</v>
      </c>
      <c r="G1697" s="7">
        <v>1805</v>
      </c>
      <c r="H1697" s="7" t="s">
        <v>48</v>
      </c>
      <c r="I1697" s="7">
        <v>295764</v>
      </c>
      <c r="J1697" s="7">
        <v>1936</v>
      </c>
      <c r="K1697" s="7" t="s">
        <v>48</v>
      </c>
      <c r="L1697" s="7">
        <v>4</v>
      </c>
      <c r="M1697" s="7" t="s">
        <v>91</v>
      </c>
      <c r="N1697" s="7">
        <v>295764</v>
      </c>
      <c r="O1697" s="7" t="s">
        <v>15697</v>
      </c>
      <c r="P1697" s="7" t="s">
        <v>93</v>
      </c>
      <c r="Q1697" s="7" t="s">
        <v>15698</v>
      </c>
      <c r="R1697" s="7" t="s">
        <v>15699</v>
      </c>
      <c r="S1697" s="7"/>
      <c r="T1697" s="7" t="s">
        <v>15700</v>
      </c>
      <c r="U1697" s="7" t="s">
        <v>15701</v>
      </c>
      <c r="V1697" s="7" t="s">
        <v>98</v>
      </c>
      <c r="W1697" s="7" t="s">
        <v>15702</v>
      </c>
      <c r="X1697" s="7"/>
      <c r="Y1697" s="7"/>
      <c r="Z1697" s="7"/>
      <c r="AA1697" s="7" t="s">
        <v>15703</v>
      </c>
      <c r="AB1697" s="7" t="s">
        <v>100</v>
      </c>
      <c r="AC1697" s="7" t="s">
        <v>101</v>
      </c>
      <c r="AD1697" s="7" t="s">
        <v>102</v>
      </c>
      <c r="AE1697" s="7" t="s">
        <v>105</v>
      </c>
      <c r="AF1697" s="7" t="s">
        <v>106</v>
      </c>
      <c r="AG1697" s="7" t="s">
        <v>105</v>
      </c>
      <c r="AH1697" s="7" t="s">
        <v>106</v>
      </c>
      <c r="AI1697" s="7" t="s">
        <v>105</v>
      </c>
      <c r="AJ1697" s="7" t="s">
        <v>106</v>
      </c>
      <c r="AK1697" s="7" t="s">
        <v>105</v>
      </c>
      <c r="AL1697" s="7" t="s">
        <v>106</v>
      </c>
      <c r="AM1697" s="7" t="s">
        <v>109</v>
      </c>
    </row>
    <row r="1698" spans="1:39" x14ac:dyDescent="0.2">
      <c r="A1698">
        <v>1</v>
      </c>
      <c r="B1698">
        <v>1</v>
      </c>
      <c r="G1698" s="7">
        <v>1806</v>
      </c>
      <c r="H1698" s="7" t="s">
        <v>48</v>
      </c>
      <c r="I1698" s="7">
        <v>352611</v>
      </c>
      <c r="J1698" s="7">
        <v>1937</v>
      </c>
      <c r="K1698" s="7" t="s">
        <v>48</v>
      </c>
      <c r="L1698" s="7">
        <v>5</v>
      </c>
      <c r="M1698" s="7" t="s">
        <v>91</v>
      </c>
      <c r="N1698" s="7">
        <v>352611</v>
      </c>
      <c r="O1698" s="7" t="s">
        <v>15704</v>
      </c>
      <c r="P1698" s="7" t="s">
        <v>93</v>
      </c>
      <c r="Q1698" s="7" t="s">
        <v>15705</v>
      </c>
      <c r="R1698" s="7" t="s">
        <v>15706</v>
      </c>
      <c r="S1698" s="7"/>
      <c r="T1698" s="7" t="s">
        <v>15707</v>
      </c>
      <c r="U1698" s="7" t="s">
        <v>15708</v>
      </c>
      <c r="V1698" s="7" t="s">
        <v>98</v>
      </c>
      <c r="W1698" s="7" t="s">
        <v>15709</v>
      </c>
      <c r="X1698" s="7"/>
      <c r="Y1698" s="7"/>
      <c r="Z1698" s="7"/>
      <c r="AA1698" s="7" t="s">
        <v>15710</v>
      </c>
      <c r="AB1698" s="7" t="s">
        <v>100</v>
      </c>
      <c r="AC1698" s="7" t="s">
        <v>101</v>
      </c>
      <c r="AD1698" s="7" t="s">
        <v>102</v>
      </c>
      <c r="AE1698" s="7" t="s">
        <v>15711</v>
      </c>
      <c r="AF1698" s="7" t="s">
        <v>15712</v>
      </c>
      <c r="AG1698" s="7" t="s">
        <v>15713</v>
      </c>
      <c r="AH1698" s="7" t="s">
        <v>15714</v>
      </c>
      <c r="AI1698" s="7" t="s">
        <v>15711</v>
      </c>
      <c r="AJ1698" s="7" t="s">
        <v>15712</v>
      </c>
      <c r="AK1698" s="7" t="s">
        <v>15713</v>
      </c>
      <c r="AL1698" s="7" t="s">
        <v>15714</v>
      </c>
      <c r="AM1698" s="7" t="s">
        <v>109</v>
      </c>
    </row>
    <row r="1699" spans="1:39" x14ac:dyDescent="0.2">
      <c r="A1699">
        <v>1</v>
      </c>
      <c r="B1699">
        <v>1</v>
      </c>
      <c r="G1699" s="7">
        <v>1807</v>
      </c>
      <c r="H1699" s="7" t="s">
        <v>48</v>
      </c>
      <c r="I1699" s="7">
        <v>379830</v>
      </c>
      <c r="J1699" s="7">
        <v>1938</v>
      </c>
      <c r="K1699" s="7" t="s">
        <v>48</v>
      </c>
      <c r="L1699" s="7">
        <v>6</v>
      </c>
      <c r="M1699" s="7" t="s">
        <v>91</v>
      </c>
      <c r="N1699" s="7">
        <v>379830</v>
      </c>
      <c r="O1699" s="7" t="s">
        <v>15715</v>
      </c>
      <c r="P1699" s="7" t="s">
        <v>93</v>
      </c>
      <c r="Q1699" s="7" t="s">
        <v>15716</v>
      </c>
      <c r="R1699" s="7" t="s">
        <v>15717</v>
      </c>
      <c r="S1699" s="7"/>
      <c r="T1699" s="7" t="s">
        <v>15718</v>
      </c>
      <c r="U1699" s="7" t="s">
        <v>15719</v>
      </c>
      <c r="V1699" s="7" t="s">
        <v>98</v>
      </c>
      <c r="W1699" s="7" t="s">
        <v>15720</v>
      </c>
      <c r="X1699" s="7"/>
      <c r="Y1699" s="7"/>
      <c r="Z1699" s="7"/>
      <c r="AA1699" s="7" t="s">
        <v>15721</v>
      </c>
      <c r="AB1699" s="7" t="s">
        <v>100</v>
      </c>
      <c r="AC1699" s="7" t="s">
        <v>101</v>
      </c>
      <c r="AD1699" s="7" t="s">
        <v>102</v>
      </c>
      <c r="AE1699" s="7" t="s">
        <v>15722</v>
      </c>
      <c r="AF1699" s="7" t="s">
        <v>15723</v>
      </c>
      <c r="AG1699" s="7" t="s">
        <v>7410</v>
      </c>
      <c r="AH1699" s="7" t="s">
        <v>7411</v>
      </c>
      <c r="AI1699" s="7" t="s">
        <v>15722</v>
      </c>
      <c r="AJ1699" s="7" t="s">
        <v>15723</v>
      </c>
      <c r="AK1699" s="7" t="s">
        <v>7410</v>
      </c>
      <c r="AL1699" s="7" t="s">
        <v>7411</v>
      </c>
      <c r="AM1699" s="7" t="s">
        <v>109</v>
      </c>
    </row>
    <row r="1700" spans="1:39" x14ac:dyDescent="0.2">
      <c r="A1700">
        <v>1</v>
      </c>
      <c r="B1700">
        <v>1</v>
      </c>
      <c r="G1700" s="7">
        <v>1808</v>
      </c>
      <c r="H1700" s="7" t="s">
        <v>48</v>
      </c>
      <c r="I1700" s="7">
        <v>430786</v>
      </c>
      <c r="J1700" s="7">
        <v>1939</v>
      </c>
      <c r="K1700" s="7" t="s">
        <v>48</v>
      </c>
      <c r="L1700" s="7">
        <v>7</v>
      </c>
      <c r="M1700" s="7" t="s">
        <v>91</v>
      </c>
      <c r="N1700" s="7">
        <v>430786</v>
      </c>
      <c r="O1700" s="7" t="s">
        <v>15724</v>
      </c>
      <c r="P1700" s="7" t="s">
        <v>93</v>
      </c>
      <c r="Q1700" s="7" t="s">
        <v>15725</v>
      </c>
      <c r="R1700" s="7" t="s">
        <v>15726</v>
      </c>
      <c r="S1700" s="7"/>
      <c r="T1700" s="7" t="s">
        <v>15727</v>
      </c>
      <c r="U1700" s="7" t="s">
        <v>15728</v>
      </c>
      <c r="V1700" s="7" t="s">
        <v>98</v>
      </c>
      <c r="W1700" s="7" t="s">
        <v>15729</v>
      </c>
      <c r="X1700" s="7"/>
      <c r="Y1700" s="7"/>
      <c r="Z1700" s="7"/>
      <c r="AA1700" s="7" t="s">
        <v>15730</v>
      </c>
      <c r="AB1700" s="7" t="s">
        <v>100</v>
      </c>
      <c r="AC1700" s="7" t="s">
        <v>101</v>
      </c>
      <c r="AD1700" s="7" t="s">
        <v>102</v>
      </c>
      <c r="AE1700" s="7" t="s">
        <v>105</v>
      </c>
      <c r="AF1700" s="7" t="s">
        <v>106</v>
      </c>
      <c r="AG1700" s="7" t="s">
        <v>15731</v>
      </c>
      <c r="AH1700" s="7" t="s">
        <v>15732</v>
      </c>
      <c r="AI1700" s="7" t="s">
        <v>15733</v>
      </c>
      <c r="AJ1700" s="7" t="s">
        <v>15734</v>
      </c>
      <c r="AK1700" s="7" t="s">
        <v>15731</v>
      </c>
      <c r="AL1700" s="7" t="s">
        <v>15732</v>
      </c>
      <c r="AM1700" s="7" t="s">
        <v>109</v>
      </c>
    </row>
    <row r="1701" spans="1:39" x14ac:dyDescent="0.2">
      <c r="A1701">
        <v>1</v>
      </c>
      <c r="B1701">
        <v>1</v>
      </c>
      <c r="G1701" s="7">
        <v>1809</v>
      </c>
      <c r="H1701" s="7" t="s">
        <v>48</v>
      </c>
      <c r="I1701" s="7">
        <v>466041</v>
      </c>
      <c r="J1701" s="7">
        <v>1940</v>
      </c>
      <c r="K1701" s="7" t="s">
        <v>48</v>
      </c>
      <c r="L1701" s="7">
        <v>8</v>
      </c>
      <c r="M1701" s="7" t="s">
        <v>91</v>
      </c>
      <c r="N1701" s="7">
        <v>466041</v>
      </c>
      <c r="O1701" s="7" t="s">
        <v>15735</v>
      </c>
      <c r="P1701" s="7" t="s">
        <v>93</v>
      </c>
      <c r="Q1701" s="7" t="s">
        <v>15736</v>
      </c>
      <c r="R1701" s="7" t="s">
        <v>15737</v>
      </c>
      <c r="S1701" s="7"/>
      <c r="T1701" s="7" t="s">
        <v>15738</v>
      </c>
      <c r="U1701" s="7" t="s">
        <v>15739</v>
      </c>
      <c r="V1701" s="7" t="s">
        <v>98</v>
      </c>
      <c r="W1701" s="7" t="s">
        <v>15740</v>
      </c>
      <c r="X1701" s="7"/>
      <c r="Y1701" s="7"/>
      <c r="Z1701" s="7"/>
      <c r="AA1701" s="7" t="s">
        <v>15741</v>
      </c>
      <c r="AB1701" s="7" t="s">
        <v>100</v>
      </c>
      <c r="AC1701" s="7" t="s">
        <v>101</v>
      </c>
      <c r="AD1701" s="7" t="s">
        <v>102</v>
      </c>
      <c r="AE1701" s="7" t="s">
        <v>105</v>
      </c>
      <c r="AF1701" s="7" t="s">
        <v>106</v>
      </c>
      <c r="AG1701" s="7" t="s">
        <v>15742</v>
      </c>
      <c r="AH1701" s="7" t="s">
        <v>15743</v>
      </c>
      <c r="AI1701" s="7" t="s">
        <v>14095</v>
      </c>
      <c r="AJ1701" s="7" t="s">
        <v>14096</v>
      </c>
      <c r="AK1701" s="7" t="s">
        <v>15742</v>
      </c>
      <c r="AL1701" s="7" t="s">
        <v>15743</v>
      </c>
      <c r="AM1701" s="7" t="s">
        <v>109</v>
      </c>
    </row>
    <row r="1702" spans="1:39" x14ac:dyDescent="0.2">
      <c r="A1702">
        <v>1</v>
      </c>
      <c r="B1702">
        <v>1</v>
      </c>
      <c r="G1702" s="7">
        <v>1810</v>
      </c>
      <c r="H1702" s="7" t="s">
        <v>48</v>
      </c>
      <c r="I1702" s="7">
        <v>518460</v>
      </c>
      <c r="J1702" s="7">
        <v>1941</v>
      </c>
      <c r="K1702" s="7" t="s">
        <v>48</v>
      </c>
      <c r="L1702" s="7">
        <v>9</v>
      </c>
      <c r="M1702" s="7" t="s">
        <v>91</v>
      </c>
      <c r="N1702" s="7">
        <v>518460</v>
      </c>
      <c r="O1702" s="7" t="s">
        <v>15744</v>
      </c>
      <c r="P1702" s="7" t="s">
        <v>93</v>
      </c>
      <c r="Q1702" s="7" t="s">
        <v>15745</v>
      </c>
      <c r="R1702" s="7" t="s">
        <v>15746</v>
      </c>
      <c r="S1702" s="7"/>
      <c r="T1702" s="7" t="s">
        <v>15747</v>
      </c>
      <c r="U1702" s="7" t="s">
        <v>15748</v>
      </c>
      <c r="V1702" s="7" t="s">
        <v>98</v>
      </c>
      <c r="W1702" s="7" t="s">
        <v>15749</v>
      </c>
      <c r="X1702" s="7"/>
      <c r="Y1702" s="7"/>
      <c r="Z1702" s="7"/>
      <c r="AA1702" s="7" t="s">
        <v>15750</v>
      </c>
      <c r="AB1702" s="7" t="s">
        <v>100</v>
      </c>
      <c r="AC1702" s="7" t="s">
        <v>101</v>
      </c>
      <c r="AD1702" s="7" t="s">
        <v>102</v>
      </c>
      <c r="AE1702" s="7" t="s">
        <v>15751</v>
      </c>
      <c r="AF1702" s="7" t="s">
        <v>15752</v>
      </c>
      <c r="AG1702" s="7" t="s">
        <v>105</v>
      </c>
      <c r="AH1702" s="7" t="s">
        <v>106</v>
      </c>
      <c r="AI1702" s="7" t="s">
        <v>15751</v>
      </c>
      <c r="AJ1702" s="7" t="s">
        <v>15752</v>
      </c>
      <c r="AK1702" s="7" t="s">
        <v>15753</v>
      </c>
      <c r="AL1702" s="7" t="s">
        <v>15754</v>
      </c>
      <c r="AM1702" s="7" t="s">
        <v>109</v>
      </c>
    </row>
    <row r="1703" spans="1:39" x14ac:dyDescent="0.2">
      <c r="A1703">
        <v>1</v>
      </c>
      <c r="B1703">
        <v>1</v>
      </c>
      <c r="G1703" s="7">
        <v>1811</v>
      </c>
      <c r="H1703" s="7" t="s">
        <v>48</v>
      </c>
      <c r="I1703" s="7">
        <v>614807</v>
      </c>
      <c r="J1703" s="7">
        <v>1942</v>
      </c>
      <c r="K1703" s="7" t="s">
        <v>48</v>
      </c>
      <c r="L1703" s="7">
        <v>10</v>
      </c>
      <c r="M1703" s="7" t="s">
        <v>91</v>
      </c>
      <c r="N1703" s="7">
        <v>614807</v>
      </c>
      <c r="O1703" s="7" t="s">
        <v>15755</v>
      </c>
      <c r="P1703" s="7" t="s">
        <v>93</v>
      </c>
      <c r="Q1703" s="7" t="s">
        <v>15756</v>
      </c>
      <c r="R1703" s="7" t="s">
        <v>15757</v>
      </c>
      <c r="S1703" s="7"/>
      <c r="T1703" s="7" t="s">
        <v>15758</v>
      </c>
      <c r="U1703" s="7" t="s">
        <v>15759</v>
      </c>
      <c r="V1703" s="7" t="s">
        <v>98</v>
      </c>
      <c r="W1703" s="7" t="s">
        <v>15760</v>
      </c>
      <c r="X1703" s="7"/>
      <c r="Y1703" s="7"/>
      <c r="Z1703" s="7"/>
      <c r="AA1703" s="7" t="s">
        <v>15761</v>
      </c>
      <c r="AB1703" s="7" t="s">
        <v>100</v>
      </c>
      <c r="AC1703" s="7" t="s">
        <v>101</v>
      </c>
      <c r="AD1703" s="7" t="s">
        <v>102</v>
      </c>
      <c r="AE1703" s="7" t="s">
        <v>105</v>
      </c>
      <c r="AF1703" s="7" t="s">
        <v>106</v>
      </c>
      <c r="AG1703" s="7" t="s">
        <v>105</v>
      </c>
      <c r="AH1703" s="7" t="s">
        <v>106</v>
      </c>
      <c r="AI1703" s="7" t="s">
        <v>1122</v>
      </c>
      <c r="AJ1703" s="7" t="s">
        <v>1123</v>
      </c>
      <c r="AK1703" s="7" t="s">
        <v>1122</v>
      </c>
      <c r="AL1703" s="7" t="s">
        <v>1123</v>
      </c>
      <c r="AM1703" s="7" t="s">
        <v>109</v>
      </c>
    </row>
    <row r="1704" spans="1:39" x14ac:dyDescent="0.2">
      <c r="A1704">
        <v>1</v>
      </c>
      <c r="B1704">
        <v>1</v>
      </c>
      <c r="G1704" s="7">
        <v>1812</v>
      </c>
      <c r="H1704" s="7" t="s">
        <v>48</v>
      </c>
      <c r="I1704" s="7">
        <v>803437</v>
      </c>
      <c r="J1704" s="7">
        <v>1943</v>
      </c>
      <c r="K1704" s="7" t="s">
        <v>48</v>
      </c>
      <c r="L1704" s="7">
        <v>11</v>
      </c>
      <c r="M1704" s="7" t="s">
        <v>91</v>
      </c>
      <c r="N1704" s="7">
        <v>803437</v>
      </c>
      <c r="O1704" s="7" t="s">
        <v>15762</v>
      </c>
      <c r="P1704" s="7" t="s">
        <v>93</v>
      </c>
      <c r="Q1704" s="7" t="s">
        <v>15763</v>
      </c>
      <c r="R1704" s="7" t="s">
        <v>15764</v>
      </c>
      <c r="S1704" s="7"/>
      <c r="T1704" s="7" t="s">
        <v>15765</v>
      </c>
      <c r="U1704" s="7" t="s">
        <v>15766</v>
      </c>
      <c r="V1704" s="7" t="s">
        <v>98</v>
      </c>
      <c r="W1704" s="7" t="s">
        <v>15767</v>
      </c>
      <c r="X1704" s="7"/>
      <c r="Y1704" s="7"/>
      <c r="Z1704" s="7"/>
      <c r="AA1704" s="7" t="s">
        <v>15768</v>
      </c>
      <c r="AB1704" s="7" t="s">
        <v>100</v>
      </c>
      <c r="AC1704" s="7" t="s">
        <v>101</v>
      </c>
      <c r="AD1704" s="7" t="s">
        <v>102</v>
      </c>
      <c r="AE1704" s="7" t="s">
        <v>15769</v>
      </c>
      <c r="AF1704" s="7" t="s">
        <v>15770</v>
      </c>
      <c r="AG1704" s="7" t="s">
        <v>105</v>
      </c>
      <c r="AH1704" s="7" t="s">
        <v>106</v>
      </c>
      <c r="AI1704" s="7" t="s">
        <v>15769</v>
      </c>
      <c r="AJ1704" s="7" t="s">
        <v>15770</v>
      </c>
      <c r="AK1704" s="7" t="s">
        <v>1164</v>
      </c>
      <c r="AL1704" s="7" t="s">
        <v>1165</v>
      </c>
      <c r="AM1704" s="7" t="s">
        <v>109</v>
      </c>
    </row>
    <row r="1705" spans="1:39" x14ac:dyDescent="0.2">
      <c r="A1705">
        <v>1</v>
      </c>
      <c r="B1705">
        <v>1</v>
      </c>
      <c r="G1705" s="7">
        <v>1813</v>
      </c>
      <c r="H1705" s="7" t="s">
        <v>48</v>
      </c>
      <c r="I1705" s="7">
        <v>870295</v>
      </c>
      <c r="J1705" s="7">
        <v>1944</v>
      </c>
      <c r="K1705" s="7" t="s">
        <v>48</v>
      </c>
      <c r="L1705" s="7">
        <v>12</v>
      </c>
      <c r="M1705" s="7" t="s">
        <v>91</v>
      </c>
      <c r="N1705" s="7">
        <v>870295</v>
      </c>
      <c r="O1705" s="7" t="s">
        <v>15771</v>
      </c>
      <c r="P1705" s="7" t="s">
        <v>93</v>
      </c>
      <c r="Q1705" s="7" t="s">
        <v>15772</v>
      </c>
      <c r="R1705" s="7" t="s">
        <v>15773</v>
      </c>
      <c r="S1705" s="7"/>
      <c r="T1705" s="7" t="s">
        <v>15774</v>
      </c>
      <c r="U1705" s="7" t="s">
        <v>15775</v>
      </c>
      <c r="V1705" s="7" t="s">
        <v>98</v>
      </c>
      <c r="W1705" s="7" t="s">
        <v>15776</v>
      </c>
      <c r="X1705" s="7"/>
      <c r="Y1705" s="7"/>
      <c r="Z1705" s="7"/>
      <c r="AA1705" s="7" t="s">
        <v>15777</v>
      </c>
      <c r="AB1705" s="7" t="s">
        <v>100</v>
      </c>
      <c r="AC1705" s="7" t="s">
        <v>101</v>
      </c>
      <c r="AD1705" s="7" t="s">
        <v>102</v>
      </c>
      <c r="AE1705" s="7" t="s">
        <v>105</v>
      </c>
      <c r="AF1705" s="7" t="s">
        <v>106</v>
      </c>
      <c r="AG1705" s="7" t="s">
        <v>11638</v>
      </c>
      <c r="AH1705" s="7" t="s">
        <v>11639</v>
      </c>
      <c r="AI1705" s="7" t="s">
        <v>15778</v>
      </c>
      <c r="AJ1705" s="7" t="s">
        <v>15779</v>
      </c>
      <c r="AK1705" s="7" t="s">
        <v>11638</v>
      </c>
      <c r="AL1705" s="7" t="s">
        <v>11639</v>
      </c>
      <c r="AM1705" s="7" t="s">
        <v>109</v>
      </c>
    </row>
    <row r="1706" spans="1:39" x14ac:dyDescent="0.2">
      <c r="A1706">
        <v>1</v>
      </c>
      <c r="B1706">
        <v>1</v>
      </c>
      <c r="G1706" s="7">
        <v>1814</v>
      </c>
      <c r="H1706" s="7" t="s">
        <v>48</v>
      </c>
      <c r="I1706" s="7">
        <v>978131</v>
      </c>
      <c r="J1706" s="7">
        <v>1945</v>
      </c>
      <c r="K1706" s="7" t="s">
        <v>48</v>
      </c>
      <c r="L1706" s="7">
        <v>13</v>
      </c>
      <c r="M1706" s="7" t="s">
        <v>91</v>
      </c>
      <c r="N1706" s="7">
        <v>978131</v>
      </c>
      <c r="O1706" s="7" t="s">
        <v>15780</v>
      </c>
      <c r="P1706" s="7" t="s">
        <v>93</v>
      </c>
      <c r="Q1706" s="7" t="s">
        <v>15781</v>
      </c>
      <c r="R1706" s="7" t="s">
        <v>15782</v>
      </c>
      <c r="S1706" s="7"/>
      <c r="T1706" s="7" t="s">
        <v>15783</v>
      </c>
      <c r="U1706" s="7" t="s">
        <v>15784</v>
      </c>
      <c r="V1706" s="7" t="s">
        <v>98</v>
      </c>
      <c r="W1706" s="7" t="s">
        <v>15785</v>
      </c>
      <c r="X1706" s="7"/>
      <c r="Y1706" s="7"/>
      <c r="Z1706" s="7"/>
      <c r="AA1706" s="7" t="s">
        <v>15786</v>
      </c>
      <c r="AB1706" s="7" t="s">
        <v>100</v>
      </c>
      <c r="AC1706" s="7" t="s">
        <v>101</v>
      </c>
      <c r="AD1706" s="7" t="s">
        <v>102</v>
      </c>
      <c r="AE1706" s="7" t="s">
        <v>15787</v>
      </c>
      <c r="AF1706" s="7" t="s">
        <v>15788</v>
      </c>
      <c r="AG1706" s="7" t="s">
        <v>105</v>
      </c>
      <c r="AH1706" s="7" t="s">
        <v>106</v>
      </c>
      <c r="AI1706" s="7" t="s">
        <v>15787</v>
      </c>
      <c r="AJ1706" s="7" t="s">
        <v>15788</v>
      </c>
      <c r="AK1706" s="7" t="s">
        <v>15789</v>
      </c>
      <c r="AL1706" s="7" t="s">
        <v>15790</v>
      </c>
      <c r="AM1706" s="7" t="s">
        <v>109</v>
      </c>
    </row>
    <row r="1707" spans="1:39" x14ac:dyDescent="0.2">
      <c r="A1707">
        <v>1</v>
      </c>
      <c r="B1707">
        <v>1</v>
      </c>
      <c r="G1707" s="7">
        <v>1815</v>
      </c>
      <c r="H1707" s="7" t="s">
        <v>48</v>
      </c>
      <c r="I1707" s="7">
        <v>1050549</v>
      </c>
      <c r="J1707" s="7">
        <v>1946</v>
      </c>
      <c r="K1707" s="7" t="s">
        <v>48</v>
      </c>
      <c r="L1707" s="7">
        <v>14</v>
      </c>
      <c r="M1707" s="7" t="s">
        <v>91</v>
      </c>
      <c r="N1707" s="7">
        <v>1050549</v>
      </c>
      <c r="O1707" s="7" t="s">
        <v>15791</v>
      </c>
      <c r="P1707" s="7" t="s">
        <v>93</v>
      </c>
      <c r="Q1707" s="7" t="s">
        <v>15792</v>
      </c>
      <c r="R1707" s="7" t="s">
        <v>15793</v>
      </c>
      <c r="S1707" s="7"/>
      <c r="T1707" s="7" t="s">
        <v>15794</v>
      </c>
      <c r="U1707" s="7" t="s">
        <v>15795</v>
      </c>
      <c r="V1707" s="7" t="s">
        <v>98</v>
      </c>
      <c r="W1707" s="7" t="s">
        <v>15796</v>
      </c>
      <c r="X1707" s="7"/>
      <c r="Y1707" s="7"/>
      <c r="Z1707" s="7"/>
      <c r="AA1707" s="7" t="s">
        <v>15797</v>
      </c>
      <c r="AB1707" s="7" t="s">
        <v>100</v>
      </c>
      <c r="AC1707" s="7" t="s">
        <v>101</v>
      </c>
      <c r="AD1707" s="7" t="s">
        <v>102</v>
      </c>
      <c r="AE1707" s="7" t="s">
        <v>5841</v>
      </c>
      <c r="AF1707" s="7" t="s">
        <v>5842</v>
      </c>
      <c r="AG1707" s="7" t="s">
        <v>105</v>
      </c>
      <c r="AH1707" s="7" t="s">
        <v>106</v>
      </c>
      <c r="AI1707" s="7" t="s">
        <v>5841</v>
      </c>
      <c r="AJ1707" s="7" t="s">
        <v>5842</v>
      </c>
      <c r="AK1707" s="7" t="s">
        <v>11676</v>
      </c>
      <c r="AL1707" s="7" t="s">
        <v>11677</v>
      </c>
      <c r="AM1707" s="7" t="s">
        <v>109</v>
      </c>
    </row>
    <row r="1708" spans="1:39" x14ac:dyDescent="0.2">
      <c r="A1708">
        <v>1</v>
      </c>
      <c r="B1708">
        <v>1</v>
      </c>
      <c r="G1708" s="7">
        <v>1821</v>
      </c>
      <c r="H1708" s="7" t="s">
        <v>48</v>
      </c>
      <c r="I1708" s="7">
        <v>1262148</v>
      </c>
      <c r="J1708" s="7">
        <v>1947</v>
      </c>
      <c r="K1708" s="7" t="s">
        <v>48</v>
      </c>
      <c r="L1708" s="7">
        <v>15</v>
      </c>
      <c r="M1708" s="7" t="s">
        <v>91</v>
      </c>
      <c r="N1708" s="7">
        <v>1262148</v>
      </c>
      <c r="O1708" s="7" t="s">
        <v>15798</v>
      </c>
      <c r="P1708" s="7" t="s">
        <v>93</v>
      </c>
      <c r="Q1708" s="7" t="s">
        <v>15799</v>
      </c>
      <c r="R1708" s="7" t="s">
        <v>15800</v>
      </c>
      <c r="S1708" s="7"/>
      <c r="T1708" s="7" t="s">
        <v>15801</v>
      </c>
      <c r="U1708" s="7" t="s">
        <v>15802</v>
      </c>
      <c r="V1708" s="7" t="s">
        <v>98</v>
      </c>
      <c r="W1708" s="7" t="s">
        <v>15803</v>
      </c>
      <c r="X1708" s="7"/>
      <c r="Y1708" s="7"/>
      <c r="Z1708" s="7"/>
      <c r="AA1708" s="7" t="s">
        <v>15804</v>
      </c>
      <c r="AB1708" s="7" t="s">
        <v>100</v>
      </c>
      <c r="AC1708" s="7" t="s">
        <v>101</v>
      </c>
      <c r="AD1708" s="7" t="s">
        <v>102</v>
      </c>
      <c r="AE1708" s="7" t="s">
        <v>8354</v>
      </c>
      <c r="AF1708" s="7" t="s">
        <v>8355</v>
      </c>
      <c r="AG1708" s="7" t="s">
        <v>105</v>
      </c>
      <c r="AH1708" s="7" t="s">
        <v>106</v>
      </c>
      <c r="AI1708" s="7" t="s">
        <v>8354</v>
      </c>
      <c r="AJ1708" s="7" t="s">
        <v>8355</v>
      </c>
      <c r="AK1708" s="7" t="s">
        <v>8365</v>
      </c>
      <c r="AL1708" s="7" t="s">
        <v>8366</v>
      </c>
      <c r="AM1708" s="7" t="s">
        <v>109</v>
      </c>
    </row>
    <row r="1709" spans="1:39" x14ac:dyDescent="0.2">
      <c r="A1709">
        <v>1</v>
      </c>
      <c r="B1709">
        <v>1</v>
      </c>
      <c r="G1709" s="7">
        <v>1822</v>
      </c>
      <c r="H1709" s="7" t="s">
        <v>48</v>
      </c>
      <c r="I1709" s="7">
        <v>1271596</v>
      </c>
      <c r="J1709" s="7">
        <v>1948</v>
      </c>
      <c r="K1709" s="7" t="s">
        <v>48</v>
      </c>
      <c r="L1709" s="7">
        <v>16</v>
      </c>
      <c r="M1709" s="7" t="s">
        <v>91</v>
      </c>
      <c r="N1709" s="7">
        <v>1271596</v>
      </c>
      <c r="O1709" s="7" t="s">
        <v>15805</v>
      </c>
      <c r="P1709" s="7" t="s">
        <v>93</v>
      </c>
      <c r="Q1709" s="7" t="s">
        <v>15806</v>
      </c>
      <c r="R1709" s="7" t="s">
        <v>15807</v>
      </c>
      <c r="S1709" s="7"/>
      <c r="T1709" s="7" t="s">
        <v>15808</v>
      </c>
      <c r="U1709" s="7" t="s">
        <v>15809</v>
      </c>
      <c r="V1709" s="7" t="s">
        <v>98</v>
      </c>
      <c r="W1709" s="7" t="s">
        <v>15810</v>
      </c>
      <c r="X1709" s="7"/>
      <c r="Y1709" s="7"/>
      <c r="Z1709" s="7"/>
      <c r="AA1709" s="7" t="s">
        <v>15811</v>
      </c>
      <c r="AB1709" s="7" t="s">
        <v>100</v>
      </c>
      <c r="AC1709" s="7" t="s">
        <v>101</v>
      </c>
      <c r="AD1709" s="7" t="s">
        <v>102</v>
      </c>
      <c r="AE1709" s="7" t="s">
        <v>15812</v>
      </c>
      <c r="AF1709" s="7" t="s">
        <v>15813</v>
      </c>
      <c r="AG1709" s="7" t="s">
        <v>105</v>
      </c>
      <c r="AH1709" s="7" t="s">
        <v>106</v>
      </c>
      <c r="AI1709" s="7" t="s">
        <v>15812</v>
      </c>
      <c r="AJ1709" s="7" t="s">
        <v>15813</v>
      </c>
      <c r="AK1709" s="7" t="s">
        <v>2186</v>
      </c>
      <c r="AL1709" s="7" t="s">
        <v>2187</v>
      </c>
      <c r="AM1709" s="7" t="s">
        <v>109</v>
      </c>
    </row>
    <row r="1710" spans="1:39" x14ac:dyDescent="0.2">
      <c r="A1710">
        <v>1</v>
      </c>
      <c r="B1710">
        <v>1</v>
      </c>
      <c r="G1710" s="7">
        <v>1823</v>
      </c>
      <c r="H1710" s="7" t="s">
        <v>48</v>
      </c>
      <c r="I1710" s="7">
        <v>1280854</v>
      </c>
      <c r="J1710" s="7">
        <v>1949</v>
      </c>
      <c r="K1710" s="7" t="s">
        <v>48</v>
      </c>
      <c r="L1710" s="7">
        <v>17</v>
      </c>
      <c r="M1710" s="7" t="s">
        <v>91</v>
      </c>
      <c r="N1710" s="7">
        <v>1280854</v>
      </c>
      <c r="O1710" s="7" t="s">
        <v>15814</v>
      </c>
      <c r="P1710" s="7" t="s">
        <v>93</v>
      </c>
      <c r="Q1710" s="7" t="s">
        <v>15815</v>
      </c>
      <c r="R1710" s="7" t="s">
        <v>15816</v>
      </c>
      <c r="S1710" s="7"/>
      <c r="T1710" s="7" t="s">
        <v>15817</v>
      </c>
      <c r="U1710" s="7" t="s">
        <v>15818</v>
      </c>
      <c r="V1710" s="7" t="s">
        <v>98</v>
      </c>
      <c r="W1710" s="7" t="s">
        <v>15819</v>
      </c>
      <c r="X1710" s="7"/>
      <c r="Y1710" s="7"/>
      <c r="Z1710" s="7"/>
      <c r="AA1710" s="7" t="s">
        <v>15820</v>
      </c>
      <c r="AB1710" s="7" t="s">
        <v>100</v>
      </c>
      <c r="AC1710" s="7" t="s">
        <v>101</v>
      </c>
      <c r="AD1710" s="7" t="s">
        <v>102</v>
      </c>
      <c r="AE1710" s="7" t="s">
        <v>105</v>
      </c>
      <c r="AF1710" s="7" t="s">
        <v>106</v>
      </c>
      <c r="AG1710" s="7" t="s">
        <v>105</v>
      </c>
      <c r="AH1710" s="7" t="s">
        <v>106</v>
      </c>
      <c r="AI1710" s="7" t="s">
        <v>7553</v>
      </c>
      <c r="AJ1710" s="7" t="s">
        <v>7554</v>
      </c>
      <c r="AK1710" s="7" t="s">
        <v>7553</v>
      </c>
      <c r="AL1710" s="7" t="s">
        <v>7554</v>
      </c>
      <c r="AM1710" s="7" t="s">
        <v>109</v>
      </c>
    </row>
    <row r="1711" spans="1:39" x14ac:dyDescent="0.2">
      <c r="A1711">
        <v>1</v>
      </c>
      <c r="B1711">
        <v>1</v>
      </c>
      <c r="G1711" s="7">
        <v>1824</v>
      </c>
      <c r="H1711" s="7" t="s">
        <v>48</v>
      </c>
      <c r="I1711" s="7">
        <v>1373794</v>
      </c>
      <c r="J1711" s="7">
        <v>1950</v>
      </c>
      <c r="K1711" s="7" t="s">
        <v>48</v>
      </c>
      <c r="L1711" s="7">
        <v>18</v>
      </c>
      <c r="M1711" s="7" t="s">
        <v>91</v>
      </c>
      <c r="N1711" s="7">
        <v>1373794</v>
      </c>
      <c r="O1711" s="7" t="s">
        <v>15821</v>
      </c>
      <c r="P1711" s="7" t="s">
        <v>93</v>
      </c>
      <c r="Q1711" s="7" t="s">
        <v>15822</v>
      </c>
      <c r="R1711" s="7" t="s">
        <v>15823</v>
      </c>
      <c r="S1711" s="7"/>
      <c r="T1711" s="7" t="s">
        <v>15824</v>
      </c>
      <c r="U1711" s="7" t="s">
        <v>15825</v>
      </c>
      <c r="V1711" s="7" t="s">
        <v>98</v>
      </c>
      <c r="W1711" s="7" t="s">
        <v>15826</v>
      </c>
      <c r="X1711" s="7"/>
      <c r="Y1711" s="7"/>
      <c r="Z1711" s="7"/>
      <c r="AA1711" s="7" t="s">
        <v>15827</v>
      </c>
      <c r="AB1711" s="7" t="s">
        <v>100</v>
      </c>
      <c r="AC1711" s="7" t="s">
        <v>101</v>
      </c>
      <c r="AD1711" s="7" t="s">
        <v>102</v>
      </c>
      <c r="AE1711" s="7" t="s">
        <v>105</v>
      </c>
      <c r="AF1711" s="7" t="s">
        <v>106</v>
      </c>
      <c r="AG1711" s="7" t="s">
        <v>105</v>
      </c>
      <c r="AH1711" s="7" t="s">
        <v>106</v>
      </c>
      <c r="AI1711" s="7" t="s">
        <v>15828</v>
      </c>
      <c r="AJ1711" s="7" t="s">
        <v>15829</v>
      </c>
      <c r="AK1711" s="7" t="s">
        <v>15828</v>
      </c>
      <c r="AL1711" s="7" t="s">
        <v>15829</v>
      </c>
      <c r="AM1711" s="7" t="s">
        <v>109</v>
      </c>
    </row>
    <row r="1712" spans="1:39" x14ac:dyDescent="0.2">
      <c r="A1712">
        <v>1</v>
      </c>
      <c r="B1712">
        <v>1</v>
      </c>
      <c r="G1712" s="7">
        <v>1825</v>
      </c>
      <c r="H1712" s="7" t="s">
        <v>48</v>
      </c>
      <c r="I1712" s="7">
        <v>1395367</v>
      </c>
      <c r="J1712" s="7">
        <v>1951</v>
      </c>
      <c r="K1712" s="7" t="s">
        <v>48</v>
      </c>
      <c r="L1712" s="7">
        <v>19</v>
      </c>
      <c r="M1712" s="7" t="s">
        <v>91</v>
      </c>
      <c r="N1712" s="7">
        <v>1395367</v>
      </c>
      <c r="O1712" s="7" t="s">
        <v>15830</v>
      </c>
      <c r="P1712" s="7" t="s">
        <v>93</v>
      </c>
      <c r="Q1712" s="7" t="s">
        <v>15831</v>
      </c>
      <c r="R1712" s="7" t="s">
        <v>15832</v>
      </c>
      <c r="S1712" s="7"/>
      <c r="T1712" s="7" t="s">
        <v>15833</v>
      </c>
      <c r="U1712" s="7" t="s">
        <v>15834</v>
      </c>
      <c r="V1712" s="7" t="s">
        <v>98</v>
      </c>
      <c r="W1712" s="7" t="s">
        <v>15835</v>
      </c>
      <c r="X1712" s="7"/>
      <c r="Y1712" s="7"/>
      <c r="Z1712" s="7"/>
      <c r="AA1712" s="7" t="s">
        <v>15836</v>
      </c>
      <c r="AB1712" s="7" t="s">
        <v>100</v>
      </c>
      <c r="AC1712" s="7" t="s">
        <v>101</v>
      </c>
      <c r="AD1712" s="7" t="s">
        <v>102</v>
      </c>
      <c r="AE1712" s="7" t="s">
        <v>105</v>
      </c>
      <c r="AF1712" s="7" t="s">
        <v>106</v>
      </c>
      <c r="AG1712" s="7" t="s">
        <v>105</v>
      </c>
      <c r="AH1712" s="7" t="s">
        <v>106</v>
      </c>
      <c r="AI1712" s="7" t="s">
        <v>15837</v>
      </c>
      <c r="AJ1712" s="7" t="s">
        <v>15838</v>
      </c>
      <c r="AK1712" s="7" t="s">
        <v>15837</v>
      </c>
      <c r="AL1712" s="7" t="s">
        <v>15838</v>
      </c>
      <c r="AM1712" s="7" t="s">
        <v>109</v>
      </c>
    </row>
    <row r="1713" spans="1:39" x14ac:dyDescent="0.2">
      <c r="A1713">
        <v>1</v>
      </c>
      <c r="B1713">
        <v>1</v>
      </c>
      <c r="G1713" s="7">
        <v>1826</v>
      </c>
      <c r="H1713" s="7" t="s">
        <v>48</v>
      </c>
      <c r="I1713" s="7">
        <v>1454780</v>
      </c>
      <c r="J1713" s="7">
        <v>1952</v>
      </c>
      <c r="K1713" s="7" t="s">
        <v>48</v>
      </c>
      <c r="L1713" s="7">
        <v>20</v>
      </c>
      <c r="M1713" s="7" t="s">
        <v>91</v>
      </c>
      <c r="N1713" s="7">
        <v>1454780</v>
      </c>
      <c r="O1713" s="7" t="s">
        <v>15839</v>
      </c>
      <c r="P1713" s="7" t="s">
        <v>93</v>
      </c>
      <c r="Q1713" s="7" t="s">
        <v>15840</v>
      </c>
      <c r="R1713" s="7" t="s">
        <v>15841</v>
      </c>
      <c r="S1713" s="7"/>
      <c r="T1713" s="7" t="s">
        <v>15842</v>
      </c>
      <c r="U1713" s="7" t="s">
        <v>15843</v>
      </c>
      <c r="V1713" s="7" t="s">
        <v>98</v>
      </c>
      <c r="W1713" s="7" t="s">
        <v>15844</v>
      </c>
      <c r="X1713" s="7"/>
      <c r="Y1713" s="7"/>
      <c r="Z1713" s="7"/>
      <c r="AA1713" s="7" t="s">
        <v>15845</v>
      </c>
      <c r="AB1713" s="7" t="s">
        <v>100</v>
      </c>
      <c r="AC1713" s="7" t="s">
        <v>101</v>
      </c>
      <c r="AD1713" s="7" t="s">
        <v>102</v>
      </c>
      <c r="AE1713" s="7" t="s">
        <v>105</v>
      </c>
      <c r="AF1713" s="7" t="s">
        <v>106</v>
      </c>
      <c r="AG1713" s="7" t="s">
        <v>105</v>
      </c>
      <c r="AH1713" s="7" t="s">
        <v>106</v>
      </c>
      <c r="AI1713" s="7" t="s">
        <v>105</v>
      </c>
      <c r="AJ1713" s="7" t="s">
        <v>106</v>
      </c>
      <c r="AK1713" s="7" t="s">
        <v>7591</v>
      </c>
      <c r="AL1713" s="7" t="s">
        <v>7592</v>
      </c>
      <c r="AM1713" s="7" t="s">
        <v>109</v>
      </c>
    </row>
    <row r="1714" spans="1:39" x14ac:dyDescent="0.2">
      <c r="A1714">
        <v>1</v>
      </c>
      <c r="B1714">
        <v>1</v>
      </c>
      <c r="G1714" s="7">
        <v>1827</v>
      </c>
      <c r="H1714" s="7" t="s">
        <v>48</v>
      </c>
      <c r="I1714" s="7">
        <v>1473351</v>
      </c>
      <c r="J1714" s="7">
        <v>1953</v>
      </c>
      <c r="K1714" s="7" t="s">
        <v>48</v>
      </c>
      <c r="L1714" s="7">
        <v>21</v>
      </c>
      <c r="M1714" s="7" t="s">
        <v>91</v>
      </c>
      <c r="N1714" s="7">
        <v>1473351</v>
      </c>
      <c r="O1714" s="7" t="s">
        <v>15846</v>
      </c>
      <c r="P1714" s="7" t="s">
        <v>93</v>
      </c>
      <c r="Q1714" s="7" t="s">
        <v>15847</v>
      </c>
      <c r="R1714" s="7" t="s">
        <v>15848</v>
      </c>
      <c r="S1714" s="7"/>
      <c r="T1714" s="7" t="s">
        <v>15849</v>
      </c>
      <c r="U1714" s="7" t="s">
        <v>15850</v>
      </c>
      <c r="V1714" s="7" t="s">
        <v>98</v>
      </c>
      <c r="W1714" s="7" t="s">
        <v>15851</v>
      </c>
      <c r="X1714" s="7"/>
      <c r="Y1714" s="7"/>
      <c r="Z1714" s="7"/>
      <c r="AA1714" s="7" t="s">
        <v>15852</v>
      </c>
      <c r="AB1714" s="7" t="s">
        <v>100</v>
      </c>
      <c r="AC1714" s="7" t="s">
        <v>101</v>
      </c>
      <c r="AD1714" s="7" t="s">
        <v>102</v>
      </c>
      <c r="AE1714" s="7" t="s">
        <v>9247</v>
      </c>
      <c r="AF1714" s="7" t="s">
        <v>9248</v>
      </c>
      <c r="AG1714" s="7" t="s">
        <v>379</v>
      </c>
      <c r="AH1714" s="7" t="s">
        <v>380</v>
      </c>
      <c r="AI1714" s="7" t="s">
        <v>9247</v>
      </c>
      <c r="AJ1714" s="7" t="s">
        <v>9248</v>
      </c>
      <c r="AK1714" s="7" t="s">
        <v>379</v>
      </c>
      <c r="AL1714" s="7" t="s">
        <v>380</v>
      </c>
      <c r="AM1714" s="7" t="s">
        <v>109</v>
      </c>
    </row>
    <row r="1715" spans="1:39" x14ac:dyDescent="0.2">
      <c r="A1715">
        <v>1</v>
      </c>
      <c r="B1715">
        <v>1</v>
      </c>
      <c r="G1715" s="7">
        <v>1828</v>
      </c>
      <c r="H1715" s="7" t="s">
        <v>48</v>
      </c>
      <c r="I1715" s="7">
        <v>1529724</v>
      </c>
      <c r="J1715" s="7">
        <v>1954</v>
      </c>
      <c r="K1715" s="7" t="s">
        <v>48</v>
      </c>
      <c r="L1715" s="7">
        <v>22</v>
      </c>
      <c r="M1715" s="7" t="s">
        <v>91</v>
      </c>
      <c r="N1715" s="7">
        <v>1529724</v>
      </c>
      <c r="O1715" s="7" t="s">
        <v>15853</v>
      </c>
      <c r="P1715" s="7" t="s">
        <v>93</v>
      </c>
      <c r="Q1715" s="7" t="s">
        <v>15854</v>
      </c>
      <c r="R1715" s="7" t="s">
        <v>15855</v>
      </c>
      <c r="S1715" s="7"/>
      <c r="T1715" s="7" t="s">
        <v>15856</v>
      </c>
      <c r="U1715" s="7" t="s">
        <v>15857</v>
      </c>
      <c r="V1715" s="7" t="s">
        <v>98</v>
      </c>
      <c r="W1715" s="7" t="s">
        <v>15858</v>
      </c>
      <c r="X1715" s="7"/>
      <c r="Y1715" s="7"/>
      <c r="Z1715" s="7"/>
      <c r="AA1715" s="7" t="s">
        <v>15859</v>
      </c>
      <c r="AB1715" s="7" t="s">
        <v>100</v>
      </c>
      <c r="AC1715" s="7" t="s">
        <v>101</v>
      </c>
      <c r="AD1715" s="7" t="s">
        <v>102</v>
      </c>
      <c r="AE1715" s="7" t="s">
        <v>15860</v>
      </c>
      <c r="AF1715" s="7" t="s">
        <v>15861</v>
      </c>
      <c r="AG1715" s="7" t="s">
        <v>15862</v>
      </c>
      <c r="AH1715" s="7" t="s">
        <v>15863</v>
      </c>
      <c r="AI1715" s="7" t="s">
        <v>15860</v>
      </c>
      <c r="AJ1715" s="7" t="s">
        <v>15861</v>
      </c>
      <c r="AK1715" s="7" t="s">
        <v>15862</v>
      </c>
      <c r="AL1715" s="7" t="s">
        <v>15863</v>
      </c>
      <c r="AM1715" s="7" t="s">
        <v>109</v>
      </c>
    </row>
    <row r="1716" spans="1:39" x14ac:dyDescent="0.2">
      <c r="A1716">
        <v>1</v>
      </c>
      <c r="B1716">
        <v>1</v>
      </c>
      <c r="G1716" s="7">
        <v>1829</v>
      </c>
      <c r="H1716" s="7" t="s">
        <v>48</v>
      </c>
      <c r="I1716" s="7">
        <v>1576503</v>
      </c>
      <c r="J1716" s="7">
        <v>1955</v>
      </c>
      <c r="K1716" s="7" t="s">
        <v>48</v>
      </c>
      <c r="L1716" s="7">
        <v>23</v>
      </c>
      <c r="M1716" s="7" t="s">
        <v>91</v>
      </c>
      <c r="N1716" s="7">
        <v>1576503</v>
      </c>
      <c r="O1716" s="7" t="s">
        <v>15864</v>
      </c>
      <c r="P1716" s="7" t="s">
        <v>93</v>
      </c>
      <c r="Q1716" s="7" t="s">
        <v>15865</v>
      </c>
      <c r="R1716" s="7" t="s">
        <v>15866</v>
      </c>
      <c r="S1716" s="7"/>
      <c r="T1716" s="7" t="s">
        <v>15867</v>
      </c>
      <c r="U1716" s="7" t="s">
        <v>15868</v>
      </c>
      <c r="V1716" s="7" t="s">
        <v>98</v>
      </c>
      <c r="W1716" s="7" t="s">
        <v>15869</v>
      </c>
      <c r="X1716" s="7"/>
      <c r="Y1716" s="7"/>
      <c r="Z1716" s="7"/>
      <c r="AA1716" s="7" t="s">
        <v>15870</v>
      </c>
      <c r="AB1716" s="7" t="s">
        <v>100</v>
      </c>
      <c r="AC1716" s="7" t="s">
        <v>101</v>
      </c>
      <c r="AD1716" s="7" t="s">
        <v>102</v>
      </c>
      <c r="AE1716" s="7" t="s">
        <v>105</v>
      </c>
      <c r="AF1716" s="7" t="s">
        <v>106</v>
      </c>
      <c r="AG1716" s="7" t="s">
        <v>15871</v>
      </c>
      <c r="AH1716" s="7" t="s">
        <v>15872</v>
      </c>
      <c r="AI1716" s="7" t="s">
        <v>8412</v>
      </c>
      <c r="AJ1716" s="7" t="s">
        <v>8413</v>
      </c>
      <c r="AK1716" s="7" t="s">
        <v>15871</v>
      </c>
      <c r="AL1716" s="7" t="s">
        <v>15872</v>
      </c>
      <c r="AM1716" s="7" t="s">
        <v>109</v>
      </c>
    </row>
    <row r="1717" spans="1:39" x14ac:dyDescent="0.2">
      <c r="A1717">
        <v>1</v>
      </c>
      <c r="B1717">
        <v>1</v>
      </c>
      <c r="G1717" s="7">
        <v>1832</v>
      </c>
      <c r="H1717" s="7" t="s">
        <v>48</v>
      </c>
      <c r="I1717" s="7">
        <v>1693219</v>
      </c>
      <c r="J1717" s="7">
        <v>1956</v>
      </c>
      <c r="K1717" s="7" t="s">
        <v>48</v>
      </c>
      <c r="L1717" s="7">
        <v>24</v>
      </c>
      <c r="M1717" s="7" t="s">
        <v>91</v>
      </c>
      <c r="N1717" s="7">
        <v>1693219</v>
      </c>
      <c r="O1717" s="7" t="s">
        <v>1356</v>
      </c>
      <c r="P1717" s="7" t="s">
        <v>93</v>
      </c>
      <c r="Q1717" s="7" t="s">
        <v>1357</v>
      </c>
      <c r="R1717" s="7" t="s">
        <v>1358</v>
      </c>
      <c r="S1717" s="7"/>
      <c r="T1717" s="7" t="s">
        <v>1359</v>
      </c>
      <c r="U1717" s="7" t="s">
        <v>1360</v>
      </c>
      <c r="V1717" s="7" t="s">
        <v>98</v>
      </c>
      <c r="W1717" s="7" t="s">
        <v>15873</v>
      </c>
      <c r="X1717" s="7"/>
      <c r="Y1717" s="7"/>
      <c r="Z1717" s="7"/>
      <c r="AA1717" s="7" t="s">
        <v>15874</v>
      </c>
      <c r="AB1717" s="7" t="s">
        <v>100</v>
      </c>
      <c r="AC1717" s="7" t="s">
        <v>101</v>
      </c>
      <c r="AD1717" s="7" t="s">
        <v>102</v>
      </c>
      <c r="AE1717" s="7" t="s">
        <v>15875</v>
      </c>
      <c r="AF1717" s="7" t="s">
        <v>15876</v>
      </c>
      <c r="AG1717" s="7" t="s">
        <v>15877</v>
      </c>
      <c r="AH1717" s="7" t="s">
        <v>15878</v>
      </c>
      <c r="AI1717" s="7" t="s">
        <v>15875</v>
      </c>
      <c r="AJ1717" s="7" t="s">
        <v>15876</v>
      </c>
      <c r="AK1717" s="7" t="s">
        <v>15877</v>
      </c>
      <c r="AL1717" s="7" t="s">
        <v>15878</v>
      </c>
      <c r="AM1717" s="7" t="s">
        <v>109</v>
      </c>
    </row>
    <row r="1718" spans="1:39" x14ac:dyDescent="0.2">
      <c r="A1718">
        <v>1</v>
      </c>
      <c r="B1718">
        <v>1</v>
      </c>
      <c r="G1718" s="7">
        <v>1833</v>
      </c>
      <c r="H1718" s="7" t="s">
        <v>48</v>
      </c>
      <c r="I1718" s="7">
        <v>1731368</v>
      </c>
      <c r="J1718" s="7">
        <v>1957</v>
      </c>
      <c r="K1718" s="7" t="s">
        <v>48</v>
      </c>
      <c r="L1718" s="7">
        <v>25</v>
      </c>
      <c r="M1718" s="7" t="s">
        <v>91</v>
      </c>
      <c r="N1718" s="7">
        <v>1731368</v>
      </c>
      <c r="O1718" s="7" t="s">
        <v>15879</v>
      </c>
      <c r="P1718" s="7" t="s">
        <v>93</v>
      </c>
      <c r="Q1718" s="7" t="s">
        <v>15880</v>
      </c>
      <c r="R1718" s="7" t="s">
        <v>15881</v>
      </c>
      <c r="S1718" s="7"/>
      <c r="T1718" s="7" t="s">
        <v>15882</v>
      </c>
      <c r="U1718" s="7" t="s">
        <v>15883</v>
      </c>
      <c r="V1718" s="7" t="s">
        <v>98</v>
      </c>
      <c r="W1718" s="7" t="s">
        <v>15884</v>
      </c>
      <c r="X1718" s="7"/>
      <c r="Y1718" s="7"/>
      <c r="Z1718" s="7"/>
      <c r="AA1718" s="7" t="s">
        <v>15885</v>
      </c>
      <c r="AB1718" s="7" t="s">
        <v>100</v>
      </c>
      <c r="AC1718" s="7" t="s">
        <v>101</v>
      </c>
      <c r="AD1718" s="7" t="s">
        <v>102</v>
      </c>
      <c r="AE1718" s="7" t="s">
        <v>105</v>
      </c>
      <c r="AF1718" s="7" t="s">
        <v>106</v>
      </c>
      <c r="AG1718" s="7" t="s">
        <v>105</v>
      </c>
      <c r="AH1718" s="7" t="s">
        <v>106</v>
      </c>
      <c r="AI1718" s="7" t="s">
        <v>11825</v>
      </c>
      <c r="AJ1718" s="7" t="s">
        <v>11826</v>
      </c>
      <c r="AK1718" s="7" t="s">
        <v>11825</v>
      </c>
      <c r="AL1718" s="7" t="s">
        <v>11826</v>
      </c>
      <c r="AM1718" s="7" t="s">
        <v>109</v>
      </c>
    </row>
    <row r="1719" spans="1:39" x14ac:dyDescent="0.2">
      <c r="A1719">
        <v>1</v>
      </c>
      <c r="B1719">
        <v>1</v>
      </c>
      <c r="G1719" s="7">
        <v>1834</v>
      </c>
      <c r="H1719" s="7" t="s">
        <v>48</v>
      </c>
      <c r="I1719" s="7">
        <v>1756900</v>
      </c>
      <c r="J1719" s="7">
        <v>1958</v>
      </c>
      <c r="K1719" s="7" t="s">
        <v>48</v>
      </c>
      <c r="L1719" s="7">
        <v>26</v>
      </c>
      <c r="M1719" s="7" t="s">
        <v>91</v>
      </c>
      <c r="N1719" s="7">
        <v>1756900</v>
      </c>
      <c r="O1719" s="7" t="s">
        <v>15886</v>
      </c>
      <c r="P1719" s="7" t="s">
        <v>93</v>
      </c>
      <c r="Q1719" s="7" t="s">
        <v>15887</v>
      </c>
      <c r="R1719" s="7" t="s">
        <v>15888</v>
      </c>
      <c r="S1719" s="7"/>
      <c r="T1719" s="7" t="s">
        <v>15889</v>
      </c>
      <c r="U1719" s="7" t="s">
        <v>15890</v>
      </c>
      <c r="V1719" s="7" t="s">
        <v>98</v>
      </c>
      <c r="W1719" s="7" t="s">
        <v>15891</v>
      </c>
      <c r="X1719" s="7"/>
      <c r="Y1719" s="7"/>
      <c r="Z1719" s="7"/>
      <c r="AA1719" s="7" t="s">
        <v>15892</v>
      </c>
      <c r="AB1719" s="7" t="s">
        <v>100</v>
      </c>
      <c r="AC1719" s="7" t="s">
        <v>101</v>
      </c>
      <c r="AD1719" s="7" t="s">
        <v>102</v>
      </c>
      <c r="AE1719" s="7" t="s">
        <v>105</v>
      </c>
      <c r="AF1719" s="7" t="s">
        <v>106</v>
      </c>
      <c r="AG1719" s="7" t="s">
        <v>105</v>
      </c>
      <c r="AH1719" s="7" t="s">
        <v>106</v>
      </c>
      <c r="AI1719" s="7" t="s">
        <v>15893</v>
      </c>
      <c r="AJ1719" s="7" t="s">
        <v>15894</v>
      </c>
      <c r="AK1719" s="7" t="s">
        <v>15893</v>
      </c>
      <c r="AL1719" s="7" t="s">
        <v>15894</v>
      </c>
      <c r="AM1719" s="7" t="s">
        <v>109</v>
      </c>
    </row>
    <row r="1720" spans="1:39" x14ac:dyDescent="0.2">
      <c r="A1720">
        <v>1</v>
      </c>
      <c r="B1720">
        <v>1</v>
      </c>
      <c r="G1720" s="7">
        <v>1835</v>
      </c>
      <c r="H1720" s="7" t="s">
        <v>48</v>
      </c>
      <c r="I1720" s="7">
        <v>1851116</v>
      </c>
      <c r="J1720" s="7">
        <v>1959</v>
      </c>
      <c r="K1720" s="7" t="s">
        <v>48</v>
      </c>
      <c r="L1720" s="7">
        <v>27</v>
      </c>
      <c r="M1720" s="7" t="s">
        <v>91</v>
      </c>
      <c r="N1720" s="7">
        <v>1851116</v>
      </c>
      <c r="O1720" s="7" t="s">
        <v>15895</v>
      </c>
      <c r="P1720" s="7" t="s">
        <v>93</v>
      </c>
      <c r="Q1720" s="7" t="s">
        <v>15896</v>
      </c>
      <c r="R1720" s="7" t="s">
        <v>15897</v>
      </c>
      <c r="S1720" s="7"/>
      <c r="T1720" s="7" t="s">
        <v>15898</v>
      </c>
      <c r="U1720" s="7" t="s">
        <v>15899</v>
      </c>
      <c r="V1720" s="7" t="s">
        <v>98</v>
      </c>
      <c r="W1720" s="7" t="s">
        <v>15900</v>
      </c>
      <c r="X1720" s="7"/>
      <c r="Y1720" s="7"/>
      <c r="Z1720" s="7"/>
      <c r="AA1720" s="7" t="s">
        <v>15901</v>
      </c>
      <c r="AB1720" s="7" t="s">
        <v>100</v>
      </c>
      <c r="AC1720" s="7" t="s">
        <v>101</v>
      </c>
      <c r="AD1720" s="7" t="s">
        <v>102</v>
      </c>
      <c r="AE1720" s="7" t="s">
        <v>15902</v>
      </c>
      <c r="AF1720" s="7" t="s">
        <v>15903</v>
      </c>
      <c r="AG1720" s="7" t="s">
        <v>105</v>
      </c>
      <c r="AH1720" s="7" t="s">
        <v>106</v>
      </c>
      <c r="AI1720" s="7" t="s">
        <v>15902</v>
      </c>
      <c r="AJ1720" s="7" t="s">
        <v>15903</v>
      </c>
      <c r="AK1720" s="7" t="s">
        <v>105</v>
      </c>
      <c r="AL1720" s="7" t="s">
        <v>106</v>
      </c>
      <c r="AM1720" s="7" t="s">
        <v>109</v>
      </c>
    </row>
    <row r="1721" spans="1:39" x14ac:dyDescent="0.2">
      <c r="A1721">
        <v>1</v>
      </c>
      <c r="B1721">
        <v>1</v>
      </c>
      <c r="G1721" s="7">
        <v>1836</v>
      </c>
      <c r="H1721" s="7" t="s">
        <v>48</v>
      </c>
      <c r="I1721" s="7">
        <v>1899744</v>
      </c>
      <c r="J1721" s="7">
        <v>1960</v>
      </c>
      <c r="K1721" s="7" t="s">
        <v>48</v>
      </c>
      <c r="L1721" s="7">
        <v>28</v>
      </c>
      <c r="M1721" s="7" t="s">
        <v>91</v>
      </c>
      <c r="N1721" s="7">
        <v>1899744</v>
      </c>
      <c r="O1721" s="7" t="s">
        <v>15904</v>
      </c>
      <c r="P1721" s="7" t="s">
        <v>93</v>
      </c>
      <c r="Q1721" s="7" t="s">
        <v>15905</v>
      </c>
      <c r="R1721" s="7" t="s">
        <v>15906</v>
      </c>
      <c r="S1721" s="7"/>
      <c r="T1721" s="7" t="s">
        <v>15907</v>
      </c>
      <c r="U1721" s="7" t="s">
        <v>15908</v>
      </c>
      <c r="V1721" s="7" t="s">
        <v>98</v>
      </c>
      <c r="W1721" s="7" t="s">
        <v>15909</v>
      </c>
      <c r="X1721" s="7"/>
      <c r="Y1721" s="7"/>
      <c r="Z1721" s="7"/>
      <c r="AA1721" s="7" t="s">
        <v>15910</v>
      </c>
      <c r="AB1721" s="7" t="s">
        <v>100</v>
      </c>
      <c r="AC1721" s="7" t="s">
        <v>101</v>
      </c>
      <c r="AD1721" s="7" t="s">
        <v>102</v>
      </c>
      <c r="AE1721" s="7" t="s">
        <v>8504</v>
      </c>
      <c r="AF1721" s="7" t="s">
        <v>8505</v>
      </c>
      <c r="AG1721" s="7" t="s">
        <v>105</v>
      </c>
      <c r="AH1721" s="7" t="s">
        <v>106</v>
      </c>
      <c r="AI1721" s="7" t="s">
        <v>8504</v>
      </c>
      <c r="AJ1721" s="7" t="s">
        <v>8505</v>
      </c>
      <c r="AK1721" s="7" t="s">
        <v>10986</v>
      </c>
      <c r="AL1721" s="7" t="s">
        <v>10987</v>
      </c>
      <c r="AM1721" s="7" t="s">
        <v>109</v>
      </c>
    </row>
    <row r="1722" spans="1:39" x14ac:dyDescent="0.2">
      <c r="A1722">
        <v>1</v>
      </c>
      <c r="B1722">
        <v>1</v>
      </c>
      <c r="G1722" s="7">
        <v>1837</v>
      </c>
      <c r="H1722" s="7" t="s">
        <v>48</v>
      </c>
      <c r="I1722" s="7">
        <v>1945685</v>
      </c>
      <c r="J1722" s="7">
        <v>1961</v>
      </c>
      <c r="K1722" s="7" t="s">
        <v>48</v>
      </c>
      <c r="L1722" s="7">
        <v>29</v>
      </c>
      <c r="M1722" s="7" t="s">
        <v>91</v>
      </c>
      <c r="N1722" s="7">
        <v>1945685</v>
      </c>
      <c r="O1722" s="7" t="s">
        <v>15911</v>
      </c>
      <c r="P1722" s="7" t="s">
        <v>93</v>
      </c>
      <c r="Q1722" s="7" t="s">
        <v>15912</v>
      </c>
      <c r="R1722" s="7" t="s">
        <v>15913</v>
      </c>
      <c r="S1722" s="7"/>
      <c r="T1722" s="7" t="s">
        <v>15914</v>
      </c>
      <c r="U1722" s="7" t="s">
        <v>15915</v>
      </c>
      <c r="V1722" s="7" t="s">
        <v>98</v>
      </c>
      <c r="W1722" s="7" t="s">
        <v>15916</v>
      </c>
      <c r="X1722" s="7"/>
      <c r="Y1722" s="7"/>
      <c r="Z1722" s="7"/>
      <c r="AA1722" s="7" t="s">
        <v>15917</v>
      </c>
      <c r="AB1722" s="7" t="s">
        <v>100</v>
      </c>
      <c r="AC1722" s="7" t="s">
        <v>101</v>
      </c>
      <c r="AD1722" s="7" t="s">
        <v>102</v>
      </c>
      <c r="AE1722" s="7" t="s">
        <v>15918</v>
      </c>
      <c r="AF1722" s="7" t="s">
        <v>936</v>
      </c>
      <c r="AG1722" s="7" t="s">
        <v>6841</v>
      </c>
      <c r="AH1722" s="7" t="s">
        <v>6842</v>
      </c>
      <c r="AI1722" s="7" t="s">
        <v>15918</v>
      </c>
      <c r="AJ1722" s="7" t="s">
        <v>936</v>
      </c>
      <c r="AK1722" s="7" t="s">
        <v>6841</v>
      </c>
      <c r="AL1722" s="7" t="s">
        <v>6842</v>
      </c>
      <c r="AM1722" s="7" t="s">
        <v>109</v>
      </c>
    </row>
    <row r="1723" spans="1:39" x14ac:dyDescent="0.2">
      <c r="A1723">
        <v>1</v>
      </c>
      <c r="B1723">
        <v>1</v>
      </c>
      <c r="G1723" s="7">
        <v>1838</v>
      </c>
      <c r="H1723" s="7" t="s">
        <v>48</v>
      </c>
      <c r="I1723" s="7">
        <v>1961282</v>
      </c>
      <c r="J1723" s="7">
        <v>1962</v>
      </c>
      <c r="K1723" s="7" t="s">
        <v>48</v>
      </c>
      <c r="L1723" s="7">
        <v>30</v>
      </c>
      <c r="M1723" s="7" t="s">
        <v>91</v>
      </c>
      <c r="N1723" s="7">
        <v>1961282</v>
      </c>
      <c r="O1723" s="7" t="s">
        <v>15919</v>
      </c>
      <c r="P1723" s="7" t="s">
        <v>93</v>
      </c>
      <c r="Q1723" s="7" t="s">
        <v>15920</v>
      </c>
      <c r="R1723" s="7" t="s">
        <v>15921</v>
      </c>
      <c r="S1723" s="7"/>
      <c r="T1723" s="7" t="s">
        <v>15922</v>
      </c>
      <c r="U1723" s="7" t="s">
        <v>15923</v>
      </c>
      <c r="V1723" s="7" t="s">
        <v>98</v>
      </c>
      <c r="W1723" s="7" t="s">
        <v>15924</v>
      </c>
      <c r="X1723" s="7"/>
      <c r="Y1723" s="7"/>
      <c r="Z1723" s="7"/>
      <c r="AA1723" s="7" t="s">
        <v>15925</v>
      </c>
      <c r="AB1723" s="7" t="s">
        <v>100</v>
      </c>
      <c r="AC1723" s="7" t="s">
        <v>101</v>
      </c>
      <c r="AD1723" s="7" t="s">
        <v>102</v>
      </c>
      <c r="AE1723" s="7" t="s">
        <v>105</v>
      </c>
      <c r="AF1723" s="7" t="s">
        <v>106</v>
      </c>
      <c r="AG1723" s="7" t="s">
        <v>8542</v>
      </c>
      <c r="AH1723" s="7" t="s">
        <v>8543</v>
      </c>
      <c r="AI1723" s="7" t="s">
        <v>105</v>
      </c>
      <c r="AJ1723" s="7" t="s">
        <v>106</v>
      </c>
      <c r="AK1723" s="7" t="s">
        <v>8542</v>
      </c>
      <c r="AL1723" s="7" t="s">
        <v>8543</v>
      </c>
      <c r="AM1723" s="7" t="s">
        <v>109</v>
      </c>
    </row>
    <row r="1724" spans="1:39" x14ac:dyDescent="0.2">
      <c r="A1724">
        <v>1</v>
      </c>
      <c r="B1724">
        <v>1</v>
      </c>
      <c r="G1724" s="7">
        <v>1841</v>
      </c>
      <c r="H1724" s="7" t="s">
        <v>48</v>
      </c>
      <c r="I1724" s="7">
        <v>1988559</v>
      </c>
      <c r="J1724" s="7">
        <v>1963</v>
      </c>
      <c r="K1724" s="7" t="s">
        <v>48</v>
      </c>
      <c r="L1724" s="7">
        <v>31</v>
      </c>
      <c r="M1724" s="7" t="s">
        <v>91</v>
      </c>
      <c r="N1724" s="7">
        <v>1988559</v>
      </c>
      <c r="O1724" s="7" t="s">
        <v>15926</v>
      </c>
      <c r="P1724" s="7" t="s">
        <v>93</v>
      </c>
      <c r="Q1724" s="7" t="s">
        <v>15927</v>
      </c>
      <c r="R1724" s="7" t="s">
        <v>15928</v>
      </c>
      <c r="S1724" s="7"/>
      <c r="T1724" s="7" t="s">
        <v>15929</v>
      </c>
      <c r="U1724" s="7" t="s">
        <v>15930</v>
      </c>
      <c r="V1724" s="7" t="s">
        <v>98</v>
      </c>
      <c r="W1724" s="7" t="s">
        <v>15931</v>
      </c>
      <c r="X1724" s="7"/>
      <c r="Y1724" s="7"/>
      <c r="Z1724" s="7"/>
      <c r="AA1724" s="7" t="s">
        <v>15932</v>
      </c>
      <c r="AB1724" s="7" t="s">
        <v>100</v>
      </c>
      <c r="AC1724" s="7" t="s">
        <v>101</v>
      </c>
      <c r="AD1724" s="7" t="s">
        <v>102</v>
      </c>
      <c r="AE1724" s="7" t="s">
        <v>105</v>
      </c>
      <c r="AF1724" s="7" t="s">
        <v>106</v>
      </c>
      <c r="AG1724" s="7" t="s">
        <v>105</v>
      </c>
      <c r="AH1724" s="7" t="s">
        <v>106</v>
      </c>
      <c r="AI1724" s="7" t="s">
        <v>105</v>
      </c>
      <c r="AJ1724" s="7" t="s">
        <v>106</v>
      </c>
      <c r="AK1724" s="7" t="s">
        <v>105</v>
      </c>
      <c r="AL1724" s="7" t="s">
        <v>106</v>
      </c>
      <c r="AM1724" s="7" t="s">
        <v>109</v>
      </c>
    </row>
    <row r="1725" spans="1:39" x14ac:dyDescent="0.2">
      <c r="A1725">
        <v>1</v>
      </c>
      <c r="B1725">
        <v>1</v>
      </c>
      <c r="G1725" s="7">
        <v>1842</v>
      </c>
      <c r="H1725" s="7" t="s">
        <v>48</v>
      </c>
      <c r="I1725" s="7">
        <v>2033624</v>
      </c>
      <c r="J1725" s="7">
        <v>1964</v>
      </c>
      <c r="K1725" s="7" t="s">
        <v>48</v>
      </c>
      <c r="L1725" s="7">
        <v>32</v>
      </c>
      <c r="M1725" s="7" t="s">
        <v>91</v>
      </c>
      <c r="N1725" s="7">
        <v>2033624</v>
      </c>
      <c r="O1725" s="7" t="s">
        <v>15933</v>
      </c>
      <c r="P1725" s="7" t="s">
        <v>93</v>
      </c>
      <c r="Q1725" s="7" t="s">
        <v>15934</v>
      </c>
      <c r="R1725" s="7" t="s">
        <v>15935</v>
      </c>
      <c r="S1725" s="7"/>
      <c r="T1725" s="7" t="s">
        <v>15936</v>
      </c>
      <c r="U1725" s="7" t="s">
        <v>15937</v>
      </c>
      <c r="V1725" s="7" t="s">
        <v>98</v>
      </c>
      <c r="W1725" s="7" t="s">
        <v>15938</v>
      </c>
      <c r="X1725" s="7"/>
      <c r="Y1725" s="7"/>
      <c r="Z1725" s="7"/>
      <c r="AA1725" s="7" t="s">
        <v>15939</v>
      </c>
      <c r="AB1725" s="7" t="s">
        <v>100</v>
      </c>
      <c r="AC1725" s="7" t="s">
        <v>101</v>
      </c>
      <c r="AD1725" s="7" t="s">
        <v>102</v>
      </c>
      <c r="AE1725" s="7" t="s">
        <v>15940</v>
      </c>
      <c r="AF1725" s="7" t="s">
        <v>15941</v>
      </c>
      <c r="AG1725" s="7" t="s">
        <v>105</v>
      </c>
      <c r="AH1725" s="7" t="s">
        <v>106</v>
      </c>
      <c r="AI1725" s="7" t="s">
        <v>15940</v>
      </c>
      <c r="AJ1725" s="7" t="s">
        <v>15941</v>
      </c>
      <c r="AK1725" s="7" t="s">
        <v>15942</v>
      </c>
      <c r="AL1725" s="7" t="s">
        <v>15943</v>
      </c>
      <c r="AM1725" s="7" t="s">
        <v>109</v>
      </c>
    </row>
    <row r="1726" spans="1:39" x14ac:dyDescent="0.2">
      <c r="A1726">
        <v>1</v>
      </c>
      <c r="B1726">
        <v>1</v>
      </c>
      <c r="G1726" s="7">
        <v>1843</v>
      </c>
      <c r="H1726" s="7" t="s">
        <v>48</v>
      </c>
      <c r="I1726" s="7">
        <v>2048329</v>
      </c>
      <c r="J1726" s="7">
        <v>1965</v>
      </c>
      <c r="K1726" s="7" t="s">
        <v>48</v>
      </c>
      <c r="L1726" s="7">
        <v>33</v>
      </c>
      <c r="M1726" s="7" t="s">
        <v>91</v>
      </c>
      <c r="N1726" s="7">
        <v>2048329</v>
      </c>
      <c r="O1726" s="7" t="s">
        <v>15944</v>
      </c>
      <c r="P1726" s="7" t="s">
        <v>93</v>
      </c>
      <c r="Q1726" s="7" t="s">
        <v>15945</v>
      </c>
      <c r="R1726" s="7" t="s">
        <v>15946</v>
      </c>
      <c r="S1726" s="7"/>
      <c r="T1726" s="7" t="s">
        <v>15947</v>
      </c>
      <c r="U1726" s="7" t="s">
        <v>15948</v>
      </c>
      <c r="V1726" s="7" t="s">
        <v>98</v>
      </c>
      <c r="W1726" s="7" t="s">
        <v>15949</v>
      </c>
      <c r="X1726" s="7"/>
      <c r="Y1726" s="7"/>
      <c r="Z1726" s="7"/>
      <c r="AA1726" s="7" t="s">
        <v>15950</v>
      </c>
      <c r="AB1726" s="7" t="s">
        <v>100</v>
      </c>
      <c r="AC1726" s="7" t="s">
        <v>101</v>
      </c>
      <c r="AD1726" s="7" t="s">
        <v>102</v>
      </c>
      <c r="AE1726" s="7" t="s">
        <v>15951</v>
      </c>
      <c r="AF1726" s="7" t="s">
        <v>15952</v>
      </c>
      <c r="AG1726" s="7" t="s">
        <v>15953</v>
      </c>
      <c r="AH1726" s="7" t="s">
        <v>15954</v>
      </c>
      <c r="AI1726" s="7" t="s">
        <v>15951</v>
      </c>
      <c r="AJ1726" s="7" t="s">
        <v>15952</v>
      </c>
      <c r="AK1726" s="7" t="s">
        <v>15953</v>
      </c>
      <c r="AL1726" s="7" t="s">
        <v>15954</v>
      </c>
      <c r="AM1726" s="7" t="s">
        <v>109</v>
      </c>
    </row>
    <row r="1727" spans="1:39" x14ac:dyDescent="0.2">
      <c r="A1727">
        <v>1</v>
      </c>
      <c r="B1727">
        <v>1</v>
      </c>
      <c r="G1727" s="7">
        <v>1844</v>
      </c>
      <c r="H1727" s="7" t="s">
        <v>48</v>
      </c>
      <c r="I1727" s="7">
        <v>2081671</v>
      </c>
      <c r="J1727" s="7">
        <v>1966</v>
      </c>
      <c r="K1727" s="7" t="s">
        <v>48</v>
      </c>
      <c r="L1727" s="7">
        <v>34</v>
      </c>
      <c r="M1727" s="7" t="s">
        <v>91</v>
      </c>
      <c r="N1727" s="7">
        <v>2081671</v>
      </c>
      <c r="O1727" s="7" t="s">
        <v>15955</v>
      </c>
      <c r="P1727" s="7" t="s">
        <v>93</v>
      </c>
      <c r="Q1727" s="7" t="s">
        <v>15956</v>
      </c>
      <c r="R1727" s="7" t="s">
        <v>15957</v>
      </c>
      <c r="S1727" s="7"/>
      <c r="T1727" s="7" t="s">
        <v>15958</v>
      </c>
      <c r="U1727" s="7" t="s">
        <v>15959</v>
      </c>
      <c r="V1727" s="7" t="s">
        <v>98</v>
      </c>
      <c r="W1727" s="7" t="s">
        <v>15960</v>
      </c>
      <c r="X1727" s="7"/>
      <c r="Y1727" s="7"/>
      <c r="Z1727" s="7"/>
      <c r="AA1727" s="7" t="s">
        <v>15961</v>
      </c>
      <c r="AB1727" s="7" t="s">
        <v>100</v>
      </c>
      <c r="AC1727" s="7" t="s">
        <v>101</v>
      </c>
      <c r="AD1727" s="7" t="s">
        <v>102</v>
      </c>
      <c r="AE1727" s="7" t="s">
        <v>105</v>
      </c>
      <c r="AF1727" s="7" t="s">
        <v>106</v>
      </c>
      <c r="AG1727" s="7" t="s">
        <v>15962</v>
      </c>
      <c r="AH1727" s="7" t="s">
        <v>15963</v>
      </c>
      <c r="AI1727" s="7" t="s">
        <v>15964</v>
      </c>
      <c r="AJ1727" s="7" t="s">
        <v>15965</v>
      </c>
      <c r="AK1727" s="7" t="s">
        <v>15962</v>
      </c>
      <c r="AL1727" s="7" t="s">
        <v>15963</v>
      </c>
      <c r="AM1727" s="7" t="s">
        <v>109</v>
      </c>
    </row>
    <row r="1728" spans="1:39" x14ac:dyDescent="0.2">
      <c r="A1728">
        <v>1</v>
      </c>
      <c r="B1728">
        <v>1</v>
      </c>
      <c r="G1728" s="7">
        <v>1845</v>
      </c>
      <c r="H1728" s="7" t="s">
        <v>48</v>
      </c>
      <c r="I1728" s="7">
        <v>2105247</v>
      </c>
      <c r="J1728" s="7">
        <v>1967</v>
      </c>
      <c r="K1728" s="7" t="s">
        <v>48</v>
      </c>
      <c r="L1728" s="7">
        <v>35</v>
      </c>
      <c r="M1728" s="7" t="s">
        <v>91</v>
      </c>
      <c r="N1728" s="7">
        <v>2105247</v>
      </c>
      <c r="O1728" s="7" t="s">
        <v>15966</v>
      </c>
      <c r="P1728" s="7" t="s">
        <v>93</v>
      </c>
      <c r="Q1728" s="7" t="s">
        <v>15967</v>
      </c>
      <c r="R1728" s="7" t="s">
        <v>15968</v>
      </c>
      <c r="S1728" s="7"/>
      <c r="T1728" s="7" t="s">
        <v>15969</v>
      </c>
      <c r="U1728" s="7" t="s">
        <v>15970</v>
      </c>
      <c r="V1728" s="7" t="s">
        <v>98</v>
      </c>
      <c r="W1728" s="7" t="s">
        <v>15971</v>
      </c>
      <c r="X1728" s="7"/>
      <c r="Y1728" s="7"/>
      <c r="Z1728" s="7"/>
      <c r="AA1728" s="7" t="s">
        <v>15972</v>
      </c>
      <c r="AB1728" s="7" t="s">
        <v>100</v>
      </c>
      <c r="AC1728" s="7" t="s">
        <v>101</v>
      </c>
      <c r="AD1728" s="7" t="s">
        <v>102</v>
      </c>
      <c r="AE1728" s="7" t="s">
        <v>105</v>
      </c>
      <c r="AF1728" s="7" t="s">
        <v>106</v>
      </c>
      <c r="AG1728" s="7" t="s">
        <v>105</v>
      </c>
      <c r="AH1728" s="7" t="s">
        <v>106</v>
      </c>
      <c r="AI1728" s="7" t="s">
        <v>525</v>
      </c>
      <c r="AJ1728" s="7" t="s">
        <v>526</v>
      </c>
      <c r="AK1728" s="7" t="s">
        <v>105</v>
      </c>
      <c r="AL1728" s="7" t="s">
        <v>106</v>
      </c>
      <c r="AM1728" s="7" t="s">
        <v>109</v>
      </c>
    </row>
    <row r="1729" spans="1:39" x14ac:dyDescent="0.2">
      <c r="A1729">
        <v>1</v>
      </c>
      <c r="B1729">
        <v>1</v>
      </c>
      <c r="G1729" s="7">
        <v>1846</v>
      </c>
      <c r="H1729" s="7" t="s">
        <v>48</v>
      </c>
      <c r="I1729" s="7">
        <v>2137382</v>
      </c>
      <c r="J1729" s="7">
        <v>1968</v>
      </c>
      <c r="K1729" s="7" t="s">
        <v>48</v>
      </c>
      <c r="L1729" s="7">
        <v>36</v>
      </c>
      <c r="M1729" s="7" t="s">
        <v>91</v>
      </c>
      <c r="N1729" s="7">
        <v>2137382</v>
      </c>
      <c r="O1729" s="7" t="s">
        <v>15973</v>
      </c>
      <c r="P1729" s="7" t="s">
        <v>93</v>
      </c>
      <c r="Q1729" s="7" t="s">
        <v>15974</v>
      </c>
      <c r="R1729" s="7" t="s">
        <v>15975</v>
      </c>
      <c r="S1729" s="7"/>
      <c r="T1729" s="7" t="s">
        <v>15976</v>
      </c>
      <c r="U1729" s="7" t="s">
        <v>15977</v>
      </c>
      <c r="V1729" s="7" t="s">
        <v>98</v>
      </c>
      <c r="W1729" s="7" t="s">
        <v>15978</v>
      </c>
      <c r="X1729" s="7"/>
      <c r="Y1729" s="7"/>
      <c r="Z1729" s="7"/>
      <c r="AA1729" s="7" t="s">
        <v>15979</v>
      </c>
      <c r="AB1729" s="7" t="s">
        <v>100</v>
      </c>
      <c r="AC1729" s="7" t="s">
        <v>101</v>
      </c>
      <c r="AD1729" s="7" t="s">
        <v>102</v>
      </c>
      <c r="AE1729" s="7" t="s">
        <v>105</v>
      </c>
      <c r="AF1729" s="7" t="s">
        <v>106</v>
      </c>
      <c r="AG1729" s="7" t="s">
        <v>15980</v>
      </c>
      <c r="AH1729" s="7" t="s">
        <v>15981</v>
      </c>
      <c r="AI1729" s="7" t="s">
        <v>15982</v>
      </c>
      <c r="AJ1729" s="7" t="s">
        <v>15983</v>
      </c>
      <c r="AK1729" s="7" t="s">
        <v>15980</v>
      </c>
      <c r="AL1729" s="7" t="s">
        <v>15981</v>
      </c>
      <c r="AM1729" s="7" t="s">
        <v>109</v>
      </c>
    </row>
    <row r="1730" spans="1:39" x14ac:dyDescent="0.2">
      <c r="A1730">
        <v>1</v>
      </c>
      <c r="B1730">
        <v>1</v>
      </c>
      <c r="G1730" s="7">
        <v>1849</v>
      </c>
      <c r="H1730" s="7" t="s">
        <v>48</v>
      </c>
      <c r="I1730" s="7">
        <v>2497153</v>
      </c>
      <c r="J1730" s="7">
        <v>1969</v>
      </c>
      <c r="K1730" s="7" t="s">
        <v>48</v>
      </c>
      <c r="L1730" s="7">
        <v>37</v>
      </c>
      <c r="M1730" s="7" t="s">
        <v>91</v>
      </c>
      <c r="N1730" s="7">
        <v>2497153</v>
      </c>
      <c r="O1730" s="7" t="s">
        <v>15984</v>
      </c>
      <c r="P1730" s="7" t="s">
        <v>93</v>
      </c>
      <c r="Q1730" s="7" t="s">
        <v>15985</v>
      </c>
      <c r="R1730" s="7" t="s">
        <v>15986</v>
      </c>
      <c r="S1730" s="7"/>
      <c r="T1730" s="7" t="s">
        <v>15987</v>
      </c>
      <c r="U1730" s="7" t="s">
        <v>15988</v>
      </c>
      <c r="V1730" s="7" t="s">
        <v>98</v>
      </c>
      <c r="W1730" s="7" t="s">
        <v>15989</v>
      </c>
      <c r="X1730" s="7"/>
      <c r="Y1730" s="7"/>
      <c r="Z1730" s="7"/>
      <c r="AA1730" s="7" t="s">
        <v>15990</v>
      </c>
      <c r="AB1730" s="7" t="s">
        <v>100</v>
      </c>
      <c r="AC1730" s="7" t="s">
        <v>101</v>
      </c>
      <c r="AD1730" s="7" t="s">
        <v>102</v>
      </c>
      <c r="AE1730" s="7" t="s">
        <v>105</v>
      </c>
      <c r="AF1730" s="7" t="s">
        <v>106</v>
      </c>
      <c r="AG1730" s="7" t="s">
        <v>15991</v>
      </c>
      <c r="AH1730" s="7" t="s">
        <v>15992</v>
      </c>
      <c r="AI1730" s="7" t="s">
        <v>15993</v>
      </c>
      <c r="AJ1730" s="7" t="s">
        <v>15994</v>
      </c>
      <c r="AK1730" s="7" t="s">
        <v>15991</v>
      </c>
      <c r="AL1730" s="7" t="s">
        <v>15992</v>
      </c>
      <c r="AM1730" s="7" t="s">
        <v>109</v>
      </c>
    </row>
    <row r="1731" spans="1:39" x14ac:dyDescent="0.2">
      <c r="A1731">
        <v>1</v>
      </c>
      <c r="B1731">
        <v>1</v>
      </c>
      <c r="G1731" s="7">
        <v>1850</v>
      </c>
      <c r="H1731" s="7" t="s">
        <v>48</v>
      </c>
      <c r="I1731" s="7">
        <v>2616187</v>
      </c>
      <c r="J1731" s="7">
        <v>1970</v>
      </c>
      <c r="K1731" s="7" t="s">
        <v>48</v>
      </c>
      <c r="L1731" s="7">
        <v>38</v>
      </c>
      <c r="M1731" s="7" t="s">
        <v>91</v>
      </c>
      <c r="N1731" s="7">
        <v>2616187</v>
      </c>
      <c r="O1731" s="7" t="s">
        <v>15995</v>
      </c>
      <c r="P1731" s="7" t="s">
        <v>93</v>
      </c>
      <c r="Q1731" s="7" t="s">
        <v>15996</v>
      </c>
      <c r="R1731" s="7" t="s">
        <v>15997</v>
      </c>
      <c r="S1731" s="7"/>
      <c r="T1731" s="7" t="s">
        <v>15998</v>
      </c>
      <c r="U1731" s="7" t="s">
        <v>15999</v>
      </c>
      <c r="V1731" s="7" t="s">
        <v>98</v>
      </c>
      <c r="W1731" s="7" t="s">
        <v>16000</v>
      </c>
      <c r="X1731" s="7"/>
      <c r="Y1731" s="7"/>
      <c r="Z1731" s="7"/>
      <c r="AA1731" s="7" t="s">
        <v>16001</v>
      </c>
      <c r="AB1731" s="7" t="s">
        <v>100</v>
      </c>
      <c r="AC1731" s="7" t="s">
        <v>101</v>
      </c>
      <c r="AD1731" s="7" t="s">
        <v>102</v>
      </c>
      <c r="AE1731" s="7" t="s">
        <v>105</v>
      </c>
      <c r="AF1731" s="7" t="s">
        <v>106</v>
      </c>
      <c r="AG1731" s="7" t="s">
        <v>16002</v>
      </c>
      <c r="AH1731" s="7" t="s">
        <v>16003</v>
      </c>
      <c r="AI1731" s="7" t="s">
        <v>16004</v>
      </c>
      <c r="AJ1731" s="7" t="s">
        <v>13658</v>
      </c>
      <c r="AK1731" s="7" t="s">
        <v>16002</v>
      </c>
      <c r="AL1731" s="7" t="s">
        <v>16003</v>
      </c>
      <c r="AM1731" s="7" t="s">
        <v>109</v>
      </c>
    </row>
    <row r="1732" spans="1:39" x14ac:dyDescent="0.2">
      <c r="A1732">
        <v>1</v>
      </c>
      <c r="B1732">
        <v>1</v>
      </c>
      <c r="G1732" s="7">
        <v>1851</v>
      </c>
      <c r="H1732" s="7" t="s">
        <v>48</v>
      </c>
      <c r="I1732" s="7">
        <v>2625776</v>
      </c>
      <c r="J1732" s="7">
        <v>1971</v>
      </c>
      <c r="K1732" s="7" t="s">
        <v>48</v>
      </c>
      <c r="L1732" s="7">
        <v>39</v>
      </c>
      <c r="M1732" s="7" t="s">
        <v>91</v>
      </c>
      <c r="N1732" s="7">
        <v>2625776</v>
      </c>
      <c r="O1732" s="7" t="s">
        <v>16005</v>
      </c>
      <c r="P1732" s="7" t="s">
        <v>93</v>
      </c>
      <c r="Q1732" s="7" t="s">
        <v>16006</v>
      </c>
      <c r="R1732" s="7" t="s">
        <v>16007</v>
      </c>
      <c r="S1732" s="7"/>
      <c r="T1732" s="7" t="s">
        <v>16008</v>
      </c>
      <c r="U1732" s="7" t="s">
        <v>16009</v>
      </c>
      <c r="V1732" s="7" t="s">
        <v>98</v>
      </c>
      <c r="W1732" s="7" t="s">
        <v>16010</v>
      </c>
      <c r="X1732" s="7"/>
      <c r="Y1732" s="7"/>
      <c r="Z1732" s="7"/>
      <c r="AA1732" s="7" t="s">
        <v>16011</v>
      </c>
      <c r="AB1732" s="7" t="s">
        <v>100</v>
      </c>
      <c r="AC1732" s="7" t="s">
        <v>101</v>
      </c>
      <c r="AD1732" s="7" t="s">
        <v>102</v>
      </c>
      <c r="AE1732" s="7" t="s">
        <v>7827</v>
      </c>
      <c r="AF1732" s="7" t="s">
        <v>7828</v>
      </c>
      <c r="AG1732" s="7" t="s">
        <v>105</v>
      </c>
      <c r="AH1732" s="7" t="s">
        <v>106</v>
      </c>
      <c r="AI1732" s="7" t="s">
        <v>7827</v>
      </c>
      <c r="AJ1732" s="7" t="s">
        <v>7828</v>
      </c>
      <c r="AK1732" s="7" t="s">
        <v>12849</v>
      </c>
      <c r="AL1732" s="7" t="s">
        <v>12850</v>
      </c>
      <c r="AM1732" s="7" t="s">
        <v>109</v>
      </c>
    </row>
    <row r="1733" spans="1:39" x14ac:dyDescent="0.2">
      <c r="A1733">
        <v>1</v>
      </c>
      <c r="B1733">
        <v>1</v>
      </c>
      <c r="G1733" s="7">
        <v>1852</v>
      </c>
      <c r="H1733" s="7" t="s">
        <v>48</v>
      </c>
      <c r="I1733" s="7">
        <v>2777213</v>
      </c>
      <c r="J1733" s="7">
        <v>1972</v>
      </c>
      <c r="K1733" s="7" t="s">
        <v>48</v>
      </c>
      <c r="L1733" s="7">
        <v>40</v>
      </c>
      <c r="M1733" s="7" t="s">
        <v>91</v>
      </c>
      <c r="N1733" s="7">
        <v>2777213</v>
      </c>
      <c r="O1733" s="7" t="s">
        <v>16012</v>
      </c>
      <c r="P1733" s="7" t="s">
        <v>93</v>
      </c>
      <c r="Q1733" s="7" t="s">
        <v>16013</v>
      </c>
      <c r="R1733" s="7" t="s">
        <v>16014</v>
      </c>
      <c r="S1733" s="7"/>
      <c r="T1733" s="7" t="s">
        <v>16015</v>
      </c>
      <c r="U1733" s="7" t="s">
        <v>16016</v>
      </c>
      <c r="V1733" s="7" t="s">
        <v>98</v>
      </c>
      <c r="W1733" s="7" t="s">
        <v>16017</v>
      </c>
      <c r="X1733" s="7"/>
      <c r="Y1733" s="7"/>
      <c r="Z1733" s="7"/>
      <c r="AA1733" s="7" t="s">
        <v>16018</v>
      </c>
      <c r="AB1733" s="7" t="s">
        <v>100</v>
      </c>
      <c r="AC1733" s="7" t="s">
        <v>101</v>
      </c>
      <c r="AD1733" s="7" t="s">
        <v>102</v>
      </c>
      <c r="AE1733" s="7" t="s">
        <v>105</v>
      </c>
      <c r="AF1733" s="7" t="s">
        <v>106</v>
      </c>
      <c r="AG1733" s="7" t="s">
        <v>4341</v>
      </c>
      <c r="AH1733" s="7" t="s">
        <v>4342</v>
      </c>
      <c r="AI1733" s="7" t="s">
        <v>16019</v>
      </c>
      <c r="AJ1733" s="7" t="s">
        <v>16020</v>
      </c>
      <c r="AK1733" s="7" t="s">
        <v>4341</v>
      </c>
      <c r="AL1733" s="7" t="s">
        <v>4342</v>
      </c>
      <c r="AM1733" s="7" t="s">
        <v>109</v>
      </c>
    </row>
    <row r="1734" spans="1:39" x14ac:dyDescent="0.2">
      <c r="A1734">
        <v>1</v>
      </c>
      <c r="B1734">
        <v>1</v>
      </c>
      <c r="G1734" s="7">
        <v>1853</v>
      </c>
      <c r="H1734" s="7" t="s">
        <v>48</v>
      </c>
      <c r="I1734" s="7">
        <v>2780469</v>
      </c>
      <c r="J1734" s="7">
        <v>1973</v>
      </c>
      <c r="K1734" s="7" t="s">
        <v>48</v>
      </c>
      <c r="L1734" s="7">
        <v>41</v>
      </c>
      <c r="M1734" s="7" t="s">
        <v>91</v>
      </c>
      <c r="N1734" s="7">
        <v>2780469</v>
      </c>
      <c r="O1734" s="7" t="s">
        <v>16021</v>
      </c>
      <c r="P1734" s="7" t="s">
        <v>93</v>
      </c>
      <c r="Q1734" s="7" t="s">
        <v>16022</v>
      </c>
      <c r="R1734" s="7" t="s">
        <v>16023</v>
      </c>
      <c r="S1734" s="7"/>
      <c r="T1734" s="7" t="s">
        <v>16024</v>
      </c>
      <c r="U1734" s="7" t="s">
        <v>16025</v>
      </c>
      <c r="V1734" s="7" t="s">
        <v>98</v>
      </c>
      <c r="W1734" s="7" t="s">
        <v>16026</v>
      </c>
      <c r="X1734" s="7"/>
      <c r="Y1734" s="7"/>
      <c r="Z1734" s="7"/>
      <c r="AA1734" s="7" t="s">
        <v>16027</v>
      </c>
      <c r="AB1734" s="7" t="s">
        <v>100</v>
      </c>
      <c r="AC1734" s="7" t="s">
        <v>101</v>
      </c>
      <c r="AD1734" s="7" t="s">
        <v>102</v>
      </c>
      <c r="AE1734" s="7" t="s">
        <v>105</v>
      </c>
      <c r="AF1734" s="7" t="s">
        <v>106</v>
      </c>
      <c r="AG1734" s="7" t="s">
        <v>105</v>
      </c>
      <c r="AH1734" s="7" t="s">
        <v>106</v>
      </c>
      <c r="AI1734" s="7" t="s">
        <v>105</v>
      </c>
      <c r="AJ1734" s="7" t="s">
        <v>106</v>
      </c>
      <c r="AK1734" s="7" t="s">
        <v>105</v>
      </c>
      <c r="AL1734" s="7" t="s">
        <v>106</v>
      </c>
      <c r="AM1734" s="7" t="s">
        <v>109</v>
      </c>
    </row>
    <row r="1735" spans="1:39" x14ac:dyDescent="0.2">
      <c r="A1735">
        <v>1</v>
      </c>
      <c r="B1735">
        <v>1</v>
      </c>
      <c r="G1735" s="7">
        <v>1854</v>
      </c>
      <c r="H1735" s="7" t="s">
        <v>48</v>
      </c>
      <c r="I1735" s="7">
        <v>2878580</v>
      </c>
      <c r="J1735" s="7">
        <v>1974</v>
      </c>
      <c r="K1735" s="7" t="s">
        <v>48</v>
      </c>
      <c r="L1735" s="7">
        <v>42</v>
      </c>
      <c r="M1735" s="7" t="s">
        <v>91</v>
      </c>
      <c r="N1735" s="7">
        <v>2878580</v>
      </c>
      <c r="O1735" s="7" t="s">
        <v>16028</v>
      </c>
      <c r="P1735" s="7" t="s">
        <v>93</v>
      </c>
      <c r="Q1735" s="7" t="s">
        <v>16029</v>
      </c>
      <c r="R1735" s="7" t="s">
        <v>16030</v>
      </c>
      <c r="S1735" s="7"/>
      <c r="T1735" s="7" t="s">
        <v>16031</v>
      </c>
      <c r="U1735" s="7" t="s">
        <v>16032</v>
      </c>
      <c r="V1735" s="7" t="s">
        <v>98</v>
      </c>
      <c r="W1735" s="7" t="s">
        <v>16033</v>
      </c>
      <c r="X1735" s="7"/>
      <c r="Y1735" s="7"/>
      <c r="Z1735" s="7"/>
      <c r="AA1735" s="7" t="s">
        <v>16034</v>
      </c>
      <c r="AB1735" s="7" t="s">
        <v>100</v>
      </c>
      <c r="AC1735" s="7" t="s">
        <v>101</v>
      </c>
      <c r="AD1735" s="7" t="s">
        <v>102</v>
      </c>
      <c r="AE1735" s="7" t="s">
        <v>105</v>
      </c>
      <c r="AF1735" s="7" t="s">
        <v>106</v>
      </c>
      <c r="AG1735" s="7" t="s">
        <v>16035</v>
      </c>
      <c r="AH1735" s="7" t="s">
        <v>16036</v>
      </c>
      <c r="AI1735" s="7" t="s">
        <v>6135</v>
      </c>
      <c r="AJ1735" s="7" t="s">
        <v>6136</v>
      </c>
      <c r="AK1735" s="7" t="s">
        <v>16035</v>
      </c>
      <c r="AL1735" s="7" t="s">
        <v>16036</v>
      </c>
      <c r="AM1735" s="7" t="s">
        <v>109</v>
      </c>
    </row>
    <row r="1736" spans="1:39" x14ac:dyDescent="0.2">
      <c r="A1736">
        <v>1</v>
      </c>
      <c r="B1736">
        <v>1</v>
      </c>
      <c r="G1736" s="7">
        <v>1855</v>
      </c>
      <c r="H1736" s="7" t="s">
        <v>48</v>
      </c>
      <c r="I1736" s="7">
        <v>2901241</v>
      </c>
      <c r="J1736" s="7">
        <v>1975</v>
      </c>
      <c r="K1736" s="7" t="s">
        <v>48</v>
      </c>
      <c r="L1736" s="7">
        <v>43</v>
      </c>
      <c r="M1736" s="7" t="s">
        <v>91</v>
      </c>
      <c r="N1736" s="7">
        <v>2901241</v>
      </c>
      <c r="O1736" s="7" t="s">
        <v>16037</v>
      </c>
      <c r="P1736" s="7" t="s">
        <v>93</v>
      </c>
      <c r="Q1736" s="7" t="s">
        <v>16038</v>
      </c>
      <c r="R1736" s="7" t="s">
        <v>16039</v>
      </c>
      <c r="S1736" s="7"/>
      <c r="T1736" s="7" t="s">
        <v>16040</v>
      </c>
      <c r="U1736" s="7" t="s">
        <v>16041</v>
      </c>
      <c r="V1736" s="7" t="s">
        <v>98</v>
      </c>
      <c r="W1736" s="7" t="s">
        <v>16042</v>
      </c>
      <c r="X1736" s="7"/>
      <c r="Y1736" s="7"/>
      <c r="Z1736" s="7"/>
      <c r="AA1736" s="7" t="s">
        <v>16043</v>
      </c>
      <c r="AB1736" s="7" t="s">
        <v>100</v>
      </c>
      <c r="AC1736" s="7" t="s">
        <v>101</v>
      </c>
      <c r="AD1736" s="7" t="s">
        <v>102</v>
      </c>
      <c r="AE1736" s="7" t="s">
        <v>6144</v>
      </c>
      <c r="AF1736" s="7" t="s">
        <v>6145</v>
      </c>
      <c r="AG1736" s="7" t="s">
        <v>105</v>
      </c>
      <c r="AH1736" s="7" t="s">
        <v>106</v>
      </c>
      <c r="AI1736" s="7" t="s">
        <v>6144</v>
      </c>
      <c r="AJ1736" s="7" t="s">
        <v>6145</v>
      </c>
      <c r="AK1736" s="7" t="s">
        <v>6146</v>
      </c>
      <c r="AL1736" s="7" t="s">
        <v>6147</v>
      </c>
      <c r="AM1736" s="7" t="s">
        <v>109</v>
      </c>
    </row>
    <row r="1737" spans="1:39" x14ac:dyDescent="0.2">
      <c r="A1737">
        <v>1</v>
      </c>
      <c r="B1737">
        <v>1</v>
      </c>
      <c r="G1737" s="7">
        <v>1856</v>
      </c>
      <c r="H1737" s="7" t="s">
        <v>48</v>
      </c>
      <c r="I1737" s="7">
        <v>2906945</v>
      </c>
      <c r="J1737" s="7">
        <v>1976</v>
      </c>
      <c r="K1737" s="7" t="s">
        <v>48</v>
      </c>
      <c r="L1737" s="7">
        <v>44</v>
      </c>
      <c r="M1737" s="7" t="s">
        <v>91</v>
      </c>
      <c r="N1737" s="7">
        <v>2906945</v>
      </c>
      <c r="O1737" s="7" t="s">
        <v>16044</v>
      </c>
      <c r="P1737" s="7" t="s">
        <v>93</v>
      </c>
      <c r="Q1737" s="7" t="s">
        <v>16045</v>
      </c>
      <c r="R1737" s="7" t="s">
        <v>16046</v>
      </c>
      <c r="S1737" s="7"/>
      <c r="T1737" s="7" t="s">
        <v>16047</v>
      </c>
      <c r="U1737" s="7" t="s">
        <v>16048</v>
      </c>
      <c r="V1737" s="7" t="s">
        <v>98</v>
      </c>
      <c r="W1737" s="7" t="s">
        <v>16049</v>
      </c>
      <c r="X1737" s="7"/>
      <c r="Y1737" s="7"/>
      <c r="Z1737" s="7"/>
      <c r="AA1737" s="7" t="s">
        <v>16050</v>
      </c>
      <c r="AB1737" s="7" t="s">
        <v>100</v>
      </c>
      <c r="AC1737" s="7" t="s">
        <v>101</v>
      </c>
      <c r="AD1737" s="7" t="s">
        <v>102</v>
      </c>
      <c r="AE1737" s="7" t="s">
        <v>105</v>
      </c>
      <c r="AF1737" s="7" t="s">
        <v>106</v>
      </c>
      <c r="AG1737" s="7" t="s">
        <v>105</v>
      </c>
      <c r="AH1737" s="7" t="s">
        <v>106</v>
      </c>
      <c r="AI1737" s="7" t="s">
        <v>105</v>
      </c>
      <c r="AJ1737" s="7" t="s">
        <v>106</v>
      </c>
      <c r="AK1737" s="7" t="s">
        <v>5356</v>
      </c>
      <c r="AL1737" s="7" t="s">
        <v>5357</v>
      </c>
      <c r="AM1737" s="7" t="s">
        <v>109</v>
      </c>
    </row>
    <row r="1738" spans="1:39" x14ac:dyDescent="0.2">
      <c r="A1738">
        <v>1</v>
      </c>
      <c r="B1738">
        <v>1</v>
      </c>
      <c r="G1738" s="7">
        <v>1857</v>
      </c>
      <c r="H1738" s="7" t="s">
        <v>48</v>
      </c>
      <c r="I1738" s="7">
        <v>2916479</v>
      </c>
      <c r="J1738" s="7">
        <v>1977</v>
      </c>
      <c r="K1738" s="7" t="s">
        <v>48</v>
      </c>
      <c r="L1738" s="7">
        <v>45</v>
      </c>
      <c r="M1738" s="7" t="s">
        <v>91</v>
      </c>
      <c r="N1738" s="7">
        <v>2916479</v>
      </c>
      <c r="O1738" s="7" t="s">
        <v>16051</v>
      </c>
      <c r="P1738" s="7" t="s">
        <v>93</v>
      </c>
      <c r="Q1738" s="7" t="s">
        <v>16052</v>
      </c>
      <c r="R1738" s="7" t="s">
        <v>16053</v>
      </c>
      <c r="S1738" s="7"/>
      <c r="T1738" s="7" t="s">
        <v>16054</v>
      </c>
      <c r="U1738" s="7" t="s">
        <v>16055</v>
      </c>
      <c r="V1738" s="7" t="s">
        <v>98</v>
      </c>
      <c r="W1738" s="7" t="s">
        <v>16056</v>
      </c>
      <c r="X1738" s="7"/>
      <c r="Y1738" s="7"/>
      <c r="Z1738" s="7"/>
      <c r="AA1738" s="7" t="s">
        <v>16057</v>
      </c>
      <c r="AB1738" s="7" t="s">
        <v>100</v>
      </c>
      <c r="AC1738" s="7" t="s">
        <v>101</v>
      </c>
      <c r="AD1738" s="7" t="s">
        <v>102</v>
      </c>
      <c r="AE1738" s="7" t="s">
        <v>105</v>
      </c>
      <c r="AF1738" s="7" t="s">
        <v>106</v>
      </c>
      <c r="AG1738" s="7" t="s">
        <v>105</v>
      </c>
      <c r="AH1738" s="7" t="s">
        <v>106</v>
      </c>
      <c r="AI1738" s="7" t="s">
        <v>16058</v>
      </c>
      <c r="AJ1738" s="7" t="s">
        <v>16059</v>
      </c>
      <c r="AK1738" s="7" t="s">
        <v>16058</v>
      </c>
      <c r="AL1738" s="7" t="s">
        <v>16059</v>
      </c>
      <c r="AM1738" s="7" t="s">
        <v>109</v>
      </c>
    </row>
    <row r="1739" spans="1:39" x14ac:dyDescent="0.2">
      <c r="A1739">
        <v>1</v>
      </c>
      <c r="B1739">
        <v>1</v>
      </c>
      <c r="G1739" s="7">
        <v>1858</v>
      </c>
      <c r="H1739" s="7" t="s">
        <v>48</v>
      </c>
      <c r="I1739" s="7">
        <v>2927695</v>
      </c>
      <c r="J1739" s="7">
        <v>1978</v>
      </c>
      <c r="K1739" s="7" t="s">
        <v>48</v>
      </c>
      <c r="L1739" s="7">
        <v>46</v>
      </c>
      <c r="M1739" s="7" t="s">
        <v>91</v>
      </c>
      <c r="N1739" s="7">
        <v>2927695</v>
      </c>
      <c r="O1739" s="7" t="s">
        <v>16060</v>
      </c>
      <c r="P1739" s="7" t="s">
        <v>93</v>
      </c>
      <c r="Q1739" s="7" t="s">
        <v>16061</v>
      </c>
      <c r="R1739" s="7" t="s">
        <v>16062</v>
      </c>
      <c r="S1739" s="7"/>
      <c r="T1739" s="7" t="s">
        <v>16063</v>
      </c>
      <c r="U1739" s="7" t="s">
        <v>16064</v>
      </c>
      <c r="V1739" s="7" t="s">
        <v>98</v>
      </c>
      <c r="W1739" s="7" t="s">
        <v>16065</v>
      </c>
      <c r="X1739" s="7"/>
      <c r="Y1739" s="7"/>
      <c r="Z1739" s="7"/>
      <c r="AA1739" s="7" t="s">
        <v>16066</v>
      </c>
      <c r="AB1739" s="7" t="s">
        <v>100</v>
      </c>
      <c r="AC1739" s="7" t="s">
        <v>101</v>
      </c>
      <c r="AD1739" s="7" t="s">
        <v>102</v>
      </c>
      <c r="AE1739" s="7" t="s">
        <v>105</v>
      </c>
      <c r="AF1739" s="7" t="s">
        <v>106</v>
      </c>
      <c r="AG1739" s="7" t="s">
        <v>105</v>
      </c>
      <c r="AH1739" s="7" t="s">
        <v>106</v>
      </c>
      <c r="AI1739" s="7" t="s">
        <v>7881</v>
      </c>
      <c r="AJ1739" s="7" t="s">
        <v>7882</v>
      </c>
      <c r="AK1739" s="7" t="s">
        <v>7881</v>
      </c>
      <c r="AL1739" s="7" t="s">
        <v>7882</v>
      </c>
      <c r="AM1739" s="7" t="s">
        <v>109</v>
      </c>
    </row>
    <row r="1740" spans="1:39" x14ac:dyDescent="0.2">
      <c r="A1740">
        <v>1</v>
      </c>
      <c r="B1740">
        <v>1</v>
      </c>
      <c r="G1740" s="7">
        <v>1859</v>
      </c>
      <c r="H1740" s="7" t="s">
        <v>48</v>
      </c>
      <c r="I1740" s="7">
        <v>2966101</v>
      </c>
      <c r="J1740" s="7">
        <v>1979</v>
      </c>
      <c r="K1740" s="7" t="s">
        <v>48</v>
      </c>
      <c r="L1740" s="7">
        <v>47</v>
      </c>
      <c r="M1740" s="7" t="s">
        <v>91</v>
      </c>
      <c r="N1740" s="7">
        <v>2966101</v>
      </c>
      <c r="O1740" s="7" t="s">
        <v>16067</v>
      </c>
      <c r="P1740" s="7" t="s">
        <v>93</v>
      </c>
      <c r="Q1740" s="7" t="s">
        <v>16068</v>
      </c>
      <c r="R1740" s="7" t="s">
        <v>16069</v>
      </c>
      <c r="S1740" s="7"/>
      <c r="T1740" s="7" t="s">
        <v>16070</v>
      </c>
      <c r="U1740" s="7" t="s">
        <v>16071</v>
      </c>
      <c r="V1740" s="7" t="s">
        <v>98</v>
      </c>
      <c r="W1740" s="7" t="s">
        <v>16072</v>
      </c>
      <c r="X1740" s="7"/>
      <c r="Y1740" s="7"/>
      <c r="Z1740" s="7"/>
      <c r="AA1740" s="7" t="s">
        <v>16073</v>
      </c>
      <c r="AB1740" s="7" t="s">
        <v>100</v>
      </c>
      <c r="AC1740" s="7" t="s">
        <v>101</v>
      </c>
      <c r="AD1740" s="7" t="s">
        <v>102</v>
      </c>
      <c r="AE1740" s="7" t="s">
        <v>105</v>
      </c>
      <c r="AF1740" s="7" t="s">
        <v>106</v>
      </c>
      <c r="AG1740" s="7" t="s">
        <v>16074</v>
      </c>
      <c r="AH1740" s="7" t="s">
        <v>16075</v>
      </c>
      <c r="AI1740" s="7" t="s">
        <v>105</v>
      </c>
      <c r="AJ1740" s="7" t="s">
        <v>106</v>
      </c>
      <c r="AK1740" s="7" t="s">
        <v>16074</v>
      </c>
      <c r="AL1740" s="7" t="s">
        <v>16075</v>
      </c>
      <c r="AM1740" s="7" t="s">
        <v>109</v>
      </c>
    </row>
    <row r="1741" spans="1:39" x14ac:dyDescent="0.2">
      <c r="A1741">
        <v>1</v>
      </c>
      <c r="B1741">
        <v>1</v>
      </c>
      <c r="G1741" s="7">
        <v>1860</v>
      </c>
      <c r="H1741" s="7" t="s">
        <v>48</v>
      </c>
      <c r="I1741" s="7">
        <v>3021864</v>
      </c>
      <c r="J1741" s="7">
        <v>1980</v>
      </c>
      <c r="K1741" s="7" t="s">
        <v>48</v>
      </c>
      <c r="L1741" s="7">
        <v>48</v>
      </c>
      <c r="M1741" s="7" t="s">
        <v>91</v>
      </c>
      <c r="N1741" s="7">
        <v>3021864</v>
      </c>
      <c r="O1741" s="7" t="s">
        <v>16076</v>
      </c>
      <c r="P1741" s="7" t="s">
        <v>93</v>
      </c>
      <c r="Q1741" s="7" t="s">
        <v>16077</v>
      </c>
      <c r="R1741" s="7" t="s">
        <v>16078</v>
      </c>
      <c r="S1741" s="7"/>
      <c r="T1741" s="7" t="s">
        <v>16079</v>
      </c>
      <c r="U1741" s="7" t="s">
        <v>16080</v>
      </c>
      <c r="V1741" s="7" t="s">
        <v>98</v>
      </c>
      <c r="W1741" s="7" t="s">
        <v>16081</v>
      </c>
      <c r="X1741" s="7"/>
      <c r="Y1741" s="7"/>
      <c r="Z1741" s="7"/>
      <c r="AA1741" s="7" t="s">
        <v>16082</v>
      </c>
      <c r="AB1741" s="7" t="s">
        <v>100</v>
      </c>
      <c r="AC1741" s="7" t="s">
        <v>101</v>
      </c>
      <c r="AD1741" s="7" t="s">
        <v>102</v>
      </c>
      <c r="AE1741" s="7" t="s">
        <v>105</v>
      </c>
      <c r="AF1741" s="7" t="s">
        <v>106</v>
      </c>
      <c r="AG1741" s="7" t="s">
        <v>105</v>
      </c>
      <c r="AH1741" s="7" t="s">
        <v>106</v>
      </c>
      <c r="AI1741" s="7" t="s">
        <v>14573</v>
      </c>
      <c r="AJ1741" s="7" t="s">
        <v>14574</v>
      </c>
      <c r="AK1741" s="7" t="s">
        <v>14573</v>
      </c>
      <c r="AL1741" s="7" t="s">
        <v>14574</v>
      </c>
      <c r="AM1741" s="7" t="s">
        <v>109</v>
      </c>
    </row>
    <row r="1742" spans="1:39" x14ac:dyDescent="0.2">
      <c r="A1742">
        <v>1</v>
      </c>
      <c r="B1742">
        <v>1</v>
      </c>
      <c r="G1742" s="7">
        <v>1861</v>
      </c>
      <c r="H1742" s="7" t="s">
        <v>48</v>
      </c>
      <c r="I1742" s="7">
        <v>3047783</v>
      </c>
      <c r="J1742" s="7">
        <v>1981</v>
      </c>
      <c r="K1742" s="7" t="s">
        <v>48</v>
      </c>
      <c r="L1742" s="7">
        <v>49</v>
      </c>
      <c r="M1742" s="7" t="s">
        <v>91</v>
      </c>
      <c r="N1742" s="7">
        <v>3047783</v>
      </c>
      <c r="O1742" s="7" t="s">
        <v>16083</v>
      </c>
      <c r="P1742" s="7" t="s">
        <v>93</v>
      </c>
      <c r="Q1742" s="7" t="s">
        <v>16084</v>
      </c>
      <c r="R1742" s="7" t="s">
        <v>16085</v>
      </c>
      <c r="S1742" s="7"/>
      <c r="T1742" s="7" t="s">
        <v>16086</v>
      </c>
      <c r="U1742" s="7" t="s">
        <v>16087</v>
      </c>
      <c r="V1742" s="7" t="s">
        <v>98</v>
      </c>
      <c r="W1742" s="7" t="s">
        <v>16088</v>
      </c>
      <c r="X1742" s="7"/>
      <c r="Y1742" s="7"/>
      <c r="Z1742" s="7"/>
      <c r="AA1742" s="7" t="s">
        <v>16089</v>
      </c>
      <c r="AB1742" s="7" t="s">
        <v>100</v>
      </c>
      <c r="AC1742" s="7" t="s">
        <v>101</v>
      </c>
      <c r="AD1742" s="7" t="s">
        <v>102</v>
      </c>
      <c r="AE1742" s="7" t="s">
        <v>105</v>
      </c>
      <c r="AF1742" s="7" t="s">
        <v>106</v>
      </c>
      <c r="AG1742" s="7" t="s">
        <v>105</v>
      </c>
      <c r="AH1742" s="7" t="s">
        <v>106</v>
      </c>
      <c r="AI1742" s="7" t="s">
        <v>10356</v>
      </c>
      <c r="AJ1742" s="7" t="s">
        <v>10357</v>
      </c>
      <c r="AK1742" s="7" t="s">
        <v>10356</v>
      </c>
      <c r="AL1742" s="7" t="s">
        <v>10357</v>
      </c>
      <c r="AM1742" s="7" t="s">
        <v>109</v>
      </c>
    </row>
    <row r="1743" spans="1:39" x14ac:dyDescent="0.2">
      <c r="A1743">
        <v>1</v>
      </c>
      <c r="B1743">
        <v>1</v>
      </c>
      <c r="G1743" s="7">
        <v>1862</v>
      </c>
      <c r="H1743" s="7" t="s">
        <v>48</v>
      </c>
      <c r="I1743" s="7">
        <v>3065740</v>
      </c>
      <c r="J1743" s="7">
        <v>1982</v>
      </c>
      <c r="K1743" s="7" t="s">
        <v>48</v>
      </c>
      <c r="L1743" s="7">
        <v>50</v>
      </c>
      <c r="M1743" s="7" t="s">
        <v>91</v>
      </c>
      <c r="N1743" s="7">
        <v>3065740</v>
      </c>
      <c r="O1743" s="7" t="s">
        <v>16090</v>
      </c>
      <c r="P1743" s="7" t="s">
        <v>93</v>
      </c>
      <c r="Q1743" s="7" t="s">
        <v>16091</v>
      </c>
      <c r="R1743" s="7" t="s">
        <v>16092</v>
      </c>
      <c r="S1743" s="7"/>
      <c r="T1743" s="7" t="s">
        <v>16093</v>
      </c>
      <c r="U1743" s="7" t="s">
        <v>16094</v>
      </c>
      <c r="V1743" s="7" t="s">
        <v>98</v>
      </c>
      <c r="W1743" s="7" t="s">
        <v>16095</v>
      </c>
      <c r="X1743" s="7"/>
      <c r="Y1743" s="7"/>
      <c r="Z1743" s="7"/>
      <c r="AA1743" s="7" t="s">
        <v>16096</v>
      </c>
      <c r="AB1743" s="7" t="s">
        <v>100</v>
      </c>
      <c r="AC1743" s="7" t="s">
        <v>101</v>
      </c>
      <c r="AD1743" s="7" t="s">
        <v>102</v>
      </c>
      <c r="AE1743" s="7" t="s">
        <v>6182</v>
      </c>
      <c r="AF1743" s="7" t="s">
        <v>6183</v>
      </c>
      <c r="AG1743" s="7" t="s">
        <v>16097</v>
      </c>
      <c r="AH1743" s="7" t="s">
        <v>16098</v>
      </c>
      <c r="AI1743" s="7" t="s">
        <v>6182</v>
      </c>
      <c r="AJ1743" s="7" t="s">
        <v>6183</v>
      </c>
      <c r="AK1743" s="7" t="s">
        <v>16097</v>
      </c>
      <c r="AL1743" s="7" t="s">
        <v>16098</v>
      </c>
      <c r="AM1743" s="7" t="s">
        <v>109</v>
      </c>
    </row>
    <row r="1744" spans="1:39" x14ac:dyDescent="0.2">
      <c r="A1744">
        <v>1</v>
      </c>
      <c r="B1744">
        <v>1</v>
      </c>
      <c r="G1744" s="7">
        <v>1863</v>
      </c>
      <c r="H1744" s="7" t="s">
        <v>48</v>
      </c>
      <c r="I1744" s="7">
        <v>3164260</v>
      </c>
      <c r="J1744" s="7">
        <v>1983</v>
      </c>
      <c r="K1744" s="7" t="s">
        <v>48</v>
      </c>
      <c r="L1744" s="7">
        <v>51</v>
      </c>
      <c r="M1744" s="7" t="s">
        <v>91</v>
      </c>
      <c r="N1744" s="7">
        <v>3164260</v>
      </c>
      <c r="O1744" s="7" t="s">
        <v>16099</v>
      </c>
      <c r="P1744" s="7" t="s">
        <v>93</v>
      </c>
      <c r="Q1744" s="7" t="s">
        <v>16100</v>
      </c>
      <c r="R1744" s="7" t="s">
        <v>16101</v>
      </c>
      <c r="S1744" s="7"/>
      <c r="T1744" s="7" t="s">
        <v>16102</v>
      </c>
      <c r="U1744" s="7" t="s">
        <v>16103</v>
      </c>
      <c r="V1744" s="7" t="s">
        <v>98</v>
      </c>
      <c r="W1744" s="7" t="s">
        <v>16104</v>
      </c>
      <c r="X1744" s="7"/>
      <c r="Y1744" s="7"/>
      <c r="Z1744" s="7"/>
      <c r="AA1744" s="7" t="s">
        <v>16105</v>
      </c>
      <c r="AB1744" s="7" t="s">
        <v>100</v>
      </c>
      <c r="AC1744" s="7" t="s">
        <v>101</v>
      </c>
      <c r="AD1744" s="7" t="s">
        <v>102</v>
      </c>
      <c r="AE1744" s="7" t="s">
        <v>105</v>
      </c>
      <c r="AF1744" s="7" t="s">
        <v>106</v>
      </c>
      <c r="AG1744" s="7" t="s">
        <v>105</v>
      </c>
      <c r="AH1744" s="7" t="s">
        <v>106</v>
      </c>
      <c r="AI1744" s="7" t="s">
        <v>105</v>
      </c>
      <c r="AJ1744" s="7" t="s">
        <v>106</v>
      </c>
      <c r="AK1744" s="7" t="s">
        <v>7921</v>
      </c>
      <c r="AL1744" s="7" t="s">
        <v>7922</v>
      </c>
      <c r="AM1744" s="7" t="s">
        <v>109</v>
      </c>
    </row>
    <row r="1745" spans="1:39" x14ac:dyDescent="0.2">
      <c r="A1745">
        <v>1</v>
      </c>
      <c r="B1745">
        <v>1</v>
      </c>
      <c r="G1745" s="7">
        <v>1864</v>
      </c>
      <c r="H1745" s="7" t="s">
        <v>48</v>
      </c>
      <c r="I1745" s="7">
        <v>3244825</v>
      </c>
      <c r="J1745" s="7">
        <v>1984</v>
      </c>
      <c r="K1745" s="7" t="s">
        <v>48</v>
      </c>
      <c r="L1745" s="7">
        <v>52</v>
      </c>
      <c r="M1745" s="7" t="s">
        <v>91</v>
      </c>
      <c r="N1745" s="7">
        <v>3244825</v>
      </c>
      <c r="O1745" s="7" t="s">
        <v>16106</v>
      </c>
      <c r="P1745" s="7" t="s">
        <v>93</v>
      </c>
      <c r="Q1745" s="7" t="s">
        <v>16107</v>
      </c>
      <c r="R1745" s="7" t="s">
        <v>16108</v>
      </c>
      <c r="S1745" s="7"/>
      <c r="T1745" s="7" t="s">
        <v>16109</v>
      </c>
      <c r="U1745" s="7" t="s">
        <v>16110</v>
      </c>
      <c r="V1745" s="7" t="s">
        <v>98</v>
      </c>
      <c r="W1745" s="7" t="s">
        <v>16111</v>
      </c>
      <c r="X1745" s="7"/>
      <c r="Y1745" s="7"/>
      <c r="Z1745" s="7"/>
      <c r="AA1745" s="7" t="s">
        <v>16112</v>
      </c>
      <c r="AB1745" s="7" t="s">
        <v>100</v>
      </c>
      <c r="AC1745" s="7" t="s">
        <v>101</v>
      </c>
      <c r="AD1745" s="7" t="s">
        <v>102</v>
      </c>
      <c r="AE1745" s="7" t="s">
        <v>705</v>
      </c>
      <c r="AF1745" s="7" t="s">
        <v>706</v>
      </c>
      <c r="AG1745" s="7" t="s">
        <v>707</v>
      </c>
      <c r="AH1745" s="7" t="s">
        <v>708</v>
      </c>
      <c r="AI1745" s="7" t="s">
        <v>705</v>
      </c>
      <c r="AJ1745" s="7" t="s">
        <v>706</v>
      </c>
      <c r="AK1745" s="7" t="s">
        <v>707</v>
      </c>
      <c r="AL1745" s="7" t="s">
        <v>708</v>
      </c>
      <c r="AM1745" s="7" t="s">
        <v>109</v>
      </c>
    </row>
    <row r="1746" spans="1:39" x14ac:dyDescent="0.2">
      <c r="A1746">
        <v>1</v>
      </c>
      <c r="B1746">
        <v>1</v>
      </c>
      <c r="G1746" s="7">
        <v>1865</v>
      </c>
      <c r="H1746" s="7" t="s">
        <v>48</v>
      </c>
      <c r="I1746" s="7">
        <v>3370599</v>
      </c>
      <c r="J1746" s="7">
        <v>1985</v>
      </c>
      <c r="K1746" s="7" t="s">
        <v>48</v>
      </c>
      <c r="L1746" s="7">
        <v>53</v>
      </c>
      <c r="M1746" s="7" t="s">
        <v>91</v>
      </c>
      <c r="N1746" s="7">
        <v>3370599</v>
      </c>
      <c r="O1746" s="7" t="s">
        <v>16113</v>
      </c>
      <c r="P1746" s="7" t="s">
        <v>93</v>
      </c>
      <c r="Q1746" s="7" t="s">
        <v>16114</v>
      </c>
      <c r="R1746" s="7" t="s">
        <v>16115</v>
      </c>
      <c r="S1746" s="7"/>
      <c r="T1746" s="7" t="s">
        <v>16116</v>
      </c>
      <c r="U1746" s="7" t="s">
        <v>16117</v>
      </c>
      <c r="V1746" s="7" t="s">
        <v>98</v>
      </c>
      <c r="W1746" s="7" t="s">
        <v>16118</v>
      </c>
      <c r="X1746" s="7"/>
      <c r="Y1746" s="7"/>
      <c r="Z1746" s="7"/>
      <c r="AA1746" s="7" t="s">
        <v>16119</v>
      </c>
      <c r="AB1746" s="7" t="s">
        <v>100</v>
      </c>
      <c r="AC1746" s="7" t="s">
        <v>101</v>
      </c>
      <c r="AD1746" s="7" t="s">
        <v>102</v>
      </c>
      <c r="AE1746" s="7" t="s">
        <v>5430</v>
      </c>
      <c r="AF1746" s="7" t="s">
        <v>5431</v>
      </c>
      <c r="AG1746" s="7" t="s">
        <v>16120</v>
      </c>
      <c r="AH1746" s="7" t="s">
        <v>16121</v>
      </c>
      <c r="AI1746" s="7" t="s">
        <v>5430</v>
      </c>
      <c r="AJ1746" s="7" t="s">
        <v>5431</v>
      </c>
      <c r="AK1746" s="7" t="s">
        <v>16120</v>
      </c>
      <c r="AL1746" s="7" t="s">
        <v>16121</v>
      </c>
      <c r="AM1746" s="7" t="s">
        <v>109</v>
      </c>
    </row>
    <row r="1747" spans="1:39" x14ac:dyDescent="0.2">
      <c r="A1747">
        <v>1</v>
      </c>
      <c r="B1747">
        <v>1</v>
      </c>
      <c r="G1747" s="7">
        <v>1866</v>
      </c>
      <c r="H1747" s="7" t="s">
        <v>48</v>
      </c>
      <c r="I1747" s="7">
        <v>3374570</v>
      </c>
      <c r="J1747" s="7">
        <v>1986</v>
      </c>
      <c r="K1747" s="7" t="s">
        <v>48</v>
      </c>
      <c r="L1747" s="7">
        <v>54</v>
      </c>
      <c r="M1747" s="7" t="s">
        <v>91</v>
      </c>
      <c r="N1747" s="7">
        <v>3374570</v>
      </c>
      <c r="O1747" s="7" t="s">
        <v>16122</v>
      </c>
      <c r="P1747" s="7" t="s">
        <v>93</v>
      </c>
      <c r="Q1747" s="7" t="s">
        <v>16123</v>
      </c>
      <c r="R1747" s="7" t="s">
        <v>16124</v>
      </c>
      <c r="S1747" s="7"/>
      <c r="T1747" s="7" t="s">
        <v>16125</v>
      </c>
      <c r="U1747" s="7" t="s">
        <v>16126</v>
      </c>
      <c r="V1747" s="7" t="s">
        <v>98</v>
      </c>
      <c r="W1747" s="7" t="s">
        <v>16127</v>
      </c>
      <c r="X1747" s="7"/>
      <c r="Y1747" s="7"/>
      <c r="Z1747" s="7"/>
      <c r="AA1747" s="7" t="s">
        <v>16128</v>
      </c>
      <c r="AB1747" s="7" t="s">
        <v>100</v>
      </c>
      <c r="AC1747" s="7" t="s">
        <v>101</v>
      </c>
      <c r="AD1747" s="7" t="s">
        <v>102</v>
      </c>
      <c r="AE1747" s="7" t="s">
        <v>105</v>
      </c>
      <c r="AF1747" s="7" t="s">
        <v>106</v>
      </c>
      <c r="AG1747" s="7" t="s">
        <v>13791</v>
      </c>
      <c r="AH1747" s="7" t="s">
        <v>13792</v>
      </c>
      <c r="AI1747" s="7" t="s">
        <v>6258</v>
      </c>
      <c r="AJ1747" s="7" t="s">
        <v>6259</v>
      </c>
      <c r="AK1747" s="7" t="s">
        <v>13791</v>
      </c>
      <c r="AL1747" s="7" t="s">
        <v>13792</v>
      </c>
      <c r="AM1747" s="7" t="s">
        <v>109</v>
      </c>
    </row>
    <row r="1748" spans="1:39" x14ac:dyDescent="0.2">
      <c r="A1748">
        <v>1</v>
      </c>
      <c r="B1748">
        <v>1</v>
      </c>
      <c r="G1748" s="7">
        <v>1867</v>
      </c>
      <c r="H1748" s="7" t="s">
        <v>48</v>
      </c>
      <c r="I1748" s="7">
        <v>3416048</v>
      </c>
      <c r="J1748" s="7">
        <v>1987</v>
      </c>
      <c r="K1748" s="7" t="s">
        <v>48</v>
      </c>
      <c r="L1748" s="7">
        <v>55</v>
      </c>
      <c r="M1748" s="7" t="s">
        <v>91</v>
      </c>
      <c r="N1748" s="7">
        <v>3416048</v>
      </c>
      <c r="O1748" s="7" t="s">
        <v>16129</v>
      </c>
      <c r="P1748" s="7" t="s">
        <v>93</v>
      </c>
      <c r="Q1748" s="7" t="s">
        <v>16130</v>
      </c>
      <c r="R1748" s="7" t="s">
        <v>16131</v>
      </c>
      <c r="S1748" s="7"/>
      <c r="T1748" s="7" t="s">
        <v>16132</v>
      </c>
      <c r="U1748" s="7" t="s">
        <v>16133</v>
      </c>
      <c r="V1748" s="7" t="s">
        <v>98</v>
      </c>
      <c r="W1748" s="7" t="s">
        <v>16134</v>
      </c>
      <c r="X1748" s="7"/>
      <c r="Y1748" s="7"/>
      <c r="Z1748" s="7"/>
      <c r="AA1748" s="7" t="s">
        <v>16135</v>
      </c>
      <c r="AB1748" s="7" t="s">
        <v>100</v>
      </c>
      <c r="AC1748" s="7" t="s">
        <v>101</v>
      </c>
      <c r="AD1748" s="7" t="s">
        <v>102</v>
      </c>
      <c r="AE1748" s="7" t="s">
        <v>16136</v>
      </c>
      <c r="AF1748" s="7" t="s">
        <v>16137</v>
      </c>
      <c r="AG1748" s="7" t="s">
        <v>105</v>
      </c>
      <c r="AH1748" s="7" t="s">
        <v>106</v>
      </c>
      <c r="AI1748" s="7" t="s">
        <v>16136</v>
      </c>
      <c r="AJ1748" s="7" t="s">
        <v>16137</v>
      </c>
      <c r="AK1748" s="7" t="s">
        <v>12985</v>
      </c>
      <c r="AL1748" s="7" t="s">
        <v>12986</v>
      </c>
      <c r="AM1748" s="7" t="s">
        <v>109</v>
      </c>
    </row>
    <row r="1749" spans="1:39" x14ac:dyDescent="0.2">
      <c r="A1749">
        <v>1</v>
      </c>
      <c r="B1749">
        <v>1</v>
      </c>
      <c r="G1749" s="7">
        <v>1868</v>
      </c>
      <c r="H1749" s="7" t="s">
        <v>48</v>
      </c>
      <c r="I1749" s="7">
        <v>3448583</v>
      </c>
      <c r="J1749" s="7">
        <v>1988</v>
      </c>
      <c r="K1749" s="7" t="s">
        <v>48</v>
      </c>
      <c r="L1749" s="7">
        <v>56</v>
      </c>
      <c r="M1749" s="7" t="s">
        <v>91</v>
      </c>
      <c r="N1749" s="7">
        <v>3448583</v>
      </c>
      <c r="O1749" s="7" t="s">
        <v>16138</v>
      </c>
      <c r="P1749" s="7" t="s">
        <v>93</v>
      </c>
      <c r="Q1749" s="7" t="s">
        <v>16139</v>
      </c>
      <c r="R1749" s="7" t="s">
        <v>16140</v>
      </c>
      <c r="S1749" s="7"/>
      <c r="T1749" s="7" t="s">
        <v>16141</v>
      </c>
      <c r="U1749" s="7" t="s">
        <v>16142</v>
      </c>
      <c r="V1749" s="7" t="s">
        <v>98</v>
      </c>
      <c r="W1749" s="7" t="s">
        <v>16143</v>
      </c>
      <c r="X1749" s="7"/>
      <c r="Y1749" s="7"/>
      <c r="Z1749" s="7"/>
      <c r="AA1749" s="7" t="s">
        <v>16144</v>
      </c>
      <c r="AB1749" s="7" t="s">
        <v>100</v>
      </c>
      <c r="AC1749" s="7" t="s">
        <v>101</v>
      </c>
      <c r="AD1749" s="7" t="s">
        <v>102</v>
      </c>
      <c r="AE1749" s="7" t="s">
        <v>15429</v>
      </c>
      <c r="AF1749" s="7" t="s">
        <v>7931</v>
      </c>
      <c r="AG1749" s="7" t="s">
        <v>15430</v>
      </c>
      <c r="AH1749" s="7" t="s">
        <v>15431</v>
      </c>
      <c r="AI1749" s="7" t="s">
        <v>15429</v>
      </c>
      <c r="AJ1749" s="7" t="s">
        <v>7931</v>
      </c>
      <c r="AK1749" s="7" t="s">
        <v>15430</v>
      </c>
      <c r="AL1749" s="7" t="s">
        <v>15431</v>
      </c>
      <c r="AM1749" s="7" t="s">
        <v>109</v>
      </c>
    </row>
    <row r="1750" spans="1:39" x14ac:dyDescent="0.2">
      <c r="A1750">
        <v>1</v>
      </c>
      <c r="B1750">
        <v>1</v>
      </c>
      <c r="G1750" s="7">
        <v>1869</v>
      </c>
      <c r="H1750" s="7" t="s">
        <v>48</v>
      </c>
      <c r="I1750" s="7">
        <v>3476623</v>
      </c>
      <c r="J1750" s="7">
        <v>1989</v>
      </c>
      <c r="K1750" s="7" t="s">
        <v>48</v>
      </c>
      <c r="L1750" s="7">
        <v>57</v>
      </c>
      <c r="M1750" s="7" t="s">
        <v>91</v>
      </c>
      <c r="N1750" s="7">
        <v>3476623</v>
      </c>
      <c r="O1750" s="7" t="s">
        <v>16145</v>
      </c>
      <c r="P1750" s="7" t="s">
        <v>93</v>
      </c>
      <c r="Q1750" s="7" t="s">
        <v>16146</v>
      </c>
      <c r="R1750" s="7" t="s">
        <v>16147</v>
      </c>
      <c r="S1750" s="7"/>
      <c r="T1750" s="7" t="s">
        <v>16148</v>
      </c>
      <c r="U1750" s="7" t="s">
        <v>16149</v>
      </c>
      <c r="V1750" s="7" t="s">
        <v>98</v>
      </c>
      <c r="W1750" s="7" t="s">
        <v>16150</v>
      </c>
      <c r="X1750" s="7"/>
      <c r="Y1750" s="7"/>
      <c r="Z1750" s="7"/>
      <c r="AA1750" s="7" t="s">
        <v>16151</v>
      </c>
      <c r="AB1750" s="7" t="s">
        <v>100</v>
      </c>
      <c r="AC1750" s="7" t="s">
        <v>101</v>
      </c>
      <c r="AD1750" s="7" t="s">
        <v>102</v>
      </c>
      <c r="AE1750" s="7" t="s">
        <v>105</v>
      </c>
      <c r="AF1750" s="7" t="s">
        <v>106</v>
      </c>
      <c r="AG1750" s="7" t="s">
        <v>105</v>
      </c>
      <c r="AH1750" s="7" t="s">
        <v>106</v>
      </c>
      <c r="AI1750" s="7" t="s">
        <v>13003</v>
      </c>
      <c r="AJ1750" s="7" t="s">
        <v>13004</v>
      </c>
      <c r="AK1750" s="7" t="s">
        <v>13003</v>
      </c>
      <c r="AL1750" s="7" t="s">
        <v>13004</v>
      </c>
      <c r="AM1750" s="7" t="s">
        <v>109</v>
      </c>
    </row>
    <row r="1751" spans="1:39" x14ac:dyDescent="0.2">
      <c r="A1751">
        <v>1</v>
      </c>
      <c r="B1751">
        <v>1</v>
      </c>
      <c r="G1751" s="7">
        <v>1870</v>
      </c>
      <c r="H1751" s="7" t="s">
        <v>48</v>
      </c>
      <c r="I1751" s="7">
        <v>3615378</v>
      </c>
      <c r="J1751" s="7">
        <v>1990</v>
      </c>
      <c r="K1751" s="7" t="s">
        <v>48</v>
      </c>
      <c r="L1751" s="7">
        <v>58</v>
      </c>
      <c r="M1751" s="7" t="s">
        <v>91</v>
      </c>
      <c r="N1751" s="7">
        <v>3615378</v>
      </c>
      <c r="O1751" s="7" t="s">
        <v>16152</v>
      </c>
      <c r="P1751" s="7" t="s">
        <v>93</v>
      </c>
      <c r="Q1751" s="7" t="s">
        <v>16153</v>
      </c>
      <c r="R1751" s="7" t="s">
        <v>16154</v>
      </c>
      <c r="S1751" s="7"/>
      <c r="T1751" s="7" t="s">
        <v>16155</v>
      </c>
      <c r="U1751" s="7" t="s">
        <v>16156</v>
      </c>
      <c r="V1751" s="7" t="s">
        <v>98</v>
      </c>
      <c r="W1751" s="7" t="s">
        <v>16157</v>
      </c>
      <c r="X1751" s="7"/>
      <c r="Y1751" s="7"/>
      <c r="Z1751" s="7"/>
      <c r="AA1751" s="7" t="s">
        <v>16158</v>
      </c>
      <c r="AB1751" s="7" t="s">
        <v>100</v>
      </c>
      <c r="AC1751" s="7" t="s">
        <v>101</v>
      </c>
      <c r="AD1751" s="7" t="s">
        <v>102</v>
      </c>
      <c r="AE1751" s="7" t="s">
        <v>16159</v>
      </c>
      <c r="AF1751" s="7" t="s">
        <v>16160</v>
      </c>
      <c r="AG1751" s="7" t="s">
        <v>105</v>
      </c>
      <c r="AH1751" s="7" t="s">
        <v>106</v>
      </c>
      <c r="AI1751" s="7" t="s">
        <v>16159</v>
      </c>
      <c r="AJ1751" s="7" t="s">
        <v>16160</v>
      </c>
      <c r="AK1751" s="7" t="s">
        <v>13829</v>
      </c>
      <c r="AL1751" s="7" t="s">
        <v>13830</v>
      </c>
      <c r="AM1751" s="7" t="s">
        <v>109</v>
      </c>
    </row>
    <row r="1752" spans="1:39" x14ac:dyDescent="0.2">
      <c r="A1752">
        <v>1</v>
      </c>
      <c r="B1752">
        <v>1</v>
      </c>
      <c r="G1752" s="7">
        <v>1871</v>
      </c>
      <c r="H1752" s="7" t="s">
        <v>48</v>
      </c>
      <c r="I1752" s="7">
        <v>3637652</v>
      </c>
      <c r="J1752" s="7">
        <v>1991</v>
      </c>
      <c r="K1752" s="7" t="s">
        <v>48</v>
      </c>
      <c r="L1752" s="7">
        <v>59</v>
      </c>
      <c r="M1752" s="7" t="s">
        <v>91</v>
      </c>
      <c r="N1752" s="7">
        <v>3637652</v>
      </c>
      <c r="O1752" s="7" t="s">
        <v>16161</v>
      </c>
      <c r="P1752" s="7" t="s">
        <v>93</v>
      </c>
      <c r="Q1752" s="7" t="s">
        <v>16162</v>
      </c>
      <c r="R1752" s="7" t="s">
        <v>16163</v>
      </c>
      <c r="S1752" s="7"/>
      <c r="T1752" s="7" t="s">
        <v>16164</v>
      </c>
      <c r="U1752" s="7" t="s">
        <v>16165</v>
      </c>
      <c r="V1752" s="7" t="s">
        <v>98</v>
      </c>
      <c r="W1752" s="7" t="s">
        <v>16166</v>
      </c>
      <c r="X1752" s="7"/>
      <c r="Y1752" s="7"/>
      <c r="Z1752" s="7"/>
      <c r="AA1752" s="7" t="s">
        <v>16167</v>
      </c>
      <c r="AB1752" s="7" t="s">
        <v>100</v>
      </c>
      <c r="AC1752" s="7" t="s">
        <v>101</v>
      </c>
      <c r="AD1752" s="7" t="s">
        <v>102</v>
      </c>
      <c r="AE1752" s="7" t="s">
        <v>105</v>
      </c>
      <c r="AF1752" s="7" t="s">
        <v>106</v>
      </c>
      <c r="AG1752" s="7" t="s">
        <v>105</v>
      </c>
      <c r="AH1752" s="7" t="s">
        <v>106</v>
      </c>
      <c r="AI1752" s="7" t="s">
        <v>6344</v>
      </c>
      <c r="AJ1752" s="7" t="s">
        <v>6345</v>
      </c>
      <c r="AK1752" s="7" t="s">
        <v>105</v>
      </c>
      <c r="AL1752" s="7" t="s">
        <v>106</v>
      </c>
      <c r="AM1752" s="7" t="s">
        <v>109</v>
      </c>
    </row>
    <row r="1753" spans="1:39" x14ac:dyDescent="0.2">
      <c r="A1753">
        <v>1</v>
      </c>
      <c r="B1753">
        <v>1</v>
      </c>
      <c r="G1753" s="7">
        <v>1872</v>
      </c>
      <c r="H1753" s="7" t="s">
        <v>48</v>
      </c>
      <c r="I1753" s="7">
        <v>3648998</v>
      </c>
      <c r="J1753" s="7">
        <v>1992</v>
      </c>
      <c r="K1753" s="7" t="s">
        <v>48</v>
      </c>
      <c r="L1753" s="7">
        <v>60</v>
      </c>
      <c r="M1753" s="7" t="s">
        <v>91</v>
      </c>
      <c r="N1753" s="7">
        <v>3648998</v>
      </c>
      <c r="O1753" s="7" t="s">
        <v>16168</v>
      </c>
      <c r="P1753" s="7" t="s">
        <v>93</v>
      </c>
      <c r="Q1753" s="7" t="s">
        <v>16169</v>
      </c>
      <c r="R1753" s="7" t="s">
        <v>16170</v>
      </c>
      <c r="S1753" s="7"/>
      <c r="T1753" s="7" t="s">
        <v>16171</v>
      </c>
      <c r="U1753" s="7" t="s">
        <v>16172</v>
      </c>
      <c r="V1753" s="7" t="s">
        <v>98</v>
      </c>
      <c r="W1753" s="7" t="s">
        <v>16173</v>
      </c>
      <c r="X1753" s="7"/>
      <c r="Y1753" s="7"/>
      <c r="Z1753" s="7"/>
      <c r="AA1753" s="7" t="s">
        <v>16174</v>
      </c>
      <c r="AB1753" s="7" t="s">
        <v>100</v>
      </c>
      <c r="AC1753" s="7" t="s">
        <v>101</v>
      </c>
      <c r="AD1753" s="7" t="s">
        <v>102</v>
      </c>
      <c r="AE1753" s="7" t="s">
        <v>16175</v>
      </c>
      <c r="AF1753" s="7" t="s">
        <v>16176</v>
      </c>
      <c r="AG1753" s="7" t="s">
        <v>105</v>
      </c>
      <c r="AH1753" s="7" t="s">
        <v>106</v>
      </c>
      <c r="AI1753" s="7" t="s">
        <v>16175</v>
      </c>
      <c r="AJ1753" s="7" t="s">
        <v>16176</v>
      </c>
      <c r="AK1753" s="7" t="s">
        <v>10448</v>
      </c>
      <c r="AL1753" s="7" t="s">
        <v>10449</v>
      </c>
      <c r="AM1753" s="7" t="s">
        <v>109</v>
      </c>
    </row>
    <row r="1754" spans="1:39" x14ac:dyDescent="0.2">
      <c r="A1754">
        <v>1</v>
      </c>
      <c r="B1754">
        <v>1</v>
      </c>
      <c r="G1754" s="7">
        <v>1873</v>
      </c>
      <c r="H1754" s="7" t="s">
        <v>48</v>
      </c>
      <c r="I1754" s="7">
        <v>3685073</v>
      </c>
      <c r="J1754" s="7">
        <v>1993</v>
      </c>
      <c r="K1754" s="7" t="s">
        <v>48</v>
      </c>
      <c r="L1754" s="7">
        <v>61</v>
      </c>
      <c r="M1754" s="7" t="s">
        <v>91</v>
      </c>
      <c r="N1754" s="7">
        <v>3685073</v>
      </c>
      <c r="O1754" s="7" t="s">
        <v>16177</v>
      </c>
      <c r="P1754" s="7" t="s">
        <v>93</v>
      </c>
      <c r="Q1754" s="7" t="s">
        <v>16178</v>
      </c>
      <c r="R1754" s="7" t="s">
        <v>16179</v>
      </c>
      <c r="S1754" s="7"/>
      <c r="T1754" s="7" t="s">
        <v>16180</v>
      </c>
      <c r="U1754" s="7" t="s">
        <v>16181</v>
      </c>
      <c r="V1754" s="7" t="s">
        <v>98</v>
      </c>
      <c r="W1754" s="7" t="s">
        <v>16182</v>
      </c>
      <c r="X1754" s="7"/>
      <c r="Y1754" s="7"/>
      <c r="Z1754" s="7"/>
      <c r="AA1754" s="7" t="s">
        <v>16183</v>
      </c>
      <c r="AB1754" s="7" t="s">
        <v>100</v>
      </c>
      <c r="AC1754" s="7" t="s">
        <v>101</v>
      </c>
      <c r="AD1754" s="7" t="s">
        <v>102</v>
      </c>
      <c r="AE1754" s="7" t="s">
        <v>105</v>
      </c>
      <c r="AF1754" s="7" t="s">
        <v>106</v>
      </c>
      <c r="AG1754" s="7" t="s">
        <v>105</v>
      </c>
      <c r="AH1754" s="7" t="s">
        <v>106</v>
      </c>
      <c r="AI1754" s="7" t="s">
        <v>16184</v>
      </c>
      <c r="AJ1754" s="7" t="s">
        <v>16185</v>
      </c>
      <c r="AK1754" s="7" t="s">
        <v>105</v>
      </c>
      <c r="AL1754" s="7" t="s">
        <v>106</v>
      </c>
      <c r="AM1754" s="7" t="s">
        <v>109</v>
      </c>
    </row>
    <row r="1755" spans="1:39" x14ac:dyDescent="0.2">
      <c r="A1755">
        <v>1</v>
      </c>
      <c r="B1755">
        <v>1</v>
      </c>
      <c r="G1755" s="7">
        <v>1874</v>
      </c>
      <c r="H1755" s="7" t="s">
        <v>48</v>
      </c>
      <c r="I1755" s="7">
        <v>3784797</v>
      </c>
      <c r="J1755" s="7">
        <v>1994</v>
      </c>
      <c r="K1755" s="7" t="s">
        <v>48</v>
      </c>
      <c r="L1755" s="7">
        <v>62</v>
      </c>
      <c r="M1755" s="7" t="s">
        <v>91</v>
      </c>
      <c r="N1755" s="7">
        <v>3784797</v>
      </c>
      <c r="O1755" s="7" t="s">
        <v>16186</v>
      </c>
      <c r="P1755" s="7" t="s">
        <v>93</v>
      </c>
      <c r="Q1755" s="7" t="s">
        <v>16187</v>
      </c>
      <c r="R1755" s="7" t="s">
        <v>16188</v>
      </c>
      <c r="S1755" s="7"/>
      <c r="T1755" s="7" t="s">
        <v>16189</v>
      </c>
      <c r="U1755" s="7" t="s">
        <v>16190</v>
      </c>
      <c r="V1755" s="7" t="s">
        <v>98</v>
      </c>
      <c r="W1755" s="7" t="s">
        <v>16191</v>
      </c>
      <c r="X1755" s="7"/>
      <c r="Y1755" s="7"/>
      <c r="Z1755" s="7"/>
      <c r="AA1755" s="7" t="s">
        <v>16192</v>
      </c>
      <c r="AB1755" s="7" t="s">
        <v>100</v>
      </c>
      <c r="AC1755" s="7" t="s">
        <v>101</v>
      </c>
      <c r="AD1755" s="7" t="s">
        <v>102</v>
      </c>
      <c r="AE1755" s="7" t="s">
        <v>16193</v>
      </c>
      <c r="AF1755" s="7" t="s">
        <v>16194</v>
      </c>
      <c r="AG1755" s="7" t="s">
        <v>16195</v>
      </c>
      <c r="AH1755" s="7" t="s">
        <v>16196</v>
      </c>
      <c r="AI1755" s="7" t="s">
        <v>16193</v>
      </c>
      <c r="AJ1755" s="7" t="s">
        <v>16194</v>
      </c>
      <c r="AK1755" s="7" t="s">
        <v>16195</v>
      </c>
      <c r="AL1755" s="7" t="s">
        <v>16196</v>
      </c>
      <c r="AM1755" s="7" t="s">
        <v>109</v>
      </c>
    </row>
    <row r="1756" spans="1:39" x14ac:dyDescent="0.2">
      <c r="A1756">
        <v>1</v>
      </c>
      <c r="B1756">
        <v>1</v>
      </c>
      <c r="G1756" s="7">
        <v>1875</v>
      </c>
      <c r="H1756" s="7" t="s">
        <v>48</v>
      </c>
      <c r="I1756" s="7">
        <v>3824573</v>
      </c>
      <c r="J1756" s="7">
        <v>1995</v>
      </c>
      <c r="K1756" s="7" t="s">
        <v>48</v>
      </c>
      <c r="L1756" s="7">
        <v>63</v>
      </c>
      <c r="M1756" s="7" t="s">
        <v>91</v>
      </c>
      <c r="N1756" s="7">
        <v>3824573</v>
      </c>
      <c r="O1756" s="7" t="s">
        <v>16197</v>
      </c>
      <c r="P1756" s="7" t="s">
        <v>93</v>
      </c>
      <c r="Q1756" s="7" t="s">
        <v>16198</v>
      </c>
      <c r="R1756" s="7" t="s">
        <v>16199</v>
      </c>
      <c r="S1756" s="7"/>
      <c r="T1756" s="7" t="s">
        <v>16200</v>
      </c>
      <c r="U1756" s="7" t="s">
        <v>16201</v>
      </c>
      <c r="V1756" s="7" t="s">
        <v>98</v>
      </c>
      <c r="W1756" s="7" t="s">
        <v>16202</v>
      </c>
      <c r="X1756" s="7"/>
      <c r="Y1756" s="7"/>
      <c r="Z1756" s="7"/>
      <c r="AA1756" s="7" t="s">
        <v>16203</v>
      </c>
      <c r="AB1756" s="7" t="s">
        <v>100</v>
      </c>
      <c r="AC1756" s="7" t="s">
        <v>101</v>
      </c>
      <c r="AD1756" s="7" t="s">
        <v>102</v>
      </c>
      <c r="AE1756" s="7" t="s">
        <v>16204</v>
      </c>
      <c r="AF1756" s="7" t="s">
        <v>16205</v>
      </c>
      <c r="AG1756" s="7" t="s">
        <v>105</v>
      </c>
      <c r="AH1756" s="7" t="s">
        <v>106</v>
      </c>
      <c r="AI1756" s="7" t="s">
        <v>16204</v>
      </c>
      <c r="AJ1756" s="7" t="s">
        <v>16205</v>
      </c>
      <c r="AK1756" s="7" t="s">
        <v>16206</v>
      </c>
      <c r="AL1756" s="7" t="s">
        <v>16207</v>
      </c>
      <c r="AM1756" s="7" t="s">
        <v>109</v>
      </c>
    </row>
    <row r="1757" spans="1:39" x14ac:dyDescent="0.2">
      <c r="A1757">
        <v>1</v>
      </c>
      <c r="B1757">
        <v>1</v>
      </c>
      <c r="G1757" s="7">
        <v>1876</v>
      </c>
      <c r="H1757" s="7" t="s">
        <v>48</v>
      </c>
      <c r="I1757" s="7">
        <v>3850729</v>
      </c>
      <c r="J1757" s="7">
        <v>1996</v>
      </c>
      <c r="K1757" s="7" t="s">
        <v>48</v>
      </c>
      <c r="L1757" s="7">
        <v>64</v>
      </c>
      <c r="M1757" s="7" t="s">
        <v>91</v>
      </c>
      <c r="N1757" s="7">
        <v>3850729</v>
      </c>
      <c r="O1757" s="7" t="s">
        <v>16208</v>
      </c>
      <c r="P1757" s="7" t="s">
        <v>93</v>
      </c>
      <c r="Q1757" s="7" t="s">
        <v>16209</v>
      </c>
      <c r="R1757" s="7" t="s">
        <v>16210</v>
      </c>
      <c r="S1757" s="7"/>
      <c r="T1757" s="7" t="s">
        <v>16211</v>
      </c>
      <c r="U1757" s="7" t="s">
        <v>16212</v>
      </c>
      <c r="V1757" s="7" t="s">
        <v>98</v>
      </c>
      <c r="W1757" s="7" t="s">
        <v>16213</v>
      </c>
      <c r="X1757" s="7"/>
      <c r="Y1757" s="7"/>
      <c r="Z1757" s="7"/>
      <c r="AA1757" s="7" t="s">
        <v>16214</v>
      </c>
      <c r="AB1757" s="7" t="s">
        <v>100</v>
      </c>
      <c r="AC1757" s="7" t="s">
        <v>101</v>
      </c>
      <c r="AD1757" s="7" t="s">
        <v>102</v>
      </c>
      <c r="AE1757" s="7" t="s">
        <v>105</v>
      </c>
      <c r="AF1757" s="7" t="s">
        <v>106</v>
      </c>
      <c r="AG1757" s="7" t="s">
        <v>105</v>
      </c>
      <c r="AH1757" s="7" t="s">
        <v>106</v>
      </c>
      <c r="AI1757" s="7" t="s">
        <v>2751</v>
      </c>
      <c r="AJ1757" s="7" t="s">
        <v>2752</v>
      </c>
      <c r="AK1757" s="7" t="s">
        <v>2751</v>
      </c>
      <c r="AL1757" s="7" t="s">
        <v>2752</v>
      </c>
      <c r="AM1757" s="7" t="s">
        <v>109</v>
      </c>
    </row>
    <row r="1758" spans="1:39" x14ac:dyDescent="0.2">
      <c r="A1758">
        <v>1</v>
      </c>
      <c r="B1758">
        <v>1</v>
      </c>
      <c r="G1758" s="7">
        <v>1877</v>
      </c>
      <c r="H1758" s="7" t="s">
        <v>48</v>
      </c>
      <c r="I1758" s="7">
        <v>3930997</v>
      </c>
      <c r="J1758" s="7">
        <v>1997</v>
      </c>
      <c r="K1758" s="7" t="s">
        <v>48</v>
      </c>
      <c r="L1758" s="7">
        <v>65</v>
      </c>
      <c r="M1758" s="7" t="s">
        <v>91</v>
      </c>
      <c r="N1758" s="7">
        <v>3930997</v>
      </c>
      <c r="O1758" s="7" t="s">
        <v>16215</v>
      </c>
      <c r="P1758" s="7" t="s">
        <v>93</v>
      </c>
      <c r="Q1758" s="7" t="s">
        <v>16216</v>
      </c>
      <c r="R1758" s="7" t="s">
        <v>16217</v>
      </c>
      <c r="S1758" s="7"/>
      <c r="T1758" s="7" t="s">
        <v>16218</v>
      </c>
      <c r="U1758" s="7" t="s">
        <v>16219</v>
      </c>
      <c r="V1758" s="7" t="s">
        <v>98</v>
      </c>
      <c r="W1758" s="7" t="s">
        <v>16220</v>
      </c>
      <c r="X1758" s="7"/>
      <c r="Y1758" s="7"/>
      <c r="Z1758" s="7"/>
      <c r="AA1758" s="7" t="s">
        <v>16221</v>
      </c>
      <c r="AB1758" s="7" t="s">
        <v>100</v>
      </c>
      <c r="AC1758" s="7" t="s">
        <v>101</v>
      </c>
      <c r="AD1758" s="7" t="s">
        <v>102</v>
      </c>
      <c r="AE1758" s="7" t="s">
        <v>16222</v>
      </c>
      <c r="AF1758" s="7" t="s">
        <v>16223</v>
      </c>
      <c r="AG1758" s="7" t="s">
        <v>4558</v>
      </c>
      <c r="AH1758" s="7" t="s">
        <v>936</v>
      </c>
      <c r="AI1758" s="7" t="s">
        <v>16222</v>
      </c>
      <c r="AJ1758" s="7" t="s">
        <v>16223</v>
      </c>
      <c r="AK1758" s="7" t="s">
        <v>4558</v>
      </c>
      <c r="AL1758" s="7" t="s">
        <v>936</v>
      </c>
      <c r="AM1758" s="7" t="s">
        <v>109</v>
      </c>
    </row>
    <row r="1759" spans="1:39" x14ac:dyDescent="0.2">
      <c r="A1759">
        <v>1</v>
      </c>
      <c r="B1759">
        <v>1</v>
      </c>
      <c r="G1759" s="7">
        <v>1878</v>
      </c>
      <c r="H1759" s="7" t="s">
        <v>48</v>
      </c>
      <c r="I1759" s="7">
        <v>3946639</v>
      </c>
      <c r="J1759" s="7">
        <v>1998</v>
      </c>
      <c r="K1759" s="7" t="s">
        <v>48</v>
      </c>
      <c r="L1759" s="7">
        <v>66</v>
      </c>
      <c r="M1759" s="7" t="s">
        <v>91</v>
      </c>
      <c r="N1759" s="7">
        <v>3946639</v>
      </c>
      <c r="O1759" s="7" t="s">
        <v>16224</v>
      </c>
      <c r="P1759" s="7" t="s">
        <v>93</v>
      </c>
      <c r="Q1759" s="7" t="s">
        <v>16225</v>
      </c>
      <c r="R1759" s="7" t="s">
        <v>16226</v>
      </c>
      <c r="S1759" s="7"/>
      <c r="T1759" s="7" t="s">
        <v>16227</v>
      </c>
      <c r="U1759" s="7" t="s">
        <v>16228</v>
      </c>
      <c r="V1759" s="7" t="s">
        <v>98</v>
      </c>
      <c r="W1759" s="7" t="s">
        <v>16229</v>
      </c>
      <c r="X1759" s="7"/>
      <c r="Y1759" s="7"/>
      <c r="Z1759" s="7"/>
      <c r="AA1759" s="7" t="s">
        <v>16230</v>
      </c>
      <c r="AB1759" s="7" t="s">
        <v>100</v>
      </c>
      <c r="AC1759" s="7" t="s">
        <v>101</v>
      </c>
      <c r="AD1759" s="7" t="s">
        <v>102</v>
      </c>
      <c r="AE1759" s="7" t="s">
        <v>105</v>
      </c>
      <c r="AF1759" s="7" t="s">
        <v>106</v>
      </c>
      <c r="AG1759" s="7" t="s">
        <v>105</v>
      </c>
      <c r="AH1759" s="7" t="s">
        <v>106</v>
      </c>
      <c r="AI1759" s="7" t="s">
        <v>16231</v>
      </c>
      <c r="AJ1759" s="7" t="s">
        <v>16232</v>
      </c>
      <c r="AK1759" s="7" t="s">
        <v>105</v>
      </c>
      <c r="AL1759" s="7" t="s">
        <v>106</v>
      </c>
      <c r="AM1759" s="7" t="s">
        <v>109</v>
      </c>
    </row>
    <row r="1760" spans="1:39" x14ac:dyDescent="0.2">
      <c r="A1760">
        <v>1</v>
      </c>
      <c r="B1760">
        <v>1</v>
      </c>
      <c r="G1760" s="7">
        <v>1881</v>
      </c>
      <c r="H1760" s="7" t="s">
        <v>48</v>
      </c>
      <c r="I1760" s="7">
        <v>4070683</v>
      </c>
      <c r="J1760" s="7">
        <v>1999</v>
      </c>
      <c r="K1760" s="7" t="s">
        <v>48</v>
      </c>
      <c r="L1760" s="7">
        <v>67</v>
      </c>
      <c r="M1760" s="7" t="s">
        <v>91</v>
      </c>
      <c r="N1760" s="7">
        <v>4070683</v>
      </c>
      <c r="O1760" s="7" t="s">
        <v>16233</v>
      </c>
      <c r="P1760" s="7" t="s">
        <v>93</v>
      </c>
      <c r="Q1760" s="7" t="s">
        <v>16234</v>
      </c>
      <c r="R1760" s="7" t="s">
        <v>16235</v>
      </c>
      <c r="S1760" s="7"/>
      <c r="T1760" s="7" t="s">
        <v>16236</v>
      </c>
      <c r="U1760" s="7" t="s">
        <v>16237</v>
      </c>
      <c r="V1760" s="7" t="s">
        <v>98</v>
      </c>
      <c r="W1760" s="7" t="s">
        <v>16238</v>
      </c>
      <c r="X1760" s="7"/>
      <c r="Y1760" s="7"/>
      <c r="Z1760" s="7"/>
      <c r="AA1760" s="7" t="s">
        <v>16239</v>
      </c>
      <c r="AB1760" s="7" t="s">
        <v>100</v>
      </c>
      <c r="AC1760" s="7" t="s">
        <v>101</v>
      </c>
      <c r="AD1760" s="7" t="s">
        <v>102</v>
      </c>
      <c r="AE1760" s="7" t="s">
        <v>15596</v>
      </c>
      <c r="AF1760" s="7" t="s">
        <v>15597</v>
      </c>
      <c r="AG1760" s="7" t="s">
        <v>105</v>
      </c>
      <c r="AH1760" s="7" t="s">
        <v>106</v>
      </c>
      <c r="AI1760" s="7" t="s">
        <v>15596</v>
      </c>
      <c r="AJ1760" s="7" t="s">
        <v>15597</v>
      </c>
      <c r="AK1760" s="7" t="s">
        <v>10541</v>
      </c>
      <c r="AL1760" s="7" t="s">
        <v>10542</v>
      </c>
      <c r="AM1760" s="7" t="s">
        <v>109</v>
      </c>
    </row>
    <row r="1761" spans="1:39" x14ac:dyDescent="0.2">
      <c r="A1761">
        <v>1</v>
      </c>
      <c r="B1761">
        <v>1</v>
      </c>
      <c r="G1761" s="7">
        <v>1882</v>
      </c>
      <c r="H1761" s="7" t="s">
        <v>48</v>
      </c>
      <c r="I1761" s="7">
        <v>4080217</v>
      </c>
      <c r="J1761" s="7">
        <v>2000</v>
      </c>
      <c r="K1761" s="7" t="s">
        <v>48</v>
      </c>
      <c r="L1761" s="7">
        <v>68</v>
      </c>
      <c r="M1761" s="7" t="s">
        <v>91</v>
      </c>
      <c r="N1761" s="7">
        <v>4080217</v>
      </c>
      <c r="O1761" s="7" t="s">
        <v>16240</v>
      </c>
      <c r="P1761" s="7" t="s">
        <v>93</v>
      </c>
      <c r="Q1761" s="7" t="s">
        <v>16241</v>
      </c>
      <c r="R1761" s="7" t="s">
        <v>16242</v>
      </c>
      <c r="S1761" s="7"/>
      <c r="T1761" s="7" t="s">
        <v>16243</v>
      </c>
      <c r="U1761" s="7" t="s">
        <v>16244</v>
      </c>
      <c r="V1761" s="7" t="s">
        <v>98</v>
      </c>
      <c r="W1761" s="7" t="s">
        <v>16245</v>
      </c>
      <c r="X1761" s="7"/>
      <c r="Y1761" s="7"/>
      <c r="Z1761" s="7"/>
      <c r="AA1761" s="7" t="s">
        <v>16246</v>
      </c>
      <c r="AB1761" s="7" t="s">
        <v>100</v>
      </c>
      <c r="AC1761" s="7" t="s">
        <v>101</v>
      </c>
      <c r="AD1761" s="7" t="s">
        <v>102</v>
      </c>
      <c r="AE1761" s="7" t="s">
        <v>105</v>
      </c>
      <c r="AF1761" s="7" t="s">
        <v>106</v>
      </c>
      <c r="AG1761" s="7" t="s">
        <v>105</v>
      </c>
      <c r="AH1761" s="7" t="s">
        <v>106</v>
      </c>
      <c r="AI1761" s="7" t="s">
        <v>105</v>
      </c>
      <c r="AJ1761" s="7" t="s">
        <v>106</v>
      </c>
      <c r="AK1761" s="7" t="s">
        <v>4588</v>
      </c>
      <c r="AL1761" s="7" t="s">
        <v>4589</v>
      </c>
      <c r="AM1761" s="7" t="s">
        <v>109</v>
      </c>
    </row>
    <row r="1762" spans="1:39" x14ac:dyDescent="0.2">
      <c r="A1762">
        <v>1</v>
      </c>
      <c r="B1762">
        <v>1</v>
      </c>
      <c r="G1762" s="7">
        <v>1883</v>
      </c>
      <c r="H1762" s="7" t="s">
        <v>48</v>
      </c>
      <c r="I1762" s="7">
        <v>4101809</v>
      </c>
      <c r="J1762" s="7">
        <v>2001</v>
      </c>
      <c r="K1762" s="7" t="s">
        <v>48</v>
      </c>
      <c r="L1762" s="7">
        <v>69</v>
      </c>
      <c r="M1762" s="7" t="s">
        <v>91</v>
      </c>
      <c r="N1762" s="7">
        <v>4101809</v>
      </c>
      <c r="O1762" s="7" t="s">
        <v>16247</v>
      </c>
      <c r="P1762" s="7" t="s">
        <v>93</v>
      </c>
      <c r="Q1762" s="7" t="s">
        <v>16248</v>
      </c>
      <c r="R1762" s="7" t="s">
        <v>16249</v>
      </c>
      <c r="S1762" s="7"/>
      <c r="T1762" s="7" t="s">
        <v>16250</v>
      </c>
      <c r="U1762" s="7" t="s">
        <v>16251</v>
      </c>
      <c r="V1762" s="7" t="s">
        <v>98</v>
      </c>
      <c r="W1762" s="7" t="s">
        <v>16252</v>
      </c>
      <c r="X1762" s="7"/>
      <c r="Y1762" s="7"/>
      <c r="Z1762" s="7"/>
      <c r="AA1762" s="7" t="s">
        <v>16253</v>
      </c>
      <c r="AB1762" s="7" t="s">
        <v>100</v>
      </c>
      <c r="AC1762" s="7" t="s">
        <v>101</v>
      </c>
      <c r="AD1762" s="7" t="s">
        <v>102</v>
      </c>
      <c r="AE1762" s="7" t="s">
        <v>105</v>
      </c>
      <c r="AF1762" s="7" t="s">
        <v>106</v>
      </c>
      <c r="AG1762" s="7" t="s">
        <v>105</v>
      </c>
      <c r="AH1762" s="7" t="s">
        <v>106</v>
      </c>
      <c r="AI1762" s="7" t="s">
        <v>105</v>
      </c>
      <c r="AJ1762" s="7" t="s">
        <v>106</v>
      </c>
      <c r="AK1762" s="7" t="s">
        <v>16254</v>
      </c>
      <c r="AL1762" s="7" t="s">
        <v>16255</v>
      </c>
      <c r="AM1762" s="7" t="s">
        <v>109</v>
      </c>
    </row>
    <row r="1763" spans="1:39" x14ac:dyDescent="0.2">
      <c r="A1763">
        <v>1</v>
      </c>
      <c r="B1763">
        <v>1</v>
      </c>
      <c r="G1763" s="7">
        <v>1884</v>
      </c>
      <c r="H1763" s="7" t="s">
        <v>48</v>
      </c>
      <c r="I1763" s="7">
        <v>4105202</v>
      </c>
      <c r="J1763" s="7">
        <v>2002</v>
      </c>
      <c r="K1763" s="7" t="s">
        <v>48</v>
      </c>
      <c r="L1763" s="7">
        <v>70</v>
      </c>
      <c r="M1763" s="7" t="s">
        <v>91</v>
      </c>
      <c r="N1763" s="7">
        <v>4105202</v>
      </c>
      <c r="O1763" s="7" t="s">
        <v>16256</v>
      </c>
      <c r="P1763" s="7" t="s">
        <v>93</v>
      </c>
      <c r="Q1763" s="7" t="s">
        <v>16257</v>
      </c>
      <c r="R1763" s="7" t="s">
        <v>16258</v>
      </c>
      <c r="S1763" s="7"/>
      <c r="T1763" s="7" t="s">
        <v>16259</v>
      </c>
      <c r="U1763" s="7" t="s">
        <v>16260</v>
      </c>
      <c r="V1763" s="7" t="s">
        <v>98</v>
      </c>
      <c r="W1763" s="7" t="s">
        <v>16261</v>
      </c>
      <c r="X1763" s="7"/>
      <c r="Y1763" s="7"/>
      <c r="Z1763" s="7"/>
      <c r="AA1763" s="7" t="s">
        <v>16262</v>
      </c>
      <c r="AB1763" s="7" t="s">
        <v>100</v>
      </c>
      <c r="AC1763" s="7" t="s">
        <v>101</v>
      </c>
      <c r="AD1763" s="7" t="s">
        <v>102</v>
      </c>
      <c r="AE1763" s="7" t="s">
        <v>105</v>
      </c>
      <c r="AF1763" s="7" t="s">
        <v>106</v>
      </c>
      <c r="AG1763" s="7" t="s">
        <v>16263</v>
      </c>
      <c r="AH1763" s="7" t="s">
        <v>16264</v>
      </c>
      <c r="AI1763" s="7" t="s">
        <v>16265</v>
      </c>
      <c r="AJ1763" s="7" t="s">
        <v>16266</v>
      </c>
      <c r="AK1763" s="7" t="s">
        <v>16263</v>
      </c>
      <c r="AL1763" s="7" t="s">
        <v>16264</v>
      </c>
      <c r="AM1763" s="7" t="s">
        <v>109</v>
      </c>
    </row>
    <row r="1764" spans="1:39" x14ac:dyDescent="0.2">
      <c r="A1764">
        <v>1</v>
      </c>
      <c r="B1764">
        <v>1</v>
      </c>
      <c r="G1764" s="7">
        <v>1885</v>
      </c>
      <c r="H1764" s="7" t="s">
        <v>48</v>
      </c>
      <c r="I1764" s="7">
        <v>4113682</v>
      </c>
      <c r="J1764" s="7">
        <v>2003</v>
      </c>
      <c r="K1764" s="7" t="s">
        <v>48</v>
      </c>
      <c r="L1764" s="7">
        <v>71</v>
      </c>
      <c r="M1764" s="7" t="s">
        <v>91</v>
      </c>
      <c r="N1764" s="7">
        <v>4113682</v>
      </c>
      <c r="O1764" s="7" t="s">
        <v>16267</v>
      </c>
      <c r="P1764" s="7" t="s">
        <v>93</v>
      </c>
      <c r="Q1764" s="7" t="s">
        <v>16268</v>
      </c>
      <c r="R1764" s="7" t="s">
        <v>16269</v>
      </c>
      <c r="S1764" s="7"/>
      <c r="T1764" s="7" t="s">
        <v>16270</v>
      </c>
      <c r="U1764" s="7" t="s">
        <v>16271</v>
      </c>
      <c r="V1764" s="7" t="s">
        <v>98</v>
      </c>
      <c r="W1764" s="7" t="s">
        <v>16272</v>
      </c>
      <c r="X1764" s="7"/>
      <c r="Y1764" s="7"/>
      <c r="Z1764" s="7"/>
      <c r="AA1764" s="7" t="s">
        <v>16273</v>
      </c>
      <c r="AB1764" s="7" t="s">
        <v>100</v>
      </c>
      <c r="AC1764" s="7" t="s">
        <v>101</v>
      </c>
      <c r="AD1764" s="7" t="s">
        <v>102</v>
      </c>
      <c r="AE1764" s="7" t="s">
        <v>16274</v>
      </c>
      <c r="AF1764" s="7" t="s">
        <v>16275</v>
      </c>
      <c r="AG1764" s="7" t="s">
        <v>105</v>
      </c>
      <c r="AH1764" s="7" t="s">
        <v>106</v>
      </c>
      <c r="AI1764" s="7" t="s">
        <v>16274</v>
      </c>
      <c r="AJ1764" s="7" t="s">
        <v>16275</v>
      </c>
      <c r="AK1764" s="7" t="s">
        <v>6457</v>
      </c>
      <c r="AL1764" s="7" t="s">
        <v>6458</v>
      </c>
      <c r="AM1764" s="7" t="s">
        <v>109</v>
      </c>
    </row>
    <row r="1765" spans="1:39" x14ac:dyDescent="0.2">
      <c r="A1765">
        <v>1</v>
      </c>
      <c r="B1765">
        <v>1</v>
      </c>
      <c r="G1765" s="7">
        <v>1886</v>
      </c>
      <c r="H1765" s="7" t="s">
        <v>48</v>
      </c>
      <c r="I1765" s="7">
        <v>4115697</v>
      </c>
      <c r="J1765" s="7">
        <v>2004</v>
      </c>
      <c r="K1765" s="7" t="s">
        <v>48</v>
      </c>
      <c r="L1765" s="7">
        <v>72</v>
      </c>
      <c r="M1765" s="7" t="s">
        <v>91</v>
      </c>
      <c r="N1765" s="7">
        <v>4115697</v>
      </c>
      <c r="O1765" s="7" t="s">
        <v>16276</v>
      </c>
      <c r="P1765" s="7" t="s">
        <v>93</v>
      </c>
      <c r="Q1765" s="7" t="s">
        <v>16277</v>
      </c>
      <c r="R1765" s="7" t="s">
        <v>16278</v>
      </c>
      <c r="S1765" s="7"/>
      <c r="T1765" s="7" t="s">
        <v>16279</v>
      </c>
      <c r="U1765" s="7" t="s">
        <v>16280</v>
      </c>
      <c r="V1765" s="7" t="s">
        <v>98</v>
      </c>
      <c r="W1765" s="7" t="s">
        <v>16281</v>
      </c>
      <c r="X1765" s="7"/>
      <c r="Y1765" s="7"/>
      <c r="Z1765" s="7"/>
      <c r="AA1765" s="7" t="s">
        <v>16282</v>
      </c>
      <c r="AB1765" s="7" t="s">
        <v>100</v>
      </c>
      <c r="AC1765" s="7" t="s">
        <v>101</v>
      </c>
      <c r="AD1765" s="7" t="s">
        <v>102</v>
      </c>
      <c r="AE1765" s="7" t="s">
        <v>105</v>
      </c>
      <c r="AF1765" s="7" t="s">
        <v>106</v>
      </c>
      <c r="AG1765" s="7" t="s">
        <v>105</v>
      </c>
      <c r="AH1765" s="7" t="s">
        <v>106</v>
      </c>
      <c r="AI1765" s="7" t="s">
        <v>6457</v>
      </c>
      <c r="AJ1765" s="7" t="s">
        <v>6458</v>
      </c>
      <c r="AK1765" s="7" t="s">
        <v>6459</v>
      </c>
      <c r="AL1765" s="7" t="s">
        <v>6460</v>
      </c>
      <c r="AM1765" s="7" t="s">
        <v>109</v>
      </c>
    </row>
    <row r="1766" spans="1:39" x14ac:dyDescent="0.2">
      <c r="A1766">
        <v>1</v>
      </c>
      <c r="B1766">
        <v>1</v>
      </c>
      <c r="G1766" s="7">
        <v>1887</v>
      </c>
      <c r="H1766" s="7" t="s">
        <v>48</v>
      </c>
      <c r="I1766" s="7">
        <v>4164682</v>
      </c>
      <c r="J1766" s="7">
        <v>2005</v>
      </c>
      <c r="K1766" s="7" t="s">
        <v>48</v>
      </c>
      <c r="L1766" s="7">
        <v>73</v>
      </c>
      <c r="M1766" s="7" t="s">
        <v>91</v>
      </c>
      <c r="N1766" s="7">
        <v>4164682</v>
      </c>
      <c r="O1766" s="7" t="s">
        <v>16283</v>
      </c>
      <c r="P1766" s="7" t="s">
        <v>93</v>
      </c>
      <c r="Q1766" s="7" t="s">
        <v>16284</v>
      </c>
      <c r="R1766" s="7" t="s">
        <v>16285</v>
      </c>
      <c r="S1766" s="7"/>
      <c r="T1766" s="7" t="s">
        <v>16286</v>
      </c>
      <c r="U1766" s="7" t="s">
        <v>16287</v>
      </c>
      <c r="V1766" s="7" t="s">
        <v>98</v>
      </c>
      <c r="W1766" s="7" t="s">
        <v>16288</v>
      </c>
      <c r="X1766" s="7"/>
      <c r="Y1766" s="7"/>
      <c r="Z1766" s="7"/>
      <c r="AA1766" s="7" t="s">
        <v>16289</v>
      </c>
      <c r="AB1766" s="7" t="s">
        <v>100</v>
      </c>
      <c r="AC1766" s="7" t="s">
        <v>101</v>
      </c>
      <c r="AD1766" s="7" t="s">
        <v>102</v>
      </c>
      <c r="AE1766" s="7" t="s">
        <v>105</v>
      </c>
      <c r="AF1766" s="7" t="s">
        <v>106</v>
      </c>
      <c r="AG1766" s="7" t="s">
        <v>105</v>
      </c>
      <c r="AH1766" s="7" t="s">
        <v>106</v>
      </c>
      <c r="AI1766" s="7" t="s">
        <v>16290</v>
      </c>
      <c r="AJ1766" s="7" t="s">
        <v>16291</v>
      </c>
      <c r="AK1766" s="7" t="s">
        <v>16290</v>
      </c>
      <c r="AL1766" s="7" t="s">
        <v>16291</v>
      </c>
      <c r="AM1766" s="7" t="s">
        <v>109</v>
      </c>
    </row>
    <row r="1767" spans="1:39" x14ac:dyDescent="0.2">
      <c r="A1767">
        <v>1</v>
      </c>
      <c r="B1767">
        <v>1</v>
      </c>
      <c r="G1767" s="7">
        <v>1888</v>
      </c>
      <c r="H1767" s="7" t="s">
        <v>48</v>
      </c>
      <c r="I1767" s="7">
        <v>4191405</v>
      </c>
      <c r="J1767" s="7">
        <v>2006</v>
      </c>
      <c r="K1767" s="7" t="s">
        <v>48</v>
      </c>
      <c r="L1767" s="7">
        <v>74</v>
      </c>
      <c r="M1767" s="7" t="s">
        <v>91</v>
      </c>
      <c r="N1767" s="7">
        <v>4191405</v>
      </c>
      <c r="O1767" s="7" t="s">
        <v>16292</v>
      </c>
      <c r="P1767" s="7" t="s">
        <v>93</v>
      </c>
      <c r="Q1767" s="7" t="s">
        <v>16293</v>
      </c>
      <c r="R1767" s="7" t="s">
        <v>16294</v>
      </c>
      <c r="S1767" s="7"/>
      <c r="T1767" s="7" t="s">
        <v>16295</v>
      </c>
      <c r="U1767" s="7" t="s">
        <v>16296</v>
      </c>
      <c r="V1767" s="7" t="s">
        <v>98</v>
      </c>
      <c r="W1767" s="7" t="s">
        <v>16297</v>
      </c>
      <c r="X1767" s="7"/>
      <c r="Y1767" s="7"/>
      <c r="Z1767" s="7"/>
      <c r="AA1767" s="7" t="s">
        <v>16298</v>
      </c>
      <c r="AB1767" s="7" t="s">
        <v>100</v>
      </c>
      <c r="AC1767" s="7" t="s">
        <v>101</v>
      </c>
      <c r="AD1767" s="7" t="s">
        <v>102</v>
      </c>
      <c r="AE1767" s="7" t="s">
        <v>105</v>
      </c>
      <c r="AF1767" s="7" t="s">
        <v>106</v>
      </c>
      <c r="AG1767" s="7" t="s">
        <v>105</v>
      </c>
      <c r="AH1767" s="7" t="s">
        <v>106</v>
      </c>
      <c r="AI1767" s="7" t="s">
        <v>8421</v>
      </c>
      <c r="AJ1767" s="7" t="s">
        <v>8422</v>
      </c>
      <c r="AK1767" s="7" t="s">
        <v>8421</v>
      </c>
      <c r="AL1767" s="7" t="s">
        <v>8422</v>
      </c>
      <c r="AM1767" s="7" t="s">
        <v>109</v>
      </c>
    </row>
    <row r="1768" spans="1:39" x14ac:dyDescent="0.2">
      <c r="A1768">
        <v>1</v>
      </c>
      <c r="B1768">
        <v>1</v>
      </c>
      <c r="G1768" s="7">
        <v>1889</v>
      </c>
      <c r="H1768" s="7" t="s">
        <v>48</v>
      </c>
      <c r="I1768" s="7">
        <v>4224172</v>
      </c>
      <c r="J1768" s="7">
        <v>2007</v>
      </c>
      <c r="K1768" s="7" t="s">
        <v>48</v>
      </c>
      <c r="L1768" s="7">
        <v>75</v>
      </c>
      <c r="M1768" s="7" t="s">
        <v>91</v>
      </c>
      <c r="N1768" s="7">
        <v>4224172</v>
      </c>
      <c r="O1768" s="7" t="s">
        <v>16299</v>
      </c>
      <c r="P1768" s="7" t="s">
        <v>93</v>
      </c>
      <c r="Q1768" s="7" t="s">
        <v>16300</v>
      </c>
      <c r="R1768" s="7" t="s">
        <v>16301</v>
      </c>
      <c r="S1768" s="7"/>
      <c r="T1768" s="7" t="s">
        <v>16302</v>
      </c>
      <c r="U1768" s="7" t="s">
        <v>16303</v>
      </c>
      <c r="V1768" s="7" t="s">
        <v>98</v>
      </c>
      <c r="W1768" s="7" t="s">
        <v>16304</v>
      </c>
      <c r="X1768" s="7"/>
      <c r="Y1768" s="7"/>
      <c r="Z1768" s="7"/>
      <c r="AA1768" s="7" t="s">
        <v>16305</v>
      </c>
      <c r="AB1768" s="7" t="s">
        <v>100</v>
      </c>
      <c r="AC1768" s="7" t="s">
        <v>101</v>
      </c>
      <c r="AD1768" s="7" t="s">
        <v>102</v>
      </c>
      <c r="AE1768" s="7" t="s">
        <v>105</v>
      </c>
      <c r="AF1768" s="7" t="s">
        <v>106</v>
      </c>
      <c r="AG1768" s="7" t="s">
        <v>105</v>
      </c>
      <c r="AH1768" s="7" t="s">
        <v>106</v>
      </c>
      <c r="AI1768" s="7" t="s">
        <v>8909</v>
      </c>
      <c r="AJ1768" s="7" t="s">
        <v>8910</v>
      </c>
      <c r="AK1768" s="7" t="s">
        <v>105</v>
      </c>
      <c r="AL1768" s="7" t="s">
        <v>106</v>
      </c>
      <c r="AM1768" s="7" t="s">
        <v>109</v>
      </c>
    </row>
    <row r="1769" spans="1:39" x14ac:dyDescent="0.2">
      <c r="A1769">
        <v>1</v>
      </c>
      <c r="B1769">
        <v>1</v>
      </c>
      <c r="G1769" s="7">
        <v>1890</v>
      </c>
      <c r="H1769" s="7" t="s">
        <v>48</v>
      </c>
      <c r="I1769" s="7">
        <v>4354550</v>
      </c>
      <c r="J1769" s="7">
        <v>2008</v>
      </c>
      <c r="K1769" s="7" t="s">
        <v>48</v>
      </c>
      <c r="L1769" s="7">
        <v>76</v>
      </c>
      <c r="M1769" s="7" t="s">
        <v>91</v>
      </c>
      <c r="N1769" s="7">
        <v>4354550</v>
      </c>
      <c r="O1769" s="7" t="s">
        <v>16306</v>
      </c>
      <c r="P1769" s="7" t="s">
        <v>93</v>
      </c>
      <c r="Q1769" s="7" t="s">
        <v>16307</v>
      </c>
      <c r="R1769" s="7" t="s">
        <v>16308</v>
      </c>
      <c r="S1769" s="7"/>
      <c r="T1769" s="7" t="s">
        <v>16309</v>
      </c>
      <c r="U1769" s="7" t="s">
        <v>16310</v>
      </c>
      <c r="V1769" s="7" t="s">
        <v>98</v>
      </c>
      <c r="W1769" s="7" t="s">
        <v>16311</v>
      </c>
      <c r="X1769" s="7"/>
      <c r="Y1769" s="7"/>
      <c r="Z1769" s="7"/>
      <c r="AA1769" s="7" t="s">
        <v>16312</v>
      </c>
      <c r="AB1769" s="7" t="s">
        <v>100</v>
      </c>
      <c r="AC1769" s="7" t="s">
        <v>101</v>
      </c>
      <c r="AD1769" s="7" t="s">
        <v>102</v>
      </c>
      <c r="AE1769" s="7" t="s">
        <v>105</v>
      </c>
      <c r="AF1769" s="7" t="s">
        <v>106</v>
      </c>
      <c r="AG1769" s="7" t="s">
        <v>105</v>
      </c>
      <c r="AH1769" s="7" t="s">
        <v>106</v>
      </c>
      <c r="AI1769" s="7" t="s">
        <v>8935</v>
      </c>
      <c r="AJ1769" s="7" t="s">
        <v>8936</v>
      </c>
      <c r="AK1769" s="7" t="s">
        <v>8935</v>
      </c>
      <c r="AL1769" s="7" t="s">
        <v>8936</v>
      </c>
      <c r="AM1769" s="7" t="s">
        <v>109</v>
      </c>
    </row>
    <row r="1770" spans="1:39" x14ac:dyDescent="0.2">
      <c r="A1770">
        <v>1</v>
      </c>
      <c r="B1770">
        <v>1</v>
      </c>
      <c r="G1770" s="7">
        <v>1891</v>
      </c>
      <c r="H1770" s="7" t="s">
        <v>48</v>
      </c>
      <c r="I1770" s="7">
        <v>4377954</v>
      </c>
      <c r="J1770" s="7">
        <v>2009</v>
      </c>
      <c r="K1770" s="7" t="s">
        <v>48</v>
      </c>
      <c r="L1770" s="7">
        <v>77</v>
      </c>
      <c r="M1770" s="7" t="s">
        <v>91</v>
      </c>
      <c r="N1770" s="7">
        <v>4377954</v>
      </c>
      <c r="O1770" s="7" t="s">
        <v>16313</v>
      </c>
      <c r="P1770" s="7" t="s">
        <v>93</v>
      </c>
      <c r="Q1770" s="7" t="s">
        <v>16314</v>
      </c>
      <c r="R1770" s="7" t="s">
        <v>16315</v>
      </c>
      <c r="S1770" s="7"/>
      <c r="T1770" s="7" t="s">
        <v>16316</v>
      </c>
      <c r="U1770" s="7" t="s">
        <v>16317</v>
      </c>
      <c r="V1770" s="7" t="s">
        <v>98</v>
      </c>
      <c r="W1770" s="7" t="s">
        <v>16318</v>
      </c>
      <c r="X1770" s="7"/>
      <c r="Y1770" s="7"/>
      <c r="Z1770" s="7"/>
      <c r="AA1770" s="7" t="s">
        <v>16319</v>
      </c>
      <c r="AB1770" s="7" t="s">
        <v>100</v>
      </c>
      <c r="AC1770" s="7" t="s">
        <v>101</v>
      </c>
      <c r="AD1770" s="7" t="s">
        <v>102</v>
      </c>
      <c r="AE1770" s="7" t="s">
        <v>105</v>
      </c>
      <c r="AF1770" s="7" t="s">
        <v>106</v>
      </c>
      <c r="AG1770" s="7" t="s">
        <v>105</v>
      </c>
      <c r="AH1770" s="7" t="s">
        <v>106</v>
      </c>
      <c r="AI1770" s="7" t="s">
        <v>16320</v>
      </c>
      <c r="AJ1770" s="7" t="s">
        <v>16321</v>
      </c>
      <c r="AK1770" s="7" t="s">
        <v>105</v>
      </c>
      <c r="AL1770" s="7" t="s">
        <v>106</v>
      </c>
      <c r="AM1770" s="7" t="s">
        <v>109</v>
      </c>
    </row>
    <row r="1771" spans="1:39" x14ac:dyDescent="0.2">
      <c r="A1771">
        <v>1</v>
      </c>
      <c r="B1771">
        <v>1</v>
      </c>
      <c r="G1771" s="7">
        <v>1892</v>
      </c>
      <c r="H1771" s="7" t="s">
        <v>48</v>
      </c>
      <c r="I1771" s="7">
        <v>4395328</v>
      </c>
      <c r="J1771" s="7">
        <v>2010</v>
      </c>
      <c r="K1771" s="7" t="s">
        <v>48</v>
      </c>
      <c r="L1771" s="7">
        <v>78</v>
      </c>
      <c r="M1771" s="7" t="s">
        <v>91</v>
      </c>
      <c r="N1771" s="7">
        <v>4395328</v>
      </c>
      <c r="O1771" s="7" t="s">
        <v>16322</v>
      </c>
      <c r="P1771" s="7" t="s">
        <v>93</v>
      </c>
      <c r="Q1771" s="7" t="s">
        <v>16323</v>
      </c>
      <c r="R1771" s="7" t="s">
        <v>16324</v>
      </c>
      <c r="S1771" s="7"/>
      <c r="T1771" s="7" t="s">
        <v>16325</v>
      </c>
      <c r="U1771" s="7" t="s">
        <v>16326</v>
      </c>
      <c r="V1771" s="7" t="s">
        <v>98</v>
      </c>
      <c r="W1771" s="7" t="s">
        <v>16327</v>
      </c>
      <c r="X1771" s="7"/>
      <c r="Y1771" s="7"/>
      <c r="Z1771" s="7"/>
      <c r="AA1771" s="7" t="s">
        <v>16328</v>
      </c>
      <c r="AB1771" s="7" t="s">
        <v>100</v>
      </c>
      <c r="AC1771" s="7" t="s">
        <v>101</v>
      </c>
      <c r="AD1771" s="7" t="s">
        <v>102</v>
      </c>
      <c r="AE1771" s="7" t="s">
        <v>105</v>
      </c>
      <c r="AF1771" s="7" t="s">
        <v>106</v>
      </c>
      <c r="AG1771" s="7" t="s">
        <v>105</v>
      </c>
      <c r="AH1771" s="7" t="s">
        <v>106</v>
      </c>
      <c r="AI1771" s="7" t="s">
        <v>12302</v>
      </c>
      <c r="AJ1771" s="7" t="s">
        <v>12303</v>
      </c>
      <c r="AK1771" s="7" t="s">
        <v>12302</v>
      </c>
      <c r="AL1771" s="7" t="s">
        <v>12303</v>
      </c>
      <c r="AM1771" s="7" t="s">
        <v>109</v>
      </c>
    </row>
    <row r="1772" spans="1:39" x14ac:dyDescent="0.2">
      <c r="A1772">
        <v>1</v>
      </c>
      <c r="B1772">
        <v>1</v>
      </c>
      <c r="G1772" s="7">
        <v>1893</v>
      </c>
      <c r="H1772" s="7" t="s">
        <v>48</v>
      </c>
      <c r="I1772" s="7">
        <v>4398588</v>
      </c>
      <c r="J1772" s="7">
        <v>2011</v>
      </c>
      <c r="K1772" s="7" t="s">
        <v>48</v>
      </c>
      <c r="L1772" s="7">
        <v>79</v>
      </c>
      <c r="M1772" s="7" t="s">
        <v>91</v>
      </c>
      <c r="N1772" s="7">
        <v>4398588</v>
      </c>
      <c r="O1772" s="7" t="s">
        <v>16329</v>
      </c>
      <c r="P1772" s="7" t="s">
        <v>93</v>
      </c>
      <c r="Q1772" s="7" t="s">
        <v>16330</v>
      </c>
      <c r="R1772" s="7" t="s">
        <v>16331</v>
      </c>
      <c r="S1772" s="7"/>
      <c r="T1772" s="7" t="s">
        <v>16332</v>
      </c>
      <c r="U1772" s="7" t="s">
        <v>16333</v>
      </c>
      <c r="V1772" s="7" t="s">
        <v>98</v>
      </c>
      <c r="W1772" s="7" t="s">
        <v>16334</v>
      </c>
      <c r="X1772" s="7"/>
      <c r="Y1772" s="7"/>
      <c r="Z1772" s="7"/>
      <c r="AA1772" s="7" t="s">
        <v>16335</v>
      </c>
      <c r="AB1772" s="7" t="s">
        <v>100</v>
      </c>
      <c r="AC1772" s="7" t="s">
        <v>101</v>
      </c>
      <c r="AD1772" s="7" t="s">
        <v>102</v>
      </c>
      <c r="AE1772" s="7" t="s">
        <v>105</v>
      </c>
      <c r="AF1772" s="7" t="s">
        <v>106</v>
      </c>
      <c r="AG1772" s="7" t="s">
        <v>105</v>
      </c>
      <c r="AH1772" s="7" t="s">
        <v>106</v>
      </c>
      <c r="AI1772" s="7" t="s">
        <v>13990</v>
      </c>
      <c r="AJ1772" s="7" t="s">
        <v>13991</v>
      </c>
      <c r="AK1772" s="7" t="s">
        <v>13990</v>
      </c>
      <c r="AL1772" s="7" t="s">
        <v>13991</v>
      </c>
      <c r="AM1772" s="7" t="s">
        <v>109</v>
      </c>
    </row>
    <row r="1773" spans="1:39" x14ac:dyDescent="0.2">
      <c r="A1773">
        <v>1</v>
      </c>
      <c r="B1773">
        <v>1</v>
      </c>
      <c r="G1773" s="7">
        <v>1894</v>
      </c>
      <c r="H1773" s="7" t="s">
        <v>48</v>
      </c>
      <c r="I1773" s="7">
        <v>4458436</v>
      </c>
      <c r="J1773" s="7">
        <v>2012</v>
      </c>
      <c r="K1773" s="7" t="s">
        <v>48</v>
      </c>
      <c r="L1773" s="7">
        <v>80</v>
      </c>
      <c r="M1773" s="7" t="s">
        <v>91</v>
      </c>
      <c r="N1773" s="7">
        <v>4458436</v>
      </c>
      <c r="O1773" s="7" t="s">
        <v>16336</v>
      </c>
      <c r="P1773" s="7" t="s">
        <v>93</v>
      </c>
      <c r="Q1773" s="7" t="s">
        <v>16337</v>
      </c>
      <c r="R1773" s="7" t="s">
        <v>16338</v>
      </c>
      <c r="S1773" s="7"/>
      <c r="T1773" s="7" t="s">
        <v>16339</v>
      </c>
      <c r="U1773" s="7" t="s">
        <v>16340</v>
      </c>
      <c r="V1773" s="7" t="s">
        <v>98</v>
      </c>
      <c r="W1773" s="7" t="s">
        <v>16341</v>
      </c>
      <c r="X1773" s="7"/>
      <c r="Y1773" s="7"/>
      <c r="Z1773" s="7"/>
      <c r="AA1773" s="7" t="s">
        <v>16342</v>
      </c>
      <c r="AB1773" s="7" t="s">
        <v>100</v>
      </c>
      <c r="AC1773" s="7" t="s">
        <v>101</v>
      </c>
      <c r="AD1773" s="7" t="s">
        <v>102</v>
      </c>
      <c r="AE1773" s="7" t="s">
        <v>8971</v>
      </c>
      <c r="AF1773" s="7" t="s">
        <v>8972</v>
      </c>
      <c r="AG1773" s="7" t="s">
        <v>982</v>
      </c>
      <c r="AH1773" s="7" t="s">
        <v>983</v>
      </c>
      <c r="AI1773" s="7" t="s">
        <v>8971</v>
      </c>
      <c r="AJ1773" s="7" t="s">
        <v>8972</v>
      </c>
      <c r="AK1773" s="7" t="s">
        <v>982</v>
      </c>
      <c r="AL1773" s="7" t="s">
        <v>983</v>
      </c>
      <c r="AM1773" s="7" t="s">
        <v>109</v>
      </c>
    </row>
    <row r="1774" spans="1:39" x14ac:dyDescent="0.2">
      <c r="A1774">
        <v>1</v>
      </c>
      <c r="B1774">
        <v>1</v>
      </c>
      <c r="G1774" s="7">
        <v>1895</v>
      </c>
      <c r="H1774" s="7" t="s">
        <v>48</v>
      </c>
      <c r="I1774" s="7">
        <v>4474816</v>
      </c>
      <c r="J1774" s="7">
        <v>2013</v>
      </c>
      <c r="K1774" s="7" t="s">
        <v>48</v>
      </c>
      <c r="L1774" s="7">
        <v>81</v>
      </c>
      <c r="M1774" s="7" t="s">
        <v>91</v>
      </c>
      <c r="N1774" s="7">
        <v>4474816</v>
      </c>
      <c r="O1774" s="7" t="s">
        <v>16343</v>
      </c>
      <c r="P1774" s="7" t="s">
        <v>93</v>
      </c>
      <c r="Q1774" s="7" t="s">
        <v>16344</v>
      </c>
      <c r="R1774" s="7" t="s">
        <v>16345</v>
      </c>
      <c r="S1774" s="7"/>
      <c r="T1774" s="7" t="s">
        <v>16346</v>
      </c>
      <c r="U1774" s="7" t="s">
        <v>16347</v>
      </c>
      <c r="V1774" s="7" t="s">
        <v>98</v>
      </c>
      <c r="W1774" s="7" t="s">
        <v>16348</v>
      </c>
      <c r="X1774" s="7"/>
      <c r="Y1774" s="7"/>
      <c r="Z1774" s="7"/>
      <c r="AA1774" s="7" t="s">
        <v>16349</v>
      </c>
      <c r="AB1774" s="7" t="s">
        <v>100</v>
      </c>
      <c r="AC1774" s="7" t="s">
        <v>101</v>
      </c>
      <c r="AD1774" s="7" t="s">
        <v>102</v>
      </c>
      <c r="AE1774" s="7" t="s">
        <v>1913</v>
      </c>
      <c r="AF1774" s="7" t="s">
        <v>1914</v>
      </c>
      <c r="AG1774" s="7" t="s">
        <v>1915</v>
      </c>
      <c r="AH1774" s="7" t="s">
        <v>1916</v>
      </c>
      <c r="AI1774" s="7" t="s">
        <v>1913</v>
      </c>
      <c r="AJ1774" s="7" t="s">
        <v>1914</v>
      </c>
      <c r="AK1774" s="7" t="s">
        <v>1915</v>
      </c>
      <c r="AL1774" s="7" t="s">
        <v>1916</v>
      </c>
      <c r="AM1774" s="7" t="s">
        <v>109</v>
      </c>
    </row>
    <row r="1775" spans="1:39" x14ac:dyDescent="0.2">
      <c r="A1775">
        <v>1</v>
      </c>
      <c r="B1775">
        <v>1</v>
      </c>
      <c r="G1775" s="7">
        <v>1896</v>
      </c>
      <c r="H1775" s="7" t="s">
        <v>48</v>
      </c>
      <c r="I1775" s="7">
        <v>4513404</v>
      </c>
      <c r="J1775" s="7">
        <v>2014</v>
      </c>
      <c r="K1775" s="7" t="s">
        <v>48</v>
      </c>
      <c r="L1775" s="7">
        <v>82</v>
      </c>
      <c r="M1775" s="7" t="s">
        <v>91</v>
      </c>
      <c r="N1775" s="7">
        <v>4513404</v>
      </c>
      <c r="O1775" s="7" t="s">
        <v>16350</v>
      </c>
      <c r="P1775" s="7" t="s">
        <v>93</v>
      </c>
      <c r="Q1775" s="7" t="s">
        <v>16351</v>
      </c>
      <c r="R1775" s="7" t="s">
        <v>16352</v>
      </c>
      <c r="S1775" s="7"/>
      <c r="T1775" s="7" t="s">
        <v>16353</v>
      </c>
      <c r="U1775" s="7" t="s">
        <v>16354</v>
      </c>
      <c r="V1775" s="7" t="s">
        <v>98</v>
      </c>
      <c r="W1775" s="7" t="s">
        <v>16355</v>
      </c>
      <c r="X1775" s="7"/>
      <c r="Y1775" s="7"/>
      <c r="Z1775" s="7"/>
      <c r="AA1775" s="7" t="s">
        <v>16356</v>
      </c>
      <c r="AB1775" s="7" t="s">
        <v>100</v>
      </c>
      <c r="AC1775" s="7" t="s">
        <v>101</v>
      </c>
      <c r="AD1775" s="7" t="s">
        <v>102</v>
      </c>
      <c r="AE1775" s="7" t="s">
        <v>16357</v>
      </c>
      <c r="AF1775" s="7" t="s">
        <v>16358</v>
      </c>
      <c r="AG1775" s="7" t="s">
        <v>16359</v>
      </c>
      <c r="AH1775" s="7" t="s">
        <v>16360</v>
      </c>
      <c r="AI1775" s="7" t="s">
        <v>16357</v>
      </c>
      <c r="AJ1775" s="7" t="s">
        <v>16358</v>
      </c>
      <c r="AK1775" s="7" t="s">
        <v>16359</v>
      </c>
      <c r="AL1775" s="7" t="s">
        <v>16360</v>
      </c>
      <c r="AM1775" s="7" t="s">
        <v>109</v>
      </c>
    </row>
    <row r="1776" spans="1:39" x14ac:dyDescent="0.2">
      <c r="A1776">
        <v>1</v>
      </c>
      <c r="B1776">
        <v>1</v>
      </c>
      <c r="G1776" s="7">
        <v>1897</v>
      </c>
      <c r="H1776" s="7" t="s">
        <v>48</v>
      </c>
      <c r="I1776" s="7">
        <v>4575606</v>
      </c>
      <c r="J1776" s="7">
        <v>2015</v>
      </c>
      <c r="K1776" s="7" t="s">
        <v>48</v>
      </c>
      <c r="L1776" s="7">
        <v>83</v>
      </c>
      <c r="M1776" s="7" t="s">
        <v>91</v>
      </c>
      <c r="N1776" s="7">
        <v>4575606</v>
      </c>
      <c r="O1776" s="7" t="s">
        <v>16361</v>
      </c>
      <c r="P1776" s="7" t="s">
        <v>93</v>
      </c>
      <c r="Q1776" s="7" t="s">
        <v>16362</v>
      </c>
      <c r="R1776" s="7" t="s">
        <v>16363</v>
      </c>
      <c r="S1776" s="7"/>
      <c r="T1776" s="7" t="s">
        <v>16364</v>
      </c>
      <c r="U1776" s="7" t="s">
        <v>16365</v>
      </c>
      <c r="V1776" s="7" t="s">
        <v>98</v>
      </c>
      <c r="W1776" s="7" t="s">
        <v>16366</v>
      </c>
      <c r="X1776" s="7"/>
      <c r="Y1776" s="7"/>
      <c r="Z1776" s="7"/>
      <c r="AA1776" s="7" t="s">
        <v>16367</v>
      </c>
      <c r="AB1776" s="7" t="s">
        <v>100</v>
      </c>
      <c r="AC1776" s="7" t="s">
        <v>101</v>
      </c>
      <c r="AD1776" s="7" t="s">
        <v>102</v>
      </c>
      <c r="AE1776" s="7" t="s">
        <v>105</v>
      </c>
      <c r="AF1776" s="7" t="s">
        <v>106</v>
      </c>
      <c r="AG1776" s="7" t="s">
        <v>105</v>
      </c>
      <c r="AH1776" s="7" t="s">
        <v>106</v>
      </c>
      <c r="AI1776" s="7" t="s">
        <v>105</v>
      </c>
      <c r="AJ1776" s="7" t="s">
        <v>106</v>
      </c>
      <c r="AK1776" s="7" t="s">
        <v>5627</v>
      </c>
      <c r="AL1776" s="7" t="s">
        <v>5628</v>
      </c>
      <c r="AM1776" s="7" t="s">
        <v>109</v>
      </c>
    </row>
    <row r="1777" spans="1:39" x14ac:dyDescent="0.2">
      <c r="A1777">
        <v>1</v>
      </c>
      <c r="B1777">
        <v>1</v>
      </c>
      <c r="G1777" s="7">
        <v>1898</v>
      </c>
      <c r="H1777" s="7" t="s">
        <v>48</v>
      </c>
      <c r="I1777" s="7">
        <v>4605761</v>
      </c>
      <c r="J1777" s="7">
        <v>2016</v>
      </c>
      <c r="K1777" s="7" t="s">
        <v>48</v>
      </c>
      <c r="L1777" s="7">
        <v>84</v>
      </c>
      <c r="M1777" s="7" t="s">
        <v>91</v>
      </c>
      <c r="N1777" s="7">
        <v>4605761</v>
      </c>
      <c r="O1777" s="7" t="s">
        <v>16368</v>
      </c>
      <c r="P1777" s="7" t="s">
        <v>93</v>
      </c>
      <c r="Q1777" s="7" t="s">
        <v>16369</v>
      </c>
      <c r="R1777" s="7" t="s">
        <v>16370</v>
      </c>
      <c r="S1777" s="7"/>
      <c r="T1777" s="7" t="s">
        <v>16371</v>
      </c>
      <c r="U1777" s="7" t="s">
        <v>16372</v>
      </c>
      <c r="V1777" s="7" t="s">
        <v>98</v>
      </c>
      <c r="W1777" s="7" t="s">
        <v>16373</v>
      </c>
      <c r="X1777" s="7"/>
      <c r="Y1777" s="7"/>
      <c r="Z1777" s="7"/>
      <c r="AA1777" s="7" t="s">
        <v>16374</v>
      </c>
      <c r="AB1777" s="7" t="s">
        <v>100</v>
      </c>
      <c r="AC1777" s="7" t="s">
        <v>101</v>
      </c>
      <c r="AD1777" s="7" t="s">
        <v>102</v>
      </c>
      <c r="AE1777" s="7" t="s">
        <v>11482</v>
      </c>
      <c r="AF1777" s="7" t="s">
        <v>11483</v>
      </c>
      <c r="AG1777" s="7" t="s">
        <v>105</v>
      </c>
      <c r="AH1777" s="7" t="s">
        <v>106</v>
      </c>
      <c r="AI1777" s="7" t="s">
        <v>11482</v>
      </c>
      <c r="AJ1777" s="7" t="s">
        <v>11483</v>
      </c>
      <c r="AK1777" s="7" t="s">
        <v>16375</v>
      </c>
      <c r="AL1777" s="7" t="s">
        <v>16376</v>
      </c>
      <c r="AM1777" s="7" t="s">
        <v>109</v>
      </c>
    </row>
    <row r="1778" spans="1:39" x14ac:dyDescent="0.2">
      <c r="A1778">
        <v>1</v>
      </c>
      <c r="B1778">
        <v>1</v>
      </c>
      <c r="G1778" s="7">
        <v>1900</v>
      </c>
      <c r="H1778" s="7" t="s">
        <v>48</v>
      </c>
      <c r="I1778" s="7">
        <v>4634328</v>
      </c>
      <c r="J1778" s="7">
        <v>2017</v>
      </c>
      <c r="K1778" s="7" t="s">
        <v>48</v>
      </c>
      <c r="L1778" s="7">
        <v>85</v>
      </c>
      <c r="M1778" s="7" t="s">
        <v>91</v>
      </c>
      <c r="N1778" s="7">
        <v>4634328</v>
      </c>
      <c r="O1778" s="7" t="s">
        <v>16377</v>
      </c>
      <c r="P1778" s="7" t="s">
        <v>93</v>
      </c>
      <c r="Q1778" s="7" t="s">
        <v>16378</v>
      </c>
      <c r="R1778" s="7" t="s">
        <v>16379</v>
      </c>
      <c r="S1778" s="7"/>
      <c r="T1778" s="7" t="s">
        <v>16380</v>
      </c>
      <c r="U1778" s="7" t="s">
        <v>16381</v>
      </c>
      <c r="V1778" s="7" t="s">
        <v>98</v>
      </c>
      <c r="W1778" s="7" t="s">
        <v>16382</v>
      </c>
      <c r="X1778" s="7"/>
      <c r="Y1778" s="7"/>
      <c r="Z1778" s="7"/>
      <c r="AA1778" s="7" t="s">
        <v>16383</v>
      </c>
      <c r="AB1778" s="7" t="s">
        <v>100</v>
      </c>
      <c r="AC1778" s="7" t="s">
        <v>101</v>
      </c>
      <c r="AD1778" s="7" t="s">
        <v>102</v>
      </c>
      <c r="AE1778" s="7" t="s">
        <v>1004</v>
      </c>
      <c r="AF1778" s="7" t="s">
        <v>1005</v>
      </c>
      <c r="AG1778" s="7" t="s">
        <v>105</v>
      </c>
      <c r="AH1778" s="7" t="s">
        <v>106</v>
      </c>
      <c r="AI1778" s="7" t="s">
        <v>1004</v>
      </c>
      <c r="AJ1778" s="7" t="s">
        <v>1005</v>
      </c>
      <c r="AK1778" s="7" t="s">
        <v>16384</v>
      </c>
      <c r="AL1778" s="7" t="s">
        <v>16385</v>
      </c>
      <c r="AM1778" s="7" t="s">
        <v>109</v>
      </c>
    </row>
    <row r="1779" spans="1:39" x14ac:dyDescent="0.2">
      <c r="A1779">
        <v>1</v>
      </c>
      <c r="B1779">
        <v>1</v>
      </c>
      <c r="G1779" s="7">
        <v>1901</v>
      </c>
      <c r="H1779" s="7" t="s">
        <v>49</v>
      </c>
      <c r="I1779" s="7">
        <v>32943</v>
      </c>
      <c r="J1779" s="7">
        <v>2043</v>
      </c>
      <c r="K1779" s="7" t="s">
        <v>49</v>
      </c>
      <c r="L1779" s="7">
        <v>0</v>
      </c>
      <c r="M1779" s="7" t="s">
        <v>91</v>
      </c>
      <c r="N1779" s="7">
        <v>32943</v>
      </c>
      <c r="O1779" s="7" t="s">
        <v>16386</v>
      </c>
      <c r="P1779" s="7" t="s">
        <v>93</v>
      </c>
      <c r="Q1779" s="7" t="s">
        <v>16387</v>
      </c>
      <c r="R1779" s="7" t="s">
        <v>16388</v>
      </c>
      <c r="S1779" s="7"/>
      <c r="T1779" s="7" t="s">
        <v>16389</v>
      </c>
      <c r="U1779" s="7" t="s">
        <v>16390</v>
      </c>
      <c r="V1779" s="7" t="s">
        <v>98</v>
      </c>
      <c r="W1779" s="7" t="s">
        <v>16387</v>
      </c>
      <c r="X1779" s="7"/>
      <c r="Y1779" s="7"/>
      <c r="Z1779" s="7"/>
      <c r="AA1779" s="7" t="s">
        <v>16391</v>
      </c>
      <c r="AB1779" s="7" t="s">
        <v>100</v>
      </c>
      <c r="AC1779" s="7" t="s">
        <v>101</v>
      </c>
      <c r="AD1779" s="7" t="s">
        <v>102</v>
      </c>
      <c r="AE1779" s="7" t="s">
        <v>105</v>
      </c>
      <c r="AF1779" s="7" t="s">
        <v>106</v>
      </c>
      <c r="AG1779" s="7" t="s">
        <v>105</v>
      </c>
      <c r="AH1779" s="7" t="s">
        <v>106</v>
      </c>
      <c r="AI1779" s="7" t="s">
        <v>5637</v>
      </c>
      <c r="AJ1779" s="7" t="s">
        <v>5638</v>
      </c>
      <c r="AK1779" s="7" t="s">
        <v>5637</v>
      </c>
      <c r="AL1779" s="7" t="s">
        <v>5638</v>
      </c>
      <c r="AM1779" s="7" t="s">
        <v>109</v>
      </c>
    </row>
    <row r="1780" spans="1:39" x14ac:dyDescent="0.2">
      <c r="A1780">
        <v>1</v>
      </c>
      <c r="B1780">
        <v>1</v>
      </c>
      <c r="G1780" s="7">
        <v>1902</v>
      </c>
      <c r="H1780" s="7" t="s">
        <v>49</v>
      </c>
      <c r="I1780" s="7">
        <v>75150</v>
      </c>
      <c r="J1780" s="7">
        <v>2044</v>
      </c>
      <c r="K1780" s="7" t="s">
        <v>49</v>
      </c>
      <c r="L1780" s="7">
        <v>1</v>
      </c>
      <c r="M1780" s="7" t="s">
        <v>91</v>
      </c>
      <c r="N1780" s="7">
        <v>75150</v>
      </c>
      <c r="O1780" s="7" t="s">
        <v>16392</v>
      </c>
      <c r="P1780" s="7" t="s">
        <v>93</v>
      </c>
      <c r="Q1780" s="7" t="s">
        <v>16393</v>
      </c>
      <c r="R1780" s="7" t="s">
        <v>16394</v>
      </c>
      <c r="S1780" s="7"/>
      <c r="T1780" s="7" t="s">
        <v>16395</v>
      </c>
      <c r="U1780" s="7" t="s">
        <v>16396</v>
      </c>
      <c r="V1780" s="7" t="s">
        <v>98</v>
      </c>
      <c r="W1780" s="7" t="s">
        <v>16397</v>
      </c>
      <c r="X1780" s="7"/>
      <c r="Y1780" s="7"/>
      <c r="Z1780" s="7"/>
      <c r="AA1780" s="7" t="s">
        <v>16398</v>
      </c>
      <c r="AB1780" s="7" t="s">
        <v>100</v>
      </c>
      <c r="AC1780" s="7" t="s">
        <v>101</v>
      </c>
      <c r="AD1780" s="7" t="s">
        <v>102</v>
      </c>
      <c r="AE1780" s="7" t="s">
        <v>105</v>
      </c>
      <c r="AF1780" s="7" t="s">
        <v>106</v>
      </c>
      <c r="AG1780" s="7" t="s">
        <v>105</v>
      </c>
      <c r="AH1780" s="7" t="s">
        <v>106</v>
      </c>
      <c r="AI1780" s="7" t="s">
        <v>14864</v>
      </c>
      <c r="AJ1780" s="7" t="s">
        <v>14865</v>
      </c>
      <c r="AK1780" s="7" t="s">
        <v>14864</v>
      </c>
      <c r="AL1780" s="7" t="s">
        <v>14865</v>
      </c>
      <c r="AM1780" s="7" t="s">
        <v>109</v>
      </c>
    </row>
    <row r="1781" spans="1:39" x14ac:dyDescent="0.2">
      <c r="A1781">
        <v>1</v>
      </c>
      <c r="B1781">
        <v>1</v>
      </c>
      <c r="G1781" s="7">
        <v>1903</v>
      </c>
      <c r="H1781" s="7" t="s">
        <v>49</v>
      </c>
      <c r="I1781" s="7">
        <v>163175</v>
      </c>
      <c r="J1781" s="7">
        <v>2045</v>
      </c>
      <c r="K1781" s="7" t="s">
        <v>49</v>
      </c>
      <c r="L1781" s="7">
        <v>2</v>
      </c>
      <c r="M1781" s="7" t="s">
        <v>91</v>
      </c>
      <c r="N1781" s="7">
        <v>163175</v>
      </c>
      <c r="O1781" s="7" t="s">
        <v>16399</v>
      </c>
      <c r="P1781" s="7" t="s">
        <v>93</v>
      </c>
      <c r="Q1781" s="7" t="s">
        <v>16400</v>
      </c>
      <c r="R1781" s="7" t="s">
        <v>16401</v>
      </c>
      <c r="S1781" s="7"/>
      <c r="T1781" s="7" t="s">
        <v>16402</v>
      </c>
      <c r="U1781" s="7" t="s">
        <v>16403</v>
      </c>
      <c r="V1781" s="7" t="s">
        <v>98</v>
      </c>
      <c r="W1781" s="7" t="s">
        <v>16404</v>
      </c>
      <c r="X1781" s="7"/>
      <c r="Y1781" s="7"/>
      <c r="Z1781" s="7"/>
      <c r="AA1781" s="7" t="s">
        <v>16405</v>
      </c>
      <c r="AB1781" s="7" t="s">
        <v>100</v>
      </c>
      <c r="AC1781" s="7" t="s">
        <v>101</v>
      </c>
      <c r="AD1781" s="7" t="s">
        <v>102</v>
      </c>
      <c r="AE1781" s="7" t="s">
        <v>1956</v>
      </c>
      <c r="AF1781" s="7" t="s">
        <v>1957</v>
      </c>
      <c r="AG1781" s="7" t="s">
        <v>16406</v>
      </c>
      <c r="AH1781" s="7" t="s">
        <v>16407</v>
      </c>
      <c r="AI1781" s="7" t="s">
        <v>1956</v>
      </c>
      <c r="AJ1781" s="7" t="s">
        <v>1957</v>
      </c>
      <c r="AK1781" s="7" t="s">
        <v>16406</v>
      </c>
      <c r="AL1781" s="7" t="s">
        <v>16407</v>
      </c>
      <c r="AM1781" s="7" t="s">
        <v>109</v>
      </c>
    </row>
    <row r="1782" spans="1:39" x14ac:dyDescent="0.2">
      <c r="A1782">
        <v>1</v>
      </c>
      <c r="B1782">
        <v>1</v>
      </c>
      <c r="G1782" s="7">
        <v>1904</v>
      </c>
      <c r="H1782" s="7" t="s">
        <v>49</v>
      </c>
      <c r="I1782" s="7">
        <v>183739</v>
      </c>
      <c r="J1782" s="7">
        <v>2046</v>
      </c>
      <c r="K1782" s="7" t="s">
        <v>49</v>
      </c>
      <c r="L1782" s="7">
        <v>3</v>
      </c>
      <c r="M1782" s="7" t="s">
        <v>91</v>
      </c>
      <c r="N1782" s="7">
        <v>183739</v>
      </c>
      <c r="O1782" s="7" t="s">
        <v>16408</v>
      </c>
      <c r="P1782" s="7" t="s">
        <v>93</v>
      </c>
      <c r="Q1782" s="7" t="s">
        <v>16409</v>
      </c>
      <c r="R1782" s="7" t="s">
        <v>16410</v>
      </c>
      <c r="S1782" s="7"/>
      <c r="T1782" s="7" t="s">
        <v>16411</v>
      </c>
      <c r="U1782" s="7" t="s">
        <v>16412</v>
      </c>
      <c r="V1782" s="7" t="s">
        <v>98</v>
      </c>
      <c r="W1782" s="7" t="s">
        <v>16413</v>
      </c>
      <c r="X1782" s="7"/>
      <c r="Y1782" s="7"/>
      <c r="Z1782" s="7"/>
      <c r="AA1782" s="7" t="s">
        <v>16414</v>
      </c>
      <c r="AB1782" s="7" t="s">
        <v>100</v>
      </c>
      <c r="AC1782" s="7" t="s">
        <v>101</v>
      </c>
      <c r="AD1782" s="7" t="s">
        <v>102</v>
      </c>
      <c r="AE1782" s="7" t="s">
        <v>105</v>
      </c>
      <c r="AF1782" s="7" t="s">
        <v>106</v>
      </c>
      <c r="AG1782" s="7" t="s">
        <v>105</v>
      </c>
      <c r="AH1782" s="7" t="s">
        <v>106</v>
      </c>
      <c r="AI1782" s="7" t="s">
        <v>16415</v>
      </c>
      <c r="AJ1782" s="7" t="s">
        <v>16416</v>
      </c>
      <c r="AK1782" s="7" t="s">
        <v>16415</v>
      </c>
      <c r="AL1782" s="7" t="s">
        <v>16416</v>
      </c>
      <c r="AM1782" s="7" t="s">
        <v>109</v>
      </c>
    </row>
    <row r="1783" spans="1:39" x14ac:dyDescent="0.2">
      <c r="A1783">
        <v>1</v>
      </c>
      <c r="B1783">
        <v>1</v>
      </c>
      <c r="G1783" s="7">
        <v>1905</v>
      </c>
      <c r="H1783" s="7" t="s">
        <v>49</v>
      </c>
      <c r="I1783" s="7">
        <v>240463</v>
      </c>
      <c r="J1783" s="7">
        <v>2047</v>
      </c>
      <c r="K1783" s="7" t="s">
        <v>49</v>
      </c>
      <c r="L1783" s="7">
        <v>4</v>
      </c>
      <c r="M1783" s="7" t="s">
        <v>91</v>
      </c>
      <c r="N1783" s="7">
        <v>240463</v>
      </c>
      <c r="O1783" s="7" t="s">
        <v>16417</v>
      </c>
      <c r="P1783" s="7" t="s">
        <v>93</v>
      </c>
      <c r="Q1783" s="7" t="s">
        <v>16418</v>
      </c>
      <c r="R1783" s="7" t="s">
        <v>16419</v>
      </c>
      <c r="S1783" s="7"/>
      <c r="T1783" s="7" t="s">
        <v>16420</v>
      </c>
      <c r="U1783" s="7" t="s">
        <v>16421</v>
      </c>
      <c r="V1783" s="7" t="s">
        <v>98</v>
      </c>
      <c r="W1783" s="7" t="s">
        <v>16422</v>
      </c>
      <c r="X1783" s="7"/>
      <c r="Y1783" s="7"/>
      <c r="Z1783" s="7"/>
      <c r="AA1783" s="7" t="s">
        <v>16423</v>
      </c>
      <c r="AB1783" s="7" t="s">
        <v>100</v>
      </c>
      <c r="AC1783" s="7" t="s">
        <v>101</v>
      </c>
      <c r="AD1783" s="7" t="s">
        <v>102</v>
      </c>
      <c r="AE1783" s="7" t="s">
        <v>2952</v>
      </c>
      <c r="AF1783" s="7" t="s">
        <v>2953</v>
      </c>
      <c r="AG1783" s="7" t="s">
        <v>16424</v>
      </c>
      <c r="AH1783" s="7" t="s">
        <v>16425</v>
      </c>
      <c r="AI1783" s="7" t="s">
        <v>2952</v>
      </c>
      <c r="AJ1783" s="7" t="s">
        <v>2953</v>
      </c>
      <c r="AK1783" s="7" t="s">
        <v>16424</v>
      </c>
      <c r="AL1783" s="7" t="s">
        <v>16425</v>
      </c>
      <c r="AM1783" s="7" t="s">
        <v>109</v>
      </c>
    </row>
    <row r="1784" spans="1:39" x14ac:dyDescent="0.2">
      <c r="A1784">
        <v>1</v>
      </c>
      <c r="B1784">
        <v>1</v>
      </c>
      <c r="G1784" s="7">
        <v>1907</v>
      </c>
      <c r="H1784" s="7" t="s">
        <v>49</v>
      </c>
      <c r="I1784" s="7">
        <v>313359</v>
      </c>
      <c r="J1784" s="7">
        <v>2048</v>
      </c>
      <c r="K1784" s="7" t="s">
        <v>49</v>
      </c>
      <c r="L1784" s="7">
        <v>5</v>
      </c>
      <c r="M1784" s="7" t="s">
        <v>91</v>
      </c>
      <c r="N1784" s="7">
        <v>313359</v>
      </c>
      <c r="O1784" s="7" t="s">
        <v>16426</v>
      </c>
      <c r="P1784" s="7" t="s">
        <v>93</v>
      </c>
      <c r="Q1784" s="7" t="s">
        <v>16427</v>
      </c>
      <c r="R1784" s="7" t="s">
        <v>16428</v>
      </c>
      <c r="S1784" s="7"/>
      <c r="T1784" s="7" t="s">
        <v>16429</v>
      </c>
      <c r="U1784" s="7" t="s">
        <v>16430</v>
      </c>
      <c r="V1784" s="7" t="s">
        <v>98</v>
      </c>
      <c r="W1784" s="7" t="s">
        <v>16431</v>
      </c>
      <c r="X1784" s="7"/>
      <c r="Y1784" s="7"/>
      <c r="Z1784" s="7"/>
      <c r="AA1784" s="7" t="s">
        <v>16432</v>
      </c>
      <c r="AB1784" s="7" t="s">
        <v>100</v>
      </c>
      <c r="AC1784" s="7" t="s">
        <v>101</v>
      </c>
      <c r="AD1784" s="7" t="s">
        <v>102</v>
      </c>
      <c r="AE1784" s="7" t="s">
        <v>105</v>
      </c>
      <c r="AF1784" s="7" t="s">
        <v>106</v>
      </c>
      <c r="AG1784" s="7" t="s">
        <v>105</v>
      </c>
      <c r="AH1784" s="7" t="s">
        <v>106</v>
      </c>
      <c r="AI1784" s="7" t="s">
        <v>16433</v>
      </c>
      <c r="AJ1784" s="7" t="s">
        <v>16434</v>
      </c>
      <c r="AK1784" s="7" t="s">
        <v>16433</v>
      </c>
      <c r="AL1784" s="7" t="s">
        <v>16434</v>
      </c>
      <c r="AM1784" s="7" t="s">
        <v>109</v>
      </c>
    </row>
    <row r="1785" spans="1:39" x14ac:dyDescent="0.2">
      <c r="A1785">
        <v>1</v>
      </c>
      <c r="B1785">
        <v>1</v>
      </c>
      <c r="G1785" s="7">
        <v>1908</v>
      </c>
      <c r="H1785" s="7" t="s">
        <v>49</v>
      </c>
      <c r="I1785" s="7">
        <v>351749</v>
      </c>
      <c r="J1785" s="7">
        <v>2049</v>
      </c>
      <c r="K1785" s="7" t="s">
        <v>49</v>
      </c>
      <c r="L1785" s="7">
        <v>6</v>
      </c>
      <c r="M1785" s="7" t="s">
        <v>91</v>
      </c>
      <c r="N1785" s="7">
        <v>351749</v>
      </c>
      <c r="O1785" s="7" t="s">
        <v>16435</v>
      </c>
      <c r="P1785" s="7" t="s">
        <v>93</v>
      </c>
      <c r="Q1785" s="7" t="s">
        <v>16436</v>
      </c>
      <c r="R1785" s="7" t="s">
        <v>16437</v>
      </c>
      <c r="S1785" s="7"/>
      <c r="T1785" s="7" t="s">
        <v>16438</v>
      </c>
      <c r="U1785" s="7" t="s">
        <v>16439</v>
      </c>
      <c r="V1785" s="7" t="s">
        <v>98</v>
      </c>
      <c r="W1785" s="7" t="s">
        <v>16440</v>
      </c>
      <c r="X1785" s="7"/>
      <c r="Y1785" s="7"/>
      <c r="Z1785" s="7"/>
      <c r="AA1785" s="7" t="s">
        <v>16441</v>
      </c>
      <c r="AB1785" s="7" t="s">
        <v>100</v>
      </c>
      <c r="AC1785" s="7" t="s">
        <v>101</v>
      </c>
      <c r="AD1785" s="7" t="s">
        <v>102</v>
      </c>
      <c r="AE1785" s="7" t="s">
        <v>105</v>
      </c>
      <c r="AF1785" s="7" t="s">
        <v>106</v>
      </c>
      <c r="AG1785" s="7" t="s">
        <v>105</v>
      </c>
      <c r="AH1785" s="7" t="s">
        <v>106</v>
      </c>
      <c r="AI1785" s="7" t="s">
        <v>105</v>
      </c>
      <c r="AJ1785" s="7" t="s">
        <v>106</v>
      </c>
      <c r="AK1785" s="7" t="s">
        <v>16442</v>
      </c>
      <c r="AL1785" s="7" t="s">
        <v>11503</v>
      </c>
      <c r="AM1785" s="7" t="s">
        <v>109</v>
      </c>
    </row>
    <row r="1786" spans="1:39" x14ac:dyDescent="0.2">
      <c r="A1786">
        <v>1</v>
      </c>
      <c r="B1786">
        <v>1</v>
      </c>
      <c r="G1786" s="7">
        <v>1909</v>
      </c>
      <c r="H1786" s="7" t="s">
        <v>49</v>
      </c>
      <c r="I1786" s="7">
        <v>363807</v>
      </c>
      <c r="J1786" s="7">
        <v>2050</v>
      </c>
      <c r="K1786" s="7" t="s">
        <v>49</v>
      </c>
      <c r="L1786" s="7">
        <v>7</v>
      </c>
      <c r="M1786" s="7" t="s">
        <v>91</v>
      </c>
      <c r="N1786" s="7">
        <v>363807</v>
      </c>
      <c r="O1786" s="7" t="s">
        <v>16443</v>
      </c>
      <c r="P1786" s="7" t="s">
        <v>93</v>
      </c>
      <c r="Q1786" s="7" t="s">
        <v>16444</v>
      </c>
      <c r="R1786" s="7" t="s">
        <v>16445</v>
      </c>
      <c r="S1786" s="7"/>
      <c r="T1786" s="7" t="s">
        <v>16446</v>
      </c>
      <c r="U1786" s="7" t="s">
        <v>16447</v>
      </c>
      <c r="V1786" s="7" t="s">
        <v>98</v>
      </c>
      <c r="W1786" s="7" t="s">
        <v>16448</v>
      </c>
      <c r="X1786" s="7"/>
      <c r="Y1786" s="7"/>
      <c r="Z1786" s="7"/>
      <c r="AA1786" s="7" t="s">
        <v>16449</v>
      </c>
      <c r="AB1786" s="7" t="s">
        <v>100</v>
      </c>
      <c r="AC1786" s="7" t="s">
        <v>101</v>
      </c>
      <c r="AD1786" s="7" t="s">
        <v>102</v>
      </c>
      <c r="AE1786" s="7" t="s">
        <v>105</v>
      </c>
      <c r="AF1786" s="7" t="s">
        <v>106</v>
      </c>
      <c r="AG1786" s="7" t="s">
        <v>105</v>
      </c>
      <c r="AH1786" s="7" t="s">
        <v>106</v>
      </c>
      <c r="AI1786" s="7" t="s">
        <v>13278</v>
      </c>
      <c r="AJ1786" s="7" t="s">
        <v>13279</v>
      </c>
      <c r="AK1786" s="7" t="s">
        <v>13278</v>
      </c>
      <c r="AL1786" s="7" t="s">
        <v>13279</v>
      </c>
      <c r="AM1786" s="7" t="s">
        <v>109</v>
      </c>
    </row>
    <row r="1787" spans="1:39" x14ac:dyDescent="0.2">
      <c r="A1787">
        <v>1</v>
      </c>
      <c r="B1787">
        <v>1</v>
      </c>
      <c r="G1787" s="7">
        <v>1910</v>
      </c>
      <c r="H1787" s="7" t="s">
        <v>49</v>
      </c>
      <c r="I1787" s="7">
        <v>431277</v>
      </c>
      <c r="J1787" s="7">
        <v>2051</v>
      </c>
      <c r="K1787" s="7" t="s">
        <v>49</v>
      </c>
      <c r="L1787" s="7">
        <v>8</v>
      </c>
      <c r="M1787" s="7" t="s">
        <v>91</v>
      </c>
      <c r="N1787" s="7">
        <v>431277</v>
      </c>
      <c r="O1787" s="7" t="s">
        <v>16450</v>
      </c>
      <c r="P1787" s="7" t="s">
        <v>93</v>
      </c>
      <c r="Q1787" s="7" t="s">
        <v>16451</v>
      </c>
      <c r="R1787" s="7" t="s">
        <v>16452</v>
      </c>
      <c r="S1787" s="7"/>
      <c r="T1787" s="7" t="s">
        <v>16453</v>
      </c>
      <c r="U1787" s="7" t="s">
        <v>16454</v>
      </c>
      <c r="V1787" s="7" t="s">
        <v>98</v>
      </c>
      <c r="W1787" s="7" t="s">
        <v>16455</v>
      </c>
      <c r="X1787" s="7"/>
      <c r="Y1787" s="7"/>
      <c r="Z1787" s="7"/>
      <c r="AA1787" s="7" t="s">
        <v>16456</v>
      </c>
      <c r="AB1787" s="7" t="s">
        <v>100</v>
      </c>
      <c r="AC1787" s="7" t="s">
        <v>101</v>
      </c>
      <c r="AD1787" s="7" t="s">
        <v>102</v>
      </c>
      <c r="AE1787" s="7" t="s">
        <v>105</v>
      </c>
      <c r="AF1787" s="7" t="s">
        <v>106</v>
      </c>
      <c r="AG1787" s="7" t="s">
        <v>105</v>
      </c>
      <c r="AH1787" s="7" t="s">
        <v>106</v>
      </c>
      <c r="AI1787" s="7" t="s">
        <v>16457</v>
      </c>
      <c r="AJ1787" s="7" t="s">
        <v>16458</v>
      </c>
      <c r="AK1787" s="7" t="s">
        <v>16457</v>
      </c>
      <c r="AL1787" s="7" t="s">
        <v>16458</v>
      </c>
      <c r="AM1787" s="7" t="s">
        <v>109</v>
      </c>
    </row>
    <row r="1788" spans="1:39" x14ac:dyDescent="0.2">
      <c r="A1788">
        <v>1</v>
      </c>
      <c r="B1788">
        <v>1</v>
      </c>
      <c r="G1788" s="7">
        <v>1911</v>
      </c>
      <c r="H1788" s="7" t="s">
        <v>49</v>
      </c>
      <c r="I1788" s="7">
        <v>458784</v>
      </c>
      <c r="J1788" s="7">
        <v>2052</v>
      </c>
      <c r="K1788" s="7" t="s">
        <v>49</v>
      </c>
      <c r="L1788" s="7">
        <v>9</v>
      </c>
      <c r="M1788" s="7" t="s">
        <v>91</v>
      </c>
      <c r="N1788" s="7">
        <v>458784</v>
      </c>
      <c r="O1788" s="7" t="s">
        <v>16459</v>
      </c>
      <c r="P1788" s="7" t="s">
        <v>93</v>
      </c>
      <c r="Q1788" s="7" t="s">
        <v>16460</v>
      </c>
      <c r="R1788" s="7" t="s">
        <v>16461</v>
      </c>
      <c r="S1788" s="7"/>
      <c r="T1788" s="7" t="s">
        <v>16462</v>
      </c>
      <c r="U1788" s="7" t="s">
        <v>16463</v>
      </c>
      <c r="V1788" s="7" t="s">
        <v>98</v>
      </c>
      <c r="W1788" s="7" t="s">
        <v>16464</v>
      </c>
      <c r="X1788" s="7"/>
      <c r="Y1788" s="7"/>
      <c r="Z1788" s="7"/>
      <c r="AA1788" s="7" t="s">
        <v>16465</v>
      </c>
      <c r="AB1788" s="7" t="s">
        <v>100</v>
      </c>
      <c r="AC1788" s="7" t="s">
        <v>101</v>
      </c>
      <c r="AD1788" s="7" t="s">
        <v>102</v>
      </c>
      <c r="AE1788" s="7" t="s">
        <v>105</v>
      </c>
      <c r="AF1788" s="7" t="s">
        <v>106</v>
      </c>
      <c r="AG1788" s="7" t="s">
        <v>16466</v>
      </c>
      <c r="AH1788" s="7" t="s">
        <v>16467</v>
      </c>
      <c r="AI1788" s="7" t="s">
        <v>16468</v>
      </c>
      <c r="AJ1788" s="7" t="s">
        <v>16469</v>
      </c>
      <c r="AK1788" s="7" t="s">
        <v>16466</v>
      </c>
      <c r="AL1788" s="7" t="s">
        <v>16467</v>
      </c>
      <c r="AM1788" s="7" t="s">
        <v>109</v>
      </c>
    </row>
    <row r="1789" spans="1:39" x14ac:dyDescent="0.2">
      <c r="A1789">
        <v>1</v>
      </c>
      <c r="B1789">
        <v>1</v>
      </c>
      <c r="G1789" s="7">
        <v>1912</v>
      </c>
      <c r="H1789" s="7" t="s">
        <v>49</v>
      </c>
      <c r="I1789" s="7">
        <v>485576</v>
      </c>
      <c r="J1789" s="7">
        <v>2053</v>
      </c>
      <c r="K1789" s="7" t="s">
        <v>49</v>
      </c>
      <c r="L1789" s="7">
        <v>10</v>
      </c>
      <c r="M1789" s="7" t="s">
        <v>91</v>
      </c>
      <c r="N1789" s="7">
        <v>485576</v>
      </c>
      <c r="O1789" s="7" t="s">
        <v>16470</v>
      </c>
      <c r="P1789" s="7" t="s">
        <v>93</v>
      </c>
      <c r="Q1789" s="7" t="s">
        <v>16471</v>
      </c>
      <c r="R1789" s="7" t="s">
        <v>16472</v>
      </c>
      <c r="S1789" s="7"/>
      <c r="T1789" s="7" t="s">
        <v>16473</v>
      </c>
      <c r="U1789" s="7" t="s">
        <v>16474</v>
      </c>
      <c r="V1789" s="7" t="s">
        <v>98</v>
      </c>
      <c r="W1789" s="7" t="s">
        <v>16475</v>
      </c>
      <c r="X1789" s="7"/>
      <c r="Y1789" s="7"/>
      <c r="Z1789" s="7"/>
      <c r="AA1789" s="7" t="s">
        <v>16476</v>
      </c>
      <c r="AB1789" s="7" t="s">
        <v>100</v>
      </c>
      <c r="AC1789" s="7" t="s">
        <v>101</v>
      </c>
      <c r="AD1789" s="7" t="s">
        <v>102</v>
      </c>
      <c r="AE1789" s="7" t="s">
        <v>105</v>
      </c>
      <c r="AF1789" s="7" t="s">
        <v>106</v>
      </c>
      <c r="AG1789" s="7" t="s">
        <v>16477</v>
      </c>
      <c r="AH1789" s="7" t="s">
        <v>16478</v>
      </c>
      <c r="AI1789" s="7" t="s">
        <v>5720</v>
      </c>
      <c r="AJ1789" s="7" t="s">
        <v>5721</v>
      </c>
      <c r="AK1789" s="7" t="s">
        <v>16477</v>
      </c>
      <c r="AL1789" s="7" t="s">
        <v>16478</v>
      </c>
      <c r="AM1789" s="7" t="s">
        <v>109</v>
      </c>
    </row>
    <row r="1790" spans="1:39" x14ac:dyDescent="0.2">
      <c r="A1790">
        <v>1</v>
      </c>
      <c r="B1790">
        <v>1</v>
      </c>
      <c r="G1790" s="7">
        <v>1913</v>
      </c>
      <c r="H1790" s="7" t="s">
        <v>49</v>
      </c>
      <c r="I1790" s="7">
        <v>645064</v>
      </c>
      <c r="J1790" s="7">
        <v>2054</v>
      </c>
      <c r="K1790" s="7" t="s">
        <v>49</v>
      </c>
      <c r="L1790" s="7">
        <v>11</v>
      </c>
      <c r="M1790" s="7" t="s">
        <v>91</v>
      </c>
      <c r="N1790" s="7">
        <v>645064</v>
      </c>
      <c r="O1790" s="7" t="s">
        <v>16479</v>
      </c>
      <c r="P1790" s="7" t="s">
        <v>93</v>
      </c>
      <c r="Q1790" s="7" t="s">
        <v>16480</v>
      </c>
      <c r="R1790" s="7" t="s">
        <v>16481</v>
      </c>
      <c r="S1790" s="7"/>
      <c r="T1790" s="7" t="s">
        <v>16482</v>
      </c>
      <c r="U1790" s="7" t="s">
        <v>16483</v>
      </c>
      <c r="V1790" s="7" t="s">
        <v>98</v>
      </c>
      <c r="W1790" s="7" t="s">
        <v>16484</v>
      </c>
      <c r="X1790" s="7"/>
      <c r="Y1790" s="7"/>
      <c r="Z1790" s="7"/>
      <c r="AA1790" s="7" t="s">
        <v>16485</v>
      </c>
      <c r="AB1790" s="7" t="s">
        <v>100</v>
      </c>
      <c r="AC1790" s="7" t="s">
        <v>101</v>
      </c>
      <c r="AD1790" s="7" t="s">
        <v>102</v>
      </c>
      <c r="AE1790" s="7" t="s">
        <v>105</v>
      </c>
      <c r="AF1790" s="7" t="s">
        <v>106</v>
      </c>
      <c r="AG1790" s="7" t="s">
        <v>105</v>
      </c>
      <c r="AH1790" s="7" t="s">
        <v>106</v>
      </c>
      <c r="AI1790" s="7" t="s">
        <v>16486</v>
      </c>
      <c r="AJ1790" s="7" t="s">
        <v>16487</v>
      </c>
      <c r="AK1790" s="7" t="s">
        <v>16486</v>
      </c>
      <c r="AL1790" s="7" t="s">
        <v>16487</v>
      </c>
      <c r="AM1790" s="7" t="s">
        <v>109</v>
      </c>
    </row>
    <row r="1791" spans="1:39" x14ac:dyDescent="0.2">
      <c r="A1791">
        <v>1</v>
      </c>
      <c r="B1791">
        <v>1</v>
      </c>
      <c r="G1791" s="7">
        <v>1914</v>
      </c>
      <c r="H1791" s="7" t="s">
        <v>49</v>
      </c>
      <c r="I1791" s="7">
        <v>725234</v>
      </c>
      <c r="J1791" s="7">
        <v>2055</v>
      </c>
      <c r="K1791" s="7" t="s">
        <v>49</v>
      </c>
      <c r="L1791" s="7">
        <v>12</v>
      </c>
      <c r="M1791" s="7" t="s">
        <v>91</v>
      </c>
      <c r="N1791" s="7">
        <v>725234</v>
      </c>
      <c r="O1791" s="7" t="s">
        <v>16488</v>
      </c>
      <c r="P1791" s="7" t="s">
        <v>93</v>
      </c>
      <c r="Q1791" s="7" t="s">
        <v>16489</v>
      </c>
      <c r="R1791" s="7" t="s">
        <v>16490</v>
      </c>
      <c r="S1791" s="7"/>
      <c r="T1791" s="7" t="s">
        <v>16491</v>
      </c>
      <c r="U1791" s="7" t="s">
        <v>16492</v>
      </c>
      <c r="V1791" s="7" t="s">
        <v>98</v>
      </c>
      <c r="W1791" s="7" t="s">
        <v>16493</v>
      </c>
      <c r="X1791" s="7"/>
      <c r="Y1791" s="7"/>
      <c r="Z1791" s="7"/>
      <c r="AA1791" s="7" t="s">
        <v>16494</v>
      </c>
      <c r="AB1791" s="7" t="s">
        <v>100</v>
      </c>
      <c r="AC1791" s="7" t="s">
        <v>101</v>
      </c>
      <c r="AD1791" s="7" t="s">
        <v>102</v>
      </c>
      <c r="AE1791" s="7" t="s">
        <v>105</v>
      </c>
      <c r="AF1791" s="7" t="s">
        <v>106</v>
      </c>
      <c r="AG1791" s="7" t="s">
        <v>16495</v>
      </c>
      <c r="AH1791" s="7" t="s">
        <v>16496</v>
      </c>
      <c r="AI1791" s="7" t="s">
        <v>2039</v>
      </c>
      <c r="AJ1791" s="7" t="s">
        <v>2040</v>
      </c>
      <c r="AK1791" s="7" t="s">
        <v>16495</v>
      </c>
      <c r="AL1791" s="7" t="s">
        <v>16496</v>
      </c>
      <c r="AM1791" s="7" t="s">
        <v>109</v>
      </c>
    </row>
    <row r="1792" spans="1:39" x14ac:dyDescent="0.2">
      <c r="A1792">
        <v>1</v>
      </c>
      <c r="B1792">
        <v>1</v>
      </c>
      <c r="G1792" s="7">
        <v>1915</v>
      </c>
      <c r="H1792" s="7" t="s">
        <v>49</v>
      </c>
      <c r="I1792" s="7">
        <v>768341</v>
      </c>
      <c r="J1792" s="7">
        <v>2056</v>
      </c>
      <c r="K1792" s="7" t="s">
        <v>49</v>
      </c>
      <c r="L1792" s="7">
        <v>13</v>
      </c>
      <c r="M1792" s="7" t="s">
        <v>91</v>
      </c>
      <c r="N1792" s="7">
        <v>768341</v>
      </c>
      <c r="O1792" s="7" t="s">
        <v>16497</v>
      </c>
      <c r="P1792" s="7" t="s">
        <v>93</v>
      </c>
      <c r="Q1792" s="7" t="s">
        <v>16498</v>
      </c>
      <c r="R1792" s="7" t="s">
        <v>16499</v>
      </c>
      <c r="S1792" s="7"/>
      <c r="T1792" s="7" t="s">
        <v>16500</v>
      </c>
      <c r="U1792" s="7" t="s">
        <v>16501</v>
      </c>
      <c r="V1792" s="7" t="s">
        <v>98</v>
      </c>
      <c r="W1792" s="7" t="s">
        <v>16502</v>
      </c>
      <c r="X1792" s="7"/>
      <c r="Y1792" s="7"/>
      <c r="Z1792" s="7"/>
      <c r="AA1792" s="7" t="s">
        <v>16503</v>
      </c>
      <c r="AB1792" s="7" t="s">
        <v>100</v>
      </c>
      <c r="AC1792" s="7" t="s">
        <v>101</v>
      </c>
      <c r="AD1792" s="7" t="s">
        <v>102</v>
      </c>
      <c r="AE1792" s="7" t="s">
        <v>105</v>
      </c>
      <c r="AF1792" s="7" t="s">
        <v>106</v>
      </c>
      <c r="AG1792" s="7" t="s">
        <v>105</v>
      </c>
      <c r="AH1792" s="7" t="s">
        <v>106</v>
      </c>
      <c r="AI1792" s="7" t="s">
        <v>16504</v>
      </c>
      <c r="AJ1792" s="7" t="s">
        <v>16505</v>
      </c>
      <c r="AK1792" s="7" t="s">
        <v>16504</v>
      </c>
      <c r="AL1792" s="7" t="s">
        <v>16505</v>
      </c>
      <c r="AM1792" s="7" t="s">
        <v>109</v>
      </c>
    </row>
    <row r="1793" spans="1:39" x14ac:dyDescent="0.2">
      <c r="A1793">
        <v>1</v>
      </c>
      <c r="B1793">
        <v>1</v>
      </c>
      <c r="G1793" s="7">
        <v>1916</v>
      </c>
      <c r="H1793" s="7" t="s">
        <v>49</v>
      </c>
      <c r="I1793" s="7">
        <v>807279</v>
      </c>
      <c r="J1793" s="7">
        <v>2057</v>
      </c>
      <c r="K1793" s="7" t="s">
        <v>49</v>
      </c>
      <c r="L1793" s="7">
        <v>14</v>
      </c>
      <c r="M1793" s="7" t="s">
        <v>91</v>
      </c>
      <c r="N1793" s="7">
        <v>807279</v>
      </c>
      <c r="O1793" s="7" t="s">
        <v>16506</v>
      </c>
      <c r="P1793" s="7" t="s">
        <v>93</v>
      </c>
      <c r="Q1793" s="7" t="s">
        <v>16507</v>
      </c>
      <c r="R1793" s="7" t="s">
        <v>16508</v>
      </c>
      <c r="S1793" s="7"/>
      <c r="T1793" s="7" t="s">
        <v>16509</v>
      </c>
      <c r="U1793" s="7" t="s">
        <v>16510</v>
      </c>
      <c r="V1793" s="7" t="s">
        <v>98</v>
      </c>
      <c r="W1793" s="7" t="s">
        <v>16511</v>
      </c>
      <c r="X1793" s="7"/>
      <c r="Y1793" s="7"/>
      <c r="Z1793" s="7"/>
      <c r="AA1793" s="7" t="s">
        <v>16512</v>
      </c>
      <c r="AB1793" s="7" t="s">
        <v>100</v>
      </c>
      <c r="AC1793" s="7" t="s">
        <v>101</v>
      </c>
      <c r="AD1793" s="7" t="s">
        <v>102</v>
      </c>
      <c r="AE1793" s="7" t="s">
        <v>16513</v>
      </c>
      <c r="AF1793" s="7" t="s">
        <v>16514</v>
      </c>
      <c r="AG1793" s="7" t="s">
        <v>105</v>
      </c>
      <c r="AH1793" s="7" t="s">
        <v>106</v>
      </c>
      <c r="AI1793" s="7" t="s">
        <v>16513</v>
      </c>
      <c r="AJ1793" s="7" t="s">
        <v>16514</v>
      </c>
      <c r="AK1793" s="7" t="s">
        <v>15769</v>
      </c>
      <c r="AL1793" s="7" t="s">
        <v>15770</v>
      </c>
      <c r="AM1793" s="7" t="s">
        <v>109</v>
      </c>
    </row>
    <row r="1794" spans="1:39" x14ac:dyDescent="0.2">
      <c r="A1794">
        <v>1</v>
      </c>
      <c r="B1794">
        <v>1</v>
      </c>
      <c r="G1794" s="7">
        <v>1917</v>
      </c>
      <c r="H1794" s="7" t="s">
        <v>49</v>
      </c>
      <c r="I1794" s="7">
        <v>849203</v>
      </c>
      <c r="J1794" s="7">
        <v>2058</v>
      </c>
      <c r="K1794" s="7" t="s">
        <v>49</v>
      </c>
      <c r="L1794" s="7">
        <v>15</v>
      </c>
      <c r="M1794" s="7" t="s">
        <v>91</v>
      </c>
      <c r="N1794" s="7">
        <v>849203</v>
      </c>
      <c r="O1794" s="7" t="s">
        <v>16515</v>
      </c>
      <c r="P1794" s="7" t="s">
        <v>93</v>
      </c>
      <c r="Q1794" s="7" t="s">
        <v>16516</v>
      </c>
      <c r="R1794" s="7" t="s">
        <v>16517</v>
      </c>
      <c r="S1794" s="7"/>
      <c r="T1794" s="7" t="s">
        <v>16518</v>
      </c>
      <c r="U1794" s="7" t="s">
        <v>16519</v>
      </c>
      <c r="V1794" s="7" t="s">
        <v>98</v>
      </c>
      <c r="W1794" s="7" t="s">
        <v>16520</v>
      </c>
      <c r="X1794" s="7"/>
      <c r="Y1794" s="7"/>
      <c r="Z1794" s="7"/>
      <c r="AA1794" s="7" t="s">
        <v>16521</v>
      </c>
      <c r="AB1794" s="7" t="s">
        <v>100</v>
      </c>
      <c r="AC1794" s="7" t="s">
        <v>101</v>
      </c>
      <c r="AD1794" s="7" t="s">
        <v>102</v>
      </c>
      <c r="AE1794" s="7" t="s">
        <v>105</v>
      </c>
      <c r="AF1794" s="7" t="s">
        <v>106</v>
      </c>
      <c r="AG1794" s="7" t="s">
        <v>16522</v>
      </c>
      <c r="AH1794" s="7" t="s">
        <v>16523</v>
      </c>
      <c r="AI1794" s="7" t="s">
        <v>3974</v>
      </c>
      <c r="AJ1794" s="7" t="s">
        <v>3975</v>
      </c>
      <c r="AK1794" s="7" t="s">
        <v>16522</v>
      </c>
      <c r="AL1794" s="7" t="s">
        <v>16523</v>
      </c>
      <c r="AM1794" s="7" t="s">
        <v>109</v>
      </c>
    </row>
    <row r="1795" spans="1:39" x14ac:dyDescent="0.2">
      <c r="A1795">
        <v>1</v>
      </c>
      <c r="B1795">
        <v>1</v>
      </c>
      <c r="G1795" s="7">
        <v>1918</v>
      </c>
      <c r="H1795" s="7" t="s">
        <v>49</v>
      </c>
      <c r="I1795" s="7">
        <v>881085</v>
      </c>
      <c r="J1795" s="7">
        <v>2059</v>
      </c>
      <c r="K1795" s="7" t="s">
        <v>49</v>
      </c>
      <c r="L1795" s="7">
        <v>16</v>
      </c>
      <c r="M1795" s="7" t="s">
        <v>91</v>
      </c>
      <c r="N1795" s="7">
        <v>881085</v>
      </c>
      <c r="O1795" s="7" t="s">
        <v>16524</v>
      </c>
      <c r="P1795" s="7" t="s">
        <v>93</v>
      </c>
      <c r="Q1795" s="7" t="s">
        <v>16525</v>
      </c>
      <c r="R1795" s="7" t="s">
        <v>16526</v>
      </c>
      <c r="S1795" s="7"/>
      <c r="T1795" s="7" t="s">
        <v>16527</v>
      </c>
      <c r="U1795" s="7" t="s">
        <v>16528</v>
      </c>
      <c r="V1795" s="7" t="s">
        <v>98</v>
      </c>
      <c r="W1795" s="7" t="s">
        <v>16529</v>
      </c>
      <c r="X1795" s="7"/>
      <c r="Y1795" s="7"/>
      <c r="Z1795" s="7"/>
      <c r="AA1795" s="7" t="s">
        <v>16530</v>
      </c>
      <c r="AB1795" s="7" t="s">
        <v>100</v>
      </c>
      <c r="AC1795" s="7" t="s">
        <v>101</v>
      </c>
      <c r="AD1795" s="7" t="s">
        <v>102</v>
      </c>
      <c r="AE1795" s="7" t="s">
        <v>16531</v>
      </c>
      <c r="AF1795" s="7" t="s">
        <v>16532</v>
      </c>
      <c r="AG1795" s="7" t="s">
        <v>105</v>
      </c>
      <c r="AH1795" s="7" t="s">
        <v>106</v>
      </c>
      <c r="AI1795" s="7" t="s">
        <v>16531</v>
      </c>
      <c r="AJ1795" s="7" t="s">
        <v>16532</v>
      </c>
      <c r="AK1795" s="7" t="s">
        <v>11647</v>
      </c>
      <c r="AL1795" s="7" t="s">
        <v>11648</v>
      </c>
      <c r="AM1795" s="7" t="s">
        <v>109</v>
      </c>
    </row>
    <row r="1796" spans="1:39" x14ac:dyDescent="0.2">
      <c r="A1796">
        <v>1</v>
      </c>
      <c r="B1796">
        <v>1</v>
      </c>
      <c r="G1796" s="7">
        <v>1919</v>
      </c>
      <c r="H1796" s="7" t="s">
        <v>49</v>
      </c>
      <c r="I1796" s="7">
        <v>953982</v>
      </c>
      <c r="J1796" s="7">
        <v>2060</v>
      </c>
      <c r="K1796" s="7" t="s">
        <v>49</v>
      </c>
      <c r="L1796" s="7">
        <v>17</v>
      </c>
      <c r="M1796" s="7" t="s">
        <v>91</v>
      </c>
      <c r="N1796" s="7">
        <v>953982</v>
      </c>
      <c r="O1796" s="7" t="s">
        <v>16533</v>
      </c>
      <c r="P1796" s="7" t="s">
        <v>93</v>
      </c>
      <c r="Q1796" s="7" t="s">
        <v>16534</v>
      </c>
      <c r="R1796" s="7" t="s">
        <v>16535</v>
      </c>
      <c r="S1796" s="7"/>
      <c r="T1796" s="7" t="s">
        <v>16536</v>
      </c>
      <c r="U1796" s="7" t="s">
        <v>16537</v>
      </c>
      <c r="V1796" s="7" t="s">
        <v>98</v>
      </c>
      <c r="W1796" s="7" t="s">
        <v>16538</v>
      </c>
      <c r="X1796" s="7"/>
      <c r="Y1796" s="7"/>
      <c r="Z1796" s="7"/>
      <c r="AA1796" s="7" t="s">
        <v>16539</v>
      </c>
      <c r="AB1796" s="7" t="s">
        <v>100</v>
      </c>
      <c r="AC1796" s="7" t="s">
        <v>101</v>
      </c>
      <c r="AD1796" s="7" t="s">
        <v>102</v>
      </c>
      <c r="AE1796" s="7" t="s">
        <v>105</v>
      </c>
      <c r="AF1796" s="7" t="s">
        <v>106</v>
      </c>
      <c r="AG1796" s="7" t="s">
        <v>105</v>
      </c>
      <c r="AH1796" s="7" t="s">
        <v>106</v>
      </c>
      <c r="AI1796" s="7" t="s">
        <v>2100</v>
      </c>
      <c r="AJ1796" s="7" t="s">
        <v>2101</v>
      </c>
      <c r="AK1796" s="7" t="s">
        <v>105</v>
      </c>
      <c r="AL1796" s="7" t="s">
        <v>106</v>
      </c>
      <c r="AM1796" s="7" t="s">
        <v>109</v>
      </c>
    </row>
    <row r="1797" spans="1:39" x14ac:dyDescent="0.2">
      <c r="A1797">
        <v>1</v>
      </c>
      <c r="B1797">
        <v>1</v>
      </c>
      <c r="G1797" s="7">
        <v>1920</v>
      </c>
      <c r="H1797" s="7" t="s">
        <v>49</v>
      </c>
      <c r="I1797" s="7">
        <v>985111</v>
      </c>
      <c r="J1797" s="7">
        <v>2061</v>
      </c>
      <c r="K1797" s="7" t="s">
        <v>49</v>
      </c>
      <c r="L1797" s="7">
        <v>18</v>
      </c>
      <c r="M1797" s="7" t="s">
        <v>91</v>
      </c>
      <c r="N1797" s="7">
        <v>985111</v>
      </c>
      <c r="O1797" s="7" t="s">
        <v>16540</v>
      </c>
      <c r="P1797" s="7" t="s">
        <v>93</v>
      </c>
      <c r="Q1797" s="7" t="s">
        <v>16541</v>
      </c>
      <c r="R1797" s="7" t="s">
        <v>16542</v>
      </c>
      <c r="S1797" s="7"/>
      <c r="T1797" s="7" t="s">
        <v>16543</v>
      </c>
      <c r="U1797" s="7" t="s">
        <v>16544</v>
      </c>
      <c r="V1797" s="7" t="s">
        <v>98</v>
      </c>
      <c r="W1797" s="7" t="s">
        <v>16545</v>
      </c>
      <c r="X1797" s="7"/>
      <c r="Y1797" s="7"/>
      <c r="Z1797" s="7"/>
      <c r="AA1797" s="7" t="s">
        <v>16546</v>
      </c>
      <c r="AB1797" s="7" t="s">
        <v>100</v>
      </c>
      <c r="AC1797" s="7" t="s">
        <v>101</v>
      </c>
      <c r="AD1797" s="7" t="s">
        <v>102</v>
      </c>
      <c r="AE1797" s="7" t="s">
        <v>15787</v>
      </c>
      <c r="AF1797" s="7" t="s">
        <v>15788</v>
      </c>
      <c r="AG1797" s="7" t="s">
        <v>15789</v>
      </c>
      <c r="AH1797" s="7" t="s">
        <v>15790</v>
      </c>
      <c r="AI1797" s="7" t="s">
        <v>15787</v>
      </c>
      <c r="AJ1797" s="7" t="s">
        <v>15788</v>
      </c>
      <c r="AK1797" s="7" t="s">
        <v>15789</v>
      </c>
      <c r="AL1797" s="7" t="s">
        <v>15790</v>
      </c>
      <c r="AM1797" s="7" t="s">
        <v>109</v>
      </c>
    </row>
    <row r="1798" spans="1:39" x14ac:dyDescent="0.2">
      <c r="A1798">
        <v>1</v>
      </c>
      <c r="B1798">
        <v>1</v>
      </c>
      <c r="G1798" s="7">
        <v>1921</v>
      </c>
      <c r="H1798" s="7" t="s">
        <v>49</v>
      </c>
      <c r="I1798" s="7">
        <v>1051675</v>
      </c>
      <c r="J1798" s="7">
        <v>2062</v>
      </c>
      <c r="K1798" s="7" t="s">
        <v>49</v>
      </c>
      <c r="L1798" s="7">
        <v>19</v>
      </c>
      <c r="M1798" s="7" t="s">
        <v>91</v>
      </c>
      <c r="N1798" s="7">
        <v>1051675</v>
      </c>
      <c r="O1798" s="7" t="s">
        <v>16547</v>
      </c>
      <c r="P1798" s="7" t="s">
        <v>93</v>
      </c>
      <c r="Q1798" s="7" t="s">
        <v>16548</v>
      </c>
      <c r="R1798" s="7" t="s">
        <v>16549</v>
      </c>
      <c r="S1798" s="7"/>
      <c r="T1798" s="7" t="s">
        <v>16550</v>
      </c>
      <c r="U1798" s="7" t="s">
        <v>16551</v>
      </c>
      <c r="V1798" s="7" t="s">
        <v>98</v>
      </c>
      <c r="W1798" s="7" t="s">
        <v>16552</v>
      </c>
      <c r="X1798" s="7"/>
      <c r="Y1798" s="7"/>
      <c r="Z1798" s="7"/>
      <c r="AA1798" s="7" t="s">
        <v>16553</v>
      </c>
      <c r="AB1798" s="7" t="s">
        <v>100</v>
      </c>
      <c r="AC1798" s="7" t="s">
        <v>101</v>
      </c>
      <c r="AD1798" s="7" t="s">
        <v>102</v>
      </c>
      <c r="AE1798" s="7" t="s">
        <v>13378</v>
      </c>
      <c r="AF1798" s="7" t="s">
        <v>13379</v>
      </c>
      <c r="AG1798" s="7" t="s">
        <v>105</v>
      </c>
      <c r="AH1798" s="7" t="s">
        <v>106</v>
      </c>
      <c r="AI1798" s="7" t="s">
        <v>13378</v>
      </c>
      <c r="AJ1798" s="7" t="s">
        <v>13379</v>
      </c>
      <c r="AK1798" s="7" t="s">
        <v>12528</v>
      </c>
      <c r="AL1798" s="7" t="s">
        <v>12529</v>
      </c>
      <c r="AM1798" s="7" t="s">
        <v>109</v>
      </c>
    </row>
    <row r="1799" spans="1:39" x14ac:dyDescent="0.2">
      <c r="A1799">
        <v>1</v>
      </c>
      <c r="B1799">
        <v>1</v>
      </c>
      <c r="G1799" s="7">
        <v>1922</v>
      </c>
      <c r="H1799" s="7" t="s">
        <v>49</v>
      </c>
      <c r="I1799" s="7">
        <v>1055138</v>
      </c>
      <c r="J1799" s="7">
        <v>2063</v>
      </c>
      <c r="K1799" s="7" t="s">
        <v>49</v>
      </c>
      <c r="L1799" s="7">
        <v>20</v>
      </c>
      <c r="M1799" s="7" t="s">
        <v>91</v>
      </c>
      <c r="N1799" s="7">
        <v>1055138</v>
      </c>
      <c r="O1799" s="7" t="s">
        <v>16554</v>
      </c>
      <c r="P1799" s="7" t="s">
        <v>93</v>
      </c>
      <c r="Q1799" s="7" t="s">
        <v>16555</v>
      </c>
      <c r="R1799" s="7" t="s">
        <v>16556</v>
      </c>
      <c r="S1799" s="7"/>
      <c r="T1799" s="7" t="s">
        <v>16557</v>
      </c>
      <c r="U1799" s="7" t="s">
        <v>16558</v>
      </c>
      <c r="V1799" s="7" t="s">
        <v>98</v>
      </c>
      <c r="W1799" s="7" t="s">
        <v>16559</v>
      </c>
      <c r="X1799" s="7"/>
      <c r="Y1799" s="7"/>
      <c r="Z1799" s="7"/>
      <c r="AA1799" s="7" t="s">
        <v>16560</v>
      </c>
      <c r="AB1799" s="7" t="s">
        <v>100</v>
      </c>
      <c r="AC1799" s="7" t="s">
        <v>101</v>
      </c>
      <c r="AD1799" s="7" t="s">
        <v>102</v>
      </c>
      <c r="AE1799" s="7" t="s">
        <v>105</v>
      </c>
      <c r="AF1799" s="7" t="s">
        <v>106</v>
      </c>
      <c r="AG1799" s="7" t="s">
        <v>105</v>
      </c>
      <c r="AH1799" s="7" t="s">
        <v>106</v>
      </c>
      <c r="AI1799" s="7" t="s">
        <v>16561</v>
      </c>
      <c r="AJ1799" s="7" t="s">
        <v>16562</v>
      </c>
      <c r="AK1799" s="7" t="s">
        <v>105</v>
      </c>
      <c r="AL1799" s="7" t="s">
        <v>106</v>
      </c>
      <c r="AM1799" s="7" t="s">
        <v>109</v>
      </c>
    </row>
    <row r="1800" spans="1:39" x14ac:dyDescent="0.2">
      <c r="A1800">
        <v>1</v>
      </c>
      <c r="B1800">
        <v>1</v>
      </c>
      <c r="G1800" s="7">
        <v>1923</v>
      </c>
      <c r="H1800" s="7" t="s">
        <v>49</v>
      </c>
      <c r="I1800" s="7">
        <v>1090627</v>
      </c>
      <c r="J1800" s="7">
        <v>2064</v>
      </c>
      <c r="K1800" s="7" t="s">
        <v>49</v>
      </c>
      <c r="L1800" s="7">
        <v>21</v>
      </c>
      <c r="M1800" s="7" t="s">
        <v>91</v>
      </c>
      <c r="N1800" s="7">
        <v>1090627</v>
      </c>
      <c r="O1800" s="7" t="s">
        <v>16563</v>
      </c>
      <c r="P1800" s="7" t="s">
        <v>93</v>
      </c>
      <c r="Q1800" s="7" t="s">
        <v>16564</v>
      </c>
      <c r="R1800" s="7" t="s">
        <v>16565</v>
      </c>
      <c r="S1800" s="7"/>
      <c r="T1800" s="7" t="s">
        <v>16566</v>
      </c>
      <c r="U1800" s="7" t="s">
        <v>16567</v>
      </c>
      <c r="V1800" s="7" t="s">
        <v>98</v>
      </c>
      <c r="W1800" s="7" t="s">
        <v>16568</v>
      </c>
      <c r="X1800" s="7"/>
      <c r="Y1800" s="7"/>
      <c r="Z1800" s="7"/>
      <c r="AA1800" s="7" t="s">
        <v>16569</v>
      </c>
      <c r="AB1800" s="7" t="s">
        <v>100</v>
      </c>
      <c r="AC1800" s="7" t="s">
        <v>101</v>
      </c>
      <c r="AD1800" s="7" t="s">
        <v>102</v>
      </c>
      <c r="AE1800" s="7" t="s">
        <v>105</v>
      </c>
      <c r="AF1800" s="7" t="s">
        <v>106</v>
      </c>
      <c r="AG1800" s="7" t="s">
        <v>10821</v>
      </c>
      <c r="AH1800" s="7" t="s">
        <v>10822</v>
      </c>
      <c r="AI1800" s="7" t="s">
        <v>10819</v>
      </c>
      <c r="AJ1800" s="7" t="s">
        <v>10820</v>
      </c>
      <c r="AK1800" s="7" t="s">
        <v>10821</v>
      </c>
      <c r="AL1800" s="7" t="s">
        <v>10822</v>
      </c>
      <c r="AM1800" s="7" t="s">
        <v>109</v>
      </c>
    </row>
    <row r="1801" spans="1:39" x14ac:dyDescent="0.2">
      <c r="A1801">
        <v>1</v>
      </c>
      <c r="B1801">
        <v>1</v>
      </c>
      <c r="G1801" s="7">
        <v>1924</v>
      </c>
      <c r="H1801" s="7" t="s">
        <v>49</v>
      </c>
      <c r="I1801" s="7">
        <v>1131952</v>
      </c>
      <c r="J1801" s="7">
        <v>2065</v>
      </c>
      <c r="K1801" s="7" t="s">
        <v>49</v>
      </c>
      <c r="L1801" s="7">
        <v>22</v>
      </c>
      <c r="M1801" s="7" t="s">
        <v>91</v>
      </c>
      <c r="N1801" s="7">
        <v>1131952</v>
      </c>
      <c r="O1801" s="7" t="s">
        <v>16570</v>
      </c>
      <c r="P1801" s="7" t="s">
        <v>93</v>
      </c>
      <c r="Q1801" s="7" t="s">
        <v>16571</v>
      </c>
      <c r="R1801" s="7" t="s">
        <v>16572</v>
      </c>
      <c r="S1801" s="7"/>
      <c r="T1801" s="7" t="s">
        <v>16573</v>
      </c>
      <c r="U1801" s="7" t="s">
        <v>16574</v>
      </c>
      <c r="V1801" s="7" t="s">
        <v>98</v>
      </c>
      <c r="W1801" s="7" t="s">
        <v>16575</v>
      </c>
      <c r="X1801" s="7"/>
      <c r="Y1801" s="7"/>
      <c r="Z1801" s="7"/>
      <c r="AA1801" s="7" t="s">
        <v>16576</v>
      </c>
      <c r="AB1801" s="7" t="s">
        <v>100</v>
      </c>
      <c r="AC1801" s="7" t="s">
        <v>101</v>
      </c>
      <c r="AD1801" s="7" t="s">
        <v>102</v>
      </c>
      <c r="AE1801" s="7" t="s">
        <v>105</v>
      </c>
      <c r="AF1801" s="7" t="s">
        <v>106</v>
      </c>
      <c r="AG1801" s="7" t="s">
        <v>16577</v>
      </c>
      <c r="AH1801" s="7" t="s">
        <v>16578</v>
      </c>
      <c r="AI1801" s="7" t="s">
        <v>105</v>
      </c>
      <c r="AJ1801" s="7" t="s">
        <v>106</v>
      </c>
      <c r="AK1801" s="7" t="s">
        <v>16577</v>
      </c>
      <c r="AL1801" s="7" t="s">
        <v>16578</v>
      </c>
      <c r="AM1801" s="7" t="s">
        <v>109</v>
      </c>
    </row>
    <row r="1802" spans="1:39" x14ac:dyDescent="0.2">
      <c r="A1802">
        <v>1</v>
      </c>
      <c r="B1802">
        <v>1</v>
      </c>
      <c r="G1802" s="7">
        <v>1925</v>
      </c>
      <c r="H1802" s="7" t="s">
        <v>49</v>
      </c>
      <c r="I1802" s="7">
        <v>1143923</v>
      </c>
      <c r="J1802" s="7">
        <v>2066</v>
      </c>
      <c r="K1802" s="7" t="s">
        <v>49</v>
      </c>
      <c r="L1802" s="7">
        <v>23</v>
      </c>
      <c r="M1802" s="7" t="s">
        <v>91</v>
      </c>
      <c r="N1802" s="7">
        <v>1143923</v>
      </c>
      <c r="O1802" s="7" t="s">
        <v>16579</v>
      </c>
      <c r="P1802" s="7" t="s">
        <v>93</v>
      </c>
      <c r="Q1802" s="7" t="s">
        <v>16580</v>
      </c>
      <c r="R1802" s="7" t="s">
        <v>16581</v>
      </c>
      <c r="S1802" s="7"/>
      <c r="T1802" s="7" t="s">
        <v>16582</v>
      </c>
      <c r="U1802" s="7" t="s">
        <v>16583</v>
      </c>
      <c r="V1802" s="7" t="s">
        <v>98</v>
      </c>
      <c r="W1802" s="7" t="s">
        <v>16584</v>
      </c>
      <c r="X1802" s="7"/>
      <c r="Y1802" s="7"/>
      <c r="Z1802" s="7"/>
      <c r="AA1802" s="7" t="s">
        <v>16585</v>
      </c>
      <c r="AB1802" s="7" t="s">
        <v>100</v>
      </c>
      <c r="AC1802" s="7" t="s">
        <v>101</v>
      </c>
      <c r="AD1802" s="7" t="s">
        <v>102</v>
      </c>
      <c r="AE1802" s="7" t="s">
        <v>16586</v>
      </c>
      <c r="AF1802" s="7" t="s">
        <v>16587</v>
      </c>
      <c r="AG1802" s="7" t="s">
        <v>105</v>
      </c>
      <c r="AH1802" s="7" t="s">
        <v>106</v>
      </c>
      <c r="AI1802" s="7" t="s">
        <v>16586</v>
      </c>
      <c r="AJ1802" s="7" t="s">
        <v>16587</v>
      </c>
      <c r="AK1802" s="7" t="s">
        <v>10841</v>
      </c>
      <c r="AL1802" s="7" t="s">
        <v>10842</v>
      </c>
      <c r="AM1802" s="7" t="s">
        <v>109</v>
      </c>
    </row>
    <row r="1803" spans="1:39" x14ac:dyDescent="0.2">
      <c r="A1803">
        <v>1</v>
      </c>
      <c r="B1803">
        <v>1</v>
      </c>
      <c r="G1803" s="7">
        <v>1926</v>
      </c>
      <c r="H1803" s="7" t="s">
        <v>49</v>
      </c>
      <c r="I1803" s="7">
        <v>1191177</v>
      </c>
      <c r="J1803" s="7">
        <v>2067</v>
      </c>
      <c r="K1803" s="7" t="s">
        <v>49</v>
      </c>
      <c r="L1803" s="7">
        <v>24</v>
      </c>
      <c r="M1803" s="7" t="s">
        <v>91</v>
      </c>
      <c r="N1803" s="7">
        <v>1191177</v>
      </c>
      <c r="O1803" s="7" t="s">
        <v>16588</v>
      </c>
      <c r="P1803" s="7" t="s">
        <v>93</v>
      </c>
      <c r="Q1803" s="7" t="s">
        <v>16589</v>
      </c>
      <c r="R1803" s="7" t="s">
        <v>16590</v>
      </c>
      <c r="S1803" s="7"/>
      <c r="T1803" s="7" t="s">
        <v>16591</v>
      </c>
      <c r="U1803" s="7" t="s">
        <v>16592</v>
      </c>
      <c r="V1803" s="7" t="s">
        <v>98</v>
      </c>
      <c r="W1803" s="7" t="s">
        <v>16593</v>
      </c>
      <c r="X1803" s="7"/>
      <c r="Y1803" s="7"/>
      <c r="Z1803" s="7"/>
      <c r="AA1803" s="7" t="s">
        <v>16594</v>
      </c>
      <c r="AB1803" s="7" t="s">
        <v>100</v>
      </c>
      <c r="AC1803" s="7" t="s">
        <v>101</v>
      </c>
      <c r="AD1803" s="7" t="s">
        <v>102</v>
      </c>
      <c r="AE1803" s="7" t="s">
        <v>105</v>
      </c>
      <c r="AF1803" s="7" t="s">
        <v>106</v>
      </c>
      <c r="AG1803" s="7" t="s">
        <v>105</v>
      </c>
      <c r="AH1803" s="7" t="s">
        <v>106</v>
      </c>
      <c r="AI1803" s="7" t="s">
        <v>12551</v>
      </c>
      <c r="AJ1803" s="7" t="s">
        <v>12552</v>
      </c>
      <c r="AK1803" s="7" t="s">
        <v>12551</v>
      </c>
      <c r="AL1803" s="7" t="s">
        <v>12552</v>
      </c>
      <c r="AM1803" s="7" t="s">
        <v>109</v>
      </c>
    </row>
    <row r="1804" spans="1:39" x14ac:dyDescent="0.2">
      <c r="A1804">
        <v>1</v>
      </c>
      <c r="B1804">
        <v>1</v>
      </c>
      <c r="G1804" s="7">
        <v>1927</v>
      </c>
      <c r="H1804" s="7" t="s">
        <v>49</v>
      </c>
      <c r="I1804" s="7">
        <v>1255970</v>
      </c>
      <c r="J1804" s="7">
        <v>2068</v>
      </c>
      <c r="K1804" s="7" t="s">
        <v>49</v>
      </c>
      <c r="L1804" s="7">
        <v>25</v>
      </c>
      <c r="M1804" s="7" t="s">
        <v>91</v>
      </c>
      <c r="N1804" s="7">
        <v>1255970</v>
      </c>
      <c r="O1804" s="7" t="s">
        <v>16595</v>
      </c>
      <c r="P1804" s="7" t="s">
        <v>93</v>
      </c>
      <c r="Q1804" s="7" t="s">
        <v>16596</v>
      </c>
      <c r="R1804" s="7" t="s">
        <v>16597</v>
      </c>
      <c r="S1804" s="7"/>
      <c r="T1804" s="7" t="s">
        <v>16598</v>
      </c>
      <c r="U1804" s="7" t="s">
        <v>16599</v>
      </c>
      <c r="V1804" s="7" t="s">
        <v>98</v>
      </c>
      <c r="W1804" s="7" t="s">
        <v>16600</v>
      </c>
      <c r="X1804" s="7"/>
      <c r="Y1804" s="7"/>
      <c r="Z1804" s="7"/>
      <c r="AA1804" s="7" t="s">
        <v>16601</v>
      </c>
      <c r="AB1804" s="7" t="s">
        <v>100</v>
      </c>
      <c r="AC1804" s="7" t="s">
        <v>101</v>
      </c>
      <c r="AD1804" s="7" t="s">
        <v>102</v>
      </c>
      <c r="AE1804" s="7" t="s">
        <v>16602</v>
      </c>
      <c r="AF1804" s="7" t="s">
        <v>16603</v>
      </c>
      <c r="AG1804" s="7" t="s">
        <v>16604</v>
      </c>
      <c r="AH1804" s="7" t="s">
        <v>16605</v>
      </c>
      <c r="AI1804" s="7" t="s">
        <v>16602</v>
      </c>
      <c r="AJ1804" s="7" t="s">
        <v>16603</v>
      </c>
      <c r="AK1804" s="7" t="s">
        <v>16604</v>
      </c>
      <c r="AL1804" s="7" t="s">
        <v>16605</v>
      </c>
      <c r="AM1804" s="7" t="s">
        <v>109</v>
      </c>
    </row>
    <row r="1805" spans="1:39" x14ac:dyDescent="0.2">
      <c r="A1805">
        <v>1</v>
      </c>
      <c r="B1805">
        <v>1</v>
      </c>
      <c r="G1805" s="7">
        <v>1928</v>
      </c>
      <c r="H1805" s="7" t="s">
        <v>49</v>
      </c>
      <c r="I1805" s="7">
        <v>1315843</v>
      </c>
      <c r="J1805" s="7">
        <v>2069</v>
      </c>
      <c r="K1805" s="7" t="s">
        <v>49</v>
      </c>
      <c r="L1805" s="7">
        <v>26</v>
      </c>
      <c r="M1805" s="7" t="s">
        <v>91</v>
      </c>
      <c r="N1805" s="7">
        <v>1315843</v>
      </c>
      <c r="O1805" s="7" t="s">
        <v>16606</v>
      </c>
      <c r="P1805" s="7" t="s">
        <v>93</v>
      </c>
      <c r="Q1805" s="7" t="s">
        <v>16607</v>
      </c>
      <c r="R1805" s="7" t="s">
        <v>16608</v>
      </c>
      <c r="S1805" s="7"/>
      <c r="T1805" s="7" t="s">
        <v>16609</v>
      </c>
      <c r="U1805" s="7" t="s">
        <v>16610</v>
      </c>
      <c r="V1805" s="7" t="s">
        <v>98</v>
      </c>
      <c r="W1805" s="7" t="s">
        <v>16611</v>
      </c>
      <c r="X1805" s="7"/>
      <c r="Y1805" s="7"/>
      <c r="Z1805" s="7"/>
      <c r="AA1805" s="7" t="s">
        <v>16612</v>
      </c>
      <c r="AB1805" s="7" t="s">
        <v>100</v>
      </c>
      <c r="AC1805" s="7" t="s">
        <v>101</v>
      </c>
      <c r="AD1805" s="7" t="s">
        <v>102</v>
      </c>
      <c r="AE1805" s="7" t="s">
        <v>105</v>
      </c>
      <c r="AF1805" s="7" t="s">
        <v>106</v>
      </c>
      <c r="AG1805" s="7" t="s">
        <v>105</v>
      </c>
      <c r="AH1805" s="7" t="s">
        <v>106</v>
      </c>
      <c r="AI1805" s="7" t="s">
        <v>11724</v>
      </c>
      <c r="AJ1805" s="7" t="s">
        <v>11725</v>
      </c>
      <c r="AK1805" s="7" t="s">
        <v>11724</v>
      </c>
      <c r="AL1805" s="7" t="s">
        <v>11725</v>
      </c>
      <c r="AM1805" s="7" t="s">
        <v>109</v>
      </c>
    </row>
    <row r="1806" spans="1:39" x14ac:dyDescent="0.2">
      <c r="A1806">
        <v>1</v>
      </c>
      <c r="B1806">
        <v>1</v>
      </c>
      <c r="G1806" s="7">
        <v>1929</v>
      </c>
      <c r="H1806" s="7" t="s">
        <v>49</v>
      </c>
      <c r="I1806" s="7">
        <v>1330774</v>
      </c>
      <c r="J1806" s="7">
        <v>2070</v>
      </c>
      <c r="K1806" s="7" t="s">
        <v>49</v>
      </c>
      <c r="L1806" s="7">
        <v>27</v>
      </c>
      <c r="M1806" s="7" t="s">
        <v>91</v>
      </c>
      <c r="N1806" s="7">
        <v>1330774</v>
      </c>
      <c r="O1806" s="7" t="s">
        <v>16613</v>
      </c>
      <c r="P1806" s="7" t="s">
        <v>93</v>
      </c>
      <c r="Q1806" s="7" t="s">
        <v>16614</v>
      </c>
      <c r="R1806" s="7" t="s">
        <v>16615</v>
      </c>
      <c r="S1806" s="7"/>
      <c r="T1806" s="7" t="s">
        <v>16616</v>
      </c>
      <c r="U1806" s="7" t="s">
        <v>16617</v>
      </c>
      <c r="V1806" s="7" t="s">
        <v>98</v>
      </c>
      <c r="W1806" s="7" t="s">
        <v>16618</v>
      </c>
      <c r="X1806" s="7"/>
      <c r="Y1806" s="7"/>
      <c r="Z1806" s="7"/>
      <c r="AA1806" s="7" t="s">
        <v>16619</v>
      </c>
      <c r="AB1806" s="7" t="s">
        <v>100</v>
      </c>
      <c r="AC1806" s="7" t="s">
        <v>101</v>
      </c>
      <c r="AD1806" s="7" t="s">
        <v>102</v>
      </c>
      <c r="AE1806" s="7" t="s">
        <v>105</v>
      </c>
      <c r="AF1806" s="7" t="s">
        <v>106</v>
      </c>
      <c r="AG1806" s="7" t="s">
        <v>105</v>
      </c>
      <c r="AH1806" s="7" t="s">
        <v>106</v>
      </c>
      <c r="AI1806" s="7" t="s">
        <v>16620</v>
      </c>
      <c r="AJ1806" s="7" t="s">
        <v>16621</v>
      </c>
      <c r="AK1806" s="7" t="s">
        <v>16620</v>
      </c>
      <c r="AL1806" s="7" t="s">
        <v>16621</v>
      </c>
      <c r="AM1806" s="7" t="s">
        <v>109</v>
      </c>
    </row>
    <row r="1807" spans="1:39" x14ac:dyDescent="0.2">
      <c r="A1807">
        <v>1</v>
      </c>
      <c r="B1807">
        <v>1</v>
      </c>
      <c r="G1807" s="7">
        <v>1930</v>
      </c>
      <c r="H1807" s="7" t="s">
        <v>49</v>
      </c>
      <c r="I1807" s="7">
        <v>1356881</v>
      </c>
      <c r="J1807" s="7">
        <v>2071</v>
      </c>
      <c r="K1807" s="7" t="s">
        <v>49</v>
      </c>
      <c r="L1807" s="7">
        <v>28</v>
      </c>
      <c r="M1807" s="7" t="s">
        <v>91</v>
      </c>
      <c r="N1807" s="7">
        <v>1356881</v>
      </c>
      <c r="O1807" s="7" t="s">
        <v>16622</v>
      </c>
      <c r="P1807" s="7" t="s">
        <v>93</v>
      </c>
      <c r="Q1807" s="7" t="s">
        <v>16623</v>
      </c>
      <c r="R1807" s="7" t="s">
        <v>16624</v>
      </c>
      <c r="S1807" s="7"/>
      <c r="T1807" s="7" t="s">
        <v>16625</v>
      </c>
      <c r="U1807" s="7" t="s">
        <v>16626</v>
      </c>
      <c r="V1807" s="7" t="s">
        <v>98</v>
      </c>
      <c r="W1807" s="7" t="s">
        <v>16627</v>
      </c>
      <c r="X1807" s="7"/>
      <c r="Y1807" s="7"/>
      <c r="Z1807" s="7"/>
      <c r="AA1807" s="7" t="s">
        <v>16628</v>
      </c>
      <c r="AB1807" s="7" t="s">
        <v>100</v>
      </c>
      <c r="AC1807" s="7" t="s">
        <v>101</v>
      </c>
      <c r="AD1807" s="7" t="s">
        <v>102</v>
      </c>
      <c r="AE1807" s="7" t="s">
        <v>16629</v>
      </c>
      <c r="AF1807" s="7" t="s">
        <v>16630</v>
      </c>
      <c r="AG1807" s="7" t="s">
        <v>105</v>
      </c>
      <c r="AH1807" s="7" t="s">
        <v>106</v>
      </c>
      <c r="AI1807" s="7" t="s">
        <v>16629</v>
      </c>
      <c r="AJ1807" s="7" t="s">
        <v>16630</v>
      </c>
      <c r="AK1807" s="7" t="s">
        <v>16631</v>
      </c>
      <c r="AL1807" s="7" t="s">
        <v>16632</v>
      </c>
      <c r="AM1807" s="7" t="s">
        <v>109</v>
      </c>
    </row>
    <row r="1808" spans="1:39" x14ac:dyDescent="0.2">
      <c r="A1808">
        <v>1</v>
      </c>
      <c r="B1808">
        <v>1</v>
      </c>
      <c r="G1808" s="7">
        <v>1931</v>
      </c>
      <c r="H1808" s="7" t="s">
        <v>49</v>
      </c>
      <c r="I1808" s="7">
        <v>1379207</v>
      </c>
      <c r="J1808" s="7">
        <v>2072</v>
      </c>
      <c r="K1808" s="7" t="s">
        <v>49</v>
      </c>
      <c r="L1808" s="7">
        <v>29</v>
      </c>
      <c r="M1808" s="7" t="s">
        <v>91</v>
      </c>
      <c r="N1808" s="7">
        <v>1379207</v>
      </c>
      <c r="O1808" s="7" t="s">
        <v>16633</v>
      </c>
      <c r="P1808" s="7" t="s">
        <v>93</v>
      </c>
      <c r="Q1808" s="7" t="s">
        <v>16634</v>
      </c>
      <c r="R1808" s="7" t="s">
        <v>16635</v>
      </c>
      <c r="S1808" s="7"/>
      <c r="T1808" s="7" t="s">
        <v>16636</v>
      </c>
      <c r="U1808" s="7" t="s">
        <v>16637</v>
      </c>
      <c r="V1808" s="7" t="s">
        <v>98</v>
      </c>
      <c r="W1808" s="7" t="s">
        <v>16638</v>
      </c>
      <c r="X1808" s="7"/>
      <c r="Y1808" s="7"/>
      <c r="Z1808" s="7"/>
      <c r="AA1808" s="7" t="s">
        <v>16639</v>
      </c>
      <c r="AB1808" s="7" t="s">
        <v>100</v>
      </c>
      <c r="AC1808" s="7" t="s">
        <v>101</v>
      </c>
      <c r="AD1808" s="7" t="s">
        <v>102</v>
      </c>
      <c r="AE1808" s="7" t="s">
        <v>105</v>
      </c>
      <c r="AF1808" s="7" t="s">
        <v>106</v>
      </c>
      <c r="AG1808" s="7" t="s">
        <v>105</v>
      </c>
      <c r="AH1808" s="7" t="s">
        <v>106</v>
      </c>
      <c r="AI1808" s="7" t="s">
        <v>4962</v>
      </c>
      <c r="AJ1808" s="7" t="s">
        <v>4963</v>
      </c>
      <c r="AK1808" s="7" t="s">
        <v>105</v>
      </c>
      <c r="AL1808" s="7" t="s">
        <v>106</v>
      </c>
      <c r="AM1808" s="7" t="s">
        <v>109</v>
      </c>
    </row>
    <row r="1809" spans="1:39" x14ac:dyDescent="0.2">
      <c r="A1809">
        <v>1</v>
      </c>
      <c r="B1809">
        <v>1</v>
      </c>
      <c r="G1809" s="7">
        <v>1932</v>
      </c>
      <c r="H1809" s="7" t="s">
        <v>49</v>
      </c>
      <c r="I1809" s="7">
        <v>1490899</v>
      </c>
      <c r="J1809" s="7">
        <v>2073</v>
      </c>
      <c r="K1809" s="7" t="s">
        <v>49</v>
      </c>
      <c r="L1809" s="7">
        <v>30</v>
      </c>
      <c r="M1809" s="7" t="s">
        <v>91</v>
      </c>
      <c r="N1809" s="7">
        <v>1490899</v>
      </c>
      <c r="O1809" s="7" t="s">
        <v>16640</v>
      </c>
      <c r="P1809" s="7" t="s">
        <v>93</v>
      </c>
      <c r="Q1809" s="7" t="s">
        <v>16641</v>
      </c>
      <c r="R1809" s="7" t="s">
        <v>16642</v>
      </c>
      <c r="S1809" s="7"/>
      <c r="T1809" s="7" t="s">
        <v>16643</v>
      </c>
      <c r="U1809" s="7" t="s">
        <v>16644</v>
      </c>
      <c r="V1809" s="7" t="s">
        <v>98</v>
      </c>
      <c r="W1809" s="7" t="s">
        <v>16645</v>
      </c>
      <c r="X1809" s="7"/>
      <c r="Y1809" s="7"/>
      <c r="Z1809" s="7"/>
      <c r="AA1809" s="7" t="s">
        <v>16646</v>
      </c>
      <c r="AB1809" s="7" t="s">
        <v>100</v>
      </c>
      <c r="AC1809" s="7" t="s">
        <v>101</v>
      </c>
      <c r="AD1809" s="7" t="s">
        <v>102</v>
      </c>
      <c r="AE1809" s="7" t="s">
        <v>105</v>
      </c>
      <c r="AF1809" s="7" t="s">
        <v>106</v>
      </c>
      <c r="AG1809" s="7" t="s">
        <v>105</v>
      </c>
      <c r="AH1809" s="7" t="s">
        <v>106</v>
      </c>
      <c r="AI1809" s="7" t="s">
        <v>5004</v>
      </c>
      <c r="AJ1809" s="7" t="s">
        <v>5005</v>
      </c>
      <c r="AK1809" s="7" t="s">
        <v>5004</v>
      </c>
      <c r="AL1809" s="7" t="s">
        <v>5005</v>
      </c>
      <c r="AM1809" s="7" t="s">
        <v>109</v>
      </c>
    </row>
    <row r="1810" spans="1:39" x14ac:dyDescent="0.2">
      <c r="A1810">
        <v>1</v>
      </c>
      <c r="B1810">
        <v>1</v>
      </c>
      <c r="G1810" s="7">
        <v>1933</v>
      </c>
      <c r="H1810" s="7" t="s">
        <v>49</v>
      </c>
      <c r="I1810" s="7">
        <v>1493213</v>
      </c>
      <c r="J1810" s="7">
        <v>2074</v>
      </c>
      <c r="K1810" s="7" t="s">
        <v>49</v>
      </c>
      <c r="L1810" s="7">
        <v>31</v>
      </c>
      <c r="M1810" s="7" t="s">
        <v>91</v>
      </c>
      <c r="N1810" s="7">
        <v>1493213</v>
      </c>
      <c r="O1810" s="7" t="s">
        <v>16647</v>
      </c>
      <c r="P1810" s="7" t="s">
        <v>93</v>
      </c>
      <c r="Q1810" s="7" t="s">
        <v>16648</v>
      </c>
      <c r="R1810" s="7" t="s">
        <v>16649</v>
      </c>
      <c r="S1810" s="7"/>
      <c r="T1810" s="7" t="s">
        <v>16650</v>
      </c>
      <c r="U1810" s="7" t="s">
        <v>16651</v>
      </c>
      <c r="V1810" s="7" t="s">
        <v>98</v>
      </c>
      <c r="W1810" s="7" t="s">
        <v>16652</v>
      </c>
      <c r="X1810" s="7"/>
      <c r="Y1810" s="7"/>
      <c r="Z1810" s="7"/>
      <c r="AA1810" s="7" t="s">
        <v>16653</v>
      </c>
      <c r="AB1810" s="7" t="s">
        <v>100</v>
      </c>
      <c r="AC1810" s="7" t="s">
        <v>101</v>
      </c>
      <c r="AD1810" s="7" t="s">
        <v>102</v>
      </c>
      <c r="AE1810" s="7" t="s">
        <v>105</v>
      </c>
      <c r="AF1810" s="7" t="s">
        <v>106</v>
      </c>
      <c r="AG1810" s="7" t="s">
        <v>105</v>
      </c>
      <c r="AH1810" s="7" t="s">
        <v>106</v>
      </c>
      <c r="AI1810" s="7" t="s">
        <v>5004</v>
      </c>
      <c r="AJ1810" s="7" t="s">
        <v>5005</v>
      </c>
      <c r="AK1810" s="7" t="s">
        <v>5006</v>
      </c>
      <c r="AL1810" s="7" t="s">
        <v>5007</v>
      </c>
      <c r="AM1810" s="7" t="s">
        <v>109</v>
      </c>
    </row>
    <row r="1811" spans="1:39" x14ac:dyDescent="0.2">
      <c r="A1811">
        <v>1</v>
      </c>
      <c r="B1811">
        <v>1</v>
      </c>
      <c r="G1811" s="7">
        <v>1934</v>
      </c>
      <c r="H1811" s="7" t="s">
        <v>49</v>
      </c>
      <c r="I1811" s="7">
        <v>1613472</v>
      </c>
      <c r="J1811" s="7">
        <v>2075</v>
      </c>
      <c r="K1811" s="7" t="s">
        <v>49</v>
      </c>
      <c r="L1811" s="7">
        <v>32</v>
      </c>
      <c r="M1811" s="7" t="s">
        <v>91</v>
      </c>
      <c r="N1811" s="7">
        <v>1613472</v>
      </c>
      <c r="O1811" s="7" t="s">
        <v>16654</v>
      </c>
      <c r="P1811" s="7" t="s">
        <v>93</v>
      </c>
      <c r="Q1811" s="7" t="s">
        <v>16655</v>
      </c>
      <c r="R1811" s="7" t="s">
        <v>16656</v>
      </c>
      <c r="S1811" s="7"/>
      <c r="T1811" s="7" t="s">
        <v>16657</v>
      </c>
      <c r="U1811" s="7" t="s">
        <v>16658</v>
      </c>
      <c r="V1811" s="7" t="s">
        <v>98</v>
      </c>
      <c r="W1811" s="7" t="s">
        <v>16659</v>
      </c>
      <c r="X1811" s="7"/>
      <c r="Y1811" s="7"/>
      <c r="Z1811" s="7"/>
      <c r="AA1811" s="7" t="s">
        <v>16660</v>
      </c>
      <c r="AB1811" s="7" t="s">
        <v>100</v>
      </c>
      <c r="AC1811" s="7" t="s">
        <v>101</v>
      </c>
      <c r="AD1811" s="7" t="s">
        <v>102</v>
      </c>
      <c r="AE1811" s="7" t="s">
        <v>105</v>
      </c>
      <c r="AF1811" s="7" t="s">
        <v>106</v>
      </c>
      <c r="AG1811" s="7" t="s">
        <v>105</v>
      </c>
      <c r="AH1811" s="7" t="s">
        <v>106</v>
      </c>
      <c r="AI1811" s="7" t="s">
        <v>9272</v>
      </c>
      <c r="AJ1811" s="7" t="s">
        <v>9273</v>
      </c>
      <c r="AK1811" s="7" t="s">
        <v>9272</v>
      </c>
      <c r="AL1811" s="7" t="s">
        <v>9273</v>
      </c>
      <c r="AM1811" s="7" t="s">
        <v>109</v>
      </c>
    </row>
    <row r="1812" spans="1:39" x14ac:dyDescent="0.2">
      <c r="A1812">
        <v>1</v>
      </c>
      <c r="B1812">
        <v>1</v>
      </c>
      <c r="G1812" s="7">
        <v>1935</v>
      </c>
      <c r="H1812" s="7" t="s">
        <v>49</v>
      </c>
      <c r="I1812" s="7">
        <v>1620315</v>
      </c>
      <c r="J1812" s="7">
        <v>2076</v>
      </c>
      <c r="K1812" s="7" t="s">
        <v>49</v>
      </c>
      <c r="L1812" s="7">
        <v>33</v>
      </c>
      <c r="M1812" s="7" t="s">
        <v>91</v>
      </c>
      <c r="N1812" s="7">
        <v>1620315</v>
      </c>
      <c r="O1812" s="7" t="s">
        <v>16661</v>
      </c>
      <c r="P1812" s="7" t="s">
        <v>93</v>
      </c>
      <c r="Q1812" s="7" t="s">
        <v>16662</v>
      </c>
      <c r="R1812" s="7" t="s">
        <v>16663</v>
      </c>
      <c r="S1812" s="7"/>
      <c r="T1812" s="7" t="s">
        <v>16664</v>
      </c>
      <c r="U1812" s="7" t="s">
        <v>16665</v>
      </c>
      <c r="V1812" s="7" t="s">
        <v>98</v>
      </c>
      <c r="W1812" s="7" t="s">
        <v>16666</v>
      </c>
      <c r="X1812" s="7"/>
      <c r="Y1812" s="7"/>
      <c r="Z1812" s="7"/>
      <c r="AA1812" s="7" t="s">
        <v>16667</v>
      </c>
      <c r="AB1812" s="7" t="s">
        <v>100</v>
      </c>
      <c r="AC1812" s="7" t="s">
        <v>101</v>
      </c>
      <c r="AD1812" s="7" t="s">
        <v>102</v>
      </c>
      <c r="AE1812" s="7" t="s">
        <v>105</v>
      </c>
      <c r="AF1812" s="7" t="s">
        <v>106</v>
      </c>
      <c r="AG1812" s="7" t="s">
        <v>105</v>
      </c>
      <c r="AH1812" s="7" t="s">
        <v>106</v>
      </c>
      <c r="AI1812" s="7" t="s">
        <v>401</v>
      </c>
      <c r="AJ1812" s="7" t="s">
        <v>402</v>
      </c>
      <c r="AK1812" s="7" t="s">
        <v>401</v>
      </c>
      <c r="AL1812" s="7" t="s">
        <v>402</v>
      </c>
      <c r="AM1812" s="7" t="s">
        <v>109</v>
      </c>
    </row>
    <row r="1813" spans="1:39" x14ac:dyDescent="0.2">
      <c r="A1813">
        <v>1</v>
      </c>
      <c r="B1813">
        <v>1</v>
      </c>
      <c r="G1813" s="7">
        <v>1936</v>
      </c>
      <c r="H1813" s="7" t="s">
        <v>49</v>
      </c>
      <c r="I1813" s="7">
        <v>1637543</v>
      </c>
      <c r="J1813" s="7">
        <v>2077</v>
      </c>
      <c r="K1813" s="7" t="s">
        <v>49</v>
      </c>
      <c r="L1813" s="7">
        <v>34</v>
      </c>
      <c r="M1813" s="7" t="s">
        <v>91</v>
      </c>
      <c r="N1813" s="7">
        <v>1637543</v>
      </c>
      <c r="O1813" s="7" t="s">
        <v>16668</v>
      </c>
      <c r="P1813" s="7" t="s">
        <v>93</v>
      </c>
      <c r="Q1813" s="7" t="s">
        <v>16669</v>
      </c>
      <c r="R1813" s="7" t="s">
        <v>16670</v>
      </c>
      <c r="S1813" s="7"/>
      <c r="T1813" s="7" t="s">
        <v>16671</v>
      </c>
      <c r="U1813" s="7" t="s">
        <v>16672</v>
      </c>
      <c r="V1813" s="7" t="s">
        <v>98</v>
      </c>
      <c r="W1813" s="7" t="s">
        <v>16673</v>
      </c>
      <c r="X1813" s="7"/>
      <c r="Y1813" s="7"/>
      <c r="Z1813" s="7"/>
      <c r="AA1813" s="7" t="s">
        <v>16674</v>
      </c>
      <c r="AB1813" s="7" t="s">
        <v>100</v>
      </c>
      <c r="AC1813" s="7" t="s">
        <v>101</v>
      </c>
      <c r="AD1813" s="7" t="s">
        <v>102</v>
      </c>
      <c r="AE1813" s="7" t="s">
        <v>105</v>
      </c>
      <c r="AF1813" s="7" t="s">
        <v>106</v>
      </c>
      <c r="AG1813" s="7" t="s">
        <v>105</v>
      </c>
      <c r="AH1813" s="7" t="s">
        <v>106</v>
      </c>
      <c r="AI1813" s="7" t="s">
        <v>10085</v>
      </c>
      <c r="AJ1813" s="7" t="s">
        <v>10086</v>
      </c>
      <c r="AK1813" s="7" t="s">
        <v>10085</v>
      </c>
      <c r="AL1813" s="7" t="s">
        <v>10086</v>
      </c>
      <c r="AM1813" s="7" t="s">
        <v>109</v>
      </c>
    </row>
    <row r="1814" spans="1:39" x14ac:dyDescent="0.2">
      <c r="A1814">
        <v>1</v>
      </c>
      <c r="B1814">
        <v>1</v>
      </c>
      <c r="G1814" s="7">
        <v>1937</v>
      </c>
      <c r="H1814" s="7" t="s">
        <v>49</v>
      </c>
      <c r="I1814" s="7">
        <v>1655420</v>
      </c>
      <c r="J1814" s="7">
        <v>2078</v>
      </c>
      <c r="K1814" s="7" t="s">
        <v>49</v>
      </c>
      <c r="L1814" s="7">
        <v>35</v>
      </c>
      <c r="M1814" s="7" t="s">
        <v>91</v>
      </c>
      <c r="N1814" s="7">
        <v>1655420</v>
      </c>
      <c r="O1814" s="7" t="s">
        <v>16675</v>
      </c>
      <c r="P1814" s="7" t="s">
        <v>93</v>
      </c>
      <c r="Q1814" s="7" t="s">
        <v>16676</v>
      </c>
      <c r="R1814" s="7" t="s">
        <v>16677</v>
      </c>
      <c r="S1814" s="7"/>
      <c r="T1814" s="7" t="s">
        <v>16678</v>
      </c>
      <c r="U1814" s="7" t="s">
        <v>16679</v>
      </c>
      <c r="V1814" s="7" t="s">
        <v>98</v>
      </c>
      <c r="W1814" s="7" t="s">
        <v>16680</v>
      </c>
      <c r="X1814" s="7"/>
      <c r="Y1814" s="7"/>
      <c r="Z1814" s="7"/>
      <c r="AA1814" s="7" t="s">
        <v>16681</v>
      </c>
      <c r="AB1814" s="7" t="s">
        <v>100</v>
      </c>
      <c r="AC1814" s="7" t="s">
        <v>101</v>
      </c>
      <c r="AD1814" s="7" t="s">
        <v>102</v>
      </c>
      <c r="AE1814" s="7" t="s">
        <v>105</v>
      </c>
      <c r="AF1814" s="7" t="s">
        <v>106</v>
      </c>
      <c r="AG1814" s="7" t="s">
        <v>105</v>
      </c>
      <c r="AH1814" s="7" t="s">
        <v>106</v>
      </c>
      <c r="AI1814" s="7" t="s">
        <v>16682</v>
      </c>
      <c r="AJ1814" s="7" t="s">
        <v>16683</v>
      </c>
      <c r="AK1814" s="7" t="s">
        <v>105</v>
      </c>
      <c r="AL1814" s="7" t="s">
        <v>106</v>
      </c>
      <c r="AM1814" s="7" t="s">
        <v>109</v>
      </c>
    </row>
    <row r="1815" spans="1:39" x14ac:dyDescent="0.2">
      <c r="A1815">
        <v>1</v>
      </c>
      <c r="B1815">
        <v>1</v>
      </c>
      <c r="G1815" s="7">
        <v>1938</v>
      </c>
      <c r="H1815" s="7" t="s">
        <v>49</v>
      </c>
      <c r="I1815" s="7">
        <v>1672438</v>
      </c>
      <c r="J1815" s="7">
        <v>2079</v>
      </c>
      <c r="K1815" s="7" t="s">
        <v>49</v>
      </c>
      <c r="L1815" s="7">
        <v>36</v>
      </c>
      <c r="M1815" s="7" t="s">
        <v>91</v>
      </c>
      <c r="N1815" s="7">
        <v>1672438</v>
      </c>
      <c r="O1815" s="7" t="s">
        <v>16684</v>
      </c>
      <c r="P1815" s="7" t="s">
        <v>93</v>
      </c>
      <c r="Q1815" s="7" t="s">
        <v>15109</v>
      </c>
      <c r="R1815" s="7" t="s">
        <v>16685</v>
      </c>
      <c r="S1815" s="7"/>
      <c r="T1815" s="7" t="s">
        <v>16686</v>
      </c>
      <c r="U1815" s="7" t="s">
        <v>16687</v>
      </c>
      <c r="V1815" s="7" t="s">
        <v>98</v>
      </c>
      <c r="W1815" s="7" t="s">
        <v>16688</v>
      </c>
      <c r="X1815" s="7"/>
      <c r="Y1815" s="7"/>
      <c r="Z1815" s="7"/>
      <c r="AA1815" s="7" t="s">
        <v>16689</v>
      </c>
      <c r="AB1815" s="7" t="s">
        <v>100</v>
      </c>
      <c r="AC1815" s="7" t="s">
        <v>101</v>
      </c>
      <c r="AD1815" s="7" t="s">
        <v>102</v>
      </c>
      <c r="AE1815" s="7" t="s">
        <v>105</v>
      </c>
      <c r="AF1815" s="7" t="s">
        <v>106</v>
      </c>
      <c r="AG1815" s="7" t="s">
        <v>16690</v>
      </c>
      <c r="AH1815" s="7" t="s">
        <v>16691</v>
      </c>
      <c r="AI1815" s="7" t="s">
        <v>3231</v>
      </c>
      <c r="AJ1815" s="7" t="s">
        <v>3232</v>
      </c>
      <c r="AK1815" s="7" t="s">
        <v>16690</v>
      </c>
      <c r="AL1815" s="7" t="s">
        <v>16691</v>
      </c>
      <c r="AM1815" s="7" t="s">
        <v>109</v>
      </c>
    </row>
    <row r="1816" spans="1:39" x14ac:dyDescent="0.2">
      <c r="A1816">
        <v>1</v>
      </c>
      <c r="B1816">
        <v>1</v>
      </c>
      <c r="G1816" s="7">
        <v>1939</v>
      </c>
      <c r="H1816" s="7" t="s">
        <v>49</v>
      </c>
      <c r="I1816" s="7">
        <v>1709371</v>
      </c>
      <c r="J1816" s="7">
        <v>2080</v>
      </c>
      <c r="K1816" s="7" t="s">
        <v>49</v>
      </c>
      <c r="L1816" s="7">
        <v>37</v>
      </c>
      <c r="M1816" s="7" t="s">
        <v>91</v>
      </c>
      <c r="N1816" s="7">
        <v>1709371</v>
      </c>
      <c r="O1816" s="7" t="s">
        <v>16692</v>
      </c>
      <c r="P1816" s="7" t="s">
        <v>93</v>
      </c>
      <c r="Q1816" s="7" t="s">
        <v>16693</v>
      </c>
      <c r="R1816" s="7" t="s">
        <v>16694</v>
      </c>
      <c r="S1816" s="7"/>
      <c r="T1816" s="7" t="s">
        <v>16695</v>
      </c>
      <c r="U1816" s="7" t="s">
        <v>16696</v>
      </c>
      <c r="V1816" s="7" t="s">
        <v>98</v>
      </c>
      <c r="W1816" s="7" t="s">
        <v>16697</v>
      </c>
      <c r="X1816" s="7"/>
      <c r="Y1816" s="7"/>
      <c r="Z1816" s="7"/>
      <c r="AA1816" s="7" t="s">
        <v>16698</v>
      </c>
      <c r="AB1816" s="7" t="s">
        <v>100</v>
      </c>
      <c r="AC1816" s="7" t="s">
        <v>101</v>
      </c>
      <c r="AD1816" s="7" t="s">
        <v>102</v>
      </c>
      <c r="AE1816" s="7" t="s">
        <v>105</v>
      </c>
      <c r="AF1816" s="7" t="s">
        <v>106</v>
      </c>
      <c r="AG1816" s="7" t="s">
        <v>16699</v>
      </c>
      <c r="AH1816" s="7" t="s">
        <v>16700</v>
      </c>
      <c r="AI1816" s="7" t="s">
        <v>16701</v>
      </c>
      <c r="AJ1816" s="7" t="s">
        <v>16702</v>
      </c>
      <c r="AK1816" s="7" t="s">
        <v>16699</v>
      </c>
      <c r="AL1816" s="7" t="s">
        <v>16700</v>
      </c>
      <c r="AM1816" s="7" t="s">
        <v>109</v>
      </c>
    </row>
    <row r="1817" spans="1:39" x14ac:dyDescent="0.2">
      <c r="A1817">
        <v>1</v>
      </c>
      <c r="B1817">
        <v>1</v>
      </c>
      <c r="G1817" s="7">
        <v>1940</v>
      </c>
      <c r="H1817" s="7" t="s">
        <v>49</v>
      </c>
      <c r="I1817" s="7">
        <v>1747757</v>
      </c>
      <c r="J1817" s="7">
        <v>2081</v>
      </c>
      <c r="K1817" s="7" t="s">
        <v>49</v>
      </c>
      <c r="L1817" s="7">
        <v>38</v>
      </c>
      <c r="M1817" s="7" t="s">
        <v>91</v>
      </c>
      <c r="N1817" s="7">
        <v>1747757</v>
      </c>
      <c r="O1817" s="7" t="s">
        <v>16703</v>
      </c>
      <c r="P1817" s="7" t="s">
        <v>93</v>
      </c>
      <c r="Q1817" s="7" t="s">
        <v>3249</v>
      </c>
      <c r="R1817" s="7" t="s">
        <v>16704</v>
      </c>
      <c r="S1817" s="7"/>
      <c r="T1817" s="7" t="s">
        <v>16705</v>
      </c>
      <c r="U1817" s="7" t="s">
        <v>16706</v>
      </c>
      <c r="V1817" s="7" t="s">
        <v>98</v>
      </c>
      <c r="W1817" s="7" t="s">
        <v>16707</v>
      </c>
      <c r="X1817" s="7"/>
      <c r="Y1817" s="7"/>
      <c r="Z1817" s="7"/>
      <c r="AA1817" s="7" t="s">
        <v>16708</v>
      </c>
      <c r="AB1817" s="7" t="s">
        <v>100</v>
      </c>
      <c r="AC1817" s="7" t="s">
        <v>101</v>
      </c>
      <c r="AD1817" s="7" t="s">
        <v>102</v>
      </c>
      <c r="AE1817" s="7" t="s">
        <v>105</v>
      </c>
      <c r="AF1817" s="7" t="s">
        <v>106</v>
      </c>
      <c r="AG1817" s="7" t="s">
        <v>105</v>
      </c>
      <c r="AH1817" s="7" t="s">
        <v>106</v>
      </c>
      <c r="AI1817" s="7" t="s">
        <v>3258</v>
      </c>
      <c r="AJ1817" s="7" t="s">
        <v>3259</v>
      </c>
      <c r="AK1817" s="7" t="s">
        <v>3258</v>
      </c>
      <c r="AL1817" s="7" t="s">
        <v>3259</v>
      </c>
      <c r="AM1817" s="7" t="s">
        <v>109</v>
      </c>
    </row>
    <row r="1818" spans="1:39" x14ac:dyDescent="0.2">
      <c r="A1818">
        <v>1</v>
      </c>
      <c r="B1818">
        <v>1</v>
      </c>
      <c r="G1818" s="7">
        <v>1941</v>
      </c>
      <c r="H1818" s="7" t="s">
        <v>49</v>
      </c>
      <c r="I1818" s="7">
        <v>1756236</v>
      </c>
      <c r="J1818" s="7">
        <v>2082</v>
      </c>
      <c r="K1818" s="7" t="s">
        <v>49</v>
      </c>
      <c r="L1818" s="7">
        <v>39</v>
      </c>
      <c r="M1818" s="7" t="s">
        <v>91</v>
      </c>
      <c r="N1818" s="7">
        <v>1756236</v>
      </c>
      <c r="O1818" s="7" t="s">
        <v>16709</v>
      </c>
      <c r="P1818" s="7" t="s">
        <v>93</v>
      </c>
      <c r="Q1818" s="7" t="s">
        <v>16710</v>
      </c>
      <c r="R1818" s="7" t="s">
        <v>16711</v>
      </c>
      <c r="S1818" s="7"/>
      <c r="T1818" s="7" t="s">
        <v>16712</v>
      </c>
      <c r="U1818" s="7" t="s">
        <v>16713</v>
      </c>
      <c r="V1818" s="7" t="s">
        <v>98</v>
      </c>
      <c r="W1818" s="7" t="s">
        <v>16714</v>
      </c>
      <c r="X1818" s="7"/>
      <c r="Y1818" s="7"/>
      <c r="Z1818" s="7"/>
      <c r="AA1818" s="7" t="s">
        <v>16715</v>
      </c>
      <c r="AB1818" s="7" t="s">
        <v>100</v>
      </c>
      <c r="AC1818" s="7" t="s">
        <v>101</v>
      </c>
      <c r="AD1818" s="7" t="s">
        <v>102</v>
      </c>
      <c r="AE1818" s="7" t="s">
        <v>16716</v>
      </c>
      <c r="AF1818" s="7" t="s">
        <v>16717</v>
      </c>
      <c r="AG1818" s="7" t="s">
        <v>105</v>
      </c>
      <c r="AH1818" s="7" t="s">
        <v>106</v>
      </c>
      <c r="AI1818" s="7" t="s">
        <v>16716</v>
      </c>
      <c r="AJ1818" s="7" t="s">
        <v>16717</v>
      </c>
      <c r="AK1818" s="7" t="s">
        <v>4145</v>
      </c>
      <c r="AL1818" s="7" t="s">
        <v>4146</v>
      </c>
      <c r="AM1818" s="7" t="s">
        <v>109</v>
      </c>
    </row>
    <row r="1819" spans="1:39" x14ac:dyDescent="0.2">
      <c r="A1819">
        <v>1</v>
      </c>
      <c r="B1819">
        <v>1</v>
      </c>
      <c r="G1819" s="7">
        <v>1942</v>
      </c>
      <c r="H1819" s="7" t="s">
        <v>49</v>
      </c>
      <c r="I1819" s="7">
        <v>1765620</v>
      </c>
      <c r="J1819" s="7">
        <v>2083</v>
      </c>
      <c r="K1819" s="7" t="s">
        <v>49</v>
      </c>
      <c r="L1819" s="7">
        <v>40</v>
      </c>
      <c r="M1819" s="7" t="s">
        <v>91</v>
      </c>
      <c r="N1819" s="7">
        <v>1765620</v>
      </c>
      <c r="O1819" s="7" t="s">
        <v>16718</v>
      </c>
      <c r="P1819" s="7" t="s">
        <v>93</v>
      </c>
      <c r="Q1819" s="7" t="s">
        <v>16719</v>
      </c>
      <c r="R1819" s="7" t="s">
        <v>16720</v>
      </c>
      <c r="S1819" s="7"/>
      <c r="T1819" s="7" t="s">
        <v>16721</v>
      </c>
      <c r="U1819" s="7" t="s">
        <v>16722</v>
      </c>
      <c r="V1819" s="7" t="s">
        <v>98</v>
      </c>
      <c r="W1819" s="7" t="s">
        <v>16723</v>
      </c>
      <c r="X1819" s="7"/>
      <c r="Y1819" s="7"/>
      <c r="Z1819" s="7"/>
      <c r="AA1819" s="7" t="s">
        <v>16724</v>
      </c>
      <c r="AB1819" s="7" t="s">
        <v>100</v>
      </c>
      <c r="AC1819" s="7" t="s">
        <v>101</v>
      </c>
      <c r="AD1819" s="7" t="s">
        <v>102</v>
      </c>
      <c r="AE1819" s="7" t="s">
        <v>105</v>
      </c>
      <c r="AF1819" s="7" t="s">
        <v>106</v>
      </c>
      <c r="AG1819" s="7" t="s">
        <v>15893</v>
      </c>
      <c r="AH1819" s="7" t="s">
        <v>15894</v>
      </c>
      <c r="AI1819" s="7" t="s">
        <v>16725</v>
      </c>
      <c r="AJ1819" s="7" t="s">
        <v>16726</v>
      </c>
      <c r="AK1819" s="7" t="s">
        <v>15893</v>
      </c>
      <c r="AL1819" s="7" t="s">
        <v>15894</v>
      </c>
      <c r="AM1819" s="7" t="s">
        <v>109</v>
      </c>
    </row>
    <row r="1820" spans="1:39" x14ac:dyDescent="0.2">
      <c r="A1820">
        <v>1</v>
      </c>
      <c r="B1820">
        <v>1</v>
      </c>
      <c r="G1820" s="7">
        <v>1943</v>
      </c>
      <c r="H1820" s="7" t="s">
        <v>49</v>
      </c>
      <c r="I1820" s="7">
        <v>1787704</v>
      </c>
      <c r="J1820" s="7">
        <v>2084</v>
      </c>
      <c r="K1820" s="7" t="s">
        <v>49</v>
      </c>
      <c r="L1820" s="7">
        <v>41</v>
      </c>
      <c r="M1820" s="7" t="s">
        <v>91</v>
      </c>
      <c r="N1820" s="7">
        <v>1787704</v>
      </c>
      <c r="O1820" s="7" t="s">
        <v>16727</v>
      </c>
      <c r="P1820" s="7" t="s">
        <v>93</v>
      </c>
      <c r="Q1820" s="7" t="s">
        <v>16728</v>
      </c>
      <c r="R1820" s="7" t="s">
        <v>16729</v>
      </c>
      <c r="S1820" s="7"/>
      <c r="T1820" s="7" t="s">
        <v>16730</v>
      </c>
      <c r="U1820" s="7" t="s">
        <v>16731</v>
      </c>
      <c r="V1820" s="7" t="s">
        <v>98</v>
      </c>
      <c r="W1820" s="7" t="s">
        <v>16732</v>
      </c>
      <c r="X1820" s="7"/>
      <c r="Y1820" s="7"/>
      <c r="Z1820" s="7"/>
      <c r="AA1820" s="7" t="s">
        <v>16733</v>
      </c>
      <c r="AB1820" s="7" t="s">
        <v>100</v>
      </c>
      <c r="AC1820" s="7" t="s">
        <v>101</v>
      </c>
      <c r="AD1820" s="7" t="s">
        <v>102</v>
      </c>
      <c r="AE1820" s="7" t="s">
        <v>16734</v>
      </c>
      <c r="AF1820" s="7" t="s">
        <v>16735</v>
      </c>
      <c r="AG1820" s="7" t="s">
        <v>105</v>
      </c>
      <c r="AH1820" s="7" t="s">
        <v>106</v>
      </c>
      <c r="AI1820" s="7" t="s">
        <v>16734</v>
      </c>
      <c r="AJ1820" s="7" t="s">
        <v>16735</v>
      </c>
      <c r="AK1820" s="7" t="s">
        <v>6828</v>
      </c>
      <c r="AL1820" s="7" t="s">
        <v>6829</v>
      </c>
      <c r="AM1820" s="7" t="s">
        <v>109</v>
      </c>
    </row>
    <row r="1821" spans="1:39" x14ac:dyDescent="0.2">
      <c r="A1821">
        <v>1</v>
      </c>
      <c r="B1821">
        <v>1</v>
      </c>
      <c r="G1821" s="7">
        <v>1944</v>
      </c>
      <c r="H1821" s="7" t="s">
        <v>49</v>
      </c>
      <c r="I1821" s="7">
        <v>1808960</v>
      </c>
      <c r="J1821" s="7">
        <v>2085</v>
      </c>
      <c r="K1821" s="7" t="s">
        <v>49</v>
      </c>
      <c r="L1821" s="7">
        <v>42</v>
      </c>
      <c r="M1821" s="7" t="s">
        <v>91</v>
      </c>
      <c r="N1821" s="7">
        <v>1808960</v>
      </c>
      <c r="O1821" s="7" t="s">
        <v>16736</v>
      </c>
      <c r="P1821" s="7" t="s">
        <v>93</v>
      </c>
      <c r="Q1821" s="7" t="s">
        <v>16737</v>
      </c>
      <c r="R1821" s="7" t="s">
        <v>16738</v>
      </c>
      <c r="S1821" s="7"/>
      <c r="T1821" s="7" t="s">
        <v>16739</v>
      </c>
      <c r="U1821" s="7" t="s">
        <v>16740</v>
      </c>
      <c r="V1821" s="7" t="s">
        <v>98</v>
      </c>
      <c r="W1821" s="7" t="s">
        <v>16741</v>
      </c>
      <c r="X1821" s="7"/>
      <c r="Y1821" s="7"/>
      <c r="Z1821" s="7"/>
      <c r="AA1821" s="7" t="s">
        <v>16742</v>
      </c>
      <c r="AB1821" s="7" t="s">
        <v>100</v>
      </c>
      <c r="AC1821" s="7" t="s">
        <v>101</v>
      </c>
      <c r="AD1821" s="7" t="s">
        <v>102</v>
      </c>
      <c r="AE1821" s="7" t="s">
        <v>105</v>
      </c>
      <c r="AF1821" s="7" t="s">
        <v>106</v>
      </c>
      <c r="AG1821" s="7" t="s">
        <v>105</v>
      </c>
      <c r="AH1821" s="7" t="s">
        <v>106</v>
      </c>
      <c r="AI1821" s="7" t="s">
        <v>16743</v>
      </c>
      <c r="AJ1821" s="7" t="s">
        <v>16744</v>
      </c>
      <c r="AK1821" s="7" t="s">
        <v>16743</v>
      </c>
      <c r="AL1821" s="7" t="s">
        <v>16744</v>
      </c>
      <c r="AM1821" s="7" t="s">
        <v>109</v>
      </c>
    </row>
    <row r="1822" spans="1:39" x14ac:dyDescent="0.2">
      <c r="A1822">
        <v>1</v>
      </c>
      <c r="B1822">
        <v>1</v>
      </c>
      <c r="G1822" s="7">
        <v>1945</v>
      </c>
      <c r="H1822" s="7" t="s">
        <v>49</v>
      </c>
      <c r="I1822" s="7">
        <v>1862414</v>
      </c>
      <c r="J1822" s="7">
        <v>2086</v>
      </c>
      <c r="K1822" s="7" t="s">
        <v>49</v>
      </c>
      <c r="L1822" s="7">
        <v>43</v>
      </c>
      <c r="M1822" s="7" t="s">
        <v>91</v>
      </c>
      <c r="N1822" s="7">
        <v>1862414</v>
      </c>
      <c r="O1822" s="7" t="s">
        <v>16745</v>
      </c>
      <c r="P1822" s="7" t="s">
        <v>93</v>
      </c>
      <c r="Q1822" s="7" t="s">
        <v>16746</v>
      </c>
      <c r="R1822" s="7" t="s">
        <v>16747</v>
      </c>
      <c r="S1822" s="7"/>
      <c r="T1822" s="7" t="s">
        <v>16748</v>
      </c>
      <c r="U1822" s="7" t="s">
        <v>16749</v>
      </c>
      <c r="V1822" s="7" t="s">
        <v>98</v>
      </c>
      <c r="W1822" s="7" t="s">
        <v>16750</v>
      </c>
      <c r="X1822" s="7"/>
      <c r="Y1822" s="7"/>
      <c r="Z1822" s="7"/>
      <c r="AA1822" s="7" t="s">
        <v>16751</v>
      </c>
      <c r="AB1822" s="7" t="s">
        <v>100</v>
      </c>
      <c r="AC1822" s="7" t="s">
        <v>101</v>
      </c>
      <c r="AD1822" s="7" t="s">
        <v>102</v>
      </c>
      <c r="AE1822" s="7" t="s">
        <v>16752</v>
      </c>
      <c r="AF1822" s="7" t="s">
        <v>16753</v>
      </c>
      <c r="AG1822" s="7" t="s">
        <v>15902</v>
      </c>
      <c r="AH1822" s="7" t="s">
        <v>15903</v>
      </c>
      <c r="AI1822" s="7" t="s">
        <v>16752</v>
      </c>
      <c r="AJ1822" s="7" t="s">
        <v>16753</v>
      </c>
      <c r="AK1822" s="7" t="s">
        <v>15902</v>
      </c>
      <c r="AL1822" s="7" t="s">
        <v>15903</v>
      </c>
      <c r="AM1822" s="7" t="s">
        <v>109</v>
      </c>
    </row>
    <row r="1823" spans="1:39" x14ac:dyDescent="0.2">
      <c r="A1823">
        <v>1</v>
      </c>
      <c r="B1823">
        <v>1</v>
      </c>
      <c r="G1823" s="7">
        <v>1946</v>
      </c>
      <c r="H1823" s="7" t="s">
        <v>49</v>
      </c>
      <c r="I1823" s="7">
        <v>1962668</v>
      </c>
      <c r="J1823" s="7">
        <v>2087</v>
      </c>
      <c r="K1823" s="7" t="s">
        <v>49</v>
      </c>
      <c r="L1823" s="7">
        <v>44</v>
      </c>
      <c r="M1823" s="7" t="s">
        <v>91</v>
      </c>
      <c r="N1823" s="7">
        <v>1962668</v>
      </c>
      <c r="O1823" s="7" t="s">
        <v>16754</v>
      </c>
      <c r="P1823" s="7" t="s">
        <v>93</v>
      </c>
      <c r="Q1823" s="7" t="s">
        <v>16755</v>
      </c>
      <c r="R1823" s="7" t="s">
        <v>16756</v>
      </c>
      <c r="S1823" s="7"/>
      <c r="T1823" s="7" t="s">
        <v>16757</v>
      </c>
      <c r="U1823" s="7" t="s">
        <v>16758</v>
      </c>
      <c r="V1823" s="7" t="s">
        <v>98</v>
      </c>
      <c r="W1823" s="7" t="s">
        <v>16759</v>
      </c>
      <c r="X1823" s="7"/>
      <c r="Y1823" s="7"/>
      <c r="Z1823" s="7"/>
      <c r="AA1823" s="7" t="s">
        <v>16760</v>
      </c>
      <c r="AB1823" s="7" t="s">
        <v>100</v>
      </c>
      <c r="AC1823" s="7" t="s">
        <v>101</v>
      </c>
      <c r="AD1823" s="7" t="s">
        <v>102</v>
      </c>
      <c r="AE1823" s="7" t="s">
        <v>105</v>
      </c>
      <c r="AF1823" s="7" t="s">
        <v>106</v>
      </c>
      <c r="AG1823" s="7" t="s">
        <v>105</v>
      </c>
      <c r="AH1823" s="7" t="s">
        <v>106</v>
      </c>
      <c r="AI1823" s="7" t="s">
        <v>105</v>
      </c>
      <c r="AJ1823" s="7" t="s">
        <v>106</v>
      </c>
      <c r="AK1823" s="7" t="s">
        <v>105</v>
      </c>
      <c r="AL1823" s="7" t="s">
        <v>106</v>
      </c>
      <c r="AM1823" s="7" t="s">
        <v>109</v>
      </c>
    </row>
    <row r="1824" spans="1:39" x14ac:dyDescent="0.2">
      <c r="A1824">
        <v>1</v>
      </c>
      <c r="B1824">
        <v>1</v>
      </c>
      <c r="G1824" s="7">
        <v>1947</v>
      </c>
      <c r="H1824" s="7" t="s">
        <v>49</v>
      </c>
      <c r="I1824" s="7">
        <v>1965646</v>
      </c>
      <c r="J1824" s="7">
        <v>2088</v>
      </c>
      <c r="K1824" s="7" t="s">
        <v>49</v>
      </c>
      <c r="L1824" s="7">
        <v>45</v>
      </c>
      <c r="M1824" s="7" t="s">
        <v>91</v>
      </c>
      <c r="N1824" s="7">
        <v>1965646</v>
      </c>
      <c r="O1824" s="7" t="s">
        <v>16761</v>
      </c>
      <c r="P1824" s="7" t="s">
        <v>93</v>
      </c>
      <c r="Q1824" s="7" t="s">
        <v>16762</v>
      </c>
      <c r="R1824" s="7" t="s">
        <v>16763</v>
      </c>
      <c r="S1824" s="7"/>
      <c r="T1824" s="7" t="s">
        <v>16764</v>
      </c>
      <c r="U1824" s="7" t="s">
        <v>16765</v>
      </c>
      <c r="V1824" s="7" t="s">
        <v>98</v>
      </c>
      <c r="W1824" s="7" t="s">
        <v>16766</v>
      </c>
      <c r="X1824" s="7"/>
      <c r="Y1824" s="7"/>
      <c r="Z1824" s="7"/>
      <c r="AA1824" s="7" t="s">
        <v>16767</v>
      </c>
      <c r="AB1824" s="7" t="s">
        <v>100</v>
      </c>
      <c r="AC1824" s="7" t="s">
        <v>101</v>
      </c>
      <c r="AD1824" s="7" t="s">
        <v>102</v>
      </c>
      <c r="AE1824" s="7" t="s">
        <v>16768</v>
      </c>
      <c r="AF1824" s="7" t="s">
        <v>16769</v>
      </c>
      <c r="AG1824" s="7" t="s">
        <v>105</v>
      </c>
      <c r="AH1824" s="7" t="s">
        <v>106</v>
      </c>
      <c r="AI1824" s="7" t="s">
        <v>16768</v>
      </c>
      <c r="AJ1824" s="7" t="s">
        <v>16769</v>
      </c>
      <c r="AK1824" s="7" t="s">
        <v>3285</v>
      </c>
      <c r="AL1824" s="7" t="s">
        <v>3286</v>
      </c>
      <c r="AM1824" s="7" t="s">
        <v>109</v>
      </c>
    </row>
    <row r="1825" spans="1:39" x14ac:dyDescent="0.2">
      <c r="A1825">
        <v>1</v>
      </c>
      <c r="B1825">
        <v>1</v>
      </c>
      <c r="G1825" s="7">
        <v>1948</v>
      </c>
      <c r="H1825" s="7" t="s">
        <v>49</v>
      </c>
      <c r="I1825" s="7">
        <v>2047103</v>
      </c>
      <c r="J1825" s="7">
        <v>2089</v>
      </c>
      <c r="K1825" s="7" t="s">
        <v>49</v>
      </c>
      <c r="L1825" s="7">
        <v>46</v>
      </c>
      <c r="M1825" s="7" t="s">
        <v>91</v>
      </c>
      <c r="N1825" s="7">
        <v>2047103</v>
      </c>
      <c r="O1825" s="7" t="s">
        <v>16770</v>
      </c>
      <c r="P1825" s="7" t="s">
        <v>93</v>
      </c>
      <c r="Q1825" s="7" t="s">
        <v>16771</v>
      </c>
      <c r="R1825" s="7" t="s">
        <v>16772</v>
      </c>
      <c r="S1825" s="7"/>
      <c r="T1825" s="7" t="s">
        <v>16773</v>
      </c>
      <c r="U1825" s="7" t="s">
        <v>16774</v>
      </c>
      <c r="V1825" s="7" t="s">
        <v>98</v>
      </c>
      <c r="W1825" s="7" t="s">
        <v>16775</v>
      </c>
      <c r="X1825" s="7"/>
      <c r="Y1825" s="7"/>
      <c r="Z1825" s="7"/>
      <c r="AA1825" s="7" t="s">
        <v>16776</v>
      </c>
      <c r="AB1825" s="7" t="s">
        <v>100</v>
      </c>
      <c r="AC1825" s="7" t="s">
        <v>101</v>
      </c>
      <c r="AD1825" s="7" t="s">
        <v>102</v>
      </c>
      <c r="AE1825" s="7" t="s">
        <v>105</v>
      </c>
      <c r="AF1825" s="7" t="s">
        <v>106</v>
      </c>
      <c r="AG1825" s="7" t="s">
        <v>105</v>
      </c>
      <c r="AH1825" s="7" t="s">
        <v>106</v>
      </c>
      <c r="AI1825" s="7" t="s">
        <v>105</v>
      </c>
      <c r="AJ1825" s="7" t="s">
        <v>106</v>
      </c>
      <c r="AK1825" s="7" t="s">
        <v>16777</v>
      </c>
      <c r="AL1825" s="7" t="s">
        <v>16778</v>
      </c>
      <c r="AM1825" s="7" t="s">
        <v>109</v>
      </c>
    </row>
    <row r="1826" spans="1:39" x14ac:dyDescent="0.2">
      <c r="A1826">
        <v>1</v>
      </c>
      <c r="B1826">
        <v>1</v>
      </c>
      <c r="G1826" s="7">
        <v>1949</v>
      </c>
      <c r="H1826" s="7" t="s">
        <v>49</v>
      </c>
      <c r="I1826" s="7">
        <v>2103495</v>
      </c>
      <c r="J1826" s="7">
        <v>2090</v>
      </c>
      <c r="K1826" s="7" t="s">
        <v>49</v>
      </c>
      <c r="L1826" s="7">
        <v>47</v>
      </c>
      <c r="M1826" s="7" t="s">
        <v>91</v>
      </c>
      <c r="N1826" s="7">
        <v>2103495</v>
      </c>
      <c r="O1826" s="7" t="s">
        <v>16779</v>
      </c>
      <c r="P1826" s="7" t="s">
        <v>93</v>
      </c>
      <c r="Q1826" s="7" t="s">
        <v>16780</v>
      </c>
      <c r="R1826" s="7" t="s">
        <v>16781</v>
      </c>
      <c r="S1826" s="7"/>
      <c r="T1826" s="7" t="s">
        <v>16782</v>
      </c>
      <c r="U1826" s="7" t="s">
        <v>16783</v>
      </c>
      <c r="V1826" s="7" t="s">
        <v>98</v>
      </c>
      <c r="W1826" s="7" t="s">
        <v>16784</v>
      </c>
      <c r="X1826" s="7"/>
      <c r="Y1826" s="7"/>
      <c r="Z1826" s="7"/>
      <c r="AA1826" s="7" t="s">
        <v>16785</v>
      </c>
      <c r="AB1826" s="7" t="s">
        <v>100</v>
      </c>
      <c r="AC1826" s="7" t="s">
        <v>101</v>
      </c>
      <c r="AD1826" s="7" t="s">
        <v>102</v>
      </c>
      <c r="AE1826" s="7" t="s">
        <v>16786</v>
      </c>
      <c r="AF1826" s="7" t="s">
        <v>16787</v>
      </c>
      <c r="AG1826" s="7" t="s">
        <v>525</v>
      </c>
      <c r="AH1826" s="7" t="s">
        <v>526</v>
      </c>
      <c r="AI1826" s="7" t="s">
        <v>16786</v>
      </c>
      <c r="AJ1826" s="7" t="s">
        <v>16787</v>
      </c>
      <c r="AK1826" s="7" t="s">
        <v>525</v>
      </c>
      <c r="AL1826" s="7" t="s">
        <v>526</v>
      </c>
      <c r="AM1826" s="7" t="s">
        <v>109</v>
      </c>
    </row>
    <row r="1827" spans="1:39" x14ac:dyDescent="0.2">
      <c r="A1827">
        <v>1</v>
      </c>
      <c r="B1827">
        <v>1</v>
      </c>
      <c r="G1827" s="7">
        <v>1950</v>
      </c>
      <c r="H1827" s="7" t="s">
        <v>49</v>
      </c>
      <c r="I1827" s="7">
        <v>2160332</v>
      </c>
      <c r="J1827" s="7">
        <v>2091</v>
      </c>
      <c r="K1827" s="7" t="s">
        <v>49</v>
      </c>
      <c r="L1827" s="7">
        <v>48</v>
      </c>
      <c r="M1827" s="7" t="s">
        <v>91</v>
      </c>
      <c r="N1827" s="7">
        <v>2160332</v>
      </c>
      <c r="O1827" s="7" t="s">
        <v>16788</v>
      </c>
      <c r="P1827" s="7" t="s">
        <v>93</v>
      </c>
      <c r="Q1827" s="7" t="s">
        <v>16789</v>
      </c>
      <c r="R1827" s="7" t="s">
        <v>16790</v>
      </c>
      <c r="S1827" s="7"/>
      <c r="T1827" s="7" t="s">
        <v>16791</v>
      </c>
      <c r="U1827" s="7" t="s">
        <v>16792</v>
      </c>
      <c r="V1827" s="7" t="s">
        <v>98</v>
      </c>
      <c r="W1827" s="7" t="s">
        <v>16793</v>
      </c>
      <c r="X1827" s="7"/>
      <c r="Y1827" s="7"/>
      <c r="Z1827" s="7"/>
      <c r="AA1827" s="7" t="s">
        <v>16794</v>
      </c>
      <c r="AB1827" s="7" t="s">
        <v>100</v>
      </c>
      <c r="AC1827" s="7" t="s">
        <v>101</v>
      </c>
      <c r="AD1827" s="7" t="s">
        <v>102</v>
      </c>
      <c r="AE1827" s="7" t="s">
        <v>105</v>
      </c>
      <c r="AF1827" s="7" t="s">
        <v>106</v>
      </c>
      <c r="AG1827" s="7" t="s">
        <v>105</v>
      </c>
      <c r="AH1827" s="7" t="s">
        <v>106</v>
      </c>
      <c r="AI1827" s="7" t="s">
        <v>16795</v>
      </c>
      <c r="AJ1827" s="7" t="s">
        <v>16796</v>
      </c>
      <c r="AK1827" s="7" t="s">
        <v>16795</v>
      </c>
      <c r="AL1827" s="7" t="s">
        <v>16796</v>
      </c>
      <c r="AM1827" s="7" t="s">
        <v>109</v>
      </c>
    </row>
    <row r="1828" spans="1:39" x14ac:dyDescent="0.2">
      <c r="A1828">
        <v>1</v>
      </c>
      <c r="B1828">
        <v>1</v>
      </c>
      <c r="G1828" s="7">
        <v>1951</v>
      </c>
      <c r="H1828" s="7" t="s">
        <v>49</v>
      </c>
      <c r="I1828" s="7">
        <v>2193864</v>
      </c>
      <c r="J1828" s="7">
        <v>2092</v>
      </c>
      <c r="K1828" s="7" t="s">
        <v>49</v>
      </c>
      <c r="L1828" s="7">
        <v>49</v>
      </c>
      <c r="M1828" s="7" t="s">
        <v>91</v>
      </c>
      <c r="N1828" s="7">
        <v>2193864</v>
      </c>
      <c r="O1828" s="7" t="s">
        <v>16797</v>
      </c>
      <c r="P1828" s="7" t="s">
        <v>93</v>
      </c>
      <c r="Q1828" s="7" t="s">
        <v>16798</v>
      </c>
      <c r="R1828" s="7" t="s">
        <v>16799</v>
      </c>
      <c r="S1828" s="7"/>
      <c r="T1828" s="7" t="s">
        <v>16800</v>
      </c>
      <c r="U1828" s="7" t="s">
        <v>16801</v>
      </c>
      <c r="V1828" s="7" t="s">
        <v>98</v>
      </c>
      <c r="W1828" s="7" t="s">
        <v>16802</v>
      </c>
      <c r="X1828" s="7"/>
      <c r="Y1828" s="7"/>
      <c r="Z1828" s="7"/>
      <c r="AA1828" s="7" t="s">
        <v>16803</v>
      </c>
      <c r="AB1828" s="7" t="s">
        <v>100</v>
      </c>
      <c r="AC1828" s="7" t="s">
        <v>101</v>
      </c>
      <c r="AD1828" s="7" t="s">
        <v>102</v>
      </c>
      <c r="AE1828" s="7" t="s">
        <v>1452</v>
      </c>
      <c r="AF1828" s="7" t="s">
        <v>1453</v>
      </c>
      <c r="AG1828" s="7" t="s">
        <v>105</v>
      </c>
      <c r="AH1828" s="7" t="s">
        <v>106</v>
      </c>
      <c r="AI1828" s="7" t="s">
        <v>1452</v>
      </c>
      <c r="AJ1828" s="7" t="s">
        <v>1453</v>
      </c>
      <c r="AK1828" s="7" t="s">
        <v>16804</v>
      </c>
      <c r="AL1828" s="7" t="s">
        <v>1455</v>
      </c>
      <c r="AM1828" s="7" t="s">
        <v>109</v>
      </c>
    </row>
    <row r="1829" spans="1:39" x14ac:dyDescent="0.2">
      <c r="A1829">
        <v>1</v>
      </c>
      <c r="B1829">
        <v>1</v>
      </c>
      <c r="G1829" s="7">
        <v>1954</v>
      </c>
      <c r="H1829" s="7" t="s">
        <v>49</v>
      </c>
      <c r="I1829" s="7">
        <v>2259029</v>
      </c>
      <c r="J1829" s="7">
        <v>2093</v>
      </c>
      <c r="K1829" s="7" t="s">
        <v>49</v>
      </c>
      <c r="L1829" s="7">
        <v>50</v>
      </c>
      <c r="M1829" s="7" t="s">
        <v>91</v>
      </c>
      <c r="N1829" s="7">
        <v>2259029</v>
      </c>
      <c r="O1829" s="7" t="s">
        <v>16805</v>
      </c>
      <c r="P1829" s="7" t="s">
        <v>93</v>
      </c>
      <c r="Q1829" s="7" t="s">
        <v>16806</v>
      </c>
      <c r="R1829" s="7" t="s">
        <v>16807</v>
      </c>
      <c r="S1829" s="7"/>
      <c r="T1829" s="7" t="s">
        <v>16808</v>
      </c>
      <c r="U1829" s="7" t="s">
        <v>16809</v>
      </c>
      <c r="V1829" s="7" t="s">
        <v>98</v>
      </c>
      <c r="W1829" s="7" t="s">
        <v>16810</v>
      </c>
      <c r="X1829" s="7"/>
      <c r="Y1829" s="7"/>
      <c r="Z1829" s="7"/>
      <c r="AA1829" s="7" t="s">
        <v>16811</v>
      </c>
      <c r="AB1829" s="7" t="s">
        <v>100</v>
      </c>
      <c r="AC1829" s="7" t="s">
        <v>101</v>
      </c>
      <c r="AD1829" s="7" t="s">
        <v>102</v>
      </c>
      <c r="AE1829" s="7" t="s">
        <v>565</v>
      </c>
      <c r="AF1829" s="7" t="s">
        <v>566</v>
      </c>
      <c r="AG1829" s="7" t="s">
        <v>105</v>
      </c>
      <c r="AH1829" s="7" t="s">
        <v>106</v>
      </c>
      <c r="AI1829" s="7" t="s">
        <v>565</v>
      </c>
      <c r="AJ1829" s="7" t="s">
        <v>566</v>
      </c>
      <c r="AK1829" s="7" t="s">
        <v>574</v>
      </c>
      <c r="AL1829" s="7" t="s">
        <v>575</v>
      </c>
      <c r="AM1829" s="7" t="s">
        <v>109</v>
      </c>
    </row>
    <row r="1830" spans="1:39" x14ac:dyDescent="0.2">
      <c r="A1830">
        <v>1</v>
      </c>
      <c r="B1830">
        <v>1</v>
      </c>
      <c r="G1830" s="7">
        <v>1955</v>
      </c>
      <c r="H1830" s="7" t="s">
        <v>49</v>
      </c>
      <c r="I1830" s="7">
        <v>2320357</v>
      </c>
      <c r="J1830" s="7">
        <v>2094</v>
      </c>
      <c r="K1830" s="7" t="s">
        <v>49</v>
      </c>
      <c r="L1830" s="7">
        <v>51</v>
      </c>
      <c r="M1830" s="7" t="s">
        <v>91</v>
      </c>
      <c r="N1830" s="7">
        <v>2320357</v>
      </c>
      <c r="O1830" s="7" t="s">
        <v>16812</v>
      </c>
      <c r="P1830" s="7" t="s">
        <v>93</v>
      </c>
      <c r="Q1830" s="7" t="s">
        <v>16813</v>
      </c>
      <c r="R1830" s="7" t="s">
        <v>16814</v>
      </c>
      <c r="S1830" s="7"/>
      <c r="T1830" s="7" t="s">
        <v>16815</v>
      </c>
      <c r="U1830" s="7" t="s">
        <v>16816</v>
      </c>
      <c r="V1830" s="7" t="s">
        <v>98</v>
      </c>
      <c r="W1830" s="7" t="s">
        <v>16817</v>
      </c>
      <c r="X1830" s="7"/>
      <c r="Y1830" s="7"/>
      <c r="Z1830" s="7"/>
      <c r="AA1830" s="7" t="s">
        <v>16818</v>
      </c>
      <c r="AB1830" s="7" t="s">
        <v>100</v>
      </c>
      <c r="AC1830" s="7" t="s">
        <v>101</v>
      </c>
      <c r="AD1830" s="7" t="s">
        <v>102</v>
      </c>
      <c r="AE1830" s="7" t="s">
        <v>9469</v>
      </c>
      <c r="AF1830" s="7" t="s">
        <v>9470</v>
      </c>
      <c r="AG1830" s="7" t="s">
        <v>105</v>
      </c>
      <c r="AH1830" s="7" t="s">
        <v>106</v>
      </c>
      <c r="AI1830" s="7" t="s">
        <v>9469</v>
      </c>
      <c r="AJ1830" s="7" t="s">
        <v>9470</v>
      </c>
      <c r="AK1830" s="7" t="s">
        <v>9471</v>
      </c>
      <c r="AL1830" s="7" t="s">
        <v>9472</v>
      </c>
      <c r="AM1830" s="7" t="s">
        <v>109</v>
      </c>
    </row>
    <row r="1831" spans="1:39" x14ac:dyDescent="0.2">
      <c r="A1831">
        <v>1</v>
      </c>
      <c r="B1831">
        <v>1</v>
      </c>
      <c r="G1831" s="7">
        <v>1956</v>
      </c>
      <c r="H1831" s="7" t="s">
        <v>49</v>
      </c>
      <c r="I1831" s="7">
        <v>2344895</v>
      </c>
      <c r="J1831" s="7">
        <v>2095</v>
      </c>
      <c r="K1831" s="7" t="s">
        <v>49</v>
      </c>
      <c r="L1831" s="7">
        <v>52</v>
      </c>
      <c r="M1831" s="7" t="s">
        <v>91</v>
      </c>
      <c r="N1831" s="7">
        <v>2344895</v>
      </c>
      <c r="O1831" s="7" t="s">
        <v>16819</v>
      </c>
      <c r="P1831" s="7" t="s">
        <v>93</v>
      </c>
      <c r="Q1831" s="7" t="s">
        <v>16820</v>
      </c>
      <c r="R1831" s="7" t="s">
        <v>16821</v>
      </c>
      <c r="S1831" s="7"/>
      <c r="T1831" s="7" t="s">
        <v>16822</v>
      </c>
      <c r="U1831" s="7" t="s">
        <v>16823</v>
      </c>
      <c r="V1831" s="7" t="s">
        <v>98</v>
      </c>
      <c r="W1831" s="7" t="s">
        <v>16824</v>
      </c>
      <c r="X1831" s="7"/>
      <c r="Y1831" s="7"/>
      <c r="Z1831" s="7"/>
      <c r="AA1831" s="7" t="s">
        <v>16825</v>
      </c>
      <c r="AB1831" s="7" t="s">
        <v>100</v>
      </c>
      <c r="AC1831" s="7" t="s">
        <v>101</v>
      </c>
      <c r="AD1831" s="7" t="s">
        <v>102</v>
      </c>
      <c r="AE1831" s="7" t="s">
        <v>105</v>
      </c>
      <c r="AF1831" s="7" t="s">
        <v>106</v>
      </c>
      <c r="AG1831" s="7" t="s">
        <v>105</v>
      </c>
      <c r="AH1831" s="7" t="s">
        <v>106</v>
      </c>
      <c r="AI1831" s="7" t="s">
        <v>8627</v>
      </c>
      <c r="AJ1831" s="7" t="s">
        <v>8628</v>
      </c>
      <c r="AK1831" s="7" t="s">
        <v>105</v>
      </c>
      <c r="AL1831" s="7" t="s">
        <v>106</v>
      </c>
      <c r="AM1831" s="7" t="s">
        <v>109</v>
      </c>
    </row>
    <row r="1832" spans="1:39" x14ac:dyDescent="0.2">
      <c r="A1832">
        <v>1</v>
      </c>
      <c r="B1832">
        <v>1</v>
      </c>
      <c r="G1832" s="7">
        <v>1957</v>
      </c>
      <c r="H1832" s="7" t="s">
        <v>49</v>
      </c>
      <c r="I1832" s="7">
        <v>2465663</v>
      </c>
      <c r="J1832" s="7">
        <v>2096</v>
      </c>
      <c r="K1832" s="7" t="s">
        <v>49</v>
      </c>
      <c r="L1832" s="7">
        <v>53</v>
      </c>
      <c r="M1832" s="7" t="s">
        <v>91</v>
      </c>
      <c r="N1832" s="7">
        <v>2465663</v>
      </c>
      <c r="O1832" s="7" t="s">
        <v>16826</v>
      </c>
      <c r="P1832" s="7" t="s">
        <v>93</v>
      </c>
      <c r="Q1832" s="7" t="s">
        <v>16827</v>
      </c>
      <c r="R1832" s="7" t="s">
        <v>16828</v>
      </c>
      <c r="S1832" s="7"/>
      <c r="T1832" s="7" t="s">
        <v>16829</v>
      </c>
      <c r="U1832" s="7" t="s">
        <v>16830</v>
      </c>
      <c r="V1832" s="7" t="s">
        <v>98</v>
      </c>
      <c r="W1832" s="7" t="s">
        <v>16831</v>
      </c>
      <c r="X1832" s="7"/>
      <c r="Y1832" s="7"/>
      <c r="Z1832" s="7"/>
      <c r="AA1832" s="7" t="s">
        <v>16832</v>
      </c>
      <c r="AB1832" s="7" t="s">
        <v>100</v>
      </c>
      <c r="AC1832" s="7" t="s">
        <v>101</v>
      </c>
      <c r="AD1832" s="7" t="s">
        <v>102</v>
      </c>
      <c r="AE1832" s="7" t="s">
        <v>105</v>
      </c>
      <c r="AF1832" s="7" t="s">
        <v>106</v>
      </c>
      <c r="AG1832" s="7" t="s">
        <v>1512</v>
      </c>
      <c r="AH1832" s="7" t="s">
        <v>1513</v>
      </c>
      <c r="AI1832" s="7" t="s">
        <v>6099</v>
      </c>
      <c r="AJ1832" s="7" t="s">
        <v>6100</v>
      </c>
      <c r="AK1832" s="7" t="s">
        <v>1512</v>
      </c>
      <c r="AL1832" s="7" t="s">
        <v>1513</v>
      </c>
      <c r="AM1832" s="7" t="s">
        <v>109</v>
      </c>
    </row>
    <row r="1833" spans="1:39" x14ac:dyDescent="0.2">
      <c r="A1833">
        <v>1</v>
      </c>
      <c r="B1833">
        <v>1</v>
      </c>
      <c r="G1833" s="7">
        <v>1958</v>
      </c>
      <c r="H1833" s="7" t="s">
        <v>49</v>
      </c>
      <c r="I1833" s="7">
        <v>2512694</v>
      </c>
      <c r="J1833" s="7">
        <v>2097</v>
      </c>
      <c r="K1833" s="7" t="s">
        <v>49</v>
      </c>
      <c r="L1833" s="7">
        <v>54</v>
      </c>
      <c r="M1833" s="7" t="s">
        <v>91</v>
      </c>
      <c r="N1833" s="7">
        <v>2512694</v>
      </c>
      <c r="O1833" s="7" t="s">
        <v>16833</v>
      </c>
      <c r="P1833" s="7" t="s">
        <v>93</v>
      </c>
      <c r="Q1833" s="7" t="s">
        <v>16834</v>
      </c>
      <c r="R1833" s="7" t="s">
        <v>16835</v>
      </c>
      <c r="S1833" s="7"/>
      <c r="T1833" s="7" t="s">
        <v>16836</v>
      </c>
      <c r="U1833" s="7" t="s">
        <v>16837</v>
      </c>
      <c r="V1833" s="7" t="s">
        <v>98</v>
      </c>
      <c r="W1833" s="7" t="s">
        <v>16838</v>
      </c>
      <c r="X1833" s="7"/>
      <c r="Y1833" s="7"/>
      <c r="Z1833" s="7"/>
      <c r="AA1833" s="7" t="s">
        <v>16839</v>
      </c>
      <c r="AB1833" s="7" t="s">
        <v>100</v>
      </c>
      <c r="AC1833" s="7" t="s">
        <v>101</v>
      </c>
      <c r="AD1833" s="7" t="s">
        <v>102</v>
      </c>
      <c r="AE1833" s="7" t="s">
        <v>105</v>
      </c>
      <c r="AF1833" s="7" t="s">
        <v>106</v>
      </c>
      <c r="AG1833" s="7" t="s">
        <v>105</v>
      </c>
      <c r="AH1833" s="7" t="s">
        <v>106</v>
      </c>
      <c r="AI1833" s="7" t="s">
        <v>16840</v>
      </c>
      <c r="AJ1833" s="7" t="s">
        <v>16841</v>
      </c>
      <c r="AK1833" s="7" t="s">
        <v>16840</v>
      </c>
      <c r="AL1833" s="7" t="s">
        <v>16841</v>
      </c>
      <c r="AM1833" s="7" t="s">
        <v>109</v>
      </c>
    </row>
    <row r="1834" spans="1:39" x14ac:dyDescent="0.2">
      <c r="A1834">
        <v>1</v>
      </c>
      <c r="B1834">
        <v>1</v>
      </c>
      <c r="G1834" s="7">
        <v>1959</v>
      </c>
      <c r="H1834" s="7" t="s">
        <v>49</v>
      </c>
      <c r="I1834" s="7">
        <v>2525719</v>
      </c>
      <c r="J1834" s="7">
        <v>2098</v>
      </c>
      <c r="K1834" s="7" t="s">
        <v>49</v>
      </c>
      <c r="L1834" s="7">
        <v>55</v>
      </c>
      <c r="M1834" s="7" t="s">
        <v>91</v>
      </c>
      <c r="N1834" s="7">
        <v>2525719</v>
      </c>
      <c r="O1834" s="7" t="s">
        <v>16842</v>
      </c>
      <c r="P1834" s="7" t="s">
        <v>93</v>
      </c>
      <c r="Q1834" s="7" t="s">
        <v>16843</v>
      </c>
      <c r="R1834" s="7" t="s">
        <v>16844</v>
      </c>
      <c r="S1834" s="7"/>
      <c r="T1834" s="7" t="s">
        <v>16845</v>
      </c>
      <c r="U1834" s="7" t="s">
        <v>16846</v>
      </c>
      <c r="V1834" s="7" t="s">
        <v>98</v>
      </c>
      <c r="W1834" s="7" t="s">
        <v>16847</v>
      </c>
      <c r="X1834" s="7"/>
      <c r="Y1834" s="7"/>
      <c r="Z1834" s="7"/>
      <c r="AA1834" s="7" t="s">
        <v>16848</v>
      </c>
      <c r="AB1834" s="7" t="s">
        <v>100</v>
      </c>
      <c r="AC1834" s="7" t="s">
        <v>101</v>
      </c>
      <c r="AD1834" s="7" t="s">
        <v>102</v>
      </c>
      <c r="AE1834" s="7" t="s">
        <v>105</v>
      </c>
      <c r="AF1834" s="7" t="s">
        <v>106</v>
      </c>
      <c r="AG1834" s="7" t="s">
        <v>8677</v>
      </c>
      <c r="AH1834" s="7" t="s">
        <v>8678</v>
      </c>
      <c r="AI1834" s="7" t="s">
        <v>3391</v>
      </c>
      <c r="AJ1834" s="7" t="s">
        <v>3392</v>
      </c>
      <c r="AK1834" s="7" t="s">
        <v>8677</v>
      </c>
      <c r="AL1834" s="7" t="s">
        <v>8678</v>
      </c>
      <c r="AM1834" s="7" t="s">
        <v>109</v>
      </c>
    </row>
    <row r="1835" spans="1:39" x14ac:dyDescent="0.2">
      <c r="A1835">
        <v>1</v>
      </c>
      <c r="B1835">
        <v>1</v>
      </c>
      <c r="G1835" s="7">
        <v>1960</v>
      </c>
      <c r="H1835" s="7" t="s">
        <v>49</v>
      </c>
      <c r="I1835" s="7">
        <v>2536765</v>
      </c>
      <c r="J1835" s="7">
        <v>2099</v>
      </c>
      <c r="K1835" s="7" t="s">
        <v>49</v>
      </c>
      <c r="L1835" s="7">
        <v>56</v>
      </c>
      <c r="M1835" s="7" t="s">
        <v>91</v>
      </c>
      <c r="N1835" s="7">
        <v>2536765</v>
      </c>
      <c r="O1835" s="7" t="s">
        <v>16849</v>
      </c>
      <c r="P1835" s="7" t="s">
        <v>93</v>
      </c>
      <c r="Q1835" s="7" t="s">
        <v>16850</v>
      </c>
      <c r="R1835" s="7" t="s">
        <v>16851</v>
      </c>
      <c r="S1835" s="7"/>
      <c r="T1835" s="7" t="s">
        <v>16852</v>
      </c>
      <c r="U1835" s="7" t="s">
        <v>16853</v>
      </c>
      <c r="V1835" s="7" t="s">
        <v>98</v>
      </c>
      <c r="W1835" s="7" t="s">
        <v>16854</v>
      </c>
      <c r="X1835" s="7"/>
      <c r="Y1835" s="7"/>
      <c r="Z1835" s="7"/>
      <c r="AA1835" s="7" t="s">
        <v>16855</v>
      </c>
      <c r="AB1835" s="7" t="s">
        <v>100</v>
      </c>
      <c r="AC1835" s="7" t="s">
        <v>101</v>
      </c>
      <c r="AD1835" s="7" t="s">
        <v>102</v>
      </c>
      <c r="AE1835" s="7" t="s">
        <v>105</v>
      </c>
      <c r="AF1835" s="7" t="s">
        <v>106</v>
      </c>
      <c r="AG1835" s="7" t="s">
        <v>105</v>
      </c>
      <c r="AH1835" s="7" t="s">
        <v>106</v>
      </c>
      <c r="AI1835" s="7" t="s">
        <v>105</v>
      </c>
      <c r="AJ1835" s="7" t="s">
        <v>106</v>
      </c>
      <c r="AK1835" s="7" t="s">
        <v>105</v>
      </c>
      <c r="AL1835" s="7" t="s">
        <v>106</v>
      </c>
      <c r="AM1835" s="7" t="s">
        <v>109</v>
      </c>
    </row>
    <row r="1836" spans="1:39" x14ac:dyDescent="0.2">
      <c r="A1836">
        <v>1</v>
      </c>
      <c r="B1836">
        <v>1</v>
      </c>
      <c r="G1836" s="7">
        <v>1961</v>
      </c>
      <c r="H1836" s="7" t="s">
        <v>49</v>
      </c>
      <c r="I1836" s="7">
        <v>2540062</v>
      </c>
      <c r="J1836" s="7">
        <v>2100</v>
      </c>
      <c r="K1836" s="7" t="s">
        <v>49</v>
      </c>
      <c r="L1836" s="7">
        <v>57</v>
      </c>
      <c r="M1836" s="7" t="s">
        <v>91</v>
      </c>
      <c r="N1836" s="7">
        <v>2540062</v>
      </c>
      <c r="O1836" s="7" t="s">
        <v>16856</v>
      </c>
      <c r="P1836" s="7" t="s">
        <v>93</v>
      </c>
      <c r="Q1836" s="7" t="s">
        <v>16857</v>
      </c>
      <c r="R1836" s="7" t="s">
        <v>16858</v>
      </c>
      <c r="S1836" s="7"/>
      <c r="T1836" s="7" t="s">
        <v>16859</v>
      </c>
      <c r="U1836" s="7" t="s">
        <v>16860</v>
      </c>
      <c r="V1836" s="7" t="s">
        <v>98</v>
      </c>
      <c r="W1836" s="7" t="s">
        <v>16861</v>
      </c>
      <c r="X1836" s="7"/>
      <c r="Y1836" s="7"/>
      <c r="Z1836" s="7"/>
      <c r="AA1836" s="7" t="s">
        <v>16862</v>
      </c>
      <c r="AB1836" s="7" t="s">
        <v>100</v>
      </c>
      <c r="AC1836" s="7" t="s">
        <v>101</v>
      </c>
      <c r="AD1836" s="7" t="s">
        <v>102</v>
      </c>
      <c r="AE1836" s="7" t="s">
        <v>105</v>
      </c>
      <c r="AF1836" s="7" t="s">
        <v>106</v>
      </c>
      <c r="AG1836" s="7" t="s">
        <v>105</v>
      </c>
      <c r="AH1836" s="7" t="s">
        <v>106</v>
      </c>
      <c r="AI1836" s="7" t="s">
        <v>105</v>
      </c>
      <c r="AJ1836" s="7" t="s">
        <v>106</v>
      </c>
      <c r="AK1836" s="7" t="s">
        <v>16863</v>
      </c>
      <c r="AL1836" s="7" t="s">
        <v>16864</v>
      </c>
      <c r="AM1836" s="7" t="s">
        <v>109</v>
      </c>
    </row>
    <row r="1837" spans="1:39" x14ac:dyDescent="0.2">
      <c r="A1837">
        <v>1</v>
      </c>
      <c r="B1837">
        <v>1</v>
      </c>
      <c r="G1837" s="7">
        <v>1962</v>
      </c>
      <c r="H1837" s="7" t="s">
        <v>49</v>
      </c>
      <c r="I1837" s="7">
        <v>2547765</v>
      </c>
      <c r="J1837" s="7">
        <v>2101</v>
      </c>
      <c r="K1837" s="7" t="s">
        <v>49</v>
      </c>
      <c r="L1837" s="7">
        <v>58</v>
      </c>
      <c r="M1837" s="7" t="s">
        <v>91</v>
      </c>
      <c r="N1837" s="7">
        <v>2547765</v>
      </c>
      <c r="O1837" s="7" t="s">
        <v>16865</v>
      </c>
      <c r="P1837" s="7" t="s">
        <v>93</v>
      </c>
      <c r="Q1837" s="7" t="s">
        <v>16866</v>
      </c>
      <c r="R1837" s="7" t="s">
        <v>16867</v>
      </c>
      <c r="S1837" s="7"/>
      <c r="T1837" s="7" t="s">
        <v>16868</v>
      </c>
      <c r="U1837" s="7" t="s">
        <v>16869</v>
      </c>
      <c r="V1837" s="7" t="s">
        <v>98</v>
      </c>
      <c r="W1837" s="7" t="s">
        <v>16870</v>
      </c>
      <c r="X1837" s="7"/>
      <c r="Y1837" s="7"/>
      <c r="Z1837" s="7"/>
      <c r="AA1837" s="7" t="s">
        <v>16871</v>
      </c>
      <c r="AB1837" s="7" t="s">
        <v>100</v>
      </c>
      <c r="AC1837" s="7" t="s">
        <v>101</v>
      </c>
      <c r="AD1837" s="7" t="s">
        <v>102</v>
      </c>
      <c r="AE1837" s="7" t="s">
        <v>16872</v>
      </c>
      <c r="AF1837" s="7" t="s">
        <v>16873</v>
      </c>
      <c r="AG1837" s="7" t="s">
        <v>16874</v>
      </c>
      <c r="AH1837" s="7" t="s">
        <v>16875</v>
      </c>
      <c r="AI1837" s="7" t="s">
        <v>16872</v>
      </c>
      <c r="AJ1837" s="7" t="s">
        <v>16873</v>
      </c>
      <c r="AK1837" s="7" t="s">
        <v>16874</v>
      </c>
      <c r="AL1837" s="7" t="s">
        <v>16875</v>
      </c>
      <c r="AM1837" s="7" t="s">
        <v>109</v>
      </c>
    </row>
    <row r="1838" spans="1:39" x14ac:dyDescent="0.2">
      <c r="A1838">
        <v>1</v>
      </c>
      <c r="B1838">
        <v>1</v>
      </c>
      <c r="G1838" s="7">
        <v>1963</v>
      </c>
      <c r="H1838" s="7" t="s">
        <v>49</v>
      </c>
      <c r="I1838" s="7">
        <v>2558421</v>
      </c>
      <c r="J1838" s="7">
        <v>2102</v>
      </c>
      <c r="K1838" s="7" t="s">
        <v>49</v>
      </c>
      <c r="L1838" s="7">
        <v>59</v>
      </c>
      <c r="M1838" s="7" t="s">
        <v>91</v>
      </c>
      <c r="N1838" s="7">
        <v>2558421</v>
      </c>
      <c r="O1838" s="7" t="s">
        <v>16876</v>
      </c>
      <c r="P1838" s="7" t="s">
        <v>93</v>
      </c>
      <c r="Q1838" s="7" t="s">
        <v>16877</v>
      </c>
      <c r="R1838" s="7" t="s">
        <v>16878</v>
      </c>
      <c r="S1838" s="7"/>
      <c r="T1838" s="7" t="s">
        <v>16879</v>
      </c>
      <c r="U1838" s="7" t="s">
        <v>16880</v>
      </c>
      <c r="V1838" s="7" t="s">
        <v>98</v>
      </c>
      <c r="W1838" s="7" t="s">
        <v>16881</v>
      </c>
      <c r="X1838" s="7"/>
      <c r="Y1838" s="7"/>
      <c r="Z1838" s="7"/>
      <c r="AA1838" s="7" t="s">
        <v>16882</v>
      </c>
      <c r="AB1838" s="7" t="s">
        <v>100</v>
      </c>
      <c r="AC1838" s="7" t="s">
        <v>101</v>
      </c>
      <c r="AD1838" s="7" t="s">
        <v>102</v>
      </c>
      <c r="AE1838" s="7" t="s">
        <v>105</v>
      </c>
      <c r="AF1838" s="7" t="s">
        <v>106</v>
      </c>
      <c r="AG1838" s="7" t="s">
        <v>105</v>
      </c>
      <c r="AH1838" s="7" t="s">
        <v>106</v>
      </c>
      <c r="AI1838" s="7" t="s">
        <v>5260</v>
      </c>
      <c r="AJ1838" s="7" t="s">
        <v>5261</v>
      </c>
      <c r="AK1838" s="7" t="s">
        <v>5260</v>
      </c>
      <c r="AL1838" s="7" t="s">
        <v>5261</v>
      </c>
      <c r="AM1838" s="7" t="s">
        <v>109</v>
      </c>
    </row>
    <row r="1839" spans="1:39" x14ac:dyDescent="0.2">
      <c r="A1839">
        <v>1</v>
      </c>
      <c r="B1839">
        <v>1</v>
      </c>
      <c r="G1839" s="7">
        <v>1964</v>
      </c>
      <c r="H1839" s="7" t="s">
        <v>49</v>
      </c>
      <c r="I1839" s="7">
        <v>2628460</v>
      </c>
      <c r="J1839" s="7">
        <v>2103</v>
      </c>
      <c r="K1839" s="7" t="s">
        <v>49</v>
      </c>
      <c r="L1839" s="7">
        <v>60</v>
      </c>
      <c r="M1839" s="7" t="s">
        <v>91</v>
      </c>
      <c r="N1839" s="7">
        <v>2628460</v>
      </c>
      <c r="O1839" s="7" t="s">
        <v>16883</v>
      </c>
      <c r="P1839" s="7" t="s">
        <v>93</v>
      </c>
      <c r="Q1839" s="7" t="s">
        <v>16884</v>
      </c>
      <c r="R1839" s="7" t="s">
        <v>16885</v>
      </c>
      <c r="S1839" s="7"/>
      <c r="T1839" s="7" t="s">
        <v>16886</v>
      </c>
      <c r="U1839" s="7" t="s">
        <v>16887</v>
      </c>
      <c r="V1839" s="7" t="s">
        <v>98</v>
      </c>
      <c r="W1839" s="7" t="s">
        <v>16888</v>
      </c>
      <c r="X1839" s="7"/>
      <c r="Y1839" s="7"/>
      <c r="Z1839" s="7"/>
      <c r="AA1839" s="7" t="s">
        <v>16889</v>
      </c>
      <c r="AB1839" s="7" t="s">
        <v>100</v>
      </c>
      <c r="AC1839" s="7" t="s">
        <v>101</v>
      </c>
      <c r="AD1839" s="7" t="s">
        <v>102</v>
      </c>
      <c r="AE1839" s="7" t="s">
        <v>16890</v>
      </c>
      <c r="AF1839" s="7" t="s">
        <v>16891</v>
      </c>
      <c r="AG1839" s="7" t="s">
        <v>16892</v>
      </c>
      <c r="AH1839" s="7" t="s">
        <v>16893</v>
      </c>
      <c r="AI1839" s="7" t="s">
        <v>16890</v>
      </c>
      <c r="AJ1839" s="7" t="s">
        <v>16891</v>
      </c>
      <c r="AK1839" s="7" t="s">
        <v>16892</v>
      </c>
      <c r="AL1839" s="7" t="s">
        <v>16893</v>
      </c>
      <c r="AM1839" s="7" t="s">
        <v>109</v>
      </c>
    </row>
    <row r="1840" spans="1:39" x14ac:dyDescent="0.2">
      <c r="A1840">
        <v>1</v>
      </c>
      <c r="B1840">
        <v>1</v>
      </c>
      <c r="G1840" s="7">
        <v>1965</v>
      </c>
      <c r="H1840" s="7" t="s">
        <v>49</v>
      </c>
      <c r="I1840" s="7">
        <v>2686886</v>
      </c>
      <c r="J1840" s="7">
        <v>2104</v>
      </c>
      <c r="K1840" s="7" t="s">
        <v>49</v>
      </c>
      <c r="L1840" s="7">
        <v>61</v>
      </c>
      <c r="M1840" s="7" t="s">
        <v>91</v>
      </c>
      <c r="N1840" s="7">
        <v>2686886</v>
      </c>
      <c r="O1840" s="7" t="s">
        <v>16894</v>
      </c>
      <c r="P1840" s="7" t="s">
        <v>93</v>
      </c>
      <c r="Q1840" s="7" t="s">
        <v>16895</v>
      </c>
      <c r="R1840" s="7" t="s">
        <v>16896</v>
      </c>
      <c r="S1840" s="7"/>
      <c r="T1840" s="7" t="s">
        <v>16897</v>
      </c>
      <c r="U1840" s="7" t="s">
        <v>16898</v>
      </c>
      <c r="V1840" s="7" t="s">
        <v>98</v>
      </c>
      <c r="W1840" s="7" t="s">
        <v>16899</v>
      </c>
      <c r="X1840" s="7"/>
      <c r="Y1840" s="7"/>
      <c r="Z1840" s="7"/>
      <c r="AA1840" s="7" t="s">
        <v>16900</v>
      </c>
      <c r="AB1840" s="7" t="s">
        <v>100</v>
      </c>
      <c r="AC1840" s="7" t="s">
        <v>101</v>
      </c>
      <c r="AD1840" s="7" t="s">
        <v>102</v>
      </c>
      <c r="AE1840" s="7" t="s">
        <v>15287</v>
      </c>
      <c r="AF1840" s="7" t="s">
        <v>15288</v>
      </c>
      <c r="AG1840" s="7" t="s">
        <v>105</v>
      </c>
      <c r="AH1840" s="7" t="s">
        <v>106</v>
      </c>
      <c r="AI1840" s="7" t="s">
        <v>15287</v>
      </c>
      <c r="AJ1840" s="7" t="s">
        <v>15288</v>
      </c>
      <c r="AK1840" s="7" t="s">
        <v>15289</v>
      </c>
      <c r="AL1840" s="7" t="s">
        <v>15290</v>
      </c>
      <c r="AM1840" s="7" t="s">
        <v>109</v>
      </c>
    </row>
    <row r="1841" spans="1:39" x14ac:dyDescent="0.2">
      <c r="A1841">
        <v>1</v>
      </c>
      <c r="B1841">
        <v>1</v>
      </c>
      <c r="G1841" s="7">
        <v>1966</v>
      </c>
      <c r="H1841" s="7" t="s">
        <v>49</v>
      </c>
      <c r="I1841" s="7">
        <v>2763693</v>
      </c>
      <c r="J1841" s="7">
        <v>2105</v>
      </c>
      <c r="K1841" s="7" t="s">
        <v>49</v>
      </c>
      <c r="L1841" s="7">
        <v>62</v>
      </c>
      <c r="M1841" s="7" t="s">
        <v>91</v>
      </c>
      <c r="N1841" s="7">
        <v>2763693</v>
      </c>
      <c r="O1841" s="7" t="s">
        <v>16901</v>
      </c>
      <c r="P1841" s="7" t="s">
        <v>93</v>
      </c>
      <c r="Q1841" s="7" t="s">
        <v>16902</v>
      </c>
      <c r="R1841" s="7" t="s">
        <v>16903</v>
      </c>
      <c r="S1841" s="7"/>
      <c r="T1841" s="7" t="s">
        <v>16904</v>
      </c>
      <c r="U1841" s="7" t="s">
        <v>16905</v>
      </c>
      <c r="V1841" s="7" t="s">
        <v>98</v>
      </c>
      <c r="W1841" s="7" t="s">
        <v>16906</v>
      </c>
      <c r="X1841" s="7"/>
      <c r="Y1841" s="7"/>
      <c r="Z1841" s="7"/>
      <c r="AA1841" s="7" t="s">
        <v>16907</v>
      </c>
      <c r="AB1841" s="7" t="s">
        <v>100</v>
      </c>
      <c r="AC1841" s="7" t="s">
        <v>101</v>
      </c>
      <c r="AD1841" s="7" t="s">
        <v>102</v>
      </c>
      <c r="AE1841" s="7" t="s">
        <v>4332</v>
      </c>
      <c r="AF1841" s="7" t="s">
        <v>4333</v>
      </c>
      <c r="AG1841" s="7" t="s">
        <v>105</v>
      </c>
      <c r="AH1841" s="7" t="s">
        <v>106</v>
      </c>
      <c r="AI1841" s="7" t="s">
        <v>4332</v>
      </c>
      <c r="AJ1841" s="7" t="s">
        <v>4333</v>
      </c>
      <c r="AK1841" s="7" t="s">
        <v>16908</v>
      </c>
      <c r="AL1841" s="7" t="s">
        <v>16909</v>
      </c>
      <c r="AM1841" s="7" t="s">
        <v>109</v>
      </c>
    </row>
    <row r="1842" spans="1:39" x14ac:dyDescent="0.2">
      <c r="A1842">
        <v>1</v>
      </c>
      <c r="B1842">
        <v>1</v>
      </c>
      <c r="G1842" s="7">
        <v>1967</v>
      </c>
      <c r="H1842" s="7" t="s">
        <v>49</v>
      </c>
      <c r="I1842" s="7">
        <v>2786455</v>
      </c>
      <c r="J1842" s="7">
        <v>2106</v>
      </c>
      <c r="K1842" s="7" t="s">
        <v>49</v>
      </c>
      <c r="L1842" s="7">
        <v>63</v>
      </c>
      <c r="M1842" s="7" t="s">
        <v>91</v>
      </c>
      <c r="N1842" s="7">
        <v>2786455</v>
      </c>
      <c r="O1842" s="7" t="s">
        <v>16910</v>
      </c>
      <c r="P1842" s="7" t="s">
        <v>93</v>
      </c>
      <c r="Q1842" s="7" t="s">
        <v>16911</v>
      </c>
      <c r="R1842" s="7" t="s">
        <v>16912</v>
      </c>
      <c r="S1842" s="7"/>
      <c r="T1842" s="7" t="s">
        <v>16913</v>
      </c>
      <c r="U1842" s="7" t="s">
        <v>16914</v>
      </c>
      <c r="V1842" s="7" t="s">
        <v>98</v>
      </c>
      <c r="W1842" s="7" t="s">
        <v>16915</v>
      </c>
      <c r="X1842" s="7"/>
      <c r="Y1842" s="7"/>
      <c r="Z1842" s="7"/>
      <c r="AA1842" s="7" t="s">
        <v>16916</v>
      </c>
      <c r="AB1842" s="7" t="s">
        <v>100</v>
      </c>
      <c r="AC1842" s="7" t="s">
        <v>101</v>
      </c>
      <c r="AD1842" s="7" t="s">
        <v>102</v>
      </c>
      <c r="AE1842" s="7" t="s">
        <v>105</v>
      </c>
      <c r="AF1842" s="7" t="s">
        <v>106</v>
      </c>
      <c r="AG1842" s="7" t="s">
        <v>105</v>
      </c>
      <c r="AH1842" s="7" t="s">
        <v>106</v>
      </c>
      <c r="AI1842" s="7" t="s">
        <v>16917</v>
      </c>
      <c r="AJ1842" s="7" t="s">
        <v>16918</v>
      </c>
      <c r="AK1842" s="7" t="s">
        <v>16917</v>
      </c>
      <c r="AL1842" s="7" t="s">
        <v>16918</v>
      </c>
      <c r="AM1842" s="7" t="s">
        <v>109</v>
      </c>
    </row>
    <row r="1843" spans="1:39" x14ac:dyDescent="0.2">
      <c r="A1843">
        <v>1</v>
      </c>
      <c r="B1843">
        <v>1</v>
      </c>
      <c r="G1843" s="7">
        <v>1968</v>
      </c>
      <c r="H1843" s="7" t="s">
        <v>49</v>
      </c>
      <c r="I1843" s="7">
        <v>2805947</v>
      </c>
      <c r="J1843" s="7">
        <v>2107</v>
      </c>
      <c r="K1843" s="7" t="s">
        <v>49</v>
      </c>
      <c r="L1843" s="7">
        <v>64</v>
      </c>
      <c r="M1843" s="7" t="s">
        <v>91</v>
      </c>
      <c r="N1843" s="7">
        <v>2805947</v>
      </c>
      <c r="O1843" s="7" t="s">
        <v>16919</v>
      </c>
      <c r="P1843" s="7" t="s">
        <v>93</v>
      </c>
      <c r="Q1843" s="7" t="s">
        <v>16920</v>
      </c>
      <c r="R1843" s="7" t="s">
        <v>16921</v>
      </c>
      <c r="S1843" s="7"/>
      <c r="T1843" s="7" t="s">
        <v>16922</v>
      </c>
      <c r="U1843" s="7" t="s">
        <v>16923</v>
      </c>
      <c r="V1843" s="7" t="s">
        <v>98</v>
      </c>
      <c r="W1843" s="7" t="s">
        <v>16924</v>
      </c>
      <c r="X1843" s="7"/>
      <c r="Y1843" s="7"/>
      <c r="Z1843" s="7"/>
      <c r="AA1843" s="7" t="s">
        <v>16925</v>
      </c>
      <c r="AB1843" s="7" t="s">
        <v>100</v>
      </c>
      <c r="AC1843" s="7" t="s">
        <v>101</v>
      </c>
      <c r="AD1843" s="7" t="s">
        <v>102</v>
      </c>
      <c r="AE1843" s="7" t="s">
        <v>2480</v>
      </c>
      <c r="AF1843" s="7" t="s">
        <v>2481</v>
      </c>
      <c r="AG1843" s="7" t="s">
        <v>2491</v>
      </c>
      <c r="AH1843" s="7" t="s">
        <v>2492</v>
      </c>
      <c r="AI1843" s="7" t="s">
        <v>2480</v>
      </c>
      <c r="AJ1843" s="7" t="s">
        <v>2481</v>
      </c>
      <c r="AK1843" s="7" t="s">
        <v>2491</v>
      </c>
      <c r="AL1843" s="7" t="s">
        <v>2492</v>
      </c>
      <c r="AM1843" s="7" t="s">
        <v>109</v>
      </c>
    </row>
    <row r="1844" spans="1:39" x14ac:dyDescent="0.2">
      <c r="A1844">
        <v>1</v>
      </c>
      <c r="B1844">
        <v>1</v>
      </c>
      <c r="G1844" s="7">
        <v>1969</v>
      </c>
      <c r="H1844" s="7" t="s">
        <v>49</v>
      </c>
      <c r="I1844" s="7">
        <v>2970877</v>
      </c>
      <c r="J1844" s="7">
        <v>2108</v>
      </c>
      <c r="K1844" s="7" t="s">
        <v>49</v>
      </c>
      <c r="L1844" s="7">
        <v>65</v>
      </c>
      <c r="M1844" s="7" t="s">
        <v>91</v>
      </c>
      <c r="N1844" s="7">
        <v>2970877</v>
      </c>
      <c r="O1844" s="7" t="s">
        <v>16926</v>
      </c>
      <c r="P1844" s="7" t="s">
        <v>93</v>
      </c>
      <c r="Q1844" s="7" t="s">
        <v>16927</v>
      </c>
      <c r="R1844" s="7" t="s">
        <v>16928</v>
      </c>
      <c r="S1844" s="7"/>
      <c r="T1844" s="7" t="s">
        <v>16929</v>
      </c>
      <c r="U1844" s="7" t="s">
        <v>16930</v>
      </c>
      <c r="V1844" s="7" t="s">
        <v>98</v>
      </c>
      <c r="W1844" s="7" t="s">
        <v>16931</v>
      </c>
      <c r="X1844" s="7"/>
      <c r="Y1844" s="7"/>
      <c r="Z1844" s="7"/>
      <c r="AA1844" s="7" t="s">
        <v>16932</v>
      </c>
      <c r="AB1844" s="7" t="s">
        <v>100</v>
      </c>
      <c r="AC1844" s="7" t="s">
        <v>101</v>
      </c>
      <c r="AD1844" s="7" t="s">
        <v>102</v>
      </c>
      <c r="AE1844" s="7" t="s">
        <v>105</v>
      </c>
      <c r="AF1844" s="7" t="s">
        <v>106</v>
      </c>
      <c r="AG1844" s="7" t="s">
        <v>105</v>
      </c>
      <c r="AH1844" s="7" t="s">
        <v>106</v>
      </c>
      <c r="AI1844" s="7" t="s">
        <v>105</v>
      </c>
      <c r="AJ1844" s="7" t="s">
        <v>106</v>
      </c>
      <c r="AK1844" s="7" t="s">
        <v>105</v>
      </c>
      <c r="AL1844" s="7" t="s">
        <v>106</v>
      </c>
      <c r="AM1844" s="7" t="s">
        <v>109</v>
      </c>
    </row>
    <row r="1845" spans="1:39" x14ac:dyDescent="0.2">
      <c r="A1845">
        <v>1</v>
      </c>
      <c r="B1845">
        <v>1</v>
      </c>
      <c r="G1845" s="7">
        <v>1970</v>
      </c>
      <c r="H1845" s="7" t="s">
        <v>49</v>
      </c>
      <c r="I1845" s="7">
        <v>3146287</v>
      </c>
      <c r="J1845" s="7">
        <v>2109</v>
      </c>
      <c r="K1845" s="7" t="s">
        <v>49</v>
      </c>
      <c r="L1845" s="7">
        <v>66</v>
      </c>
      <c r="M1845" s="7" t="s">
        <v>91</v>
      </c>
      <c r="N1845" s="7">
        <v>3146287</v>
      </c>
      <c r="O1845" s="7" t="s">
        <v>16933</v>
      </c>
      <c r="P1845" s="7" t="s">
        <v>93</v>
      </c>
      <c r="Q1845" s="7" t="s">
        <v>16934</v>
      </c>
      <c r="R1845" s="7" t="s">
        <v>16935</v>
      </c>
      <c r="S1845" s="7"/>
      <c r="T1845" s="7" t="s">
        <v>16936</v>
      </c>
      <c r="U1845" s="7" t="s">
        <v>16937</v>
      </c>
      <c r="V1845" s="7" t="s">
        <v>98</v>
      </c>
      <c r="W1845" s="7" t="s">
        <v>16938</v>
      </c>
      <c r="X1845" s="7"/>
      <c r="Y1845" s="7"/>
      <c r="Z1845" s="7"/>
      <c r="AA1845" s="7" t="s">
        <v>16939</v>
      </c>
      <c r="AB1845" s="7" t="s">
        <v>100</v>
      </c>
      <c r="AC1845" s="7" t="s">
        <v>101</v>
      </c>
      <c r="AD1845" s="7" t="s">
        <v>102</v>
      </c>
      <c r="AE1845" s="7" t="s">
        <v>105</v>
      </c>
      <c r="AF1845" s="7" t="s">
        <v>106</v>
      </c>
      <c r="AG1845" s="7" t="s">
        <v>105</v>
      </c>
      <c r="AH1845" s="7" t="s">
        <v>106</v>
      </c>
      <c r="AI1845" s="7" t="s">
        <v>7899</v>
      </c>
      <c r="AJ1845" s="7" t="s">
        <v>7900</v>
      </c>
      <c r="AK1845" s="7" t="s">
        <v>7899</v>
      </c>
      <c r="AL1845" s="7" t="s">
        <v>7900</v>
      </c>
      <c r="AM1845" s="7" t="s">
        <v>109</v>
      </c>
    </row>
    <row r="1846" spans="1:39" x14ac:dyDescent="0.2">
      <c r="A1846">
        <v>1</v>
      </c>
      <c r="B1846">
        <v>1</v>
      </c>
      <c r="G1846" s="7">
        <v>1973</v>
      </c>
      <c r="H1846" s="7" t="s">
        <v>49</v>
      </c>
      <c r="I1846" s="7">
        <v>3285116</v>
      </c>
      <c r="J1846" s="7">
        <v>2110</v>
      </c>
      <c r="K1846" s="7" t="s">
        <v>49</v>
      </c>
      <c r="L1846" s="7">
        <v>67</v>
      </c>
      <c r="M1846" s="7" t="s">
        <v>91</v>
      </c>
      <c r="N1846" s="7">
        <v>3285116</v>
      </c>
      <c r="O1846" s="7" t="s">
        <v>16940</v>
      </c>
      <c r="P1846" s="7" t="s">
        <v>93</v>
      </c>
      <c r="Q1846" s="7" t="s">
        <v>16941</v>
      </c>
      <c r="R1846" s="7" t="s">
        <v>16942</v>
      </c>
      <c r="S1846" s="7"/>
      <c r="T1846" s="7" t="s">
        <v>16943</v>
      </c>
      <c r="U1846" s="7" t="s">
        <v>16944</v>
      </c>
      <c r="V1846" s="7" t="s">
        <v>98</v>
      </c>
      <c r="W1846" s="7" t="s">
        <v>16945</v>
      </c>
      <c r="X1846" s="7"/>
      <c r="Y1846" s="7"/>
      <c r="Z1846" s="7"/>
      <c r="AA1846" s="7" t="s">
        <v>16946</v>
      </c>
      <c r="AB1846" s="7" t="s">
        <v>100</v>
      </c>
      <c r="AC1846" s="7" t="s">
        <v>101</v>
      </c>
      <c r="AD1846" s="7" t="s">
        <v>102</v>
      </c>
      <c r="AE1846" s="7" t="s">
        <v>727</v>
      </c>
      <c r="AF1846" s="7" t="s">
        <v>728</v>
      </c>
      <c r="AG1846" s="7" t="s">
        <v>105</v>
      </c>
      <c r="AH1846" s="7" t="s">
        <v>106</v>
      </c>
      <c r="AI1846" s="7" t="s">
        <v>727</v>
      </c>
      <c r="AJ1846" s="7" t="s">
        <v>728</v>
      </c>
      <c r="AK1846" s="7" t="s">
        <v>16947</v>
      </c>
      <c r="AL1846" s="7" t="s">
        <v>16948</v>
      </c>
      <c r="AM1846" s="7" t="s">
        <v>109</v>
      </c>
    </row>
    <row r="1847" spans="1:39" x14ac:dyDescent="0.2">
      <c r="A1847">
        <v>1</v>
      </c>
      <c r="B1847">
        <v>1</v>
      </c>
      <c r="G1847" s="7">
        <v>1974</v>
      </c>
      <c r="H1847" s="7" t="s">
        <v>49</v>
      </c>
      <c r="I1847" s="7">
        <v>3458949</v>
      </c>
      <c r="J1847" s="7">
        <v>2111</v>
      </c>
      <c r="K1847" s="7" t="s">
        <v>49</v>
      </c>
      <c r="L1847" s="7">
        <v>68</v>
      </c>
      <c r="M1847" s="7" t="s">
        <v>91</v>
      </c>
      <c r="N1847" s="7">
        <v>3458949</v>
      </c>
      <c r="O1847" s="7" t="s">
        <v>16949</v>
      </c>
      <c r="P1847" s="7" t="s">
        <v>93</v>
      </c>
      <c r="Q1847" s="7" t="s">
        <v>16950</v>
      </c>
      <c r="R1847" s="7" t="s">
        <v>16951</v>
      </c>
      <c r="S1847" s="7"/>
      <c r="T1847" s="7" t="s">
        <v>16952</v>
      </c>
      <c r="U1847" s="7" t="s">
        <v>16953</v>
      </c>
      <c r="V1847" s="7" t="s">
        <v>98</v>
      </c>
      <c r="W1847" s="7" t="s">
        <v>16954</v>
      </c>
      <c r="X1847" s="7"/>
      <c r="Y1847" s="7"/>
      <c r="Z1847" s="7"/>
      <c r="AA1847" s="7" t="s">
        <v>16955</v>
      </c>
      <c r="AB1847" s="7" t="s">
        <v>100</v>
      </c>
      <c r="AC1847" s="7" t="s">
        <v>101</v>
      </c>
      <c r="AD1847" s="7" t="s">
        <v>102</v>
      </c>
      <c r="AE1847" s="7" t="s">
        <v>16956</v>
      </c>
      <c r="AF1847" s="7" t="s">
        <v>16957</v>
      </c>
      <c r="AG1847" s="7" t="s">
        <v>105</v>
      </c>
      <c r="AH1847" s="7" t="s">
        <v>106</v>
      </c>
      <c r="AI1847" s="7" t="s">
        <v>16956</v>
      </c>
      <c r="AJ1847" s="7" t="s">
        <v>16957</v>
      </c>
      <c r="AK1847" s="7" t="s">
        <v>16958</v>
      </c>
      <c r="AL1847" s="7" t="s">
        <v>16959</v>
      </c>
      <c r="AM1847" s="7" t="s">
        <v>109</v>
      </c>
    </row>
    <row r="1848" spans="1:39" x14ac:dyDescent="0.2">
      <c r="A1848">
        <v>1</v>
      </c>
      <c r="B1848">
        <v>1</v>
      </c>
      <c r="G1848" s="7">
        <v>1975</v>
      </c>
      <c r="H1848" s="7" t="s">
        <v>49</v>
      </c>
      <c r="I1848" s="7">
        <v>3600110</v>
      </c>
      <c r="J1848" s="7">
        <v>2112</v>
      </c>
      <c r="K1848" s="7" t="s">
        <v>49</v>
      </c>
      <c r="L1848" s="7">
        <v>69</v>
      </c>
      <c r="M1848" s="7" t="s">
        <v>91</v>
      </c>
      <c r="N1848" s="7">
        <v>3600110</v>
      </c>
      <c r="O1848" s="7" t="s">
        <v>16960</v>
      </c>
      <c r="P1848" s="7" t="s">
        <v>93</v>
      </c>
      <c r="Q1848" s="7" t="s">
        <v>16961</v>
      </c>
      <c r="R1848" s="7" t="s">
        <v>16962</v>
      </c>
      <c r="S1848" s="7"/>
      <c r="T1848" s="7" t="s">
        <v>16963</v>
      </c>
      <c r="U1848" s="7" t="s">
        <v>16964</v>
      </c>
      <c r="V1848" s="7" t="s">
        <v>98</v>
      </c>
      <c r="W1848" s="7" t="s">
        <v>16965</v>
      </c>
      <c r="X1848" s="7"/>
      <c r="Y1848" s="7"/>
      <c r="Z1848" s="7"/>
      <c r="AA1848" s="7" t="s">
        <v>16966</v>
      </c>
      <c r="AB1848" s="7" t="s">
        <v>100</v>
      </c>
      <c r="AC1848" s="7" t="s">
        <v>101</v>
      </c>
      <c r="AD1848" s="7" t="s">
        <v>102</v>
      </c>
      <c r="AE1848" s="7" t="s">
        <v>105</v>
      </c>
      <c r="AF1848" s="7" t="s">
        <v>106</v>
      </c>
      <c r="AG1848" s="7" t="s">
        <v>16967</v>
      </c>
      <c r="AH1848" s="7" t="s">
        <v>16968</v>
      </c>
      <c r="AI1848" s="7" t="s">
        <v>16969</v>
      </c>
      <c r="AJ1848" s="7" t="s">
        <v>16970</v>
      </c>
      <c r="AK1848" s="7" t="s">
        <v>16967</v>
      </c>
      <c r="AL1848" s="7" t="s">
        <v>16968</v>
      </c>
      <c r="AM1848" s="7" t="s">
        <v>109</v>
      </c>
    </row>
    <row r="1849" spans="1:39" x14ac:dyDescent="0.2">
      <c r="A1849">
        <v>1</v>
      </c>
      <c r="B1849">
        <v>1</v>
      </c>
      <c r="G1849" s="7">
        <v>1976</v>
      </c>
      <c r="H1849" s="7" t="s">
        <v>49</v>
      </c>
      <c r="I1849" s="7">
        <v>3612528</v>
      </c>
      <c r="J1849" s="7">
        <v>2113</v>
      </c>
      <c r="K1849" s="7" t="s">
        <v>49</v>
      </c>
      <c r="L1849" s="7">
        <v>70</v>
      </c>
      <c r="M1849" s="7" t="s">
        <v>91</v>
      </c>
      <c r="N1849" s="7">
        <v>3612528</v>
      </c>
      <c r="O1849" s="7" t="s">
        <v>16971</v>
      </c>
      <c r="P1849" s="7" t="s">
        <v>93</v>
      </c>
      <c r="Q1849" s="7" t="s">
        <v>16972</v>
      </c>
      <c r="R1849" s="7" t="s">
        <v>16973</v>
      </c>
      <c r="S1849" s="7"/>
      <c r="T1849" s="7" t="s">
        <v>16974</v>
      </c>
      <c r="U1849" s="7" t="s">
        <v>16975</v>
      </c>
      <c r="V1849" s="7" t="s">
        <v>98</v>
      </c>
      <c r="W1849" s="7" t="s">
        <v>16976</v>
      </c>
      <c r="X1849" s="7"/>
      <c r="Y1849" s="7"/>
      <c r="Z1849" s="7"/>
      <c r="AA1849" s="7" t="s">
        <v>16977</v>
      </c>
      <c r="AB1849" s="7" t="s">
        <v>100</v>
      </c>
      <c r="AC1849" s="7" t="s">
        <v>101</v>
      </c>
      <c r="AD1849" s="7" t="s">
        <v>102</v>
      </c>
      <c r="AE1849" s="7" t="s">
        <v>7975</v>
      </c>
      <c r="AF1849" s="7" t="s">
        <v>7976</v>
      </c>
      <c r="AG1849" s="7" t="s">
        <v>2698</v>
      </c>
      <c r="AH1849" s="7" t="s">
        <v>2699</v>
      </c>
      <c r="AI1849" s="7" t="s">
        <v>7975</v>
      </c>
      <c r="AJ1849" s="7" t="s">
        <v>7976</v>
      </c>
      <c r="AK1849" s="7" t="s">
        <v>2698</v>
      </c>
      <c r="AL1849" s="7" t="s">
        <v>2699</v>
      </c>
      <c r="AM1849" s="7" t="s">
        <v>109</v>
      </c>
    </row>
    <row r="1850" spans="1:39" x14ac:dyDescent="0.2">
      <c r="A1850">
        <v>1</v>
      </c>
      <c r="B1850">
        <v>1</v>
      </c>
      <c r="G1850" s="7">
        <v>1977</v>
      </c>
      <c r="H1850" s="7" t="s">
        <v>49</v>
      </c>
      <c r="I1850" s="7">
        <v>3715736</v>
      </c>
      <c r="J1850" s="7">
        <v>2114</v>
      </c>
      <c r="K1850" s="7" t="s">
        <v>49</v>
      </c>
      <c r="L1850" s="7">
        <v>71</v>
      </c>
      <c r="M1850" s="7" t="s">
        <v>91</v>
      </c>
      <c r="N1850" s="7">
        <v>3715736</v>
      </c>
      <c r="O1850" s="7" t="s">
        <v>16978</v>
      </c>
      <c r="P1850" s="7" t="s">
        <v>93</v>
      </c>
      <c r="Q1850" s="7" t="s">
        <v>16979</v>
      </c>
      <c r="R1850" s="7" t="s">
        <v>16980</v>
      </c>
      <c r="S1850" s="7"/>
      <c r="T1850" s="7" t="s">
        <v>16981</v>
      </c>
      <c r="U1850" s="7" t="s">
        <v>16982</v>
      </c>
      <c r="V1850" s="7" t="s">
        <v>98</v>
      </c>
      <c r="W1850" s="7" t="s">
        <v>16983</v>
      </c>
      <c r="X1850" s="7"/>
      <c r="Y1850" s="7"/>
      <c r="Z1850" s="7"/>
      <c r="AA1850" s="7" t="s">
        <v>16984</v>
      </c>
      <c r="AB1850" s="7" t="s">
        <v>100</v>
      </c>
      <c r="AC1850" s="7" t="s">
        <v>101</v>
      </c>
      <c r="AD1850" s="7" t="s">
        <v>102</v>
      </c>
      <c r="AE1850" s="7" t="s">
        <v>105</v>
      </c>
      <c r="AF1850" s="7" t="s">
        <v>106</v>
      </c>
      <c r="AG1850" s="7" t="s">
        <v>16985</v>
      </c>
      <c r="AH1850" s="7" t="s">
        <v>16986</v>
      </c>
      <c r="AI1850" s="7" t="s">
        <v>16987</v>
      </c>
      <c r="AJ1850" s="7" t="s">
        <v>16988</v>
      </c>
      <c r="AK1850" s="7" t="s">
        <v>16985</v>
      </c>
      <c r="AL1850" s="7" t="s">
        <v>16986</v>
      </c>
      <c r="AM1850" s="7" t="s">
        <v>109</v>
      </c>
    </row>
    <row r="1851" spans="1:39" x14ac:dyDescent="0.2">
      <c r="A1851">
        <v>1</v>
      </c>
      <c r="B1851">
        <v>1</v>
      </c>
      <c r="G1851" s="7">
        <v>1978</v>
      </c>
      <c r="H1851" s="7" t="s">
        <v>49</v>
      </c>
      <c r="I1851" s="7">
        <v>3726928</v>
      </c>
      <c r="J1851" s="7">
        <v>2115</v>
      </c>
      <c r="K1851" s="7" t="s">
        <v>49</v>
      </c>
      <c r="L1851" s="7">
        <v>72</v>
      </c>
      <c r="M1851" s="7" t="s">
        <v>91</v>
      </c>
      <c r="N1851" s="7">
        <v>3726928</v>
      </c>
      <c r="O1851" s="7" t="s">
        <v>16989</v>
      </c>
      <c r="P1851" s="7" t="s">
        <v>93</v>
      </c>
      <c r="Q1851" s="7" t="s">
        <v>16990</v>
      </c>
      <c r="R1851" s="7" t="s">
        <v>16991</v>
      </c>
      <c r="S1851" s="7"/>
      <c r="T1851" s="7" t="s">
        <v>16992</v>
      </c>
      <c r="U1851" s="7" t="s">
        <v>16993</v>
      </c>
      <c r="V1851" s="7" t="s">
        <v>98</v>
      </c>
      <c r="W1851" s="7" t="s">
        <v>16994</v>
      </c>
      <c r="X1851" s="7"/>
      <c r="Y1851" s="7"/>
      <c r="Z1851" s="7"/>
      <c r="AA1851" s="7" t="s">
        <v>16995</v>
      </c>
      <c r="AB1851" s="7" t="s">
        <v>100</v>
      </c>
      <c r="AC1851" s="7" t="s">
        <v>101</v>
      </c>
      <c r="AD1851" s="7" t="s">
        <v>102</v>
      </c>
      <c r="AE1851" s="7" t="s">
        <v>16996</v>
      </c>
      <c r="AF1851" s="7" t="s">
        <v>16997</v>
      </c>
      <c r="AG1851" s="7" t="s">
        <v>105</v>
      </c>
      <c r="AH1851" s="7" t="s">
        <v>106</v>
      </c>
      <c r="AI1851" s="7" t="s">
        <v>16996</v>
      </c>
      <c r="AJ1851" s="7" t="s">
        <v>16997</v>
      </c>
      <c r="AK1851" s="7" t="s">
        <v>4525</v>
      </c>
      <c r="AL1851" s="7" t="s">
        <v>4526</v>
      </c>
      <c r="AM1851" s="7" t="s">
        <v>109</v>
      </c>
    </row>
    <row r="1852" spans="1:39" x14ac:dyDescent="0.2">
      <c r="A1852">
        <v>1</v>
      </c>
      <c r="B1852">
        <v>1</v>
      </c>
      <c r="G1852" s="7">
        <v>1979</v>
      </c>
      <c r="H1852" s="7" t="s">
        <v>49</v>
      </c>
      <c r="I1852" s="7">
        <v>3732391</v>
      </c>
      <c r="J1852" s="7">
        <v>2116</v>
      </c>
      <c r="K1852" s="7" t="s">
        <v>49</v>
      </c>
      <c r="L1852" s="7">
        <v>73</v>
      </c>
      <c r="M1852" s="7" t="s">
        <v>91</v>
      </c>
      <c r="N1852" s="7">
        <v>3732391</v>
      </c>
      <c r="O1852" s="7" t="s">
        <v>16998</v>
      </c>
      <c r="P1852" s="7" t="s">
        <v>93</v>
      </c>
      <c r="Q1852" s="7" t="s">
        <v>16999</v>
      </c>
      <c r="R1852" s="7" t="s">
        <v>17000</v>
      </c>
      <c r="S1852" s="7"/>
      <c r="T1852" s="7" t="s">
        <v>17001</v>
      </c>
      <c r="U1852" s="7" t="s">
        <v>17002</v>
      </c>
      <c r="V1852" s="7" t="s">
        <v>98</v>
      </c>
      <c r="W1852" s="7" t="s">
        <v>17003</v>
      </c>
      <c r="X1852" s="7"/>
      <c r="Y1852" s="7"/>
      <c r="Z1852" s="7"/>
      <c r="AA1852" s="7" t="s">
        <v>17004</v>
      </c>
      <c r="AB1852" s="7" t="s">
        <v>100</v>
      </c>
      <c r="AC1852" s="7" t="s">
        <v>101</v>
      </c>
      <c r="AD1852" s="7" t="s">
        <v>102</v>
      </c>
      <c r="AE1852" s="7" t="s">
        <v>105</v>
      </c>
      <c r="AF1852" s="7" t="s">
        <v>106</v>
      </c>
      <c r="AG1852" s="7" t="s">
        <v>17005</v>
      </c>
      <c r="AH1852" s="7" t="s">
        <v>17006</v>
      </c>
      <c r="AI1852" s="7" t="s">
        <v>17007</v>
      </c>
      <c r="AJ1852" s="7" t="s">
        <v>17008</v>
      </c>
      <c r="AK1852" s="7" t="s">
        <v>17005</v>
      </c>
      <c r="AL1852" s="7" t="s">
        <v>17006</v>
      </c>
      <c r="AM1852" s="7" t="s">
        <v>109</v>
      </c>
    </row>
    <row r="1853" spans="1:39" x14ac:dyDescent="0.2">
      <c r="A1853">
        <v>1</v>
      </c>
      <c r="B1853">
        <v>1</v>
      </c>
      <c r="G1853" s="7">
        <v>1980</v>
      </c>
      <c r="H1853" s="7" t="s">
        <v>49</v>
      </c>
      <c r="I1853" s="7">
        <v>3738949</v>
      </c>
      <c r="J1853" s="7">
        <v>2117</v>
      </c>
      <c r="K1853" s="7" t="s">
        <v>49</v>
      </c>
      <c r="L1853" s="7">
        <v>74</v>
      </c>
      <c r="M1853" s="7" t="s">
        <v>91</v>
      </c>
      <c r="N1853" s="7">
        <v>3738949</v>
      </c>
      <c r="O1853" s="7" t="s">
        <v>17009</v>
      </c>
      <c r="P1853" s="7" t="s">
        <v>93</v>
      </c>
      <c r="Q1853" s="7" t="s">
        <v>17010</v>
      </c>
      <c r="R1853" s="7" t="s">
        <v>17011</v>
      </c>
      <c r="S1853" s="7"/>
      <c r="T1853" s="7" t="s">
        <v>17012</v>
      </c>
      <c r="U1853" s="7" t="s">
        <v>17013</v>
      </c>
      <c r="V1853" s="7" t="s">
        <v>98</v>
      </c>
      <c r="W1853" s="7" t="s">
        <v>17014</v>
      </c>
      <c r="X1853" s="7"/>
      <c r="Y1853" s="7"/>
      <c r="Z1853" s="7"/>
      <c r="AA1853" s="7" t="s">
        <v>17015</v>
      </c>
      <c r="AB1853" s="7" t="s">
        <v>100</v>
      </c>
      <c r="AC1853" s="7" t="s">
        <v>101</v>
      </c>
      <c r="AD1853" s="7" t="s">
        <v>102</v>
      </c>
      <c r="AE1853" s="7" t="s">
        <v>6386</v>
      </c>
      <c r="AF1853" s="7" t="s">
        <v>6387</v>
      </c>
      <c r="AG1853" s="7" t="s">
        <v>105</v>
      </c>
      <c r="AH1853" s="7" t="s">
        <v>106</v>
      </c>
      <c r="AI1853" s="7" t="s">
        <v>6386</v>
      </c>
      <c r="AJ1853" s="7" t="s">
        <v>6387</v>
      </c>
      <c r="AK1853" s="7" t="s">
        <v>5466</v>
      </c>
      <c r="AL1853" s="7" t="s">
        <v>5467</v>
      </c>
      <c r="AM1853" s="7" t="s">
        <v>109</v>
      </c>
    </row>
    <row r="1854" spans="1:39" x14ac:dyDescent="0.2">
      <c r="A1854">
        <v>1</v>
      </c>
      <c r="B1854">
        <v>1</v>
      </c>
      <c r="G1854" s="7">
        <v>1981</v>
      </c>
      <c r="H1854" s="7" t="s">
        <v>49</v>
      </c>
      <c r="I1854" s="7">
        <v>3764537</v>
      </c>
      <c r="J1854" s="7">
        <v>2118</v>
      </c>
      <c r="K1854" s="7" t="s">
        <v>49</v>
      </c>
      <c r="L1854" s="7">
        <v>75</v>
      </c>
      <c r="M1854" s="7" t="s">
        <v>91</v>
      </c>
      <c r="N1854" s="7">
        <v>3764537</v>
      </c>
      <c r="O1854" s="7" t="s">
        <v>17016</v>
      </c>
      <c r="P1854" s="7" t="s">
        <v>93</v>
      </c>
      <c r="Q1854" s="7" t="s">
        <v>17017</v>
      </c>
      <c r="R1854" s="7" t="s">
        <v>17018</v>
      </c>
      <c r="S1854" s="7"/>
      <c r="T1854" s="7" t="s">
        <v>17019</v>
      </c>
      <c r="U1854" s="7" t="s">
        <v>17020</v>
      </c>
      <c r="V1854" s="7" t="s">
        <v>98</v>
      </c>
      <c r="W1854" s="7" t="s">
        <v>17021</v>
      </c>
      <c r="X1854" s="7"/>
      <c r="Y1854" s="7"/>
      <c r="Z1854" s="7"/>
      <c r="AA1854" s="7" t="s">
        <v>17022</v>
      </c>
      <c r="AB1854" s="7" t="s">
        <v>100</v>
      </c>
      <c r="AC1854" s="7" t="s">
        <v>101</v>
      </c>
      <c r="AD1854" s="7" t="s">
        <v>102</v>
      </c>
      <c r="AE1854" s="7" t="s">
        <v>105</v>
      </c>
      <c r="AF1854" s="7" t="s">
        <v>106</v>
      </c>
      <c r="AG1854" s="7" t="s">
        <v>105</v>
      </c>
      <c r="AH1854" s="7" t="s">
        <v>106</v>
      </c>
      <c r="AI1854" s="7" t="s">
        <v>17023</v>
      </c>
      <c r="AJ1854" s="7" t="s">
        <v>17024</v>
      </c>
      <c r="AK1854" s="7" t="s">
        <v>17023</v>
      </c>
      <c r="AL1854" s="7" t="s">
        <v>17024</v>
      </c>
      <c r="AM1854" s="7" t="s">
        <v>109</v>
      </c>
    </row>
    <row r="1855" spans="1:39" x14ac:dyDescent="0.2">
      <c r="A1855">
        <v>1</v>
      </c>
      <c r="B1855">
        <v>1</v>
      </c>
      <c r="G1855" s="7">
        <v>1982</v>
      </c>
      <c r="H1855" s="7" t="s">
        <v>49</v>
      </c>
      <c r="I1855" s="7">
        <v>3768314</v>
      </c>
      <c r="J1855" s="7">
        <v>2119</v>
      </c>
      <c r="K1855" s="7" t="s">
        <v>49</v>
      </c>
      <c r="L1855" s="7">
        <v>76</v>
      </c>
      <c r="M1855" s="7" t="s">
        <v>91</v>
      </c>
      <c r="N1855" s="7">
        <v>3768314</v>
      </c>
      <c r="O1855" s="7" t="s">
        <v>17025</v>
      </c>
      <c r="P1855" s="7" t="s">
        <v>93</v>
      </c>
      <c r="Q1855" s="7" t="s">
        <v>17026</v>
      </c>
      <c r="R1855" s="7" t="s">
        <v>17027</v>
      </c>
      <c r="S1855" s="7"/>
      <c r="T1855" s="7" t="s">
        <v>17028</v>
      </c>
      <c r="U1855" s="7" t="s">
        <v>17029</v>
      </c>
      <c r="V1855" s="7" t="s">
        <v>98</v>
      </c>
      <c r="W1855" s="7" t="s">
        <v>17030</v>
      </c>
      <c r="X1855" s="7"/>
      <c r="Y1855" s="7"/>
      <c r="Z1855" s="7"/>
      <c r="AA1855" s="7" t="s">
        <v>17031</v>
      </c>
      <c r="AB1855" s="7" t="s">
        <v>100</v>
      </c>
      <c r="AC1855" s="7" t="s">
        <v>101</v>
      </c>
      <c r="AD1855" s="7" t="s">
        <v>102</v>
      </c>
      <c r="AE1855" s="7" t="s">
        <v>17032</v>
      </c>
      <c r="AF1855" s="7" t="s">
        <v>17033</v>
      </c>
      <c r="AG1855" s="7" t="s">
        <v>3635</v>
      </c>
      <c r="AH1855" s="7" t="s">
        <v>3636</v>
      </c>
      <c r="AI1855" s="7" t="s">
        <v>17032</v>
      </c>
      <c r="AJ1855" s="7" t="s">
        <v>17033</v>
      </c>
      <c r="AK1855" s="7" t="s">
        <v>3635</v>
      </c>
      <c r="AL1855" s="7" t="s">
        <v>3636</v>
      </c>
      <c r="AM1855" s="7" t="s">
        <v>109</v>
      </c>
    </row>
    <row r="1856" spans="1:39" x14ac:dyDescent="0.2">
      <c r="A1856">
        <v>1</v>
      </c>
      <c r="B1856">
        <v>1</v>
      </c>
      <c r="G1856" s="7">
        <v>1983</v>
      </c>
      <c r="H1856" s="7" t="s">
        <v>49</v>
      </c>
      <c r="I1856" s="7">
        <v>3901543</v>
      </c>
      <c r="J1856" s="7">
        <v>2120</v>
      </c>
      <c r="K1856" s="7" t="s">
        <v>49</v>
      </c>
      <c r="L1856" s="7">
        <v>77</v>
      </c>
      <c r="M1856" s="7" t="s">
        <v>91</v>
      </c>
      <c r="N1856" s="7">
        <v>3901543</v>
      </c>
      <c r="O1856" s="7" t="s">
        <v>17034</v>
      </c>
      <c r="P1856" s="7" t="s">
        <v>93</v>
      </c>
      <c r="Q1856" s="7" t="s">
        <v>17035</v>
      </c>
      <c r="R1856" s="7" t="s">
        <v>17036</v>
      </c>
      <c r="S1856" s="7"/>
      <c r="T1856" s="7" t="s">
        <v>17037</v>
      </c>
      <c r="U1856" s="7" t="s">
        <v>17038</v>
      </c>
      <c r="V1856" s="7" t="s">
        <v>98</v>
      </c>
      <c r="W1856" s="7" t="s">
        <v>17039</v>
      </c>
      <c r="X1856" s="7"/>
      <c r="Y1856" s="7"/>
      <c r="Z1856" s="7"/>
      <c r="AA1856" s="7" t="s">
        <v>17040</v>
      </c>
      <c r="AB1856" s="7" t="s">
        <v>100</v>
      </c>
      <c r="AC1856" s="7" t="s">
        <v>101</v>
      </c>
      <c r="AD1856" s="7" t="s">
        <v>102</v>
      </c>
      <c r="AE1856" s="7" t="s">
        <v>845</v>
      </c>
      <c r="AF1856" s="7" t="s">
        <v>846</v>
      </c>
      <c r="AG1856" s="7" t="s">
        <v>105</v>
      </c>
      <c r="AH1856" s="7" t="s">
        <v>106</v>
      </c>
      <c r="AI1856" s="7" t="s">
        <v>845</v>
      </c>
      <c r="AJ1856" s="7" t="s">
        <v>846</v>
      </c>
      <c r="AK1856" s="7" t="s">
        <v>847</v>
      </c>
      <c r="AL1856" s="7" t="s">
        <v>848</v>
      </c>
      <c r="AM1856" s="7" t="s">
        <v>109</v>
      </c>
    </row>
    <row r="1857" spans="1:39" x14ac:dyDescent="0.2">
      <c r="A1857">
        <v>1</v>
      </c>
      <c r="B1857">
        <v>1</v>
      </c>
      <c r="G1857" s="7">
        <v>1986</v>
      </c>
      <c r="H1857" s="7" t="s">
        <v>49</v>
      </c>
      <c r="I1857" s="7">
        <v>3973768</v>
      </c>
      <c r="J1857" s="7">
        <v>2121</v>
      </c>
      <c r="K1857" s="7" t="s">
        <v>49</v>
      </c>
      <c r="L1857" s="7">
        <v>78</v>
      </c>
      <c r="M1857" s="7" t="s">
        <v>91</v>
      </c>
      <c r="N1857" s="7">
        <v>3973768</v>
      </c>
      <c r="O1857" s="7" t="s">
        <v>17041</v>
      </c>
      <c r="P1857" s="7" t="s">
        <v>93</v>
      </c>
      <c r="Q1857" s="7" t="s">
        <v>17042</v>
      </c>
      <c r="R1857" s="7" t="s">
        <v>17043</v>
      </c>
      <c r="S1857" s="7"/>
      <c r="T1857" s="7" t="s">
        <v>17044</v>
      </c>
      <c r="U1857" s="7" t="s">
        <v>17045</v>
      </c>
      <c r="V1857" s="7" t="s">
        <v>98</v>
      </c>
      <c r="W1857" s="7" t="s">
        <v>17046</v>
      </c>
      <c r="X1857" s="7"/>
      <c r="Y1857" s="7"/>
      <c r="Z1857" s="7"/>
      <c r="AA1857" s="7" t="s">
        <v>17047</v>
      </c>
      <c r="AB1857" s="7" t="s">
        <v>100</v>
      </c>
      <c r="AC1857" s="7" t="s">
        <v>101</v>
      </c>
      <c r="AD1857" s="7" t="s">
        <v>102</v>
      </c>
      <c r="AE1857" s="7" t="s">
        <v>105</v>
      </c>
      <c r="AF1857" s="7" t="s">
        <v>106</v>
      </c>
      <c r="AG1857" s="7" t="s">
        <v>17048</v>
      </c>
      <c r="AH1857" s="7" t="s">
        <v>17049</v>
      </c>
      <c r="AI1857" s="7" t="s">
        <v>17050</v>
      </c>
      <c r="AJ1857" s="7" t="s">
        <v>17051</v>
      </c>
      <c r="AK1857" s="7" t="s">
        <v>17048</v>
      </c>
      <c r="AL1857" s="7" t="s">
        <v>17049</v>
      </c>
      <c r="AM1857" s="7" t="s">
        <v>109</v>
      </c>
    </row>
    <row r="1858" spans="1:39" x14ac:dyDescent="0.2">
      <c r="A1858">
        <v>1</v>
      </c>
      <c r="B1858">
        <v>1</v>
      </c>
      <c r="G1858" s="7">
        <v>1987</v>
      </c>
      <c r="H1858" s="7" t="s">
        <v>49</v>
      </c>
      <c r="I1858" s="7">
        <v>3983153</v>
      </c>
      <c r="J1858" s="7">
        <v>2122</v>
      </c>
      <c r="K1858" s="7" t="s">
        <v>49</v>
      </c>
      <c r="L1858" s="7">
        <v>79</v>
      </c>
      <c r="M1858" s="7" t="s">
        <v>91</v>
      </c>
      <c r="N1858" s="7">
        <v>3983153</v>
      </c>
      <c r="O1858" s="7" t="s">
        <v>17052</v>
      </c>
      <c r="P1858" s="7" t="s">
        <v>93</v>
      </c>
      <c r="Q1858" s="7" t="s">
        <v>17053</v>
      </c>
      <c r="R1858" s="7" t="s">
        <v>17054</v>
      </c>
      <c r="S1858" s="7"/>
      <c r="T1858" s="7" t="s">
        <v>17055</v>
      </c>
      <c r="U1858" s="7" t="s">
        <v>17056</v>
      </c>
      <c r="V1858" s="7" t="s">
        <v>98</v>
      </c>
      <c r="W1858" s="7" t="s">
        <v>17057</v>
      </c>
      <c r="X1858" s="7"/>
      <c r="Y1858" s="7"/>
      <c r="Z1858" s="7"/>
      <c r="AA1858" s="7" t="s">
        <v>17058</v>
      </c>
      <c r="AB1858" s="7" t="s">
        <v>100</v>
      </c>
      <c r="AC1858" s="7" t="s">
        <v>101</v>
      </c>
      <c r="AD1858" s="7" t="s">
        <v>102</v>
      </c>
      <c r="AE1858" s="7" t="s">
        <v>105</v>
      </c>
      <c r="AF1858" s="7" t="s">
        <v>106</v>
      </c>
      <c r="AG1858" s="7" t="s">
        <v>105</v>
      </c>
      <c r="AH1858" s="7" t="s">
        <v>106</v>
      </c>
      <c r="AI1858" s="7" t="s">
        <v>105</v>
      </c>
      <c r="AJ1858" s="7" t="s">
        <v>106</v>
      </c>
      <c r="AK1858" s="7" t="s">
        <v>17059</v>
      </c>
      <c r="AL1858" s="7" t="s">
        <v>17060</v>
      </c>
      <c r="AM1858" s="7" t="s">
        <v>109</v>
      </c>
    </row>
    <row r="1859" spans="1:39" x14ac:dyDescent="0.2">
      <c r="A1859">
        <v>1</v>
      </c>
      <c r="B1859">
        <v>1</v>
      </c>
      <c r="G1859" s="7">
        <v>1990</v>
      </c>
      <c r="H1859" s="7" t="s">
        <v>49</v>
      </c>
      <c r="I1859" s="7">
        <v>4014845</v>
      </c>
      <c r="J1859" s="7">
        <v>2123</v>
      </c>
      <c r="K1859" s="7" t="s">
        <v>49</v>
      </c>
      <c r="L1859" s="7">
        <v>80</v>
      </c>
      <c r="M1859" s="7" t="s">
        <v>91</v>
      </c>
      <c r="N1859" s="7">
        <v>4014845</v>
      </c>
      <c r="O1859" s="7" t="s">
        <v>17061</v>
      </c>
      <c r="P1859" s="7" t="s">
        <v>93</v>
      </c>
      <c r="Q1859" s="7" t="s">
        <v>17062</v>
      </c>
      <c r="R1859" s="7" t="s">
        <v>17063</v>
      </c>
      <c r="S1859" s="7"/>
      <c r="T1859" s="7" t="s">
        <v>17064</v>
      </c>
      <c r="U1859" s="7" t="s">
        <v>17065</v>
      </c>
      <c r="V1859" s="7" t="s">
        <v>98</v>
      </c>
      <c r="W1859" s="7" t="s">
        <v>17066</v>
      </c>
      <c r="X1859" s="7"/>
      <c r="Y1859" s="7"/>
      <c r="Z1859" s="7"/>
      <c r="AA1859" s="7" t="s">
        <v>17067</v>
      </c>
      <c r="AB1859" s="7" t="s">
        <v>100</v>
      </c>
      <c r="AC1859" s="7" t="s">
        <v>101</v>
      </c>
      <c r="AD1859" s="7" t="s">
        <v>102</v>
      </c>
      <c r="AE1859" s="7" t="s">
        <v>105</v>
      </c>
      <c r="AF1859" s="7" t="s">
        <v>106</v>
      </c>
      <c r="AG1859" s="7" t="s">
        <v>105</v>
      </c>
      <c r="AH1859" s="7" t="s">
        <v>106</v>
      </c>
      <c r="AI1859" s="7" t="s">
        <v>105</v>
      </c>
      <c r="AJ1859" s="7" t="s">
        <v>106</v>
      </c>
      <c r="AK1859" s="7" t="s">
        <v>105</v>
      </c>
      <c r="AL1859" s="7" t="s">
        <v>106</v>
      </c>
      <c r="AM1859" s="7" t="s">
        <v>109</v>
      </c>
    </row>
    <row r="1860" spans="1:39" x14ac:dyDescent="0.2">
      <c r="A1860">
        <v>1</v>
      </c>
      <c r="B1860">
        <v>1</v>
      </c>
      <c r="G1860" s="7">
        <v>1991</v>
      </c>
      <c r="H1860" s="7" t="s">
        <v>49</v>
      </c>
      <c r="I1860" s="7">
        <v>4084785</v>
      </c>
      <c r="J1860" s="7">
        <v>2124</v>
      </c>
      <c r="K1860" s="7" t="s">
        <v>49</v>
      </c>
      <c r="L1860" s="7">
        <v>81</v>
      </c>
      <c r="M1860" s="7" t="s">
        <v>91</v>
      </c>
      <c r="N1860" s="7">
        <v>4084785</v>
      </c>
      <c r="O1860" s="7" t="s">
        <v>17068</v>
      </c>
      <c r="P1860" s="7" t="s">
        <v>93</v>
      </c>
      <c r="Q1860" s="7" t="s">
        <v>17069</v>
      </c>
      <c r="R1860" s="7" t="s">
        <v>17070</v>
      </c>
      <c r="S1860" s="7"/>
      <c r="T1860" s="7" t="s">
        <v>17071</v>
      </c>
      <c r="U1860" s="7" t="s">
        <v>17072</v>
      </c>
      <c r="V1860" s="7" t="s">
        <v>98</v>
      </c>
      <c r="W1860" s="7" t="s">
        <v>17073</v>
      </c>
      <c r="X1860" s="7"/>
      <c r="Y1860" s="7"/>
      <c r="Z1860" s="7"/>
      <c r="AA1860" s="7" t="s">
        <v>17074</v>
      </c>
      <c r="AB1860" s="7" t="s">
        <v>100</v>
      </c>
      <c r="AC1860" s="7" t="s">
        <v>101</v>
      </c>
      <c r="AD1860" s="7" t="s">
        <v>102</v>
      </c>
      <c r="AE1860" s="7" t="s">
        <v>10539</v>
      </c>
      <c r="AF1860" s="7" t="s">
        <v>10540</v>
      </c>
      <c r="AG1860" s="7" t="s">
        <v>17075</v>
      </c>
      <c r="AH1860" s="7" t="s">
        <v>17076</v>
      </c>
      <c r="AI1860" s="7" t="s">
        <v>10539</v>
      </c>
      <c r="AJ1860" s="7" t="s">
        <v>10540</v>
      </c>
      <c r="AK1860" s="7" t="s">
        <v>17075</v>
      </c>
      <c r="AL1860" s="7" t="s">
        <v>17076</v>
      </c>
      <c r="AM1860" s="7" t="s">
        <v>109</v>
      </c>
    </row>
    <row r="1861" spans="1:39" x14ac:dyDescent="0.2">
      <c r="A1861">
        <v>1</v>
      </c>
      <c r="B1861">
        <v>1</v>
      </c>
      <c r="G1861" s="7">
        <v>1992</v>
      </c>
      <c r="H1861" s="7" t="s">
        <v>49</v>
      </c>
      <c r="I1861" s="7">
        <v>4105847</v>
      </c>
      <c r="J1861" s="7">
        <v>2125</v>
      </c>
      <c r="K1861" s="7" t="s">
        <v>49</v>
      </c>
      <c r="L1861" s="7">
        <v>82</v>
      </c>
      <c r="M1861" s="7" t="s">
        <v>91</v>
      </c>
      <c r="N1861" s="7">
        <v>4105847</v>
      </c>
      <c r="O1861" s="7" t="s">
        <v>17077</v>
      </c>
      <c r="P1861" s="7" t="s">
        <v>93</v>
      </c>
      <c r="Q1861" s="7" t="s">
        <v>17078</v>
      </c>
      <c r="R1861" s="7" t="s">
        <v>17079</v>
      </c>
      <c r="S1861" s="7"/>
      <c r="T1861" s="7" t="s">
        <v>17080</v>
      </c>
      <c r="U1861" s="7" t="s">
        <v>17081</v>
      </c>
      <c r="V1861" s="7" t="s">
        <v>98</v>
      </c>
      <c r="W1861" s="7" t="s">
        <v>17082</v>
      </c>
      <c r="X1861" s="7"/>
      <c r="Y1861" s="7"/>
      <c r="Z1861" s="7"/>
      <c r="AA1861" s="7" t="s">
        <v>17083</v>
      </c>
      <c r="AB1861" s="7" t="s">
        <v>100</v>
      </c>
      <c r="AC1861" s="7" t="s">
        <v>101</v>
      </c>
      <c r="AD1861" s="7" t="s">
        <v>102</v>
      </c>
      <c r="AE1861" s="7" t="s">
        <v>17084</v>
      </c>
      <c r="AF1861" s="7" t="s">
        <v>17085</v>
      </c>
      <c r="AG1861" s="7" t="s">
        <v>17086</v>
      </c>
      <c r="AH1861" s="7" t="s">
        <v>17087</v>
      </c>
      <c r="AI1861" s="7" t="s">
        <v>17084</v>
      </c>
      <c r="AJ1861" s="7" t="s">
        <v>17085</v>
      </c>
      <c r="AK1861" s="7" t="s">
        <v>17086</v>
      </c>
      <c r="AL1861" s="7" t="s">
        <v>17087</v>
      </c>
      <c r="AM1861" s="7" t="s">
        <v>109</v>
      </c>
    </row>
    <row r="1862" spans="1:39" x14ac:dyDescent="0.2">
      <c r="A1862">
        <v>1</v>
      </c>
      <c r="B1862">
        <v>1</v>
      </c>
      <c r="G1862" s="7">
        <v>1993</v>
      </c>
      <c r="H1862" s="7" t="s">
        <v>49</v>
      </c>
      <c r="I1862" s="7">
        <v>4123262</v>
      </c>
      <c r="J1862" s="7">
        <v>2126</v>
      </c>
      <c r="K1862" s="7" t="s">
        <v>49</v>
      </c>
      <c r="L1862" s="7">
        <v>83</v>
      </c>
      <c r="M1862" s="7" t="s">
        <v>91</v>
      </c>
      <c r="N1862" s="7">
        <v>4123262</v>
      </c>
      <c r="O1862" s="7" t="s">
        <v>17088</v>
      </c>
      <c r="P1862" s="7" t="s">
        <v>93</v>
      </c>
      <c r="Q1862" s="7" t="s">
        <v>17089</v>
      </c>
      <c r="R1862" s="7" t="s">
        <v>17090</v>
      </c>
      <c r="S1862" s="7"/>
      <c r="T1862" s="7" t="s">
        <v>17091</v>
      </c>
      <c r="U1862" s="7" t="s">
        <v>17092</v>
      </c>
      <c r="V1862" s="7" t="s">
        <v>98</v>
      </c>
      <c r="W1862" s="7" t="s">
        <v>17093</v>
      </c>
      <c r="X1862" s="7"/>
      <c r="Y1862" s="7"/>
      <c r="Z1862" s="7"/>
      <c r="AA1862" s="7" t="s">
        <v>17094</v>
      </c>
      <c r="AB1862" s="7" t="s">
        <v>100</v>
      </c>
      <c r="AC1862" s="7" t="s">
        <v>101</v>
      </c>
      <c r="AD1862" s="7" t="s">
        <v>102</v>
      </c>
      <c r="AE1862" s="7" t="s">
        <v>105</v>
      </c>
      <c r="AF1862" s="7" t="s">
        <v>106</v>
      </c>
      <c r="AG1862" s="7" t="s">
        <v>6457</v>
      </c>
      <c r="AH1862" s="7" t="s">
        <v>6458</v>
      </c>
      <c r="AI1862" s="7" t="s">
        <v>16274</v>
      </c>
      <c r="AJ1862" s="7" t="s">
        <v>16275</v>
      </c>
      <c r="AK1862" s="7" t="s">
        <v>6457</v>
      </c>
      <c r="AL1862" s="7" t="s">
        <v>6458</v>
      </c>
      <c r="AM1862" s="7" t="s">
        <v>109</v>
      </c>
    </row>
    <row r="1863" spans="1:39" x14ac:dyDescent="0.2">
      <c r="A1863">
        <v>1</v>
      </c>
      <c r="B1863">
        <v>1</v>
      </c>
      <c r="G1863" s="7">
        <v>1994</v>
      </c>
      <c r="H1863" s="7" t="s">
        <v>49</v>
      </c>
      <c r="I1863" s="7">
        <v>4217223</v>
      </c>
      <c r="J1863" s="7">
        <v>2127</v>
      </c>
      <c r="K1863" s="7" t="s">
        <v>49</v>
      </c>
      <c r="L1863" s="7">
        <v>84</v>
      </c>
      <c r="M1863" s="7" t="s">
        <v>91</v>
      </c>
      <c r="N1863" s="7">
        <v>4217223</v>
      </c>
      <c r="O1863" s="7" t="s">
        <v>17095</v>
      </c>
      <c r="P1863" s="7" t="s">
        <v>93</v>
      </c>
      <c r="Q1863" s="7" t="s">
        <v>17096</v>
      </c>
      <c r="R1863" s="7" t="s">
        <v>17097</v>
      </c>
      <c r="S1863" s="7"/>
      <c r="T1863" s="7" t="s">
        <v>17098</v>
      </c>
      <c r="U1863" s="7" t="s">
        <v>17099</v>
      </c>
      <c r="V1863" s="7" t="s">
        <v>98</v>
      </c>
      <c r="W1863" s="7" t="s">
        <v>17100</v>
      </c>
      <c r="X1863" s="7"/>
      <c r="Y1863" s="7"/>
      <c r="Z1863" s="7"/>
      <c r="AA1863" s="7" t="s">
        <v>17101</v>
      </c>
      <c r="AB1863" s="7" t="s">
        <v>100</v>
      </c>
      <c r="AC1863" s="7" t="s">
        <v>101</v>
      </c>
      <c r="AD1863" s="7" t="s">
        <v>102</v>
      </c>
      <c r="AE1863" s="7" t="s">
        <v>17102</v>
      </c>
      <c r="AF1863" s="7" t="s">
        <v>17103</v>
      </c>
      <c r="AG1863" s="7" t="s">
        <v>105</v>
      </c>
      <c r="AH1863" s="7" t="s">
        <v>106</v>
      </c>
      <c r="AI1863" s="7" t="s">
        <v>17102</v>
      </c>
      <c r="AJ1863" s="7" t="s">
        <v>17103</v>
      </c>
      <c r="AK1863" s="7" t="s">
        <v>14799</v>
      </c>
      <c r="AL1863" s="7" t="s">
        <v>14800</v>
      </c>
      <c r="AM1863" s="7" t="s">
        <v>109</v>
      </c>
    </row>
    <row r="1864" spans="1:39" x14ac:dyDescent="0.2">
      <c r="A1864">
        <v>1</v>
      </c>
      <c r="B1864">
        <v>1</v>
      </c>
      <c r="G1864" s="7">
        <v>1995</v>
      </c>
      <c r="H1864" s="7" t="s">
        <v>49</v>
      </c>
      <c r="I1864" s="7">
        <v>4270094</v>
      </c>
      <c r="J1864" s="7">
        <v>2128</v>
      </c>
      <c r="K1864" s="7" t="s">
        <v>49</v>
      </c>
      <c r="L1864" s="7">
        <v>85</v>
      </c>
      <c r="M1864" s="7" t="s">
        <v>91</v>
      </c>
      <c r="N1864" s="7">
        <v>4270094</v>
      </c>
      <c r="O1864" s="7" t="s">
        <v>17104</v>
      </c>
      <c r="P1864" s="7" t="s">
        <v>93</v>
      </c>
      <c r="Q1864" s="7" t="s">
        <v>17105</v>
      </c>
      <c r="R1864" s="7" t="s">
        <v>17106</v>
      </c>
      <c r="S1864" s="7"/>
      <c r="T1864" s="7" t="s">
        <v>17107</v>
      </c>
      <c r="U1864" s="7" t="s">
        <v>17108</v>
      </c>
      <c r="V1864" s="7" t="s">
        <v>98</v>
      </c>
      <c r="W1864" s="7" t="s">
        <v>17109</v>
      </c>
      <c r="X1864" s="7"/>
      <c r="Y1864" s="7"/>
      <c r="Z1864" s="7"/>
      <c r="AA1864" s="7" t="s">
        <v>17110</v>
      </c>
      <c r="AB1864" s="7" t="s">
        <v>100</v>
      </c>
      <c r="AC1864" s="7" t="s">
        <v>101</v>
      </c>
      <c r="AD1864" s="7" t="s">
        <v>102</v>
      </c>
      <c r="AE1864" s="7" t="s">
        <v>17111</v>
      </c>
      <c r="AF1864" s="7" t="s">
        <v>17112</v>
      </c>
      <c r="AG1864" s="7" t="s">
        <v>105</v>
      </c>
      <c r="AH1864" s="7" t="s">
        <v>106</v>
      </c>
      <c r="AI1864" s="7" t="s">
        <v>17111</v>
      </c>
      <c r="AJ1864" s="7" t="s">
        <v>17112</v>
      </c>
      <c r="AK1864" s="7" t="s">
        <v>17113</v>
      </c>
      <c r="AL1864" s="7" t="s">
        <v>17114</v>
      </c>
      <c r="AM1864" s="7" t="s">
        <v>109</v>
      </c>
    </row>
    <row r="1865" spans="1:39" x14ac:dyDescent="0.2">
      <c r="A1865">
        <v>1</v>
      </c>
      <c r="B1865">
        <v>1</v>
      </c>
      <c r="G1865" s="7">
        <v>1996</v>
      </c>
      <c r="H1865" s="7" t="s">
        <v>49</v>
      </c>
      <c r="I1865" s="7">
        <v>4295234</v>
      </c>
      <c r="J1865" s="7">
        <v>2129</v>
      </c>
      <c r="K1865" s="7" t="s">
        <v>49</v>
      </c>
      <c r="L1865" s="7">
        <v>86</v>
      </c>
      <c r="M1865" s="7" t="s">
        <v>91</v>
      </c>
      <c r="N1865" s="7">
        <v>4295234</v>
      </c>
      <c r="O1865" s="7" t="s">
        <v>17115</v>
      </c>
      <c r="P1865" s="7" t="s">
        <v>93</v>
      </c>
      <c r="Q1865" s="7" t="s">
        <v>17116</v>
      </c>
      <c r="R1865" s="7" t="s">
        <v>17117</v>
      </c>
      <c r="S1865" s="7"/>
      <c r="T1865" s="7" t="s">
        <v>17118</v>
      </c>
      <c r="U1865" s="7" t="s">
        <v>17119</v>
      </c>
      <c r="V1865" s="7" t="s">
        <v>98</v>
      </c>
      <c r="W1865" s="7" t="s">
        <v>17120</v>
      </c>
      <c r="X1865" s="7"/>
      <c r="Y1865" s="7"/>
      <c r="Z1865" s="7"/>
      <c r="AA1865" s="7" t="s">
        <v>17121</v>
      </c>
      <c r="AB1865" s="7" t="s">
        <v>100</v>
      </c>
      <c r="AC1865" s="7" t="s">
        <v>101</v>
      </c>
      <c r="AD1865" s="7" t="s">
        <v>102</v>
      </c>
      <c r="AE1865" s="7" t="s">
        <v>17122</v>
      </c>
      <c r="AF1865" s="7" t="s">
        <v>17123</v>
      </c>
      <c r="AG1865" s="7" t="s">
        <v>105</v>
      </c>
      <c r="AH1865" s="7" t="s">
        <v>106</v>
      </c>
      <c r="AI1865" s="7" t="s">
        <v>17122</v>
      </c>
      <c r="AJ1865" s="7" t="s">
        <v>17123</v>
      </c>
      <c r="AK1865" s="7" t="s">
        <v>105</v>
      </c>
      <c r="AL1865" s="7" t="s">
        <v>106</v>
      </c>
      <c r="AM1865" s="7" t="s">
        <v>109</v>
      </c>
    </row>
    <row r="1866" spans="1:39" x14ac:dyDescent="0.2">
      <c r="A1866">
        <v>1</v>
      </c>
      <c r="B1866">
        <v>1</v>
      </c>
      <c r="G1866" s="7">
        <v>1997</v>
      </c>
      <c r="H1866" s="7" t="s">
        <v>49</v>
      </c>
      <c r="I1866" s="7">
        <v>4318554</v>
      </c>
      <c r="J1866" s="7">
        <v>2130</v>
      </c>
      <c r="K1866" s="7" t="s">
        <v>49</v>
      </c>
      <c r="L1866" s="7">
        <v>87</v>
      </c>
      <c r="M1866" s="7" t="s">
        <v>91</v>
      </c>
      <c r="N1866" s="7">
        <v>4318554</v>
      </c>
      <c r="O1866" s="7" t="s">
        <v>17124</v>
      </c>
      <c r="P1866" s="7" t="s">
        <v>93</v>
      </c>
      <c r="Q1866" s="7" t="s">
        <v>17125</v>
      </c>
      <c r="R1866" s="7" t="s">
        <v>17126</v>
      </c>
      <c r="S1866" s="7"/>
      <c r="T1866" s="7" t="s">
        <v>17127</v>
      </c>
      <c r="U1866" s="7" t="s">
        <v>17128</v>
      </c>
      <c r="V1866" s="7" t="s">
        <v>98</v>
      </c>
      <c r="W1866" s="7" t="s">
        <v>17129</v>
      </c>
      <c r="X1866" s="7"/>
      <c r="Y1866" s="7"/>
      <c r="Z1866" s="7"/>
      <c r="AA1866" s="7" t="s">
        <v>17130</v>
      </c>
      <c r="AB1866" s="7" t="s">
        <v>100</v>
      </c>
      <c r="AC1866" s="7" t="s">
        <v>101</v>
      </c>
      <c r="AD1866" s="7" t="s">
        <v>102</v>
      </c>
      <c r="AE1866" s="7" t="s">
        <v>5600</v>
      </c>
      <c r="AF1866" s="7" t="s">
        <v>5601</v>
      </c>
      <c r="AG1866" s="7" t="s">
        <v>105</v>
      </c>
      <c r="AH1866" s="7" t="s">
        <v>106</v>
      </c>
      <c r="AI1866" s="7" t="s">
        <v>5600</v>
      </c>
      <c r="AJ1866" s="7" t="s">
        <v>5601</v>
      </c>
      <c r="AK1866" s="7" t="s">
        <v>105</v>
      </c>
      <c r="AL1866" s="7" t="s">
        <v>106</v>
      </c>
      <c r="AM1866" s="7" t="s">
        <v>109</v>
      </c>
    </row>
    <row r="1867" spans="1:39" x14ac:dyDescent="0.2">
      <c r="A1867">
        <v>1</v>
      </c>
      <c r="B1867">
        <v>1</v>
      </c>
      <c r="G1867" s="7">
        <v>1998</v>
      </c>
      <c r="H1867" s="7" t="s">
        <v>49</v>
      </c>
      <c r="I1867" s="7">
        <v>4532824</v>
      </c>
      <c r="J1867" s="7">
        <v>2131</v>
      </c>
      <c r="K1867" s="7" t="s">
        <v>49</v>
      </c>
      <c r="L1867" s="7">
        <v>88</v>
      </c>
      <c r="M1867" s="7" t="s">
        <v>91</v>
      </c>
      <c r="N1867" s="7">
        <v>4532824</v>
      </c>
      <c r="O1867" s="7" t="s">
        <v>17131</v>
      </c>
      <c r="P1867" s="7" t="s">
        <v>93</v>
      </c>
      <c r="Q1867" s="7" t="s">
        <v>17132</v>
      </c>
      <c r="R1867" s="7" t="s">
        <v>17133</v>
      </c>
      <c r="S1867" s="7"/>
      <c r="T1867" s="7" t="s">
        <v>17134</v>
      </c>
      <c r="U1867" s="7" t="s">
        <v>17135</v>
      </c>
      <c r="V1867" s="7" t="s">
        <v>98</v>
      </c>
      <c r="W1867" s="7" t="s">
        <v>17136</v>
      </c>
      <c r="X1867" s="7"/>
      <c r="Y1867" s="7"/>
      <c r="Z1867" s="7"/>
      <c r="AA1867" s="7" t="s">
        <v>17137</v>
      </c>
      <c r="AB1867" s="7" t="s">
        <v>100</v>
      </c>
      <c r="AC1867" s="7" t="s">
        <v>101</v>
      </c>
      <c r="AD1867" s="7" t="s">
        <v>102</v>
      </c>
      <c r="AE1867" s="7" t="s">
        <v>8181</v>
      </c>
      <c r="AF1867" s="7" t="s">
        <v>8182</v>
      </c>
      <c r="AG1867" s="7" t="s">
        <v>105</v>
      </c>
      <c r="AH1867" s="7" t="s">
        <v>106</v>
      </c>
      <c r="AI1867" s="7" t="s">
        <v>8181</v>
      </c>
      <c r="AJ1867" s="7" t="s">
        <v>8182</v>
      </c>
      <c r="AK1867" s="7" t="s">
        <v>8183</v>
      </c>
      <c r="AL1867" s="7" t="s">
        <v>8184</v>
      </c>
      <c r="AM1867" s="7" t="s">
        <v>109</v>
      </c>
    </row>
    <row r="1868" spans="1:39" x14ac:dyDescent="0.2">
      <c r="A1868">
        <v>1</v>
      </c>
      <c r="B1868">
        <v>1</v>
      </c>
      <c r="G1868" s="7">
        <v>1999</v>
      </c>
      <c r="H1868" s="7" t="s">
        <v>49</v>
      </c>
      <c r="I1868" s="7">
        <v>4594772</v>
      </c>
      <c r="J1868" s="7">
        <v>2132</v>
      </c>
      <c r="K1868" s="7" t="s">
        <v>49</v>
      </c>
      <c r="L1868" s="7">
        <v>89</v>
      </c>
      <c r="M1868" s="7" t="s">
        <v>91</v>
      </c>
      <c r="N1868" s="7">
        <v>4594772</v>
      </c>
      <c r="O1868" s="7" t="s">
        <v>17138</v>
      </c>
      <c r="P1868" s="7" t="s">
        <v>93</v>
      </c>
      <c r="Q1868" s="7" t="s">
        <v>17139</v>
      </c>
      <c r="R1868" s="7" t="s">
        <v>17140</v>
      </c>
      <c r="S1868" s="7"/>
      <c r="T1868" s="7" t="s">
        <v>17141</v>
      </c>
      <c r="U1868" s="7" t="s">
        <v>17142</v>
      </c>
      <c r="V1868" s="7" t="s">
        <v>98</v>
      </c>
      <c r="W1868" s="7" t="s">
        <v>17143</v>
      </c>
      <c r="X1868" s="7"/>
      <c r="Y1868" s="7"/>
      <c r="Z1868" s="7"/>
      <c r="AA1868" s="7" t="s">
        <v>17144</v>
      </c>
      <c r="AB1868" s="7" t="s">
        <v>100</v>
      </c>
      <c r="AC1868" s="7" t="s">
        <v>101</v>
      </c>
      <c r="AD1868" s="7" t="s">
        <v>102</v>
      </c>
      <c r="AE1868" s="7" t="s">
        <v>17145</v>
      </c>
      <c r="AF1868" s="7" t="s">
        <v>17146</v>
      </c>
      <c r="AG1868" s="7" t="s">
        <v>4731</v>
      </c>
      <c r="AH1868" s="7" t="s">
        <v>4732</v>
      </c>
      <c r="AI1868" s="7" t="s">
        <v>17145</v>
      </c>
      <c r="AJ1868" s="7" t="s">
        <v>17146</v>
      </c>
      <c r="AK1868" s="7" t="s">
        <v>4731</v>
      </c>
      <c r="AL1868" s="7" t="s">
        <v>4732</v>
      </c>
      <c r="AM1868" s="7" t="s">
        <v>109</v>
      </c>
    </row>
    <row r="1869" spans="1:39" x14ac:dyDescent="0.2">
      <c r="A1869">
        <v>1</v>
      </c>
      <c r="B1869">
        <v>1</v>
      </c>
      <c r="G1869" s="7">
        <v>2001</v>
      </c>
      <c r="H1869" s="7" t="s">
        <v>50</v>
      </c>
      <c r="I1869" s="7">
        <v>7186</v>
      </c>
      <c r="J1869" s="7">
        <v>2151</v>
      </c>
      <c r="K1869" s="7" t="s">
        <v>50</v>
      </c>
      <c r="L1869" s="7">
        <v>0</v>
      </c>
      <c r="M1869" s="7" t="s">
        <v>91</v>
      </c>
      <c r="N1869" s="7">
        <v>7186</v>
      </c>
      <c r="O1869" s="7" t="s">
        <v>17147</v>
      </c>
      <c r="P1869" s="7" t="s">
        <v>93</v>
      </c>
      <c r="Q1869" s="7" t="s">
        <v>17148</v>
      </c>
      <c r="R1869" s="7" t="s">
        <v>17149</v>
      </c>
      <c r="S1869" s="7"/>
      <c r="T1869" s="7" t="s">
        <v>17150</v>
      </c>
      <c r="U1869" s="7" t="s">
        <v>17151</v>
      </c>
      <c r="V1869" s="7" t="s">
        <v>98</v>
      </c>
      <c r="W1869" s="7" t="s">
        <v>17148</v>
      </c>
      <c r="X1869" s="7"/>
      <c r="Y1869" s="7"/>
      <c r="Z1869" s="7"/>
      <c r="AA1869" s="7" t="s">
        <v>17152</v>
      </c>
      <c r="AB1869" s="7" t="s">
        <v>100</v>
      </c>
      <c r="AC1869" s="7" t="s">
        <v>101</v>
      </c>
      <c r="AD1869" s="7" t="s">
        <v>102</v>
      </c>
      <c r="AE1869" s="7" t="s">
        <v>105</v>
      </c>
      <c r="AF1869" s="7" t="s">
        <v>106</v>
      </c>
      <c r="AG1869" s="7" t="s">
        <v>105</v>
      </c>
      <c r="AH1869" s="7" t="s">
        <v>106</v>
      </c>
      <c r="AI1869" s="7" t="s">
        <v>17153</v>
      </c>
      <c r="AJ1869" s="7" t="s">
        <v>17154</v>
      </c>
      <c r="AK1869" s="7" t="s">
        <v>17153</v>
      </c>
      <c r="AL1869" s="7" t="s">
        <v>17154</v>
      </c>
      <c r="AM1869" s="7" t="s">
        <v>109</v>
      </c>
    </row>
    <row r="1870" spans="1:39" x14ac:dyDescent="0.2">
      <c r="A1870">
        <v>1</v>
      </c>
      <c r="B1870">
        <v>1</v>
      </c>
      <c r="G1870" s="7">
        <v>2002</v>
      </c>
      <c r="H1870" s="7" t="s">
        <v>50</v>
      </c>
      <c r="I1870" s="7">
        <v>21274</v>
      </c>
      <c r="J1870" s="7">
        <v>2152</v>
      </c>
      <c r="K1870" s="7" t="s">
        <v>50</v>
      </c>
      <c r="L1870" s="7">
        <v>1</v>
      </c>
      <c r="M1870" s="7" t="s">
        <v>91</v>
      </c>
      <c r="N1870" s="7">
        <v>21274</v>
      </c>
      <c r="O1870" s="7" t="s">
        <v>17155</v>
      </c>
      <c r="P1870" s="7" t="s">
        <v>93</v>
      </c>
      <c r="Q1870" s="7" t="s">
        <v>17156</v>
      </c>
      <c r="R1870" s="7" t="s">
        <v>17157</v>
      </c>
      <c r="S1870" s="7"/>
      <c r="T1870" s="7" t="s">
        <v>17158</v>
      </c>
      <c r="U1870" s="7" t="s">
        <v>17159</v>
      </c>
      <c r="V1870" s="7" t="s">
        <v>98</v>
      </c>
      <c r="W1870" s="7" t="s">
        <v>17160</v>
      </c>
      <c r="X1870" s="7"/>
      <c r="Y1870" s="7"/>
      <c r="Z1870" s="7"/>
      <c r="AA1870" s="7" t="s">
        <v>17161</v>
      </c>
      <c r="AB1870" s="7" t="s">
        <v>100</v>
      </c>
      <c r="AC1870" s="7" t="s">
        <v>101</v>
      </c>
      <c r="AD1870" s="7" t="s">
        <v>102</v>
      </c>
      <c r="AE1870" s="7" t="s">
        <v>17162</v>
      </c>
      <c r="AF1870" s="7" t="s">
        <v>17163</v>
      </c>
      <c r="AG1870" s="7" t="s">
        <v>105</v>
      </c>
      <c r="AH1870" s="7" t="s">
        <v>106</v>
      </c>
      <c r="AI1870" s="7" t="s">
        <v>17162</v>
      </c>
      <c r="AJ1870" s="7" t="s">
        <v>17163</v>
      </c>
      <c r="AK1870" s="7" t="s">
        <v>105</v>
      </c>
      <c r="AL1870" s="7" t="s">
        <v>106</v>
      </c>
      <c r="AM1870" s="7" t="s">
        <v>109</v>
      </c>
    </row>
    <row r="1871" spans="1:39" x14ac:dyDescent="0.2">
      <c r="A1871">
        <v>1</v>
      </c>
      <c r="B1871">
        <v>1</v>
      </c>
      <c r="G1871" s="7">
        <v>2003</v>
      </c>
      <c r="H1871" s="7" t="s">
        <v>50</v>
      </c>
      <c r="I1871" s="7">
        <v>25485</v>
      </c>
      <c r="J1871" s="7">
        <v>2153</v>
      </c>
      <c r="K1871" s="7" t="s">
        <v>50</v>
      </c>
      <c r="L1871" s="7">
        <v>2</v>
      </c>
      <c r="M1871" s="7" t="s">
        <v>91</v>
      </c>
      <c r="N1871" s="7">
        <v>25485</v>
      </c>
      <c r="O1871" s="7" t="s">
        <v>17164</v>
      </c>
      <c r="P1871" s="7" t="s">
        <v>93</v>
      </c>
      <c r="Q1871" s="7" t="s">
        <v>17165</v>
      </c>
      <c r="R1871" s="7" t="s">
        <v>17166</v>
      </c>
      <c r="S1871" s="7"/>
      <c r="T1871" s="7" t="s">
        <v>17167</v>
      </c>
      <c r="U1871" s="7" t="s">
        <v>17168</v>
      </c>
      <c r="V1871" s="7" t="s">
        <v>98</v>
      </c>
      <c r="W1871" s="7" t="s">
        <v>17169</v>
      </c>
      <c r="X1871" s="7"/>
      <c r="Y1871" s="7"/>
      <c r="Z1871" s="7"/>
      <c r="AA1871" s="7" t="s">
        <v>17170</v>
      </c>
      <c r="AB1871" s="7" t="s">
        <v>100</v>
      </c>
      <c r="AC1871" s="7" t="s">
        <v>101</v>
      </c>
      <c r="AD1871" s="7" t="s">
        <v>102</v>
      </c>
      <c r="AE1871" s="7" t="s">
        <v>105</v>
      </c>
      <c r="AF1871" s="7" t="s">
        <v>106</v>
      </c>
      <c r="AG1871" s="7" t="s">
        <v>105</v>
      </c>
      <c r="AH1871" s="7" t="s">
        <v>106</v>
      </c>
      <c r="AI1871" s="7" t="s">
        <v>1016</v>
      </c>
      <c r="AJ1871" s="7" t="s">
        <v>1017</v>
      </c>
      <c r="AK1871" s="7" t="s">
        <v>1016</v>
      </c>
      <c r="AL1871" s="7" t="s">
        <v>1017</v>
      </c>
      <c r="AM1871" s="7" t="s">
        <v>109</v>
      </c>
    </row>
    <row r="1872" spans="1:39" x14ac:dyDescent="0.2">
      <c r="A1872">
        <v>1</v>
      </c>
      <c r="B1872">
        <v>1</v>
      </c>
      <c r="G1872" s="7">
        <v>2004</v>
      </c>
      <c r="H1872" s="7" t="s">
        <v>50</v>
      </c>
      <c r="I1872" s="7">
        <v>32545</v>
      </c>
      <c r="J1872" s="7">
        <v>2154</v>
      </c>
      <c r="K1872" s="7" t="s">
        <v>50</v>
      </c>
      <c r="L1872" s="7">
        <v>3</v>
      </c>
      <c r="M1872" s="7" t="s">
        <v>91</v>
      </c>
      <c r="N1872" s="7">
        <v>32545</v>
      </c>
      <c r="O1872" s="7" t="s">
        <v>17171</v>
      </c>
      <c r="P1872" s="7" t="s">
        <v>93</v>
      </c>
      <c r="Q1872" s="7" t="s">
        <v>17172</v>
      </c>
      <c r="R1872" s="7" t="s">
        <v>17173</v>
      </c>
      <c r="S1872" s="7"/>
      <c r="T1872" s="7" t="s">
        <v>17174</v>
      </c>
      <c r="U1872" s="7" t="s">
        <v>17175</v>
      </c>
      <c r="V1872" s="7" t="s">
        <v>98</v>
      </c>
      <c r="W1872" s="7" t="s">
        <v>17176</v>
      </c>
      <c r="X1872" s="7"/>
      <c r="Y1872" s="7"/>
      <c r="Z1872" s="7"/>
      <c r="AA1872" s="7" t="s">
        <v>17177</v>
      </c>
      <c r="AB1872" s="7" t="s">
        <v>100</v>
      </c>
      <c r="AC1872" s="7" t="s">
        <v>101</v>
      </c>
      <c r="AD1872" s="7" t="s">
        <v>102</v>
      </c>
      <c r="AE1872" s="7" t="s">
        <v>105</v>
      </c>
      <c r="AF1872" s="7" t="s">
        <v>106</v>
      </c>
      <c r="AG1872" s="7" t="s">
        <v>105</v>
      </c>
      <c r="AH1872" s="7" t="s">
        <v>106</v>
      </c>
      <c r="AI1872" s="7" t="s">
        <v>107</v>
      </c>
      <c r="AJ1872" s="7" t="s">
        <v>108</v>
      </c>
      <c r="AK1872" s="7" t="s">
        <v>105</v>
      </c>
      <c r="AL1872" s="7" t="s">
        <v>106</v>
      </c>
      <c r="AM1872" s="7" t="s">
        <v>109</v>
      </c>
    </row>
    <row r="1873" spans="1:39" x14ac:dyDescent="0.2">
      <c r="A1873">
        <v>1</v>
      </c>
      <c r="B1873">
        <v>1</v>
      </c>
      <c r="G1873" s="7">
        <v>2005</v>
      </c>
      <c r="H1873" s="7" t="s">
        <v>50</v>
      </c>
      <c r="I1873" s="7">
        <v>47836</v>
      </c>
      <c r="J1873" s="7">
        <v>2155</v>
      </c>
      <c r="K1873" s="7" t="s">
        <v>50</v>
      </c>
      <c r="L1873" s="7">
        <v>4</v>
      </c>
      <c r="M1873" s="7" t="s">
        <v>91</v>
      </c>
      <c r="N1873" s="7">
        <v>47836</v>
      </c>
      <c r="O1873" s="7" t="s">
        <v>17178</v>
      </c>
      <c r="P1873" s="7" t="s">
        <v>93</v>
      </c>
      <c r="Q1873" s="7" t="s">
        <v>17179</v>
      </c>
      <c r="R1873" s="7" t="s">
        <v>17180</v>
      </c>
      <c r="S1873" s="7"/>
      <c r="T1873" s="7" t="s">
        <v>17181</v>
      </c>
      <c r="U1873" s="7" t="s">
        <v>17182</v>
      </c>
      <c r="V1873" s="7" t="s">
        <v>98</v>
      </c>
      <c r="W1873" s="7" t="s">
        <v>17183</v>
      </c>
      <c r="X1873" s="7"/>
      <c r="Y1873" s="7"/>
      <c r="Z1873" s="7"/>
      <c r="AA1873" s="7" t="s">
        <v>17184</v>
      </c>
      <c r="AB1873" s="7" t="s">
        <v>100</v>
      </c>
      <c r="AC1873" s="7" t="s">
        <v>101</v>
      </c>
      <c r="AD1873" s="7" t="s">
        <v>102</v>
      </c>
      <c r="AE1873" s="7" t="s">
        <v>105</v>
      </c>
      <c r="AF1873" s="7" t="s">
        <v>106</v>
      </c>
      <c r="AG1873" s="7" t="s">
        <v>1025</v>
      </c>
      <c r="AH1873" s="7" t="s">
        <v>1026</v>
      </c>
      <c r="AI1873" s="7" t="s">
        <v>17185</v>
      </c>
      <c r="AJ1873" s="7" t="s">
        <v>17186</v>
      </c>
      <c r="AK1873" s="7" t="s">
        <v>1025</v>
      </c>
      <c r="AL1873" s="7" t="s">
        <v>1026</v>
      </c>
      <c r="AM1873" s="7" t="s">
        <v>109</v>
      </c>
    </row>
    <row r="1874" spans="1:39" x14ac:dyDescent="0.2">
      <c r="A1874">
        <v>1</v>
      </c>
      <c r="B1874">
        <v>1</v>
      </c>
      <c r="G1874" s="7">
        <v>2006</v>
      </c>
      <c r="H1874" s="7" t="s">
        <v>50</v>
      </c>
      <c r="I1874" s="7">
        <v>127569</v>
      </c>
      <c r="J1874" s="7">
        <v>2156</v>
      </c>
      <c r="K1874" s="7" t="s">
        <v>50</v>
      </c>
      <c r="L1874" s="7">
        <v>5</v>
      </c>
      <c r="M1874" s="7" t="s">
        <v>91</v>
      </c>
      <c r="N1874" s="7">
        <v>127569</v>
      </c>
      <c r="O1874" s="7" t="s">
        <v>17187</v>
      </c>
      <c r="P1874" s="7" t="s">
        <v>93</v>
      </c>
      <c r="Q1874" s="7" t="s">
        <v>17188</v>
      </c>
      <c r="R1874" s="7" t="s">
        <v>17189</v>
      </c>
      <c r="S1874" s="7"/>
      <c r="T1874" s="7" t="s">
        <v>17190</v>
      </c>
      <c r="U1874" s="7" t="s">
        <v>17191</v>
      </c>
      <c r="V1874" s="7" t="s">
        <v>98</v>
      </c>
      <c r="W1874" s="7" t="s">
        <v>17192</v>
      </c>
      <c r="X1874" s="7"/>
      <c r="Y1874" s="7"/>
      <c r="Z1874" s="7"/>
      <c r="AA1874" s="7" t="s">
        <v>17193</v>
      </c>
      <c r="AB1874" s="7" t="s">
        <v>100</v>
      </c>
      <c r="AC1874" s="7" t="s">
        <v>101</v>
      </c>
      <c r="AD1874" s="7" t="s">
        <v>102</v>
      </c>
      <c r="AE1874" s="7" t="s">
        <v>105</v>
      </c>
      <c r="AF1874" s="7" t="s">
        <v>106</v>
      </c>
      <c r="AG1874" s="7" t="s">
        <v>105</v>
      </c>
      <c r="AH1874" s="7" t="s">
        <v>106</v>
      </c>
      <c r="AI1874" s="7" t="s">
        <v>17194</v>
      </c>
      <c r="AJ1874" s="7" t="s">
        <v>17195</v>
      </c>
      <c r="AK1874" s="7" t="s">
        <v>105</v>
      </c>
      <c r="AL1874" s="7" t="s">
        <v>106</v>
      </c>
      <c r="AM1874" s="7" t="s">
        <v>109</v>
      </c>
    </row>
    <row r="1875" spans="1:39" x14ac:dyDescent="0.2">
      <c r="A1875">
        <v>1</v>
      </c>
      <c r="B1875">
        <v>1</v>
      </c>
      <c r="G1875" s="7">
        <v>2007</v>
      </c>
      <c r="H1875" s="7" t="s">
        <v>50</v>
      </c>
      <c r="I1875" s="7">
        <v>149235</v>
      </c>
      <c r="J1875" s="7">
        <v>2157</v>
      </c>
      <c r="K1875" s="7" t="s">
        <v>50</v>
      </c>
      <c r="L1875" s="7">
        <v>6</v>
      </c>
      <c r="M1875" s="7" t="s">
        <v>91</v>
      </c>
      <c r="N1875" s="7">
        <v>149235</v>
      </c>
      <c r="O1875" s="7" t="s">
        <v>17196</v>
      </c>
      <c r="P1875" s="7" t="s">
        <v>93</v>
      </c>
      <c r="Q1875" s="7" t="s">
        <v>17197</v>
      </c>
      <c r="R1875" s="7" t="s">
        <v>17198</v>
      </c>
      <c r="S1875" s="7"/>
      <c r="T1875" s="7" t="s">
        <v>17199</v>
      </c>
      <c r="U1875" s="7" t="s">
        <v>17200</v>
      </c>
      <c r="V1875" s="7" t="s">
        <v>98</v>
      </c>
      <c r="W1875" s="7" t="s">
        <v>17201</v>
      </c>
      <c r="X1875" s="7"/>
      <c r="Y1875" s="7"/>
      <c r="Z1875" s="7"/>
      <c r="AA1875" s="7" t="s">
        <v>17202</v>
      </c>
      <c r="AB1875" s="7" t="s">
        <v>100</v>
      </c>
      <c r="AC1875" s="7" t="s">
        <v>101</v>
      </c>
      <c r="AD1875" s="7" t="s">
        <v>102</v>
      </c>
      <c r="AE1875" s="7" t="s">
        <v>105</v>
      </c>
      <c r="AF1875" s="7" t="s">
        <v>106</v>
      </c>
      <c r="AG1875" s="7" t="s">
        <v>17203</v>
      </c>
      <c r="AH1875" s="7" t="s">
        <v>17204</v>
      </c>
      <c r="AI1875" s="7" t="s">
        <v>105</v>
      </c>
      <c r="AJ1875" s="7" t="s">
        <v>106</v>
      </c>
      <c r="AK1875" s="7" t="s">
        <v>17203</v>
      </c>
      <c r="AL1875" s="7" t="s">
        <v>17204</v>
      </c>
      <c r="AM1875" s="7" t="s">
        <v>109</v>
      </c>
    </row>
    <row r="1876" spans="1:39" x14ac:dyDescent="0.2">
      <c r="A1876">
        <v>1</v>
      </c>
      <c r="B1876">
        <v>1</v>
      </c>
      <c r="G1876" s="7">
        <v>2008</v>
      </c>
      <c r="H1876" s="7" t="s">
        <v>50</v>
      </c>
      <c r="I1876" s="7">
        <v>158540</v>
      </c>
      <c r="J1876" s="7">
        <v>2158</v>
      </c>
      <c r="K1876" s="7" t="s">
        <v>50</v>
      </c>
      <c r="L1876" s="7">
        <v>7</v>
      </c>
      <c r="M1876" s="7" t="s">
        <v>91</v>
      </c>
      <c r="N1876" s="7">
        <v>158540</v>
      </c>
      <c r="O1876" s="7" t="s">
        <v>17205</v>
      </c>
      <c r="P1876" s="7" t="s">
        <v>93</v>
      </c>
      <c r="Q1876" s="7" t="s">
        <v>17206</v>
      </c>
      <c r="R1876" s="7" t="s">
        <v>17207</v>
      </c>
      <c r="S1876" s="7"/>
      <c r="T1876" s="7" t="s">
        <v>17208</v>
      </c>
      <c r="U1876" s="7" t="s">
        <v>17209</v>
      </c>
      <c r="V1876" s="7" t="s">
        <v>98</v>
      </c>
      <c r="W1876" s="7" t="s">
        <v>17210</v>
      </c>
      <c r="X1876" s="7"/>
      <c r="Y1876" s="7"/>
      <c r="Z1876" s="7"/>
      <c r="AA1876" s="7" t="s">
        <v>17211</v>
      </c>
      <c r="AB1876" s="7" t="s">
        <v>100</v>
      </c>
      <c r="AC1876" s="7" t="s">
        <v>101</v>
      </c>
      <c r="AD1876" s="7" t="s">
        <v>102</v>
      </c>
      <c r="AE1876" s="7" t="s">
        <v>17212</v>
      </c>
      <c r="AF1876" s="7" t="s">
        <v>17213</v>
      </c>
      <c r="AG1876" s="7" t="s">
        <v>105</v>
      </c>
      <c r="AH1876" s="7" t="s">
        <v>106</v>
      </c>
      <c r="AI1876" s="7" t="s">
        <v>17212</v>
      </c>
      <c r="AJ1876" s="7" t="s">
        <v>17213</v>
      </c>
      <c r="AK1876" s="7" t="s">
        <v>13206</v>
      </c>
      <c r="AL1876" s="7" t="s">
        <v>13207</v>
      </c>
      <c r="AM1876" s="7" t="s">
        <v>109</v>
      </c>
    </row>
    <row r="1877" spans="1:39" x14ac:dyDescent="0.2">
      <c r="A1877">
        <v>1</v>
      </c>
      <c r="B1877">
        <v>1</v>
      </c>
      <c r="G1877" s="7">
        <v>2009</v>
      </c>
      <c r="H1877" s="7" t="s">
        <v>50</v>
      </c>
      <c r="I1877" s="7">
        <v>220146</v>
      </c>
      <c r="J1877" s="7">
        <v>2159</v>
      </c>
      <c r="K1877" s="7" t="s">
        <v>50</v>
      </c>
      <c r="L1877" s="7">
        <v>8</v>
      </c>
      <c r="M1877" s="7" t="s">
        <v>91</v>
      </c>
      <c r="N1877" s="7">
        <v>220146</v>
      </c>
      <c r="O1877" s="7" t="s">
        <v>17214</v>
      </c>
      <c r="P1877" s="7" t="s">
        <v>93</v>
      </c>
      <c r="Q1877" s="7" t="s">
        <v>17215</v>
      </c>
      <c r="R1877" s="7" t="s">
        <v>17216</v>
      </c>
      <c r="S1877" s="7"/>
      <c r="T1877" s="7" t="s">
        <v>17217</v>
      </c>
      <c r="U1877" s="7" t="s">
        <v>17218</v>
      </c>
      <c r="V1877" s="7" t="s">
        <v>98</v>
      </c>
      <c r="W1877" s="7" t="s">
        <v>17219</v>
      </c>
      <c r="X1877" s="7"/>
      <c r="Y1877" s="7"/>
      <c r="Z1877" s="7"/>
      <c r="AA1877" s="7" t="s">
        <v>17220</v>
      </c>
      <c r="AB1877" s="7" t="s">
        <v>100</v>
      </c>
      <c r="AC1877" s="7" t="s">
        <v>101</v>
      </c>
      <c r="AD1877" s="7" t="s">
        <v>102</v>
      </c>
      <c r="AE1877" s="7" t="s">
        <v>105</v>
      </c>
      <c r="AF1877" s="7" t="s">
        <v>106</v>
      </c>
      <c r="AG1877" s="7" t="s">
        <v>105</v>
      </c>
      <c r="AH1877" s="7" t="s">
        <v>106</v>
      </c>
      <c r="AI1877" s="7" t="s">
        <v>3820</v>
      </c>
      <c r="AJ1877" s="7" t="s">
        <v>3821</v>
      </c>
      <c r="AK1877" s="7" t="s">
        <v>3820</v>
      </c>
      <c r="AL1877" s="7" t="s">
        <v>3821</v>
      </c>
      <c r="AM1877" s="7" t="s">
        <v>109</v>
      </c>
    </row>
    <row r="1878" spans="1:39" x14ac:dyDescent="0.2">
      <c r="A1878">
        <v>1</v>
      </c>
      <c r="B1878">
        <v>1</v>
      </c>
      <c r="G1878" s="7">
        <v>2012</v>
      </c>
      <c r="H1878" s="7" t="s">
        <v>50</v>
      </c>
      <c r="I1878" s="7">
        <v>380252</v>
      </c>
      <c r="J1878" s="7">
        <v>2160</v>
      </c>
      <c r="K1878" s="7" t="s">
        <v>50</v>
      </c>
      <c r="L1878" s="7">
        <v>9</v>
      </c>
      <c r="M1878" s="7" t="s">
        <v>91</v>
      </c>
      <c r="N1878" s="7">
        <v>380252</v>
      </c>
      <c r="O1878" s="7" t="s">
        <v>17221</v>
      </c>
      <c r="P1878" s="7" t="s">
        <v>93</v>
      </c>
      <c r="Q1878" s="7" t="s">
        <v>17222</v>
      </c>
      <c r="R1878" s="7" t="s">
        <v>17223</v>
      </c>
      <c r="S1878" s="7"/>
      <c r="T1878" s="7" t="s">
        <v>17224</v>
      </c>
      <c r="U1878" s="7" t="s">
        <v>17225</v>
      </c>
      <c r="V1878" s="7" t="s">
        <v>98</v>
      </c>
      <c r="W1878" s="7" t="s">
        <v>17226</v>
      </c>
      <c r="X1878" s="7"/>
      <c r="Y1878" s="7"/>
      <c r="Z1878" s="7"/>
      <c r="AA1878" s="7" t="s">
        <v>17227</v>
      </c>
      <c r="AB1878" s="7" t="s">
        <v>100</v>
      </c>
      <c r="AC1878" s="7" t="s">
        <v>101</v>
      </c>
      <c r="AD1878" s="7" t="s">
        <v>102</v>
      </c>
      <c r="AE1878" s="7" t="s">
        <v>105</v>
      </c>
      <c r="AF1878" s="7" t="s">
        <v>106</v>
      </c>
      <c r="AG1878" s="7" t="s">
        <v>105</v>
      </c>
      <c r="AH1878" s="7" t="s">
        <v>106</v>
      </c>
      <c r="AI1878" s="7" t="s">
        <v>105</v>
      </c>
      <c r="AJ1878" s="7" t="s">
        <v>106</v>
      </c>
      <c r="AK1878" s="7" t="s">
        <v>14927</v>
      </c>
      <c r="AL1878" s="7" t="s">
        <v>14928</v>
      </c>
      <c r="AM1878" s="7" t="s">
        <v>109</v>
      </c>
    </row>
    <row r="1879" spans="1:39" x14ac:dyDescent="0.2">
      <c r="A1879">
        <v>1</v>
      </c>
      <c r="B1879">
        <v>1</v>
      </c>
      <c r="G1879" s="7">
        <v>2013</v>
      </c>
      <c r="H1879" s="7" t="s">
        <v>50</v>
      </c>
      <c r="I1879" s="7">
        <v>453618</v>
      </c>
      <c r="J1879" s="7">
        <v>2161</v>
      </c>
      <c r="K1879" s="7" t="s">
        <v>50</v>
      </c>
      <c r="L1879" s="7">
        <v>10</v>
      </c>
      <c r="M1879" s="7" t="s">
        <v>91</v>
      </c>
      <c r="N1879" s="7">
        <v>453618</v>
      </c>
      <c r="O1879" s="7" t="s">
        <v>17228</v>
      </c>
      <c r="P1879" s="7" t="s">
        <v>93</v>
      </c>
      <c r="Q1879" s="7" t="s">
        <v>17229</v>
      </c>
      <c r="R1879" s="7" t="s">
        <v>17230</v>
      </c>
      <c r="S1879" s="7"/>
      <c r="T1879" s="7" t="s">
        <v>17231</v>
      </c>
      <c r="U1879" s="7" t="s">
        <v>17232</v>
      </c>
      <c r="V1879" s="7" t="s">
        <v>98</v>
      </c>
      <c r="W1879" s="7" t="s">
        <v>17233</v>
      </c>
      <c r="X1879" s="7"/>
      <c r="Y1879" s="7"/>
      <c r="Z1879" s="7"/>
      <c r="AA1879" s="7" t="s">
        <v>17234</v>
      </c>
      <c r="AB1879" s="7" t="s">
        <v>100</v>
      </c>
      <c r="AC1879" s="7" t="s">
        <v>101</v>
      </c>
      <c r="AD1879" s="7" t="s">
        <v>102</v>
      </c>
      <c r="AE1879" s="7" t="s">
        <v>105</v>
      </c>
      <c r="AF1879" s="7" t="s">
        <v>106</v>
      </c>
      <c r="AG1879" s="7" t="s">
        <v>105</v>
      </c>
      <c r="AH1879" s="7" t="s">
        <v>106</v>
      </c>
      <c r="AI1879" s="7" t="s">
        <v>17235</v>
      </c>
      <c r="AJ1879" s="7" t="s">
        <v>17236</v>
      </c>
      <c r="AK1879" s="7" t="s">
        <v>17235</v>
      </c>
      <c r="AL1879" s="7" t="s">
        <v>17236</v>
      </c>
      <c r="AM1879" s="7" t="s">
        <v>109</v>
      </c>
    </row>
    <row r="1880" spans="1:39" x14ac:dyDescent="0.2">
      <c r="A1880">
        <v>1</v>
      </c>
      <c r="B1880">
        <v>1</v>
      </c>
      <c r="G1880" s="7">
        <v>2014</v>
      </c>
      <c r="H1880" s="7" t="s">
        <v>50</v>
      </c>
      <c r="I1880" s="7">
        <v>456170</v>
      </c>
      <c r="J1880" s="7">
        <v>2162</v>
      </c>
      <c r="K1880" s="7" t="s">
        <v>50</v>
      </c>
      <c r="L1880" s="7">
        <v>11</v>
      </c>
      <c r="M1880" s="7" t="s">
        <v>91</v>
      </c>
      <c r="N1880" s="7">
        <v>456170</v>
      </c>
      <c r="O1880" s="7" t="s">
        <v>17237</v>
      </c>
      <c r="P1880" s="7" t="s">
        <v>93</v>
      </c>
      <c r="Q1880" s="7" t="s">
        <v>17238</v>
      </c>
      <c r="R1880" s="7" t="s">
        <v>17239</v>
      </c>
      <c r="S1880" s="7"/>
      <c r="T1880" s="7" t="s">
        <v>17240</v>
      </c>
      <c r="U1880" s="7" t="s">
        <v>17241</v>
      </c>
      <c r="V1880" s="7" t="s">
        <v>98</v>
      </c>
      <c r="W1880" s="7" t="s">
        <v>17242</v>
      </c>
      <c r="X1880" s="7"/>
      <c r="Y1880" s="7"/>
      <c r="Z1880" s="7"/>
      <c r="AA1880" s="7" t="s">
        <v>17243</v>
      </c>
      <c r="AB1880" s="7" t="s">
        <v>100</v>
      </c>
      <c r="AC1880" s="7" t="s">
        <v>101</v>
      </c>
      <c r="AD1880" s="7" t="s">
        <v>102</v>
      </c>
      <c r="AE1880" s="7" t="s">
        <v>105</v>
      </c>
      <c r="AF1880" s="7" t="s">
        <v>106</v>
      </c>
      <c r="AG1880" s="7" t="s">
        <v>105</v>
      </c>
      <c r="AH1880" s="7" t="s">
        <v>106</v>
      </c>
      <c r="AI1880" s="7" t="s">
        <v>17235</v>
      </c>
      <c r="AJ1880" s="7" t="s">
        <v>17236</v>
      </c>
      <c r="AK1880" s="7" t="s">
        <v>12421</v>
      </c>
      <c r="AL1880" s="7" t="s">
        <v>12422</v>
      </c>
      <c r="AM1880" s="7" t="s">
        <v>109</v>
      </c>
    </row>
    <row r="1881" spans="1:39" x14ac:dyDescent="0.2">
      <c r="A1881">
        <v>1</v>
      </c>
      <c r="B1881">
        <v>1</v>
      </c>
      <c r="G1881" s="7">
        <v>2015</v>
      </c>
      <c r="H1881" s="7" t="s">
        <v>50</v>
      </c>
      <c r="I1881" s="7">
        <v>485029</v>
      </c>
      <c r="J1881" s="7">
        <v>2163</v>
      </c>
      <c r="K1881" s="7" t="s">
        <v>50</v>
      </c>
      <c r="L1881" s="7">
        <v>12</v>
      </c>
      <c r="M1881" s="7" t="s">
        <v>91</v>
      </c>
      <c r="N1881" s="7">
        <v>485029</v>
      </c>
      <c r="O1881" s="7" t="s">
        <v>17244</v>
      </c>
      <c r="P1881" s="7" t="s">
        <v>93</v>
      </c>
      <c r="Q1881" s="7" t="s">
        <v>17245</v>
      </c>
      <c r="R1881" s="7" t="s">
        <v>17246</v>
      </c>
      <c r="S1881" s="7"/>
      <c r="T1881" s="7" t="s">
        <v>17247</v>
      </c>
      <c r="U1881" s="7" t="s">
        <v>17248</v>
      </c>
      <c r="V1881" s="7" t="s">
        <v>98</v>
      </c>
      <c r="W1881" s="7" t="s">
        <v>17249</v>
      </c>
      <c r="X1881" s="7"/>
      <c r="Y1881" s="7"/>
      <c r="Z1881" s="7"/>
      <c r="AA1881" s="7" t="s">
        <v>17250</v>
      </c>
      <c r="AB1881" s="7" t="s">
        <v>100</v>
      </c>
      <c r="AC1881" s="7" t="s">
        <v>101</v>
      </c>
      <c r="AD1881" s="7" t="s">
        <v>102</v>
      </c>
      <c r="AE1881" s="7" t="s">
        <v>105</v>
      </c>
      <c r="AF1881" s="7" t="s">
        <v>106</v>
      </c>
      <c r="AG1881" s="7" t="s">
        <v>17251</v>
      </c>
      <c r="AH1881" s="7" t="s">
        <v>17252</v>
      </c>
      <c r="AI1881" s="7" t="s">
        <v>193</v>
      </c>
      <c r="AJ1881" s="7" t="s">
        <v>194</v>
      </c>
      <c r="AK1881" s="7" t="s">
        <v>17251</v>
      </c>
      <c r="AL1881" s="7" t="s">
        <v>17252</v>
      </c>
      <c r="AM1881" s="7" t="s">
        <v>109</v>
      </c>
    </row>
    <row r="1882" spans="1:39" x14ac:dyDescent="0.2">
      <c r="A1882">
        <v>1</v>
      </c>
      <c r="B1882">
        <v>1</v>
      </c>
      <c r="G1882" s="7">
        <v>2016</v>
      </c>
      <c r="H1882" s="7" t="s">
        <v>50</v>
      </c>
      <c r="I1882" s="7">
        <v>563480</v>
      </c>
      <c r="J1882" s="7">
        <v>2164</v>
      </c>
      <c r="K1882" s="7" t="s">
        <v>50</v>
      </c>
      <c r="L1882" s="7">
        <v>13</v>
      </c>
      <c r="M1882" s="7" t="s">
        <v>91</v>
      </c>
      <c r="N1882" s="7">
        <v>563480</v>
      </c>
      <c r="O1882" s="7" t="s">
        <v>17253</v>
      </c>
      <c r="P1882" s="7" t="s">
        <v>93</v>
      </c>
      <c r="Q1882" s="7" t="s">
        <v>17254</v>
      </c>
      <c r="R1882" s="7" t="s">
        <v>17255</v>
      </c>
      <c r="S1882" s="7"/>
      <c r="T1882" s="7" t="s">
        <v>17256</v>
      </c>
      <c r="U1882" s="7" t="s">
        <v>17257</v>
      </c>
      <c r="V1882" s="7" t="s">
        <v>98</v>
      </c>
      <c r="W1882" s="7" t="s">
        <v>17258</v>
      </c>
      <c r="X1882" s="7"/>
      <c r="Y1882" s="7"/>
      <c r="Z1882" s="7"/>
      <c r="AA1882" s="7" t="s">
        <v>17259</v>
      </c>
      <c r="AB1882" s="7" t="s">
        <v>100</v>
      </c>
      <c r="AC1882" s="7" t="s">
        <v>101</v>
      </c>
      <c r="AD1882" s="7" t="s">
        <v>102</v>
      </c>
      <c r="AE1882" s="7" t="s">
        <v>105</v>
      </c>
      <c r="AF1882" s="7" t="s">
        <v>106</v>
      </c>
      <c r="AG1882" s="7" t="s">
        <v>17260</v>
      </c>
      <c r="AH1882" s="7" t="s">
        <v>17261</v>
      </c>
      <c r="AI1882" s="7" t="s">
        <v>17262</v>
      </c>
      <c r="AJ1882" s="7" t="s">
        <v>17263</v>
      </c>
      <c r="AK1882" s="7" t="s">
        <v>17260</v>
      </c>
      <c r="AL1882" s="7" t="s">
        <v>17261</v>
      </c>
      <c r="AM1882" s="7" t="s">
        <v>109</v>
      </c>
    </row>
    <row r="1883" spans="1:39" x14ac:dyDescent="0.2">
      <c r="A1883">
        <v>1</v>
      </c>
      <c r="B1883">
        <v>1</v>
      </c>
      <c r="G1883" s="7">
        <v>2017</v>
      </c>
      <c r="H1883" s="7" t="s">
        <v>50</v>
      </c>
      <c r="I1883" s="7">
        <v>579076</v>
      </c>
      <c r="J1883" s="7">
        <v>2165</v>
      </c>
      <c r="K1883" s="7" t="s">
        <v>50</v>
      </c>
      <c r="L1883" s="7">
        <v>14</v>
      </c>
      <c r="M1883" s="7" t="s">
        <v>91</v>
      </c>
      <c r="N1883" s="7">
        <v>579076</v>
      </c>
      <c r="O1883" s="7" t="s">
        <v>17264</v>
      </c>
      <c r="P1883" s="7" t="s">
        <v>93</v>
      </c>
      <c r="Q1883" s="7" t="s">
        <v>17265</v>
      </c>
      <c r="R1883" s="7" t="s">
        <v>17266</v>
      </c>
      <c r="S1883" s="7"/>
      <c r="T1883" s="7" t="s">
        <v>17267</v>
      </c>
      <c r="U1883" s="7" t="s">
        <v>17268</v>
      </c>
      <c r="V1883" s="7" t="s">
        <v>98</v>
      </c>
      <c r="W1883" s="7" t="s">
        <v>17269</v>
      </c>
      <c r="X1883" s="7"/>
      <c r="Y1883" s="7"/>
      <c r="Z1883" s="7"/>
      <c r="AA1883" s="7" t="s">
        <v>17270</v>
      </c>
      <c r="AB1883" s="7" t="s">
        <v>100</v>
      </c>
      <c r="AC1883" s="7" t="s">
        <v>101</v>
      </c>
      <c r="AD1883" s="7" t="s">
        <v>102</v>
      </c>
      <c r="AE1883" s="7" t="s">
        <v>105</v>
      </c>
      <c r="AF1883" s="7" t="s">
        <v>106</v>
      </c>
      <c r="AG1883" s="7" t="s">
        <v>17271</v>
      </c>
      <c r="AH1883" s="7" t="s">
        <v>17272</v>
      </c>
      <c r="AI1883" s="7" t="s">
        <v>17273</v>
      </c>
      <c r="AJ1883" s="7" t="s">
        <v>17274</v>
      </c>
      <c r="AK1883" s="7" t="s">
        <v>17271</v>
      </c>
      <c r="AL1883" s="7" t="s">
        <v>17272</v>
      </c>
      <c r="AM1883" s="7" t="s">
        <v>109</v>
      </c>
    </row>
    <row r="1884" spans="1:39" x14ac:dyDescent="0.2">
      <c r="A1884">
        <v>1</v>
      </c>
      <c r="B1884">
        <v>1</v>
      </c>
      <c r="G1884" s="7">
        <v>2018</v>
      </c>
      <c r="H1884" s="7" t="s">
        <v>50</v>
      </c>
      <c r="I1884" s="7">
        <v>653722</v>
      </c>
      <c r="J1884" s="7">
        <v>2166</v>
      </c>
      <c r="K1884" s="7" t="s">
        <v>50</v>
      </c>
      <c r="L1884" s="7">
        <v>15</v>
      </c>
      <c r="M1884" s="7" t="s">
        <v>91</v>
      </c>
      <c r="N1884" s="7">
        <v>653722</v>
      </c>
      <c r="O1884" s="7" t="s">
        <v>17275</v>
      </c>
      <c r="P1884" s="7" t="s">
        <v>93</v>
      </c>
      <c r="Q1884" s="7" t="s">
        <v>17276</v>
      </c>
      <c r="R1884" s="7" t="s">
        <v>17277</v>
      </c>
      <c r="S1884" s="7"/>
      <c r="T1884" s="7" t="s">
        <v>17278</v>
      </c>
      <c r="U1884" s="7" t="s">
        <v>17279</v>
      </c>
      <c r="V1884" s="7" t="s">
        <v>98</v>
      </c>
      <c r="W1884" s="7" t="s">
        <v>17280</v>
      </c>
      <c r="X1884" s="7"/>
      <c r="Y1884" s="7"/>
      <c r="Z1884" s="7"/>
      <c r="AA1884" s="7" t="s">
        <v>17281</v>
      </c>
      <c r="AB1884" s="7" t="s">
        <v>100</v>
      </c>
      <c r="AC1884" s="7" t="s">
        <v>101</v>
      </c>
      <c r="AD1884" s="7" t="s">
        <v>102</v>
      </c>
      <c r="AE1884" s="7" t="s">
        <v>105</v>
      </c>
      <c r="AF1884" s="7" t="s">
        <v>106</v>
      </c>
      <c r="AG1884" s="7" t="s">
        <v>105</v>
      </c>
      <c r="AH1884" s="7" t="s">
        <v>106</v>
      </c>
      <c r="AI1884" s="7" t="s">
        <v>17282</v>
      </c>
      <c r="AJ1884" s="7" t="s">
        <v>17283</v>
      </c>
      <c r="AK1884" s="7" t="s">
        <v>17282</v>
      </c>
      <c r="AL1884" s="7" t="s">
        <v>17283</v>
      </c>
      <c r="AM1884" s="7" t="s">
        <v>109</v>
      </c>
    </row>
    <row r="1885" spans="1:39" x14ac:dyDescent="0.2">
      <c r="A1885">
        <v>1</v>
      </c>
      <c r="B1885">
        <v>1</v>
      </c>
      <c r="G1885" s="7">
        <v>2019</v>
      </c>
      <c r="H1885" s="7" t="s">
        <v>50</v>
      </c>
      <c r="I1885" s="7">
        <v>791593</v>
      </c>
      <c r="J1885" s="7">
        <v>2167</v>
      </c>
      <c r="K1885" s="7" t="s">
        <v>50</v>
      </c>
      <c r="L1885" s="7">
        <v>16</v>
      </c>
      <c r="M1885" s="7" t="s">
        <v>91</v>
      </c>
      <c r="N1885" s="7">
        <v>791593</v>
      </c>
      <c r="O1885" s="7" t="s">
        <v>17284</v>
      </c>
      <c r="P1885" s="7" t="s">
        <v>93</v>
      </c>
      <c r="Q1885" s="7" t="s">
        <v>17285</v>
      </c>
      <c r="R1885" s="7" t="s">
        <v>17286</v>
      </c>
      <c r="S1885" s="7"/>
      <c r="T1885" s="7" t="s">
        <v>17287</v>
      </c>
      <c r="U1885" s="7" t="s">
        <v>17288</v>
      </c>
      <c r="V1885" s="7" t="s">
        <v>98</v>
      </c>
      <c r="W1885" s="7" t="s">
        <v>17289</v>
      </c>
      <c r="X1885" s="7"/>
      <c r="Y1885" s="7"/>
      <c r="Z1885" s="7"/>
      <c r="AA1885" s="7" t="s">
        <v>17290</v>
      </c>
      <c r="AB1885" s="7" t="s">
        <v>100</v>
      </c>
      <c r="AC1885" s="7" t="s">
        <v>101</v>
      </c>
      <c r="AD1885" s="7" t="s">
        <v>102</v>
      </c>
      <c r="AE1885" s="7" t="s">
        <v>105</v>
      </c>
      <c r="AF1885" s="7" t="s">
        <v>106</v>
      </c>
      <c r="AG1885" s="7" t="s">
        <v>105</v>
      </c>
      <c r="AH1885" s="7" t="s">
        <v>106</v>
      </c>
      <c r="AI1885" s="7" t="s">
        <v>3059</v>
      </c>
      <c r="AJ1885" s="7" t="s">
        <v>3060</v>
      </c>
      <c r="AK1885" s="7" t="s">
        <v>3059</v>
      </c>
      <c r="AL1885" s="7" t="s">
        <v>3060</v>
      </c>
      <c r="AM1885" s="7" t="s">
        <v>109</v>
      </c>
    </row>
    <row r="1886" spans="1:39" x14ac:dyDescent="0.2">
      <c r="A1886">
        <v>1</v>
      </c>
      <c r="B1886">
        <v>1</v>
      </c>
      <c r="G1886" s="7">
        <v>2020</v>
      </c>
      <c r="H1886" s="7" t="s">
        <v>50</v>
      </c>
      <c r="I1886" s="7">
        <v>800544</v>
      </c>
      <c r="J1886" s="7">
        <v>2168</v>
      </c>
      <c r="K1886" s="7" t="s">
        <v>50</v>
      </c>
      <c r="L1886" s="7">
        <v>17</v>
      </c>
      <c r="M1886" s="7" t="s">
        <v>91</v>
      </c>
      <c r="N1886" s="7">
        <v>800544</v>
      </c>
      <c r="O1886" s="7" t="s">
        <v>17291</v>
      </c>
      <c r="P1886" s="7" t="s">
        <v>93</v>
      </c>
      <c r="Q1886" s="7" t="s">
        <v>17292</v>
      </c>
      <c r="R1886" s="7" t="s">
        <v>17293</v>
      </c>
      <c r="S1886" s="7"/>
      <c r="T1886" s="7" t="s">
        <v>17294</v>
      </c>
      <c r="U1886" s="7" t="s">
        <v>17295</v>
      </c>
      <c r="V1886" s="7" t="s">
        <v>98</v>
      </c>
      <c r="W1886" s="7" t="s">
        <v>17296</v>
      </c>
      <c r="X1886" s="7"/>
      <c r="Y1886" s="7"/>
      <c r="Z1886" s="7"/>
      <c r="AA1886" s="7" t="s">
        <v>17297</v>
      </c>
      <c r="AB1886" s="7" t="s">
        <v>100</v>
      </c>
      <c r="AC1886" s="7" t="s">
        <v>101</v>
      </c>
      <c r="AD1886" s="7" t="s">
        <v>102</v>
      </c>
      <c r="AE1886" s="7" t="s">
        <v>105</v>
      </c>
      <c r="AF1886" s="7" t="s">
        <v>106</v>
      </c>
      <c r="AG1886" s="7" t="s">
        <v>14972</v>
      </c>
      <c r="AH1886" s="7" t="s">
        <v>14973</v>
      </c>
      <c r="AI1886" s="7" t="s">
        <v>14970</v>
      </c>
      <c r="AJ1886" s="7" t="s">
        <v>14971</v>
      </c>
      <c r="AK1886" s="7" t="s">
        <v>14972</v>
      </c>
      <c r="AL1886" s="7" t="s">
        <v>14973</v>
      </c>
      <c r="AM1886" s="7" t="s">
        <v>109</v>
      </c>
    </row>
    <row r="1887" spans="1:39" x14ac:dyDescent="0.2">
      <c r="A1887">
        <v>1</v>
      </c>
      <c r="B1887">
        <v>1</v>
      </c>
      <c r="G1887" s="7">
        <v>2021</v>
      </c>
      <c r="H1887" s="7" t="s">
        <v>50</v>
      </c>
      <c r="I1887" s="7">
        <v>826279</v>
      </c>
      <c r="J1887" s="7">
        <v>2169</v>
      </c>
      <c r="K1887" s="7" t="s">
        <v>50</v>
      </c>
      <c r="L1887" s="7">
        <v>18</v>
      </c>
      <c r="M1887" s="7" t="s">
        <v>91</v>
      </c>
      <c r="N1887" s="7">
        <v>826279</v>
      </c>
      <c r="O1887" s="7" t="s">
        <v>17298</v>
      </c>
      <c r="P1887" s="7" t="s">
        <v>93</v>
      </c>
      <c r="Q1887" s="7" t="s">
        <v>17299</v>
      </c>
      <c r="R1887" s="7" t="s">
        <v>17300</v>
      </c>
      <c r="S1887" s="7"/>
      <c r="T1887" s="7" t="s">
        <v>17301</v>
      </c>
      <c r="U1887" s="7" t="s">
        <v>17302</v>
      </c>
      <c r="V1887" s="7" t="s">
        <v>98</v>
      </c>
      <c r="W1887" s="7" t="s">
        <v>17303</v>
      </c>
      <c r="X1887" s="7"/>
      <c r="Y1887" s="7"/>
      <c r="Z1887" s="7"/>
      <c r="AA1887" s="7" t="s">
        <v>17304</v>
      </c>
      <c r="AB1887" s="7" t="s">
        <v>100</v>
      </c>
      <c r="AC1887" s="7" t="s">
        <v>101</v>
      </c>
      <c r="AD1887" s="7" t="s">
        <v>102</v>
      </c>
      <c r="AE1887" s="7" t="s">
        <v>7475</v>
      </c>
      <c r="AF1887" s="7" t="s">
        <v>7476</v>
      </c>
      <c r="AG1887" s="7" t="s">
        <v>7477</v>
      </c>
      <c r="AH1887" s="7" t="s">
        <v>7478</v>
      </c>
      <c r="AI1887" s="7" t="s">
        <v>7475</v>
      </c>
      <c r="AJ1887" s="7" t="s">
        <v>7476</v>
      </c>
      <c r="AK1887" s="7" t="s">
        <v>7477</v>
      </c>
      <c r="AL1887" s="7" t="s">
        <v>7478</v>
      </c>
      <c r="AM1887" s="7" t="s">
        <v>109</v>
      </c>
    </row>
    <row r="1888" spans="1:39" x14ac:dyDescent="0.2">
      <c r="A1888">
        <v>1</v>
      </c>
      <c r="B1888">
        <v>1</v>
      </c>
      <c r="G1888" s="7">
        <v>2022</v>
      </c>
      <c r="H1888" s="7" t="s">
        <v>50</v>
      </c>
      <c r="I1888" s="7">
        <v>954737</v>
      </c>
      <c r="J1888" s="7">
        <v>2170</v>
      </c>
      <c r="K1888" s="7" t="s">
        <v>50</v>
      </c>
      <c r="L1888" s="7">
        <v>19</v>
      </c>
      <c r="M1888" s="7" t="s">
        <v>91</v>
      </c>
      <c r="N1888" s="7">
        <v>954737</v>
      </c>
      <c r="O1888" s="7" t="s">
        <v>17305</v>
      </c>
      <c r="P1888" s="7" t="s">
        <v>93</v>
      </c>
      <c r="Q1888" s="7" t="s">
        <v>17306</v>
      </c>
      <c r="R1888" s="7" t="s">
        <v>17307</v>
      </c>
      <c r="S1888" s="7"/>
      <c r="T1888" s="7" t="s">
        <v>17308</v>
      </c>
      <c r="U1888" s="7" t="s">
        <v>17309</v>
      </c>
      <c r="V1888" s="7" t="s">
        <v>98</v>
      </c>
      <c r="W1888" s="7" t="s">
        <v>17310</v>
      </c>
      <c r="X1888" s="7"/>
      <c r="Y1888" s="7"/>
      <c r="Z1888" s="7"/>
      <c r="AA1888" s="7" t="s">
        <v>17311</v>
      </c>
      <c r="AB1888" s="7" t="s">
        <v>100</v>
      </c>
      <c r="AC1888" s="7" t="s">
        <v>101</v>
      </c>
      <c r="AD1888" s="7" t="s">
        <v>102</v>
      </c>
      <c r="AE1888" s="7" t="s">
        <v>105</v>
      </c>
      <c r="AF1888" s="7" t="s">
        <v>106</v>
      </c>
      <c r="AG1888" s="7" t="s">
        <v>3106</v>
      </c>
      <c r="AH1888" s="7" t="s">
        <v>3107</v>
      </c>
      <c r="AI1888" s="7" t="s">
        <v>3097</v>
      </c>
      <c r="AJ1888" s="7" t="s">
        <v>3098</v>
      </c>
      <c r="AK1888" s="7" t="s">
        <v>3106</v>
      </c>
      <c r="AL1888" s="7" t="s">
        <v>3107</v>
      </c>
      <c r="AM1888" s="7" t="s">
        <v>109</v>
      </c>
    </row>
    <row r="1889" spans="1:39" x14ac:dyDescent="0.2">
      <c r="A1889">
        <v>1</v>
      </c>
      <c r="B1889">
        <v>1</v>
      </c>
      <c r="G1889" s="7">
        <v>2023</v>
      </c>
      <c r="H1889" s="7" t="s">
        <v>50</v>
      </c>
      <c r="I1889" s="7">
        <v>994141</v>
      </c>
      <c r="J1889" s="7">
        <v>2171</v>
      </c>
      <c r="K1889" s="7" t="s">
        <v>50</v>
      </c>
      <c r="L1889" s="7">
        <v>20</v>
      </c>
      <c r="M1889" s="7" t="s">
        <v>91</v>
      </c>
      <c r="N1889" s="7">
        <v>994141</v>
      </c>
      <c r="O1889" s="7" t="s">
        <v>17312</v>
      </c>
      <c r="P1889" s="7" t="s">
        <v>93</v>
      </c>
      <c r="Q1889" s="7" t="s">
        <v>17313</v>
      </c>
      <c r="R1889" s="7" t="s">
        <v>17314</v>
      </c>
      <c r="S1889" s="7"/>
      <c r="T1889" s="7" t="s">
        <v>17315</v>
      </c>
      <c r="U1889" s="7" t="s">
        <v>17316</v>
      </c>
      <c r="V1889" s="7" t="s">
        <v>98</v>
      </c>
      <c r="W1889" s="7" t="s">
        <v>17317</v>
      </c>
      <c r="X1889" s="7"/>
      <c r="Y1889" s="7"/>
      <c r="Z1889" s="7"/>
      <c r="AA1889" s="7" t="s">
        <v>17318</v>
      </c>
      <c r="AB1889" s="7" t="s">
        <v>100</v>
      </c>
      <c r="AC1889" s="7" t="s">
        <v>101</v>
      </c>
      <c r="AD1889" s="7" t="s">
        <v>102</v>
      </c>
      <c r="AE1889" s="7" t="s">
        <v>105</v>
      </c>
      <c r="AF1889" s="7" t="s">
        <v>106</v>
      </c>
      <c r="AG1889" s="7" t="s">
        <v>105</v>
      </c>
      <c r="AH1889" s="7" t="s">
        <v>106</v>
      </c>
      <c r="AI1889" s="7" t="s">
        <v>7513</v>
      </c>
      <c r="AJ1889" s="7" t="s">
        <v>7514</v>
      </c>
      <c r="AK1889" s="7" t="s">
        <v>7513</v>
      </c>
      <c r="AL1889" s="7" t="s">
        <v>7514</v>
      </c>
      <c r="AM1889" s="7" t="s">
        <v>109</v>
      </c>
    </row>
    <row r="1890" spans="1:39" x14ac:dyDescent="0.2">
      <c r="A1890">
        <v>1</v>
      </c>
      <c r="B1890">
        <v>1</v>
      </c>
      <c r="G1890" s="7">
        <v>2024</v>
      </c>
      <c r="H1890" s="7" t="s">
        <v>50</v>
      </c>
      <c r="I1890" s="7">
        <v>1078735</v>
      </c>
      <c r="J1890" s="7">
        <v>2172</v>
      </c>
      <c r="K1890" s="7" t="s">
        <v>50</v>
      </c>
      <c r="L1890" s="7">
        <v>21</v>
      </c>
      <c r="M1890" s="7" t="s">
        <v>91</v>
      </c>
      <c r="N1890" s="7">
        <v>1078735</v>
      </c>
      <c r="O1890" s="7" t="s">
        <v>17319</v>
      </c>
      <c r="P1890" s="7" t="s">
        <v>93</v>
      </c>
      <c r="Q1890" s="7" t="s">
        <v>17320</v>
      </c>
      <c r="R1890" s="7" t="s">
        <v>17321</v>
      </c>
      <c r="S1890" s="7"/>
      <c r="T1890" s="7" t="s">
        <v>17322</v>
      </c>
      <c r="U1890" s="7" t="s">
        <v>17323</v>
      </c>
      <c r="V1890" s="7" t="s">
        <v>98</v>
      </c>
      <c r="W1890" s="7" t="s">
        <v>17324</v>
      </c>
      <c r="X1890" s="7"/>
      <c r="Y1890" s="7"/>
      <c r="Z1890" s="7"/>
      <c r="AA1890" s="7" t="s">
        <v>17325</v>
      </c>
      <c r="AB1890" s="7" t="s">
        <v>100</v>
      </c>
      <c r="AC1890" s="7" t="s">
        <v>101</v>
      </c>
      <c r="AD1890" s="7" t="s">
        <v>102</v>
      </c>
      <c r="AE1890" s="7" t="s">
        <v>17326</v>
      </c>
      <c r="AF1890" s="7" t="s">
        <v>5705</v>
      </c>
      <c r="AG1890" s="7" t="s">
        <v>17327</v>
      </c>
      <c r="AH1890" s="7" t="s">
        <v>17328</v>
      </c>
      <c r="AI1890" s="7" t="s">
        <v>17326</v>
      </c>
      <c r="AJ1890" s="7" t="s">
        <v>5705</v>
      </c>
      <c r="AK1890" s="7" t="s">
        <v>17327</v>
      </c>
      <c r="AL1890" s="7" t="s">
        <v>17328</v>
      </c>
      <c r="AM1890" s="7" t="s">
        <v>109</v>
      </c>
    </row>
    <row r="1891" spans="1:39" x14ac:dyDescent="0.2">
      <c r="A1891">
        <v>1</v>
      </c>
      <c r="B1891">
        <v>1</v>
      </c>
      <c r="G1891" s="7">
        <v>2025</v>
      </c>
      <c r="H1891" s="7" t="s">
        <v>50</v>
      </c>
      <c r="I1891" s="7">
        <v>1106103</v>
      </c>
      <c r="J1891" s="7">
        <v>2173</v>
      </c>
      <c r="K1891" s="7" t="s">
        <v>50</v>
      </c>
      <c r="L1891" s="7">
        <v>22</v>
      </c>
      <c r="M1891" s="7" t="s">
        <v>91</v>
      </c>
      <c r="N1891" s="7">
        <v>1106103</v>
      </c>
      <c r="O1891" s="7" t="s">
        <v>17329</v>
      </c>
      <c r="P1891" s="7" t="s">
        <v>93</v>
      </c>
      <c r="Q1891" s="7" t="s">
        <v>17330</v>
      </c>
      <c r="R1891" s="7" t="s">
        <v>17331</v>
      </c>
      <c r="S1891" s="7"/>
      <c r="T1891" s="7" t="s">
        <v>17332</v>
      </c>
      <c r="U1891" s="7" t="s">
        <v>17333</v>
      </c>
      <c r="V1891" s="7" t="s">
        <v>98</v>
      </c>
      <c r="W1891" s="7" t="s">
        <v>17334</v>
      </c>
      <c r="X1891" s="7"/>
      <c r="Y1891" s="7"/>
      <c r="Z1891" s="7"/>
      <c r="AA1891" s="7" t="s">
        <v>17335</v>
      </c>
      <c r="AB1891" s="7" t="s">
        <v>100</v>
      </c>
      <c r="AC1891" s="7" t="s">
        <v>101</v>
      </c>
      <c r="AD1891" s="7" t="s">
        <v>102</v>
      </c>
      <c r="AE1891" s="7" t="s">
        <v>105</v>
      </c>
      <c r="AF1891" s="7" t="s">
        <v>106</v>
      </c>
      <c r="AG1891" s="7" t="s">
        <v>105</v>
      </c>
      <c r="AH1891" s="7" t="s">
        <v>106</v>
      </c>
      <c r="AI1891" s="7" t="s">
        <v>5850</v>
      </c>
      <c r="AJ1891" s="7" t="s">
        <v>5851</v>
      </c>
      <c r="AK1891" s="7" t="s">
        <v>5850</v>
      </c>
      <c r="AL1891" s="7" t="s">
        <v>5851</v>
      </c>
      <c r="AM1891" s="7" t="s">
        <v>109</v>
      </c>
    </row>
    <row r="1892" spans="1:39" x14ac:dyDescent="0.2">
      <c r="A1892">
        <v>1</v>
      </c>
      <c r="B1892">
        <v>1</v>
      </c>
      <c r="G1892" s="7">
        <v>2026</v>
      </c>
      <c r="H1892" s="7" t="s">
        <v>50</v>
      </c>
      <c r="I1892" s="7">
        <v>1178684</v>
      </c>
      <c r="J1892" s="7">
        <v>2174</v>
      </c>
      <c r="K1892" s="7" t="s">
        <v>50</v>
      </c>
      <c r="L1892" s="7">
        <v>23</v>
      </c>
      <c r="M1892" s="7" t="s">
        <v>91</v>
      </c>
      <c r="N1892" s="7">
        <v>1178684</v>
      </c>
      <c r="O1892" s="7" t="s">
        <v>17336</v>
      </c>
      <c r="P1892" s="7" t="s">
        <v>93</v>
      </c>
      <c r="Q1892" s="7" t="s">
        <v>17337</v>
      </c>
      <c r="R1892" s="7" t="s">
        <v>17338</v>
      </c>
      <c r="S1892" s="7"/>
      <c r="T1892" s="7" t="s">
        <v>17339</v>
      </c>
      <c r="U1892" s="7" t="s">
        <v>17340</v>
      </c>
      <c r="V1892" s="7" t="s">
        <v>98</v>
      </c>
      <c r="W1892" s="7" t="s">
        <v>17341</v>
      </c>
      <c r="X1892" s="7"/>
      <c r="Y1892" s="7"/>
      <c r="Z1892" s="7"/>
      <c r="AA1892" s="7" t="s">
        <v>17342</v>
      </c>
      <c r="AB1892" s="7" t="s">
        <v>100</v>
      </c>
      <c r="AC1892" s="7" t="s">
        <v>101</v>
      </c>
      <c r="AD1892" s="7" t="s">
        <v>102</v>
      </c>
      <c r="AE1892" s="7" t="s">
        <v>105</v>
      </c>
      <c r="AF1892" s="7" t="s">
        <v>106</v>
      </c>
      <c r="AG1892" s="7" t="s">
        <v>105</v>
      </c>
      <c r="AH1892" s="7" t="s">
        <v>106</v>
      </c>
      <c r="AI1892" s="7" t="s">
        <v>17343</v>
      </c>
      <c r="AJ1892" s="7" t="s">
        <v>17344</v>
      </c>
      <c r="AK1892" s="7" t="s">
        <v>17343</v>
      </c>
      <c r="AL1892" s="7" t="s">
        <v>17344</v>
      </c>
      <c r="AM1892" s="7" t="s">
        <v>109</v>
      </c>
    </row>
    <row r="1893" spans="1:39" x14ac:dyDescent="0.2">
      <c r="A1893">
        <v>1</v>
      </c>
      <c r="B1893">
        <v>1</v>
      </c>
      <c r="G1893" s="7">
        <v>2027</v>
      </c>
      <c r="H1893" s="7" t="s">
        <v>50</v>
      </c>
      <c r="I1893" s="7">
        <v>1199139</v>
      </c>
      <c r="J1893" s="7">
        <v>2175</v>
      </c>
      <c r="K1893" s="7" t="s">
        <v>50</v>
      </c>
      <c r="L1893" s="7">
        <v>24</v>
      </c>
      <c r="M1893" s="7" t="s">
        <v>91</v>
      </c>
      <c r="N1893" s="7">
        <v>1199139</v>
      </c>
      <c r="O1893" s="7" t="s">
        <v>17345</v>
      </c>
      <c r="P1893" s="7" t="s">
        <v>93</v>
      </c>
      <c r="Q1893" s="7" t="s">
        <v>17346</v>
      </c>
      <c r="R1893" s="7" t="s">
        <v>17347</v>
      </c>
      <c r="S1893" s="7"/>
      <c r="T1893" s="7" t="s">
        <v>17348</v>
      </c>
      <c r="U1893" s="7" t="s">
        <v>17349</v>
      </c>
      <c r="V1893" s="7" t="s">
        <v>98</v>
      </c>
      <c r="W1893" s="7" t="s">
        <v>17350</v>
      </c>
      <c r="X1893" s="7"/>
      <c r="Y1893" s="7"/>
      <c r="Z1893" s="7"/>
      <c r="AA1893" s="7" t="s">
        <v>17351</v>
      </c>
      <c r="AB1893" s="7" t="s">
        <v>100</v>
      </c>
      <c r="AC1893" s="7" t="s">
        <v>101</v>
      </c>
      <c r="AD1893" s="7" t="s">
        <v>102</v>
      </c>
      <c r="AE1893" s="7" t="s">
        <v>17352</v>
      </c>
      <c r="AF1893" s="7" t="s">
        <v>17353</v>
      </c>
      <c r="AG1893" s="7" t="s">
        <v>17354</v>
      </c>
      <c r="AH1893" s="7" t="s">
        <v>17355</v>
      </c>
      <c r="AI1893" s="7" t="s">
        <v>17352</v>
      </c>
      <c r="AJ1893" s="7" t="s">
        <v>17353</v>
      </c>
      <c r="AK1893" s="7" t="s">
        <v>17354</v>
      </c>
      <c r="AL1893" s="7" t="s">
        <v>17355</v>
      </c>
      <c r="AM1893" s="7" t="s">
        <v>109</v>
      </c>
    </row>
    <row r="1894" spans="1:39" x14ac:dyDescent="0.2">
      <c r="A1894">
        <v>1</v>
      </c>
      <c r="B1894">
        <v>1</v>
      </c>
      <c r="G1894" s="7">
        <v>2028</v>
      </c>
      <c r="H1894" s="7" t="s">
        <v>50</v>
      </c>
      <c r="I1894" s="7">
        <v>1260694</v>
      </c>
      <c r="J1894" s="7">
        <v>2176</v>
      </c>
      <c r="K1894" s="7" t="s">
        <v>50</v>
      </c>
      <c r="L1894" s="7">
        <v>25</v>
      </c>
      <c r="M1894" s="7" t="s">
        <v>91</v>
      </c>
      <c r="N1894" s="7">
        <v>1260694</v>
      </c>
      <c r="O1894" s="7" t="s">
        <v>17356</v>
      </c>
      <c r="P1894" s="7" t="s">
        <v>93</v>
      </c>
      <c r="Q1894" s="7" t="s">
        <v>17357</v>
      </c>
      <c r="R1894" s="7" t="s">
        <v>17358</v>
      </c>
      <c r="S1894" s="7"/>
      <c r="T1894" s="7" t="s">
        <v>17359</v>
      </c>
      <c r="U1894" s="7" t="s">
        <v>17360</v>
      </c>
      <c r="V1894" s="7" t="s">
        <v>98</v>
      </c>
      <c r="W1894" s="7" t="s">
        <v>17361</v>
      </c>
      <c r="X1894" s="7"/>
      <c r="Y1894" s="7"/>
      <c r="Z1894" s="7"/>
      <c r="AA1894" s="7" t="s">
        <v>17362</v>
      </c>
      <c r="AB1894" s="7" t="s">
        <v>100</v>
      </c>
      <c r="AC1894" s="7" t="s">
        <v>101</v>
      </c>
      <c r="AD1894" s="7" t="s">
        <v>102</v>
      </c>
      <c r="AE1894" s="7" t="s">
        <v>17363</v>
      </c>
      <c r="AF1894" s="7" t="s">
        <v>17364</v>
      </c>
      <c r="AG1894" s="7" t="s">
        <v>17365</v>
      </c>
      <c r="AH1894" s="7" t="s">
        <v>17366</v>
      </c>
      <c r="AI1894" s="7" t="s">
        <v>17363</v>
      </c>
      <c r="AJ1894" s="7" t="s">
        <v>17364</v>
      </c>
      <c r="AK1894" s="7" t="s">
        <v>17365</v>
      </c>
      <c r="AL1894" s="7" t="s">
        <v>17366</v>
      </c>
      <c r="AM1894" s="7" t="s">
        <v>109</v>
      </c>
    </row>
    <row r="1895" spans="1:39" x14ac:dyDescent="0.2">
      <c r="A1895">
        <v>1</v>
      </c>
      <c r="B1895">
        <v>1</v>
      </c>
      <c r="G1895" s="7">
        <v>2029</v>
      </c>
      <c r="H1895" s="7" t="s">
        <v>50</v>
      </c>
      <c r="I1895" s="7">
        <v>1351059</v>
      </c>
      <c r="J1895" s="7">
        <v>2177</v>
      </c>
      <c r="K1895" s="7" t="s">
        <v>50</v>
      </c>
      <c r="L1895" s="7">
        <v>26</v>
      </c>
      <c r="M1895" s="7" t="s">
        <v>91</v>
      </c>
      <c r="N1895" s="7">
        <v>1351059</v>
      </c>
      <c r="O1895" s="7" t="s">
        <v>17367</v>
      </c>
      <c r="P1895" s="7" t="s">
        <v>93</v>
      </c>
      <c r="Q1895" s="7" t="s">
        <v>17368</v>
      </c>
      <c r="R1895" s="7" t="s">
        <v>17369</v>
      </c>
      <c r="S1895" s="7"/>
      <c r="T1895" s="7" t="s">
        <v>17370</v>
      </c>
      <c r="U1895" s="7" t="s">
        <v>17371</v>
      </c>
      <c r="V1895" s="7" t="s">
        <v>98</v>
      </c>
      <c r="W1895" s="7" t="s">
        <v>17372</v>
      </c>
      <c r="X1895" s="7"/>
      <c r="Y1895" s="7"/>
      <c r="Z1895" s="7"/>
      <c r="AA1895" s="7" t="s">
        <v>17373</v>
      </c>
      <c r="AB1895" s="7" t="s">
        <v>100</v>
      </c>
      <c r="AC1895" s="7" t="s">
        <v>101</v>
      </c>
      <c r="AD1895" s="7" t="s">
        <v>102</v>
      </c>
      <c r="AE1895" s="7" t="s">
        <v>105</v>
      </c>
      <c r="AF1895" s="7" t="s">
        <v>106</v>
      </c>
      <c r="AG1895" s="7" t="s">
        <v>17374</v>
      </c>
      <c r="AH1895" s="7" t="s">
        <v>17375</v>
      </c>
      <c r="AI1895" s="7" t="s">
        <v>105</v>
      </c>
      <c r="AJ1895" s="7" t="s">
        <v>106</v>
      </c>
      <c r="AK1895" s="7" t="s">
        <v>17374</v>
      </c>
      <c r="AL1895" s="7" t="s">
        <v>17375</v>
      </c>
      <c r="AM1895" s="7" t="s">
        <v>109</v>
      </c>
    </row>
    <row r="1896" spans="1:39" x14ac:dyDescent="0.2">
      <c r="A1896">
        <v>1</v>
      </c>
      <c r="B1896">
        <v>1</v>
      </c>
      <c r="G1896" s="7">
        <v>2030</v>
      </c>
      <c r="H1896" s="7" t="s">
        <v>50</v>
      </c>
      <c r="I1896" s="7">
        <v>1377461</v>
      </c>
      <c r="J1896" s="7">
        <v>2178</v>
      </c>
      <c r="K1896" s="7" t="s">
        <v>50</v>
      </c>
      <c r="L1896" s="7">
        <v>27</v>
      </c>
      <c r="M1896" s="7" t="s">
        <v>91</v>
      </c>
      <c r="N1896" s="7">
        <v>1377461</v>
      </c>
      <c r="O1896" s="7" t="s">
        <v>17376</v>
      </c>
      <c r="P1896" s="7" t="s">
        <v>93</v>
      </c>
      <c r="Q1896" s="7" t="s">
        <v>17377</v>
      </c>
      <c r="R1896" s="7" t="s">
        <v>17378</v>
      </c>
      <c r="S1896" s="7"/>
      <c r="T1896" s="7" t="s">
        <v>17379</v>
      </c>
      <c r="U1896" s="7" t="s">
        <v>17380</v>
      </c>
      <c r="V1896" s="7" t="s">
        <v>98</v>
      </c>
      <c r="W1896" s="7" t="s">
        <v>17381</v>
      </c>
      <c r="X1896" s="7"/>
      <c r="Y1896" s="7"/>
      <c r="Z1896" s="7"/>
      <c r="AA1896" s="7" t="s">
        <v>17382</v>
      </c>
      <c r="AB1896" s="7" t="s">
        <v>100</v>
      </c>
      <c r="AC1896" s="7" t="s">
        <v>101</v>
      </c>
      <c r="AD1896" s="7" t="s">
        <v>102</v>
      </c>
      <c r="AE1896" s="7" t="s">
        <v>8385</v>
      </c>
      <c r="AF1896" s="7" t="s">
        <v>8386</v>
      </c>
      <c r="AG1896" s="7" t="s">
        <v>105</v>
      </c>
      <c r="AH1896" s="7" t="s">
        <v>106</v>
      </c>
      <c r="AI1896" s="7" t="s">
        <v>8385</v>
      </c>
      <c r="AJ1896" s="7" t="s">
        <v>8386</v>
      </c>
      <c r="AK1896" s="7" t="s">
        <v>4962</v>
      </c>
      <c r="AL1896" s="7" t="s">
        <v>4963</v>
      </c>
      <c r="AM1896" s="7" t="s">
        <v>109</v>
      </c>
    </row>
    <row r="1897" spans="1:39" x14ac:dyDescent="0.2">
      <c r="A1897">
        <v>1</v>
      </c>
      <c r="B1897">
        <v>1</v>
      </c>
      <c r="G1897" s="7">
        <v>2031</v>
      </c>
      <c r="H1897" s="7" t="s">
        <v>50</v>
      </c>
      <c r="I1897" s="7">
        <v>1440415</v>
      </c>
      <c r="J1897" s="7">
        <v>2179</v>
      </c>
      <c r="K1897" s="7" t="s">
        <v>50</v>
      </c>
      <c r="L1897" s="7">
        <v>28</v>
      </c>
      <c r="M1897" s="7" t="s">
        <v>91</v>
      </c>
      <c r="N1897" s="7">
        <v>1440415</v>
      </c>
      <c r="O1897" s="7" t="s">
        <v>17383</v>
      </c>
      <c r="P1897" s="7" t="s">
        <v>93</v>
      </c>
      <c r="Q1897" s="7" t="s">
        <v>17384</v>
      </c>
      <c r="R1897" s="7" t="s">
        <v>17385</v>
      </c>
      <c r="S1897" s="7"/>
      <c r="T1897" s="7" t="s">
        <v>17386</v>
      </c>
      <c r="U1897" s="7" t="s">
        <v>17387</v>
      </c>
      <c r="V1897" s="7" t="s">
        <v>98</v>
      </c>
      <c r="W1897" s="7" t="s">
        <v>17388</v>
      </c>
      <c r="X1897" s="7"/>
      <c r="Y1897" s="7"/>
      <c r="Z1897" s="7"/>
      <c r="AA1897" s="7" t="s">
        <v>17389</v>
      </c>
      <c r="AB1897" s="7" t="s">
        <v>100</v>
      </c>
      <c r="AC1897" s="7" t="s">
        <v>101</v>
      </c>
      <c r="AD1897" s="7" t="s">
        <v>102</v>
      </c>
      <c r="AE1897" s="7" t="s">
        <v>105</v>
      </c>
      <c r="AF1897" s="7" t="s">
        <v>106</v>
      </c>
      <c r="AG1897" s="7" t="s">
        <v>105</v>
      </c>
      <c r="AH1897" s="7" t="s">
        <v>106</v>
      </c>
      <c r="AI1897" s="7" t="s">
        <v>17390</v>
      </c>
      <c r="AJ1897" s="7" t="s">
        <v>17391</v>
      </c>
      <c r="AK1897" s="7" t="s">
        <v>17390</v>
      </c>
      <c r="AL1897" s="7" t="s">
        <v>17391</v>
      </c>
      <c r="AM1897" s="7" t="s">
        <v>109</v>
      </c>
    </row>
    <row r="1898" spans="1:39" x14ac:dyDescent="0.2">
      <c r="A1898">
        <v>1</v>
      </c>
      <c r="B1898">
        <v>1</v>
      </c>
      <c r="G1898" s="7">
        <v>2032</v>
      </c>
      <c r="H1898" s="7" t="s">
        <v>50</v>
      </c>
      <c r="I1898" s="7">
        <v>1443692</v>
      </c>
      <c r="J1898" s="7">
        <v>2180</v>
      </c>
      <c r="K1898" s="7" t="s">
        <v>50</v>
      </c>
      <c r="L1898" s="7">
        <v>29</v>
      </c>
      <c r="M1898" s="7" t="s">
        <v>91</v>
      </c>
      <c r="N1898" s="7">
        <v>1443692</v>
      </c>
      <c r="O1898" s="7" t="s">
        <v>17392</v>
      </c>
      <c r="P1898" s="7" t="s">
        <v>93</v>
      </c>
      <c r="Q1898" s="7" t="s">
        <v>17393</v>
      </c>
      <c r="R1898" s="7" t="s">
        <v>17394</v>
      </c>
      <c r="S1898" s="7"/>
      <c r="T1898" s="7" t="s">
        <v>17395</v>
      </c>
      <c r="U1898" s="7" t="s">
        <v>17396</v>
      </c>
      <c r="V1898" s="7" t="s">
        <v>98</v>
      </c>
      <c r="W1898" s="7" t="s">
        <v>17397</v>
      </c>
      <c r="X1898" s="7"/>
      <c r="Y1898" s="7"/>
      <c r="Z1898" s="7"/>
      <c r="AA1898" s="7" t="s">
        <v>17398</v>
      </c>
      <c r="AB1898" s="7" t="s">
        <v>100</v>
      </c>
      <c r="AC1898" s="7" t="s">
        <v>101</v>
      </c>
      <c r="AD1898" s="7" t="s">
        <v>102</v>
      </c>
      <c r="AE1898" s="7" t="s">
        <v>8394</v>
      </c>
      <c r="AF1898" s="7" t="s">
        <v>8395</v>
      </c>
      <c r="AG1898" s="7" t="s">
        <v>17399</v>
      </c>
      <c r="AH1898" s="7" t="s">
        <v>17400</v>
      </c>
      <c r="AI1898" s="7" t="s">
        <v>8394</v>
      </c>
      <c r="AJ1898" s="7" t="s">
        <v>8395</v>
      </c>
      <c r="AK1898" s="7" t="s">
        <v>17399</v>
      </c>
      <c r="AL1898" s="7" t="s">
        <v>17400</v>
      </c>
      <c r="AM1898" s="7" t="s">
        <v>109</v>
      </c>
    </row>
    <row r="1899" spans="1:39" x14ac:dyDescent="0.2">
      <c r="A1899">
        <v>1</v>
      </c>
      <c r="B1899">
        <v>1</v>
      </c>
      <c r="G1899" s="7">
        <v>2033</v>
      </c>
      <c r="H1899" s="7" t="s">
        <v>50</v>
      </c>
      <c r="I1899" s="7">
        <v>1494961</v>
      </c>
      <c r="J1899" s="7">
        <v>2181</v>
      </c>
      <c r="K1899" s="7" t="s">
        <v>50</v>
      </c>
      <c r="L1899" s="7">
        <v>30</v>
      </c>
      <c r="M1899" s="7" t="s">
        <v>91</v>
      </c>
      <c r="N1899" s="7">
        <v>1494961</v>
      </c>
      <c r="O1899" s="7" t="s">
        <v>17401</v>
      </c>
      <c r="P1899" s="7" t="s">
        <v>93</v>
      </c>
      <c r="Q1899" s="7" t="s">
        <v>17402</v>
      </c>
      <c r="R1899" s="7" t="s">
        <v>17403</v>
      </c>
      <c r="S1899" s="7"/>
      <c r="T1899" s="7" t="s">
        <v>17404</v>
      </c>
      <c r="U1899" s="7" t="s">
        <v>17405</v>
      </c>
      <c r="V1899" s="7" t="s">
        <v>98</v>
      </c>
      <c r="W1899" s="7" t="s">
        <v>17406</v>
      </c>
      <c r="X1899" s="7"/>
      <c r="Y1899" s="7"/>
      <c r="Z1899" s="7"/>
      <c r="AA1899" s="7" t="s">
        <v>17407</v>
      </c>
      <c r="AB1899" s="7" t="s">
        <v>100</v>
      </c>
      <c r="AC1899" s="7" t="s">
        <v>101</v>
      </c>
      <c r="AD1899" s="7" t="s">
        <v>102</v>
      </c>
      <c r="AE1899" s="7" t="s">
        <v>105</v>
      </c>
      <c r="AF1899" s="7" t="s">
        <v>106</v>
      </c>
      <c r="AG1899" s="7" t="s">
        <v>11755</v>
      </c>
      <c r="AH1899" s="7" t="s">
        <v>11756</v>
      </c>
      <c r="AI1899" s="7" t="s">
        <v>17408</v>
      </c>
      <c r="AJ1899" s="7" t="s">
        <v>17409</v>
      </c>
      <c r="AK1899" s="7" t="s">
        <v>11755</v>
      </c>
      <c r="AL1899" s="7" t="s">
        <v>11756</v>
      </c>
      <c r="AM1899" s="7" t="s">
        <v>109</v>
      </c>
    </row>
    <row r="1900" spans="1:39" x14ac:dyDescent="0.2">
      <c r="A1900">
        <v>1</v>
      </c>
      <c r="B1900">
        <v>1</v>
      </c>
      <c r="G1900" s="7">
        <v>2034</v>
      </c>
      <c r="H1900" s="7" t="s">
        <v>50</v>
      </c>
      <c r="I1900" s="7">
        <v>1530829</v>
      </c>
      <c r="J1900" s="7">
        <v>2182</v>
      </c>
      <c r="K1900" s="7" t="s">
        <v>50</v>
      </c>
      <c r="L1900" s="7">
        <v>31</v>
      </c>
      <c r="M1900" s="7" t="s">
        <v>91</v>
      </c>
      <c r="N1900" s="7">
        <v>1530829</v>
      </c>
      <c r="O1900" s="7" t="s">
        <v>17410</v>
      </c>
      <c r="P1900" s="7" t="s">
        <v>93</v>
      </c>
      <c r="Q1900" s="7" t="s">
        <v>17411</v>
      </c>
      <c r="R1900" s="7" t="s">
        <v>17412</v>
      </c>
      <c r="S1900" s="7"/>
      <c r="T1900" s="7" t="s">
        <v>17413</v>
      </c>
      <c r="U1900" s="7" t="s">
        <v>17414</v>
      </c>
      <c r="V1900" s="7" t="s">
        <v>98</v>
      </c>
      <c r="W1900" s="7" t="s">
        <v>17415</v>
      </c>
      <c r="X1900" s="7"/>
      <c r="Y1900" s="7"/>
      <c r="Z1900" s="7"/>
      <c r="AA1900" s="7" t="s">
        <v>17416</v>
      </c>
      <c r="AB1900" s="7" t="s">
        <v>100</v>
      </c>
      <c r="AC1900" s="7" t="s">
        <v>101</v>
      </c>
      <c r="AD1900" s="7" t="s">
        <v>102</v>
      </c>
      <c r="AE1900" s="7" t="s">
        <v>105</v>
      </c>
      <c r="AF1900" s="7" t="s">
        <v>106</v>
      </c>
      <c r="AG1900" s="7" t="s">
        <v>17417</v>
      </c>
      <c r="AH1900" s="7" t="s">
        <v>17418</v>
      </c>
      <c r="AI1900" s="7" t="s">
        <v>5024</v>
      </c>
      <c r="AJ1900" s="7" t="s">
        <v>5025</v>
      </c>
      <c r="AK1900" s="7" t="s">
        <v>17417</v>
      </c>
      <c r="AL1900" s="7" t="s">
        <v>17418</v>
      </c>
      <c r="AM1900" s="7" t="s">
        <v>109</v>
      </c>
    </row>
    <row r="1901" spans="1:39" x14ac:dyDescent="0.2">
      <c r="A1901">
        <v>1</v>
      </c>
      <c r="B1901">
        <v>1</v>
      </c>
      <c r="G1901" s="7">
        <v>2035</v>
      </c>
      <c r="H1901" s="7" t="s">
        <v>50</v>
      </c>
      <c r="I1901" s="7">
        <v>1543642</v>
      </c>
      <c r="J1901" s="7">
        <v>2183</v>
      </c>
      <c r="K1901" s="7" t="s">
        <v>50</v>
      </c>
      <c r="L1901" s="7">
        <v>32</v>
      </c>
      <c r="M1901" s="7" t="s">
        <v>91</v>
      </c>
      <c r="N1901" s="7">
        <v>1543642</v>
      </c>
      <c r="O1901" s="7" t="s">
        <v>17419</v>
      </c>
      <c r="P1901" s="7" t="s">
        <v>93</v>
      </c>
      <c r="Q1901" s="7" t="s">
        <v>17420</v>
      </c>
      <c r="R1901" s="7" t="s">
        <v>17421</v>
      </c>
      <c r="S1901" s="7"/>
      <c r="T1901" s="7" t="s">
        <v>17422</v>
      </c>
      <c r="U1901" s="7" t="s">
        <v>13463</v>
      </c>
      <c r="V1901" s="7" t="s">
        <v>98</v>
      </c>
      <c r="W1901" s="7" t="s">
        <v>17423</v>
      </c>
      <c r="X1901" s="7"/>
      <c r="Y1901" s="7"/>
      <c r="Z1901" s="7"/>
      <c r="AA1901" s="7" t="s">
        <v>17424</v>
      </c>
      <c r="AB1901" s="7" t="s">
        <v>100</v>
      </c>
      <c r="AC1901" s="7" t="s">
        <v>101</v>
      </c>
      <c r="AD1901" s="7" t="s">
        <v>102</v>
      </c>
      <c r="AE1901" s="7" t="s">
        <v>105</v>
      </c>
      <c r="AF1901" s="7" t="s">
        <v>106</v>
      </c>
      <c r="AG1901" s="7" t="s">
        <v>17425</v>
      </c>
      <c r="AH1901" s="7" t="s">
        <v>17426</v>
      </c>
      <c r="AI1901" s="7" t="s">
        <v>17427</v>
      </c>
      <c r="AJ1901" s="7" t="s">
        <v>17428</v>
      </c>
      <c r="AK1901" s="7" t="s">
        <v>17425</v>
      </c>
      <c r="AL1901" s="7" t="s">
        <v>17426</v>
      </c>
      <c r="AM1901" s="7" t="s">
        <v>109</v>
      </c>
    </row>
    <row r="1902" spans="1:39" x14ac:dyDescent="0.2">
      <c r="A1902">
        <v>1</v>
      </c>
      <c r="B1902">
        <v>1</v>
      </c>
      <c r="G1902" s="7">
        <v>2036</v>
      </c>
      <c r="H1902" s="7" t="s">
        <v>50</v>
      </c>
      <c r="I1902" s="7">
        <v>1592245</v>
      </c>
      <c r="J1902" s="7">
        <v>2184</v>
      </c>
      <c r="K1902" s="7" t="s">
        <v>50</v>
      </c>
      <c r="L1902" s="7">
        <v>33</v>
      </c>
      <c r="M1902" s="7" t="s">
        <v>91</v>
      </c>
      <c r="N1902" s="7">
        <v>1592245</v>
      </c>
      <c r="O1902" s="7" t="s">
        <v>17429</v>
      </c>
      <c r="P1902" s="7" t="s">
        <v>93</v>
      </c>
      <c r="Q1902" s="7" t="s">
        <v>17430</v>
      </c>
      <c r="R1902" s="7" t="s">
        <v>17431</v>
      </c>
      <c r="S1902" s="7"/>
      <c r="T1902" s="7" t="s">
        <v>17432</v>
      </c>
      <c r="U1902" s="7" t="s">
        <v>17433</v>
      </c>
      <c r="V1902" s="7" t="s">
        <v>98</v>
      </c>
      <c r="W1902" s="7" t="s">
        <v>17434</v>
      </c>
      <c r="X1902" s="7"/>
      <c r="Y1902" s="7"/>
      <c r="Z1902" s="7"/>
      <c r="AA1902" s="7" t="s">
        <v>17435</v>
      </c>
      <c r="AB1902" s="7" t="s">
        <v>100</v>
      </c>
      <c r="AC1902" s="7" t="s">
        <v>101</v>
      </c>
      <c r="AD1902" s="7" t="s">
        <v>102</v>
      </c>
      <c r="AE1902" s="7" t="s">
        <v>105</v>
      </c>
      <c r="AF1902" s="7" t="s">
        <v>106</v>
      </c>
      <c r="AG1902" s="7" t="s">
        <v>105</v>
      </c>
      <c r="AH1902" s="7" t="s">
        <v>106</v>
      </c>
      <c r="AI1902" s="7" t="s">
        <v>8421</v>
      </c>
      <c r="AJ1902" s="7" t="s">
        <v>8422</v>
      </c>
      <c r="AK1902" s="7" t="s">
        <v>8421</v>
      </c>
      <c r="AL1902" s="7" t="s">
        <v>8422</v>
      </c>
      <c r="AM1902" s="7" t="s">
        <v>109</v>
      </c>
    </row>
    <row r="1903" spans="1:39" x14ac:dyDescent="0.2">
      <c r="A1903">
        <v>1</v>
      </c>
      <c r="B1903">
        <v>1</v>
      </c>
      <c r="G1903" s="7">
        <v>2037</v>
      </c>
      <c r="H1903" s="7" t="s">
        <v>50</v>
      </c>
      <c r="I1903" s="7">
        <v>1604666</v>
      </c>
      <c r="J1903" s="7">
        <v>2185</v>
      </c>
      <c r="K1903" s="7" t="s">
        <v>50</v>
      </c>
      <c r="L1903" s="7">
        <v>34</v>
      </c>
      <c r="M1903" s="7" t="s">
        <v>91</v>
      </c>
      <c r="N1903" s="7">
        <v>1604666</v>
      </c>
      <c r="O1903" s="7" t="s">
        <v>17436</v>
      </c>
      <c r="P1903" s="7" t="s">
        <v>93</v>
      </c>
      <c r="Q1903" s="7" t="s">
        <v>17437</v>
      </c>
      <c r="R1903" s="7" t="s">
        <v>17438</v>
      </c>
      <c r="S1903" s="7"/>
      <c r="T1903" s="7" t="s">
        <v>17439</v>
      </c>
      <c r="U1903" s="7" t="s">
        <v>17440</v>
      </c>
      <c r="V1903" s="7" t="s">
        <v>98</v>
      </c>
      <c r="W1903" s="7" t="s">
        <v>17441</v>
      </c>
      <c r="X1903" s="7"/>
      <c r="Y1903" s="7"/>
      <c r="Z1903" s="7"/>
      <c r="AA1903" s="7" t="s">
        <v>17442</v>
      </c>
      <c r="AB1903" s="7" t="s">
        <v>100</v>
      </c>
      <c r="AC1903" s="7" t="s">
        <v>101</v>
      </c>
      <c r="AD1903" s="7" t="s">
        <v>102</v>
      </c>
      <c r="AE1903" s="7" t="s">
        <v>105</v>
      </c>
      <c r="AF1903" s="7" t="s">
        <v>106</v>
      </c>
      <c r="AG1903" s="7" t="s">
        <v>17443</v>
      </c>
      <c r="AH1903" s="7" t="s">
        <v>17444</v>
      </c>
      <c r="AI1903" s="7" t="s">
        <v>17445</v>
      </c>
      <c r="AJ1903" s="7" t="s">
        <v>17446</v>
      </c>
      <c r="AK1903" s="7" t="s">
        <v>17443</v>
      </c>
      <c r="AL1903" s="7" t="s">
        <v>17444</v>
      </c>
      <c r="AM1903" s="7" t="s">
        <v>109</v>
      </c>
    </row>
    <row r="1904" spans="1:39" x14ac:dyDescent="0.2">
      <c r="A1904">
        <v>1</v>
      </c>
      <c r="B1904">
        <v>1</v>
      </c>
      <c r="G1904" s="7">
        <v>2038</v>
      </c>
      <c r="H1904" s="7" t="s">
        <v>50</v>
      </c>
      <c r="I1904" s="7">
        <v>1704136</v>
      </c>
      <c r="J1904" s="7">
        <v>2186</v>
      </c>
      <c r="K1904" s="7" t="s">
        <v>50</v>
      </c>
      <c r="L1904" s="7">
        <v>35</v>
      </c>
      <c r="M1904" s="7" t="s">
        <v>91</v>
      </c>
      <c r="N1904" s="7">
        <v>1704136</v>
      </c>
      <c r="O1904" s="7" t="s">
        <v>17447</v>
      </c>
      <c r="P1904" s="7" t="s">
        <v>93</v>
      </c>
      <c r="Q1904" s="7" t="s">
        <v>17448</v>
      </c>
      <c r="R1904" s="7" t="s">
        <v>17449</v>
      </c>
      <c r="S1904" s="7"/>
      <c r="T1904" s="7" t="s">
        <v>17450</v>
      </c>
      <c r="U1904" s="7" t="s">
        <v>17451</v>
      </c>
      <c r="V1904" s="7" t="s">
        <v>98</v>
      </c>
      <c r="W1904" s="7" t="s">
        <v>17452</v>
      </c>
      <c r="X1904" s="7"/>
      <c r="Y1904" s="7"/>
      <c r="Z1904" s="7"/>
      <c r="AA1904" s="7" t="s">
        <v>17453</v>
      </c>
      <c r="AB1904" s="7" t="s">
        <v>100</v>
      </c>
      <c r="AC1904" s="7" t="s">
        <v>101</v>
      </c>
      <c r="AD1904" s="7" t="s">
        <v>102</v>
      </c>
      <c r="AE1904" s="7" t="s">
        <v>105</v>
      </c>
      <c r="AF1904" s="7" t="s">
        <v>106</v>
      </c>
      <c r="AG1904" s="7" t="s">
        <v>105</v>
      </c>
      <c r="AH1904" s="7" t="s">
        <v>106</v>
      </c>
      <c r="AI1904" s="7" t="s">
        <v>17454</v>
      </c>
      <c r="AJ1904" s="7" t="s">
        <v>17455</v>
      </c>
      <c r="AK1904" s="7" t="s">
        <v>17454</v>
      </c>
      <c r="AL1904" s="7" t="s">
        <v>17455</v>
      </c>
      <c r="AM1904" s="7" t="s">
        <v>109</v>
      </c>
    </row>
    <row r="1905" spans="1:39" x14ac:dyDescent="0.2">
      <c r="A1905">
        <v>1</v>
      </c>
      <c r="B1905">
        <v>1</v>
      </c>
      <c r="G1905" s="7">
        <v>2039</v>
      </c>
      <c r="H1905" s="7" t="s">
        <v>50</v>
      </c>
      <c r="I1905" s="7">
        <v>1824296</v>
      </c>
      <c r="J1905" s="7">
        <v>2187</v>
      </c>
      <c r="K1905" s="7" t="s">
        <v>50</v>
      </c>
      <c r="L1905" s="7">
        <v>36</v>
      </c>
      <c r="M1905" s="7" t="s">
        <v>91</v>
      </c>
      <c r="N1905" s="7">
        <v>1824296</v>
      </c>
      <c r="O1905" s="7" t="s">
        <v>17456</v>
      </c>
      <c r="P1905" s="7" t="s">
        <v>93</v>
      </c>
      <c r="Q1905" s="7" t="s">
        <v>17457</v>
      </c>
      <c r="R1905" s="7" t="s">
        <v>17458</v>
      </c>
      <c r="S1905" s="7"/>
      <c r="T1905" s="7" t="s">
        <v>17459</v>
      </c>
      <c r="U1905" s="7" t="s">
        <v>17460</v>
      </c>
      <c r="V1905" s="7" t="s">
        <v>98</v>
      </c>
      <c r="W1905" s="7" t="s">
        <v>17461</v>
      </c>
      <c r="X1905" s="7"/>
      <c r="Y1905" s="7"/>
      <c r="Z1905" s="7"/>
      <c r="AA1905" s="7" t="s">
        <v>17462</v>
      </c>
      <c r="AB1905" s="7" t="s">
        <v>100</v>
      </c>
      <c r="AC1905" s="7" t="s">
        <v>101</v>
      </c>
      <c r="AD1905" s="7" t="s">
        <v>102</v>
      </c>
      <c r="AE1905" s="7" t="s">
        <v>105</v>
      </c>
      <c r="AF1905" s="7" t="s">
        <v>106</v>
      </c>
      <c r="AG1905" s="7" t="s">
        <v>17463</v>
      </c>
      <c r="AH1905" s="7" t="s">
        <v>17464</v>
      </c>
      <c r="AI1905" s="7" t="s">
        <v>17465</v>
      </c>
      <c r="AJ1905" s="7" t="s">
        <v>17466</v>
      </c>
      <c r="AK1905" s="7" t="s">
        <v>17463</v>
      </c>
      <c r="AL1905" s="7" t="s">
        <v>17464</v>
      </c>
      <c r="AM1905" s="7" t="s">
        <v>109</v>
      </c>
    </row>
    <row r="1906" spans="1:39" x14ac:dyDescent="0.2">
      <c r="A1906">
        <v>1</v>
      </c>
      <c r="B1906">
        <v>1</v>
      </c>
      <c r="G1906" s="7">
        <v>2040</v>
      </c>
      <c r="H1906" s="7" t="s">
        <v>50</v>
      </c>
      <c r="I1906" s="7">
        <v>1845647</v>
      </c>
      <c r="J1906" s="7">
        <v>2188</v>
      </c>
      <c r="K1906" s="7" t="s">
        <v>50</v>
      </c>
      <c r="L1906" s="7">
        <v>37</v>
      </c>
      <c r="M1906" s="7" t="s">
        <v>91</v>
      </c>
      <c r="N1906" s="7">
        <v>1845647</v>
      </c>
      <c r="O1906" s="7" t="s">
        <v>17467</v>
      </c>
      <c r="P1906" s="7" t="s">
        <v>93</v>
      </c>
      <c r="Q1906" s="7" t="s">
        <v>17468</v>
      </c>
      <c r="R1906" s="7" t="s">
        <v>17469</v>
      </c>
      <c r="S1906" s="7"/>
      <c r="T1906" s="7" t="s">
        <v>17470</v>
      </c>
      <c r="U1906" s="7" t="s">
        <v>17471</v>
      </c>
      <c r="V1906" s="7" t="s">
        <v>98</v>
      </c>
      <c r="W1906" s="7" t="s">
        <v>17472</v>
      </c>
      <c r="X1906" s="7"/>
      <c r="Y1906" s="7"/>
      <c r="Z1906" s="7"/>
      <c r="AA1906" s="7" t="s">
        <v>17473</v>
      </c>
      <c r="AB1906" s="7" t="s">
        <v>100</v>
      </c>
      <c r="AC1906" s="7" t="s">
        <v>101</v>
      </c>
      <c r="AD1906" s="7" t="s">
        <v>102</v>
      </c>
      <c r="AE1906" s="7" t="s">
        <v>5097</v>
      </c>
      <c r="AF1906" s="7" t="s">
        <v>5098</v>
      </c>
      <c r="AG1906" s="7" t="s">
        <v>105</v>
      </c>
      <c r="AH1906" s="7" t="s">
        <v>106</v>
      </c>
      <c r="AI1906" s="7" t="s">
        <v>5097</v>
      </c>
      <c r="AJ1906" s="7" t="s">
        <v>5098</v>
      </c>
      <c r="AK1906" s="7" t="s">
        <v>8482</v>
      </c>
      <c r="AL1906" s="7" t="s">
        <v>8483</v>
      </c>
      <c r="AM1906" s="7" t="s">
        <v>109</v>
      </c>
    </row>
    <row r="1907" spans="1:39" x14ac:dyDescent="0.2">
      <c r="A1907">
        <v>1</v>
      </c>
      <c r="B1907">
        <v>1</v>
      </c>
      <c r="G1907" s="7">
        <v>2041</v>
      </c>
      <c r="H1907" s="7" t="s">
        <v>50</v>
      </c>
      <c r="I1907" s="7">
        <v>1915862</v>
      </c>
      <c r="J1907" s="7">
        <v>2189</v>
      </c>
      <c r="K1907" s="7" t="s">
        <v>50</v>
      </c>
      <c r="L1907" s="7">
        <v>38</v>
      </c>
      <c r="M1907" s="7" t="s">
        <v>91</v>
      </c>
      <c r="N1907" s="7">
        <v>1915862</v>
      </c>
      <c r="O1907" s="7" t="s">
        <v>17474</v>
      </c>
      <c r="P1907" s="7" t="s">
        <v>93</v>
      </c>
      <c r="Q1907" s="7" t="s">
        <v>17475</v>
      </c>
      <c r="R1907" s="7" t="s">
        <v>4219</v>
      </c>
      <c r="S1907" s="7"/>
      <c r="T1907" s="7" t="s">
        <v>17476</v>
      </c>
      <c r="U1907" s="7" t="s">
        <v>17477</v>
      </c>
      <c r="V1907" s="7" t="s">
        <v>98</v>
      </c>
      <c r="W1907" s="7" t="s">
        <v>17478</v>
      </c>
      <c r="X1907" s="7"/>
      <c r="Y1907" s="7"/>
      <c r="Z1907" s="7"/>
      <c r="AA1907" s="7" t="s">
        <v>17479</v>
      </c>
      <c r="AB1907" s="7" t="s">
        <v>100</v>
      </c>
      <c r="AC1907" s="7" t="s">
        <v>101</v>
      </c>
      <c r="AD1907" s="7" t="s">
        <v>102</v>
      </c>
      <c r="AE1907" s="7" t="s">
        <v>105</v>
      </c>
      <c r="AF1907" s="7" t="s">
        <v>106</v>
      </c>
      <c r="AG1907" s="7" t="s">
        <v>105</v>
      </c>
      <c r="AH1907" s="7" t="s">
        <v>106</v>
      </c>
      <c r="AI1907" s="7" t="s">
        <v>105</v>
      </c>
      <c r="AJ1907" s="7" t="s">
        <v>106</v>
      </c>
      <c r="AK1907" s="7" t="s">
        <v>5982</v>
      </c>
      <c r="AL1907" s="7" t="s">
        <v>5983</v>
      </c>
      <c r="AM1907" s="7" t="s">
        <v>109</v>
      </c>
    </row>
    <row r="1908" spans="1:39" x14ac:dyDescent="0.2">
      <c r="A1908">
        <v>1</v>
      </c>
      <c r="B1908">
        <v>1</v>
      </c>
      <c r="G1908" s="7">
        <v>2042</v>
      </c>
      <c r="H1908" s="7" t="s">
        <v>50</v>
      </c>
      <c r="I1908" s="7">
        <v>1992934</v>
      </c>
      <c r="J1908" s="7">
        <v>2190</v>
      </c>
      <c r="K1908" s="7" t="s">
        <v>50</v>
      </c>
      <c r="L1908" s="7">
        <v>39</v>
      </c>
      <c r="M1908" s="7" t="s">
        <v>91</v>
      </c>
      <c r="N1908" s="7">
        <v>1992934</v>
      </c>
      <c r="O1908" s="7" t="s">
        <v>17480</v>
      </c>
      <c r="P1908" s="7" t="s">
        <v>93</v>
      </c>
      <c r="Q1908" s="7" t="s">
        <v>17481</v>
      </c>
      <c r="R1908" s="7" t="s">
        <v>17482</v>
      </c>
      <c r="S1908" s="7"/>
      <c r="T1908" s="7" t="s">
        <v>17483</v>
      </c>
      <c r="U1908" s="7" t="s">
        <v>17484</v>
      </c>
      <c r="V1908" s="7" t="s">
        <v>98</v>
      </c>
      <c r="W1908" s="7" t="s">
        <v>17485</v>
      </c>
      <c r="X1908" s="7"/>
      <c r="Y1908" s="7"/>
      <c r="Z1908" s="7"/>
      <c r="AA1908" s="7" t="s">
        <v>17486</v>
      </c>
      <c r="AB1908" s="7" t="s">
        <v>100</v>
      </c>
      <c r="AC1908" s="7" t="s">
        <v>101</v>
      </c>
      <c r="AD1908" s="7" t="s">
        <v>102</v>
      </c>
      <c r="AE1908" s="7" t="s">
        <v>7697</v>
      </c>
      <c r="AF1908" s="7" t="s">
        <v>7698</v>
      </c>
      <c r="AG1908" s="7" t="s">
        <v>105</v>
      </c>
      <c r="AH1908" s="7" t="s">
        <v>106</v>
      </c>
      <c r="AI1908" s="7" t="s">
        <v>7697</v>
      </c>
      <c r="AJ1908" s="7" t="s">
        <v>7698</v>
      </c>
      <c r="AK1908" s="7" t="s">
        <v>17487</v>
      </c>
      <c r="AL1908" s="7" t="s">
        <v>17488</v>
      </c>
      <c r="AM1908" s="7" t="s">
        <v>109</v>
      </c>
    </row>
    <row r="1909" spans="1:39" x14ac:dyDescent="0.2">
      <c r="A1909">
        <v>1</v>
      </c>
      <c r="B1909">
        <v>1</v>
      </c>
      <c r="G1909" s="7">
        <v>2043</v>
      </c>
      <c r="H1909" s="7" t="s">
        <v>50</v>
      </c>
      <c r="I1909" s="7">
        <v>2055937</v>
      </c>
      <c r="J1909" s="7">
        <v>2191</v>
      </c>
      <c r="K1909" s="7" t="s">
        <v>50</v>
      </c>
      <c r="L1909" s="7">
        <v>40</v>
      </c>
      <c r="M1909" s="7" t="s">
        <v>91</v>
      </c>
      <c r="N1909" s="7">
        <v>2055937</v>
      </c>
      <c r="O1909" s="7" t="s">
        <v>17489</v>
      </c>
      <c r="P1909" s="7" t="s">
        <v>93</v>
      </c>
      <c r="Q1909" s="7" t="s">
        <v>17490</v>
      </c>
      <c r="R1909" s="7" t="s">
        <v>17491</v>
      </c>
      <c r="S1909" s="7"/>
      <c r="T1909" s="7" t="s">
        <v>17492</v>
      </c>
      <c r="U1909" s="7" t="s">
        <v>17493</v>
      </c>
      <c r="V1909" s="7" t="s">
        <v>98</v>
      </c>
      <c r="W1909" s="7" t="s">
        <v>17494</v>
      </c>
      <c r="X1909" s="7"/>
      <c r="Y1909" s="7"/>
      <c r="Z1909" s="7"/>
      <c r="AA1909" s="7" t="s">
        <v>17495</v>
      </c>
      <c r="AB1909" s="7" t="s">
        <v>100</v>
      </c>
      <c r="AC1909" s="7" t="s">
        <v>101</v>
      </c>
      <c r="AD1909" s="7" t="s">
        <v>102</v>
      </c>
      <c r="AE1909" s="7" t="s">
        <v>105</v>
      </c>
      <c r="AF1909" s="7" t="s">
        <v>106</v>
      </c>
      <c r="AG1909" s="7" t="s">
        <v>105</v>
      </c>
      <c r="AH1909" s="7" t="s">
        <v>106</v>
      </c>
      <c r="AI1909" s="7" t="s">
        <v>14396</v>
      </c>
      <c r="AJ1909" s="7" t="s">
        <v>14397</v>
      </c>
      <c r="AK1909" s="7" t="s">
        <v>14396</v>
      </c>
      <c r="AL1909" s="7" t="s">
        <v>14397</v>
      </c>
      <c r="AM1909" s="7" t="s">
        <v>109</v>
      </c>
    </row>
    <row r="1910" spans="1:39" x14ac:dyDescent="0.2">
      <c r="A1910">
        <v>1</v>
      </c>
      <c r="B1910">
        <v>1</v>
      </c>
      <c r="G1910" s="7">
        <v>2044</v>
      </c>
      <c r="H1910" s="7" t="s">
        <v>50</v>
      </c>
      <c r="I1910" s="7">
        <v>2063921</v>
      </c>
      <c r="J1910" s="7">
        <v>2192</v>
      </c>
      <c r="K1910" s="7" t="s">
        <v>50</v>
      </c>
      <c r="L1910" s="7">
        <v>41</v>
      </c>
      <c r="M1910" s="7" t="s">
        <v>91</v>
      </c>
      <c r="N1910" s="7">
        <v>2063921</v>
      </c>
      <c r="O1910" s="7" t="s">
        <v>17496</v>
      </c>
      <c r="P1910" s="7" t="s">
        <v>93</v>
      </c>
      <c r="Q1910" s="7" t="s">
        <v>17497</v>
      </c>
      <c r="R1910" s="7" t="s">
        <v>17498</v>
      </c>
      <c r="S1910" s="7"/>
      <c r="T1910" s="7" t="s">
        <v>17499</v>
      </c>
      <c r="U1910" s="7" t="s">
        <v>17500</v>
      </c>
      <c r="V1910" s="7" t="s">
        <v>98</v>
      </c>
      <c r="W1910" s="7" t="s">
        <v>17501</v>
      </c>
      <c r="X1910" s="7"/>
      <c r="Y1910" s="7"/>
      <c r="Z1910" s="7"/>
      <c r="AA1910" s="7" t="s">
        <v>17502</v>
      </c>
      <c r="AB1910" s="7" t="s">
        <v>100</v>
      </c>
      <c r="AC1910" s="7" t="s">
        <v>101</v>
      </c>
      <c r="AD1910" s="7" t="s">
        <v>102</v>
      </c>
      <c r="AE1910" s="7" t="s">
        <v>17503</v>
      </c>
      <c r="AF1910" s="7" t="s">
        <v>17504</v>
      </c>
      <c r="AG1910" s="7" t="s">
        <v>105</v>
      </c>
      <c r="AH1910" s="7" t="s">
        <v>106</v>
      </c>
      <c r="AI1910" s="7" t="s">
        <v>17503</v>
      </c>
      <c r="AJ1910" s="7" t="s">
        <v>17504</v>
      </c>
      <c r="AK1910" s="7" t="s">
        <v>15171</v>
      </c>
      <c r="AL1910" s="7" t="s">
        <v>15172</v>
      </c>
      <c r="AM1910" s="7" t="s">
        <v>109</v>
      </c>
    </row>
    <row r="1911" spans="1:39" x14ac:dyDescent="0.2">
      <c r="A1911">
        <v>1</v>
      </c>
      <c r="B1911">
        <v>1</v>
      </c>
      <c r="G1911" s="7">
        <v>2045</v>
      </c>
      <c r="H1911" s="7" t="s">
        <v>50</v>
      </c>
      <c r="I1911" s="7">
        <v>2083552</v>
      </c>
      <c r="J1911" s="7">
        <v>2193</v>
      </c>
      <c r="K1911" s="7" t="s">
        <v>50</v>
      </c>
      <c r="L1911" s="7">
        <v>42</v>
      </c>
      <c r="M1911" s="7" t="s">
        <v>91</v>
      </c>
      <c r="N1911" s="7">
        <v>2083552</v>
      </c>
      <c r="O1911" s="7" t="s">
        <v>17505</v>
      </c>
      <c r="P1911" s="7" t="s">
        <v>93</v>
      </c>
      <c r="Q1911" s="7" t="s">
        <v>17506</v>
      </c>
      <c r="R1911" s="7" t="s">
        <v>17507</v>
      </c>
      <c r="S1911" s="7"/>
      <c r="T1911" s="7" t="s">
        <v>17508</v>
      </c>
      <c r="U1911" s="7" t="s">
        <v>17509</v>
      </c>
      <c r="V1911" s="7" t="s">
        <v>98</v>
      </c>
      <c r="W1911" s="7" t="s">
        <v>17510</v>
      </c>
      <c r="X1911" s="7"/>
      <c r="Y1911" s="7"/>
      <c r="Z1911" s="7"/>
      <c r="AA1911" s="7" t="s">
        <v>17511</v>
      </c>
      <c r="AB1911" s="7" t="s">
        <v>100</v>
      </c>
      <c r="AC1911" s="7" t="s">
        <v>101</v>
      </c>
      <c r="AD1911" s="7" t="s">
        <v>102</v>
      </c>
      <c r="AE1911" s="7" t="s">
        <v>15964</v>
      </c>
      <c r="AF1911" s="7" t="s">
        <v>15965</v>
      </c>
      <c r="AG1911" s="7" t="s">
        <v>105</v>
      </c>
      <c r="AH1911" s="7" t="s">
        <v>106</v>
      </c>
      <c r="AI1911" s="7" t="s">
        <v>15964</v>
      </c>
      <c r="AJ1911" s="7" t="s">
        <v>15965</v>
      </c>
      <c r="AK1911" s="7" t="s">
        <v>15962</v>
      </c>
      <c r="AL1911" s="7" t="s">
        <v>15963</v>
      </c>
      <c r="AM1911" s="7" t="s">
        <v>109</v>
      </c>
    </row>
    <row r="1912" spans="1:39" x14ac:dyDescent="0.2">
      <c r="A1912">
        <v>1</v>
      </c>
      <c r="B1912">
        <v>1</v>
      </c>
      <c r="G1912" s="7">
        <v>2046</v>
      </c>
      <c r="H1912" s="7" t="s">
        <v>50</v>
      </c>
      <c r="I1912" s="7">
        <v>2112645</v>
      </c>
      <c r="J1912" s="7">
        <v>2194</v>
      </c>
      <c r="K1912" s="7" t="s">
        <v>50</v>
      </c>
      <c r="L1912" s="7">
        <v>43</v>
      </c>
      <c r="M1912" s="7" t="s">
        <v>91</v>
      </c>
      <c r="N1912" s="7">
        <v>2112645</v>
      </c>
      <c r="O1912" s="7" t="s">
        <v>17512</v>
      </c>
      <c r="P1912" s="7" t="s">
        <v>93</v>
      </c>
      <c r="Q1912" s="7" t="s">
        <v>17513</v>
      </c>
      <c r="R1912" s="7" t="s">
        <v>17514</v>
      </c>
      <c r="S1912" s="7"/>
      <c r="T1912" s="7" t="s">
        <v>17515</v>
      </c>
      <c r="U1912" s="7" t="s">
        <v>17516</v>
      </c>
      <c r="V1912" s="7" t="s">
        <v>98</v>
      </c>
      <c r="W1912" s="7" t="s">
        <v>17517</v>
      </c>
      <c r="X1912" s="7"/>
      <c r="Y1912" s="7"/>
      <c r="Z1912" s="7"/>
      <c r="AA1912" s="7" t="s">
        <v>17518</v>
      </c>
      <c r="AB1912" s="7" t="s">
        <v>100</v>
      </c>
      <c r="AC1912" s="7" t="s">
        <v>101</v>
      </c>
      <c r="AD1912" s="7" t="s">
        <v>102</v>
      </c>
      <c r="AE1912" s="7" t="s">
        <v>17519</v>
      </c>
      <c r="AF1912" s="7" t="s">
        <v>17520</v>
      </c>
      <c r="AG1912" s="7" t="s">
        <v>105</v>
      </c>
      <c r="AH1912" s="7" t="s">
        <v>106</v>
      </c>
      <c r="AI1912" s="7" t="s">
        <v>17519</v>
      </c>
      <c r="AJ1912" s="7" t="s">
        <v>17520</v>
      </c>
      <c r="AK1912" s="7" t="s">
        <v>105</v>
      </c>
      <c r="AL1912" s="7" t="s">
        <v>106</v>
      </c>
      <c r="AM1912" s="7" t="s">
        <v>109</v>
      </c>
    </row>
    <row r="1913" spans="1:39" x14ac:dyDescent="0.2">
      <c r="A1913">
        <v>1</v>
      </c>
      <c r="B1913">
        <v>1</v>
      </c>
      <c r="G1913" s="7">
        <v>2047</v>
      </c>
      <c r="H1913" s="7" t="s">
        <v>50</v>
      </c>
      <c r="I1913" s="7">
        <v>2168347</v>
      </c>
      <c r="J1913" s="7">
        <v>2195</v>
      </c>
      <c r="K1913" s="7" t="s">
        <v>50</v>
      </c>
      <c r="L1913" s="7">
        <v>44</v>
      </c>
      <c r="M1913" s="7" t="s">
        <v>91</v>
      </c>
      <c r="N1913" s="7">
        <v>2168347</v>
      </c>
      <c r="O1913" s="7" t="s">
        <v>17521</v>
      </c>
      <c r="P1913" s="7" t="s">
        <v>93</v>
      </c>
      <c r="Q1913" s="7" t="s">
        <v>17522</v>
      </c>
      <c r="R1913" s="7" t="s">
        <v>17523</v>
      </c>
      <c r="S1913" s="7"/>
      <c r="T1913" s="7" t="s">
        <v>17524</v>
      </c>
      <c r="U1913" s="7" t="s">
        <v>17525</v>
      </c>
      <c r="V1913" s="7" t="s">
        <v>98</v>
      </c>
      <c r="W1913" s="7" t="s">
        <v>17526</v>
      </c>
      <c r="X1913" s="7"/>
      <c r="Y1913" s="7"/>
      <c r="Z1913" s="7"/>
      <c r="AA1913" s="7" t="s">
        <v>17527</v>
      </c>
      <c r="AB1913" s="7" t="s">
        <v>100</v>
      </c>
      <c r="AC1913" s="7" t="s">
        <v>101</v>
      </c>
      <c r="AD1913" s="7" t="s">
        <v>102</v>
      </c>
      <c r="AE1913" s="7" t="s">
        <v>2325</v>
      </c>
      <c r="AF1913" s="7" t="s">
        <v>2326</v>
      </c>
      <c r="AG1913" s="7" t="s">
        <v>105</v>
      </c>
      <c r="AH1913" s="7" t="s">
        <v>106</v>
      </c>
      <c r="AI1913" s="7" t="s">
        <v>2325</v>
      </c>
      <c r="AJ1913" s="7" t="s">
        <v>2326</v>
      </c>
      <c r="AK1913" s="7" t="s">
        <v>17528</v>
      </c>
      <c r="AL1913" s="7" t="s">
        <v>17529</v>
      </c>
      <c r="AM1913" s="7" t="s">
        <v>109</v>
      </c>
    </row>
    <row r="1914" spans="1:39" x14ac:dyDescent="0.2">
      <c r="A1914">
        <v>1</v>
      </c>
      <c r="B1914">
        <v>1</v>
      </c>
      <c r="G1914" s="7">
        <v>2048</v>
      </c>
      <c r="H1914" s="7" t="s">
        <v>50</v>
      </c>
      <c r="I1914" s="7">
        <v>2208273</v>
      </c>
      <c r="J1914" s="7">
        <v>2196</v>
      </c>
      <c r="K1914" s="7" t="s">
        <v>50</v>
      </c>
      <c r="L1914" s="7">
        <v>45</v>
      </c>
      <c r="M1914" s="7" t="s">
        <v>91</v>
      </c>
      <c r="N1914" s="7">
        <v>2208273</v>
      </c>
      <c r="O1914" s="7" t="s">
        <v>17530</v>
      </c>
      <c r="P1914" s="7" t="s">
        <v>93</v>
      </c>
      <c r="Q1914" s="7" t="s">
        <v>17531</v>
      </c>
      <c r="R1914" s="7" t="s">
        <v>17532</v>
      </c>
      <c r="S1914" s="7"/>
      <c r="T1914" s="7" t="s">
        <v>17533</v>
      </c>
      <c r="U1914" s="7" t="s">
        <v>17534</v>
      </c>
      <c r="V1914" s="7" t="s">
        <v>98</v>
      </c>
      <c r="W1914" s="7" t="s">
        <v>17535</v>
      </c>
      <c r="X1914" s="7"/>
      <c r="Y1914" s="7"/>
      <c r="Z1914" s="7"/>
      <c r="AA1914" s="7" t="s">
        <v>17536</v>
      </c>
      <c r="AB1914" s="7" t="s">
        <v>100</v>
      </c>
      <c r="AC1914" s="7" t="s">
        <v>101</v>
      </c>
      <c r="AD1914" s="7" t="s">
        <v>102</v>
      </c>
      <c r="AE1914" s="7" t="s">
        <v>105</v>
      </c>
      <c r="AF1914" s="7" t="s">
        <v>106</v>
      </c>
      <c r="AG1914" s="7" t="s">
        <v>2334</v>
      </c>
      <c r="AH1914" s="7" t="s">
        <v>2335</v>
      </c>
      <c r="AI1914" s="7" t="s">
        <v>17537</v>
      </c>
      <c r="AJ1914" s="7" t="s">
        <v>17538</v>
      </c>
      <c r="AK1914" s="7" t="s">
        <v>2334</v>
      </c>
      <c r="AL1914" s="7" t="s">
        <v>2335</v>
      </c>
      <c r="AM1914" s="7" t="s">
        <v>109</v>
      </c>
    </row>
    <row r="1915" spans="1:39" x14ac:dyDescent="0.2">
      <c r="A1915">
        <v>1</v>
      </c>
      <c r="B1915">
        <v>1</v>
      </c>
      <c r="G1915" s="7">
        <v>2049</v>
      </c>
      <c r="H1915" s="7" t="s">
        <v>50</v>
      </c>
      <c r="I1915" s="7">
        <v>2217238</v>
      </c>
      <c r="J1915" s="7">
        <v>2197</v>
      </c>
      <c r="K1915" s="7" t="s">
        <v>50</v>
      </c>
      <c r="L1915" s="7">
        <v>46</v>
      </c>
      <c r="M1915" s="7" t="s">
        <v>91</v>
      </c>
      <c r="N1915" s="7">
        <v>2217238</v>
      </c>
      <c r="O1915" s="7" t="s">
        <v>17539</v>
      </c>
      <c r="P1915" s="7" t="s">
        <v>93</v>
      </c>
      <c r="Q1915" s="7" t="s">
        <v>17540</v>
      </c>
      <c r="R1915" s="7" t="s">
        <v>17541</v>
      </c>
      <c r="S1915" s="7"/>
      <c r="T1915" s="7" t="s">
        <v>17542</v>
      </c>
      <c r="U1915" s="7" t="s">
        <v>17543</v>
      </c>
      <c r="V1915" s="7" t="s">
        <v>98</v>
      </c>
      <c r="W1915" s="7" t="s">
        <v>17544</v>
      </c>
      <c r="X1915" s="7"/>
      <c r="Y1915" s="7"/>
      <c r="Z1915" s="7"/>
      <c r="AA1915" s="7" t="s">
        <v>17545</v>
      </c>
      <c r="AB1915" s="7" t="s">
        <v>100</v>
      </c>
      <c r="AC1915" s="7" t="s">
        <v>101</v>
      </c>
      <c r="AD1915" s="7" t="s">
        <v>102</v>
      </c>
      <c r="AE1915" s="7" t="s">
        <v>4277</v>
      </c>
      <c r="AF1915" s="7" t="s">
        <v>4278</v>
      </c>
      <c r="AG1915" s="7" t="s">
        <v>105</v>
      </c>
      <c r="AH1915" s="7" t="s">
        <v>106</v>
      </c>
      <c r="AI1915" s="7" t="s">
        <v>4277</v>
      </c>
      <c r="AJ1915" s="7" t="s">
        <v>4278</v>
      </c>
      <c r="AK1915" s="7" t="s">
        <v>4275</v>
      </c>
      <c r="AL1915" s="7" t="s">
        <v>4276</v>
      </c>
      <c r="AM1915" s="7" t="s">
        <v>109</v>
      </c>
    </row>
    <row r="1916" spans="1:39" x14ac:dyDescent="0.2">
      <c r="A1916">
        <v>1</v>
      </c>
      <c r="B1916">
        <v>1</v>
      </c>
      <c r="G1916" s="7">
        <v>2050</v>
      </c>
      <c r="H1916" s="7" t="s">
        <v>50</v>
      </c>
      <c r="I1916" s="7">
        <v>2242825</v>
      </c>
      <c r="J1916" s="7">
        <v>2198</v>
      </c>
      <c r="K1916" s="7" t="s">
        <v>50</v>
      </c>
      <c r="L1916" s="7">
        <v>47</v>
      </c>
      <c r="M1916" s="7" t="s">
        <v>91</v>
      </c>
      <c r="N1916" s="7">
        <v>2242825</v>
      </c>
      <c r="O1916" s="7" t="s">
        <v>17546</v>
      </c>
      <c r="P1916" s="7" t="s">
        <v>93</v>
      </c>
      <c r="Q1916" s="7" t="s">
        <v>17547</v>
      </c>
      <c r="R1916" s="7" t="s">
        <v>17548</v>
      </c>
      <c r="S1916" s="7"/>
      <c r="T1916" s="7" t="s">
        <v>17549</v>
      </c>
      <c r="U1916" s="7" t="s">
        <v>17550</v>
      </c>
      <c r="V1916" s="7" t="s">
        <v>98</v>
      </c>
      <c r="W1916" s="7" t="s">
        <v>17551</v>
      </c>
      <c r="X1916" s="7"/>
      <c r="Y1916" s="7"/>
      <c r="Z1916" s="7"/>
      <c r="AA1916" s="7" t="s">
        <v>17552</v>
      </c>
      <c r="AB1916" s="7" t="s">
        <v>100</v>
      </c>
      <c r="AC1916" s="7" t="s">
        <v>101</v>
      </c>
      <c r="AD1916" s="7" t="s">
        <v>102</v>
      </c>
      <c r="AE1916" s="7" t="s">
        <v>17553</v>
      </c>
      <c r="AF1916" s="7" t="s">
        <v>17554</v>
      </c>
      <c r="AG1916" s="7" t="s">
        <v>105</v>
      </c>
      <c r="AH1916" s="7" t="s">
        <v>106</v>
      </c>
      <c r="AI1916" s="7" t="s">
        <v>17553</v>
      </c>
      <c r="AJ1916" s="7" t="s">
        <v>17554</v>
      </c>
      <c r="AK1916" s="7" t="s">
        <v>17555</v>
      </c>
      <c r="AL1916" s="7" t="s">
        <v>17556</v>
      </c>
      <c r="AM1916" s="7" t="s">
        <v>109</v>
      </c>
    </row>
    <row r="1917" spans="1:39" x14ac:dyDescent="0.2">
      <c r="A1917">
        <v>1</v>
      </c>
      <c r="B1917">
        <v>1</v>
      </c>
      <c r="G1917" s="7">
        <v>2051</v>
      </c>
      <c r="H1917" s="7" t="s">
        <v>50</v>
      </c>
      <c r="I1917" s="7">
        <v>2322842</v>
      </c>
      <c r="J1917" s="7">
        <v>2199</v>
      </c>
      <c r="K1917" s="7" t="s">
        <v>50</v>
      </c>
      <c r="L1917" s="7">
        <v>48</v>
      </c>
      <c r="M1917" s="7" t="s">
        <v>91</v>
      </c>
      <c r="N1917" s="7">
        <v>2322842</v>
      </c>
      <c r="O1917" s="7" t="s">
        <v>17557</v>
      </c>
      <c r="P1917" s="7" t="s">
        <v>93</v>
      </c>
      <c r="Q1917" s="7" t="s">
        <v>17558</v>
      </c>
      <c r="R1917" s="7" t="s">
        <v>17559</v>
      </c>
      <c r="S1917" s="7"/>
      <c r="T1917" s="7" t="s">
        <v>17560</v>
      </c>
      <c r="U1917" s="7" t="s">
        <v>17561</v>
      </c>
      <c r="V1917" s="7" t="s">
        <v>98</v>
      </c>
      <c r="W1917" s="7" t="s">
        <v>17562</v>
      </c>
      <c r="X1917" s="7"/>
      <c r="Y1917" s="7"/>
      <c r="Z1917" s="7"/>
      <c r="AA1917" s="7" t="s">
        <v>17563</v>
      </c>
      <c r="AB1917" s="7" t="s">
        <v>100</v>
      </c>
      <c r="AC1917" s="7" t="s">
        <v>101</v>
      </c>
      <c r="AD1917" s="7" t="s">
        <v>102</v>
      </c>
      <c r="AE1917" s="7" t="s">
        <v>585</v>
      </c>
      <c r="AF1917" s="7" t="s">
        <v>586</v>
      </c>
      <c r="AG1917" s="7" t="s">
        <v>105</v>
      </c>
      <c r="AH1917" s="7" t="s">
        <v>106</v>
      </c>
      <c r="AI1917" s="7" t="s">
        <v>585</v>
      </c>
      <c r="AJ1917" s="7" t="s">
        <v>586</v>
      </c>
      <c r="AK1917" s="7" t="s">
        <v>17564</v>
      </c>
      <c r="AL1917" s="7" t="s">
        <v>17565</v>
      </c>
      <c r="AM1917" s="7" t="s">
        <v>109</v>
      </c>
    </row>
    <row r="1918" spans="1:39" x14ac:dyDescent="0.2">
      <c r="A1918">
        <v>1</v>
      </c>
      <c r="B1918">
        <v>1</v>
      </c>
      <c r="G1918" s="7">
        <v>2052</v>
      </c>
      <c r="H1918" s="7" t="s">
        <v>50</v>
      </c>
      <c r="I1918" s="7">
        <v>2341861</v>
      </c>
      <c r="J1918" s="7">
        <v>2200</v>
      </c>
      <c r="K1918" s="7" t="s">
        <v>50</v>
      </c>
      <c r="L1918" s="7">
        <v>49</v>
      </c>
      <c r="M1918" s="7" t="s">
        <v>91</v>
      </c>
      <c r="N1918" s="7">
        <v>2341861</v>
      </c>
      <c r="O1918" s="7" t="s">
        <v>17566</v>
      </c>
      <c r="P1918" s="7" t="s">
        <v>93</v>
      </c>
      <c r="Q1918" s="7" t="s">
        <v>17567</v>
      </c>
      <c r="R1918" s="7" t="s">
        <v>17568</v>
      </c>
      <c r="S1918" s="7"/>
      <c r="T1918" s="7" t="s">
        <v>17569</v>
      </c>
      <c r="U1918" s="7" t="s">
        <v>17570</v>
      </c>
      <c r="V1918" s="7" t="s">
        <v>98</v>
      </c>
      <c r="W1918" s="7" t="s">
        <v>17571</v>
      </c>
      <c r="X1918" s="7"/>
      <c r="Y1918" s="7"/>
      <c r="Z1918" s="7"/>
      <c r="AA1918" s="7" t="s">
        <v>17572</v>
      </c>
      <c r="AB1918" s="7" t="s">
        <v>100</v>
      </c>
      <c r="AC1918" s="7" t="s">
        <v>101</v>
      </c>
      <c r="AD1918" s="7" t="s">
        <v>102</v>
      </c>
      <c r="AE1918" s="7" t="s">
        <v>105</v>
      </c>
      <c r="AF1918" s="7" t="s">
        <v>106</v>
      </c>
      <c r="AG1918" s="7" t="s">
        <v>2365</v>
      </c>
      <c r="AH1918" s="7" t="s">
        <v>2366</v>
      </c>
      <c r="AI1918" s="7" t="s">
        <v>17573</v>
      </c>
      <c r="AJ1918" s="7" t="s">
        <v>17574</v>
      </c>
      <c r="AK1918" s="7" t="s">
        <v>2365</v>
      </c>
      <c r="AL1918" s="7" t="s">
        <v>2366</v>
      </c>
      <c r="AM1918" s="7" t="s">
        <v>109</v>
      </c>
    </row>
    <row r="1919" spans="1:39" x14ac:dyDescent="0.2">
      <c r="A1919">
        <v>1</v>
      </c>
      <c r="B1919">
        <v>1</v>
      </c>
      <c r="G1919" s="7">
        <v>2053</v>
      </c>
      <c r="H1919" s="7" t="s">
        <v>50</v>
      </c>
      <c r="I1919" s="7">
        <v>2476777</v>
      </c>
      <c r="J1919" s="7">
        <v>2201</v>
      </c>
      <c r="K1919" s="7" t="s">
        <v>50</v>
      </c>
      <c r="L1919" s="7">
        <v>50</v>
      </c>
      <c r="M1919" s="7" t="s">
        <v>91</v>
      </c>
      <c r="N1919" s="7">
        <v>2476777</v>
      </c>
      <c r="O1919" s="7" t="s">
        <v>17575</v>
      </c>
      <c r="P1919" s="7" t="s">
        <v>93</v>
      </c>
      <c r="Q1919" s="7" t="s">
        <v>17576</v>
      </c>
      <c r="R1919" s="7" t="s">
        <v>17577</v>
      </c>
      <c r="S1919" s="7"/>
      <c r="T1919" s="7" t="s">
        <v>17578</v>
      </c>
      <c r="U1919" s="7" t="s">
        <v>17579</v>
      </c>
      <c r="V1919" s="7" t="s">
        <v>98</v>
      </c>
      <c r="W1919" s="7" t="s">
        <v>17580</v>
      </c>
      <c r="X1919" s="7"/>
      <c r="Y1919" s="7"/>
      <c r="Z1919" s="7"/>
      <c r="AA1919" s="7" t="s">
        <v>17581</v>
      </c>
      <c r="AB1919" s="7" t="s">
        <v>100</v>
      </c>
      <c r="AC1919" s="7" t="s">
        <v>101</v>
      </c>
      <c r="AD1919" s="7" t="s">
        <v>102</v>
      </c>
      <c r="AE1919" s="7" t="s">
        <v>17582</v>
      </c>
      <c r="AF1919" s="7" t="s">
        <v>17583</v>
      </c>
      <c r="AG1919" s="7" t="s">
        <v>17584</v>
      </c>
      <c r="AH1919" s="7" t="s">
        <v>17585</v>
      </c>
      <c r="AI1919" s="7" t="s">
        <v>17582</v>
      </c>
      <c r="AJ1919" s="7" t="s">
        <v>17583</v>
      </c>
      <c r="AK1919" s="7" t="s">
        <v>17584</v>
      </c>
      <c r="AL1919" s="7" t="s">
        <v>17585</v>
      </c>
      <c r="AM1919" s="7" t="s">
        <v>109</v>
      </c>
    </row>
    <row r="1920" spans="1:39" x14ac:dyDescent="0.2">
      <c r="A1920">
        <v>1</v>
      </c>
      <c r="B1920">
        <v>1</v>
      </c>
      <c r="G1920" s="7">
        <v>2054</v>
      </c>
      <c r="H1920" s="7" t="s">
        <v>50</v>
      </c>
      <c r="I1920" s="7">
        <v>2675961</v>
      </c>
      <c r="J1920" s="7">
        <v>2202</v>
      </c>
      <c r="K1920" s="7" t="s">
        <v>50</v>
      </c>
      <c r="L1920" s="7">
        <v>51</v>
      </c>
      <c r="M1920" s="7" t="s">
        <v>91</v>
      </c>
      <c r="N1920" s="7">
        <v>2675961</v>
      </c>
      <c r="O1920" s="7" t="s">
        <v>17586</v>
      </c>
      <c r="P1920" s="7" t="s">
        <v>93</v>
      </c>
      <c r="Q1920" s="7" t="s">
        <v>17587</v>
      </c>
      <c r="R1920" s="7" t="s">
        <v>17588</v>
      </c>
      <c r="S1920" s="7"/>
      <c r="T1920" s="7" t="s">
        <v>17589</v>
      </c>
      <c r="U1920" s="7" t="s">
        <v>17590</v>
      </c>
      <c r="V1920" s="7" t="s">
        <v>98</v>
      </c>
      <c r="W1920" s="7" t="s">
        <v>17591</v>
      </c>
      <c r="X1920" s="7"/>
      <c r="Y1920" s="7"/>
      <c r="Z1920" s="7"/>
      <c r="AA1920" s="7" t="s">
        <v>17592</v>
      </c>
      <c r="AB1920" s="7" t="s">
        <v>100</v>
      </c>
      <c r="AC1920" s="7" t="s">
        <v>101</v>
      </c>
      <c r="AD1920" s="7" t="s">
        <v>102</v>
      </c>
      <c r="AE1920" s="7" t="s">
        <v>105</v>
      </c>
      <c r="AF1920" s="7" t="s">
        <v>106</v>
      </c>
      <c r="AG1920" s="7" t="s">
        <v>17593</v>
      </c>
      <c r="AH1920" s="7" t="s">
        <v>17594</v>
      </c>
      <c r="AI1920" s="7" t="s">
        <v>17595</v>
      </c>
      <c r="AJ1920" s="7" t="s">
        <v>17596</v>
      </c>
      <c r="AK1920" s="7" t="s">
        <v>17593</v>
      </c>
      <c r="AL1920" s="7" t="s">
        <v>17594</v>
      </c>
      <c r="AM1920" s="7" t="s">
        <v>109</v>
      </c>
    </row>
    <row r="1921" spans="1:39" x14ac:dyDescent="0.2">
      <c r="A1921">
        <v>1</v>
      </c>
      <c r="B1921">
        <v>1</v>
      </c>
      <c r="G1921" s="7">
        <v>2055</v>
      </c>
      <c r="H1921" s="7" t="s">
        <v>50</v>
      </c>
      <c r="I1921" s="7">
        <v>2722245</v>
      </c>
      <c r="J1921" s="7">
        <v>2203</v>
      </c>
      <c r="K1921" s="7" t="s">
        <v>50</v>
      </c>
      <c r="L1921" s="7">
        <v>52</v>
      </c>
      <c r="M1921" s="7" t="s">
        <v>91</v>
      </c>
      <c r="N1921" s="7">
        <v>2722245</v>
      </c>
      <c r="O1921" s="7" t="s">
        <v>17597</v>
      </c>
      <c r="P1921" s="7" t="s">
        <v>93</v>
      </c>
      <c r="Q1921" s="7" t="s">
        <v>17598</v>
      </c>
      <c r="R1921" s="7" t="s">
        <v>17599</v>
      </c>
      <c r="S1921" s="7"/>
      <c r="T1921" s="7" t="s">
        <v>17600</v>
      </c>
      <c r="U1921" s="7" t="s">
        <v>17601</v>
      </c>
      <c r="V1921" s="7" t="s">
        <v>98</v>
      </c>
      <c r="W1921" s="7" t="s">
        <v>17602</v>
      </c>
      <c r="X1921" s="7"/>
      <c r="Y1921" s="7"/>
      <c r="Z1921" s="7"/>
      <c r="AA1921" s="7" t="s">
        <v>17603</v>
      </c>
      <c r="AB1921" s="7" t="s">
        <v>100</v>
      </c>
      <c r="AC1921" s="7" t="s">
        <v>101</v>
      </c>
      <c r="AD1921" s="7" t="s">
        <v>102</v>
      </c>
      <c r="AE1921" s="7" t="s">
        <v>105</v>
      </c>
      <c r="AF1921" s="7" t="s">
        <v>106</v>
      </c>
      <c r="AG1921" s="7" t="s">
        <v>17604</v>
      </c>
      <c r="AH1921" s="7" t="s">
        <v>17605</v>
      </c>
      <c r="AI1921" s="7" t="s">
        <v>17606</v>
      </c>
      <c r="AJ1921" s="7" t="s">
        <v>17607</v>
      </c>
      <c r="AK1921" s="7" t="s">
        <v>17604</v>
      </c>
      <c r="AL1921" s="7" t="s">
        <v>17605</v>
      </c>
      <c r="AM1921" s="7" t="s">
        <v>109</v>
      </c>
    </row>
    <row r="1922" spans="1:39" x14ac:dyDescent="0.2">
      <c r="A1922">
        <v>1</v>
      </c>
      <c r="B1922">
        <v>1</v>
      </c>
      <c r="G1922" s="7">
        <v>2056</v>
      </c>
      <c r="H1922" s="7" t="s">
        <v>50</v>
      </c>
      <c r="I1922" s="7">
        <v>2783685</v>
      </c>
      <c r="J1922" s="7">
        <v>2204</v>
      </c>
      <c r="K1922" s="7" t="s">
        <v>50</v>
      </c>
      <c r="L1922" s="7">
        <v>53</v>
      </c>
      <c r="M1922" s="7" t="s">
        <v>91</v>
      </c>
      <c r="N1922" s="7">
        <v>2783685</v>
      </c>
      <c r="O1922" s="7" t="s">
        <v>17608</v>
      </c>
      <c r="P1922" s="7" t="s">
        <v>93</v>
      </c>
      <c r="Q1922" s="7" t="s">
        <v>17609</v>
      </c>
      <c r="R1922" s="7" t="s">
        <v>17610</v>
      </c>
      <c r="S1922" s="7"/>
      <c r="T1922" s="7" t="s">
        <v>17611</v>
      </c>
      <c r="U1922" s="7" t="s">
        <v>17612</v>
      </c>
      <c r="V1922" s="7" t="s">
        <v>98</v>
      </c>
      <c r="W1922" s="7" t="s">
        <v>17613</v>
      </c>
      <c r="X1922" s="7"/>
      <c r="Y1922" s="7"/>
      <c r="Z1922" s="7"/>
      <c r="AA1922" s="7" t="s">
        <v>17614</v>
      </c>
      <c r="AB1922" s="7" t="s">
        <v>100</v>
      </c>
      <c r="AC1922" s="7" t="s">
        <v>101</v>
      </c>
      <c r="AD1922" s="7" t="s">
        <v>102</v>
      </c>
      <c r="AE1922" s="7" t="s">
        <v>105</v>
      </c>
      <c r="AF1922" s="7" t="s">
        <v>106</v>
      </c>
      <c r="AG1922" s="7" t="s">
        <v>17615</v>
      </c>
      <c r="AH1922" s="7" t="s">
        <v>17616</v>
      </c>
      <c r="AI1922" s="7" t="s">
        <v>105</v>
      </c>
      <c r="AJ1922" s="7" t="s">
        <v>106</v>
      </c>
      <c r="AK1922" s="7" t="s">
        <v>17615</v>
      </c>
      <c r="AL1922" s="7" t="s">
        <v>17616</v>
      </c>
      <c r="AM1922" s="7" t="s">
        <v>109</v>
      </c>
    </row>
    <row r="1923" spans="1:39" x14ac:dyDescent="0.2">
      <c r="A1923">
        <v>1</v>
      </c>
      <c r="B1923">
        <v>1</v>
      </c>
      <c r="G1923" s="7">
        <v>2057</v>
      </c>
      <c r="H1923" s="7" t="s">
        <v>50</v>
      </c>
      <c r="I1923" s="7">
        <v>2832173</v>
      </c>
      <c r="J1923" s="7">
        <v>2205</v>
      </c>
      <c r="K1923" s="7" t="s">
        <v>50</v>
      </c>
      <c r="L1923" s="7">
        <v>54</v>
      </c>
      <c r="M1923" s="7" t="s">
        <v>91</v>
      </c>
      <c r="N1923" s="7">
        <v>2832173</v>
      </c>
      <c r="O1923" s="7" t="s">
        <v>17617</v>
      </c>
      <c r="P1923" s="7" t="s">
        <v>93</v>
      </c>
      <c r="Q1923" s="7" t="s">
        <v>17618</v>
      </c>
      <c r="R1923" s="7" t="s">
        <v>17619</v>
      </c>
      <c r="S1923" s="7"/>
      <c r="T1923" s="7" t="s">
        <v>17620</v>
      </c>
      <c r="U1923" s="7" t="s">
        <v>17621</v>
      </c>
      <c r="V1923" s="7" t="s">
        <v>98</v>
      </c>
      <c r="W1923" s="7" t="s">
        <v>17622</v>
      </c>
      <c r="X1923" s="7"/>
      <c r="Y1923" s="7"/>
      <c r="Z1923" s="7"/>
      <c r="AA1923" s="7" t="s">
        <v>17623</v>
      </c>
      <c r="AB1923" s="7" t="s">
        <v>100</v>
      </c>
      <c r="AC1923" s="7" t="s">
        <v>101</v>
      </c>
      <c r="AD1923" s="7" t="s">
        <v>102</v>
      </c>
      <c r="AE1923" s="7" t="s">
        <v>17624</v>
      </c>
      <c r="AF1923" s="7" t="s">
        <v>17625</v>
      </c>
      <c r="AG1923" s="7" t="s">
        <v>105</v>
      </c>
      <c r="AH1923" s="7" t="s">
        <v>106</v>
      </c>
      <c r="AI1923" s="7" t="s">
        <v>17624</v>
      </c>
      <c r="AJ1923" s="7" t="s">
        <v>17625</v>
      </c>
      <c r="AK1923" s="7" t="s">
        <v>17626</v>
      </c>
      <c r="AL1923" s="7" t="s">
        <v>17627</v>
      </c>
      <c r="AM1923" s="7" t="s">
        <v>109</v>
      </c>
    </row>
    <row r="1924" spans="1:39" x14ac:dyDescent="0.2">
      <c r="A1924">
        <v>1</v>
      </c>
      <c r="B1924">
        <v>1</v>
      </c>
      <c r="G1924" s="7">
        <v>2058</v>
      </c>
      <c r="H1924" s="7" t="s">
        <v>50</v>
      </c>
      <c r="I1924" s="7">
        <v>2836755</v>
      </c>
      <c r="J1924" s="7">
        <v>2206</v>
      </c>
      <c r="K1924" s="7" t="s">
        <v>50</v>
      </c>
      <c r="L1924" s="7">
        <v>55</v>
      </c>
      <c r="M1924" s="7" t="s">
        <v>91</v>
      </c>
      <c r="N1924" s="7">
        <v>2836755</v>
      </c>
      <c r="O1924" s="7" t="s">
        <v>17628</v>
      </c>
      <c r="P1924" s="7" t="s">
        <v>93</v>
      </c>
      <c r="Q1924" s="7" t="s">
        <v>17629</v>
      </c>
      <c r="R1924" s="7" t="s">
        <v>17630</v>
      </c>
      <c r="S1924" s="7"/>
      <c r="T1924" s="7" t="s">
        <v>17631</v>
      </c>
      <c r="U1924" s="7" t="s">
        <v>17632</v>
      </c>
      <c r="V1924" s="7" t="s">
        <v>98</v>
      </c>
      <c r="W1924" s="7" t="s">
        <v>17633</v>
      </c>
      <c r="X1924" s="7"/>
      <c r="Y1924" s="7"/>
      <c r="Z1924" s="7"/>
      <c r="AA1924" s="7" t="s">
        <v>17634</v>
      </c>
      <c r="AB1924" s="7" t="s">
        <v>100</v>
      </c>
      <c r="AC1924" s="7" t="s">
        <v>101</v>
      </c>
      <c r="AD1924" s="7" t="s">
        <v>102</v>
      </c>
      <c r="AE1924" s="7" t="s">
        <v>17635</v>
      </c>
      <c r="AF1924" s="7" t="s">
        <v>17636</v>
      </c>
      <c r="AG1924" s="7" t="s">
        <v>105</v>
      </c>
      <c r="AH1924" s="7" t="s">
        <v>106</v>
      </c>
      <c r="AI1924" s="7" t="s">
        <v>17635</v>
      </c>
      <c r="AJ1924" s="7" t="s">
        <v>17636</v>
      </c>
      <c r="AK1924" s="7" t="s">
        <v>105</v>
      </c>
      <c r="AL1924" s="7" t="s">
        <v>106</v>
      </c>
      <c r="AM1924" s="7" t="s">
        <v>109</v>
      </c>
    </row>
    <row r="1925" spans="1:39" x14ac:dyDescent="0.2">
      <c r="A1925">
        <v>1</v>
      </c>
      <c r="B1925">
        <v>1</v>
      </c>
      <c r="G1925" s="7">
        <v>2059</v>
      </c>
      <c r="H1925" s="7" t="s">
        <v>50</v>
      </c>
      <c r="I1925" s="7">
        <v>2840023</v>
      </c>
      <c r="J1925" s="7">
        <v>2207</v>
      </c>
      <c r="K1925" s="7" t="s">
        <v>50</v>
      </c>
      <c r="L1925" s="7">
        <v>56</v>
      </c>
      <c r="M1925" s="7" t="s">
        <v>91</v>
      </c>
      <c r="N1925" s="7">
        <v>2840023</v>
      </c>
      <c r="O1925" s="7" t="s">
        <v>17637</v>
      </c>
      <c r="P1925" s="7" t="s">
        <v>93</v>
      </c>
      <c r="Q1925" s="7" t="s">
        <v>17638</v>
      </c>
      <c r="R1925" s="7" t="s">
        <v>17639</v>
      </c>
      <c r="S1925" s="7"/>
      <c r="T1925" s="7" t="s">
        <v>17640</v>
      </c>
      <c r="U1925" s="7" t="s">
        <v>17641</v>
      </c>
      <c r="V1925" s="7" t="s">
        <v>98</v>
      </c>
      <c r="W1925" s="7" t="s">
        <v>17642</v>
      </c>
      <c r="X1925" s="7"/>
      <c r="Y1925" s="7"/>
      <c r="Z1925" s="7"/>
      <c r="AA1925" s="7" t="s">
        <v>17643</v>
      </c>
      <c r="AB1925" s="7" t="s">
        <v>100</v>
      </c>
      <c r="AC1925" s="7" t="s">
        <v>101</v>
      </c>
      <c r="AD1925" s="7" t="s">
        <v>102</v>
      </c>
      <c r="AE1925" s="7" t="s">
        <v>105</v>
      </c>
      <c r="AF1925" s="7" t="s">
        <v>106</v>
      </c>
      <c r="AG1925" s="7" t="s">
        <v>17644</v>
      </c>
      <c r="AH1925" s="7" t="s">
        <v>17645</v>
      </c>
      <c r="AI1925" s="7" t="s">
        <v>105</v>
      </c>
      <c r="AJ1925" s="7" t="s">
        <v>106</v>
      </c>
      <c r="AK1925" s="7" t="s">
        <v>15325</v>
      </c>
      <c r="AL1925" s="7" t="s">
        <v>15326</v>
      </c>
      <c r="AM1925" s="7" t="s">
        <v>109</v>
      </c>
    </row>
    <row r="1926" spans="1:39" x14ac:dyDescent="0.2">
      <c r="A1926">
        <v>1</v>
      </c>
      <c r="B1926">
        <v>1</v>
      </c>
      <c r="G1926" s="7">
        <v>2060</v>
      </c>
      <c r="H1926" s="7" t="s">
        <v>50</v>
      </c>
      <c r="I1926" s="7">
        <v>2859324</v>
      </c>
      <c r="J1926" s="7">
        <v>2208</v>
      </c>
      <c r="K1926" s="7" t="s">
        <v>50</v>
      </c>
      <c r="L1926" s="7">
        <v>57</v>
      </c>
      <c r="M1926" s="7" t="s">
        <v>91</v>
      </c>
      <c r="N1926" s="7">
        <v>2859324</v>
      </c>
      <c r="O1926" s="7" t="s">
        <v>17646</v>
      </c>
      <c r="P1926" s="7" t="s">
        <v>93</v>
      </c>
      <c r="Q1926" s="7" t="s">
        <v>17647</v>
      </c>
      <c r="R1926" s="7" t="s">
        <v>17648</v>
      </c>
      <c r="S1926" s="7"/>
      <c r="T1926" s="7" t="s">
        <v>17649</v>
      </c>
      <c r="U1926" s="7" t="s">
        <v>17650</v>
      </c>
      <c r="V1926" s="7" t="s">
        <v>98</v>
      </c>
      <c r="W1926" s="7" t="s">
        <v>17651</v>
      </c>
      <c r="X1926" s="7"/>
      <c r="Y1926" s="7"/>
      <c r="Z1926" s="7"/>
      <c r="AA1926" s="7" t="s">
        <v>17652</v>
      </c>
      <c r="AB1926" s="7" t="s">
        <v>100</v>
      </c>
      <c r="AC1926" s="7" t="s">
        <v>101</v>
      </c>
      <c r="AD1926" s="7" t="s">
        <v>102</v>
      </c>
      <c r="AE1926" s="7" t="s">
        <v>105</v>
      </c>
      <c r="AF1926" s="7" t="s">
        <v>106</v>
      </c>
      <c r="AG1926" s="7" t="s">
        <v>105</v>
      </c>
      <c r="AH1926" s="7" t="s">
        <v>106</v>
      </c>
      <c r="AI1926" s="7" t="s">
        <v>17653</v>
      </c>
      <c r="AJ1926" s="7" t="s">
        <v>17654</v>
      </c>
      <c r="AK1926" s="7" t="s">
        <v>17653</v>
      </c>
      <c r="AL1926" s="7" t="s">
        <v>17654</v>
      </c>
      <c r="AM1926" s="7" t="s">
        <v>109</v>
      </c>
    </row>
    <row r="1927" spans="1:39" x14ac:dyDescent="0.2">
      <c r="A1927">
        <v>1</v>
      </c>
      <c r="B1927">
        <v>1</v>
      </c>
      <c r="G1927" s="7">
        <v>2061</v>
      </c>
      <c r="H1927" s="7" t="s">
        <v>50</v>
      </c>
      <c r="I1927" s="7">
        <v>2878879</v>
      </c>
      <c r="J1927" s="7">
        <v>2209</v>
      </c>
      <c r="K1927" s="7" t="s">
        <v>50</v>
      </c>
      <c r="L1927" s="7">
        <v>58</v>
      </c>
      <c r="M1927" s="7" t="s">
        <v>91</v>
      </c>
      <c r="N1927" s="7">
        <v>2878879</v>
      </c>
      <c r="O1927" s="7" t="s">
        <v>17655</v>
      </c>
      <c r="P1927" s="7" t="s">
        <v>93</v>
      </c>
      <c r="Q1927" s="7" t="s">
        <v>17656</v>
      </c>
      <c r="R1927" s="7" t="s">
        <v>17657</v>
      </c>
      <c r="S1927" s="7"/>
      <c r="T1927" s="7" t="s">
        <v>17658</v>
      </c>
      <c r="U1927" s="7" t="s">
        <v>17659</v>
      </c>
      <c r="V1927" s="7" t="s">
        <v>98</v>
      </c>
      <c r="W1927" s="7" t="s">
        <v>17660</v>
      </c>
      <c r="X1927" s="7"/>
      <c r="Y1927" s="7"/>
      <c r="Z1927" s="7"/>
      <c r="AA1927" s="7" t="s">
        <v>17661</v>
      </c>
      <c r="AB1927" s="7" t="s">
        <v>100</v>
      </c>
      <c r="AC1927" s="7" t="s">
        <v>101</v>
      </c>
      <c r="AD1927" s="7" t="s">
        <v>102</v>
      </c>
      <c r="AE1927" s="7" t="s">
        <v>105</v>
      </c>
      <c r="AF1927" s="7" t="s">
        <v>106</v>
      </c>
      <c r="AG1927" s="7" t="s">
        <v>17662</v>
      </c>
      <c r="AH1927" s="7" t="s">
        <v>17663</v>
      </c>
      <c r="AI1927" s="7" t="s">
        <v>17664</v>
      </c>
      <c r="AJ1927" s="7" t="s">
        <v>17665</v>
      </c>
      <c r="AK1927" s="7" t="s">
        <v>17662</v>
      </c>
      <c r="AL1927" s="7" t="s">
        <v>17663</v>
      </c>
      <c r="AM1927" s="7" t="s">
        <v>109</v>
      </c>
    </row>
    <row r="1928" spans="1:39" x14ac:dyDescent="0.2">
      <c r="A1928">
        <v>1</v>
      </c>
      <c r="B1928">
        <v>1</v>
      </c>
      <c r="G1928" s="7">
        <v>2062</v>
      </c>
      <c r="H1928" s="7" t="s">
        <v>50</v>
      </c>
      <c r="I1928" s="7">
        <v>2894732</v>
      </c>
      <c r="J1928" s="7">
        <v>2210</v>
      </c>
      <c r="K1928" s="7" t="s">
        <v>50</v>
      </c>
      <c r="L1928" s="7">
        <v>59</v>
      </c>
      <c r="M1928" s="7" t="s">
        <v>91</v>
      </c>
      <c r="N1928" s="7">
        <v>2894732</v>
      </c>
      <c r="O1928" s="7" t="s">
        <v>17666</v>
      </c>
      <c r="P1928" s="7" t="s">
        <v>93</v>
      </c>
      <c r="Q1928" s="7" t="s">
        <v>17667</v>
      </c>
      <c r="R1928" s="7" t="s">
        <v>17668</v>
      </c>
      <c r="S1928" s="7"/>
      <c r="T1928" s="7" t="s">
        <v>17669</v>
      </c>
      <c r="U1928" s="7" t="s">
        <v>17670</v>
      </c>
      <c r="V1928" s="7" t="s">
        <v>98</v>
      </c>
      <c r="W1928" s="7" t="s">
        <v>17671</v>
      </c>
      <c r="X1928" s="7"/>
      <c r="Y1928" s="7"/>
      <c r="Z1928" s="7"/>
      <c r="AA1928" s="7" t="s">
        <v>17672</v>
      </c>
      <c r="AB1928" s="7" t="s">
        <v>100</v>
      </c>
      <c r="AC1928" s="7" t="s">
        <v>101</v>
      </c>
      <c r="AD1928" s="7" t="s">
        <v>102</v>
      </c>
      <c r="AE1928" s="7" t="s">
        <v>105</v>
      </c>
      <c r="AF1928" s="7" t="s">
        <v>106</v>
      </c>
      <c r="AG1928" s="7" t="s">
        <v>105</v>
      </c>
      <c r="AH1928" s="7" t="s">
        <v>106</v>
      </c>
      <c r="AI1928" s="7" t="s">
        <v>665</v>
      </c>
      <c r="AJ1928" s="7" t="s">
        <v>666</v>
      </c>
      <c r="AK1928" s="7" t="s">
        <v>665</v>
      </c>
      <c r="AL1928" s="7" t="s">
        <v>666</v>
      </c>
      <c r="AM1928" s="7" t="s">
        <v>109</v>
      </c>
    </row>
    <row r="1929" spans="1:39" x14ac:dyDescent="0.2">
      <c r="A1929">
        <v>1</v>
      </c>
      <c r="B1929">
        <v>1</v>
      </c>
      <c r="G1929" s="7">
        <v>2063</v>
      </c>
      <c r="H1929" s="7" t="s">
        <v>50</v>
      </c>
      <c r="I1929" s="7">
        <v>2999644</v>
      </c>
      <c r="J1929" s="7">
        <v>2211</v>
      </c>
      <c r="K1929" s="7" t="s">
        <v>50</v>
      </c>
      <c r="L1929" s="7">
        <v>60</v>
      </c>
      <c r="M1929" s="7" t="s">
        <v>91</v>
      </c>
      <c r="N1929" s="7">
        <v>2999644</v>
      </c>
      <c r="O1929" s="7" t="s">
        <v>17673</v>
      </c>
      <c r="P1929" s="7" t="s">
        <v>93</v>
      </c>
      <c r="Q1929" s="7" t="s">
        <v>17674</v>
      </c>
      <c r="R1929" s="7" t="s">
        <v>17675</v>
      </c>
      <c r="S1929" s="7"/>
      <c r="T1929" s="7" t="s">
        <v>17676</v>
      </c>
      <c r="U1929" s="7" t="s">
        <v>17677</v>
      </c>
      <c r="V1929" s="7" t="s">
        <v>98</v>
      </c>
      <c r="W1929" s="7" t="s">
        <v>17678</v>
      </c>
      <c r="X1929" s="7"/>
      <c r="Y1929" s="7"/>
      <c r="Z1929" s="7"/>
      <c r="AA1929" s="7" t="s">
        <v>17679</v>
      </c>
      <c r="AB1929" s="7" t="s">
        <v>100</v>
      </c>
      <c r="AC1929" s="7" t="s">
        <v>101</v>
      </c>
      <c r="AD1929" s="7" t="s">
        <v>102</v>
      </c>
      <c r="AE1929" s="7" t="s">
        <v>17680</v>
      </c>
      <c r="AF1929" s="7" t="s">
        <v>17681</v>
      </c>
      <c r="AG1929" s="7" t="s">
        <v>105</v>
      </c>
      <c r="AH1929" s="7" t="s">
        <v>106</v>
      </c>
      <c r="AI1929" s="7" t="s">
        <v>17680</v>
      </c>
      <c r="AJ1929" s="7" t="s">
        <v>17681</v>
      </c>
      <c r="AK1929" s="7" t="s">
        <v>105</v>
      </c>
      <c r="AL1929" s="7" t="s">
        <v>106</v>
      </c>
      <c r="AM1929" s="7" t="s">
        <v>109</v>
      </c>
    </row>
    <row r="1930" spans="1:39" x14ac:dyDescent="0.2">
      <c r="A1930">
        <v>1</v>
      </c>
      <c r="B1930">
        <v>1</v>
      </c>
      <c r="G1930" s="7">
        <v>2064</v>
      </c>
      <c r="H1930" s="7" t="s">
        <v>50</v>
      </c>
      <c r="I1930" s="7">
        <v>3013868</v>
      </c>
      <c r="J1930" s="7">
        <v>2212</v>
      </c>
      <c r="K1930" s="7" t="s">
        <v>50</v>
      </c>
      <c r="L1930" s="7">
        <v>61</v>
      </c>
      <c r="M1930" s="7" t="s">
        <v>91</v>
      </c>
      <c r="N1930" s="7">
        <v>3013868</v>
      </c>
      <c r="O1930" s="7" t="s">
        <v>17682</v>
      </c>
      <c r="P1930" s="7" t="s">
        <v>93</v>
      </c>
      <c r="Q1930" s="7" t="s">
        <v>17683</v>
      </c>
      <c r="R1930" s="7" t="s">
        <v>17684</v>
      </c>
      <c r="S1930" s="7"/>
      <c r="T1930" s="7" t="s">
        <v>17685</v>
      </c>
      <c r="U1930" s="7" t="s">
        <v>17686</v>
      </c>
      <c r="V1930" s="7" t="s">
        <v>98</v>
      </c>
      <c r="W1930" s="7" t="s">
        <v>17687</v>
      </c>
      <c r="X1930" s="7"/>
      <c r="Y1930" s="7"/>
      <c r="Z1930" s="7"/>
      <c r="AA1930" s="7" t="s">
        <v>17688</v>
      </c>
      <c r="AB1930" s="7" t="s">
        <v>100</v>
      </c>
      <c r="AC1930" s="7" t="s">
        <v>101</v>
      </c>
      <c r="AD1930" s="7" t="s">
        <v>102</v>
      </c>
      <c r="AE1930" s="7" t="s">
        <v>105</v>
      </c>
      <c r="AF1930" s="7" t="s">
        <v>106</v>
      </c>
      <c r="AG1930" s="7" t="s">
        <v>105</v>
      </c>
      <c r="AH1930" s="7" t="s">
        <v>106</v>
      </c>
      <c r="AI1930" s="7" t="s">
        <v>17689</v>
      </c>
      <c r="AJ1930" s="7" t="s">
        <v>17690</v>
      </c>
      <c r="AK1930" s="7" t="s">
        <v>105</v>
      </c>
      <c r="AL1930" s="7" t="s">
        <v>106</v>
      </c>
      <c r="AM1930" s="7" t="s">
        <v>109</v>
      </c>
    </row>
    <row r="1931" spans="1:39" x14ac:dyDescent="0.2">
      <c r="A1931">
        <v>1</v>
      </c>
      <c r="B1931">
        <v>1</v>
      </c>
      <c r="G1931" s="7">
        <v>2065</v>
      </c>
      <c r="H1931" s="7" t="s">
        <v>50</v>
      </c>
      <c r="I1931" s="7">
        <v>3024490</v>
      </c>
      <c r="J1931" s="7">
        <v>2213</v>
      </c>
      <c r="K1931" s="7" t="s">
        <v>50</v>
      </c>
      <c r="L1931" s="7">
        <v>62</v>
      </c>
      <c r="M1931" s="7" t="s">
        <v>91</v>
      </c>
      <c r="N1931" s="7">
        <v>3024490</v>
      </c>
      <c r="O1931" s="7" t="s">
        <v>17691</v>
      </c>
      <c r="P1931" s="7" t="s">
        <v>93</v>
      </c>
      <c r="Q1931" s="7" t="s">
        <v>17692</v>
      </c>
      <c r="R1931" s="7" t="s">
        <v>17693</v>
      </c>
      <c r="S1931" s="7"/>
      <c r="T1931" s="7" t="s">
        <v>17694</v>
      </c>
      <c r="U1931" s="7" t="s">
        <v>17695</v>
      </c>
      <c r="V1931" s="7" t="s">
        <v>98</v>
      </c>
      <c r="W1931" s="7" t="s">
        <v>17696</v>
      </c>
      <c r="X1931" s="7"/>
      <c r="Y1931" s="7"/>
      <c r="Z1931" s="7"/>
      <c r="AA1931" s="7" t="s">
        <v>17697</v>
      </c>
      <c r="AB1931" s="7" t="s">
        <v>100</v>
      </c>
      <c r="AC1931" s="7" t="s">
        <v>101</v>
      </c>
      <c r="AD1931" s="7" t="s">
        <v>102</v>
      </c>
      <c r="AE1931" s="7" t="s">
        <v>105</v>
      </c>
      <c r="AF1931" s="7" t="s">
        <v>106</v>
      </c>
      <c r="AG1931" s="7" t="s">
        <v>105</v>
      </c>
      <c r="AH1931" s="7" t="s">
        <v>106</v>
      </c>
      <c r="AI1931" s="7" t="s">
        <v>105</v>
      </c>
      <c r="AJ1931" s="7" t="s">
        <v>106</v>
      </c>
      <c r="AK1931" s="7" t="s">
        <v>17698</v>
      </c>
      <c r="AL1931" s="7" t="s">
        <v>17699</v>
      </c>
      <c r="AM1931" s="7" t="s">
        <v>109</v>
      </c>
    </row>
    <row r="1932" spans="1:39" x14ac:dyDescent="0.2">
      <c r="A1932">
        <v>1</v>
      </c>
      <c r="B1932">
        <v>1</v>
      </c>
      <c r="G1932" s="7">
        <v>2068</v>
      </c>
      <c r="H1932" s="7" t="s">
        <v>50</v>
      </c>
      <c r="I1932" s="7">
        <v>3097635</v>
      </c>
      <c r="J1932" s="7">
        <v>2214</v>
      </c>
      <c r="K1932" s="7" t="s">
        <v>50</v>
      </c>
      <c r="L1932" s="7">
        <v>63</v>
      </c>
      <c r="M1932" s="7" t="s">
        <v>91</v>
      </c>
      <c r="N1932" s="7">
        <v>3097635</v>
      </c>
      <c r="O1932" s="7" t="s">
        <v>17700</v>
      </c>
      <c r="P1932" s="7" t="s">
        <v>93</v>
      </c>
      <c r="Q1932" s="7" t="s">
        <v>17701</v>
      </c>
      <c r="R1932" s="7" t="s">
        <v>17702</v>
      </c>
      <c r="S1932" s="7"/>
      <c r="T1932" s="7" t="s">
        <v>17703</v>
      </c>
      <c r="U1932" s="7" t="s">
        <v>17704</v>
      </c>
      <c r="V1932" s="7" t="s">
        <v>98</v>
      </c>
      <c r="W1932" s="7" t="s">
        <v>17705</v>
      </c>
      <c r="X1932" s="7"/>
      <c r="Y1932" s="7"/>
      <c r="Z1932" s="7"/>
      <c r="AA1932" s="7" t="s">
        <v>17706</v>
      </c>
      <c r="AB1932" s="7" t="s">
        <v>100</v>
      </c>
      <c r="AC1932" s="7" t="s">
        <v>101</v>
      </c>
      <c r="AD1932" s="7" t="s">
        <v>102</v>
      </c>
      <c r="AE1932" s="7" t="s">
        <v>17707</v>
      </c>
      <c r="AF1932" s="7" t="s">
        <v>17708</v>
      </c>
      <c r="AG1932" s="7" t="s">
        <v>17709</v>
      </c>
      <c r="AH1932" s="7" t="s">
        <v>17710</v>
      </c>
      <c r="AI1932" s="7" t="s">
        <v>17707</v>
      </c>
      <c r="AJ1932" s="7" t="s">
        <v>17708</v>
      </c>
      <c r="AK1932" s="7" t="s">
        <v>17709</v>
      </c>
      <c r="AL1932" s="7" t="s">
        <v>17710</v>
      </c>
      <c r="AM1932" s="7" t="s">
        <v>109</v>
      </c>
    </row>
    <row r="1933" spans="1:39" x14ac:dyDescent="0.2">
      <c r="A1933">
        <v>1</v>
      </c>
      <c r="B1933">
        <v>1</v>
      </c>
      <c r="G1933" s="7">
        <v>2069</v>
      </c>
      <c r="H1933" s="7" t="s">
        <v>50</v>
      </c>
      <c r="I1933" s="7">
        <v>3132198</v>
      </c>
      <c r="J1933" s="7">
        <v>2215</v>
      </c>
      <c r="K1933" s="7" t="s">
        <v>50</v>
      </c>
      <c r="L1933" s="7">
        <v>64</v>
      </c>
      <c r="M1933" s="7" t="s">
        <v>91</v>
      </c>
      <c r="N1933" s="7">
        <v>3132198</v>
      </c>
      <c r="O1933" s="7" t="s">
        <v>17711</v>
      </c>
      <c r="P1933" s="7" t="s">
        <v>93</v>
      </c>
      <c r="Q1933" s="7" t="s">
        <v>17712</v>
      </c>
      <c r="R1933" s="7" t="s">
        <v>17713</v>
      </c>
      <c r="S1933" s="7"/>
      <c r="T1933" s="7" t="s">
        <v>17714</v>
      </c>
      <c r="U1933" s="7" t="s">
        <v>17715</v>
      </c>
      <c r="V1933" s="7" t="s">
        <v>98</v>
      </c>
      <c r="W1933" s="7" t="s">
        <v>17716</v>
      </c>
      <c r="X1933" s="7"/>
      <c r="Y1933" s="7"/>
      <c r="Z1933" s="7"/>
      <c r="AA1933" s="7" t="s">
        <v>17717</v>
      </c>
      <c r="AB1933" s="7" t="s">
        <v>100</v>
      </c>
      <c r="AC1933" s="7" t="s">
        <v>101</v>
      </c>
      <c r="AD1933" s="7" t="s">
        <v>102</v>
      </c>
      <c r="AE1933" s="7" t="s">
        <v>17718</v>
      </c>
      <c r="AF1933" s="7" t="s">
        <v>17719</v>
      </c>
      <c r="AG1933" s="7" t="s">
        <v>17720</v>
      </c>
      <c r="AH1933" s="7" t="s">
        <v>17721</v>
      </c>
      <c r="AI1933" s="7" t="s">
        <v>17718</v>
      </c>
      <c r="AJ1933" s="7" t="s">
        <v>17719</v>
      </c>
      <c r="AK1933" s="7" t="s">
        <v>17720</v>
      </c>
      <c r="AL1933" s="7" t="s">
        <v>17721</v>
      </c>
      <c r="AM1933" s="7" t="s">
        <v>109</v>
      </c>
    </row>
    <row r="1934" spans="1:39" x14ac:dyDescent="0.2">
      <c r="A1934">
        <v>1</v>
      </c>
      <c r="B1934">
        <v>1</v>
      </c>
      <c r="G1934" s="7">
        <v>2070</v>
      </c>
      <c r="H1934" s="7" t="s">
        <v>50</v>
      </c>
      <c r="I1934" s="7">
        <v>3206883</v>
      </c>
      <c r="J1934" s="7">
        <v>2216</v>
      </c>
      <c r="K1934" s="7" t="s">
        <v>50</v>
      </c>
      <c r="L1934" s="7">
        <v>65</v>
      </c>
      <c r="M1934" s="7" t="s">
        <v>91</v>
      </c>
      <c r="N1934" s="7">
        <v>3206883</v>
      </c>
      <c r="O1934" s="7" t="s">
        <v>17722</v>
      </c>
      <c r="P1934" s="7" t="s">
        <v>93</v>
      </c>
      <c r="Q1934" s="7" t="s">
        <v>17723</v>
      </c>
      <c r="R1934" s="7" t="s">
        <v>17724</v>
      </c>
      <c r="S1934" s="7"/>
      <c r="T1934" s="7" t="s">
        <v>17725</v>
      </c>
      <c r="U1934" s="7" t="s">
        <v>17726</v>
      </c>
      <c r="V1934" s="7" t="s">
        <v>98</v>
      </c>
      <c r="W1934" s="7" t="s">
        <v>17727</v>
      </c>
      <c r="X1934" s="7"/>
      <c r="Y1934" s="7"/>
      <c r="Z1934" s="7"/>
      <c r="AA1934" s="7" t="s">
        <v>17728</v>
      </c>
      <c r="AB1934" s="7" t="s">
        <v>100</v>
      </c>
      <c r="AC1934" s="7" t="s">
        <v>101</v>
      </c>
      <c r="AD1934" s="7" t="s">
        <v>102</v>
      </c>
      <c r="AE1934" s="7" t="s">
        <v>105</v>
      </c>
      <c r="AF1934" s="7" t="s">
        <v>106</v>
      </c>
      <c r="AG1934" s="7" t="s">
        <v>105</v>
      </c>
      <c r="AH1934" s="7" t="s">
        <v>106</v>
      </c>
      <c r="AI1934" s="7" t="s">
        <v>12053</v>
      </c>
      <c r="AJ1934" s="7" t="s">
        <v>12054</v>
      </c>
      <c r="AK1934" s="7" t="s">
        <v>12053</v>
      </c>
      <c r="AL1934" s="7" t="s">
        <v>12054</v>
      </c>
      <c r="AM1934" s="7" t="s">
        <v>109</v>
      </c>
    </row>
    <row r="1935" spans="1:39" x14ac:dyDescent="0.2">
      <c r="A1935">
        <v>1</v>
      </c>
      <c r="B1935">
        <v>1</v>
      </c>
      <c r="G1935" s="7">
        <v>2071</v>
      </c>
      <c r="H1935" s="7" t="s">
        <v>50</v>
      </c>
      <c r="I1935" s="7">
        <v>3324544</v>
      </c>
      <c r="J1935" s="7">
        <v>2217</v>
      </c>
      <c r="K1935" s="7" t="s">
        <v>50</v>
      </c>
      <c r="L1935" s="7">
        <v>66</v>
      </c>
      <c r="M1935" s="7" t="s">
        <v>91</v>
      </c>
      <c r="N1935" s="7">
        <v>3324544</v>
      </c>
      <c r="O1935" s="7" t="s">
        <v>17729</v>
      </c>
      <c r="P1935" s="7" t="s">
        <v>93</v>
      </c>
      <c r="Q1935" s="7" t="s">
        <v>17730</v>
      </c>
      <c r="R1935" s="7" t="s">
        <v>17731</v>
      </c>
      <c r="S1935" s="7"/>
      <c r="T1935" s="7" t="s">
        <v>17732</v>
      </c>
      <c r="U1935" s="7" t="s">
        <v>17733</v>
      </c>
      <c r="V1935" s="7" t="s">
        <v>98</v>
      </c>
      <c r="W1935" s="7" t="s">
        <v>17734</v>
      </c>
      <c r="X1935" s="7"/>
      <c r="Y1935" s="7"/>
      <c r="Z1935" s="7"/>
      <c r="AA1935" s="7" t="s">
        <v>17735</v>
      </c>
      <c r="AB1935" s="7" t="s">
        <v>100</v>
      </c>
      <c r="AC1935" s="7" t="s">
        <v>101</v>
      </c>
      <c r="AD1935" s="7" t="s">
        <v>102</v>
      </c>
      <c r="AE1935" s="7" t="s">
        <v>105</v>
      </c>
      <c r="AF1935" s="7" t="s">
        <v>106</v>
      </c>
      <c r="AG1935" s="7" t="s">
        <v>105</v>
      </c>
      <c r="AH1935" s="7" t="s">
        <v>106</v>
      </c>
      <c r="AI1935" s="7" t="s">
        <v>105</v>
      </c>
      <c r="AJ1935" s="7" t="s">
        <v>106</v>
      </c>
      <c r="AK1935" s="7" t="s">
        <v>105</v>
      </c>
      <c r="AL1935" s="7" t="s">
        <v>106</v>
      </c>
      <c r="AM1935" s="7" t="s">
        <v>109</v>
      </c>
    </row>
    <row r="1936" spans="1:39" x14ac:dyDescent="0.2">
      <c r="A1936">
        <v>1</v>
      </c>
      <c r="B1936">
        <v>1</v>
      </c>
      <c r="G1936" s="7">
        <v>2072</v>
      </c>
      <c r="H1936" s="7" t="s">
        <v>50</v>
      </c>
      <c r="I1936" s="7">
        <v>3402370</v>
      </c>
      <c r="J1936" s="7">
        <v>2218</v>
      </c>
      <c r="K1936" s="7" t="s">
        <v>50</v>
      </c>
      <c r="L1936" s="7">
        <v>67</v>
      </c>
      <c r="M1936" s="7" t="s">
        <v>91</v>
      </c>
      <c r="N1936" s="7">
        <v>3402370</v>
      </c>
      <c r="O1936" s="7" t="s">
        <v>17736</v>
      </c>
      <c r="P1936" s="7" t="s">
        <v>93</v>
      </c>
      <c r="Q1936" s="7" t="s">
        <v>17737</v>
      </c>
      <c r="R1936" s="7" t="s">
        <v>17738</v>
      </c>
      <c r="S1936" s="7"/>
      <c r="T1936" s="7" t="s">
        <v>17739</v>
      </c>
      <c r="U1936" s="7" t="s">
        <v>17740</v>
      </c>
      <c r="V1936" s="7" t="s">
        <v>98</v>
      </c>
      <c r="W1936" s="7" t="s">
        <v>17741</v>
      </c>
      <c r="X1936" s="7"/>
      <c r="Y1936" s="7"/>
      <c r="Z1936" s="7"/>
      <c r="AA1936" s="7" t="s">
        <v>17742</v>
      </c>
      <c r="AB1936" s="7" t="s">
        <v>100</v>
      </c>
      <c r="AC1936" s="7" t="s">
        <v>101</v>
      </c>
      <c r="AD1936" s="7" t="s">
        <v>102</v>
      </c>
      <c r="AE1936" s="7" t="s">
        <v>105</v>
      </c>
      <c r="AF1936" s="7" t="s">
        <v>106</v>
      </c>
      <c r="AG1936" s="7" t="s">
        <v>105</v>
      </c>
      <c r="AH1936" s="7" t="s">
        <v>106</v>
      </c>
      <c r="AI1936" s="7" t="s">
        <v>2620</v>
      </c>
      <c r="AJ1936" s="7" t="s">
        <v>2621</v>
      </c>
      <c r="AK1936" s="7" t="s">
        <v>7939</v>
      </c>
      <c r="AL1936" s="7" t="s">
        <v>7940</v>
      </c>
      <c r="AM1936" s="7" t="s">
        <v>109</v>
      </c>
    </row>
    <row r="1937" spans="1:39" x14ac:dyDescent="0.2">
      <c r="A1937">
        <v>1</v>
      </c>
      <c r="B1937">
        <v>1</v>
      </c>
      <c r="G1937" s="7">
        <v>2073</v>
      </c>
      <c r="H1937" s="7" t="s">
        <v>50</v>
      </c>
      <c r="I1937" s="7">
        <v>3404752</v>
      </c>
      <c r="J1937" s="7">
        <v>2219</v>
      </c>
      <c r="K1937" s="7" t="s">
        <v>50</v>
      </c>
      <c r="L1937" s="7">
        <v>68</v>
      </c>
      <c r="M1937" s="7" t="s">
        <v>91</v>
      </c>
      <c r="N1937" s="7">
        <v>3404752</v>
      </c>
      <c r="O1937" s="7" t="s">
        <v>17743</v>
      </c>
      <c r="P1937" s="7" t="s">
        <v>93</v>
      </c>
      <c r="Q1937" s="7" t="s">
        <v>17744</v>
      </c>
      <c r="R1937" s="7" t="s">
        <v>17745</v>
      </c>
      <c r="S1937" s="7"/>
      <c r="T1937" s="7" t="s">
        <v>17746</v>
      </c>
      <c r="U1937" s="7" t="s">
        <v>17747</v>
      </c>
      <c r="V1937" s="7" t="s">
        <v>98</v>
      </c>
      <c r="W1937" s="7" t="s">
        <v>17748</v>
      </c>
      <c r="X1937" s="7"/>
      <c r="Y1937" s="7"/>
      <c r="Z1937" s="7"/>
      <c r="AA1937" s="7" t="s">
        <v>17749</v>
      </c>
      <c r="AB1937" s="7" t="s">
        <v>100</v>
      </c>
      <c r="AC1937" s="7" t="s">
        <v>101</v>
      </c>
      <c r="AD1937" s="7" t="s">
        <v>102</v>
      </c>
      <c r="AE1937" s="7" t="s">
        <v>105</v>
      </c>
      <c r="AF1937" s="7" t="s">
        <v>106</v>
      </c>
      <c r="AG1937" s="7" t="s">
        <v>105</v>
      </c>
      <c r="AH1937" s="7" t="s">
        <v>106</v>
      </c>
      <c r="AI1937" s="7" t="s">
        <v>7939</v>
      </c>
      <c r="AJ1937" s="7" t="s">
        <v>7940</v>
      </c>
      <c r="AK1937" s="7" t="s">
        <v>7939</v>
      </c>
      <c r="AL1937" s="7" t="s">
        <v>7940</v>
      </c>
      <c r="AM1937" s="7" t="s">
        <v>109</v>
      </c>
    </row>
    <row r="1938" spans="1:39" x14ac:dyDescent="0.2">
      <c r="A1938">
        <v>1</v>
      </c>
      <c r="B1938">
        <v>1</v>
      </c>
      <c r="G1938" s="7">
        <v>2074</v>
      </c>
      <c r="H1938" s="7" t="s">
        <v>50</v>
      </c>
      <c r="I1938" s="7">
        <v>3428020</v>
      </c>
      <c r="J1938" s="7">
        <v>2220</v>
      </c>
      <c r="K1938" s="7" t="s">
        <v>50</v>
      </c>
      <c r="L1938" s="7">
        <v>69</v>
      </c>
      <c r="M1938" s="7" t="s">
        <v>91</v>
      </c>
      <c r="N1938" s="7">
        <v>3428020</v>
      </c>
      <c r="O1938" s="7" t="s">
        <v>17750</v>
      </c>
      <c r="P1938" s="7" t="s">
        <v>93</v>
      </c>
      <c r="Q1938" s="7" t="s">
        <v>17751</v>
      </c>
      <c r="R1938" s="7" t="s">
        <v>17752</v>
      </c>
      <c r="S1938" s="7"/>
      <c r="T1938" s="7" t="s">
        <v>17753</v>
      </c>
      <c r="U1938" s="7" t="s">
        <v>17754</v>
      </c>
      <c r="V1938" s="7" t="s">
        <v>98</v>
      </c>
      <c r="W1938" s="7" t="s">
        <v>17755</v>
      </c>
      <c r="X1938" s="7"/>
      <c r="Y1938" s="7"/>
      <c r="Z1938" s="7"/>
      <c r="AA1938" s="7" t="s">
        <v>17756</v>
      </c>
      <c r="AB1938" s="7" t="s">
        <v>100</v>
      </c>
      <c r="AC1938" s="7" t="s">
        <v>101</v>
      </c>
      <c r="AD1938" s="7" t="s">
        <v>102</v>
      </c>
      <c r="AE1938" s="7" t="s">
        <v>17757</v>
      </c>
      <c r="AF1938" s="7" t="s">
        <v>17758</v>
      </c>
      <c r="AG1938" s="7" t="s">
        <v>774</v>
      </c>
      <c r="AH1938" s="7" t="s">
        <v>775</v>
      </c>
      <c r="AI1938" s="7" t="s">
        <v>17757</v>
      </c>
      <c r="AJ1938" s="7" t="s">
        <v>17758</v>
      </c>
      <c r="AK1938" s="7" t="s">
        <v>774</v>
      </c>
      <c r="AL1938" s="7" t="s">
        <v>775</v>
      </c>
      <c r="AM1938" s="7" t="s">
        <v>109</v>
      </c>
    </row>
    <row r="1939" spans="1:39" x14ac:dyDescent="0.2">
      <c r="A1939">
        <v>1</v>
      </c>
      <c r="B1939">
        <v>1</v>
      </c>
      <c r="G1939" s="7">
        <v>2075</v>
      </c>
      <c r="H1939" s="7" t="s">
        <v>50</v>
      </c>
      <c r="I1939" s="7">
        <v>3506116</v>
      </c>
      <c r="J1939" s="7">
        <v>2221</v>
      </c>
      <c r="K1939" s="7" t="s">
        <v>50</v>
      </c>
      <c r="L1939" s="7">
        <v>70</v>
      </c>
      <c r="M1939" s="7" t="s">
        <v>91</v>
      </c>
      <c r="N1939" s="7">
        <v>3506116</v>
      </c>
      <c r="O1939" s="7" t="s">
        <v>17759</v>
      </c>
      <c r="P1939" s="7" t="s">
        <v>93</v>
      </c>
      <c r="Q1939" s="7" t="s">
        <v>17760</v>
      </c>
      <c r="R1939" s="7" t="s">
        <v>17761</v>
      </c>
      <c r="S1939" s="7"/>
      <c r="T1939" s="7" t="s">
        <v>17762</v>
      </c>
      <c r="U1939" s="7" t="s">
        <v>17763</v>
      </c>
      <c r="V1939" s="7" t="s">
        <v>98</v>
      </c>
      <c r="W1939" s="7" t="s">
        <v>17764</v>
      </c>
      <c r="X1939" s="7"/>
      <c r="Y1939" s="7"/>
      <c r="Z1939" s="7"/>
      <c r="AA1939" s="7" t="s">
        <v>17765</v>
      </c>
      <c r="AB1939" s="7" t="s">
        <v>100</v>
      </c>
      <c r="AC1939" s="7" t="s">
        <v>101</v>
      </c>
      <c r="AD1939" s="7" t="s">
        <v>102</v>
      </c>
      <c r="AE1939" s="7" t="s">
        <v>105</v>
      </c>
      <c r="AF1939" s="7" t="s">
        <v>106</v>
      </c>
      <c r="AG1939" s="7" t="s">
        <v>105</v>
      </c>
      <c r="AH1939" s="7" t="s">
        <v>106</v>
      </c>
      <c r="AI1939" s="7" t="s">
        <v>17766</v>
      </c>
      <c r="AJ1939" s="7" t="s">
        <v>17767</v>
      </c>
      <c r="AK1939" s="7" t="s">
        <v>17766</v>
      </c>
      <c r="AL1939" s="7" t="s">
        <v>17767</v>
      </c>
      <c r="AM1939" s="7" t="s">
        <v>109</v>
      </c>
    </row>
    <row r="1940" spans="1:39" x14ac:dyDescent="0.2">
      <c r="A1940">
        <v>1</v>
      </c>
      <c r="B1940">
        <v>1</v>
      </c>
      <c r="G1940" s="7">
        <v>2076</v>
      </c>
      <c r="H1940" s="7" t="s">
        <v>50</v>
      </c>
      <c r="I1940" s="7">
        <v>3566738</v>
      </c>
      <c r="J1940" s="7">
        <v>2222</v>
      </c>
      <c r="K1940" s="7" t="s">
        <v>50</v>
      </c>
      <c r="L1940" s="7">
        <v>71</v>
      </c>
      <c r="M1940" s="7" t="s">
        <v>91</v>
      </c>
      <c r="N1940" s="7">
        <v>3566738</v>
      </c>
      <c r="O1940" s="7" t="s">
        <v>17768</v>
      </c>
      <c r="P1940" s="7" t="s">
        <v>93</v>
      </c>
      <c r="Q1940" s="7" t="s">
        <v>17769</v>
      </c>
      <c r="R1940" s="7" t="s">
        <v>17770</v>
      </c>
      <c r="S1940" s="7"/>
      <c r="T1940" s="7" t="s">
        <v>17771</v>
      </c>
      <c r="U1940" s="7" t="s">
        <v>17772</v>
      </c>
      <c r="V1940" s="7" t="s">
        <v>98</v>
      </c>
      <c r="W1940" s="7" t="s">
        <v>17773</v>
      </c>
      <c r="X1940" s="7"/>
      <c r="Y1940" s="7"/>
      <c r="Z1940" s="7"/>
      <c r="AA1940" s="7" t="s">
        <v>17774</v>
      </c>
      <c r="AB1940" s="7" t="s">
        <v>100</v>
      </c>
      <c r="AC1940" s="7" t="s">
        <v>101</v>
      </c>
      <c r="AD1940" s="7" t="s">
        <v>102</v>
      </c>
      <c r="AE1940" s="7" t="s">
        <v>105</v>
      </c>
      <c r="AF1940" s="7" t="s">
        <v>106</v>
      </c>
      <c r="AG1940" s="7" t="s">
        <v>17775</v>
      </c>
      <c r="AH1940" s="7" t="s">
        <v>17776</v>
      </c>
      <c r="AI1940" s="7" t="s">
        <v>105</v>
      </c>
      <c r="AJ1940" s="7" t="s">
        <v>106</v>
      </c>
      <c r="AK1940" s="7" t="s">
        <v>17775</v>
      </c>
      <c r="AL1940" s="7" t="s">
        <v>17776</v>
      </c>
      <c r="AM1940" s="7" t="s">
        <v>109</v>
      </c>
    </row>
    <row r="1941" spans="1:39" x14ac:dyDescent="0.2">
      <c r="A1941">
        <v>1</v>
      </c>
      <c r="B1941">
        <v>1</v>
      </c>
      <c r="G1941" s="7">
        <v>2077</v>
      </c>
      <c r="H1941" s="7" t="s">
        <v>50</v>
      </c>
      <c r="I1941" s="7">
        <v>3744599</v>
      </c>
      <c r="J1941" s="7">
        <v>2223</v>
      </c>
      <c r="K1941" s="7" t="s">
        <v>50</v>
      </c>
      <c r="L1941" s="7">
        <v>72</v>
      </c>
      <c r="M1941" s="7" t="s">
        <v>91</v>
      </c>
      <c r="N1941" s="7">
        <v>3744599</v>
      </c>
      <c r="O1941" s="7" t="s">
        <v>17777</v>
      </c>
      <c r="P1941" s="7" t="s">
        <v>93</v>
      </c>
      <c r="Q1941" s="7" t="s">
        <v>17778</v>
      </c>
      <c r="R1941" s="7" t="s">
        <v>17779</v>
      </c>
      <c r="S1941" s="7"/>
      <c r="T1941" s="7" t="s">
        <v>17780</v>
      </c>
      <c r="U1941" s="7" t="s">
        <v>17781</v>
      </c>
      <c r="V1941" s="7" t="s">
        <v>98</v>
      </c>
      <c r="W1941" s="7" t="s">
        <v>17782</v>
      </c>
      <c r="X1941" s="7"/>
      <c r="Y1941" s="7"/>
      <c r="Z1941" s="7"/>
      <c r="AA1941" s="7" t="s">
        <v>17783</v>
      </c>
      <c r="AB1941" s="7" t="s">
        <v>100</v>
      </c>
      <c r="AC1941" s="7" t="s">
        <v>101</v>
      </c>
      <c r="AD1941" s="7" t="s">
        <v>102</v>
      </c>
      <c r="AE1941" s="7" t="s">
        <v>105</v>
      </c>
      <c r="AF1941" s="7" t="s">
        <v>106</v>
      </c>
      <c r="AG1941" s="7" t="s">
        <v>17784</v>
      </c>
      <c r="AH1941" s="7" t="s">
        <v>7931</v>
      </c>
      <c r="AI1941" s="7" t="s">
        <v>17785</v>
      </c>
      <c r="AJ1941" s="7" t="s">
        <v>17786</v>
      </c>
      <c r="AK1941" s="7" t="s">
        <v>17784</v>
      </c>
      <c r="AL1941" s="7" t="s">
        <v>7931</v>
      </c>
      <c r="AM1941" s="7" t="s">
        <v>109</v>
      </c>
    </row>
    <row r="1942" spans="1:39" x14ac:dyDescent="0.2">
      <c r="A1942">
        <v>1</v>
      </c>
      <c r="B1942">
        <v>1</v>
      </c>
      <c r="G1942" s="7">
        <v>2078</v>
      </c>
      <c r="H1942" s="7" t="s">
        <v>50</v>
      </c>
      <c r="I1942" s="7">
        <v>3787710</v>
      </c>
      <c r="J1942" s="7">
        <v>2224</v>
      </c>
      <c r="K1942" s="7" t="s">
        <v>50</v>
      </c>
      <c r="L1942" s="7">
        <v>73</v>
      </c>
      <c r="M1942" s="7" t="s">
        <v>91</v>
      </c>
      <c r="N1942" s="7">
        <v>3787710</v>
      </c>
      <c r="O1942" s="7" t="s">
        <v>17787</v>
      </c>
      <c r="P1942" s="7" t="s">
        <v>93</v>
      </c>
      <c r="Q1942" s="7" t="s">
        <v>17788</v>
      </c>
      <c r="R1942" s="7" t="s">
        <v>17789</v>
      </c>
      <c r="S1942" s="7"/>
      <c r="T1942" s="7" t="s">
        <v>17790</v>
      </c>
      <c r="U1942" s="7" t="s">
        <v>17791</v>
      </c>
      <c r="V1942" s="7" t="s">
        <v>98</v>
      </c>
      <c r="W1942" s="7" t="s">
        <v>17792</v>
      </c>
      <c r="X1942" s="7"/>
      <c r="Y1942" s="7"/>
      <c r="Z1942" s="7"/>
      <c r="AA1942" s="7" t="s">
        <v>17793</v>
      </c>
      <c r="AB1942" s="7" t="s">
        <v>100</v>
      </c>
      <c r="AC1942" s="7" t="s">
        <v>101</v>
      </c>
      <c r="AD1942" s="7" t="s">
        <v>102</v>
      </c>
      <c r="AE1942" s="7" t="s">
        <v>105</v>
      </c>
      <c r="AF1942" s="7" t="s">
        <v>106</v>
      </c>
      <c r="AG1942" s="7" t="s">
        <v>105</v>
      </c>
      <c r="AH1942" s="7" t="s">
        <v>106</v>
      </c>
      <c r="AI1942" s="7" t="s">
        <v>16193</v>
      </c>
      <c r="AJ1942" s="7" t="s">
        <v>16194</v>
      </c>
      <c r="AK1942" s="7" t="s">
        <v>16193</v>
      </c>
      <c r="AL1942" s="7" t="s">
        <v>16194</v>
      </c>
      <c r="AM1942" s="7" t="s">
        <v>109</v>
      </c>
    </row>
    <row r="1943" spans="1:39" x14ac:dyDescent="0.2">
      <c r="A1943">
        <v>1</v>
      </c>
      <c r="B1943">
        <v>1</v>
      </c>
      <c r="G1943" s="7">
        <v>2079</v>
      </c>
      <c r="H1943" s="7" t="s">
        <v>50</v>
      </c>
      <c r="I1943" s="7">
        <v>3856932</v>
      </c>
      <c r="J1943" s="7">
        <v>2225</v>
      </c>
      <c r="K1943" s="7" t="s">
        <v>50</v>
      </c>
      <c r="L1943" s="7">
        <v>74</v>
      </c>
      <c r="M1943" s="7" t="s">
        <v>91</v>
      </c>
      <c r="N1943" s="7">
        <v>3856932</v>
      </c>
      <c r="O1943" s="7" t="s">
        <v>17794</v>
      </c>
      <c r="P1943" s="7" t="s">
        <v>93</v>
      </c>
      <c r="Q1943" s="7" t="s">
        <v>17795</v>
      </c>
      <c r="R1943" s="7" t="s">
        <v>17796</v>
      </c>
      <c r="S1943" s="7"/>
      <c r="T1943" s="7" t="s">
        <v>17797</v>
      </c>
      <c r="U1943" s="7" t="s">
        <v>17798</v>
      </c>
      <c r="V1943" s="7" t="s">
        <v>98</v>
      </c>
      <c r="W1943" s="7" t="s">
        <v>17799</v>
      </c>
      <c r="X1943" s="7"/>
      <c r="Y1943" s="7"/>
      <c r="Z1943" s="7"/>
      <c r="AA1943" s="7" t="s">
        <v>17800</v>
      </c>
      <c r="AB1943" s="7" t="s">
        <v>100</v>
      </c>
      <c r="AC1943" s="7" t="s">
        <v>101</v>
      </c>
      <c r="AD1943" s="7" t="s">
        <v>102</v>
      </c>
      <c r="AE1943" s="7" t="s">
        <v>2753</v>
      </c>
      <c r="AF1943" s="7" t="s">
        <v>2754</v>
      </c>
      <c r="AG1943" s="7" t="s">
        <v>9639</v>
      </c>
      <c r="AH1943" s="7" t="s">
        <v>9640</v>
      </c>
      <c r="AI1943" s="7" t="s">
        <v>2753</v>
      </c>
      <c r="AJ1943" s="7" t="s">
        <v>2754</v>
      </c>
      <c r="AK1943" s="7" t="s">
        <v>9639</v>
      </c>
      <c r="AL1943" s="7" t="s">
        <v>9640</v>
      </c>
      <c r="AM1943" s="7" t="s">
        <v>109</v>
      </c>
    </row>
    <row r="1944" spans="1:39" x14ac:dyDescent="0.2">
      <c r="A1944">
        <v>1</v>
      </c>
      <c r="B1944">
        <v>1</v>
      </c>
      <c r="G1944" s="7">
        <v>2080</v>
      </c>
      <c r="H1944" s="7" t="s">
        <v>50</v>
      </c>
      <c r="I1944" s="7">
        <v>3875664</v>
      </c>
      <c r="J1944" s="7">
        <v>2226</v>
      </c>
      <c r="K1944" s="7" t="s">
        <v>50</v>
      </c>
      <c r="L1944" s="7">
        <v>75</v>
      </c>
      <c r="M1944" s="7" t="s">
        <v>91</v>
      </c>
      <c r="N1944" s="7">
        <v>3875664</v>
      </c>
      <c r="O1944" s="7" t="s">
        <v>17801</v>
      </c>
      <c r="P1944" s="7" t="s">
        <v>93</v>
      </c>
      <c r="Q1944" s="7" t="s">
        <v>17802</v>
      </c>
      <c r="R1944" s="7" t="s">
        <v>17803</v>
      </c>
      <c r="S1944" s="7"/>
      <c r="T1944" s="7" t="s">
        <v>17804</v>
      </c>
      <c r="U1944" s="7" t="s">
        <v>17805</v>
      </c>
      <c r="V1944" s="7" t="s">
        <v>98</v>
      </c>
      <c r="W1944" s="7" t="s">
        <v>17806</v>
      </c>
      <c r="X1944" s="7"/>
      <c r="Y1944" s="7"/>
      <c r="Z1944" s="7"/>
      <c r="AA1944" s="7" t="s">
        <v>17807</v>
      </c>
      <c r="AB1944" s="7" t="s">
        <v>100</v>
      </c>
      <c r="AC1944" s="7" t="s">
        <v>101</v>
      </c>
      <c r="AD1944" s="7" t="s">
        <v>102</v>
      </c>
      <c r="AE1944" s="7" t="s">
        <v>5506</v>
      </c>
      <c r="AF1944" s="7" t="s">
        <v>5507</v>
      </c>
      <c r="AG1944" s="7" t="s">
        <v>105</v>
      </c>
      <c r="AH1944" s="7" t="s">
        <v>106</v>
      </c>
      <c r="AI1944" s="7" t="s">
        <v>5506</v>
      </c>
      <c r="AJ1944" s="7" t="s">
        <v>5507</v>
      </c>
      <c r="AK1944" s="7" t="s">
        <v>17808</v>
      </c>
      <c r="AL1944" s="7" t="s">
        <v>17809</v>
      </c>
      <c r="AM1944" s="7" t="s">
        <v>109</v>
      </c>
    </row>
    <row r="1945" spans="1:39" x14ac:dyDescent="0.2">
      <c r="A1945">
        <v>1</v>
      </c>
      <c r="B1945">
        <v>1</v>
      </c>
      <c r="G1945" s="7">
        <v>2081</v>
      </c>
      <c r="H1945" s="7" t="s">
        <v>50</v>
      </c>
      <c r="I1945" s="7">
        <v>3923500</v>
      </c>
      <c r="J1945" s="7">
        <v>2227</v>
      </c>
      <c r="K1945" s="7" t="s">
        <v>50</v>
      </c>
      <c r="L1945" s="7">
        <v>76</v>
      </c>
      <c r="M1945" s="7" t="s">
        <v>91</v>
      </c>
      <c r="N1945" s="7">
        <v>3923500</v>
      </c>
      <c r="O1945" s="7" t="s">
        <v>17810</v>
      </c>
      <c r="P1945" s="7" t="s">
        <v>93</v>
      </c>
      <c r="Q1945" s="7" t="s">
        <v>17811</v>
      </c>
      <c r="R1945" s="7" t="s">
        <v>17812</v>
      </c>
      <c r="S1945" s="7"/>
      <c r="T1945" s="7" t="s">
        <v>17813</v>
      </c>
      <c r="U1945" s="7" t="s">
        <v>17814</v>
      </c>
      <c r="V1945" s="7" t="s">
        <v>98</v>
      </c>
      <c r="W1945" s="7" t="s">
        <v>17815</v>
      </c>
      <c r="X1945" s="7"/>
      <c r="Y1945" s="7"/>
      <c r="Z1945" s="7"/>
      <c r="AA1945" s="7" t="s">
        <v>17816</v>
      </c>
      <c r="AB1945" s="7" t="s">
        <v>100</v>
      </c>
      <c r="AC1945" s="7" t="s">
        <v>101</v>
      </c>
      <c r="AD1945" s="7" t="s">
        <v>102</v>
      </c>
      <c r="AE1945" s="7" t="s">
        <v>105</v>
      </c>
      <c r="AF1945" s="7" t="s">
        <v>106</v>
      </c>
      <c r="AG1945" s="7" t="s">
        <v>105</v>
      </c>
      <c r="AH1945" s="7" t="s">
        <v>106</v>
      </c>
      <c r="AI1945" s="7" t="s">
        <v>17817</v>
      </c>
      <c r="AJ1945" s="7" t="s">
        <v>17818</v>
      </c>
      <c r="AK1945" s="7" t="s">
        <v>17817</v>
      </c>
      <c r="AL1945" s="7" t="s">
        <v>17818</v>
      </c>
      <c r="AM1945" s="7" t="s">
        <v>109</v>
      </c>
    </row>
    <row r="1946" spans="1:39" x14ac:dyDescent="0.2">
      <c r="A1946">
        <v>1</v>
      </c>
      <c r="B1946">
        <v>1</v>
      </c>
      <c r="G1946" s="7">
        <v>2082</v>
      </c>
      <c r="H1946" s="7" t="s">
        <v>50</v>
      </c>
      <c r="I1946" s="7">
        <v>3926155</v>
      </c>
      <c r="J1946" s="7">
        <v>2228</v>
      </c>
      <c r="K1946" s="7" t="s">
        <v>50</v>
      </c>
      <c r="L1946" s="7">
        <v>77</v>
      </c>
      <c r="M1946" s="7" t="s">
        <v>91</v>
      </c>
      <c r="N1946" s="7">
        <v>3926155</v>
      </c>
      <c r="O1946" s="7" t="s">
        <v>17819</v>
      </c>
      <c r="P1946" s="7" t="s">
        <v>93</v>
      </c>
      <c r="Q1946" s="7" t="s">
        <v>17820</v>
      </c>
      <c r="R1946" s="7" t="s">
        <v>17821</v>
      </c>
      <c r="S1946" s="7"/>
      <c r="T1946" s="7" t="s">
        <v>17822</v>
      </c>
      <c r="U1946" s="7" t="s">
        <v>17823</v>
      </c>
      <c r="V1946" s="7" t="s">
        <v>98</v>
      </c>
      <c r="W1946" s="7" t="s">
        <v>17824</v>
      </c>
      <c r="X1946" s="7"/>
      <c r="Y1946" s="7"/>
      <c r="Z1946" s="7"/>
      <c r="AA1946" s="7" t="s">
        <v>17825</v>
      </c>
      <c r="AB1946" s="7" t="s">
        <v>100</v>
      </c>
      <c r="AC1946" s="7" t="s">
        <v>101</v>
      </c>
      <c r="AD1946" s="7" t="s">
        <v>102</v>
      </c>
      <c r="AE1946" s="7" t="s">
        <v>105</v>
      </c>
      <c r="AF1946" s="7" t="s">
        <v>106</v>
      </c>
      <c r="AG1946" s="7" t="s">
        <v>105</v>
      </c>
      <c r="AH1946" s="7" t="s">
        <v>106</v>
      </c>
      <c r="AI1946" s="7" t="s">
        <v>17817</v>
      </c>
      <c r="AJ1946" s="7" t="s">
        <v>17818</v>
      </c>
      <c r="AK1946" s="7" t="s">
        <v>17826</v>
      </c>
      <c r="AL1946" s="7" t="s">
        <v>17827</v>
      </c>
      <c r="AM1946" s="7" t="s">
        <v>109</v>
      </c>
    </row>
    <row r="1947" spans="1:39" x14ac:dyDescent="0.2">
      <c r="A1947">
        <v>1</v>
      </c>
      <c r="B1947">
        <v>1</v>
      </c>
      <c r="G1947" s="7">
        <v>2083</v>
      </c>
      <c r="H1947" s="7" t="s">
        <v>50</v>
      </c>
      <c r="I1947" s="7">
        <v>3928711</v>
      </c>
      <c r="J1947" s="7">
        <v>2229</v>
      </c>
      <c r="K1947" s="7" t="s">
        <v>50</v>
      </c>
      <c r="L1947" s="7">
        <v>78</v>
      </c>
      <c r="M1947" s="7" t="s">
        <v>91</v>
      </c>
      <c r="N1947" s="7">
        <v>3928711</v>
      </c>
      <c r="O1947" s="7" t="s">
        <v>17828</v>
      </c>
      <c r="P1947" s="7" t="s">
        <v>93</v>
      </c>
      <c r="Q1947" s="7" t="s">
        <v>17829</v>
      </c>
      <c r="R1947" s="7" t="s">
        <v>17830</v>
      </c>
      <c r="S1947" s="7"/>
      <c r="T1947" s="7" t="s">
        <v>17831</v>
      </c>
      <c r="U1947" s="7" t="s">
        <v>17832</v>
      </c>
      <c r="V1947" s="7" t="s">
        <v>98</v>
      </c>
      <c r="W1947" s="7" t="s">
        <v>17833</v>
      </c>
      <c r="X1947" s="7"/>
      <c r="Y1947" s="7"/>
      <c r="Z1947" s="7"/>
      <c r="AA1947" s="7" t="s">
        <v>17834</v>
      </c>
      <c r="AB1947" s="7" t="s">
        <v>100</v>
      </c>
      <c r="AC1947" s="7" t="s">
        <v>101</v>
      </c>
      <c r="AD1947" s="7" t="s">
        <v>102</v>
      </c>
      <c r="AE1947" s="7" t="s">
        <v>105</v>
      </c>
      <c r="AF1947" s="7" t="s">
        <v>106</v>
      </c>
      <c r="AG1947" s="7" t="s">
        <v>17835</v>
      </c>
      <c r="AH1947" s="7" t="s">
        <v>17836</v>
      </c>
      <c r="AI1947" s="7" t="s">
        <v>17826</v>
      </c>
      <c r="AJ1947" s="7" t="s">
        <v>17827</v>
      </c>
      <c r="AK1947" s="7" t="s">
        <v>17835</v>
      </c>
      <c r="AL1947" s="7" t="s">
        <v>17836</v>
      </c>
      <c r="AM1947" s="7" t="s">
        <v>109</v>
      </c>
    </row>
    <row r="1948" spans="1:39" x14ac:dyDescent="0.2">
      <c r="A1948">
        <v>1</v>
      </c>
      <c r="B1948">
        <v>1</v>
      </c>
      <c r="G1948" s="7">
        <v>2084</v>
      </c>
      <c r="H1948" s="7" t="s">
        <v>50</v>
      </c>
      <c r="I1948" s="7">
        <v>3936518</v>
      </c>
      <c r="J1948" s="7">
        <v>2230</v>
      </c>
      <c r="K1948" s="7" t="s">
        <v>50</v>
      </c>
      <c r="L1948" s="7">
        <v>79</v>
      </c>
      <c r="M1948" s="7" t="s">
        <v>91</v>
      </c>
      <c r="N1948" s="7">
        <v>3936518</v>
      </c>
      <c r="O1948" s="7" t="s">
        <v>17837</v>
      </c>
      <c r="P1948" s="7" t="s">
        <v>93</v>
      </c>
      <c r="Q1948" s="7" t="s">
        <v>17838</v>
      </c>
      <c r="R1948" s="7" t="s">
        <v>17839</v>
      </c>
      <c r="S1948" s="7"/>
      <c r="T1948" s="7" t="s">
        <v>17840</v>
      </c>
      <c r="U1948" s="7" t="s">
        <v>17841</v>
      </c>
      <c r="V1948" s="7" t="s">
        <v>98</v>
      </c>
      <c r="W1948" s="7" t="s">
        <v>17842</v>
      </c>
      <c r="X1948" s="7"/>
      <c r="Y1948" s="7"/>
      <c r="Z1948" s="7"/>
      <c r="AA1948" s="7" t="s">
        <v>17843</v>
      </c>
      <c r="AB1948" s="7" t="s">
        <v>100</v>
      </c>
      <c r="AC1948" s="7" t="s">
        <v>101</v>
      </c>
      <c r="AD1948" s="7" t="s">
        <v>102</v>
      </c>
      <c r="AE1948" s="7" t="s">
        <v>105</v>
      </c>
      <c r="AF1948" s="7" t="s">
        <v>106</v>
      </c>
      <c r="AG1948" s="7" t="s">
        <v>105</v>
      </c>
      <c r="AH1948" s="7" t="s">
        <v>106</v>
      </c>
      <c r="AI1948" s="7" t="s">
        <v>17844</v>
      </c>
      <c r="AJ1948" s="7" t="s">
        <v>17845</v>
      </c>
      <c r="AK1948" s="7" t="s">
        <v>17844</v>
      </c>
      <c r="AL1948" s="7" t="s">
        <v>17845</v>
      </c>
      <c r="AM1948" s="7" t="s">
        <v>109</v>
      </c>
    </row>
    <row r="1949" spans="1:39" x14ac:dyDescent="0.2">
      <c r="A1949">
        <v>1</v>
      </c>
      <c r="B1949">
        <v>1</v>
      </c>
      <c r="G1949" s="7">
        <v>2085</v>
      </c>
      <c r="H1949" s="7" t="s">
        <v>50</v>
      </c>
      <c r="I1949" s="7">
        <v>4049909</v>
      </c>
      <c r="J1949" s="7">
        <v>2231</v>
      </c>
      <c r="K1949" s="7" t="s">
        <v>50</v>
      </c>
      <c r="L1949" s="7">
        <v>80</v>
      </c>
      <c r="M1949" s="7" t="s">
        <v>91</v>
      </c>
      <c r="N1949" s="7">
        <v>4049909</v>
      </c>
      <c r="O1949" s="7" t="s">
        <v>17846</v>
      </c>
      <c r="P1949" s="7" t="s">
        <v>93</v>
      </c>
      <c r="Q1949" s="7" t="s">
        <v>17847</v>
      </c>
      <c r="R1949" s="7" t="s">
        <v>17848</v>
      </c>
      <c r="S1949" s="7"/>
      <c r="T1949" s="7" t="s">
        <v>17849</v>
      </c>
      <c r="U1949" s="7" t="s">
        <v>17850</v>
      </c>
      <c r="V1949" s="7" t="s">
        <v>98</v>
      </c>
      <c r="W1949" s="7" t="s">
        <v>17851</v>
      </c>
      <c r="X1949" s="7"/>
      <c r="Y1949" s="7"/>
      <c r="Z1949" s="7"/>
      <c r="AA1949" s="7" t="s">
        <v>17852</v>
      </c>
      <c r="AB1949" s="7" t="s">
        <v>100</v>
      </c>
      <c r="AC1949" s="7" t="s">
        <v>101</v>
      </c>
      <c r="AD1949" s="7" t="s">
        <v>102</v>
      </c>
      <c r="AE1949" s="7" t="s">
        <v>105</v>
      </c>
      <c r="AF1949" s="7" t="s">
        <v>106</v>
      </c>
      <c r="AG1949" s="7" t="s">
        <v>105</v>
      </c>
      <c r="AH1949" s="7" t="s">
        <v>106</v>
      </c>
      <c r="AI1949" s="7" t="s">
        <v>105</v>
      </c>
      <c r="AJ1949" s="7" t="s">
        <v>106</v>
      </c>
      <c r="AK1949" s="7" t="s">
        <v>17853</v>
      </c>
      <c r="AL1949" s="7" t="s">
        <v>17854</v>
      </c>
      <c r="AM1949" s="7" t="s">
        <v>109</v>
      </c>
    </row>
    <row r="1950" spans="1:39" x14ac:dyDescent="0.2">
      <c r="A1950">
        <v>1</v>
      </c>
      <c r="B1950">
        <v>1</v>
      </c>
      <c r="G1950" s="7">
        <v>2086</v>
      </c>
      <c r="H1950" s="7" t="s">
        <v>50</v>
      </c>
      <c r="I1950" s="7">
        <v>4059247</v>
      </c>
      <c r="J1950" s="7">
        <v>2232</v>
      </c>
      <c r="K1950" s="7" t="s">
        <v>50</v>
      </c>
      <c r="L1950" s="7">
        <v>81</v>
      </c>
      <c r="M1950" s="7" t="s">
        <v>91</v>
      </c>
      <c r="N1950" s="7">
        <v>4059247</v>
      </c>
      <c r="O1950" s="7" t="s">
        <v>17855</v>
      </c>
      <c r="P1950" s="7" t="s">
        <v>93</v>
      </c>
      <c r="Q1950" s="7" t="s">
        <v>17856</v>
      </c>
      <c r="R1950" s="7" t="s">
        <v>17857</v>
      </c>
      <c r="S1950" s="7"/>
      <c r="T1950" s="7" t="s">
        <v>17858</v>
      </c>
      <c r="U1950" s="7" t="s">
        <v>17859</v>
      </c>
      <c r="V1950" s="7" t="s">
        <v>98</v>
      </c>
      <c r="W1950" s="7" t="s">
        <v>17860</v>
      </c>
      <c r="X1950" s="7"/>
      <c r="Y1950" s="7"/>
      <c r="Z1950" s="7"/>
      <c r="AA1950" s="7" t="s">
        <v>17861</v>
      </c>
      <c r="AB1950" s="7" t="s">
        <v>100</v>
      </c>
      <c r="AC1950" s="7" t="s">
        <v>101</v>
      </c>
      <c r="AD1950" s="7" t="s">
        <v>102</v>
      </c>
      <c r="AE1950" s="7" t="s">
        <v>6448</v>
      </c>
      <c r="AF1950" s="7" t="s">
        <v>6449</v>
      </c>
      <c r="AG1950" s="7" t="s">
        <v>105</v>
      </c>
      <c r="AH1950" s="7" t="s">
        <v>106</v>
      </c>
      <c r="AI1950" s="7" t="s">
        <v>6448</v>
      </c>
      <c r="AJ1950" s="7" t="s">
        <v>6449</v>
      </c>
      <c r="AK1950" s="7" t="s">
        <v>906</v>
      </c>
      <c r="AL1950" s="7" t="s">
        <v>907</v>
      </c>
      <c r="AM1950" s="7" t="s">
        <v>109</v>
      </c>
    </row>
    <row r="1951" spans="1:39" x14ac:dyDescent="0.2">
      <c r="A1951">
        <v>1</v>
      </c>
      <c r="B1951">
        <v>1</v>
      </c>
      <c r="G1951" s="7">
        <v>2087</v>
      </c>
      <c r="H1951" s="7" t="s">
        <v>50</v>
      </c>
      <c r="I1951" s="7">
        <v>4086741</v>
      </c>
      <c r="J1951" s="7">
        <v>2233</v>
      </c>
      <c r="K1951" s="7" t="s">
        <v>50</v>
      </c>
      <c r="L1951" s="7">
        <v>82</v>
      </c>
      <c r="M1951" s="7" t="s">
        <v>91</v>
      </c>
      <c r="N1951" s="7">
        <v>4086741</v>
      </c>
      <c r="O1951" s="7" t="s">
        <v>17862</v>
      </c>
      <c r="P1951" s="7" t="s">
        <v>93</v>
      </c>
      <c r="Q1951" s="7" t="s">
        <v>17863</v>
      </c>
      <c r="R1951" s="7" t="s">
        <v>17864</v>
      </c>
      <c r="S1951" s="7"/>
      <c r="T1951" s="7" t="s">
        <v>17865</v>
      </c>
      <c r="U1951" s="7" t="s">
        <v>17866</v>
      </c>
      <c r="V1951" s="7" t="s">
        <v>98</v>
      </c>
      <c r="W1951" s="7" t="s">
        <v>17867</v>
      </c>
      <c r="X1951" s="7"/>
      <c r="Y1951" s="7"/>
      <c r="Z1951" s="7"/>
      <c r="AA1951" s="7" t="s">
        <v>17868</v>
      </c>
      <c r="AB1951" s="7" t="s">
        <v>100</v>
      </c>
      <c r="AC1951" s="7" t="s">
        <v>101</v>
      </c>
      <c r="AD1951" s="7" t="s">
        <v>102</v>
      </c>
      <c r="AE1951" s="7" t="s">
        <v>105</v>
      </c>
      <c r="AF1951" s="7" t="s">
        <v>106</v>
      </c>
      <c r="AG1951" s="7" t="s">
        <v>105</v>
      </c>
      <c r="AH1951" s="7" t="s">
        <v>106</v>
      </c>
      <c r="AI1951" s="7" t="s">
        <v>4588</v>
      </c>
      <c r="AJ1951" s="7" t="s">
        <v>4589</v>
      </c>
      <c r="AK1951" s="7" t="s">
        <v>4588</v>
      </c>
      <c r="AL1951" s="7" t="s">
        <v>4589</v>
      </c>
      <c r="AM1951" s="7" t="s">
        <v>109</v>
      </c>
    </row>
    <row r="1952" spans="1:39" x14ac:dyDescent="0.2">
      <c r="A1952">
        <v>1</v>
      </c>
      <c r="B1952">
        <v>1</v>
      </c>
      <c r="G1952" s="7">
        <v>2088</v>
      </c>
      <c r="H1952" s="7" t="s">
        <v>50</v>
      </c>
      <c r="I1952" s="7">
        <v>4095865</v>
      </c>
      <c r="J1952" s="7">
        <v>2234</v>
      </c>
      <c r="K1952" s="7" t="s">
        <v>50</v>
      </c>
      <c r="L1952" s="7">
        <v>83</v>
      </c>
      <c r="M1952" s="7" t="s">
        <v>91</v>
      </c>
      <c r="N1952" s="7">
        <v>4095865</v>
      </c>
      <c r="O1952" s="7" t="s">
        <v>17869</v>
      </c>
      <c r="P1952" s="7" t="s">
        <v>93</v>
      </c>
      <c r="Q1952" s="7" t="s">
        <v>17870</v>
      </c>
      <c r="R1952" s="7" t="s">
        <v>17871</v>
      </c>
      <c r="S1952" s="7"/>
      <c r="T1952" s="7" t="s">
        <v>17872</v>
      </c>
      <c r="U1952" s="7" t="s">
        <v>17873</v>
      </c>
      <c r="V1952" s="7" t="s">
        <v>98</v>
      </c>
      <c r="W1952" s="7" t="s">
        <v>17874</v>
      </c>
      <c r="X1952" s="7"/>
      <c r="Y1952" s="7"/>
      <c r="Z1952" s="7"/>
      <c r="AA1952" s="7" t="s">
        <v>17875</v>
      </c>
      <c r="AB1952" s="7" t="s">
        <v>100</v>
      </c>
      <c r="AC1952" s="7" t="s">
        <v>101</v>
      </c>
      <c r="AD1952" s="7" t="s">
        <v>102</v>
      </c>
      <c r="AE1952" s="7" t="s">
        <v>105</v>
      </c>
      <c r="AF1952" s="7" t="s">
        <v>106</v>
      </c>
      <c r="AG1952" s="7" t="s">
        <v>4606</v>
      </c>
      <c r="AH1952" s="7" t="s">
        <v>4607</v>
      </c>
      <c r="AI1952" s="7" t="s">
        <v>4604</v>
      </c>
      <c r="AJ1952" s="7" t="s">
        <v>4605</v>
      </c>
      <c r="AK1952" s="7" t="s">
        <v>4606</v>
      </c>
      <c r="AL1952" s="7" t="s">
        <v>4607</v>
      </c>
      <c r="AM1952" s="7" t="s">
        <v>109</v>
      </c>
    </row>
    <row r="1953" spans="1:39" x14ac:dyDescent="0.2">
      <c r="A1953">
        <v>1</v>
      </c>
      <c r="B1953">
        <v>1</v>
      </c>
      <c r="G1953" s="7">
        <v>2089</v>
      </c>
      <c r="H1953" s="7" t="s">
        <v>50</v>
      </c>
      <c r="I1953" s="7">
        <v>4180820</v>
      </c>
      <c r="J1953" s="7">
        <v>2235</v>
      </c>
      <c r="K1953" s="7" t="s">
        <v>50</v>
      </c>
      <c r="L1953" s="7">
        <v>84</v>
      </c>
      <c r="M1953" s="7" t="s">
        <v>91</v>
      </c>
      <c r="N1953" s="7">
        <v>4180820</v>
      </c>
      <c r="O1953" s="7" t="s">
        <v>17876</v>
      </c>
      <c r="P1953" s="7" t="s">
        <v>93</v>
      </c>
      <c r="Q1953" s="7" t="s">
        <v>17877</v>
      </c>
      <c r="R1953" s="7" t="s">
        <v>17878</v>
      </c>
      <c r="S1953" s="7"/>
      <c r="T1953" s="7" t="s">
        <v>17879</v>
      </c>
      <c r="U1953" s="7" t="s">
        <v>17880</v>
      </c>
      <c r="V1953" s="7" t="s">
        <v>98</v>
      </c>
      <c r="W1953" s="7" t="s">
        <v>17881</v>
      </c>
      <c r="X1953" s="7"/>
      <c r="Y1953" s="7"/>
      <c r="Z1953" s="7"/>
      <c r="AA1953" s="7" t="s">
        <v>17882</v>
      </c>
      <c r="AB1953" s="7" t="s">
        <v>100</v>
      </c>
      <c r="AC1953" s="7" t="s">
        <v>101</v>
      </c>
      <c r="AD1953" s="7" t="s">
        <v>102</v>
      </c>
      <c r="AE1953" s="7" t="s">
        <v>105</v>
      </c>
      <c r="AF1953" s="7" t="s">
        <v>106</v>
      </c>
      <c r="AG1953" s="7" t="s">
        <v>6468</v>
      </c>
      <c r="AH1953" s="7" t="s">
        <v>6469</v>
      </c>
      <c r="AI1953" s="7" t="s">
        <v>1877</v>
      </c>
      <c r="AJ1953" s="7" t="s">
        <v>1878</v>
      </c>
      <c r="AK1953" s="7" t="s">
        <v>6468</v>
      </c>
      <c r="AL1953" s="7" t="s">
        <v>6469</v>
      </c>
      <c r="AM1953" s="7" t="s">
        <v>109</v>
      </c>
    </row>
    <row r="1954" spans="1:39" x14ac:dyDescent="0.2">
      <c r="A1954">
        <v>1</v>
      </c>
      <c r="B1954">
        <v>1</v>
      </c>
      <c r="G1954" s="7">
        <v>2090</v>
      </c>
      <c r="H1954" s="7" t="s">
        <v>50</v>
      </c>
      <c r="I1954" s="7">
        <v>4196261</v>
      </c>
      <c r="J1954" s="7">
        <v>2236</v>
      </c>
      <c r="K1954" s="7" t="s">
        <v>50</v>
      </c>
      <c r="L1954" s="7">
        <v>85</v>
      </c>
      <c r="M1954" s="7" t="s">
        <v>91</v>
      </c>
      <c r="N1954" s="7">
        <v>4196261</v>
      </c>
      <c r="O1954" s="7" t="s">
        <v>17883</v>
      </c>
      <c r="P1954" s="7" t="s">
        <v>93</v>
      </c>
      <c r="Q1954" s="7" t="s">
        <v>17884</v>
      </c>
      <c r="R1954" s="7" t="s">
        <v>17885</v>
      </c>
      <c r="S1954" s="7"/>
      <c r="T1954" s="7" t="s">
        <v>17886</v>
      </c>
      <c r="U1954" s="7" t="s">
        <v>17887</v>
      </c>
      <c r="V1954" s="7" t="s">
        <v>98</v>
      </c>
      <c r="W1954" s="7" t="s">
        <v>17888</v>
      </c>
      <c r="X1954" s="7"/>
      <c r="Y1954" s="7"/>
      <c r="Z1954" s="7"/>
      <c r="AA1954" s="7" t="s">
        <v>17889</v>
      </c>
      <c r="AB1954" s="7" t="s">
        <v>100</v>
      </c>
      <c r="AC1954" s="7" t="s">
        <v>101</v>
      </c>
      <c r="AD1954" s="7" t="s">
        <v>102</v>
      </c>
      <c r="AE1954" s="7" t="s">
        <v>105</v>
      </c>
      <c r="AF1954" s="7" t="s">
        <v>106</v>
      </c>
      <c r="AG1954" s="7" t="s">
        <v>105</v>
      </c>
      <c r="AH1954" s="7" t="s">
        <v>106</v>
      </c>
      <c r="AI1954" s="7" t="s">
        <v>17890</v>
      </c>
      <c r="AJ1954" s="7" t="s">
        <v>17891</v>
      </c>
      <c r="AK1954" s="7" t="s">
        <v>105</v>
      </c>
      <c r="AL1954" s="7" t="s">
        <v>106</v>
      </c>
      <c r="AM1954" s="7" t="s">
        <v>109</v>
      </c>
    </row>
    <row r="1955" spans="1:39" x14ac:dyDescent="0.2">
      <c r="A1955">
        <v>1</v>
      </c>
      <c r="B1955">
        <v>1</v>
      </c>
      <c r="G1955" s="7">
        <v>2093</v>
      </c>
      <c r="H1955" s="7" t="s">
        <v>50</v>
      </c>
      <c r="I1955" s="7">
        <v>4357275</v>
      </c>
      <c r="J1955" s="7">
        <v>2237</v>
      </c>
      <c r="K1955" s="7" t="s">
        <v>50</v>
      </c>
      <c r="L1955" s="7">
        <v>86</v>
      </c>
      <c r="M1955" s="7" t="s">
        <v>91</v>
      </c>
      <c r="N1955" s="7">
        <v>4357275</v>
      </c>
      <c r="O1955" s="7" t="s">
        <v>17892</v>
      </c>
      <c r="P1955" s="7" t="s">
        <v>93</v>
      </c>
      <c r="Q1955" s="7" t="s">
        <v>17893</v>
      </c>
      <c r="R1955" s="7" t="s">
        <v>17894</v>
      </c>
      <c r="S1955" s="7"/>
      <c r="T1955" s="7" t="s">
        <v>17895</v>
      </c>
      <c r="U1955" s="7" t="s">
        <v>17896</v>
      </c>
      <c r="V1955" s="7" t="s">
        <v>98</v>
      </c>
      <c r="W1955" s="7" t="s">
        <v>17897</v>
      </c>
      <c r="X1955" s="7"/>
      <c r="Y1955" s="7"/>
      <c r="Z1955" s="7"/>
      <c r="AA1955" s="7" t="s">
        <v>17898</v>
      </c>
      <c r="AB1955" s="7" t="s">
        <v>100</v>
      </c>
      <c r="AC1955" s="7" t="s">
        <v>101</v>
      </c>
      <c r="AD1955" s="7" t="s">
        <v>102</v>
      </c>
      <c r="AE1955" s="7" t="s">
        <v>105</v>
      </c>
      <c r="AF1955" s="7" t="s">
        <v>106</v>
      </c>
      <c r="AG1955" s="7" t="s">
        <v>8935</v>
      </c>
      <c r="AH1955" s="7" t="s">
        <v>8936</v>
      </c>
      <c r="AI1955" s="7" t="s">
        <v>17899</v>
      </c>
      <c r="AJ1955" s="7" t="s">
        <v>17900</v>
      </c>
      <c r="AK1955" s="7" t="s">
        <v>8935</v>
      </c>
      <c r="AL1955" s="7" t="s">
        <v>8936</v>
      </c>
      <c r="AM1955" s="7" t="s">
        <v>109</v>
      </c>
    </row>
    <row r="1956" spans="1:39" x14ac:dyDescent="0.2">
      <c r="A1956">
        <v>1</v>
      </c>
      <c r="B1956">
        <v>1</v>
      </c>
      <c r="G1956" s="7">
        <v>2094</v>
      </c>
      <c r="H1956" s="7" t="s">
        <v>50</v>
      </c>
      <c r="I1956" s="7">
        <v>4378227</v>
      </c>
      <c r="J1956" s="7">
        <v>2238</v>
      </c>
      <c r="K1956" s="7" t="s">
        <v>50</v>
      </c>
      <c r="L1956" s="7">
        <v>87</v>
      </c>
      <c r="M1956" s="7" t="s">
        <v>91</v>
      </c>
      <c r="N1956" s="7">
        <v>4378227</v>
      </c>
      <c r="O1956" s="7" t="s">
        <v>17901</v>
      </c>
      <c r="P1956" s="7" t="s">
        <v>93</v>
      </c>
      <c r="Q1956" s="7" t="s">
        <v>17902</v>
      </c>
      <c r="R1956" s="7" t="s">
        <v>17903</v>
      </c>
      <c r="S1956" s="7"/>
      <c r="T1956" s="7" t="s">
        <v>17904</v>
      </c>
      <c r="U1956" s="7" t="s">
        <v>17905</v>
      </c>
      <c r="V1956" s="7" t="s">
        <v>98</v>
      </c>
      <c r="W1956" s="7" t="s">
        <v>17906</v>
      </c>
      <c r="X1956" s="7"/>
      <c r="Y1956" s="7"/>
      <c r="Z1956" s="7"/>
      <c r="AA1956" s="7" t="s">
        <v>17907</v>
      </c>
      <c r="AB1956" s="7" t="s">
        <v>100</v>
      </c>
      <c r="AC1956" s="7" t="s">
        <v>101</v>
      </c>
      <c r="AD1956" s="7" t="s">
        <v>102</v>
      </c>
      <c r="AE1956" s="7" t="s">
        <v>3743</v>
      </c>
      <c r="AF1956" s="7" t="s">
        <v>3744</v>
      </c>
      <c r="AG1956" s="7" t="s">
        <v>105</v>
      </c>
      <c r="AH1956" s="7" t="s">
        <v>106</v>
      </c>
      <c r="AI1956" s="7" t="s">
        <v>3743</v>
      </c>
      <c r="AJ1956" s="7" t="s">
        <v>3744</v>
      </c>
      <c r="AK1956" s="7" t="s">
        <v>3745</v>
      </c>
      <c r="AL1956" s="7" t="s">
        <v>3746</v>
      </c>
      <c r="AM1956" s="7" t="s">
        <v>109</v>
      </c>
    </row>
    <row r="1957" spans="1:39" x14ac:dyDescent="0.2">
      <c r="A1957">
        <v>1</v>
      </c>
      <c r="B1957">
        <v>1</v>
      </c>
      <c r="G1957" s="7">
        <v>2095</v>
      </c>
      <c r="H1957" s="7" t="s">
        <v>50</v>
      </c>
      <c r="I1957" s="7">
        <v>4386706</v>
      </c>
      <c r="J1957" s="7">
        <v>2239</v>
      </c>
      <c r="K1957" s="7" t="s">
        <v>50</v>
      </c>
      <c r="L1957" s="7">
        <v>88</v>
      </c>
      <c r="M1957" s="7" t="s">
        <v>91</v>
      </c>
      <c r="N1957" s="7">
        <v>4386706</v>
      </c>
      <c r="O1957" s="7" t="s">
        <v>17908</v>
      </c>
      <c r="P1957" s="7" t="s">
        <v>93</v>
      </c>
      <c r="Q1957" s="7" t="s">
        <v>17909</v>
      </c>
      <c r="R1957" s="7" t="s">
        <v>17910</v>
      </c>
      <c r="S1957" s="7"/>
      <c r="T1957" s="7" t="s">
        <v>17911</v>
      </c>
      <c r="U1957" s="7" t="s">
        <v>17912</v>
      </c>
      <c r="V1957" s="7" t="s">
        <v>98</v>
      </c>
      <c r="W1957" s="7" t="s">
        <v>17913</v>
      </c>
      <c r="X1957" s="7"/>
      <c r="Y1957" s="7"/>
      <c r="Z1957" s="7"/>
      <c r="AA1957" s="7" t="s">
        <v>17914</v>
      </c>
      <c r="AB1957" s="7" t="s">
        <v>100</v>
      </c>
      <c r="AC1957" s="7" t="s">
        <v>101</v>
      </c>
      <c r="AD1957" s="7" t="s">
        <v>102</v>
      </c>
      <c r="AE1957" s="7" t="s">
        <v>105</v>
      </c>
      <c r="AF1957" s="7" t="s">
        <v>106</v>
      </c>
      <c r="AG1957" s="7" t="s">
        <v>105</v>
      </c>
      <c r="AH1957" s="7" t="s">
        <v>106</v>
      </c>
      <c r="AI1957" s="7" t="s">
        <v>13965</v>
      </c>
      <c r="AJ1957" s="7" t="s">
        <v>13966</v>
      </c>
      <c r="AK1957" s="7" t="s">
        <v>13965</v>
      </c>
      <c r="AL1957" s="7" t="s">
        <v>13966</v>
      </c>
      <c r="AM1957" s="7" t="s">
        <v>109</v>
      </c>
    </row>
    <row r="1958" spans="1:39" x14ac:dyDescent="0.2">
      <c r="A1958">
        <v>1</v>
      </c>
      <c r="B1958">
        <v>1</v>
      </c>
      <c r="G1958" s="7">
        <v>2096</v>
      </c>
      <c r="H1958" s="7" t="s">
        <v>50</v>
      </c>
      <c r="I1958" s="7">
        <v>4421221</v>
      </c>
      <c r="J1958" s="7">
        <v>2240</v>
      </c>
      <c r="K1958" s="7" t="s">
        <v>50</v>
      </c>
      <c r="L1958" s="7">
        <v>89</v>
      </c>
      <c r="M1958" s="7" t="s">
        <v>91</v>
      </c>
      <c r="N1958" s="7">
        <v>4421221</v>
      </c>
      <c r="O1958" s="7" t="s">
        <v>17915</v>
      </c>
      <c r="P1958" s="7" t="s">
        <v>93</v>
      </c>
      <c r="Q1958" s="7" t="s">
        <v>17916</v>
      </c>
      <c r="R1958" s="7" t="s">
        <v>17917</v>
      </c>
      <c r="S1958" s="7"/>
      <c r="T1958" s="7" t="s">
        <v>17918</v>
      </c>
      <c r="U1958" s="7" t="s">
        <v>17919</v>
      </c>
      <c r="V1958" s="7" t="s">
        <v>98</v>
      </c>
      <c r="W1958" s="7" t="s">
        <v>17920</v>
      </c>
      <c r="X1958" s="7"/>
      <c r="Y1958" s="7"/>
      <c r="Z1958" s="7"/>
      <c r="AA1958" s="7" t="s">
        <v>17921</v>
      </c>
      <c r="AB1958" s="7" t="s">
        <v>100</v>
      </c>
      <c r="AC1958" s="7" t="s">
        <v>101</v>
      </c>
      <c r="AD1958" s="7" t="s">
        <v>102</v>
      </c>
      <c r="AE1958" s="7" t="s">
        <v>105</v>
      </c>
      <c r="AF1958" s="7" t="s">
        <v>106</v>
      </c>
      <c r="AG1958" s="7" t="s">
        <v>105</v>
      </c>
      <c r="AH1958" s="7" t="s">
        <v>106</v>
      </c>
      <c r="AI1958" s="7" t="s">
        <v>2853</v>
      </c>
      <c r="AJ1958" s="7" t="s">
        <v>2854</v>
      </c>
      <c r="AK1958" s="7" t="s">
        <v>2853</v>
      </c>
      <c r="AL1958" s="7" t="s">
        <v>2854</v>
      </c>
      <c r="AM1958" s="7" t="s">
        <v>109</v>
      </c>
    </row>
    <row r="1959" spans="1:39" x14ac:dyDescent="0.2">
      <c r="A1959">
        <v>1</v>
      </c>
      <c r="B1959">
        <v>1</v>
      </c>
      <c r="G1959" s="7">
        <v>2097</v>
      </c>
      <c r="H1959" s="7" t="s">
        <v>50</v>
      </c>
      <c r="I1959" s="7">
        <v>4425540</v>
      </c>
      <c r="J1959" s="7">
        <v>2241</v>
      </c>
      <c r="K1959" s="7" t="s">
        <v>50</v>
      </c>
      <c r="L1959" s="7">
        <v>90</v>
      </c>
      <c r="M1959" s="7" t="s">
        <v>91</v>
      </c>
      <c r="N1959" s="7">
        <v>4425540</v>
      </c>
      <c r="O1959" s="7" t="s">
        <v>17922</v>
      </c>
      <c r="P1959" s="7" t="s">
        <v>93</v>
      </c>
      <c r="Q1959" s="7" t="s">
        <v>17923</v>
      </c>
      <c r="R1959" s="7" t="s">
        <v>17924</v>
      </c>
      <c r="S1959" s="7"/>
      <c r="T1959" s="7" t="s">
        <v>17925</v>
      </c>
      <c r="U1959" s="7" t="s">
        <v>17926</v>
      </c>
      <c r="V1959" s="7" t="s">
        <v>98</v>
      </c>
      <c r="W1959" s="7" t="s">
        <v>17927</v>
      </c>
      <c r="X1959" s="7"/>
      <c r="Y1959" s="7"/>
      <c r="Z1959" s="7"/>
      <c r="AA1959" s="7" t="s">
        <v>17928</v>
      </c>
      <c r="AB1959" s="7" t="s">
        <v>100</v>
      </c>
      <c r="AC1959" s="7" t="s">
        <v>101</v>
      </c>
      <c r="AD1959" s="7" t="s">
        <v>102</v>
      </c>
      <c r="AE1959" s="7" t="s">
        <v>105</v>
      </c>
      <c r="AF1959" s="7" t="s">
        <v>106</v>
      </c>
      <c r="AG1959" s="7" t="s">
        <v>8134</v>
      </c>
      <c r="AH1959" s="7" t="s">
        <v>8135</v>
      </c>
      <c r="AI1959" s="7" t="s">
        <v>8962</v>
      </c>
      <c r="AJ1959" s="7" t="s">
        <v>8963</v>
      </c>
      <c r="AK1959" s="7" t="s">
        <v>8134</v>
      </c>
      <c r="AL1959" s="7" t="s">
        <v>8135</v>
      </c>
      <c r="AM1959" s="7" t="s">
        <v>109</v>
      </c>
    </row>
    <row r="1960" spans="1:39" x14ac:dyDescent="0.2">
      <c r="A1960">
        <v>1</v>
      </c>
      <c r="B1960">
        <v>1</v>
      </c>
      <c r="G1960" s="7">
        <v>2098</v>
      </c>
      <c r="H1960" s="7" t="s">
        <v>50</v>
      </c>
      <c r="I1960" s="7">
        <v>4455824</v>
      </c>
      <c r="J1960" s="7">
        <v>2242</v>
      </c>
      <c r="K1960" s="7" t="s">
        <v>50</v>
      </c>
      <c r="L1960" s="7">
        <v>91</v>
      </c>
      <c r="M1960" s="7" t="s">
        <v>91</v>
      </c>
      <c r="N1960" s="7">
        <v>4455824</v>
      </c>
      <c r="O1960" s="7" t="s">
        <v>17929</v>
      </c>
      <c r="P1960" s="7" t="s">
        <v>93</v>
      </c>
      <c r="Q1960" s="7" t="s">
        <v>17930</v>
      </c>
      <c r="R1960" s="7" t="s">
        <v>17931</v>
      </c>
      <c r="S1960" s="7"/>
      <c r="T1960" s="7" t="s">
        <v>17932</v>
      </c>
      <c r="U1960" s="7" t="s">
        <v>17933</v>
      </c>
      <c r="V1960" s="7" t="s">
        <v>98</v>
      </c>
      <c r="W1960" s="7" t="s">
        <v>17934</v>
      </c>
      <c r="X1960" s="7"/>
      <c r="Y1960" s="7"/>
      <c r="Z1960" s="7"/>
      <c r="AA1960" s="7" t="s">
        <v>17935</v>
      </c>
      <c r="AB1960" s="7" t="s">
        <v>100</v>
      </c>
      <c r="AC1960" s="7" t="s">
        <v>101</v>
      </c>
      <c r="AD1960" s="7" t="s">
        <v>102</v>
      </c>
      <c r="AE1960" s="7" t="s">
        <v>2864</v>
      </c>
      <c r="AF1960" s="7" t="s">
        <v>2865</v>
      </c>
      <c r="AG1960" s="7" t="s">
        <v>105</v>
      </c>
      <c r="AH1960" s="7" t="s">
        <v>106</v>
      </c>
      <c r="AI1960" s="7" t="s">
        <v>2864</v>
      </c>
      <c r="AJ1960" s="7" t="s">
        <v>2865</v>
      </c>
      <c r="AK1960" s="7" t="s">
        <v>10617</v>
      </c>
      <c r="AL1960" s="7" t="s">
        <v>10618</v>
      </c>
      <c r="AM1960" s="7" t="s">
        <v>109</v>
      </c>
    </row>
    <row r="1961" spans="1:39" x14ac:dyDescent="0.2">
      <c r="A1961">
        <v>1</v>
      </c>
      <c r="B1961">
        <v>1</v>
      </c>
      <c r="G1961" s="7">
        <v>2099</v>
      </c>
      <c r="H1961" s="7" t="s">
        <v>50</v>
      </c>
      <c r="I1961" s="7">
        <v>4488705</v>
      </c>
      <c r="J1961" s="7">
        <v>2243</v>
      </c>
      <c r="K1961" s="7" t="s">
        <v>50</v>
      </c>
      <c r="L1961" s="7">
        <v>92</v>
      </c>
      <c r="M1961" s="7" t="s">
        <v>91</v>
      </c>
      <c r="N1961" s="7">
        <v>4488705</v>
      </c>
      <c r="O1961" s="7" t="s">
        <v>17936</v>
      </c>
      <c r="P1961" s="7" t="s">
        <v>93</v>
      </c>
      <c r="Q1961" s="7" t="s">
        <v>17937</v>
      </c>
      <c r="R1961" s="7" t="s">
        <v>17938</v>
      </c>
      <c r="S1961" s="7"/>
      <c r="T1961" s="7" t="s">
        <v>17939</v>
      </c>
      <c r="U1961" s="7" t="s">
        <v>17940</v>
      </c>
      <c r="V1961" s="7" t="s">
        <v>98</v>
      </c>
      <c r="W1961" s="7" t="s">
        <v>17941</v>
      </c>
      <c r="X1961" s="7"/>
      <c r="Y1961" s="7"/>
      <c r="Z1961" s="7"/>
      <c r="AA1961" s="7" t="s">
        <v>17942</v>
      </c>
      <c r="AB1961" s="7" t="s">
        <v>100</v>
      </c>
      <c r="AC1961" s="7" t="s">
        <v>101</v>
      </c>
      <c r="AD1961" s="7" t="s">
        <v>102</v>
      </c>
      <c r="AE1961" s="7" t="s">
        <v>105</v>
      </c>
      <c r="AF1961" s="7" t="s">
        <v>106</v>
      </c>
      <c r="AG1961" s="7" t="s">
        <v>13162</v>
      </c>
      <c r="AH1961" s="7" t="s">
        <v>13163</v>
      </c>
      <c r="AI1961" s="7" t="s">
        <v>105</v>
      </c>
      <c r="AJ1961" s="7" t="s">
        <v>106</v>
      </c>
      <c r="AK1961" s="7" t="s">
        <v>13162</v>
      </c>
      <c r="AL1961" s="7" t="s">
        <v>13163</v>
      </c>
      <c r="AM1961" s="7" t="s">
        <v>109</v>
      </c>
    </row>
    <row r="1962" spans="1:39" x14ac:dyDescent="0.2">
      <c r="A1962">
        <v>1</v>
      </c>
      <c r="B1962">
        <v>1</v>
      </c>
      <c r="G1962" s="7">
        <v>2100</v>
      </c>
      <c r="H1962" s="7" t="s">
        <v>50</v>
      </c>
      <c r="I1962" s="7">
        <v>4514493</v>
      </c>
      <c r="J1962" s="7">
        <v>2244</v>
      </c>
      <c r="K1962" s="7" t="s">
        <v>50</v>
      </c>
      <c r="L1962" s="7">
        <v>93</v>
      </c>
      <c r="M1962" s="7" t="s">
        <v>91</v>
      </c>
      <c r="N1962" s="7">
        <v>4514493</v>
      </c>
      <c r="O1962" s="7" t="s">
        <v>17943</v>
      </c>
      <c r="P1962" s="7" t="s">
        <v>93</v>
      </c>
      <c r="Q1962" s="7" t="s">
        <v>17944</v>
      </c>
      <c r="R1962" s="7" t="s">
        <v>17945</v>
      </c>
      <c r="S1962" s="7"/>
      <c r="T1962" s="7" t="s">
        <v>17946</v>
      </c>
      <c r="U1962" s="7" t="s">
        <v>17947</v>
      </c>
      <c r="V1962" s="7" t="s">
        <v>98</v>
      </c>
      <c r="W1962" s="7" t="s">
        <v>17948</v>
      </c>
      <c r="X1962" s="7"/>
      <c r="Y1962" s="7"/>
      <c r="Z1962" s="7"/>
      <c r="AA1962" s="7" t="s">
        <v>17949</v>
      </c>
      <c r="AB1962" s="7" t="s">
        <v>100</v>
      </c>
      <c r="AC1962" s="7" t="s">
        <v>101</v>
      </c>
      <c r="AD1962" s="7" t="s">
        <v>102</v>
      </c>
      <c r="AE1962" s="7" t="s">
        <v>105</v>
      </c>
      <c r="AF1962" s="7" t="s">
        <v>106</v>
      </c>
      <c r="AG1962" s="7" t="s">
        <v>17950</v>
      </c>
      <c r="AH1962" s="7" t="s">
        <v>17951</v>
      </c>
      <c r="AI1962" s="7" t="s">
        <v>8172</v>
      </c>
      <c r="AJ1962" s="7" t="s">
        <v>8173</v>
      </c>
      <c r="AK1962" s="7" t="s">
        <v>17950</v>
      </c>
      <c r="AL1962" s="7" t="s">
        <v>17951</v>
      </c>
      <c r="AM1962" s="7" t="s">
        <v>109</v>
      </c>
    </row>
    <row r="1963" spans="1:39" x14ac:dyDescent="0.2">
      <c r="A1963">
        <v>1</v>
      </c>
      <c r="B1963">
        <v>1</v>
      </c>
      <c r="G1963" s="7">
        <v>2101</v>
      </c>
      <c r="H1963" s="7" t="s">
        <v>51</v>
      </c>
      <c r="I1963" s="7">
        <v>44573</v>
      </c>
      <c r="J1963" s="7">
        <v>2263</v>
      </c>
      <c r="K1963" s="7" t="s">
        <v>51</v>
      </c>
      <c r="L1963" s="7">
        <v>0</v>
      </c>
      <c r="M1963" s="7" t="s">
        <v>91</v>
      </c>
      <c r="N1963" s="7">
        <v>44573</v>
      </c>
      <c r="O1963" s="7" t="s">
        <v>17952</v>
      </c>
      <c r="P1963" s="7" t="s">
        <v>93</v>
      </c>
      <c r="Q1963" s="7" t="s">
        <v>17953</v>
      </c>
      <c r="R1963" s="7" t="s">
        <v>17954</v>
      </c>
      <c r="S1963" s="7"/>
      <c r="T1963" s="7" t="s">
        <v>17955</v>
      </c>
      <c r="U1963" s="7" t="s">
        <v>17956</v>
      </c>
      <c r="V1963" s="7" t="s">
        <v>98</v>
      </c>
      <c r="W1963" s="7" t="s">
        <v>17953</v>
      </c>
      <c r="X1963" s="7"/>
      <c r="Y1963" s="7"/>
      <c r="Z1963" s="7"/>
      <c r="AA1963" s="7" t="s">
        <v>17957</v>
      </c>
      <c r="AB1963" s="7" t="s">
        <v>100</v>
      </c>
      <c r="AC1963" s="7" t="s">
        <v>101</v>
      </c>
      <c r="AD1963" s="7" t="s">
        <v>102</v>
      </c>
      <c r="AE1963" s="7" t="s">
        <v>1025</v>
      </c>
      <c r="AF1963" s="7" t="s">
        <v>1026</v>
      </c>
      <c r="AG1963" s="7" t="s">
        <v>105</v>
      </c>
      <c r="AH1963" s="7" t="s">
        <v>106</v>
      </c>
      <c r="AI1963" s="7" t="s">
        <v>1025</v>
      </c>
      <c r="AJ1963" s="7" t="s">
        <v>1026</v>
      </c>
      <c r="AK1963" s="7" t="s">
        <v>117</v>
      </c>
      <c r="AL1963" s="7" t="s">
        <v>118</v>
      </c>
      <c r="AM1963" s="7" t="s">
        <v>109</v>
      </c>
    </row>
    <row r="1964" spans="1:39" x14ac:dyDescent="0.2">
      <c r="A1964">
        <v>1</v>
      </c>
      <c r="B1964">
        <v>1</v>
      </c>
      <c r="G1964" s="7">
        <v>2102</v>
      </c>
      <c r="H1964" s="7" t="s">
        <v>51</v>
      </c>
      <c r="I1964" s="7">
        <v>74474</v>
      </c>
      <c r="J1964" s="7">
        <v>2264</v>
      </c>
      <c r="K1964" s="7" t="s">
        <v>51</v>
      </c>
      <c r="L1964" s="7">
        <v>1</v>
      </c>
      <c r="M1964" s="7" t="s">
        <v>91</v>
      </c>
      <c r="N1964" s="7">
        <v>74474</v>
      </c>
      <c r="O1964" s="7" t="s">
        <v>17958</v>
      </c>
      <c r="P1964" s="7" t="s">
        <v>93</v>
      </c>
      <c r="Q1964" s="7" t="s">
        <v>17959</v>
      </c>
      <c r="R1964" s="7" t="s">
        <v>17960</v>
      </c>
      <c r="S1964" s="7"/>
      <c r="T1964" s="7" t="s">
        <v>17961</v>
      </c>
      <c r="U1964" s="7" t="s">
        <v>17962</v>
      </c>
      <c r="V1964" s="7" t="s">
        <v>98</v>
      </c>
      <c r="W1964" s="7" t="s">
        <v>17963</v>
      </c>
      <c r="X1964" s="7"/>
      <c r="Y1964" s="7"/>
      <c r="Z1964" s="7"/>
      <c r="AA1964" s="7" t="s">
        <v>17964</v>
      </c>
      <c r="AB1964" s="7" t="s">
        <v>100</v>
      </c>
      <c r="AC1964" s="7" t="s">
        <v>101</v>
      </c>
      <c r="AD1964" s="7" t="s">
        <v>102</v>
      </c>
      <c r="AE1964" s="7" t="s">
        <v>14036</v>
      </c>
      <c r="AF1964" s="7" t="s">
        <v>14037</v>
      </c>
      <c r="AG1964" s="7" t="s">
        <v>105</v>
      </c>
      <c r="AH1964" s="7" t="s">
        <v>106</v>
      </c>
      <c r="AI1964" s="7" t="s">
        <v>14036</v>
      </c>
      <c r="AJ1964" s="7" t="s">
        <v>14037</v>
      </c>
      <c r="AK1964" s="7" t="s">
        <v>14864</v>
      </c>
      <c r="AL1964" s="7" t="s">
        <v>14865</v>
      </c>
      <c r="AM1964" s="7" t="s">
        <v>109</v>
      </c>
    </row>
    <row r="1965" spans="1:39" x14ac:dyDescent="0.2">
      <c r="A1965">
        <v>1</v>
      </c>
      <c r="B1965">
        <v>1</v>
      </c>
      <c r="G1965" s="7">
        <v>2103</v>
      </c>
      <c r="H1965" s="7" t="s">
        <v>51</v>
      </c>
      <c r="I1965" s="7">
        <v>86363</v>
      </c>
      <c r="J1965" s="7">
        <v>2265</v>
      </c>
      <c r="K1965" s="7" t="s">
        <v>51</v>
      </c>
      <c r="L1965" s="7">
        <v>2</v>
      </c>
      <c r="M1965" s="7" t="s">
        <v>91</v>
      </c>
      <c r="N1965" s="7">
        <v>86363</v>
      </c>
      <c r="O1965" s="7" t="s">
        <v>17965</v>
      </c>
      <c r="P1965" s="7" t="s">
        <v>93</v>
      </c>
      <c r="Q1965" s="7" t="s">
        <v>17966</v>
      </c>
      <c r="R1965" s="7" t="s">
        <v>17967</v>
      </c>
      <c r="S1965" s="7"/>
      <c r="T1965" s="7" t="s">
        <v>17968</v>
      </c>
      <c r="U1965" s="7" t="s">
        <v>17969</v>
      </c>
      <c r="V1965" s="7" t="s">
        <v>98</v>
      </c>
      <c r="W1965" s="7" t="s">
        <v>17970</v>
      </c>
      <c r="X1965" s="7"/>
      <c r="Y1965" s="7"/>
      <c r="Z1965" s="7"/>
      <c r="AA1965" s="7" t="s">
        <v>17971</v>
      </c>
      <c r="AB1965" s="7" t="s">
        <v>100</v>
      </c>
      <c r="AC1965" s="7" t="s">
        <v>101</v>
      </c>
      <c r="AD1965" s="7" t="s">
        <v>102</v>
      </c>
      <c r="AE1965" s="7" t="s">
        <v>6547</v>
      </c>
      <c r="AF1965" s="7" t="s">
        <v>6548</v>
      </c>
      <c r="AG1965" s="7" t="s">
        <v>17972</v>
      </c>
      <c r="AH1965" s="7" t="s">
        <v>17973</v>
      </c>
      <c r="AI1965" s="7" t="s">
        <v>6547</v>
      </c>
      <c r="AJ1965" s="7" t="s">
        <v>6548</v>
      </c>
      <c r="AK1965" s="7" t="s">
        <v>17972</v>
      </c>
      <c r="AL1965" s="7" t="s">
        <v>17973</v>
      </c>
      <c r="AM1965" s="7" t="s">
        <v>109</v>
      </c>
    </row>
    <row r="1966" spans="1:39" x14ac:dyDescent="0.2">
      <c r="A1966">
        <v>1</v>
      </c>
      <c r="B1966">
        <v>1</v>
      </c>
      <c r="G1966" s="7">
        <v>2104</v>
      </c>
      <c r="H1966" s="7" t="s">
        <v>51</v>
      </c>
      <c r="I1966" s="7">
        <v>151544</v>
      </c>
      <c r="J1966" s="7">
        <v>2266</v>
      </c>
      <c r="K1966" s="7" t="s">
        <v>51</v>
      </c>
      <c r="L1966" s="7">
        <v>3</v>
      </c>
      <c r="M1966" s="7" t="s">
        <v>91</v>
      </c>
      <c r="N1966" s="7">
        <v>151544</v>
      </c>
      <c r="O1966" s="7" t="s">
        <v>17974</v>
      </c>
      <c r="P1966" s="7" t="s">
        <v>93</v>
      </c>
      <c r="Q1966" s="7" t="s">
        <v>17975</v>
      </c>
      <c r="R1966" s="7" t="s">
        <v>17976</v>
      </c>
      <c r="S1966" s="7"/>
      <c r="T1966" s="7" t="s">
        <v>17977</v>
      </c>
      <c r="U1966" s="7" t="s">
        <v>17978</v>
      </c>
      <c r="V1966" s="7" t="s">
        <v>98</v>
      </c>
      <c r="W1966" s="7" t="s">
        <v>17979</v>
      </c>
      <c r="X1966" s="7"/>
      <c r="Y1966" s="7"/>
      <c r="Z1966" s="7"/>
      <c r="AA1966" s="7" t="s">
        <v>17980</v>
      </c>
      <c r="AB1966" s="7" t="s">
        <v>100</v>
      </c>
      <c r="AC1966" s="7" t="s">
        <v>101</v>
      </c>
      <c r="AD1966" s="7" t="s">
        <v>102</v>
      </c>
      <c r="AE1966" s="7" t="s">
        <v>17981</v>
      </c>
      <c r="AF1966" s="7" t="s">
        <v>17982</v>
      </c>
      <c r="AG1966" s="7" t="s">
        <v>17983</v>
      </c>
      <c r="AH1966" s="7" t="s">
        <v>17984</v>
      </c>
      <c r="AI1966" s="7" t="s">
        <v>17981</v>
      </c>
      <c r="AJ1966" s="7" t="s">
        <v>17982</v>
      </c>
      <c r="AK1966" s="7" t="s">
        <v>17983</v>
      </c>
      <c r="AL1966" s="7" t="s">
        <v>17984</v>
      </c>
      <c r="AM1966" s="7" t="s">
        <v>109</v>
      </c>
    </row>
    <row r="1967" spans="1:39" x14ac:dyDescent="0.2">
      <c r="A1967">
        <v>1</v>
      </c>
      <c r="B1967">
        <v>1</v>
      </c>
      <c r="G1967" s="7">
        <v>2105</v>
      </c>
      <c r="H1967" s="7" t="s">
        <v>51</v>
      </c>
      <c r="I1967" s="7">
        <v>158684</v>
      </c>
      <c r="J1967" s="7">
        <v>2267</v>
      </c>
      <c r="K1967" s="7" t="s">
        <v>51</v>
      </c>
      <c r="L1967" s="7">
        <v>4</v>
      </c>
      <c r="M1967" s="7" t="s">
        <v>91</v>
      </c>
      <c r="N1967" s="7">
        <v>158684</v>
      </c>
      <c r="O1967" s="7" t="s">
        <v>17985</v>
      </c>
      <c r="P1967" s="7" t="s">
        <v>93</v>
      </c>
      <c r="Q1967" s="7" t="s">
        <v>17986</v>
      </c>
      <c r="R1967" s="7" t="s">
        <v>17987</v>
      </c>
      <c r="S1967" s="7"/>
      <c r="T1967" s="7" t="s">
        <v>17988</v>
      </c>
      <c r="U1967" s="7" t="s">
        <v>17989</v>
      </c>
      <c r="V1967" s="7" t="s">
        <v>98</v>
      </c>
      <c r="W1967" s="7" t="s">
        <v>17990</v>
      </c>
      <c r="X1967" s="7"/>
      <c r="Y1967" s="7"/>
      <c r="Z1967" s="7"/>
      <c r="AA1967" s="7" t="s">
        <v>17991</v>
      </c>
      <c r="AB1967" s="7" t="s">
        <v>100</v>
      </c>
      <c r="AC1967" s="7" t="s">
        <v>101</v>
      </c>
      <c r="AD1967" s="7" t="s">
        <v>102</v>
      </c>
      <c r="AE1967" s="7" t="s">
        <v>105</v>
      </c>
      <c r="AF1967" s="7" t="s">
        <v>106</v>
      </c>
      <c r="AG1967" s="7" t="s">
        <v>105</v>
      </c>
      <c r="AH1967" s="7" t="s">
        <v>106</v>
      </c>
      <c r="AI1967" s="7" t="s">
        <v>10674</v>
      </c>
      <c r="AJ1967" s="7" t="s">
        <v>10675</v>
      </c>
      <c r="AK1967" s="7" t="s">
        <v>10674</v>
      </c>
      <c r="AL1967" s="7" t="s">
        <v>10675</v>
      </c>
      <c r="AM1967" s="7" t="s">
        <v>109</v>
      </c>
    </row>
    <row r="1968" spans="1:39" x14ac:dyDescent="0.2">
      <c r="A1968">
        <v>1</v>
      </c>
      <c r="B1968">
        <v>1</v>
      </c>
      <c r="G1968" s="7">
        <v>2106</v>
      </c>
      <c r="H1968" s="7" t="s">
        <v>51</v>
      </c>
      <c r="I1968" s="7">
        <v>329008</v>
      </c>
      <c r="J1968" s="7">
        <v>2268</v>
      </c>
      <c r="K1968" s="7" t="s">
        <v>51</v>
      </c>
      <c r="L1968" s="7">
        <v>5</v>
      </c>
      <c r="M1968" s="7" t="s">
        <v>91</v>
      </c>
      <c r="N1968" s="7">
        <v>329008</v>
      </c>
      <c r="O1968" s="7" t="s">
        <v>17992</v>
      </c>
      <c r="P1968" s="7" t="s">
        <v>93</v>
      </c>
      <c r="Q1968" s="7" t="s">
        <v>17993</v>
      </c>
      <c r="R1968" s="7" t="s">
        <v>17994</v>
      </c>
      <c r="S1968" s="7"/>
      <c r="T1968" s="7" t="s">
        <v>17995</v>
      </c>
      <c r="U1968" s="7" t="s">
        <v>17996</v>
      </c>
      <c r="V1968" s="7" t="s">
        <v>98</v>
      </c>
      <c r="W1968" s="7" t="s">
        <v>17997</v>
      </c>
      <c r="X1968" s="7"/>
      <c r="Y1968" s="7"/>
      <c r="Z1968" s="7"/>
      <c r="AA1968" s="7" t="s">
        <v>17998</v>
      </c>
      <c r="AB1968" s="7" t="s">
        <v>100</v>
      </c>
      <c r="AC1968" s="7" t="s">
        <v>101</v>
      </c>
      <c r="AD1968" s="7" t="s">
        <v>102</v>
      </c>
      <c r="AE1968" s="7" t="s">
        <v>105</v>
      </c>
      <c r="AF1968" s="7" t="s">
        <v>106</v>
      </c>
      <c r="AG1968" s="7" t="s">
        <v>105</v>
      </c>
      <c r="AH1968" s="7" t="s">
        <v>106</v>
      </c>
      <c r="AI1968" s="7" t="s">
        <v>4812</v>
      </c>
      <c r="AJ1968" s="7" t="s">
        <v>4813</v>
      </c>
      <c r="AK1968" s="7" t="s">
        <v>4812</v>
      </c>
      <c r="AL1968" s="7" t="s">
        <v>4813</v>
      </c>
      <c r="AM1968" s="7" t="s">
        <v>109</v>
      </c>
    </row>
    <row r="1969" spans="1:39" x14ac:dyDescent="0.2">
      <c r="A1969">
        <v>1</v>
      </c>
      <c r="B1969">
        <v>1</v>
      </c>
      <c r="G1969" s="7">
        <v>2107</v>
      </c>
      <c r="H1969" s="7" t="s">
        <v>51</v>
      </c>
      <c r="I1969" s="7">
        <v>336655</v>
      </c>
      <c r="J1969" s="7">
        <v>2269</v>
      </c>
      <c r="K1969" s="7" t="s">
        <v>51</v>
      </c>
      <c r="L1969" s="7">
        <v>6</v>
      </c>
      <c r="M1969" s="7" t="s">
        <v>91</v>
      </c>
      <c r="N1969" s="7">
        <v>336655</v>
      </c>
      <c r="O1969" s="7" t="s">
        <v>17999</v>
      </c>
      <c r="P1969" s="7" t="s">
        <v>93</v>
      </c>
      <c r="Q1969" s="7" t="s">
        <v>18000</v>
      </c>
      <c r="R1969" s="7" t="s">
        <v>18001</v>
      </c>
      <c r="S1969" s="7"/>
      <c r="T1969" s="7" t="s">
        <v>18002</v>
      </c>
      <c r="U1969" s="7" t="s">
        <v>18003</v>
      </c>
      <c r="V1969" s="7" t="s">
        <v>98</v>
      </c>
      <c r="W1969" s="7" t="s">
        <v>18004</v>
      </c>
      <c r="X1969" s="7"/>
      <c r="Y1969" s="7"/>
      <c r="Z1969" s="7"/>
      <c r="AA1969" s="7" t="s">
        <v>18005</v>
      </c>
      <c r="AB1969" s="7" t="s">
        <v>100</v>
      </c>
      <c r="AC1969" s="7" t="s">
        <v>101</v>
      </c>
      <c r="AD1969" s="7" t="s">
        <v>102</v>
      </c>
      <c r="AE1969" s="7" t="s">
        <v>105</v>
      </c>
      <c r="AF1969" s="7" t="s">
        <v>106</v>
      </c>
      <c r="AG1969" s="7" t="s">
        <v>9047</v>
      </c>
      <c r="AH1969" s="7" t="s">
        <v>9048</v>
      </c>
      <c r="AI1969" s="7" t="s">
        <v>12410</v>
      </c>
      <c r="AJ1969" s="7" t="s">
        <v>12411</v>
      </c>
      <c r="AK1969" s="7" t="s">
        <v>9047</v>
      </c>
      <c r="AL1969" s="7" t="s">
        <v>9048</v>
      </c>
      <c r="AM1969" s="7" t="s">
        <v>109</v>
      </c>
    </row>
    <row r="1970" spans="1:39" x14ac:dyDescent="0.2">
      <c r="A1970">
        <v>1</v>
      </c>
      <c r="B1970">
        <v>1</v>
      </c>
      <c r="G1970" s="7">
        <v>2108</v>
      </c>
      <c r="H1970" s="7" t="s">
        <v>51</v>
      </c>
      <c r="I1970" s="7">
        <v>378249</v>
      </c>
      <c r="J1970" s="7">
        <v>2270</v>
      </c>
      <c r="K1970" s="7" t="s">
        <v>51</v>
      </c>
      <c r="L1970" s="7">
        <v>7</v>
      </c>
      <c r="M1970" s="7" t="s">
        <v>91</v>
      </c>
      <c r="N1970" s="7">
        <v>378249</v>
      </c>
      <c r="O1970" s="7" t="s">
        <v>18006</v>
      </c>
      <c r="P1970" s="7" t="s">
        <v>93</v>
      </c>
      <c r="Q1970" s="7" t="s">
        <v>18007</v>
      </c>
      <c r="R1970" s="7" t="s">
        <v>18008</v>
      </c>
      <c r="S1970" s="7"/>
      <c r="T1970" s="7" t="s">
        <v>18009</v>
      </c>
      <c r="U1970" s="7" t="s">
        <v>18010</v>
      </c>
      <c r="V1970" s="7" t="s">
        <v>98</v>
      </c>
      <c r="W1970" s="7" t="s">
        <v>18011</v>
      </c>
      <c r="X1970" s="7"/>
      <c r="Y1970" s="7"/>
      <c r="Z1970" s="7"/>
      <c r="AA1970" s="7" t="s">
        <v>18012</v>
      </c>
      <c r="AB1970" s="7" t="s">
        <v>100</v>
      </c>
      <c r="AC1970" s="7" t="s">
        <v>101</v>
      </c>
      <c r="AD1970" s="7" t="s">
        <v>102</v>
      </c>
      <c r="AE1970" s="7" t="s">
        <v>105</v>
      </c>
      <c r="AF1970" s="7" t="s">
        <v>106</v>
      </c>
      <c r="AG1970" s="7" t="s">
        <v>105</v>
      </c>
      <c r="AH1970" s="7" t="s">
        <v>106</v>
      </c>
      <c r="AI1970" s="7" t="s">
        <v>18013</v>
      </c>
      <c r="AJ1970" s="7" t="s">
        <v>18014</v>
      </c>
      <c r="AK1970" s="7" t="s">
        <v>18013</v>
      </c>
      <c r="AL1970" s="7" t="s">
        <v>18014</v>
      </c>
      <c r="AM1970" s="7" t="s">
        <v>109</v>
      </c>
    </row>
    <row r="1971" spans="1:39" x14ac:dyDescent="0.2">
      <c r="A1971">
        <v>1</v>
      </c>
      <c r="B1971">
        <v>1</v>
      </c>
      <c r="G1971" s="7">
        <v>2109</v>
      </c>
      <c r="H1971" s="7" t="s">
        <v>51</v>
      </c>
      <c r="I1971" s="7">
        <v>418929</v>
      </c>
      <c r="J1971" s="7">
        <v>2271</v>
      </c>
      <c r="K1971" s="7" t="s">
        <v>51</v>
      </c>
      <c r="L1971" s="7">
        <v>8</v>
      </c>
      <c r="M1971" s="7" t="s">
        <v>91</v>
      </c>
      <c r="N1971" s="7">
        <v>418929</v>
      </c>
      <c r="O1971" s="7" t="s">
        <v>18015</v>
      </c>
      <c r="P1971" s="7" t="s">
        <v>93</v>
      </c>
      <c r="Q1971" s="7" t="s">
        <v>18016</v>
      </c>
      <c r="R1971" s="7" t="s">
        <v>18017</v>
      </c>
      <c r="S1971" s="7"/>
      <c r="T1971" s="7" t="s">
        <v>18018</v>
      </c>
      <c r="U1971" s="7" t="s">
        <v>18019</v>
      </c>
      <c r="V1971" s="7" t="s">
        <v>98</v>
      </c>
      <c r="W1971" s="7" t="s">
        <v>18020</v>
      </c>
      <c r="X1971" s="7"/>
      <c r="Y1971" s="7"/>
      <c r="Z1971" s="7"/>
      <c r="AA1971" s="7" t="s">
        <v>18021</v>
      </c>
      <c r="AB1971" s="7" t="s">
        <v>100</v>
      </c>
      <c r="AC1971" s="7" t="s">
        <v>101</v>
      </c>
      <c r="AD1971" s="7" t="s">
        <v>102</v>
      </c>
      <c r="AE1971" s="7" t="s">
        <v>18022</v>
      </c>
      <c r="AF1971" s="7" t="s">
        <v>18023</v>
      </c>
      <c r="AG1971" s="7" t="s">
        <v>105</v>
      </c>
      <c r="AH1971" s="7" t="s">
        <v>106</v>
      </c>
      <c r="AI1971" s="7" t="s">
        <v>18022</v>
      </c>
      <c r="AJ1971" s="7" t="s">
        <v>18023</v>
      </c>
      <c r="AK1971" s="7" t="s">
        <v>4861</v>
      </c>
      <c r="AL1971" s="7" t="s">
        <v>4862</v>
      </c>
      <c r="AM1971" s="7" t="s">
        <v>109</v>
      </c>
    </row>
    <row r="1972" spans="1:39" x14ac:dyDescent="0.2">
      <c r="A1972">
        <v>1</v>
      </c>
      <c r="B1972">
        <v>1</v>
      </c>
      <c r="G1972" s="7">
        <v>2110</v>
      </c>
      <c r="H1972" s="7" t="s">
        <v>51</v>
      </c>
      <c r="I1972" s="7">
        <v>490005</v>
      </c>
      <c r="J1972" s="7">
        <v>2272</v>
      </c>
      <c r="K1972" s="7" t="s">
        <v>51</v>
      </c>
      <c r="L1972" s="7">
        <v>9</v>
      </c>
      <c r="M1972" s="7" t="s">
        <v>91</v>
      </c>
      <c r="N1972" s="7">
        <v>490005</v>
      </c>
      <c r="O1972" s="7" t="s">
        <v>18024</v>
      </c>
      <c r="P1972" s="7" t="s">
        <v>93</v>
      </c>
      <c r="Q1972" s="7" t="s">
        <v>18025</v>
      </c>
      <c r="R1972" s="7" t="s">
        <v>18026</v>
      </c>
      <c r="S1972" s="7"/>
      <c r="T1972" s="7" t="s">
        <v>18027</v>
      </c>
      <c r="U1972" s="7" t="s">
        <v>18028</v>
      </c>
      <c r="V1972" s="7" t="s">
        <v>98</v>
      </c>
      <c r="W1972" s="7" t="s">
        <v>18029</v>
      </c>
      <c r="X1972" s="7"/>
      <c r="Y1972" s="7"/>
      <c r="Z1972" s="7"/>
      <c r="AA1972" s="7" t="s">
        <v>18030</v>
      </c>
      <c r="AB1972" s="7" t="s">
        <v>100</v>
      </c>
      <c r="AC1972" s="7" t="s">
        <v>101</v>
      </c>
      <c r="AD1972" s="7" t="s">
        <v>102</v>
      </c>
      <c r="AE1972" s="7" t="s">
        <v>3865</v>
      </c>
      <c r="AF1972" s="7" t="s">
        <v>3866</v>
      </c>
      <c r="AG1972" s="7" t="s">
        <v>2990</v>
      </c>
      <c r="AH1972" s="7" t="s">
        <v>2991</v>
      </c>
      <c r="AI1972" s="7" t="s">
        <v>3865</v>
      </c>
      <c r="AJ1972" s="7" t="s">
        <v>3866</v>
      </c>
      <c r="AK1972" s="7" t="s">
        <v>2990</v>
      </c>
      <c r="AL1972" s="7" t="s">
        <v>2991</v>
      </c>
      <c r="AM1972" s="7" t="s">
        <v>109</v>
      </c>
    </row>
    <row r="1973" spans="1:39" x14ac:dyDescent="0.2">
      <c r="A1973">
        <v>1</v>
      </c>
      <c r="B1973">
        <v>1</v>
      </c>
      <c r="G1973" s="7">
        <v>2111</v>
      </c>
      <c r="H1973" s="7" t="s">
        <v>51</v>
      </c>
      <c r="I1973" s="7">
        <v>547918</v>
      </c>
      <c r="J1973" s="7">
        <v>2273</v>
      </c>
      <c r="K1973" s="7" t="s">
        <v>51</v>
      </c>
      <c r="L1973" s="7">
        <v>10</v>
      </c>
      <c r="M1973" s="7" t="s">
        <v>91</v>
      </c>
      <c r="N1973" s="7">
        <v>547918</v>
      </c>
      <c r="O1973" s="7" t="s">
        <v>18031</v>
      </c>
      <c r="P1973" s="7" t="s">
        <v>93</v>
      </c>
      <c r="Q1973" s="7" t="s">
        <v>18032</v>
      </c>
      <c r="R1973" s="7" t="s">
        <v>18033</v>
      </c>
      <c r="S1973" s="7"/>
      <c r="T1973" s="7" t="s">
        <v>18034</v>
      </c>
      <c r="U1973" s="7" t="s">
        <v>18035</v>
      </c>
      <c r="V1973" s="7" t="s">
        <v>98</v>
      </c>
      <c r="W1973" s="7" t="s">
        <v>18036</v>
      </c>
      <c r="X1973" s="7"/>
      <c r="Y1973" s="7"/>
      <c r="Z1973" s="7"/>
      <c r="AA1973" s="7" t="s">
        <v>18037</v>
      </c>
      <c r="AB1973" s="7" t="s">
        <v>100</v>
      </c>
      <c r="AC1973" s="7" t="s">
        <v>101</v>
      </c>
      <c r="AD1973" s="7" t="s">
        <v>102</v>
      </c>
      <c r="AE1973" s="7" t="s">
        <v>12445</v>
      </c>
      <c r="AF1973" s="7" t="s">
        <v>12446</v>
      </c>
      <c r="AG1973" s="7" t="s">
        <v>12447</v>
      </c>
      <c r="AH1973" s="7" t="s">
        <v>12448</v>
      </c>
      <c r="AI1973" s="7" t="s">
        <v>12445</v>
      </c>
      <c r="AJ1973" s="7" t="s">
        <v>12446</v>
      </c>
      <c r="AK1973" s="7" t="s">
        <v>12447</v>
      </c>
      <c r="AL1973" s="7" t="s">
        <v>12448</v>
      </c>
      <c r="AM1973" s="7" t="s">
        <v>109</v>
      </c>
    </row>
    <row r="1974" spans="1:39" x14ac:dyDescent="0.2">
      <c r="A1974">
        <v>1</v>
      </c>
      <c r="B1974">
        <v>1</v>
      </c>
      <c r="G1974" s="7">
        <v>2112</v>
      </c>
      <c r="H1974" s="7" t="s">
        <v>51</v>
      </c>
      <c r="I1974" s="7">
        <v>561824</v>
      </c>
      <c r="J1974" s="7">
        <v>2274</v>
      </c>
      <c r="K1974" s="7" t="s">
        <v>51</v>
      </c>
      <c r="L1974" s="7">
        <v>11</v>
      </c>
      <c r="M1974" s="7" t="s">
        <v>91</v>
      </c>
      <c r="N1974" s="7">
        <v>561824</v>
      </c>
      <c r="O1974" s="7" t="s">
        <v>18038</v>
      </c>
      <c r="P1974" s="7" t="s">
        <v>93</v>
      </c>
      <c r="Q1974" s="7" t="s">
        <v>18039</v>
      </c>
      <c r="R1974" s="7" t="s">
        <v>18040</v>
      </c>
      <c r="S1974" s="7"/>
      <c r="T1974" s="7" t="s">
        <v>18041</v>
      </c>
      <c r="U1974" s="7" t="s">
        <v>18042</v>
      </c>
      <c r="V1974" s="7" t="s">
        <v>98</v>
      </c>
      <c r="W1974" s="7" t="s">
        <v>18043</v>
      </c>
      <c r="X1974" s="7"/>
      <c r="Y1974" s="7"/>
      <c r="Z1974" s="7"/>
      <c r="AA1974" s="7" t="s">
        <v>18044</v>
      </c>
      <c r="AB1974" s="7" t="s">
        <v>100</v>
      </c>
      <c r="AC1974" s="7" t="s">
        <v>101</v>
      </c>
      <c r="AD1974" s="7" t="s">
        <v>102</v>
      </c>
      <c r="AE1974" s="7" t="s">
        <v>2014</v>
      </c>
      <c r="AF1974" s="7" t="s">
        <v>2015</v>
      </c>
      <c r="AG1974" s="7" t="s">
        <v>105</v>
      </c>
      <c r="AH1974" s="7" t="s">
        <v>106</v>
      </c>
      <c r="AI1974" s="7" t="s">
        <v>2014</v>
      </c>
      <c r="AJ1974" s="7" t="s">
        <v>2015</v>
      </c>
      <c r="AK1974" s="7" t="s">
        <v>6634</v>
      </c>
      <c r="AL1974" s="7" t="s">
        <v>6635</v>
      </c>
      <c r="AM1974" s="7" t="s">
        <v>109</v>
      </c>
    </row>
    <row r="1975" spans="1:39" x14ac:dyDescent="0.2">
      <c r="A1975">
        <v>1</v>
      </c>
      <c r="B1975">
        <v>1</v>
      </c>
      <c r="G1975" s="7">
        <v>2113</v>
      </c>
      <c r="H1975" s="7" t="s">
        <v>51</v>
      </c>
      <c r="I1975" s="7">
        <v>572823</v>
      </c>
      <c r="J1975" s="7">
        <v>2275</v>
      </c>
      <c r="K1975" s="7" t="s">
        <v>51</v>
      </c>
      <c r="L1975" s="7">
        <v>12</v>
      </c>
      <c r="M1975" s="7" t="s">
        <v>91</v>
      </c>
      <c r="N1975" s="7">
        <v>572823</v>
      </c>
      <c r="O1975" s="7" t="s">
        <v>18045</v>
      </c>
      <c r="P1975" s="7" t="s">
        <v>93</v>
      </c>
      <c r="Q1975" s="7" t="s">
        <v>18046</v>
      </c>
      <c r="R1975" s="7" t="s">
        <v>18047</v>
      </c>
      <c r="S1975" s="7"/>
      <c r="T1975" s="7" t="s">
        <v>18048</v>
      </c>
      <c r="U1975" s="7" t="s">
        <v>18049</v>
      </c>
      <c r="V1975" s="7" t="s">
        <v>98</v>
      </c>
      <c r="W1975" s="7" t="s">
        <v>18050</v>
      </c>
      <c r="X1975" s="7"/>
      <c r="Y1975" s="7"/>
      <c r="Z1975" s="7"/>
      <c r="AA1975" s="7" t="s">
        <v>18051</v>
      </c>
      <c r="AB1975" s="7" t="s">
        <v>100</v>
      </c>
      <c r="AC1975" s="7" t="s">
        <v>101</v>
      </c>
      <c r="AD1975" s="7" t="s">
        <v>102</v>
      </c>
      <c r="AE1975" s="7" t="s">
        <v>5731</v>
      </c>
      <c r="AF1975" s="7" t="s">
        <v>5732</v>
      </c>
      <c r="AG1975" s="7" t="s">
        <v>5733</v>
      </c>
      <c r="AH1975" s="7" t="s">
        <v>5734</v>
      </c>
      <c r="AI1975" s="7" t="s">
        <v>5731</v>
      </c>
      <c r="AJ1975" s="7" t="s">
        <v>5732</v>
      </c>
      <c r="AK1975" s="7" t="s">
        <v>5733</v>
      </c>
      <c r="AL1975" s="7" t="s">
        <v>5734</v>
      </c>
      <c r="AM1975" s="7" t="s">
        <v>109</v>
      </c>
    </row>
    <row r="1976" spans="1:39" x14ac:dyDescent="0.2">
      <c r="A1976">
        <v>1</v>
      </c>
      <c r="B1976">
        <v>1</v>
      </c>
      <c r="G1976" s="7">
        <v>2114</v>
      </c>
      <c r="H1976" s="7" t="s">
        <v>51</v>
      </c>
      <c r="I1976" s="7">
        <v>605649</v>
      </c>
      <c r="J1976" s="7">
        <v>2276</v>
      </c>
      <c r="K1976" s="7" t="s">
        <v>51</v>
      </c>
      <c r="L1976" s="7">
        <v>13</v>
      </c>
      <c r="M1976" s="7" t="s">
        <v>91</v>
      </c>
      <c r="N1976" s="7">
        <v>605649</v>
      </c>
      <c r="O1976" s="7" t="s">
        <v>18052</v>
      </c>
      <c r="P1976" s="7" t="s">
        <v>93</v>
      </c>
      <c r="Q1976" s="7" t="s">
        <v>18053</v>
      </c>
      <c r="R1976" s="7" t="s">
        <v>18054</v>
      </c>
      <c r="S1976" s="7"/>
      <c r="T1976" s="7" t="s">
        <v>18055</v>
      </c>
      <c r="U1976" s="7" t="s">
        <v>18056</v>
      </c>
      <c r="V1976" s="7" t="s">
        <v>98</v>
      </c>
      <c r="W1976" s="7" t="s">
        <v>18057</v>
      </c>
      <c r="X1976" s="7"/>
      <c r="Y1976" s="7"/>
      <c r="Z1976" s="7"/>
      <c r="AA1976" s="7" t="s">
        <v>18058</v>
      </c>
      <c r="AB1976" s="7" t="s">
        <v>100</v>
      </c>
      <c r="AC1976" s="7" t="s">
        <v>101</v>
      </c>
      <c r="AD1976" s="7" t="s">
        <v>102</v>
      </c>
      <c r="AE1976" s="7" t="s">
        <v>105</v>
      </c>
      <c r="AF1976" s="7" t="s">
        <v>106</v>
      </c>
      <c r="AG1976" s="7" t="s">
        <v>105</v>
      </c>
      <c r="AH1976" s="7" t="s">
        <v>106</v>
      </c>
      <c r="AI1976" s="7" t="s">
        <v>18059</v>
      </c>
      <c r="AJ1976" s="7" t="s">
        <v>18060</v>
      </c>
      <c r="AK1976" s="7" t="s">
        <v>18059</v>
      </c>
      <c r="AL1976" s="7" t="s">
        <v>18060</v>
      </c>
      <c r="AM1976" s="7" t="s">
        <v>109</v>
      </c>
    </row>
    <row r="1977" spans="1:39" x14ac:dyDescent="0.2">
      <c r="A1977">
        <v>1</v>
      </c>
      <c r="B1977">
        <v>1</v>
      </c>
      <c r="G1977" s="7">
        <v>2115</v>
      </c>
      <c r="H1977" s="7" t="s">
        <v>51</v>
      </c>
      <c r="I1977" s="7">
        <v>834560</v>
      </c>
      <c r="J1977" s="7">
        <v>2277</v>
      </c>
      <c r="K1977" s="7" t="s">
        <v>51</v>
      </c>
      <c r="L1977" s="7">
        <v>14</v>
      </c>
      <c r="M1977" s="7" t="s">
        <v>91</v>
      </c>
      <c r="N1977" s="7">
        <v>834560</v>
      </c>
      <c r="O1977" s="7" t="s">
        <v>18061</v>
      </c>
      <c r="P1977" s="7" t="s">
        <v>93</v>
      </c>
      <c r="Q1977" s="7" t="s">
        <v>18062</v>
      </c>
      <c r="R1977" s="7" t="s">
        <v>18063</v>
      </c>
      <c r="S1977" s="7"/>
      <c r="T1977" s="7" t="s">
        <v>18064</v>
      </c>
      <c r="U1977" s="7" t="s">
        <v>18065</v>
      </c>
      <c r="V1977" s="7" t="s">
        <v>98</v>
      </c>
      <c r="W1977" s="7" t="s">
        <v>18066</v>
      </c>
      <c r="X1977" s="7"/>
      <c r="Y1977" s="7"/>
      <c r="Z1977" s="7"/>
      <c r="AA1977" s="7" t="s">
        <v>18067</v>
      </c>
      <c r="AB1977" s="7" t="s">
        <v>100</v>
      </c>
      <c r="AC1977" s="7" t="s">
        <v>101</v>
      </c>
      <c r="AD1977" s="7" t="s">
        <v>102</v>
      </c>
      <c r="AE1977" s="7" t="s">
        <v>105</v>
      </c>
      <c r="AF1977" s="7" t="s">
        <v>106</v>
      </c>
      <c r="AG1977" s="7" t="s">
        <v>105</v>
      </c>
      <c r="AH1977" s="7" t="s">
        <v>106</v>
      </c>
      <c r="AI1977" s="7" t="s">
        <v>105</v>
      </c>
      <c r="AJ1977" s="7" t="s">
        <v>106</v>
      </c>
      <c r="AK1977" s="7" t="s">
        <v>14185</v>
      </c>
      <c r="AL1977" s="7" t="s">
        <v>14186</v>
      </c>
      <c r="AM1977" s="7" t="s">
        <v>109</v>
      </c>
    </row>
    <row r="1978" spans="1:39" x14ac:dyDescent="0.2">
      <c r="A1978">
        <v>1</v>
      </c>
      <c r="B1978">
        <v>1</v>
      </c>
      <c r="G1978" s="7">
        <v>2116</v>
      </c>
      <c r="H1978" s="7" t="s">
        <v>51</v>
      </c>
      <c r="I1978" s="7">
        <v>851017</v>
      </c>
      <c r="J1978" s="7">
        <v>2278</v>
      </c>
      <c r="K1978" s="7" t="s">
        <v>51</v>
      </c>
      <c r="L1978" s="7">
        <v>15</v>
      </c>
      <c r="M1978" s="7" t="s">
        <v>91</v>
      </c>
      <c r="N1978" s="7">
        <v>851017</v>
      </c>
      <c r="O1978" s="7" t="s">
        <v>18068</v>
      </c>
      <c r="P1978" s="7" t="s">
        <v>93</v>
      </c>
      <c r="Q1978" s="7" t="s">
        <v>18069</v>
      </c>
      <c r="R1978" s="7" t="s">
        <v>18070</v>
      </c>
      <c r="S1978" s="7"/>
      <c r="T1978" s="7" t="s">
        <v>18071</v>
      </c>
      <c r="U1978" s="7" t="s">
        <v>18072</v>
      </c>
      <c r="V1978" s="7" t="s">
        <v>98</v>
      </c>
      <c r="W1978" s="7" t="s">
        <v>18073</v>
      </c>
      <c r="X1978" s="7"/>
      <c r="Y1978" s="7"/>
      <c r="Z1978" s="7"/>
      <c r="AA1978" s="7" t="s">
        <v>18074</v>
      </c>
      <c r="AB1978" s="7" t="s">
        <v>100</v>
      </c>
      <c r="AC1978" s="7" t="s">
        <v>101</v>
      </c>
      <c r="AD1978" s="7" t="s">
        <v>102</v>
      </c>
      <c r="AE1978" s="7" t="s">
        <v>18075</v>
      </c>
      <c r="AF1978" s="7" t="s">
        <v>18076</v>
      </c>
      <c r="AG1978" s="7" t="s">
        <v>13346</v>
      </c>
      <c r="AH1978" s="7" t="s">
        <v>13347</v>
      </c>
      <c r="AI1978" s="7" t="s">
        <v>18075</v>
      </c>
      <c r="AJ1978" s="7" t="s">
        <v>18076</v>
      </c>
      <c r="AK1978" s="7" t="s">
        <v>13346</v>
      </c>
      <c r="AL1978" s="7" t="s">
        <v>13347</v>
      </c>
      <c r="AM1978" s="7" t="s">
        <v>109</v>
      </c>
    </row>
    <row r="1979" spans="1:39" x14ac:dyDescent="0.2">
      <c r="A1979">
        <v>1</v>
      </c>
      <c r="B1979">
        <v>1</v>
      </c>
      <c r="G1979" s="7">
        <v>2117</v>
      </c>
      <c r="H1979" s="7" t="s">
        <v>51</v>
      </c>
      <c r="I1979" s="7">
        <v>862723</v>
      </c>
      <c r="J1979" s="7">
        <v>2279</v>
      </c>
      <c r="K1979" s="7" t="s">
        <v>51</v>
      </c>
      <c r="L1979" s="7">
        <v>16</v>
      </c>
      <c r="M1979" s="7" t="s">
        <v>91</v>
      </c>
      <c r="N1979" s="7">
        <v>862723</v>
      </c>
      <c r="O1979" s="7" t="s">
        <v>18077</v>
      </c>
      <c r="P1979" s="7" t="s">
        <v>93</v>
      </c>
      <c r="Q1979" s="7" t="s">
        <v>18078</v>
      </c>
      <c r="R1979" s="7" t="s">
        <v>18079</v>
      </c>
      <c r="S1979" s="7"/>
      <c r="T1979" s="7" t="s">
        <v>18080</v>
      </c>
      <c r="U1979" s="7" t="s">
        <v>18081</v>
      </c>
      <c r="V1979" s="7" t="s">
        <v>98</v>
      </c>
      <c r="W1979" s="7" t="s">
        <v>18082</v>
      </c>
      <c r="X1979" s="7"/>
      <c r="Y1979" s="7"/>
      <c r="Z1979" s="7"/>
      <c r="AA1979" s="7" t="s">
        <v>18083</v>
      </c>
      <c r="AB1979" s="7" t="s">
        <v>100</v>
      </c>
      <c r="AC1979" s="7" t="s">
        <v>101</v>
      </c>
      <c r="AD1979" s="7" t="s">
        <v>102</v>
      </c>
      <c r="AE1979" s="7" t="s">
        <v>105</v>
      </c>
      <c r="AF1979" s="7" t="s">
        <v>106</v>
      </c>
      <c r="AG1979" s="7" t="s">
        <v>105</v>
      </c>
      <c r="AH1979" s="7" t="s">
        <v>106</v>
      </c>
      <c r="AI1979" s="7" t="s">
        <v>6710</v>
      </c>
      <c r="AJ1979" s="7" t="s">
        <v>6711</v>
      </c>
      <c r="AK1979" s="7" t="s">
        <v>18084</v>
      </c>
      <c r="AL1979" s="7" t="s">
        <v>18085</v>
      </c>
      <c r="AM1979" s="7" t="s">
        <v>109</v>
      </c>
    </row>
    <row r="1980" spans="1:39" x14ac:dyDescent="0.2">
      <c r="A1980">
        <v>1</v>
      </c>
      <c r="B1980">
        <v>1</v>
      </c>
      <c r="G1980" s="7">
        <v>2118</v>
      </c>
      <c r="H1980" s="7" t="s">
        <v>51</v>
      </c>
      <c r="I1980" s="7">
        <v>865430</v>
      </c>
      <c r="J1980" s="7">
        <v>2280</v>
      </c>
      <c r="K1980" s="7" t="s">
        <v>51</v>
      </c>
      <c r="L1980" s="7">
        <v>17</v>
      </c>
      <c r="M1980" s="7" t="s">
        <v>91</v>
      </c>
      <c r="N1980" s="7">
        <v>865430</v>
      </c>
      <c r="O1980" s="7" t="s">
        <v>18086</v>
      </c>
      <c r="P1980" s="7" t="s">
        <v>93</v>
      </c>
      <c r="Q1980" s="7" t="s">
        <v>18087</v>
      </c>
      <c r="R1980" s="7" t="s">
        <v>18088</v>
      </c>
      <c r="S1980" s="7"/>
      <c r="T1980" s="7" t="s">
        <v>18089</v>
      </c>
      <c r="U1980" s="7" t="s">
        <v>18090</v>
      </c>
      <c r="V1980" s="7" t="s">
        <v>98</v>
      </c>
      <c r="W1980" s="7" t="s">
        <v>18091</v>
      </c>
      <c r="X1980" s="7"/>
      <c r="Y1980" s="7"/>
      <c r="Z1980" s="7"/>
      <c r="AA1980" s="7" t="s">
        <v>18092</v>
      </c>
      <c r="AB1980" s="7" t="s">
        <v>100</v>
      </c>
      <c r="AC1980" s="7" t="s">
        <v>101</v>
      </c>
      <c r="AD1980" s="7" t="s">
        <v>102</v>
      </c>
      <c r="AE1980" s="7" t="s">
        <v>105</v>
      </c>
      <c r="AF1980" s="7" t="s">
        <v>106</v>
      </c>
      <c r="AG1980" s="7" t="s">
        <v>105</v>
      </c>
      <c r="AH1980" s="7" t="s">
        <v>106</v>
      </c>
      <c r="AI1980" s="7" t="s">
        <v>18084</v>
      </c>
      <c r="AJ1980" s="7" t="s">
        <v>18085</v>
      </c>
      <c r="AK1980" s="7" t="s">
        <v>18084</v>
      </c>
      <c r="AL1980" s="7" t="s">
        <v>18085</v>
      </c>
      <c r="AM1980" s="7" t="s">
        <v>109</v>
      </c>
    </row>
    <row r="1981" spans="1:39" x14ac:dyDescent="0.2">
      <c r="A1981">
        <v>1</v>
      </c>
      <c r="B1981">
        <v>1</v>
      </c>
      <c r="G1981" s="7">
        <v>2119</v>
      </c>
      <c r="H1981" s="7" t="s">
        <v>51</v>
      </c>
      <c r="I1981" s="7">
        <v>901632</v>
      </c>
      <c r="J1981" s="7">
        <v>2281</v>
      </c>
      <c r="K1981" s="7" t="s">
        <v>51</v>
      </c>
      <c r="L1981" s="7">
        <v>18</v>
      </c>
      <c r="M1981" s="7" t="s">
        <v>91</v>
      </c>
      <c r="N1981" s="7">
        <v>901632</v>
      </c>
      <c r="O1981" s="7" t="s">
        <v>18093</v>
      </c>
      <c r="P1981" s="7" t="s">
        <v>93</v>
      </c>
      <c r="Q1981" s="7" t="s">
        <v>18094</v>
      </c>
      <c r="R1981" s="7" t="s">
        <v>18095</v>
      </c>
      <c r="S1981" s="7"/>
      <c r="T1981" s="7" t="s">
        <v>18096</v>
      </c>
      <c r="U1981" s="7" t="s">
        <v>18097</v>
      </c>
      <c r="V1981" s="7" t="s">
        <v>98</v>
      </c>
      <c r="W1981" s="7" t="s">
        <v>18098</v>
      </c>
      <c r="X1981" s="7"/>
      <c r="Y1981" s="7"/>
      <c r="Z1981" s="7"/>
      <c r="AA1981" s="7" t="s">
        <v>18099</v>
      </c>
      <c r="AB1981" s="7" t="s">
        <v>100</v>
      </c>
      <c r="AC1981" s="7" t="s">
        <v>101</v>
      </c>
      <c r="AD1981" s="7" t="s">
        <v>102</v>
      </c>
      <c r="AE1981" s="7" t="s">
        <v>105</v>
      </c>
      <c r="AF1981" s="7" t="s">
        <v>106</v>
      </c>
      <c r="AG1981" s="7" t="s">
        <v>18100</v>
      </c>
      <c r="AH1981" s="7" t="s">
        <v>18101</v>
      </c>
      <c r="AI1981" s="7" t="s">
        <v>18102</v>
      </c>
      <c r="AJ1981" s="7" t="s">
        <v>18103</v>
      </c>
      <c r="AK1981" s="7" t="s">
        <v>18100</v>
      </c>
      <c r="AL1981" s="7" t="s">
        <v>18101</v>
      </c>
      <c r="AM1981" s="7" t="s">
        <v>109</v>
      </c>
    </row>
    <row r="1982" spans="1:39" x14ac:dyDescent="0.2">
      <c r="A1982">
        <v>1</v>
      </c>
      <c r="B1982">
        <v>1</v>
      </c>
      <c r="G1982" s="7">
        <v>2120</v>
      </c>
      <c r="H1982" s="7" t="s">
        <v>51</v>
      </c>
      <c r="I1982" s="7">
        <v>989116</v>
      </c>
      <c r="J1982" s="7">
        <v>2282</v>
      </c>
      <c r="K1982" s="7" t="s">
        <v>51</v>
      </c>
      <c r="L1982" s="7">
        <v>19</v>
      </c>
      <c r="M1982" s="7" t="s">
        <v>91</v>
      </c>
      <c r="N1982" s="7">
        <v>989116</v>
      </c>
      <c r="O1982" s="7" t="s">
        <v>18104</v>
      </c>
      <c r="P1982" s="7" t="s">
        <v>93</v>
      </c>
      <c r="Q1982" s="7" t="s">
        <v>18105</v>
      </c>
      <c r="R1982" s="7" t="s">
        <v>18106</v>
      </c>
      <c r="S1982" s="7"/>
      <c r="T1982" s="7" t="s">
        <v>18107</v>
      </c>
      <c r="U1982" s="7" t="s">
        <v>18108</v>
      </c>
      <c r="V1982" s="7" t="s">
        <v>98</v>
      </c>
      <c r="W1982" s="7" t="s">
        <v>4921</v>
      </c>
      <c r="X1982" s="7"/>
      <c r="Y1982" s="7"/>
      <c r="Z1982" s="7"/>
      <c r="AA1982" s="7" t="s">
        <v>18109</v>
      </c>
      <c r="AB1982" s="7" t="s">
        <v>100</v>
      </c>
      <c r="AC1982" s="7" t="s">
        <v>101</v>
      </c>
      <c r="AD1982" s="7" t="s">
        <v>102</v>
      </c>
      <c r="AE1982" s="7" t="s">
        <v>105</v>
      </c>
      <c r="AF1982" s="7" t="s">
        <v>106</v>
      </c>
      <c r="AG1982" s="7" t="s">
        <v>105</v>
      </c>
      <c r="AH1982" s="7" t="s">
        <v>106</v>
      </c>
      <c r="AI1982" s="7" t="s">
        <v>7515</v>
      </c>
      <c r="AJ1982" s="7" t="s">
        <v>7516</v>
      </c>
      <c r="AK1982" s="7" t="s">
        <v>7515</v>
      </c>
      <c r="AL1982" s="7" t="s">
        <v>7516</v>
      </c>
      <c r="AM1982" s="7" t="s">
        <v>109</v>
      </c>
    </row>
    <row r="1983" spans="1:39" x14ac:dyDescent="0.2">
      <c r="A1983">
        <v>1</v>
      </c>
      <c r="B1983">
        <v>1</v>
      </c>
      <c r="G1983" s="7">
        <v>2121</v>
      </c>
      <c r="H1983" s="7" t="s">
        <v>51</v>
      </c>
      <c r="I1983" s="7">
        <v>1024126</v>
      </c>
      <c r="J1983" s="7">
        <v>2283</v>
      </c>
      <c r="K1983" s="7" t="s">
        <v>51</v>
      </c>
      <c r="L1983" s="7">
        <v>20</v>
      </c>
      <c r="M1983" s="7" t="s">
        <v>91</v>
      </c>
      <c r="N1983" s="7">
        <v>1024126</v>
      </c>
      <c r="O1983" s="7" t="s">
        <v>18110</v>
      </c>
      <c r="P1983" s="7" t="s">
        <v>93</v>
      </c>
      <c r="Q1983" s="7" t="s">
        <v>18111</v>
      </c>
      <c r="R1983" s="7" t="s">
        <v>18112</v>
      </c>
      <c r="S1983" s="7"/>
      <c r="T1983" s="7" t="s">
        <v>18113</v>
      </c>
      <c r="U1983" s="7" t="s">
        <v>18114</v>
      </c>
      <c r="V1983" s="7" t="s">
        <v>98</v>
      </c>
      <c r="W1983" s="7" t="s">
        <v>18115</v>
      </c>
      <c r="X1983" s="7"/>
      <c r="Y1983" s="7"/>
      <c r="Z1983" s="7"/>
      <c r="AA1983" s="7" t="s">
        <v>18116</v>
      </c>
      <c r="AB1983" s="7" t="s">
        <v>100</v>
      </c>
      <c r="AC1983" s="7" t="s">
        <v>101</v>
      </c>
      <c r="AD1983" s="7" t="s">
        <v>102</v>
      </c>
      <c r="AE1983" s="7" t="s">
        <v>105</v>
      </c>
      <c r="AF1983" s="7" t="s">
        <v>106</v>
      </c>
      <c r="AG1983" s="7" t="s">
        <v>105</v>
      </c>
      <c r="AH1983" s="7" t="s">
        <v>106</v>
      </c>
      <c r="AI1983" s="7" t="s">
        <v>105</v>
      </c>
      <c r="AJ1983" s="7" t="s">
        <v>106</v>
      </c>
      <c r="AK1983" s="7" t="s">
        <v>5821</v>
      </c>
      <c r="AL1983" s="7" t="s">
        <v>5822</v>
      </c>
      <c r="AM1983" s="7" t="s">
        <v>109</v>
      </c>
    </row>
    <row r="1984" spans="1:39" x14ac:dyDescent="0.2">
      <c r="A1984">
        <v>1</v>
      </c>
      <c r="B1984">
        <v>1</v>
      </c>
      <c r="G1984" s="7">
        <v>2122</v>
      </c>
      <c r="H1984" s="7" t="s">
        <v>51</v>
      </c>
      <c r="I1984" s="7">
        <v>1059036</v>
      </c>
      <c r="J1984" s="7">
        <v>2284</v>
      </c>
      <c r="K1984" s="7" t="s">
        <v>51</v>
      </c>
      <c r="L1984" s="7">
        <v>21</v>
      </c>
      <c r="M1984" s="7" t="s">
        <v>91</v>
      </c>
      <c r="N1984" s="7">
        <v>1059036</v>
      </c>
      <c r="O1984" s="7" t="s">
        <v>18117</v>
      </c>
      <c r="P1984" s="7" t="s">
        <v>93</v>
      </c>
      <c r="Q1984" s="7" t="s">
        <v>18118</v>
      </c>
      <c r="R1984" s="7" t="s">
        <v>18119</v>
      </c>
      <c r="S1984" s="7"/>
      <c r="T1984" s="7" t="s">
        <v>18120</v>
      </c>
      <c r="U1984" s="7" t="s">
        <v>18121</v>
      </c>
      <c r="V1984" s="7" t="s">
        <v>98</v>
      </c>
      <c r="W1984" s="7" t="s">
        <v>18122</v>
      </c>
      <c r="X1984" s="7"/>
      <c r="Y1984" s="7"/>
      <c r="Z1984" s="7"/>
      <c r="AA1984" s="7" t="s">
        <v>18123</v>
      </c>
      <c r="AB1984" s="7" t="s">
        <v>100</v>
      </c>
      <c r="AC1984" s="7" t="s">
        <v>101</v>
      </c>
      <c r="AD1984" s="7" t="s">
        <v>102</v>
      </c>
      <c r="AE1984" s="7" t="s">
        <v>5841</v>
      </c>
      <c r="AF1984" s="7" t="s">
        <v>5842</v>
      </c>
      <c r="AG1984" s="7" t="s">
        <v>105</v>
      </c>
      <c r="AH1984" s="7" t="s">
        <v>106</v>
      </c>
      <c r="AI1984" s="7" t="s">
        <v>5841</v>
      </c>
      <c r="AJ1984" s="7" t="s">
        <v>5842</v>
      </c>
      <c r="AK1984" s="7" t="s">
        <v>11676</v>
      </c>
      <c r="AL1984" s="7" t="s">
        <v>11677</v>
      </c>
      <c r="AM1984" s="7" t="s">
        <v>109</v>
      </c>
    </row>
    <row r="1985" spans="1:39" x14ac:dyDescent="0.2">
      <c r="A1985">
        <v>1</v>
      </c>
      <c r="B1985">
        <v>1</v>
      </c>
      <c r="G1985" s="7">
        <v>2123</v>
      </c>
      <c r="H1985" s="7" t="s">
        <v>51</v>
      </c>
      <c r="I1985" s="7">
        <v>1120539</v>
      </c>
      <c r="J1985" s="7">
        <v>2285</v>
      </c>
      <c r="K1985" s="7" t="s">
        <v>51</v>
      </c>
      <c r="L1985" s="7">
        <v>22</v>
      </c>
      <c r="M1985" s="7" t="s">
        <v>91</v>
      </c>
      <c r="N1985" s="7">
        <v>1120539</v>
      </c>
      <c r="O1985" s="7" t="s">
        <v>18124</v>
      </c>
      <c r="P1985" s="7" t="s">
        <v>93</v>
      </c>
      <c r="Q1985" s="7" t="s">
        <v>18125</v>
      </c>
      <c r="R1985" s="7" t="s">
        <v>18126</v>
      </c>
      <c r="S1985" s="7"/>
      <c r="T1985" s="7" t="s">
        <v>18127</v>
      </c>
      <c r="U1985" s="7" t="s">
        <v>18128</v>
      </c>
      <c r="V1985" s="7" t="s">
        <v>98</v>
      </c>
      <c r="W1985" s="7" t="s">
        <v>18129</v>
      </c>
      <c r="X1985" s="7"/>
      <c r="Y1985" s="7"/>
      <c r="Z1985" s="7"/>
      <c r="AA1985" s="7" t="s">
        <v>18130</v>
      </c>
      <c r="AB1985" s="7" t="s">
        <v>100</v>
      </c>
      <c r="AC1985" s="7" t="s">
        <v>101</v>
      </c>
      <c r="AD1985" s="7" t="s">
        <v>102</v>
      </c>
      <c r="AE1985" s="7" t="s">
        <v>105</v>
      </c>
      <c r="AF1985" s="7" t="s">
        <v>106</v>
      </c>
      <c r="AG1985" s="7" t="s">
        <v>105</v>
      </c>
      <c r="AH1985" s="7" t="s">
        <v>106</v>
      </c>
      <c r="AI1985" s="7" t="s">
        <v>1233</v>
      </c>
      <c r="AJ1985" s="7" t="s">
        <v>1234</v>
      </c>
      <c r="AK1985" s="7" t="s">
        <v>1233</v>
      </c>
      <c r="AL1985" s="7" t="s">
        <v>1234</v>
      </c>
      <c r="AM1985" s="7" t="s">
        <v>109</v>
      </c>
    </row>
    <row r="1986" spans="1:39" x14ac:dyDescent="0.2">
      <c r="A1986">
        <v>1</v>
      </c>
      <c r="B1986">
        <v>1</v>
      </c>
      <c r="G1986" s="7">
        <v>2124</v>
      </c>
      <c r="H1986" s="7" t="s">
        <v>51</v>
      </c>
      <c r="I1986" s="7">
        <v>1132543</v>
      </c>
      <c r="J1986" s="7">
        <v>2286</v>
      </c>
      <c r="K1986" s="7" t="s">
        <v>51</v>
      </c>
      <c r="L1986" s="7">
        <v>23</v>
      </c>
      <c r="M1986" s="7" t="s">
        <v>91</v>
      </c>
      <c r="N1986" s="7">
        <v>1132543</v>
      </c>
      <c r="O1986" s="7" t="s">
        <v>18131</v>
      </c>
      <c r="P1986" s="7" t="s">
        <v>93</v>
      </c>
      <c r="Q1986" s="7" t="s">
        <v>18132</v>
      </c>
      <c r="R1986" s="7" t="s">
        <v>18133</v>
      </c>
      <c r="S1986" s="7"/>
      <c r="T1986" s="7" t="s">
        <v>18134</v>
      </c>
      <c r="U1986" s="7" t="s">
        <v>18135</v>
      </c>
      <c r="V1986" s="7" t="s">
        <v>98</v>
      </c>
      <c r="W1986" s="7" t="s">
        <v>18136</v>
      </c>
      <c r="X1986" s="7"/>
      <c r="Y1986" s="7"/>
      <c r="Z1986" s="7"/>
      <c r="AA1986" s="7" t="s">
        <v>18137</v>
      </c>
      <c r="AB1986" s="7" t="s">
        <v>100</v>
      </c>
      <c r="AC1986" s="7" t="s">
        <v>101</v>
      </c>
      <c r="AD1986" s="7" t="s">
        <v>102</v>
      </c>
      <c r="AE1986" s="7" t="s">
        <v>16577</v>
      </c>
      <c r="AF1986" s="7" t="s">
        <v>16578</v>
      </c>
      <c r="AG1986" s="7" t="s">
        <v>18138</v>
      </c>
      <c r="AH1986" s="7" t="s">
        <v>18139</v>
      </c>
      <c r="AI1986" s="7" t="s">
        <v>16577</v>
      </c>
      <c r="AJ1986" s="7" t="s">
        <v>16578</v>
      </c>
      <c r="AK1986" s="7" t="s">
        <v>18138</v>
      </c>
      <c r="AL1986" s="7" t="s">
        <v>18139</v>
      </c>
      <c r="AM1986" s="7" t="s">
        <v>109</v>
      </c>
    </row>
    <row r="1987" spans="1:39" x14ac:dyDescent="0.2">
      <c r="A1987">
        <v>1</v>
      </c>
      <c r="B1987">
        <v>1</v>
      </c>
      <c r="G1987" s="7">
        <v>2125</v>
      </c>
      <c r="H1987" s="7" t="s">
        <v>51</v>
      </c>
      <c r="I1987" s="7">
        <v>1137779</v>
      </c>
      <c r="J1987" s="7">
        <v>2287</v>
      </c>
      <c r="K1987" s="7" t="s">
        <v>51</v>
      </c>
      <c r="L1987" s="7">
        <v>24</v>
      </c>
      <c r="M1987" s="7" t="s">
        <v>91</v>
      </c>
      <c r="N1987" s="7">
        <v>1137779</v>
      </c>
      <c r="O1987" s="7" t="s">
        <v>18140</v>
      </c>
      <c r="P1987" s="7" t="s">
        <v>93</v>
      </c>
      <c r="Q1987" s="7" t="s">
        <v>18141</v>
      </c>
      <c r="R1987" s="7" t="s">
        <v>18142</v>
      </c>
      <c r="S1987" s="7"/>
      <c r="T1987" s="7" t="s">
        <v>18143</v>
      </c>
      <c r="U1987" s="7" t="s">
        <v>18144</v>
      </c>
      <c r="V1987" s="7" t="s">
        <v>98</v>
      </c>
      <c r="W1987" s="7" t="s">
        <v>18145</v>
      </c>
      <c r="X1987" s="7"/>
      <c r="Y1987" s="7"/>
      <c r="Z1987" s="7"/>
      <c r="AA1987" s="7" t="s">
        <v>18146</v>
      </c>
      <c r="AB1987" s="7" t="s">
        <v>100</v>
      </c>
      <c r="AC1987" s="7" t="s">
        <v>101</v>
      </c>
      <c r="AD1987" s="7" t="s">
        <v>102</v>
      </c>
      <c r="AE1987" s="7" t="s">
        <v>105</v>
      </c>
      <c r="AF1987" s="7" t="s">
        <v>106</v>
      </c>
      <c r="AG1987" s="7" t="s">
        <v>105</v>
      </c>
      <c r="AH1987" s="7" t="s">
        <v>106</v>
      </c>
      <c r="AI1987" s="7" t="s">
        <v>11685</v>
      </c>
      <c r="AJ1987" s="7" t="s">
        <v>11686</v>
      </c>
      <c r="AK1987" s="7" t="s">
        <v>105</v>
      </c>
      <c r="AL1987" s="7" t="s">
        <v>106</v>
      </c>
      <c r="AM1987" s="7" t="s">
        <v>109</v>
      </c>
    </row>
    <row r="1988" spans="1:39" x14ac:dyDescent="0.2">
      <c r="A1988">
        <v>1</v>
      </c>
      <c r="B1988">
        <v>1</v>
      </c>
      <c r="G1988" s="7">
        <v>2126</v>
      </c>
      <c r="H1988" s="7" t="s">
        <v>51</v>
      </c>
      <c r="I1988" s="7">
        <v>1157359</v>
      </c>
      <c r="J1988" s="7">
        <v>2288</v>
      </c>
      <c r="K1988" s="7" t="s">
        <v>51</v>
      </c>
      <c r="L1988" s="7">
        <v>25</v>
      </c>
      <c r="M1988" s="7" t="s">
        <v>91</v>
      </c>
      <c r="N1988" s="7">
        <v>1157359</v>
      </c>
      <c r="O1988" s="7" t="s">
        <v>18147</v>
      </c>
      <c r="P1988" s="7" t="s">
        <v>93</v>
      </c>
      <c r="Q1988" s="7" t="s">
        <v>18148</v>
      </c>
      <c r="R1988" s="7" t="s">
        <v>18149</v>
      </c>
      <c r="S1988" s="7"/>
      <c r="T1988" s="7" t="s">
        <v>18150</v>
      </c>
      <c r="U1988" s="7" t="s">
        <v>18151</v>
      </c>
      <c r="V1988" s="7" t="s">
        <v>98</v>
      </c>
      <c r="W1988" s="7" t="s">
        <v>18152</v>
      </c>
      <c r="X1988" s="7"/>
      <c r="Y1988" s="7"/>
      <c r="Z1988" s="7"/>
      <c r="AA1988" s="7" t="s">
        <v>18153</v>
      </c>
      <c r="AB1988" s="7" t="s">
        <v>100</v>
      </c>
      <c r="AC1988" s="7" t="s">
        <v>101</v>
      </c>
      <c r="AD1988" s="7" t="s">
        <v>102</v>
      </c>
      <c r="AE1988" s="7" t="s">
        <v>18154</v>
      </c>
      <c r="AF1988" s="7" t="s">
        <v>18155</v>
      </c>
      <c r="AG1988" s="7" t="s">
        <v>105</v>
      </c>
      <c r="AH1988" s="7" t="s">
        <v>106</v>
      </c>
      <c r="AI1988" s="7" t="s">
        <v>18154</v>
      </c>
      <c r="AJ1988" s="7" t="s">
        <v>18155</v>
      </c>
      <c r="AK1988" s="7" t="s">
        <v>2153</v>
      </c>
      <c r="AL1988" s="7" t="s">
        <v>2154</v>
      </c>
      <c r="AM1988" s="7" t="s">
        <v>109</v>
      </c>
    </row>
    <row r="1989" spans="1:39" x14ac:dyDescent="0.2">
      <c r="A1989">
        <v>1</v>
      </c>
      <c r="B1989">
        <v>1</v>
      </c>
      <c r="G1989" s="7">
        <v>2127</v>
      </c>
      <c r="H1989" s="7" t="s">
        <v>51</v>
      </c>
      <c r="I1989" s="7">
        <v>1243728</v>
      </c>
      <c r="J1989" s="7">
        <v>2289</v>
      </c>
      <c r="K1989" s="7" t="s">
        <v>51</v>
      </c>
      <c r="L1989" s="7">
        <v>26</v>
      </c>
      <c r="M1989" s="7" t="s">
        <v>91</v>
      </c>
      <c r="N1989" s="7">
        <v>1243728</v>
      </c>
      <c r="O1989" s="7" t="s">
        <v>18156</v>
      </c>
      <c r="P1989" s="7" t="s">
        <v>93</v>
      </c>
      <c r="Q1989" s="7" t="s">
        <v>18157</v>
      </c>
      <c r="R1989" s="7" t="s">
        <v>18158</v>
      </c>
      <c r="S1989" s="7"/>
      <c r="T1989" s="7" t="s">
        <v>18159</v>
      </c>
      <c r="U1989" s="7" t="s">
        <v>18160</v>
      </c>
      <c r="V1989" s="7" t="s">
        <v>98</v>
      </c>
      <c r="W1989" s="7" t="s">
        <v>18161</v>
      </c>
      <c r="X1989" s="7"/>
      <c r="Y1989" s="7"/>
      <c r="Z1989" s="7"/>
      <c r="AA1989" s="7" t="s">
        <v>18162</v>
      </c>
      <c r="AB1989" s="7" t="s">
        <v>100</v>
      </c>
      <c r="AC1989" s="7" t="s">
        <v>101</v>
      </c>
      <c r="AD1989" s="7" t="s">
        <v>102</v>
      </c>
      <c r="AE1989" s="7" t="s">
        <v>18163</v>
      </c>
      <c r="AF1989" s="7" t="s">
        <v>18164</v>
      </c>
      <c r="AG1989" s="7" t="s">
        <v>105</v>
      </c>
      <c r="AH1989" s="7" t="s">
        <v>106</v>
      </c>
      <c r="AI1989" s="7" t="s">
        <v>18163</v>
      </c>
      <c r="AJ1989" s="7" t="s">
        <v>18164</v>
      </c>
      <c r="AK1989" s="7" t="s">
        <v>105</v>
      </c>
      <c r="AL1989" s="7" t="s">
        <v>106</v>
      </c>
      <c r="AM1989" s="7" t="s">
        <v>109</v>
      </c>
    </row>
    <row r="1990" spans="1:39" x14ac:dyDescent="0.2">
      <c r="A1990">
        <v>1</v>
      </c>
      <c r="B1990">
        <v>1</v>
      </c>
      <c r="G1990" s="7">
        <v>2128</v>
      </c>
      <c r="H1990" s="7" t="s">
        <v>51</v>
      </c>
      <c r="I1990" s="7">
        <v>1332608</v>
      </c>
      <c r="J1990" s="7">
        <v>2290</v>
      </c>
      <c r="K1990" s="7" t="s">
        <v>51</v>
      </c>
      <c r="L1990" s="7">
        <v>27</v>
      </c>
      <c r="M1990" s="7" t="s">
        <v>91</v>
      </c>
      <c r="N1990" s="7">
        <v>1332608</v>
      </c>
      <c r="O1990" s="7" t="s">
        <v>18165</v>
      </c>
      <c r="P1990" s="7" t="s">
        <v>93</v>
      </c>
      <c r="Q1990" s="7" t="s">
        <v>18166</v>
      </c>
      <c r="R1990" s="7" t="s">
        <v>18167</v>
      </c>
      <c r="S1990" s="7"/>
      <c r="T1990" s="7" t="s">
        <v>18168</v>
      </c>
      <c r="U1990" s="7" t="s">
        <v>18169</v>
      </c>
      <c r="V1990" s="7" t="s">
        <v>98</v>
      </c>
      <c r="W1990" s="7" t="s">
        <v>18170</v>
      </c>
      <c r="X1990" s="7"/>
      <c r="Y1990" s="7"/>
      <c r="Z1990" s="7"/>
      <c r="AA1990" s="7" t="s">
        <v>18171</v>
      </c>
      <c r="AB1990" s="7" t="s">
        <v>100</v>
      </c>
      <c r="AC1990" s="7" t="s">
        <v>101</v>
      </c>
      <c r="AD1990" s="7" t="s">
        <v>102</v>
      </c>
      <c r="AE1990" s="7" t="s">
        <v>18172</v>
      </c>
      <c r="AF1990" s="7" t="s">
        <v>936</v>
      </c>
      <c r="AG1990" s="7" t="s">
        <v>105</v>
      </c>
      <c r="AH1990" s="7" t="s">
        <v>106</v>
      </c>
      <c r="AI1990" s="7" t="s">
        <v>18172</v>
      </c>
      <c r="AJ1990" s="7" t="s">
        <v>936</v>
      </c>
      <c r="AK1990" s="7" t="s">
        <v>18173</v>
      </c>
      <c r="AL1990" s="7" t="s">
        <v>7931</v>
      </c>
      <c r="AM1990" s="7" t="s">
        <v>109</v>
      </c>
    </row>
    <row r="1991" spans="1:39" x14ac:dyDescent="0.2">
      <c r="A1991">
        <v>1</v>
      </c>
      <c r="B1991">
        <v>1</v>
      </c>
      <c r="G1991" s="7">
        <v>2129</v>
      </c>
      <c r="H1991" s="7" t="s">
        <v>51</v>
      </c>
      <c r="I1991" s="7">
        <v>1395317</v>
      </c>
      <c r="J1991" s="7">
        <v>2291</v>
      </c>
      <c r="K1991" s="7" t="s">
        <v>51</v>
      </c>
      <c r="L1991" s="7">
        <v>28</v>
      </c>
      <c r="M1991" s="7" t="s">
        <v>91</v>
      </c>
      <c r="N1991" s="7">
        <v>1395317</v>
      </c>
      <c r="O1991" s="7" t="s">
        <v>18174</v>
      </c>
      <c r="P1991" s="7" t="s">
        <v>93</v>
      </c>
      <c r="Q1991" s="7" t="s">
        <v>18175</v>
      </c>
      <c r="R1991" s="7" t="s">
        <v>18176</v>
      </c>
      <c r="S1991" s="7"/>
      <c r="T1991" s="7" t="s">
        <v>18177</v>
      </c>
      <c r="U1991" s="7" t="s">
        <v>18178</v>
      </c>
      <c r="V1991" s="7" t="s">
        <v>98</v>
      </c>
      <c r="W1991" s="7" t="s">
        <v>18179</v>
      </c>
      <c r="X1991" s="7"/>
      <c r="Y1991" s="7"/>
      <c r="Z1991" s="7"/>
      <c r="AA1991" s="7" t="s">
        <v>18180</v>
      </c>
      <c r="AB1991" s="7" t="s">
        <v>100</v>
      </c>
      <c r="AC1991" s="7" t="s">
        <v>101</v>
      </c>
      <c r="AD1991" s="7" t="s">
        <v>102</v>
      </c>
      <c r="AE1991" s="7" t="s">
        <v>14327</v>
      </c>
      <c r="AF1991" s="7" t="s">
        <v>14328</v>
      </c>
      <c r="AG1991" s="7" t="s">
        <v>105</v>
      </c>
      <c r="AH1991" s="7" t="s">
        <v>106</v>
      </c>
      <c r="AI1991" s="7" t="s">
        <v>14327</v>
      </c>
      <c r="AJ1991" s="7" t="s">
        <v>14328</v>
      </c>
      <c r="AK1991" s="7" t="s">
        <v>18181</v>
      </c>
      <c r="AL1991" s="7" t="s">
        <v>18182</v>
      </c>
      <c r="AM1991" s="7" t="s">
        <v>109</v>
      </c>
    </row>
    <row r="1992" spans="1:39" x14ac:dyDescent="0.2">
      <c r="A1992">
        <v>1</v>
      </c>
      <c r="B1992">
        <v>1</v>
      </c>
      <c r="G1992" s="7">
        <v>2130</v>
      </c>
      <c r="H1992" s="7" t="s">
        <v>51</v>
      </c>
      <c r="I1992" s="7">
        <v>1405916</v>
      </c>
      <c r="J1992" s="7">
        <v>2292</v>
      </c>
      <c r="K1992" s="7" t="s">
        <v>51</v>
      </c>
      <c r="L1992" s="7">
        <v>29</v>
      </c>
      <c r="M1992" s="7" t="s">
        <v>91</v>
      </c>
      <c r="N1992" s="7">
        <v>1405916</v>
      </c>
      <c r="O1992" s="7" t="s">
        <v>18183</v>
      </c>
      <c r="P1992" s="7" t="s">
        <v>93</v>
      </c>
      <c r="Q1992" s="7" t="s">
        <v>18184</v>
      </c>
      <c r="R1992" s="7" t="s">
        <v>18185</v>
      </c>
      <c r="S1992" s="7"/>
      <c r="T1992" s="7" t="s">
        <v>18186</v>
      </c>
      <c r="U1992" s="7" t="s">
        <v>18187</v>
      </c>
      <c r="V1992" s="7" t="s">
        <v>98</v>
      </c>
      <c r="W1992" s="7" t="s">
        <v>18188</v>
      </c>
      <c r="X1992" s="7"/>
      <c r="Y1992" s="7"/>
      <c r="Z1992" s="7"/>
      <c r="AA1992" s="7" t="s">
        <v>18189</v>
      </c>
      <c r="AB1992" s="7" t="s">
        <v>100</v>
      </c>
      <c r="AC1992" s="7" t="s">
        <v>101</v>
      </c>
      <c r="AD1992" s="7" t="s">
        <v>102</v>
      </c>
      <c r="AE1992" s="7" t="s">
        <v>105</v>
      </c>
      <c r="AF1992" s="7" t="s">
        <v>106</v>
      </c>
      <c r="AG1992" s="7" t="s">
        <v>105</v>
      </c>
      <c r="AH1992" s="7" t="s">
        <v>106</v>
      </c>
      <c r="AI1992" s="7" t="s">
        <v>105</v>
      </c>
      <c r="AJ1992" s="7" t="s">
        <v>106</v>
      </c>
      <c r="AK1992" s="7" t="s">
        <v>18190</v>
      </c>
      <c r="AL1992" s="7" t="s">
        <v>18191</v>
      </c>
      <c r="AM1992" s="7" t="s">
        <v>109</v>
      </c>
    </row>
    <row r="1993" spans="1:39" x14ac:dyDescent="0.2">
      <c r="A1993">
        <v>1</v>
      </c>
      <c r="B1993">
        <v>1</v>
      </c>
      <c r="G1993" s="7">
        <v>2131</v>
      </c>
      <c r="H1993" s="7" t="s">
        <v>51</v>
      </c>
      <c r="I1993" s="7">
        <v>1418356</v>
      </c>
      <c r="J1993" s="7">
        <v>2293</v>
      </c>
      <c r="K1993" s="7" t="s">
        <v>51</v>
      </c>
      <c r="L1993" s="7">
        <v>30</v>
      </c>
      <c r="M1993" s="7" t="s">
        <v>91</v>
      </c>
      <c r="N1993" s="7">
        <v>1418356</v>
      </c>
      <c r="O1993" s="7" t="s">
        <v>18192</v>
      </c>
      <c r="P1993" s="7" t="s">
        <v>93</v>
      </c>
      <c r="Q1993" s="7" t="s">
        <v>18193</v>
      </c>
      <c r="R1993" s="7" t="s">
        <v>18194</v>
      </c>
      <c r="S1993" s="7"/>
      <c r="T1993" s="7" t="s">
        <v>18195</v>
      </c>
      <c r="U1993" s="7" t="s">
        <v>18196</v>
      </c>
      <c r="V1993" s="7" t="s">
        <v>98</v>
      </c>
      <c r="W1993" s="7" t="s">
        <v>18197</v>
      </c>
      <c r="X1993" s="7"/>
      <c r="Y1993" s="7"/>
      <c r="Z1993" s="7"/>
      <c r="AA1993" s="7" t="s">
        <v>18198</v>
      </c>
      <c r="AB1993" s="7" t="s">
        <v>100</v>
      </c>
      <c r="AC1993" s="7" t="s">
        <v>101</v>
      </c>
      <c r="AD1993" s="7" t="s">
        <v>102</v>
      </c>
      <c r="AE1993" s="7" t="s">
        <v>105</v>
      </c>
      <c r="AF1993" s="7" t="s">
        <v>106</v>
      </c>
      <c r="AG1993" s="7" t="s">
        <v>18199</v>
      </c>
      <c r="AH1993" s="7" t="s">
        <v>18200</v>
      </c>
      <c r="AI1993" s="7" t="s">
        <v>18201</v>
      </c>
      <c r="AJ1993" s="7" t="s">
        <v>18202</v>
      </c>
      <c r="AK1993" s="7" t="s">
        <v>18199</v>
      </c>
      <c r="AL1993" s="7" t="s">
        <v>18200</v>
      </c>
      <c r="AM1993" s="7" t="s">
        <v>109</v>
      </c>
    </row>
    <row r="1994" spans="1:39" x14ac:dyDescent="0.2">
      <c r="A1994">
        <v>1</v>
      </c>
      <c r="B1994">
        <v>1</v>
      </c>
      <c r="G1994" s="7">
        <v>2132</v>
      </c>
      <c r="H1994" s="7" t="s">
        <v>51</v>
      </c>
      <c r="I1994" s="7">
        <v>1439695</v>
      </c>
      <c r="J1994" s="7">
        <v>2294</v>
      </c>
      <c r="K1994" s="7" t="s">
        <v>51</v>
      </c>
      <c r="L1994" s="7">
        <v>31</v>
      </c>
      <c r="M1994" s="7" t="s">
        <v>91</v>
      </c>
      <c r="N1994" s="7">
        <v>1439695</v>
      </c>
      <c r="O1994" s="7" t="s">
        <v>18203</v>
      </c>
      <c r="P1994" s="7" t="s">
        <v>93</v>
      </c>
      <c r="Q1994" s="7" t="s">
        <v>18204</v>
      </c>
      <c r="R1994" s="7" t="s">
        <v>18205</v>
      </c>
      <c r="S1994" s="7"/>
      <c r="T1994" s="7" t="s">
        <v>18206</v>
      </c>
      <c r="U1994" s="7" t="s">
        <v>18207</v>
      </c>
      <c r="V1994" s="7" t="s">
        <v>98</v>
      </c>
      <c r="W1994" s="7" t="s">
        <v>18208</v>
      </c>
      <c r="X1994" s="7"/>
      <c r="Y1994" s="7"/>
      <c r="Z1994" s="7"/>
      <c r="AA1994" s="7" t="s">
        <v>18209</v>
      </c>
      <c r="AB1994" s="7" t="s">
        <v>100</v>
      </c>
      <c r="AC1994" s="7" t="s">
        <v>101</v>
      </c>
      <c r="AD1994" s="7" t="s">
        <v>102</v>
      </c>
      <c r="AE1994" s="7" t="s">
        <v>18210</v>
      </c>
      <c r="AF1994" s="7" t="s">
        <v>18211</v>
      </c>
      <c r="AG1994" s="7" t="s">
        <v>105</v>
      </c>
      <c r="AH1994" s="7" t="s">
        <v>106</v>
      </c>
      <c r="AI1994" s="7" t="s">
        <v>18210</v>
      </c>
      <c r="AJ1994" s="7" t="s">
        <v>18211</v>
      </c>
      <c r="AK1994" s="7" t="s">
        <v>18212</v>
      </c>
      <c r="AL1994" s="7" t="s">
        <v>18213</v>
      </c>
      <c r="AM1994" s="7" t="s">
        <v>109</v>
      </c>
    </row>
    <row r="1995" spans="1:39" x14ac:dyDescent="0.2">
      <c r="A1995">
        <v>1</v>
      </c>
      <c r="B1995">
        <v>1</v>
      </c>
      <c r="G1995" s="7">
        <v>2133</v>
      </c>
      <c r="H1995" s="7" t="s">
        <v>51</v>
      </c>
      <c r="I1995" s="7">
        <v>1450033</v>
      </c>
      <c r="J1995" s="7">
        <v>2295</v>
      </c>
      <c r="K1995" s="7" t="s">
        <v>51</v>
      </c>
      <c r="L1995" s="7">
        <v>32</v>
      </c>
      <c r="M1995" s="7" t="s">
        <v>91</v>
      </c>
      <c r="N1995" s="7">
        <v>1450033</v>
      </c>
      <c r="O1995" s="7" t="s">
        <v>18214</v>
      </c>
      <c r="P1995" s="7" t="s">
        <v>93</v>
      </c>
      <c r="Q1995" s="7" t="s">
        <v>18215</v>
      </c>
      <c r="R1995" s="7" t="s">
        <v>18216</v>
      </c>
      <c r="S1995" s="7"/>
      <c r="T1995" s="7" t="s">
        <v>18217</v>
      </c>
      <c r="U1995" s="7" t="s">
        <v>18218</v>
      </c>
      <c r="V1995" s="7" t="s">
        <v>98</v>
      </c>
      <c r="W1995" s="7" t="s">
        <v>18219</v>
      </c>
      <c r="X1995" s="7"/>
      <c r="Y1995" s="7"/>
      <c r="Z1995" s="7"/>
      <c r="AA1995" s="7" t="s">
        <v>18220</v>
      </c>
      <c r="AB1995" s="7" t="s">
        <v>100</v>
      </c>
      <c r="AC1995" s="7" t="s">
        <v>101</v>
      </c>
      <c r="AD1995" s="7" t="s">
        <v>102</v>
      </c>
      <c r="AE1995" s="7" t="s">
        <v>348</v>
      </c>
      <c r="AF1995" s="7" t="s">
        <v>349</v>
      </c>
      <c r="AG1995" s="7" t="s">
        <v>9222</v>
      </c>
      <c r="AH1995" s="7" t="s">
        <v>9223</v>
      </c>
      <c r="AI1995" s="7" t="s">
        <v>348</v>
      </c>
      <c r="AJ1995" s="7" t="s">
        <v>349</v>
      </c>
      <c r="AK1995" s="7" t="s">
        <v>9222</v>
      </c>
      <c r="AL1995" s="7" t="s">
        <v>9223</v>
      </c>
      <c r="AM1995" s="7" t="s">
        <v>109</v>
      </c>
    </row>
    <row r="1996" spans="1:39" x14ac:dyDescent="0.2">
      <c r="A1996">
        <v>1</v>
      </c>
      <c r="B1996">
        <v>1</v>
      </c>
      <c r="G1996" s="7">
        <v>2134</v>
      </c>
      <c r="H1996" s="7" t="s">
        <v>51</v>
      </c>
      <c r="I1996" s="7">
        <v>1530472</v>
      </c>
      <c r="J1996" s="7">
        <v>2296</v>
      </c>
      <c r="K1996" s="7" t="s">
        <v>51</v>
      </c>
      <c r="L1996" s="7">
        <v>33</v>
      </c>
      <c r="M1996" s="7" t="s">
        <v>91</v>
      </c>
      <c r="N1996" s="7">
        <v>1530472</v>
      </c>
      <c r="O1996" s="7" t="s">
        <v>18221</v>
      </c>
      <c r="P1996" s="7" t="s">
        <v>93</v>
      </c>
      <c r="Q1996" s="7" t="s">
        <v>18222</v>
      </c>
      <c r="R1996" s="7" t="s">
        <v>18223</v>
      </c>
      <c r="S1996" s="7"/>
      <c r="T1996" s="7" t="s">
        <v>18224</v>
      </c>
      <c r="U1996" s="7" t="s">
        <v>18225</v>
      </c>
      <c r="V1996" s="7" t="s">
        <v>98</v>
      </c>
      <c r="W1996" s="7" t="s">
        <v>18226</v>
      </c>
      <c r="X1996" s="7"/>
      <c r="Y1996" s="7"/>
      <c r="Z1996" s="7"/>
      <c r="AA1996" s="7" t="s">
        <v>18227</v>
      </c>
      <c r="AB1996" s="7" t="s">
        <v>100</v>
      </c>
      <c r="AC1996" s="7" t="s">
        <v>101</v>
      </c>
      <c r="AD1996" s="7" t="s">
        <v>102</v>
      </c>
      <c r="AE1996" s="7" t="s">
        <v>105</v>
      </c>
      <c r="AF1996" s="7" t="s">
        <v>106</v>
      </c>
      <c r="AG1996" s="7" t="s">
        <v>105</v>
      </c>
      <c r="AH1996" s="7" t="s">
        <v>106</v>
      </c>
      <c r="AI1996" s="7" t="s">
        <v>105</v>
      </c>
      <c r="AJ1996" s="7" t="s">
        <v>106</v>
      </c>
      <c r="AK1996" s="7" t="s">
        <v>5024</v>
      </c>
      <c r="AL1996" s="7" t="s">
        <v>5025</v>
      </c>
      <c r="AM1996" s="7" t="s">
        <v>109</v>
      </c>
    </row>
    <row r="1997" spans="1:39" x14ac:dyDescent="0.2">
      <c r="A1997">
        <v>1</v>
      </c>
      <c r="B1997">
        <v>1</v>
      </c>
      <c r="G1997" s="7">
        <v>2135</v>
      </c>
      <c r="H1997" s="7" t="s">
        <v>51</v>
      </c>
      <c r="I1997" s="7">
        <v>1606947</v>
      </c>
      <c r="J1997" s="7">
        <v>2297</v>
      </c>
      <c r="K1997" s="7" t="s">
        <v>51</v>
      </c>
      <c r="L1997" s="7">
        <v>34</v>
      </c>
      <c r="M1997" s="7" t="s">
        <v>91</v>
      </c>
      <c r="N1997" s="7">
        <v>1606947</v>
      </c>
      <c r="O1997" s="7" t="s">
        <v>18228</v>
      </c>
      <c r="P1997" s="7" t="s">
        <v>93</v>
      </c>
      <c r="Q1997" s="7" t="s">
        <v>18229</v>
      </c>
      <c r="R1997" s="7" t="s">
        <v>18230</v>
      </c>
      <c r="S1997" s="7"/>
      <c r="T1997" s="7" t="s">
        <v>18231</v>
      </c>
      <c r="U1997" s="7" t="s">
        <v>18232</v>
      </c>
      <c r="V1997" s="7" t="s">
        <v>98</v>
      </c>
      <c r="W1997" s="7" t="s">
        <v>18233</v>
      </c>
      <c r="X1997" s="7"/>
      <c r="Y1997" s="7"/>
      <c r="Z1997" s="7"/>
      <c r="AA1997" s="7" t="s">
        <v>18234</v>
      </c>
      <c r="AB1997" s="7" t="s">
        <v>100</v>
      </c>
      <c r="AC1997" s="7" t="s">
        <v>101</v>
      </c>
      <c r="AD1997" s="7" t="s">
        <v>102</v>
      </c>
      <c r="AE1997" s="7" t="s">
        <v>105</v>
      </c>
      <c r="AF1997" s="7" t="s">
        <v>106</v>
      </c>
      <c r="AG1997" s="7" t="s">
        <v>390</v>
      </c>
      <c r="AH1997" s="7" t="s">
        <v>391</v>
      </c>
      <c r="AI1997" s="7" t="s">
        <v>18235</v>
      </c>
      <c r="AJ1997" s="7" t="s">
        <v>18236</v>
      </c>
      <c r="AK1997" s="7" t="s">
        <v>390</v>
      </c>
      <c r="AL1997" s="7" t="s">
        <v>391</v>
      </c>
      <c r="AM1997" s="7" t="s">
        <v>109</v>
      </c>
    </row>
    <row r="1998" spans="1:39" x14ac:dyDescent="0.2">
      <c r="A1998">
        <v>1</v>
      </c>
      <c r="B1998">
        <v>1</v>
      </c>
      <c r="G1998" s="7">
        <v>2136</v>
      </c>
      <c r="H1998" s="7" t="s">
        <v>51</v>
      </c>
      <c r="I1998" s="7">
        <v>1649423</v>
      </c>
      <c r="J1998" s="7">
        <v>2298</v>
      </c>
      <c r="K1998" s="7" t="s">
        <v>51</v>
      </c>
      <c r="L1998" s="7">
        <v>35</v>
      </c>
      <c r="M1998" s="7" t="s">
        <v>91</v>
      </c>
      <c r="N1998" s="7">
        <v>1649423</v>
      </c>
      <c r="O1998" s="7" t="s">
        <v>18237</v>
      </c>
      <c r="P1998" s="7" t="s">
        <v>93</v>
      </c>
      <c r="Q1998" s="7" t="s">
        <v>18238</v>
      </c>
      <c r="R1998" s="7" t="s">
        <v>18239</v>
      </c>
      <c r="S1998" s="7"/>
      <c r="T1998" s="7" t="s">
        <v>18240</v>
      </c>
      <c r="U1998" s="7" t="s">
        <v>18241</v>
      </c>
      <c r="V1998" s="7" t="s">
        <v>98</v>
      </c>
      <c r="W1998" s="7" t="s">
        <v>18242</v>
      </c>
      <c r="X1998" s="7"/>
      <c r="Y1998" s="7"/>
      <c r="Z1998" s="7"/>
      <c r="AA1998" s="7" t="s">
        <v>18243</v>
      </c>
      <c r="AB1998" s="7" t="s">
        <v>100</v>
      </c>
      <c r="AC1998" s="7" t="s">
        <v>101</v>
      </c>
      <c r="AD1998" s="7" t="s">
        <v>102</v>
      </c>
      <c r="AE1998" s="7" t="s">
        <v>105</v>
      </c>
      <c r="AF1998" s="7" t="s">
        <v>106</v>
      </c>
      <c r="AG1998" s="7" t="s">
        <v>423</v>
      </c>
      <c r="AH1998" s="7" t="s">
        <v>424</v>
      </c>
      <c r="AI1998" s="7" t="s">
        <v>18244</v>
      </c>
      <c r="AJ1998" s="7" t="s">
        <v>18245</v>
      </c>
      <c r="AK1998" s="7" t="s">
        <v>423</v>
      </c>
      <c r="AL1998" s="7" t="s">
        <v>424</v>
      </c>
      <c r="AM1998" s="7" t="s">
        <v>109</v>
      </c>
    </row>
    <row r="1999" spans="1:39" x14ac:dyDescent="0.2">
      <c r="A1999">
        <v>1</v>
      </c>
      <c r="B1999">
        <v>1</v>
      </c>
      <c r="G1999" s="7">
        <v>2137</v>
      </c>
      <c r="H1999" s="7" t="s">
        <v>51</v>
      </c>
      <c r="I1999" s="7">
        <v>1704917</v>
      </c>
      <c r="J1999" s="7">
        <v>2299</v>
      </c>
      <c r="K1999" s="7" t="s">
        <v>51</v>
      </c>
      <c r="L1999" s="7">
        <v>36</v>
      </c>
      <c r="M1999" s="7" t="s">
        <v>91</v>
      </c>
      <c r="N1999" s="7">
        <v>1704917</v>
      </c>
      <c r="O1999" s="7" t="s">
        <v>18246</v>
      </c>
      <c r="P1999" s="7" t="s">
        <v>93</v>
      </c>
      <c r="Q1999" s="7" t="s">
        <v>18247</v>
      </c>
      <c r="R1999" s="7" t="s">
        <v>18248</v>
      </c>
      <c r="S1999" s="7"/>
      <c r="T1999" s="7" t="s">
        <v>18249</v>
      </c>
      <c r="U1999" s="7" t="s">
        <v>18250</v>
      </c>
      <c r="V1999" s="7" t="s">
        <v>98</v>
      </c>
      <c r="W1999" s="7" t="s">
        <v>18251</v>
      </c>
      <c r="X1999" s="7"/>
      <c r="Y1999" s="7"/>
      <c r="Z1999" s="7"/>
      <c r="AA1999" s="7" t="s">
        <v>18252</v>
      </c>
      <c r="AB1999" s="7" t="s">
        <v>100</v>
      </c>
      <c r="AC1999" s="7" t="s">
        <v>101</v>
      </c>
      <c r="AD1999" s="7" t="s">
        <v>102</v>
      </c>
      <c r="AE1999" s="7" t="s">
        <v>17454</v>
      </c>
      <c r="AF1999" s="7" t="s">
        <v>17455</v>
      </c>
      <c r="AG1999" s="7" t="s">
        <v>105</v>
      </c>
      <c r="AH1999" s="7" t="s">
        <v>106</v>
      </c>
      <c r="AI1999" s="7" t="s">
        <v>17454</v>
      </c>
      <c r="AJ1999" s="7" t="s">
        <v>17455</v>
      </c>
      <c r="AK1999" s="7" t="s">
        <v>16701</v>
      </c>
      <c r="AL1999" s="7" t="s">
        <v>16702</v>
      </c>
      <c r="AM1999" s="7" t="s">
        <v>109</v>
      </c>
    </row>
    <row r="2000" spans="1:39" x14ac:dyDescent="0.2">
      <c r="A2000">
        <v>1</v>
      </c>
      <c r="B2000">
        <v>1</v>
      </c>
      <c r="G2000" s="7">
        <v>2138</v>
      </c>
      <c r="H2000" s="7" t="s">
        <v>51</v>
      </c>
      <c r="I2000" s="7">
        <v>1773864</v>
      </c>
      <c r="J2000" s="7">
        <v>2300</v>
      </c>
      <c r="K2000" s="7" t="s">
        <v>51</v>
      </c>
      <c r="L2000" s="7">
        <v>37</v>
      </c>
      <c r="M2000" s="7" t="s">
        <v>91</v>
      </c>
      <c r="N2000" s="7">
        <v>1773864</v>
      </c>
      <c r="O2000" s="7" t="s">
        <v>18253</v>
      </c>
      <c r="P2000" s="7" t="s">
        <v>93</v>
      </c>
      <c r="Q2000" s="7" t="s">
        <v>18254</v>
      </c>
      <c r="R2000" s="7" t="s">
        <v>18255</v>
      </c>
      <c r="S2000" s="7"/>
      <c r="T2000" s="7" t="s">
        <v>18256</v>
      </c>
      <c r="U2000" s="7" t="s">
        <v>18257</v>
      </c>
      <c r="V2000" s="7" t="s">
        <v>98</v>
      </c>
      <c r="W2000" s="7" t="s">
        <v>18258</v>
      </c>
      <c r="X2000" s="7"/>
      <c r="Y2000" s="7"/>
      <c r="Z2000" s="7"/>
      <c r="AA2000" s="7" t="s">
        <v>18259</v>
      </c>
      <c r="AB2000" s="7" t="s">
        <v>100</v>
      </c>
      <c r="AC2000" s="7" t="s">
        <v>101</v>
      </c>
      <c r="AD2000" s="7" t="s">
        <v>102</v>
      </c>
      <c r="AE2000" s="7" t="s">
        <v>18260</v>
      </c>
      <c r="AF2000" s="7" t="s">
        <v>18261</v>
      </c>
      <c r="AG2000" s="7" t="s">
        <v>5080</v>
      </c>
      <c r="AH2000" s="7" t="s">
        <v>5081</v>
      </c>
      <c r="AI2000" s="7" t="s">
        <v>18260</v>
      </c>
      <c r="AJ2000" s="7" t="s">
        <v>18261</v>
      </c>
      <c r="AK2000" s="7" t="s">
        <v>5080</v>
      </c>
      <c r="AL2000" s="7" t="s">
        <v>5081</v>
      </c>
      <c r="AM2000" s="7" t="s">
        <v>109</v>
      </c>
    </row>
    <row r="2001" spans="1:39" x14ac:dyDescent="0.2">
      <c r="A2001">
        <v>1</v>
      </c>
      <c r="B2001">
        <v>1</v>
      </c>
      <c r="G2001" s="7">
        <v>2139</v>
      </c>
      <c r="H2001" s="7" t="s">
        <v>51</v>
      </c>
      <c r="I2001" s="7">
        <v>1793238</v>
      </c>
      <c r="J2001" s="7">
        <v>2301</v>
      </c>
      <c r="K2001" s="7" t="s">
        <v>51</v>
      </c>
      <c r="L2001" s="7">
        <v>38</v>
      </c>
      <c r="M2001" s="7" t="s">
        <v>91</v>
      </c>
      <c r="N2001" s="7">
        <v>1793238</v>
      </c>
      <c r="O2001" s="7" t="s">
        <v>18262</v>
      </c>
      <c r="P2001" s="7" t="s">
        <v>93</v>
      </c>
      <c r="Q2001" s="7" t="s">
        <v>18263</v>
      </c>
      <c r="R2001" s="7" t="s">
        <v>18264</v>
      </c>
      <c r="S2001" s="7"/>
      <c r="T2001" s="7" t="s">
        <v>18265</v>
      </c>
      <c r="U2001" s="7" t="s">
        <v>18266</v>
      </c>
      <c r="V2001" s="7" t="s">
        <v>98</v>
      </c>
      <c r="W2001" s="7" t="s">
        <v>18267</v>
      </c>
      <c r="X2001" s="7"/>
      <c r="Y2001" s="7"/>
      <c r="Z2001" s="7"/>
      <c r="AA2001" s="7" t="s">
        <v>18268</v>
      </c>
      <c r="AB2001" s="7" t="s">
        <v>100</v>
      </c>
      <c r="AC2001" s="7" t="s">
        <v>101</v>
      </c>
      <c r="AD2001" s="7" t="s">
        <v>102</v>
      </c>
      <c r="AE2001" s="7" t="s">
        <v>105</v>
      </c>
      <c r="AF2001" s="7" t="s">
        <v>106</v>
      </c>
      <c r="AG2001" s="7" t="s">
        <v>10977</v>
      </c>
      <c r="AH2001" s="7" t="s">
        <v>10978</v>
      </c>
      <c r="AI2001" s="7" t="s">
        <v>105</v>
      </c>
      <c r="AJ2001" s="7" t="s">
        <v>106</v>
      </c>
      <c r="AK2001" s="7" t="s">
        <v>10977</v>
      </c>
      <c r="AL2001" s="7" t="s">
        <v>10978</v>
      </c>
      <c r="AM2001" s="7" t="s">
        <v>109</v>
      </c>
    </row>
    <row r="2002" spans="1:39" x14ac:dyDescent="0.2">
      <c r="A2002">
        <v>1</v>
      </c>
      <c r="B2002">
        <v>1</v>
      </c>
      <c r="G2002" s="7">
        <v>2140</v>
      </c>
      <c r="H2002" s="7" t="s">
        <v>51</v>
      </c>
      <c r="I2002" s="7">
        <v>1822144</v>
      </c>
      <c r="J2002" s="7">
        <v>2302</v>
      </c>
      <c r="K2002" s="7" t="s">
        <v>51</v>
      </c>
      <c r="L2002" s="7">
        <v>39</v>
      </c>
      <c r="M2002" s="7" t="s">
        <v>91</v>
      </c>
      <c r="N2002" s="7">
        <v>1822144</v>
      </c>
      <c r="O2002" s="7" t="s">
        <v>18269</v>
      </c>
      <c r="P2002" s="7" t="s">
        <v>93</v>
      </c>
      <c r="Q2002" s="7" t="s">
        <v>18270</v>
      </c>
      <c r="R2002" s="7" t="s">
        <v>18271</v>
      </c>
      <c r="S2002" s="7"/>
      <c r="T2002" s="7" t="s">
        <v>18272</v>
      </c>
      <c r="U2002" s="7" t="s">
        <v>18273</v>
      </c>
      <c r="V2002" s="7" t="s">
        <v>98</v>
      </c>
      <c r="W2002" s="7" t="s">
        <v>18274</v>
      </c>
      <c r="X2002" s="7"/>
      <c r="Y2002" s="7"/>
      <c r="Z2002" s="7"/>
      <c r="AA2002" s="7" t="s">
        <v>18275</v>
      </c>
      <c r="AB2002" s="7" t="s">
        <v>100</v>
      </c>
      <c r="AC2002" s="7" t="s">
        <v>101</v>
      </c>
      <c r="AD2002" s="7" t="s">
        <v>102</v>
      </c>
      <c r="AE2002" s="7" t="s">
        <v>105</v>
      </c>
      <c r="AF2002" s="7" t="s">
        <v>106</v>
      </c>
      <c r="AG2002" s="7" t="s">
        <v>18276</v>
      </c>
      <c r="AH2002" s="7" t="s">
        <v>18277</v>
      </c>
      <c r="AI2002" s="7" t="s">
        <v>18278</v>
      </c>
      <c r="AJ2002" s="7" t="s">
        <v>18279</v>
      </c>
      <c r="AK2002" s="7" t="s">
        <v>18276</v>
      </c>
      <c r="AL2002" s="7" t="s">
        <v>18277</v>
      </c>
      <c r="AM2002" s="7" t="s">
        <v>109</v>
      </c>
    </row>
    <row r="2003" spans="1:39" x14ac:dyDescent="0.2">
      <c r="A2003">
        <v>1</v>
      </c>
      <c r="B2003">
        <v>1</v>
      </c>
      <c r="G2003" s="7">
        <v>2141</v>
      </c>
      <c r="H2003" s="7" t="s">
        <v>51</v>
      </c>
      <c r="I2003" s="7">
        <v>1872852</v>
      </c>
      <c r="J2003" s="7">
        <v>2303</v>
      </c>
      <c r="K2003" s="7" t="s">
        <v>51</v>
      </c>
      <c r="L2003" s="7">
        <v>40</v>
      </c>
      <c r="M2003" s="7" t="s">
        <v>91</v>
      </c>
      <c r="N2003" s="7">
        <v>1872852</v>
      </c>
      <c r="O2003" s="7" t="s">
        <v>18280</v>
      </c>
      <c r="P2003" s="7" t="s">
        <v>93</v>
      </c>
      <c r="Q2003" s="7" t="s">
        <v>18281</v>
      </c>
      <c r="R2003" s="7" t="s">
        <v>18282</v>
      </c>
      <c r="S2003" s="7"/>
      <c r="T2003" s="7" t="s">
        <v>18283</v>
      </c>
      <c r="U2003" s="7" t="s">
        <v>18284</v>
      </c>
      <c r="V2003" s="7" t="s">
        <v>98</v>
      </c>
      <c r="W2003" s="7" t="s">
        <v>18285</v>
      </c>
      <c r="X2003" s="7"/>
      <c r="Y2003" s="7"/>
      <c r="Z2003" s="7"/>
      <c r="AA2003" s="7" t="s">
        <v>18286</v>
      </c>
      <c r="AB2003" s="7" t="s">
        <v>100</v>
      </c>
      <c r="AC2003" s="7" t="s">
        <v>101</v>
      </c>
      <c r="AD2003" s="7" t="s">
        <v>102</v>
      </c>
      <c r="AE2003" s="7" t="s">
        <v>105</v>
      </c>
      <c r="AF2003" s="7" t="s">
        <v>106</v>
      </c>
      <c r="AG2003" s="7" t="s">
        <v>18287</v>
      </c>
      <c r="AH2003" s="7" t="s">
        <v>18288</v>
      </c>
      <c r="AI2003" s="7" t="s">
        <v>105</v>
      </c>
      <c r="AJ2003" s="7" t="s">
        <v>106</v>
      </c>
      <c r="AK2003" s="7" t="s">
        <v>18287</v>
      </c>
      <c r="AL2003" s="7" t="s">
        <v>18288</v>
      </c>
      <c r="AM2003" s="7" t="s">
        <v>109</v>
      </c>
    </row>
    <row r="2004" spans="1:39" x14ac:dyDescent="0.2">
      <c r="A2004">
        <v>1</v>
      </c>
      <c r="B2004">
        <v>1</v>
      </c>
      <c r="G2004" s="7">
        <v>2142</v>
      </c>
      <c r="H2004" s="7" t="s">
        <v>51</v>
      </c>
      <c r="I2004" s="7">
        <v>1883586</v>
      </c>
      <c r="J2004" s="7">
        <v>2304</v>
      </c>
      <c r="K2004" s="7" t="s">
        <v>51</v>
      </c>
      <c r="L2004" s="7">
        <v>41</v>
      </c>
      <c r="M2004" s="7" t="s">
        <v>91</v>
      </c>
      <c r="N2004" s="7">
        <v>1883586</v>
      </c>
      <c r="O2004" s="7" t="s">
        <v>18289</v>
      </c>
      <c r="P2004" s="7" t="s">
        <v>93</v>
      </c>
      <c r="Q2004" s="7" t="s">
        <v>18290</v>
      </c>
      <c r="R2004" s="7" t="s">
        <v>18291</v>
      </c>
      <c r="S2004" s="7"/>
      <c r="T2004" s="7" t="s">
        <v>18292</v>
      </c>
      <c r="U2004" s="7" t="s">
        <v>18293</v>
      </c>
      <c r="V2004" s="7" t="s">
        <v>98</v>
      </c>
      <c r="W2004" s="7" t="s">
        <v>18294</v>
      </c>
      <c r="X2004" s="7"/>
      <c r="Y2004" s="7"/>
      <c r="Z2004" s="7"/>
      <c r="AA2004" s="7" t="s">
        <v>18295</v>
      </c>
      <c r="AB2004" s="7" t="s">
        <v>100</v>
      </c>
      <c r="AC2004" s="7" t="s">
        <v>101</v>
      </c>
      <c r="AD2004" s="7" t="s">
        <v>102</v>
      </c>
      <c r="AE2004" s="7" t="s">
        <v>9337</v>
      </c>
      <c r="AF2004" s="7" t="s">
        <v>9338</v>
      </c>
      <c r="AG2004" s="7" t="s">
        <v>105</v>
      </c>
      <c r="AH2004" s="7" t="s">
        <v>106</v>
      </c>
      <c r="AI2004" s="7" t="s">
        <v>9337</v>
      </c>
      <c r="AJ2004" s="7" t="s">
        <v>9338</v>
      </c>
      <c r="AK2004" s="7" t="s">
        <v>9339</v>
      </c>
      <c r="AL2004" s="7" t="s">
        <v>9340</v>
      </c>
      <c r="AM2004" s="7" t="s">
        <v>109</v>
      </c>
    </row>
    <row r="2005" spans="1:39" x14ac:dyDescent="0.2">
      <c r="A2005">
        <v>1</v>
      </c>
      <c r="B2005">
        <v>1</v>
      </c>
      <c r="G2005" s="7">
        <v>2143</v>
      </c>
      <c r="H2005" s="7" t="s">
        <v>51</v>
      </c>
      <c r="I2005" s="7">
        <v>1895733</v>
      </c>
      <c r="J2005" s="7">
        <v>2305</v>
      </c>
      <c r="K2005" s="7" t="s">
        <v>51</v>
      </c>
      <c r="L2005" s="7">
        <v>42</v>
      </c>
      <c r="M2005" s="7" t="s">
        <v>91</v>
      </c>
      <c r="N2005" s="7">
        <v>1895733</v>
      </c>
      <c r="O2005" s="7" t="s">
        <v>18296</v>
      </c>
      <c r="P2005" s="7" t="s">
        <v>93</v>
      </c>
      <c r="Q2005" s="7" t="s">
        <v>18297</v>
      </c>
      <c r="R2005" s="7" t="s">
        <v>18298</v>
      </c>
      <c r="S2005" s="7"/>
      <c r="T2005" s="7" t="s">
        <v>18299</v>
      </c>
      <c r="U2005" s="7" t="s">
        <v>18300</v>
      </c>
      <c r="V2005" s="7" t="s">
        <v>98</v>
      </c>
      <c r="W2005" s="7" t="s">
        <v>18301</v>
      </c>
      <c r="X2005" s="7"/>
      <c r="Y2005" s="7"/>
      <c r="Z2005" s="7"/>
      <c r="AA2005" s="7" t="s">
        <v>18302</v>
      </c>
      <c r="AB2005" s="7" t="s">
        <v>100</v>
      </c>
      <c r="AC2005" s="7" t="s">
        <v>101</v>
      </c>
      <c r="AD2005" s="7" t="s">
        <v>102</v>
      </c>
      <c r="AE2005" s="7" t="s">
        <v>105</v>
      </c>
      <c r="AF2005" s="7" t="s">
        <v>106</v>
      </c>
      <c r="AG2005" s="7" t="s">
        <v>105</v>
      </c>
      <c r="AH2005" s="7" t="s">
        <v>106</v>
      </c>
      <c r="AI2005" s="7" t="s">
        <v>18303</v>
      </c>
      <c r="AJ2005" s="7" t="s">
        <v>18304</v>
      </c>
      <c r="AK2005" s="7" t="s">
        <v>105</v>
      </c>
      <c r="AL2005" s="7" t="s">
        <v>106</v>
      </c>
      <c r="AM2005" s="7" t="s">
        <v>109</v>
      </c>
    </row>
    <row r="2006" spans="1:39" x14ac:dyDescent="0.2">
      <c r="A2006">
        <v>1</v>
      </c>
      <c r="B2006">
        <v>1</v>
      </c>
      <c r="G2006" s="7">
        <v>2144</v>
      </c>
      <c r="H2006" s="7" t="s">
        <v>51</v>
      </c>
      <c r="I2006" s="7">
        <v>1921444</v>
      </c>
      <c r="J2006" s="7">
        <v>2306</v>
      </c>
      <c r="K2006" s="7" t="s">
        <v>51</v>
      </c>
      <c r="L2006" s="7">
        <v>43</v>
      </c>
      <c r="M2006" s="7" t="s">
        <v>91</v>
      </c>
      <c r="N2006" s="7">
        <v>1921444</v>
      </c>
      <c r="O2006" s="7" t="s">
        <v>18305</v>
      </c>
      <c r="P2006" s="7" t="s">
        <v>93</v>
      </c>
      <c r="Q2006" s="7" t="s">
        <v>18306</v>
      </c>
      <c r="R2006" s="7" t="s">
        <v>18307</v>
      </c>
      <c r="S2006" s="7"/>
      <c r="T2006" s="7" t="s">
        <v>18308</v>
      </c>
      <c r="U2006" s="7" t="s">
        <v>18309</v>
      </c>
      <c r="V2006" s="7" t="s">
        <v>98</v>
      </c>
      <c r="W2006" s="7" t="s">
        <v>18310</v>
      </c>
      <c r="X2006" s="7"/>
      <c r="Y2006" s="7"/>
      <c r="Z2006" s="7"/>
      <c r="AA2006" s="7" t="s">
        <v>18311</v>
      </c>
      <c r="AB2006" s="7" t="s">
        <v>100</v>
      </c>
      <c r="AC2006" s="7" t="s">
        <v>101</v>
      </c>
      <c r="AD2006" s="7" t="s">
        <v>102</v>
      </c>
      <c r="AE2006" s="7" t="s">
        <v>5982</v>
      </c>
      <c r="AF2006" s="7" t="s">
        <v>5983</v>
      </c>
      <c r="AG2006" s="7" t="s">
        <v>18312</v>
      </c>
      <c r="AH2006" s="7" t="s">
        <v>18313</v>
      </c>
      <c r="AI2006" s="7" t="s">
        <v>5982</v>
      </c>
      <c r="AJ2006" s="7" t="s">
        <v>5983</v>
      </c>
      <c r="AK2006" s="7" t="s">
        <v>18312</v>
      </c>
      <c r="AL2006" s="7" t="s">
        <v>18313</v>
      </c>
      <c r="AM2006" s="7" t="s">
        <v>109</v>
      </c>
    </row>
    <row r="2007" spans="1:39" x14ac:dyDescent="0.2">
      <c r="A2007">
        <v>1</v>
      </c>
      <c r="B2007">
        <v>1</v>
      </c>
      <c r="G2007" s="7">
        <v>2145</v>
      </c>
      <c r="H2007" s="7" t="s">
        <v>51</v>
      </c>
      <c r="I2007" s="7">
        <v>2024162</v>
      </c>
      <c r="J2007" s="7">
        <v>2307</v>
      </c>
      <c r="K2007" s="7" t="s">
        <v>51</v>
      </c>
      <c r="L2007" s="7">
        <v>44</v>
      </c>
      <c r="M2007" s="7" t="s">
        <v>91</v>
      </c>
      <c r="N2007" s="7">
        <v>2024162</v>
      </c>
      <c r="O2007" s="7" t="s">
        <v>18314</v>
      </c>
      <c r="P2007" s="7" t="s">
        <v>93</v>
      </c>
      <c r="Q2007" s="7" t="s">
        <v>18315</v>
      </c>
      <c r="R2007" s="7" t="s">
        <v>18316</v>
      </c>
      <c r="S2007" s="7"/>
      <c r="T2007" s="7" t="s">
        <v>18317</v>
      </c>
      <c r="U2007" s="7" t="s">
        <v>18318</v>
      </c>
      <c r="V2007" s="7" t="s">
        <v>98</v>
      </c>
      <c r="W2007" s="7" t="s">
        <v>18319</v>
      </c>
      <c r="X2007" s="7"/>
      <c r="Y2007" s="7"/>
      <c r="Z2007" s="7"/>
      <c r="AA2007" s="7" t="s">
        <v>18320</v>
      </c>
      <c r="AB2007" s="7" t="s">
        <v>100</v>
      </c>
      <c r="AC2007" s="7" t="s">
        <v>101</v>
      </c>
      <c r="AD2007" s="7" t="s">
        <v>102</v>
      </c>
      <c r="AE2007" s="7" t="s">
        <v>105</v>
      </c>
      <c r="AF2007" s="7" t="s">
        <v>106</v>
      </c>
      <c r="AG2007" s="7" t="s">
        <v>105</v>
      </c>
      <c r="AH2007" s="7" t="s">
        <v>106</v>
      </c>
      <c r="AI2007" s="7" t="s">
        <v>505</v>
      </c>
      <c r="AJ2007" s="7" t="s">
        <v>506</v>
      </c>
      <c r="AK2007" s="7" t="s">
        <v>505</v>
      </c>
      <c r="AL2007" s="7" t="s">
        <v>506</v>
      </c>
      <c r="AM2007" s="7" t="s">
        <v>109</v>
      </c>
    </row>
    <row r="2008" spans="1:39" x14ac:dyDescent="0.2">
      <c r="A2008">
        <v>1</v>
      </c>
      <c r="B2008">
        <v>1</v>
      </c>
      <c r="G2008" s="7">
        <v>2146</v>
      </c>
      <c r="H2008" s="7" t="s">
        <v>51</v>
      </c>
      <c r="I2008" s="7">
        <v>2047288</v>
      </c>
      <c r="J2008" s="7">
        <v>2308</v>
      </c>
      <c r="K2008" s="7" t="s">
        <v>51</v>
      </c>
      <c r="L2008" s="7">
        <v>45</v>
      </c>
      <c r="M2008" s="7" t="s">
        <v>91</v>
      </c>
      <c r="N2008" s="7">
        <v>2047288</v>
      </c>
      <c r="O2008" s="7" t="s">
        <v>18321</v>
      </c>
      <c r="P2008" s="7" t="s">
        <v>93</v>
      </c>
      <c r="Q2008" s="7" t="s">
        <v>18322</v>
      </c>
      <c r="R2008" s="7" t="s">
        <v>18323</v>
      </c>
      <c r="S2008" s="7"/>
      <c r="T2008" s="7" t="s">
        <v>18324</v>
      </c>
      <c r="U2008" s="7" t="s">
        <v>18325</v>
      </c>
      <c r="V2008" s="7" t="s">
        <v>98</v>
      </c>
      <c r="W2008" s="7" t="s">
        <v>18326</v>
      </c>
      <c r="X2008" s="7"/>
      <c r="Y2008" s="7"/>
      <c r="Z2008" s="7"/>
      <c r="AA2008" s="7" t="s">
        <v>18327</v>
      </c>
      <c r="AB2008" s="7" t="s">
        <v>100</v>
      </c>
      <c r="AC2008" s="7" t="s">
        <v>101</v>
      </c>
      <c r="AD2008" s="7" t="s">
        <v>102</v>
      </c>
      <c r="AE2008" s="7" t="s">
        <v>105</v>
      </c>
      <c r="AF2008" s="7" t="s">
        <v>106</v>
      </c>
      <c r="AG2008" s="7" t="s">
        <v>105</v>
      </c>
      <c r="AH2008" s="7" t="s">
        <v>106</v>
      </c>
      <c r="AI2008" s="7" t="s">
        <v>105</v>
      </c>
      <c r="AJ2008" s="7" t="s">
        <v>106</v>
      </c>
      <c r="AK2008" s="7" t="s">
        <v>105</v>
      </c>
      <c r="AL2008" s="7" t="s">
        <v>106</v>
      </c>
      <c r="AM2008" s="7" t="s">
        <v>109</v>
      </c>
    </row>
    <row r="2009" spans="1:39" x14ac:dyDescent="0.2">
      <c r="A2009">
        <v>1</v>
      </c>
      <c r="B2009">
        <v>1</v>
      </c>
      <c r="G2009" s="7">
        <v>2147</v>
      </c>
      <c r="H2009" s="7" t="s">
        <v>51</v>
      </c>
      <c r="I2009" s="7">
        <v>2256422</v>
      </c>
      <c r="J2009" s="7">
        <v>2309</v>
      </c>
      <c r="K2009" s="7" t="s">
        <v>51</v>
      </c>
      <c r="L2009" s="7">
        <v>46</v>
      </c>
      <c r="M2009" s="7" t="s">
        <v>91</v>
      </c>
      <c r="N2009" s="7">
        <v>2256422</v>
      </c>
      <c r="O2009" s="7" t="s">
        <v>18328</v>
      </c>
      <c r="P2009" s="7" t="s">
        <v>93</v>
      </c>
      <c r="Q2009" s="7" t="s">
        <v>18329</v>
      </c>
      <c r="R2009" s="7" t="s">
        <v>18330</v>
      </c>
      <c r="S2009" s="7"/>
      <c r="T2009" s="7" t="s">
        <v>18331</v>
      </c>
      <c r="U2009" s="7" t="s">
        <v>18332</v>
      </c>
      <c r="V2009" s="7" t="s">
        <v>98</v>
      </c>
      <c r="W2009" s="7" t="s">
        <v>18333</v>
      </c>
      <c r="X2009" s="7"/>
      <c r="Y2009" s="7"/>
      <c r="Z2009" s="7"/>
      <c r="AA2009" s="7" t="s">
        <v>18334</v>
      </c>
      <c r="AB2009" s="7" t="s">
        <v>100</v>
      </c>
      <c r="AC2009" s="7" t="s">
        <v>101</v>
      </c>
      <c r="AD2009" s="7" t="s">
        <v>102</v>
      </c>
      <c r="AE2009" s="7" t="s">
        <v>105</v>
      </c>
      <c r="AF2009" s="7" t="s">
        <v>106</v>
      </c>
      <c r="AG2009" s="7" t="s">
        <v>105</v>
      </c>
      <c r="AH2009" s="7" t="s">
        <v>106</v>
      </c>
      <c r="AI2009" s="7" t="s">
        <v>105</v>
      </c>
      <c r="AJ2009" s="7" t="s">
        <v>106</v>
      </c>
      <c r="AK2009" s="7" t="s">
        <v>3341</v>
      </c>
      <c r="AL2009" s="7" t="s">
        <v>3342</v>
      </c>
      <c r="AM2009" s="7" t="s">
        <v>109</v>
      </c>
    </row>
    <row r="2010" spans="1:39" x14ac:dyDescent="0.2">
      <c r="A2010">
        <v>1</v>
      </c>
      <c r="B2010">
        <v>1</v>
      </c>
      <c r="G2010" s="7">
        <v>2148</v>
      </c>
      <c r="H2010" s="7" t="s">
        <v>51</v>
      </c>
      <c r="I2010" s="7">
        <v>2258139</v>
      </c>
      <c r="J2010" s="7">
        <v>2310</v>
      </c>
      <c r="K2010" s="7" t="s">
        <v>51</v>
      </c>
      <c r="L2010" s="7">
        <v>47</v>
      </c>
      <c r="M2010" s="7" t="s">
        <v>91</v>
      </c>
      <c r="N2010" s="7">
        <v>2258139</v>
      </c>
      <c r="O2010" s="7" t="s">
        <v>18335</v>
      </c>
      <c r="P2010" s="7" t="s">
        <v>93</v>
      </c>
      <c r="Q2010" s="7" t="s">
        <v>18336</v>
      </c>
      <c r="R2010" s="7" t="s">
        <v>18337</v>
      </c>
      <c r="S2010" s="7"/>
      <c r="T2010" s="7" t="s">
        <v>18338</v>
      </c>
      <c r="U2010" s="7" t="s">
        <v>18339</v>
      </c>
      <c r="V2010" s="7" t="s">
        <v>98</v>
      </c>
      <c r="W2010" s="7" t="s">
        <v>18340</v>
      </c>
      <c r="X2010" s="7"/>
      <c r="Y2010" s="7"/>
      <c r="Z2010" s="7"/>
      <c r="AA2010" s="7" t="s">
        <v>18341</v>
      </c>
      <c r="AB2010" s="7" t="s">
        <v>100</v>
      </c>
      <c r="AC2010" s="7" t="s">
        <v>101</v>
      </c>
      <c r="AD2010" s="7" t="s">
        <v>102</v>
      </c>
      <c r="AE2010" s="7" t="s">
        <v>105</v>
      </c>
      <c r="AF2010" s="7" t="s">
        <v>106</v>
      </c>
      <c r="AG2010" s="7" t="s">
        <v>105</v>
      </c>
      <c r="AH2010" s="7" t="s">
        <v>106</v>
      </c>
      <c r="AI2010" s="7" t="s">
        <v>105</v>
      </c>
      <c r="AJ2010" s="7" t="s">
        <v>106</v>
      </c>
      <c r="AK2010" s="7" t="s">
        <v>3341</v>
      </c>
      <c r="AL2010" s="7" t="s">
        <v>3342</v>
      </c>
      <c r="AM2010" s="7" t="s">
        <v>109</v>
      </c>
    </row>
    <row r="2011" spans="1:39" x14ac:dyDescent="0.2">
      <c r="A2011">
        <v>1</v>
      </c>
      <c r="B2011">
        <v>1</v>
      </c>
      <c r="G2011" s="7">
        <v>2149</v>
      </c>
      <c r="H2011" s="7" t="s">
        <v>51</v>
      </c>
      <c r="I2011" s="7">
        <v>2274669</v>
      </c>
      <c r="J2011" s="7">
        <v>2311</v>
      </c>
      <c r="K2011" s="7" t="s">
        <v>51</v>
      </c>
      <c r="L2011" s="7">
        <v>48</v>
      </c>
      <c r="M2011" s="7" t="s">
        <v>91</v>
      </c>
      <c r="N2011" s="7">
        <v>2274669</v>
      </c>
      <c r="O2011" s="7" t="s">
        <v>18342</v>
      </c>
      <c r="P2011" s="7" t="s">
        <v>93</v>
      </c>
      <c r="Q2011" s="7" t="s">
        <v>18343</v>
      </c>
      <c r="R2011" s="7" t="s">
        <v>18344</v>
      </c>
      <c r="S2011" s="7"/>
      <c r="T2011" s="7" t="s">
        <v>18345</v>
      </c>
      <c r="U2011" s="7" t="s">
        <v>18346</v>
      </c>
      <c r="V2011" s="7" t="s">
        <v>98</v>
      </c>
      <c r="W2011" s="7" t="s">
        <v>18347</v>
      </c>
      <c r="X2011" s="7"/>
      <c r="Y2011" s="7"/>
      <c r="Z2011" s="7"/>
      <c r="AA2011" s="7" t="s">
        <v>18348</v>
      </c>
      <c r="AB2011" s="7" t="s">
        <v>100</v>
      </c>
      <c r="AC2011" s="7" t="s">
        <v>101</v>
      </c>
      <c r="AD2011" s="7" t="s">
        <v>102</v>
      </c>
      <c r="AE2011" s="7" t="s">
        <v>18349</v>
      </c>
      <c r="AF2011" s="7" t="s">
        <v>18350</v>
      </c>
      <c r="AG2011" s="7" t="s">
        <v>18351</v>
      </c>
      <c r="AH2011" s="7" t="s">
        <v>18352</v>
      </c>
      <c r="AI2011" s="7" t="s">
        <v>18349</v>
      </c>
      <c r="AJ2011" s="7" t="s">
        <v>18350</v>
      </c>
      <c r="AK2011" s="7" t="s">
        <v>18351</v>
      </c>
      <c r="AL2011" s="7" t="s">
        <v>18352</v>
      </c>
      <c r="AM2011" s="7" t="s">
        <v>109</v>
      </c>
    </row>
    <row r="2012" spans="1:39" x14ac:dyDescent="0.2">
      <c r="A2012">
        <v>1</v>
      </c>
      <c r="B2012">
        <v>1</v>
      </c>
      <c r="G2012" s="7">
        <v>2150</v>
      </c>
      <c r="H2012" s="7" t="s">
        <v>51</v>
      </c>
      <c r="I2012" s="7">
        <v>2321725</v>
      </c>
      <c r="J2012" s="7">
        <v>2312</v>
      </c>
      <c r="K2012" s="7" t="s">
        <v>51</v>
      </c>
      <c r="L2012" s="7">
        <v>49</v>
      </c>
      <c r="M2012" s="7" t="s">
        <v>91</v>
      </c>
      <c r="N2012" s="7">
        <v>2321725</v>
      </c>
      <c r="O2012" s="7" t="s">
        <v>18353</v>
      </c>
      <c r="P2012" s="7" t="s">
        <v>93</v>
      </c>
      <c r="Q2012" s="7" t="s">
        <v>18354</v>
      </c>
      <c r="R2012" s="7" t="s">
        <v>18355</v>
      </c>
      <c r="S2012" s="7"/>
      <c r="T2012" s="7" t="s">
        <v>18356</v>
      </c>
      <c r="U2012" s="7" t="s">
        <v>18357</v>
      </c>
      <c r="V2012" s="7" t="s">
        <v>98</v>
      </c>
      <c r="W2012" s="7" t="s">
        <v>18358</v>
      </c>
      <c r="X2012" s="7"/>
      <c r="Y2012" s="7"/>
      <c r="Z2012" s="7"/>
      <c r="AA2012" s="7" t="s">
        <v>18359</v>
      </c>
      <c r="AB2012" s="7" t="s">
        <v>100</v>
      </c>
      <c r="AC2012" s="7" t="s">
        <v>101</v>
      </c>
      <c r="AD2012" s="7" t="s">
        <v>102</v>
      </c>
      <c r="AE2012" s="7" t="s">
        <v>585</v>
      </c>
      <c r="AF2012" s="7" t="s">
        <v>586</v>
      </c>
      <c r="AG2012" s="7" t="s">
        <v>18360</v>
      </c>
      <c r="AH2012" s="7" t="s">
        <v>18361</v>
      </c>
      <c r="AI2012" s="7" t="s">
        <v>585</v>
      </c>
      <c r="AJ2012" s="7" t="s">
        <v>586</v>
      </c>
      <c r="AK2012" s="7" t="s">
        <v>18360</v>
      </c>
      <c r="AL2012" s="7" t="s">
        <v>18361</v>
      </c>
      <c r="AM2012" s="7" t="s">
        <v>109</v>
      </c>
    </row>
    <row r="2013" spans="1:39" x14ac:dyDescent="0.2">
      <c r="A2013">
        <v>1</v>
      </c>
      <c r="B2013">
        <v>1</v>
      </c>
      <c r="G2013" s="7">
        <v>2151</v>
      </c>
      <c r="H2013" s="7" t="s">
        <v>51</v>
      </c>
      <c r="I2013" s="7">
        <v>2363403</v>
      </c>
      <c r="J2013" s="7">
        <v>2313</v>
      </c>
      <c r="K2013" s="7" t="s">
        <v>51</v>
      </c>
      <c r="L2013" s="7">
        <v>50</v>
      </c>
      <c r="M2013" s="7" t="s">
        <v>91</v>
      </c>
      <c r="N2013" s="7">
        <v>2363403</v>
      </c>
      <c r="O2013" s="7" t="s">
        <v>18362</v>
      </c>
      <c r="P2013" s="7" t="s">
        <v>93</v>
      </c>
      <c r="Q2013" s="7" t="s">
        <v>18363</v>
      </c>
      <c r="R2013" s="7" t="s">
        <v>18364</v>
      </c>
      <c r="S2013" s="7"/>
      <c r="T2013" s="7" t="s">
        <v>18365</v>
      </c>
      <c r="U2013" s="7" t="s">
        <v>18366</v>
      </c>
      <c r="V2013" s="7" t="s">
        <v>98</v>
      </c>
      <c r="W2013" s="7" t="s">
        <v>18367</v>
      </c>
      <c r="X2013" s="7"/>
      <c r="Y2013" s="7"/>
      <c r="Z2013" s="7"/>
      <c r="AA2013" s="7" t="s">
        <v>18368</v>
      </c>
      <c r="AB2013" s="7" t="s">
        <v>100</v>
      </c>
      <c r="AC2013" s="7" t="s">
        <v>101</v>
      </c>
      <c r="AD2013" s="7" t="s">
        <v>102</v>
      </c>
      <c r="AE2013" s="7" t="s">
        <v>105</v>
      </c>
      <c r="AF2013" s="7" t="s">
        <v>106</v>
      </c>
      <c r="AG2013" s="7" t="s">
        <v>9480</v>
      </c>
      <c r="AH2013" s="7" t="s">
        <v>9481</v>
      </c>
      <c r="AI2013" s="7" t="s">
        <v>18369</v>
      </c>
      <c r="AJ2013" s="7" t="s">
        <v>18370</v>
      </c>
      <c r="AK2013" s="7" t="s">
        <v>9480</v>
      </c>
      <c r="AL2013" s="7" t="s">
        <v>9481</v>
      </c>
      <c r="AM2013" s="7" t="s">
        <v>109</v>
      </c>
    </row>
    <row r="2014" spans="1:39" x14ac:dyDescent="0.2">
      <c r="A2014">
        <v>1</v>
      </c>
      <c r="B2014">
        <v>1</v>
      </c>
      <c r="G2014" s="7">
        <v>2152</v>
      </c>
      <c r="H2014" s="7" t="s">
        <v>51</v>
      </c>
      <c r="I2014" s="7">
        <v>2366781</v>
      </c>
      <c r="J2014" s="7">
        <v>2314</v>
      </c>
      <c r="K2014" s="7" t="s">
        <v>51</v>
      </c>
      <c r="L2014" s="7">
        <v>51</v>
      </c>
      <c r="M2014" s="7" t="s">
        <v>91</v>
      </c>
      <c r="N2014" s="7">
        <v>2366781</v>
      </c>
      <c r="O2014" s="7" t="s">
        <v>18371</v>
      </c>
      <c r="P2014" s="7" t="s">
        <v>93</v>
      </c>
      <c r="Q2014" s="7" t="s">
        <v>18372</v>
      </c>
      <c r="R2014" s="7" t="s">
        <v>18373</v>
      </c>
      <c r="S2014" s="7"/>
      <c r="T2014" s="7" t="s">
        <v>18374</v>
      </c>
      <c r="U2014" s="7" t="s">
        <v>18375</v>
      </c>
      <c r="V2014" s="7" t="s">
        <v>98</v>
      </c>
      <c r="W2014" s="7" t="s">
        <v>18376</v>
      </c>
      <c r="X2014" s="7"/>
      <c r="Y2014" s="7"/>
      <c r="Z2014" s="7"/>
      <c r="AA2014" s="7" t="s">
        <v>18377</v>
      </c>
      <c r="AB2014" s="7" t="s">
        <v>100</v>
      </c>
      <c r="AC2014" s="7" t="s">
        <v>101</v>
      </c>
      <c r="AD2014" s="7" t="s">
        <v>102</v>
      </c>
      <c r="AE2014" s="7" t="s">
        <v>9482</v>
      </c>
      <c r="AF2014" s="7" t="s">
        <v>9483</v>
      </c>
      <c r="AG2014" s="7" t="s">
        <v>105</v>
      </c>
      <c r="AH2014" s="7" t="s">
        <v>106</v>
      </c>
      <c r="AI2014" s="7" t="s">
        <v>9482</v>
      </c>
      <c r="AJ2014" s="7" t="s">
        <v>9483</v>
      </c>
      <c r="AK2014" s="7" t="s">
        <v>105</v>
      </c>
      <c r="AL2014" s="7" t="s">
        <v>106</v>
      </c>
      <c r="AM2014" s="7" t="s">
        <v>109</v>
      </c>
    </row>
    <row r="2015" spans="1:39" x14ac:dyDescent="0.2">
      <c r="A2015">
        <v>1</v>
      </c>
      <c r="B2015">
        <v>1</v>
      </c>
      <c r="G2015" s="7">
        <v>2153</v>
      </c>
      <c r="H2015" s="7" t="s">
        <v>51</v>
      </c>
      <c r="I2015" s="7">
        <v>2547791</v>
      </c>
      <c r="J2015" s="7">
        <v>2315</v>
      </c>
      <c r="K2015" s="7" t="s">
        <v>51</v>
      </c>
      <c r="L2015" s="7">
        <v>52</v>
      </c>
      <c r="M2015" s="7" t="s">
        <v>91</v>
      </c>
      <c r="N2015" s="7">
        <v>2547791</v>
      </c>
      <c r="O2015" s="7" t="s">
        <v>18378</v>
      </c>
      <c r="P2015" s="7" t="s">
        <v>93</v>
      </c>
      <c r="Q2015" s="7" t="s">
        <v>18379</v>
      </c>
      <c r="R2015" s="7" t="s">
        <v>18380</v>
      </c>
      <c r="S2015" s="7"/>
      <c r="T2015" s="7" t="s">
        <v>18381</v>
      </c>
      <c r="U2015" s="7" t="s">
        <v>18382</v>
      </c>
      <c r="V2015" s="7" t="s">
        <v>98</v>
      </c>
      <c r="W2015" s="7" t="s">
        <v>18383</v>
      </c>
      <c r="X2015" s="7"/>
      <c r="Y2015" s="7"/>
      <c r="Z2015" s="7"/>
      <c r="AA2015" s="7" t="s">
        <v>18384</v>
      </c>
      <c r="AB2015" s="7" t="s">
        <v>100</v>
      </c>
      <c r="AC2015" s="7" t="s">
        <v>101</v>
      </c>
      <c r="AD2015" s="7" t="s">
        <v>102</v>
      </c>
      <c r="AE2015" s="7" t="s">
        <v>105</v>
      </c>
      <c r="AF2015" s="7" t="s">
        <v>106</v>
      </c>
      <c r="AG2015" s="7" t="s">
        <v>5269</v>
      </c>
      <c r="AH2015" s="7" t="s">
        <v>5270</v>
      </c>
      <c r="AI2015" s="7" t="s">
        <v>18385</v>
      </c>
      <c r="AJ2015" s="7" t="s">
        <v>18386</v>
      </c>
      <c r="AK2015" s="7" t="s">
        <v>5269</v>
      </c>
      <c r="AL2015" s="7" t="s">
        <v>5270</v>
      </c>
      <c r="AM2015" s="7" t="s">
        <v>109</v>
      </c>
    </row>
    <row r="2016" spans="1:39" x14ac:dyDescent="0.2">
      <c r="A2016">
        <v>1</v>
      </c>
      <c r="B2016">
        <v>1</v>
      </c>
      <c r="G2016" s="7">
        <v>2154</v>
      </c>
      <c r="H2016" s="7" t="s">
        <v>51</v>
      </c>
      <c r="I2016" s="7">
        <v>2578433</v>
      </c>
      <c r="J2016" s="7">
        <v>2316</v>
      </c>
      <c r="K2016" s="7" t="s">
        <v>51</v>
      </c>
      <c r="L2016" s="7">
        <v>53</v>
      </c>
      <c r="M2016" s="7" t="s">
        <v>91</v>
      </c>
      <c r="N2016" s="7">
        <v>2578433</v>
      </c>
      <c r="O2016" s="7" t="s">
        <v>18387</v>
      </c>
      <c r="P2016" s="7" t="s">
        <v>93</v>
      </c>
      <c r="Q2016" s="7" t="s">
        <v>18388</v>
      </c>
      <c r="R2016" s="7" t="s">
        <v>18389</v>
      </c>
      <c r="S2016" s="7"/>
      <c r="T2016" s="7" t="s">
        <v>18390</v>
      </c>
      <c r="U2016" s="7" t="s">
        <v>18391</v>
      </c>
      <c r="V2016" s="7" t="s">
        <v>98</v>
      </c>
      <c r="W2016" s="7" t="s">
        <v>18392</v>
      </c>
      <c r="X2016" s="7"/>
      <c r="Y2016" s="7"/>
      <c r="Z2016" s="7"/>
      <c r="AA2016" s="7" t="s">
        <v>18393</v>
      </c>
      <c r="AB2016" s="7" t="s">
        <v>100</v>
      </c>
      <c r="AC2016" s="7" t="s">
        <v>101</v>
      </c>
      <c r="AD2016" s="7" t="s">
        <v>102</v>
      </c>
      <c r="AE2016" s="7" t="s">
        <v>105</v>
      </c>
      <c r="AF2016" s="7" t="s">
        <v>106</v>
      </c>
      <c r="AG2016" s="7" t="s">
        <v>105</v>
      </c>
      <c r="AH2016" s="7" t="s">
        <v>106</v>
      </c>
      <c r="AI2016" s="7" t="s">
        <v>10258</v>
      </c>
      <c r="AJ2016" s="7" t="s">
        <v>10259</v>
      </c>
      <c r="AK2016" s="7" t="s">
        <v>10258</v>
      </c>
      <c r="AL2016" s="7" t="s">
        <v>10259</v>
      </c>
      <c r="AM2016" s="7" t="s">
        <v>109</v>
      </c>
    </row>
    <row r="2017" spans="1:39" x14ac:dyDescent="0.2">
      <c r="A2017">
        <v>1</v>
      </c>
      <c r="B2017">
        <v>1</v>
      </c>
      <c r="G2017" s="7">
        <v>2155</v>
      </c>
      <c r="H2017" s="7" t="s">
        <v>51</v>
      </c>
      <c r="I2017" s="7">
        <v>2593139</v>
      </c>
      <c r="J2017" s="7">
        <v>2317</v>
      </c>
      <c r="K2017" s="7" t="s">
        <v>51</v>
      </c>
      <c r="L2017" s="7">
        <v>54</v>
      </c>
      <c r="M2017" s="7" t="s">
        <v>91</v>
      </c>
      <c r="N2017" s="7">
        <v>2593139</v>
      </c>
      <c r="O2017" s="7" t="s">
        <v>18394</v>
      </c>
      <c r="P2017" s="7" t="s">
        <v>93</v>
      </c>
      <c r="Q2017" s="7" t="s">
        <v>18395</v>
      </c>
      <c r="R2017" s="7" t="s">
        <v>18396</v>
      </c>
      <c r="S2017" s="7"/>
      <c r="T2017" s="7" t="s">
        <v>18397</v>
      </c>
      <c r="U2017" s="7" t="s">
        <v>18398</v>
      </c>
      <c r="V2017" s="7" t="s">
        <v>98</v>
      </c>
      <c r="W2017" s="7" t="s">
        <v>18399</v>
      </c>
      <c r="X2017" s="7"/>
      <c r="Y2017" s="7"/>
      <c r="Z2017" s="7"/>
      <c r="AA2017" s="7" t="s">
        <v>18400</v>
      </c>
      <c r="AB2017" s="7" t="s">
        <v>100</v>
      </c>
      <c r="AC2017" s="7" t="s">
        <v>101</v>
      </c>
      <c r="AD2017" s="7" t="s">
        <v>102</v>
      </c>
      <c r="AE2017" s="7" t="s">
        <v>18401</v>
      </c>
      <c r="AF2017" s="7" t="s">
        <v>18402</v>
      </c>
      <c r="AG2017" s="7" t="s">
        <v>105</v>
      </c>
      <c r="AH2017" s="7" t="s">
        <v>106</v>
      </c>
      <c r="AI2017" s="7" t="s">
        <v>18401</v>
      </c>
      <c r="AJ2017" s="7" t="s">
        <v>18402</v>
      </c>
      <c r="AK2017" s="7" t="s">
        <v>18403</v>
      </c>
      <c r="AL2017" s="7" t="s">
        <v>18404</v>
      </c>
      <c r="AM2017" s="7" t="s">
        <v>109</v>
      </c>
    </row>
    <row r="2018" spans="1:39" x14ac:dyDescent="0.2">
      <c r="A2018">
        <v>1</v>
      </c>
      <c r="B2018">
        <v>1</v>
      </c>
      <c r="G2018" s="7">
        <v>2156</v>
      </c>
      <c r="H2018" s="7" t="s">
        <v>51</v>
      </c>
      <c r="I2018" s="7">
        <v>2639969</v>
      </c>
      <c r="J2018" s="7">
        <v>2318</v>
      </c>
      <c r="K2018" s="7" t="s">
        <v>51</v>
      </c>
      <c r="L2018" s="7">
        <v>55</v>
      </c>
      <c r="M2018" s="7" t="s">
        <v>91</v>
      </c>
      <c r="N2018" s="7">
        <v>2639969</v>
      </c>
      <c r="O2018" s="7" t="s">
        <v>18405</v>
      </c>
      <c r="P2018" s="7" t="s">
        <v>93</v>
      </c>
      <c r="Q2018" s="7" t="s">
        <v>18406</v>
      </c>
      <c r="R2018" s="7" t="s">
        <v>18407</v>
      </c>
      <c r="S2018" s="7"/>
      <c r="T2018" s="7" t="s">
        <v>18408</v>
      </c>
      <c r="U2018" s="7" t="s">
        <v>18409</v>
      </c>
      <c r="V2018" s="7" t="s">
        <v>98</v>
      </c>
      <c r="W2018" s="7" t="s">
        <v>18410</v>
      </c>
      <c r="X2018" s="7"/>
      <c r="Y2018" s="7"/>
      <c r="Z2018" s="7"/>
      <c r="AA2018" s="7" t="s">
        <v>18411</v>
      </c>
      <c r="AB2018" s="7" t="s">
        <v>100</v>
      </c>
      <c r="AC2018" s="7" t="s">
        <v>101</v>
      </c>
      <c r="AD2018" s="7" t="s">
        <v>102</v>
      </c>
      <c r="AE2018" s="7" t="s">
        <v>18412</v>
      </c>
      <c r="AF2018" s="7" t="s">
        <v>13658</v>
      </c>
      <c r="AG2018" s="7" t="s">
        <v>105</v>
      </c>
      <c r="AH2018" s="7" t="s">
        <v>106</v>
      </c>
      <c r="AI2018" s="7" t="s">
        <v>18412</v>
      </c>
      <c r="AJ2018" s="7" t="s">
        <v>13658</v>
      </c>
      <c r="AK2018" s="7" t="s">
        <v>3407</v>
      </c>
      <c r="AL2018" s="7" t="s">
        <v>3408</v>
      </c>
      <c r="AM2018" s="7" t="s">
        <v>109</v>
      </c>
    </row>
    <row r="2019" spans="1:39" x14ac:dyDescent="0.2">
      <c r="A2019">
        <v>1</v>
      </c>
      <c r="B2019">
        <v>1</v>
      </c>
      <c r="G2019" s="7">
        <v>2157</v>
      </c>
      <c r="H2019" s="7" t="s">
        <v>51</v>
      </c>
      <c r="I2019" s="7">
        <v>2651726</v>
      </c>
      <c r="J2019" s="7">
        <v>2319</v>
      </c>
      <c r="K2019" s="7" t="s">
        <v>51</v>
      </c>
      <c r="L2019" s="7">
        <v>56</v>
      </c>
      <c r="M2019" s="7" t="s">
        <v>91</v>
      </c>
      <c r="N2019" s="7">
        <v>2651726</v>
      </c>
      <c r="O2019" s="7" t="s">
        <v>18413</v>
      </c>
      <c r="P2019" s="7" t="s">
        <v>93</v>
      </c>
      <c r="Q2019" s="7" t="s">
        <v>18414</v>
      </c>
      <c r="R2019" s="7" t="s">
        <v>18415</v>
      </c>
      <c r="S2019" s="7"/>
      <c r="T2019" s="7" t="s">
        <v>18416</v>
      </c>
      <c r="U2019" s="7" t="s">
        <v>18417</v>
      </c>
      <c r="V2019" s="7" t="s">
        <v>98</v>
      </c>
      <c r="W2019" s="7" t="s">
        <v>18418</v>
      </c>
      <c r="X2019" s="7"/>
      <c r="Y2019" s="7"/>
      <c r="Z2019" s="7"/>
      <c r="AA2019" s="7" t="s">
        <v>18419</v>
      </c>
      <c r="AB2019" s="7" t="s">
        <v>100</v>
      </c>
      <c r="AC2019" s="7" t="s">
        <v>101</v>
      </c>
      <c r="AD2019" s="7" t="s">
        <v>102</v>
      </c>
      <c r="AE2019" s="7" t="s">
        <v>105</v>
      </c>
      <c r="AF2019" s="7" t="s">
        <v>106</v>
      </c>
      <c r="AG2019" s="7" t="s">
        <v>1530</v>
      </c>
      <c r="AH2019" s="7" t="s">
        <v>1531</v>
      </c>
      <c r="AI2019" s="7" t="s">
        <v>105</v>
      </c>
      <c r="AJ2019" s="7" t="s">
        <v>106</v>
      </c>
      <c r="AK2019" s="7" t="s">
        <v>1530</v>
      </c>
      <c r="AL2019" s="7" t="s">
        <v>1531</v>
      </c>
      <c r="AM2019" s="7" t="s">
        <v>109</v>
      </c>
    </row>
    <row r="2020" spans="1:39" x14ac:dyDescent="0.2">
      <c r="A2020">
        <v>1</v>
      </c>
      <c r="B2020">
        <v>1</v>
      </c>
      <c r="G2020" s="7">
        <v>2158</v>
      </c>
      <c r="H2020" s="7" t="s">
        <v>51</v>
      </c>
      <c r="I2020" s="7">
        <v>2686662</v>
      </c>
      <c r="J2020" s="7">
        <v>2320</v>
      </c>
      <c r="K2020" s="7" t="s">
        <v>51</v>
      </c>
      <c r="L2020" s="7">
        <v>57</v>
      </c>
      <c r="M2020" s="7" t="s">
        <v>91</v>
      </c>
      <c r="N2020" s="7">
        <v>2686662</v>
      </c>
      <c r="O2020" s="7" t="s">
        <v>18420</v>
      </c>
      <c r="P2020" s="7" t="s">
        <v>93</v>
      </c>
      <c r="Q2020" s="7" t="s">
        <v>18421</v>
      </c>
      <c r="R2020" s="7" t="s">
        <v>18422</v>
      </c>
      <c r="S2020" s="7"/>
      <c r="T2020" s="7" t="s">
        <v>18423</v>
      </c>
      <c r="U2020" s="7" t="s">
        <v>18424</v>
      </c>
      <c r="V2020" s="7" t="s">
        <v>98</v>
      </c>
      <c r="W2020" s="7" t="s">
        <v>18425</v>
      </c>
      <c r="X2020" s="7"/>
      <c r="Y2020" s="7"/>
      <c r="Z2020" s="7"/>
      <c r="AA2020" s="7" t="s">
        <v>18426</v>
      </c>
      <c r="AB2020" s="7" t="s">
        <v>100</v>
      </c>
      <c r="AC2020" s="7" t="s">
        <v>101</v>
      </c>
      <c r="AD2020" s="7" t="s">
        <v>102</v>
      </c>
      <c r="AE2020" s="7" t="s">
        <v>105</v>
      </c>
      <c r="AF2020" s="7" t="s">
        <v>106</v>
      </c>
      <c r="AG2020" s="7" t="s">
        <v>105</v>
      </c>
      <c r="AH2020" s="7" t="s">
        <v>106</v>
      </c>
      <c r="AI2020" s="7" t="s">
        <v>2429</v>
      </c>
      <c r="AJ2020" s="7" t="s">
        <v>2430</v>
      </c>
      <c r="AK2020" s="7" t="s">
        <v>105</v>
      </c>
      <c r="AL2020" s="7" t="s">
        <v>106</v>
      </c>
      <c r="AM2020" s="7" t="s">
        <v>109</v>
      </c>
    </row>
    <row r="2021" spans="1:39" x14ac:dyDescent="0.2">
      <c r="A2021">
        <v>1</v>
      </c>
      <c r="B2021">
        <v>1</v>
      </c>
      <c r="G2021" s="7">
        <v>2159</v>
      </c>
      <c r="H2021" s="7" t="s">
        <v>51</v>
      </c>
      <c r="I2021" s="7">
        <v>2704313</v>
      </c>
      <c r="J2021" s="7">
        <v>2321</v>
      </c>
      <c r="K2021" s="7" t="s">
        <v>51</v>
      </c>
      <c r="L2021" s="7">
        <v>58</v>
      </c>
      <c r="M2021" s="7" t="s">
        <v>91</v>
      </c>
      <c r="N2021" s="7">
        <v>2704313</v>
      </c>
      <c r="O2021" s="7" t="s">
        <v>18427</v>
      </c>
      <c r="P2021" s="7" t="s">
        <v>93</v>
      </c>
      <c r="Q2021" s="7" t="s">
        <v>18428</v>
      </c>
      <c r="R2021" s="7" t="s">
        <v>18429</v>
      </c>
      <c r="S2021" s="7"/>
      <c r="T2021" s="7" t="s">
        <v>18430</v>
      </c>
      <c r="U2021" s="7" t="s">
        <v>18431</v>
      </c>
      <c r="V2021" s="7" t="s">
        <v>98</v>
      </c>
      <c r="W2021" s="7" t="s">
        <v>18432</v>
      </c>
      <c r="X2021" s="7"/>
      <c r="Y2021" s="7"/>
      <c r="Z2021" s="7"/>
      <c r="AA2021" s="7" t="s">
        <v>18433</v>
      </c>
      <c r="AB2021" s="7" t="s">
        <v>100</v>
      </c>
      <c r="AC2021" s="7" t="s">
        <v>101</v>
      </c>
      <c r="AD2021" s="7" t="s">
        <v>102</v>
      </c>
      <c r="AE2021" s="7" t="s">
        <v>105</v>
      </c>
      <c r="AF2021" s="7" t="s">
        <v>106</v>
      </c>
      <c r="AG2021" s="7" t="s">
        <v>105</v>
      </c>
      <c r="AH2021" s="7" t="s">
        <v>106</v>
      </c>
      <c r="AI2021" s="7" t="s">
        <v>18434</v>
      </c>
      <c r="AJ2021" s="7" t="s">
        <v>18435</v>
      </c>
      <c r="AK2021" s="7" t="s">
        <v>18434</v>
      </c>
      <c r="AL2021" s="7" t="s">
        <v>18435</v>
      </c>
      <c r="AM2021" s="7" t="s">
        <v>109</v>
      </c>
    </row>
    <row r="2022" spans="1:39" x14ac:dyDescent="0.2">
      <c r="A2022">
        <v>1</v>
      </c>
      <c r="B2022">
        <v>1</v>
      </c>
      <c r="G2022" s="7">
        <v>2160</v>
      </c>
      <c r="H2022" s="7" t="s">
        <v>51</v>
      </c>
      <c r="I2022" s="7">
        <v>2708647</v>
      </c>
      <c r="J2022" s="7">
        <v>2322</v>
      </c>
      <c r="K2022" s="7" t="s">
        <v>51</v>
      </c>
      <c r="L2022" s="7">
        <v>59</v>
      </c>
      <c r="M2022" s="7" t="s">
        <v>91</v>
      </c>
      <c r="N2022" s="7">
        <v>2708647</v>
      </c>
      <c r="O2022" s="7" t="s">
        <v>18436</v>
      </c>
      <c r="P2022" s="7" t="s">
        <v>93</v>
      </c>
      <c r="Q2022" s="7" t="s">
        <v>18437</v>
      </c>
      <c r="R2022" s="7" t="s">
        <v>18438</v>
      </c>
      <c r="S2022" s="7"/>
      <c r="T2022" s="7" t="s">
        <v>18439</v>
      </c>
      <c r="U2022" s="7" t="s">
        <v>18440</v>
      </c>
      <c r="V2022" s="7" t="s">
        <v>98</v>
      </c>
      <c r="W2022" s="7" t="s">
        <v>18441</v>
      </c>
      <c r="X2022" s="7"/>
      <c r="Y2022" s="7"/>
      <c r="Z2022" s="7"/>
      <c r="AA2022" s="7" t="s">
        <v>18442</v>
      </c>
      <c r="AB2022" s="7" t="s">
        <v>100</v>
      </c>
      <c r="AC2022" s="7" t="s">
        <v>101</v>
      </c>
      <c r="AD2022" s="7" t="s">
        <v>102</v>
      </c>
      <c r="AE2022" s="7" t="s">
        <v>105</v>
      </c>
      <c r="AF2022" s="7" t="s">
        <v>106</v>
      </c>
      <c r="AG2022" s="7" t="s">
        <v>105</v>
      </c>
      <c r="AH2022" s="7" t="s">
        <v>106</v>
      </c>
      <c r="AI2022" s="7" t="s">
        <v>18443</v>
      </c>
      <c r="AJ2022" s="7" t="s">
        <v>18444</v>
      </c>
      <c r="AK2022" s="7" t="s">
        <v>18443</v>
      </c>
      <c r="AL2022" s="7" t="s">
        <v>18444</v>
      </c>
      <c r="AM2022" s="7" t="s">
        <v>109</v>
      </c>
    </row>
    <row r="2023" spans="1:39" x14ac:dyDescent="0.2">
      <c r="A2023">
        <v>1</v>
      </c>
      <c r="B2023">
        <v>1</v>
      </c>
      <c r="G2023" s="7">
        <v>2161</v>
      </c>
      <c r="H2023" s="7" t="s">
        <v>51</v>
      </c>
      <c r="I2023" s="7">
        <v>2712638</v>
      </c>
      <c r="J2023" s="7">
        <v>2323</v>
      </c>
      <c r="K2023" s="7" t="s">
        <v>51</v>
      </c>
      <c r="L2023" s="7">
        <v>60</v>
      </c>
      <c r="M2023" s="7" t="s">
        <v>91</v>
      </c>
      <c r="N2023" s="7">
        <v>2712638</v>
      </c>
      <c r="O2023" s="7" t="s">
        <v>18445</v>
      </c>
      <c r="P2023" s="7" t="s">
        <v>93</v>
      </c>
      <c r="Q2023" s="7" t="s">
        <v>18446</v>
      </c>
      <c r="R2023" s="7" t="s">
        <v>18447</v>
      </c>
      <c r="S2023" s="7"/>
      <c r="T2023" s="7" t="s">
        <v>18448</v>
      </c>
      <c r="U2023" s="7" t="s">
        <v>18449</v>
      </c>
      <c r="V2023" s="7" t="s">
        <v>98</v>
      </c>
      <c r="W2023" s="7" t="s">
        <v>18450</v>
      </c>
      <c r="X2023" s="7"/>
      <c r="Y2023" s="7"/>
      <c r="Z2023" s="7"/>
      <c r="AA2023" s="7" t="s">
        <v>18451</v>
      </c>
      <c r="AB2023" s="7" t="s">
        <v>100</v>
      </c>
      <c r="AC2023" s="7" t="s">
        <v>101</v>
      </c>
      <c r="AD2023" s="7" t="s">
        <v>102</v>
      </c>
      <c r="AE2023" s="7" t="s">
        <v>2449</v>
      </c>
      <c r="AF2023" s="7" t="s">
        <v>2450</v>
      </c>
      <c r="AG2023" s="7" t="s">
        <v>105</v>
      </c>
      <c r="AH2023" s="7" t="s">
        <v>106</v>
      </c>
      <c r="AI2023" s="7" t="s">
        <v>2449</v>
      </c>
      <c r="AJ2023" s="7" t="s">
        <v>2450</v>
      </c>
      <c r="AK2023" s="7" t="s">
        <v>18452</v>
      </c>
      <c r="AL2023" s="7" t="s">
        <v>18453</v>
      </c>
      <c r="AM2023" s="7" t="s">
        <v>109</v>
      </c>
    </row>
    <row r="2024" spans="1:39" x14ac:dyDescent="0.2">
      <c r="A2024">
        <v>1</v>
      </c>
      <c r="B2024">
        <v>1</v>
      </c>
      <c r="G2024" s="7">
        <v>2162</v>
      </c>
      <c r="H2024" s="7" t="s">
        <v>51</v>
      </c>
      <c r="I2024" s="7">
        <v>2855590</v>
      </c>
      <c r="J2024" s="7">
        <v>2324</v>
      </c>
      <c r="K2024" s="7" t="s">
        <v>51</v>
      </c>
      <c r="L2024" s="7">
        <v>61</v>
      </c>
      <c r="M2024" s="7" t="s">
        <v>91</v>
      </c>
      <c r="N2024" s="7">
        <v>2855590</v>
      </c>
      <c r="O2024" s="7" t="s">
        <v>18454</v>
      </c>
      <c r="P2024" s="7" t="s">
        <v>93</v>
      </c>
      <c r="Q2024" s="7" t="s">
        <v>18455</v>
      </c>
      <c r="R2024" s="7" t="s">
        <v>18456</v>
      </c>
      <c r="S2024" s="7"/>
      <c r="T2024" s="7" t="s">
        <v>18457</v>
      </c>
      <c r="U2024" s="7" t="s">
        <v>18458</v>
      </c>
      <c r="V2024" s="7" t="s">
        <v>98</v>
      </c>
      <c r="W2024" s="7" t="s">
        <v>18459</v>
      </c>
      <c r="X2024" s="7"/>
      <c r="Y2024" s="7"/>
      <c r="Z2024" s="7"/>
      <c r="AA2024" s="7" t="s">
        <v>18460</v>
      </c>
      <c r="AB2024" s="7" t="s">
        <v>100</v>
      </c>
      <c r="AC2024" s="7" t="s">
        <v>101</v>
      </c>
      <c r="AD2024" s="7" t="s">
        <v>102</v>
      </c>
      <c r="AE2024" s="7" t="s">
        <v>105</v>
      </c>
      <c r="AF2024" s="7" t="s">
        <v>106</v>
      </c>
      <c r="AG2024" s="7" t="s">
        <v>105</v>
      </c>
      <c r="AH2024" s="7" t="s">
        <v>106</v>
      </c>
      <c r="AI2024" s="7" t="s">
        <v>9516</v>
      </c>
      <c r="AJ2024" s="7" t="s">
        <v>9517</v>
      </c>
      <c r="AK2024" s="7" t="s">
        <v>9516</v>
      </c>
      <c r="AL2024" s="7" t="s">
        <v>9517</v>
      </c>
      <c r="AM2024" s="7" t="s">
        <v>109</v>
      </c>
    </row>
    <row r="2025" spans="1:39" x14ac:dyDescent="0.2">
      <c r="A2025">
        <v>1</v>
      </c>
      <c r="B2025">
        <v>1</v>
      </c>
      <c r="G2025" s="7">
        <v>2163</v>
      </c>
      <c r="H2025" s="7" t="s">
        <v>51</v>
      </c>
      <c r="I2025" s="7">
        <v>2860460</v>
      </c>
      <c r="J2025" s="7">
        <v>2325</v>
      </c>
      <c r="K2025" s="7" t="s">
        <v>51</v>
      </c>
      <c r="L2025" s="7">
        <v>62</v>
      </c>
      <c r="M2025" s="7" t="s">
        <v>91</v>
      </c>
      <c r="N2025" s="7">
        <v>2860460</v>
      </c>
      <c r="O2025" s="7" t="s">
        <v>18461</v>
      </c>
      <c r="P2025" s="7" t="s">
        <v>93</v>
      </c>
      <c r="Q2025" s="7" t="s">
        <v>18462</v>
      </c>
      <c r="R2025" s="7" t="s">
        <v>18463</v>
      </c>
      <c r="S2025" s="7"/>
      <c r="T2025" s="7" t="s">
        <v>18464</v>
      </c>
      <c r="U2025" s="7" t="s">
        <v>18465</v>
      </c>
      <c r="V2025" s="7" t="s">
        <v>98</v>
      </c>
      <c r="W2025" s="7" t="s">
        <v>18466</v>
      </c>
      <c r="X2025" s="7"/>
      <c r="Y2025" s="7"/>
      <c r="Z2025" s="7"/>
      <c r="AA2025" s="7" t="s">
        <v>18467</v>
      </c>
      <c r="AB2025" s="7" t="s">
        <v>100</v>
      </c>
      <c r="AC2025" s="7" t="s">
        <v>101</v>
      </c>
      <c r="AD2025" s="7" t="s">
        <v>102</v>
      </c>
      <c r="AE2025" s="7" t="s">
        <v>645</v>
      </c>
      <c r="AF2025" s="7" t="s">
        <v>646</v>
      </c>
      <c r="AG2025" s="7" t="s">
        <v>105</v>
      </c>
      <c r="AH2025" s="7" t="s">
        <v>106</v>
      </c>
      <c r="AI2025" s="7" t="s">
        <v>645</v>
      </c>
      <c r="AJ2025" s="7" t="s">
        <v>646</v>
      </c>
      <c r="AK2025" s="7" t="s">
        <v>105</v>
      </c>
      <c r="AL2025" s="7" t="s">
        <v>106</v>
      </c>
      <c r="AM2025" s="7" t="s">
        <v>109</v>
      </c>
    </row>
    <row r="2026" spans="1:39" x14ac:dyDescent="0.2">
      <c r="A2026">
        <v>1</v>
      </c>
      <c r="B2026">
        <v>1</v>
      </c>
      <c r="G2026" s="7">
        <v>2164</v>
      </c>
      <c r="H2026" s="7" t="s">
        <v>51</v>
      </c>
      <c r="I2026" s="7">
        <v>2867674</v>
      </c>
      <c r="J2026" s="7">
        <v>2326</v>
      </c>
      <c r="K2026" s="7" t="s">
        <v>51</v>
      </c>
      <c r="L2026" s="7">
        <v>63</v>
      </c>
      <c r="M2026" s="7" t="s">
        <v>91</v>
      </c>
      <c r="N2026" s="7">
        <v>2867674</v>
      </c>
      <c r="O2026" s="7" t="s">
        <v>18468</v>
      </c>
      <c r="P2026" s="7" t="s">
        <v>93</v>
      </c>
      <c r="Q2026" s="7" t="s">
        <v>18469</v>
      </c>
      <c r="R2026" s="7" t="s">
        <v>18470</v>
      </c>
      <c r="S2026" s="7"/>
      <c r="T2026" s="7" t="s">
        <v>18471</v>
      </c>
      <c r="U2026" s="7" t="s">
        <v>18472</v>
      </c>
      <c r="V2026" s="7" t="s">
        <v>98</v>
      </c>
      <c r="W2026" s="7" t="s">
        <v>18473</v>
      </c>
      <c r="X2026" s="7"/>
      <c r="Y2026" s="7"/>
      <c r="Z2026" s="7"/>
      <c r="AA2026" s="7" t="s">
        <v>18474</v>
      </c>
      <c r="AB2026" s="7" t="s">
        <v>100</v>
      </c>
      <c r="AC2026" s="7" t="s">
        <v>101</v>
      </c>
      <c r="AD2026" s="7" t="s">
        <v>102</v>
      </c>
      <c r="AE2026" s="7" t="s">
        <v>105</v>
      </c>
      <c r="AF2026" s="7" t="s">
        <v>106</v>
      </c>
      <c r="AG2026" s="7" t="s">
        <v>105</v>
      </c>
      <c r="AH2026" s="7" t="s">
        <v>106</v>
      </c>
      <c r="AI2026" s="7" t="s">
        <v>18475</v>
      </c>
      <c r="AJ2026" s="7" t="s">
        <v>18476</v>
      </c>
      <c r="AK2026" s="7" t="s">
        <v>105</v>
      </c>
      <c r="AL2026" s="7" t="s">
        <v>106</v>
      </c>
      <c r="AM2026" s="7" t="s">
        <v>109</v>
      </c>
    </row>
    <row r="2027" spans="1:39" x14ac:dyDescent="0.2">
      <c r="A2027">
        <v>1</v>
      </c>
      <c r="B2027">
        <v>1</v>
      </c>
      <c r="G2027" s="7">
        <v>2165</v>
      </c>
      <c r="H2027" s="7" t="s">
        <v>51</v>
      </c>
      <c r="I2027" s="7">
        <v>2884157</v>
      </c>
      <c r="J2027" s="7">
        <v>2327</v>
      </c>
      <c r="K2027" s="7" t="s">
        <v>51</v>
      </c>
      <c r="L2027" s="7">
        <v>64</v>
      </c>
      <c r="M2027" s="7" t="s">
        <v>91</v>
      </c>
      <c r="N2027" s="7">
        <v>2884157</v>
      </c>
      <c r="O2027" s="7" t="s">
        <v>18477</v>
      </c>
      <c r="P2027" s="7" t="s">
        <v>93</v>
      </c>
      <c r="Q2027" s="7" t="s">
        <v>18478</v>
      </c>
      <c r="R2027" s="7" t="s">
        <v>18479</v>
      </c>
      <c r="S2027" s="7"/>
      <c r="T2027" s="7" t="s">
        <v>18480</v>
      </c>
      <c r="U2027" s="7" t="s">
        <v>18481</v>
      </c>
      <c r="V2027" s="7" t="s">
        <v>98</v>
      </c>
      <c r="W2027" s="7" t="s">
        <v>18482</v>
      </c>
      <c r="X2027" s="7"/>
      <c r="Y2027" s="7"/>
      <c r="Z2027" s="7"/>
      <c r="AA2027" s="7" t="s">
        <v>18483</v>
      </c>
      <c r="AB2027" s="7" t="s">
        <v>100</v>
      </c>
      <c r="AC2027" s="7" t="s">
        <v>101</v>
      </c>
      <c r="AD2027" s="7" t="s">
        <v>102</v>
      </c>
      <c r="AE2027" s="7" t="s">
        <v>105</v>
      </c>
      <c r="AF2027" s="7" t="s">
        <v>106</v>
      </c>
      <c r="AG2027" s="7" t="s">
        <v>105</v>
      </c>
      <c r="AH2027" s="7" t="s">
        <v>106</v>
      </c>
      <c r="AI2027" s="7" t="s">
        <v>17664</v>
      </c>
      <c r="AJ2027" s="7" t="s">
        <v>17665</v>
      </c>
      <c r="AK2027" s="7" t="s">
        <v>17662</v>
      </c>
      <c r="AL2027" s="7" t="s">
        <v>17663</v>
      </c>
      <c r="AM2027" s="7" t="s">
        <v>109</v>
      </c>
    </row>
    <row r="2028" spans="1:39" x14ac:dyDescent="0.2">
      <c r="A2028">
        <v>1</v>
      </c>
      <c r="B2028">
        <v>1</v>
      </c>
      <c r="G2028" s="7">
        <v>2166</v>
      </c>
      <c r="H2028" s="7" t="s">
        <v>51</v>
      </c>
      <c r="I2028" s="7">
        <v>2978994</v>
      </c>
      <c r="J2028" s="7">
        <v>2328</v>
      </c>
      <c r="K2028" s="7" t="s">
        <v>51</v>
      </c>
      <c r="L2028" s="7">
        <v>65</v>
      </c>
      <c r="M2028" s="7" t="s">
        <v>91</v>
      </c>
      <c r="N2028" s="7">
        <v>2978994</v>
      </c>
      <c r="O2028" s="7" t="s">
        <v>18484</v>
      </c>
      <c r="P2028" s="7" t="s">
        <v>93</v>
      </c>
      <c r="Q2028" s="7" t="s">
        <v>18485</v>
      </c>
      <c r="R2028" s="7" t="s">
        <v>18486</v>
      </c>
      <c r="S2028" s="7"/>
      <c r="T2028" s="7" t="s">
        <v>18487</v>
      </c>
      <c r="U2028" s="7" t="s">
        <v>18488</v>
      </c>
      <c r="V2028" s="7" t="s">
        <v>98</v>
      </c>
      <c r="W2028" s="7" t="s">
        <v>18489</v>
      </c>
      <c r="X2028" s="7"/>
      <c r="Y2028" s="7"/>
      <c r="Z2028" s="7"/>
      <c r="AA2028" s="7" t="s">
        <v>18490</v>
      </c>
      <c r="AB2028" s="7" t="s">
        <v>100</v>
      </c>
      <c r="AC2028" s="7" t="s">
        <v>101</v>
      </c>
      <c r="AD2028" s="7" t="s">
        <v>102</v>
      </c>
      <c r="AE2028" s="7" t="s">
        <v>2509</v>
      </c>
      <c r="AF2028" s="7" t="s">
        <v>2510</v>
      </c>
      <c r="AG2028" s="7" t="s">
        <v>105</v>
      </c>
      <c r="AH2028" s="7" t="s">
        <v>106</v>
      </c>
      <c r="AI2028" s="7" t="s">
        <v>2509</v>
      </c>
      <c r="AJ2028" s="7" t="s">
        <v>2510</v>
      </c>
      <c r="AK2028" s="7" t="s">
        <v>18491</v>
      </c>
      <c r="AL2028" s="7" t="s">
        <v>18492</v>
      </c>
      <c r="AM2028" s="7" t="s">
        <v>109</v>
      </c>
    </row>
    <row r="2029" spans="1:39" x14ac:dyDescent="0.2">
      <c r="A2029">
        <v>1</v>
      </c>
      <c r="B2029">
        <v>1</v>
      </c>
      <c r="G2029" s="7">
        <v>2167</v>
      </c>
      <c r="H2029" s="7" t="s">
        <v>51</v>
      </c>
      <c r="I2029" s="7">
        <v>3022090</v>
      </c>
      <c r="J2029" s="7">
        <v>2329</v>
      </c>
      <c r="K2029" s="7" t="s">
        <v>51</v>
      </c>
      <c r="L2029" s="7">
        <v>66</v>
      </c>
      <c r="M2029" s="7" t="s">
        <v>91</v>
      </c>
      <c r="N2029" s="7">
        <v>3022090</v>
      </c>
      <c r="O2029" s="7" t="s">
        <v>18493</v>
      </c>
      <c r="P2029" s="7" t="s">
        <v>93</v>
      </c>
      <c r="Q2029" s="7" t="s">
        <v>18494</v>
      </c>
      <c r="R2029" s="7" t="s">
        <v>18495</v>
      </c>
      <c r="S2029" s="7"/>
      <c r="T2029" s="7" t="s">
        <v>18496</v>
      </c>
      <c r="U2029" s="7" t="s">
        <v>18497</v>
      </c>
      <c r="V2029" s="7" t="s">
        <v>98</v>
      </c>
      <c r="W2029" s="7" t="s">
        <v>18498</v>
      </c>
      <c r="X2029" s="7"/>
      <c r="Y2029" s="7"/>
      <c r="Z2029" s="7"/>
      <c r="AA2029" s="7" t="s">
        <v>18499</v>
      </c>
      <c r="AB2029" s="7" t="s">
        <v>100</v>
      </c>
      <c r="AC2029" s="7" t="s">
        <v>101</v>
      </c>
      <c r="AD2029" s="7" t="s">
        <v>102</v>
      </c>
      <c r="AE2029" s="7" t="s">
        <v>18500</v>
      </c>
      <c r="AF2029" s="7" t="s">
        <v>18501</v>
      </c>
      <c r="AG2029" s="7" t="s">
        <v>18502</v>
      </c>
      <c r="AH2029" s="7" t="s">
        <v>18503</v>
      </c>
      <c r="AI2029" s="7" t="s">
        <v>18500</v>
      </c>
      <c r="AJ2029" s="7" t="s">
        <v>18501</v>
      </c>
      <c r="AK2029" s="7" t="s">
        <v>18502</v>
      </c>
      <c r="AL2029" s="7" t="s">
        <v>18503</v>
      </c>
      <c r="AM2029" s="7" t="s">
        <v>109</v>
      </c>
    </row>
    <row r="2030" spans="1:39" x14ac:dyDescent="0.2">
      <c r="A2030">
        <v>1</v>
      </c>
      <c r="B2030">
        <v>1</v>
      </c>
      <c r="G2030" s="7">
        <v>2168</v>
      </c>
      <c r="H2030" s="7" t="s">
        <v>51</v>
      </c>
      <c r="I2030" s="7">
        <v>3064413</v>
      </c>
      <c r="J2030" s="7">
        <v>2330</v>
      </c>
      <c r="K2030" s="7" t="s">
        <v>51</v>
      </c>
      <c r="L2030" s="7">
        <v>67</v>
      </c>
      <c r="M2030" s="7" t="s">
        <v>91</v>
      </c>
      <c r="N2030" s="7">
        <v>3064413</v>
      </c>
      <c r="O2030" s="7" t="s">
        <v>18504</v>
      </c>
      <c r="P2030" s="7" t="s">
        <v>93</v>
      </c>
      <c r="Q2030" s="7" t="s">
        <v>18505</v>
      </c>
      <c r="R2030" s="7" t="s">
        <v>18506</v>
      </c>
      <c r="S2030" s="7"/>
      <c r="T2030" s="7" t="s">
        <v>18507</v>
      </c>
      <c r="U2030" s="7" t="s">
        <v>18508</v>
      </c>
      <c r="V2030" s="7" t="s">
        <v>98</v>
      </c>
      <c r="W2030" s="7" t="s">
        <v>18509</v>
      </c>
      <c r="X2030" s="7"/>
      <c r="Y2030" s="7"/>
      <c r="Z2030" s="7"/>
      <c r="AA2030" s="7" t="s">
        <v>18510</v>
      </c>
      <c r="AB2030" s="7" t="s">
        <v>100</v>
      </c>
      <c r="AC2030" s="7" t="s">
        <v>101</v>
      </c>
      <c r="AD2030" s="7" t="s">
        <v>102</v>
      </c>
      <c r="AE2030" s="7" t="s">
        <v>10367</v>
      </c>
      <c r="AF2030" s="7" t="s">
        <v>10368</v>
      </c>
      <c r="AG2030" s="7" t="s">
        <v>105</v>
      </c>
      <c r="AH2030" s="7" t="s">
        <v>106</v>
      </c>
      <c r="AI2030" s="7" t="s">
        <v>10367</v>
      </c>
      <c r="AJ2030" s="7" t="s">
        <v>10368</v>
      </c>
      <c r="AK2030" s="7" t="s">
        <v>5374</v>
      </c>
      <c r="AL2030" s="7" t="s">
        <v>5375</v>
      </c>
      <c r="AM2030" s="7" t="s">
        <v>109</v>
      </c>
    </row>
    <row r="2031" spans="1:39" x14ac:dyDescent="0.2">
      <c r="A2031">
        <v>1</v>
      </c>
      <c r="B2031">
        <v>1</v>
      </c>
      <c r="G2031" s="7">
        <v>2169</v>
      </c>
      <c r="H2031" s="7" t="s">
        <v>51</v>
      </c>
      <c r="I2031" s="7">
        <v>3076240</v>
      </c>
      <c r="J2031" s="7">
        <v>2331</v>
      </c>
      <c r="K2031" s="7" t="s">
        <v>51</v>
      </c>
      <c r="L2031" s="7">
        <v>68</v>
      </c>
      <c r="M2031" s="7" t="s">
        <v>91</v>
      </c>
      <c r="N2031" s="7">
        <v>3076240</v>
      </c>
      <c r="O2031" s="7" t="s">
        <v>18511</v>
      </c>
      <c r="P2031" s="7" t="s">
        <v>93</v>
      </c>
      <c r="Q2031" s="7" t="s">
        <v>18512</v>
      </c>
      <c r="R2031" s="7" t="s">
        <v>18513</v>
      </c>
      <c r="S2031" s="7"/>
      <c r="T2031" s="7" t="s">
        <v>18514</v>
      </c>
      <c r="U2031" s="7" t="s">
        <v>18515</v>
      </c>
      <c r="V2031" s="7" t="s">
        <v>98</v>
      </c>
      <c r="W2031" s="7" t="s">
        <v>18516</v>
      </c>
      <c r="X2031" s="7"/>
      <c r="Y2031" s="7"/>
      <c r="Z2031" s="7"/>
      <c r="AA2031" s="7" t="s">
        <v>18517</v>
      </c>
      <c r="AB2031" s="7" t="s">
        <v>100</v>
      </c>
      <c r="AC2031" s="7" t="s">
        <v>101</v>
      </c>
      <c r="AD2031" s="7" t="s">
        <v>102</v>
      </c>
      <c r="AE2031" s="7" t="s">
        <v>105</v>
      </c>
      <c r="AF2031" s="7" t="s">
        <v>106</v>
      </c>
      <c r="AG2031" s="7" t="s">
        <v>18518</v>
      </c>
      <c r="AH2031" s="7" t="s">
        <v>18519</v>
      </c>
      <c r="AI2031" s="7" t="s">
        <v>696</v>
      </c>
      <c r="AJ2031" s="7" t="s">
        <v>697</v>
      </c>
      <c r="AK2031" s="7" t="s">
        <v>18518</v>
      </c>
      <c r="AL2031" s="7" t="s">
        <v>18519</v>
      </c>
      <c r="AM2031" s="7" t="s">
        <v>109</v>
      </c>
    </row>
    <row r="2032" spans="1:39" x14ac:dyDescent="0.2">
      <c r="A2032">
        <v>1</v>
      </c>
      <c r="B2032">
        <v>1</v>
      </c>
      <c r="G2032" s="7">
        <v>2170</v>
      </c>
      <c r="H2032" s="7" t="s">
        <v>51</v>
      </c>
      <c r="I2032" s="7">
        <v>3133183</v>
      </c>
      <c r="J2032" s="7">
        <v>2332</v>
      </c>
      <c r="K2032" s="7" t="s">
        <v>51</v>
      </c>
      <c r="L2032" s="7">
        <v>69</v>
      </c>
      <c r="M2032" s="7" t="s">
        <v>91</v>
      </c>
      <c r="N2032" s="7">
        <v>3133183</v>
      </c>
      <c r="O2032" s="7" t="s">
        <v>18520</v>
      </c>
      <c r="P2032" s="7" t="s">
        <v>93</v>
      </c>
      <c r="Q2032" s="7" t="s">
        <v>18521</v>
      </c>
      <c r="R2032" s="7" t="s">
        <v>18522</v>
      </c>
      <c r="S2032" s="7"/>
      <c r="T2032" s="7" t="s">
        <v>18523</v>
      </c>
      <c r="U2032" s="7" t="s">
        <v>18524</v>
      </c>
      <c r="V2032" s="7" t="s">
        <v>98</v>
      </c>
      <c r="W2032" s="7" t="s">
        <v>18525</v>
      </c>
      <c r="X2032" s="7"/>
      <c r="Y2032" s="7"/>
      <c r="Z2032" s="7"/>
      <c r="AA2032" s="7" t="s">
        <v>18526</v>
      </c>
      <c r="AB2032" s="7" t="s">
        <v>100</v>
      </c>
      <c r="AC2032" s="7" t="s">
        <v>101</v>
      </c>
      <c r="AD2032" s="7" t="s">
        <v>102</v>
      </c>
      <c r="AE2032" s="7" t="s">
        <v>105</v>
      </c>
      <c r="AF2032" s="7" t="s">
        <v>106</v>
      </c>
      <c r="AG2032" s="7" t="s">
        <v>18527</v>
      </c>
      <c r="AH2032" s="7" t="s">
        <v>18528</v>
      </c>
      <c r="AI2032" s="7" t="s">
        <v>17718</v>
      </c>
      <c r="AJ2032" s="7" t="s">
        <v>17719</v>
      </c>
      <c r="AK2032" s="7" t="s">
        <v>18527</v>
      </c>
      <c r="AL2032" s="7" t="s">
        <v>18528</v>
      </c>
      <c r="AM2032" s="7" t="s">
        <v>109</v>
      </c>
    </row>
    <row r="2033" spans="1:39" x14ac:dyDescent="0.2">
      <c r="A2033">
        <v>1</v>
      </c>
      <c r="B2033">
        <v>1</v>
      </c>
      <c r="G2033" s="7">
        <v>2171</v>
      </c>
      <c r="H2033" s="7" t="s">
        <v>51</v>
      </c>
      <c r="I2033" s="7">
        <v>3147214</v>
      </c>
      <c r="J2033" s="7">
        <v>2333</v>
      </c>
      <c r="K2033" s="7" t="s">
        <v>51</v>
      </c>
      <c r="L2033" s="7">
        <v>70</v>
      </c>
      <c r="M2033" s="7" t="s">
        <v>91</v>
      </c>
      <c r="N2033" s="7">
        <v>3147214</v>
      </c>
      <c r="O2033" s="7" t="s">
        <v>18529</v>
      </c>
      <c r="P2033" s="7" t="s">
        <v>93</v>
      </c>
      <c r="Q2033" s="7" t="s">
        <v>18530</v>
      </c>
      <c r="R2033" s="7" t="s">
        <v>18531</v>
      </c>
      <c r="S2033" s="7"/>
      <c r="T2033" s="7" t="s">
        <v>18532</v>
      </c>
      <c r="U2033" s="7" t="s">
        <v>18533</v>
      </c>
      <c r="V2033" s="7" t="s">
        <v>98</v>
      </c>
      <c r="W2033" s="7" t="s">
        <v>18534</v>
      </c>
      <c r="X2033" s="7"/>
      <c r="Y2033" s="7"/>
      <c r="Z2033" s="7"/>
      <c r="AA2033" s="7" t="s">
        <v>18535</v>
      </c>
      <c r="AB2033" s="7" t="s">
        <v>100</v>
      </c>
      <c r="AC2033" s="7" t="s">
        <v>101</v>
      </c>
      <c r="AD2033" s="7" t="s">
        <v>102</v>
      </c>
      <c r="AE2033" s="7" t="s">
        <v>105</v>
      </c>
      <c r="AF2033" s="7" t="s">
        <v>106</v>
      </c>
      <c r="AG2033" s="7" t="s">
        <v>105</v>
      </c>
      <c r="AH2033" s="7" t="s">
        <v>106</v>
      </c>
      <c r="AI2033" s="7" t="s">
        <v>7899</v>
      </c>
      <c r="AJ2033" s="7" t="s">
        <v>7900</v>
      </c>
      <c r="AK2033" s="7" t="s">
        <v>7899</v>
      </c>
      <c r="AL2033" s="7" t="s">
        <v>7900</v>
      </c>
      <c r="AM2033" s="7" t="s">
        <v>109</v>
      </c>
    </row>
    <row r="2034" spans="1:39" x14ac:dyDescent="0.2">
      <c r="A2034">
        <v>1</v>
      </c>
      <c r="B2034">
        <v>1</v>
      </c>
      <c r="G2034" s="7">
        <v>2172</v>
      </c>
      <c r="H2034" s="7" t="s">
        <v>51</v>
      </c>
      <c r="I2034" s="7">
        <v>3202739</v>
      </c>
      <c r="J2034" s="7">
        <v>2334</v>
      </c>
      <c r="K2034" s="7" t="s">
        <v>51</v>
      </c>
      <c r="L2034" s="7">
        <v>71</v>
      </c>
      <c r="M2034" s="7" t="s">
        <v>91</v>
      </c>
      <c r="N2034" s="7">
        <v>3202739</v>
      </c>
      <c r="O2034" s="7" t="s">
        <v>18536</v>
      </c>
      <c r="P2034" s="7" t="s">
        <v>93</v>
      </c>
      <c r="Q2034" s="7" t="s">
        <v>18537</v>
      </c>
      <c r="R2034" s="7" t="s">
        <v>18538</v>
      </c>
      <c r="S2034" s="7"/>
      <c r="T2034" s="7" t="s">
        <v>18539</v>
      </c>
      <c r="U2034" s="7" t="s">
        <v>18540</v>
      </c>
      <c r="V2034" s="7" t="s">
        <v>98</v>
      </c>
      <c r="W2034" s="7" t="s">
        <v>18541</v>
      </c>
      <c r="X2034" s="7"/>
      <c r="Y2034" s="7"/>
      <c r="Z2034" s="7"/>
      <c r="AA2034" s="7" t="s">
        <v>18542</v>
      </c>
      <c r="AB2034" s="7" t="s">
        <v>100</v>
      </c>
      <c r="AC2034" s="7" t="s">
        <v>101</v>
      </c>
      <c r="AD2034" s="7" t="s">
        <v>102</v>
      </c>
      <c r="AE2034" s="7" t="s">
        <v>105</v>
      </c>
      <c r="AF2034" s="7" t="s">
        <v>106</v>
      </c>
      <c r="AG2034" s="7" t="s">
        <v>105</v>
      </c>
      <c r="AH2034" s="7" t="s">
        <v>106</v>
      </c>
      <c r="AI2034" s="7" t="s">
        <v>11256</v>
      </c>
      <c r="AJ2034" s="7" t="s">
        <v>11257</v>
      </c>
      <c r="AK2034" s="7" t="s">
        <v>11256</v>
      </c>
      <c r="AL2034" s="7" t="s">
        <v>11257</v>
      </c>
      <c r="AM2034" s="7" t="s">
        <v>109</v>
      </c>
    </row>
    <row r="2035" spans="1:39" x14ac:dyDescent="0.2">
      <c r="A2035">
        <v>1</v>
      </c>
      <c r="B2035">
        <v>1</v>
      </c>
      <c r="G2035" s="7">
        <v>2175</v>
      </c>
      <c r="H2035" s="7" t="s">
        <v>51</v>
      </c>
      <c r="I2035" s="7">
        <v>3227168</v>
      </c>
      <c r="J2035" s="7">
        <v>2335</v>
      </c>
      <c r="K2035" s="7" t="s">
        <v>51</v>
      </c>
      <c r="L2035" s="7">
        <v>72</v>
      </c>
      <c r="M2035" s="7" t="s">
        <v>91</v>
      </c>
      <c r="N2035" s="7">
        <v>3227168</v>
      </c>
      <c r="O2035" s="7" t="s">
        <v>18543</v>
      </c>
      <c r="P2035" s="7" t="s">
        <v>93</v>
      </c>
      <c r="Q2035" s="7" t="s">
        <v>18544</v>
      </c>
      <c r="R2035" s="7" t="s">
        <v>18545</v>
      </c>
      <c r="S2035" s="7"/>
      <c r="T2035" s="7" t="s">
        <v>18546</v>
      </c>
      <c r="U2035" s="7" t="s">
        <v>18547</v>
      </c>
      <c r="V2035" s="7" t="s">
        <v>98</v>
      </c>
      <c r="W2035" s="7" t="s">
        <v>18548</v>
      </c>
      <c r="X2035" s="7"/>
      <c r="Y2035" s="7"/>
      <c r="Z2035" s="7"/>
      <c r="AA2035" s="7" t="s">
        <v>18549</v>
      </c>
      <c r="AB2035" s="7" t="s">
        <v>100</v>
      </c>
      <c r="AC2035" s="7" t="s">
        <v>101</v>
      </c>
      <c r="AD2035" s="7" t="s">
        <v>102</v>
      </c>
      <c r="AE2035" s="7" t="s">
        <v>18550</v>
      </c>
      <c r="AF2035" s="7" t="s">
        <v>18551</v>
      </c>
      <c r="AG2035" s="7" t="s">
        <v>105</v>
      </c>
      <c r="AH2035" s="7" t="s">
        <v>106</v>
      </c>
      <c r="AI2035" s="7" t="s">
        <v>18550</v>
      </c>
      <c r="AJ2035" s="7" t="s">
        <v>18551</v>
      </c>
      <c r="AK2035" s="7" t="s">
        <v>18552</v>
      </c>
      <c r="AL2035" s="7" t="s">
        <v>18553</v>
      </c>
      <c r="AM2035" s="7" t="s">
        <v>109</v>
      </c>
    </row>
    <row r="2036" spans="1:39" x14ac:dyDescent="0.2">
      <c r="A2036">
        <v>1</v>
      </c>
      <c r="B2036">
        <v>1</v>
      </c>
      <c r="G2036" s="7">
        <v>2178</v>
      </c>
      <c r="H2036" s="7" t="s">
        <v>51</v>
      </c>
      <c r="I2036" s="7">
        <v>3273664</v>
      </c>
      <c r="J2036" s="7">
        <v>2336</v>
      </c>
      <c r="K2036" s="7" t="s">
        <v>51</v>
      </c>
      <c r="L2036" s="7">
        <v>73</v>
      </c>
      <c r="M2036" s="7" t="s">
        <v>91</v>
      </c>
      <c r="N2036" s="7">
        <v>3273664</v>
      </c>
      <c r="O2036" s="7" t="s">
        <v>18554</v>
      </c>
      <c r="P2036" s="7" t="s">
        <v>93</v>
      </c>
      <c r="Q2036" s="7" t="s">
        <v>18555</v>
      </c>
      <c r="R2036" s="7" t="s">
        <v>18556</v>
      </c>
      <c r="S2036" s="7"/>
      <c r="T2036" s="7" t="s">
        <v>18557</v>
      </c>
      <c r="U2036" s="7" t="s">
        <v>18558</v>
      </c>
      <c r="V2036" s="7" t="s">
        <v>98</v>
      </c>
      <c r="W2036" s="7" t="s">
        <v>18559</v>
      </c>
      <c r="X2036" s="7"/>
      <c r="Y2036" s="7"/>
      <c r="Z2036" s="7"/>
      <c r="AA2036" s="7" t="s">
        <v>18560</v>
      </c>
      <c r="AB2036" s="7" t="s">
        <v>100</v>
      </c>
      <c r="AC2036" s="7" t="s">
        <v>101</v>
      </c>
      <c r="AD2036" s="7" t="s">
        <v>102</v>
      </c>
      <c r="AE2036" s="7" t="s">
        <v>4465</v>
      </c>
      <c r="AF2036" s="7" t="s">
        <v>4466</v>
      </c>
      <c r="AG2036" s="7" t="s">
        <v>18561</v>
      </c>
      <c r="AH2036" s="7" t="s">
        <v>18562</v>
      </c>
      <c r="AI2036" s="7" t="s">
        <v>4465</v>
      </c>
      <c r="AJ2036" s="7" t="s">
        <v>4466</v>
      </c>
      <c r="AK2036" s="7" t="s">
        <v>18561</v>
      </c>
      <c r="AL2036" s="7" t="s">
        <v>18562</v>
      </c>
      <c r="AM2036" s="7" t="s">
        <v>109</v>
      </c>
    </row>
    <row r="2037" spans="1:39" x14ac:dyDescent="0.2">
      <c r="A2037">
        <v>1</v>
      </c>
      <c r="B2037">
        <v>1</v>
      </c>
      <c r="G2037" s="7">
        <v>2179</v>
      </c>
      <c r="H2037" s="7" t="s">
        <v>51</v>
      </c>
      <c r="I2037" s="7">
        <v>3377854</v>
      </c>
      <c r="J2037" s="7">
        <v>2337</v>
      </c>
      <c r="K2037" s="7" t="s">
        <v>51</v>
      </c>
      <c r="L2037" s="7">
        <v>74</v>
      </c>
      <c r="M2037" s="7" t="s">
        <v>91</v>
      </c>
      <c r="N2037" s="7">
        <v>3377854</v>
      </c>
      <c r="O2037" s="7" t="s">
        <v>18563</v>
      </c>
      <c r="P2037" s="7" t="s">
        <v>93</v>
      </c>
      <c r="Q2037" s="7" t="s">
        <v>18564</v>
      </c>
      <c r="R2037" s="7" t="s">
        <v>18565</v>
      </c>
      <c r="S2037" s="7"/>
      <c r="T2037" s="7" t="s">
        <v>18566</v>
      </c>
      <c r="U2037" s="7" t="s">
        <v>18567</v>
      </c>
      <c r="V2037" s="7" t="s">
        <v>98</v>
      </c>
      <c r="W2037" s="7" t="s">
        <v>18568</v>
      </c>
      <c r="X2037" s="7"/>
      <c r="Y2037" s="7"/>
      <c r="Z2037" s="7"/>
      <c r="AA2037" s="7" t="s">
        <v>18569</v>
      </c>
      <c r="AB2037" s="7" t="s">
        <v>100</v>
      </c>
      <c r="AC2037" s="7" t="s">
        <v>101</v>
      </c>
      <c r="AD2037" s="7" t="s">
        <v>102</v>
      </c>
      <c r="AE2037" s="7" t="s">
        <v>105</v>
      </c>
      <c r="AF2037" s="7" t="s">
        <v>106</v>
      </c>
      <c r="AG2037" s="7" t="s">
        <v>105</v>
      </c>
      <c r="AH2037" s="7" t="s">
        <v>106</v>
      </c>
      <c r="AI2037" s="7" t="s">
        <v>3565</v>
      </c>
      <c r="AJ2037" s="7" t="s">
        <v>3566</v>
      </c>
      <c r="AK2037" s="7" t="s">
        <v>3565</v>
      </c>
      <c r="AL2037" s="7" t="s">
        <v>3566</v>
      </c>
      <c r="AM2037" s="7" t="s">
        <v>109</v>
      </c>
    </row>
    <row r="2038" spans="1:39" x14ac:dyDescent="0.2">
      <c r="A2038">
        <v>1</v>
      </c>
      <c r="B2038">
        <v>1</v>
      </c>
      <c r="G2038" s="7">
        <v>2180</v>
      </c>
      <c r="H2038" s="7" t="s">
        <v>51</v>
      </c>
      <c r="I2038" s="7">
        <v>3385651</v>
      </c>
      <c r="J2038" s="7">
        <v>2338</v>
      </c>
      <c r="K2038" s="7" t="s">
        <v>51</v>
      </c>
      <c r="L2038" s="7">
        <v>75</v>
      </c>
      <c r="M2038" s="7" t="s">
        <v>91</v>
      </c>
      <c r="N2038" s="7">
        <v>3385651</v>
      </c>
      <c r="O2038" s="7" t="s">
        <v>18570</v>
      </c>
      <c r="P2038" s="7" t="s">
        <v>93</v>
      </c>
      <c r="Q2038" s="7" t="s">
        <v>18571</v>
      </c>
      <c r="R2038" s="7" t="s">
        <v>18572</v>
      </c>
      <c r="S2038" s="7"/>
      <c r="T2038" s="7" t="s">
        <v>18573</v>
      </c>
      <c r="U2038" s="7" t="s">
        <v>18574</v>
      </c>
      <c r="V2038" s="7" t="s">
        <v>98</v>
      </c>
      <c r="W2038" s="7" t="s">
        <v>18575</v>
      </c>
      <c r="X2038" s="7"/>
      <c r="Y2038" s="7"/>
      <c r="Z2038" s="7"/>
      <c r="AA2038" s="7" t="s">
        <v>18576</v>
      </c>
      <c r="AB2038" s="7" t="s">
        <v>100</v>
      </c>
      <c r="AC2038" s="7" t="s">
        <v>101</v>
      </c>
      <c r="AD2038" s="7" t="s">
        <v>102</v>
      </c>
      <c r="AE2038" s="7" t="s">
        <v>5421</v>
      </c>
      <c r="AF2038" s="7" t="s">
        <v>5422</v>
      </c>
      <c r="AG2038" s="7" t="s">
        <v>105</v>
      </c>
      <c r="AH2038" s="7" t="s">
        <v>106</v>
      </c>
      <c r="AI2038" s="7" t="s">
        <v>5421</v>
      </c>
      <c r="AJ2038" s="7" t="s">
        <v>5422</v>
      </c>
      <c r="AK2038" s="7" t="s">
        <v>18577</v>
      </c>
      <c r="AL2038" s="7" t="s">
        <v>18578</v>
      </c>
      <c r="AM2038" s="7" t="s">
        <v>109</v>
      </c>
    </row>
    <row r="2039" spans="1:39" x14ac:dyDescent="0.2">
      <c r="A2039">
        <v>1</v>
      </c>
      <c r="B2039">
        <v>1</v>
      </c>
      <c r="G2039" s="7">
        <v>2181</v>
      </c>
      <c r="H2039" s="7" t="s">
        <v>51</v>
      </c>
      <c r="I2039" s="7">
        <v>3450017</v>
      </c>
      <c r="J2039" s="7">
        <v>2339</v>
      </c>
      <c r="K2039" s="7" t="s">
        <v>51</v>
      </c>
      <c r="L2039" s="7">
        <v>76</v>
      </c>
      <c r="M2039" s="7" t="s">
        <v>91</v>
      </c>
      <c r="N2039" s="7">
        <v>3450017</v>
      </c>
      <c r="O2039" s="7" t="s">
        <v>18579</v>
      </c>
      <c r="P2039" s="7" t="s">
        <v>93</v>
      </c>
      <c r="Q2039" s="7" t="s">
        <v>18580</v>
      </c>
      <c r="R2039" s="7" t="s">
        <v>18581</v>
      </c>
      <c r="S2039" s="7"/>
      <c r="T2039" s="7" t="s">
        <v>18582</v>
      </c>
      <c r="U2039" s="7" t="s">
        <v>18583</v>
      </c>
      <c r="V2039" s="7" t="s">
        <v>98</v>
      </c>
      <c r="W2039" s="7" t="s">
        <v>18584</v>
      </c>
      <c r="X2039" s="7"/>
      <c r="Y2039" s="7"/>
      <c r="Z2039" s="7"/>
      <c r="AA2039" s="7" t="s">
        <v>18585</v>
      </c>
      <c r="AB2039" s="7" t="s">
        <v>100</v>
      </c>
      <c r="AC2039" s="7" t="s">
        <v>101</v>
      </c>
      <c r="AD2039" s="7" t="s">
        <v>102</v>
      </c>
      <c r="AE2039" s="7" t="s">
        <v>105</v>
      </c>
      <c r="AF2039" s="7" t="s">
        <v>106</v>
      </c>
      <c r="AG2039" s="7" t="s">
        <v>105</v>
      </c>
      <c r="AH2039" s="7" t="s">
        <v>106</v>
      </c>
      <c r="AI2039" s="7" t="s">
        <v>2640</v>
      </c>
      <c r="AJ2039" s="7" t="s">
        <v>2641</v>
      </c>
      <c r="AK2039" s="7" t="s">
        <v>2640</v>
      </c>
      <c r="AL2039" s="7" t="s">
        <v>2641</v>
      </c>
      <c r="AM2039" s="7" t="s">
        <v>109</v>
      </c>
    </row>
    <row r="2040" spans="1:39" x14ac:dyDescent="0.2">
      <c r="A2040">
        <v>1</v>
      </c>
      <c r="B2040">
        <v>1</v>
      </c>
      <c r="G2040" s="7">
        <v>2182</v>
      </c>
      <c r="H2040" s="7" t="s">
        <v>51</v>
      </c>
      <c r="I2040" s="7">
        <v>3512983</v>
      </c>
      <c r="J2040" s="7">
        <v>2340</v>
      </c>
      <c r="K2040" s="7" t="s">
        <v>51</v>
      </c>
      <c r="L2040" s="7">
        <v>77</v>
      </c>
      <c r="M2040" s="7" t="s">
        <v>91</v>
      </c>
      <c r="N2040" s="7">
        <v>3512983</v>
      </c>
      <c r="O2040" s="7" t="s">
        <v>18586</v>
      </c>
      <c r="P2040" s="7" t="s">
        <v>93</v>
      </c>
      <c r="Q2040" s="7" t="s">
        <v>18587</v>
      </c>
      <c r="R2040" s="7" t="s">
        <v>18588</v>
      </c>
      <c r="S2040" s="7"/>
      <c r="T2040" s="7" t="s">
        <v>18589</v>
      </c>
      <c r="U2040" s="7" t="s">
        <v>18590</v>
      </c>
      <c r="V2040" s="7" t="s">
        <v>98</v>
      </c>
      <c r="W2040" s="7" t="s">
        <v>18591</v>
      </c>
      <c r="X2040" s="7"/>
      <c r="Y2040" s="7"/>
      <c r="Z2040" s="7"/>
      <c r="AA2040" s="7" t="s">
        <v>18592</v>
      </c>
      <c r="AB2040" s="7" t="s">
        <v>100</v>
      </c>
      <c r="AC2040" s="7" t="s">
        <v>101</v>
      </c>
      <c r="AD2040" s="7" t="s">
        <v>102</v>
      </c>
      <c r="AE2040" s="7" t="s">
        <v>105</v>
      </c>
      <c r="AF2040" s="7" t="s">
        <v>106</v>
      </c>
      <c r="AG2040" s="7" t="s">
        <v>105</v>
      </c>
      <c r="AH2040" s="7" t="s">
        <v>106</v>
      </c>
      <c r="AI2040" s="7" t="s">
        <v>105</v>
      </c>
      <c r="AJ2040" s="7" t="s">
        <v>106</v>
      </c>
      <c r="AK2040" s="7" t="s">
        <v>18593</v>
      </c>
      <c r="AL2040" s="7" t="s">
        <v>18594</v>
      </c>
      <c r="AM2040" s="7" t="s">
        <v>109</v>
      </c>
    </row>
    <row r="2041" spans="1:39" x14ac:dyDescent="0.2">
      <c r="A2041">
        <v>1</v>
      </c>
      <c r="B2041">
        <v>1</v>
      </c>
      <c r="G2041" s="7">
        <v>2185</v>
      </c>
      <c r="H2041" s="7" t="s">
        <v>51</v>
      </c>
      <c r="I2041" s="7">
        <v>3804494</v>
      </c>
      <c r="J2041" s="7">
        <v>2341</v>
      </c>
      <c r="K2041" s="7" t="s">
        <v>51</v>
      </c>
      <c r="L2041" s="7">
        <v>78</v>
      </c>
      <c r="M2041" s="7" t="s">
        <v>91</v>
      </c>
      <c r="N2041" s="7">
        <v>3804494</v>
      </c>
      <c r="O2041" s="7" t="s">
        <v>18595</v>
      </c>
      <c r="P2041" s="7" t="s">
        <v>93</v>
      </c>
      <c r="Q2041" s="7" t="s">
        <v>18596</v>
      </c>
      <c r="R2041" s="7" t="s">
        <v>18597</v>
      </c>
      <c r="S2041" s="7"/>
      <c r="T2041" s="7" t="s">
        <v>18598</v>
      </c>
      <c r="U2041" s="7" t="s">
        <v>18599</v>
      </c>
      <c r="V2041" s="7" t="s">
        <v>98</v>
      </c>
      <c r="W2041" s="7" t="s">
        <v>18600</v>
      </c>
      <c r="X2041" s="7"/>
      <c r="Y2041" s="7"/>
      <c r="Z2041" s="7"/>
      <c r="AA2041" s="7" t="s">
        <v>18601</v>
      </c>
      <c r="AB2041" s="7" t="s">
        <v>100</v>
      </c>
      <c r="AC2041" s="7" t="s">
        <v>101</v>
      </c>
      <c r="AD2041" s="7" t="s">
        <v>102</v>
      </c>
      <c r="AE2041" s="7" t="s">
        <v>14702</v>
      </c>
      <c r="AF2041" s="7" t="s">
        <v>14703</v>
      </c>
      <c r="AG2041" s="7" t="s">
        <v>105</v>
      </c>
      <c r="AH2041" s="7" t="s">
        <v>106</v>
      </c>
      <c r="AI2041" s="7" t="s">
        <v>14702</v>
      </c>
      <c r="AJ2041" s="7" t="s">
        <v>14703</v>
      </c>
      <c r="AK2041" s="7" t="s">
        <v>14704</v>
      </c>
      <c r="AL2041" s="7" t="s">
        <v>14705</v>
      </c>
      <c r="AM2041" s="7" t="s">
        <v>109</v>
      </c>
    </row>
    <row r="2042" spans="1:39" x14ac:dyDescent="0.2">
      <c r="A2042">
        <v>1</v>
      </c>
      <c r="B2042">
        <v>1</v>
      </c>
      <c r="G2042" s="7">
        <v>2186</v>
      </c>
      <c r="H2042" s="7" t="s">
        <v>51</v>
      </c>
      <c r="I2042" s="7">
        <v>3850738</v>
      </c>
      <c r="J2042" s="7">
        <v>2342</v>
      </c>
      <c r="K2042" s="7" t="s">
        <v>51</v>
      </c>
      <c r="L2042" s="7">
        <v>79</v>
      </c>
      <c r="M2042" s="7" t="s">
        <v>91</v>
      </c>
      <c r="N2042" s="7">
        <v>3850738</v>
      </c>
      <c r="O2042" s="7" t="s">
        <v>18602</v>
      </c>
      <c r="P2042" s="7" t="s">
        <v>93</v>
      </c>
      <c r="Q2042" s="7" t="s">
        <v>18603</v>
      </c>
      <c r="R2042" s="7" t="s">
        <v>18604</v>
      </c>
      <c r="S2042" s="7"/>
      <c r="T2042" s="7" t="s">
        <v>18605</v>
      </c>
      <c r="U2042" s="7" t="s">
        <v>18606</v>
      </c>
      <c r="V2042" s="7" t="s">
        <v>98</v>
      </c>
      <c r="W2042" s="7" t="s">
        <v>18607</v>
      </c>
      <c r="X2042" s="7"/>
      <c r="Y2042" s="7"/>
      <c r="Z2042" s="7"/>
      <c r="AA2042" s="7" t="s">
        <v>18608</v>
      </c>
      <c r="AB2042" s="7" t="s">
        <v>100</v>
      </c>
      <c r="AC2042" s="7" t="s">
        <v>101</v>
      </c>
      <c r="AD2042" s="7" t="s">
        <v>102</v>
      </c>
      <c r="AE2042" s="7" t="s">
        <v>105</v>
      </c>
      <c r="AF2042" s="7" t="s">
        <v>106</v>
      </c>
      <c r="AG2042" s="7" t="s">
        <v>18609</v>
      </c>
      <c r="AH2042" s="7" t="s">
        <v>18610</v>
      </c>
      <c r="AI2042" s="7" t="s">
        <v>14725</v>
      </c>
      <c r="AJ2042" s="7" t="s">
        <v>14726</v>
      </c>
      <c r="AK2042" s="7" t="s">
        <v>18609</v>
      </c>
      <c r="AL2042" s="7" t="s">
        <v>18610</v>
      </c>
      <c r="AM2042" s="7" t="s">
        <v>109</v>
      </c>
    </row>
    <row r="2043" spans="1:39" x14ac:dyDescent="0.2">
      <c r="A2043">
        <v>1</v>
      </c>
      <c r="B2043">
        <v>1</v>
      </c>
      <c r="G2043" s="7">
        <v>2187</v>
      </c>
      <c r="H2043" s="7" t="s">
        <v>51</v>
      </c>
      <c r="I2043" s="7">
        <v>3859551</v>
      </c>
      <c r="J2043" s="7">
        <v>2343</v>
      </c>
      <c r="K2043" s="7" t="s">
        <v>51</v>
      </c>
      <c r="L2043" s="7">
        <v>80</v>
      </c>
      <c r="M2043" s="7" t="s">
        <v>91</v>
      </c>
      <c r="N2043" s="7">
        <v>3859551</v>
      </c>
      <c r="O2043" s="7" t="s">
        <v>18611</v>
      </c>
      <c r="P2043" s="7" t="s">
        <v>93</v>
      </c>
      <c r="Q2043" s="7" t="s">
        <v>18612</v>
      </c>
      <c r="R2043" s="7" t="s">
        <v>18613</v>
      </c>
      <c r="S2043" s="7"/>
      <c r="T2043" s="7" t="s">
        <v>18614</v>
      </c>
      <c r="U2043" s="7" t="s">
        <v>18615</v>
      </c>
      <c r="V2043" s="7" t="s">
        <v>98</v>
      </c>
      <c r="W2043" s="7" t="s">
        <v>18616</v>
      </c>
      <c r="X2043" s="7"/>
      <c r="Y2043" s="7"/>
      <c r="Z2043" s="7"/>
      <c r="AA2043" s="7" t="s">
        <v>18617</v>
      </c>
      <c r="AB2043" s="7" t="s">
        <v>100</v>
      </c>
      <c r="AC2043" s="7" t="s">
        <v>101</v>
      </c>
      <c r="AD2043" s="7" t="s">
        <v>102</v>
      </c>
      <c r="AE2043" s="7" t="s">
        <v>7993</v>
      </c>
      <c r="AF2043" s="7" t="s">
        <v>7994</v>
      </c>
      <c r="AG2043" s="7" t="s">
        <v>105</v>
      </c>
      <c r="AH2043" s="7" t="s">
        <v>106</v>
      </c>
      <c r="AI2043" s="7" t="s">
        <v>7993</v>
      </c>
      <c r="AJ2043" s="7" t="s">
        <v>7994</v>
      </c>
      <c r="AK2043" s="7" t="s">
        <v>5497</v>
      </c>
      <c r="AL2043" s="7" t="s">
        <v>5498</v>
      </c>
      <c r="AM2043" s="7" t="s">
        <v>109</v>
      </c>
    </row>
    <row r="2044" spans="1:39" x14ac:dyDescent="0.2">
      <c r="A2044">
        <v>1</v>
      </c>
      <c r="B2044">
        <v>1</v>
      </c>
      <c r="G2044" s="7">
        <v>2188</v>
      </c>
      <c r="H2044" s="7" t="s">
        <v>51</v>
      </c>
      <c r="I2044" s="7">
        <v>3862003</v>
      </c>
      <c r="J2044" s="7">
        <v>2344</v>
      </c>
      <c r="K2044" s="7" t="s">
        <v>51</v>
      </c>
      <c r="L2044" s="7">
        <v>81</v>
      </c>
      <c r="M2044" s="7" t="s">
        <v>91</v>
      </c>
      <c r="N2044" s="7">
        <v>3862003</v>
      </c>
      <c r="O2044" s="7" t="s">
        <v>18618</v>
      </c>
      <c r="P2044" s="7" t="s">
        <v>93</v>
      </c>
      <c r="Q2044" s="7" t="s">
        <v>18619</v>
      </c>
      <c r="R2044" s="7" t="s">
        <v>18620</v>
      </c>
      <c r="S2044" s="7"/>
      <c r="T2044" s="7" t="s">
        <v>18621</v>
      </c>
      <c r="U2044" s="7" t="s">
        <v>18622</v>
      </c>
      <c r="V2044" s="7" t="s">
        <v>98</v>
      </c>
      <c r="W2044" s="7" t="s">
        <v>18623</v>
      </c>
      <c r="X2044" s="7"/>
      <c r="Y2044" s="7"/>
      <c r="Z2044" s="7"/>
      <c r="AA2044" s="7" t="s">
        <v>18624</v>
      </c>
      <c r="AB2044" s="7" t="s">
        <v>100</v>
      </c>
      <c r="AC2044" s="7" t="s">
        <v>101</v>
      </c>
      <c r="AD2044" s="7" t="s">
        <v>102</v>
      </c>
      <c r="AE2044" s="7" t="s">
        <v>105</v>
      </c>
      <c r="AF2044" s="7" t="s">
        <v>106</v>
      </c>
      <c r="AG2044" s="7" t="s">
        <v>105</v>
      </c>
      <c r="AH2044" s="7" t="s">
        <v>106</v>
      </c>
      <c r="AI2044" s="7" t="s">
        <v>5497</v>
      </c>
      <c r="AJ2044" s="7" t="s">
        <v>5498</v>
      </c>
      <c r="AK2044" s="7" t="s">
        <v>5497</v>
      </c>
      <c r="AL2044" s="7" t="s">
        <v>5498</v>
      </c>
      <c r="AM2044" s="7" t="s">
        <v>109</v>
      </c>
    </row>
    <row r="2045" spans="1:39" x14ac:dyDescent="0.2">
      <c r="A2045">
        <v>1</v>
      </c>
      <c r="B2045">
        <v>1</v>
      </c>
      <c r="G2045" s="7">
        <v>2189</v>
      </c>
      <c r="H2045" s="7" t="s">
        <v>51</v>
      </c>
      <c r="I2045" s="7">
        <v>3875397</v>
      </c>
      <c r="J2045" s="7">
        <v>2345</v>
      </c>
      <c r="K2045" s="7" t="s">
        <v>51</v>
      </c>
      <c r="L2045" s="7">
        <v>82</v>
      </c>
      <c r="M2045" s="7" t="s">
        <v>91</v>
      </c>
      <c r="N2045" s="7">
        <v>3875397</v>
      </c>
      <c r="O2045" s="7" t="s">
        <v>18625</v>
      </c>
      <c r="P2045" s="7" t="s">
        <v>93</v>
      </c>
      <c r="Q2045" s="7" t="s">
        <v>18626</v>
      </c>
      <c r="R2045" s="7" t="s">
        <v>18627</v>
      </c>
      <c r="S2045" s="7"/>
      <c r="T2045" s="7" t="s">
        <v>18628</v>
      </c>
      <c r="U2045" s="7" t="s">
        <v>18629</v>
      </c>
      <c r="V2045" s="7" t="s">
        <v>98</v>
      </c>
      <c r="W2045" s="7" t="s">
        <v>18630</v>
      </c>
      <c r="X2045" s="7"/>
      <c r="Y2045" s="7"/>
      <c r="Z2045" s="7"/>
      <c r="AA2045" s="7" t="s">
        <v>18631</v>
      </c>
      <c r="AB2045" s="7" t="s">
        <v>100</v>
      </c>
      <c r="AC2045" s="7" t="s">
        <v>101</v>
      </c>
      <c r="AD2045" s="7" t="s">
        <v>102</v>
      </c>
      <c r="AE2045" s="7" t="s">
        <v>18632</v>
      </c>
      <c r="AF2045" s="7" t="s">
        <v>18633</v>
      </c>
      <c r="AG2045" s="7" t="s">
        <v>18634</v>
      </c>
      <c r="AH2045" s="7" t="s">
        <v>18635</v>
      </c>
      <c r="AI2045" s="7" t="s">
        <v>18632</v>
      </c>
      <c r="AJ2045" s="7" t="s">
        <v>18633</v>
      </c>
      <c r="AK2045" s="7" t="s">
        <v>18634</v>
      </c>
      <c r="AL2045" s="7" t="s">
        <v>18635</v>
      </c>
      <c r="AM2045" s="7" t="s">
        <v>109</v>
      </c>
    </row>
    <row r="2046" spans="1:39" x14ac:dyDescent="0.2">
      <c r="A2046">
        <v>1</v>
      </c>
      <c r="B2046">
        <v>1</v>
      </c>
      <c r="G2046" s="7">
        <v>2190</v>
      </c>
      <c r="H2046" s="7" t="s">
        <v>51</v>
      </c>
      <c r="I2046" s="7">
        <v>3895335</v>
      </c>
      <c r="J2046" s="7">
        <v>2346</v>
      </c>
      <c r="K2046" s="7" t="s">
        <v>51</v>
      </c>
      <c r="L2046" s="7">
        <v>83</v>
      </c>
      <c r="M2046" s="7" t="s">
        <v>91</v>
      </c>
      <c r="N2046" s="7">
        <v>3895335</v>
      </c>
      <c r="O2046" s="7" t="s">
        <v>18636</v>
      </c>
      <c r="P2046" s="7" t="s">
        <v>93</v>
      </c>
      <c r="Q2046" s="7" t="s">
        <v>18637</v>
      </c>
      <c r="R2046" s="7" t="s">
        <v>18638</v>
      </c>
      <c r="S2046" s="7"/>
      <c r="T2046" s="7" t="s">
        <v>18639</v>
      </c>
      <c r="U2046" s="7" t="s">
        <v>18640</v>
      </c>
      <c r="V2046" s="7" t="s">
        <v>98</v>
      </c>
      <c r="W2046" s="7" t="s">
        <v>18641</v>
      </c>
      <c r="X2046" s="7"/>
      <c r="Y2046" s="7"/>
      <c r="Z2046" s="7"/>
      <c r="AA2046" s="7" t="s">
        <v>18642</v>
      </c>
      <c r="AB2046" s="7" t="s">
        <v>100</v>
      </c>
      <c r="AC2046" s="7" t="s">
        <v>101</v>
      </c>
      <c r="AD2046" s="7" t="s">
        <v>102</v>
      </c>
      <c r="AE2046" s="7" t="s">
        <v>105</v>
      </c>
      <c r="AF2046" s="7" t="s">
        <v>106</v>
      </c>
      <c r="AG2046" s="7" t="s">
        <v>15537</v>
      </c>
      <c r="AH2046" s="7" t="s">
        <v>15538</v>
      </c>
      <c r="AI2046" s="7" t="s">
        <v>18643</v>
      </c>
      <c r="AJ2046" s="7" t="s">
        <v>18644</v>
      </c>
      <c r="AK2046" s="7" t="s">
        <v>15537</v>
      </c>
      <c r="AL2046" s="7" t="s">
        <v>15538</v>
      </c>
      <c r="AM2046" s="7" t="s">
        <v>109</v>
      </c>
    </row>
    <row r="2047" spans="1:39" x14ac:dyDescent="0.2">
      <c r="A2047">
        <v>1</v>
      </c>
      <c r="B2047">
        <v>1</v>
      </c>
      <c r="G2047" s="7">
        <v>2191</v>
      </c>
      <c r="H2047" s="7" t="s">
        <v>51</v>
      </c>
      <c r="I2047" s="7">
        <v>3933682</v>
      </c>
      <c r="J2047" s="7">
        <v>2347</v>
      </c>
      <c r="K2047" s="7" t="s">
        <v>51</v>
      </c>
      <c r="L2047" s="7">
        <v>84</v>
      </c>
      <c r="M2047" s="7" t="s">
        <v>91</v>
      </c>
      <c r="N2047" s="7">
        <v>3933682</v>
      </c>
      <c r="O2047" s="7" t="s">
        <v>18645</v>
      </c>
      <c r="P2047" s="7" t="s">
        <v>93</v>
      </c>
      <c r="Q2047" s="7" t="s">
        <v>18646</v>
      </c>
      <c r="R2047" s="7" t="s">
        <v>18647</v>
      </c>
      <c r="S2047" s="7"/>
      <c r="T2047" s="7" t="s">
        <v>18648</v>
      </c>
      <c r="U2047" s="7" t="s">
        <v>18649</v>
      </c>
      <c r="V2047" s="7" t="s">
        <v>98</v>
      </c>
      <c r="W2047" s="7" t="s">
        <v>18650</v>
      </c>
      <c r="X2047" s="7"/>
      <c r="Y2047" s="7"/>
      <c r="Z2047" s="7"/>
      <c r="AA2047" s="7" t="s">
        <v>18651</v>
      </c>
      <c r="AB2047" s="7" t="s">
        <v>100</v>
      </c>
      <c r="AC2047" s="7" t="s">
        <v>101</v>
      </c>
      <c r="AD2047" s="7" t="s">
        <v>102</v>
      </c>
      <c r="AE2047" s="7" t="s">
        <v>105</v>
      </c>
      <c r="AF2047" s="7" t="s">
        <v>106</v>
      </c>
      <c r="AG2047" s="7" t="s">
        <v>105</v>
      </c>
      <c r="AH2047" s="7" t="s">
        <v>106</v>
      </c>
      <c r="AI2047" s="7" t="s">
        <v>8839</v>
      </c>
      <c r="AJ2047" s="7" t="s">
        <v>8840</v>
      </c>
      <c r="AK2047" s="7" t="s">
        <v>8839</v>
      </c>
      <c r="AL2047" s="7" t="s">
        <v>8840</v>
      </c>
      <c r="AM2047" s="7" t="s">
        <v>109</v>
      </c>
    </row>
    <row r="2048" spans="1:39" x14ac:dyDescent="0.2">
      <c r="A2048">
        <v>1</v>
      </c>
      <c r="B2048">
        <v>1</v>
      </c>
      <c r="G2048" s="7">
        <v>2192</v>
      </c>
      <c r="H2048" s="7" t="s">
        <v>51</v>
      </c>
      <c r="I2048" s="7">
        <v>4054362</v>
      </c>
      <c r="J2048" s="7">
        <v>2348</v>
      </c>
      <c r="K2048" s="7" t="s">
        <v>51</v>
      </c>
      <c r="L2048" s="7">
        <v>85</v>
      </c>
      <c r="M2048" s="7" t="s">
        <v>91</v>
      </c>
      <c r="N2048" s="7">
        <v>4054362</v>
      </c>
      <c r="O2048" s="7" t="s">
        <v>18652</v>
      </c>
      <c r="P2048" s="7" t="s">
        <v>93</v>
      </c>
      <c r="Q2048" s="7" t="s">
        <v>18653</v>
      </c>
      <c r="R2048" s="7" t="s">
        <v>18654</v>
      </c>
      <c r="S2048" s="7"/>
      <c r="T2048" s="7" t="s">
        <v>18655</v>
      </c>
      <c r="U2048" s="7" t="s">
        <v>18656</v>
      </c>
      <c r="V2048" s="7" t="s">
        <v>98</v>
      </c>
      <c r="W2048" s="7" t="s">
        <v>18657</v>
      </c>
      <c r="X2048" s="7"/>
      <c r="Y2048" s="7"/>
      <c r="Z2048" s="7"/>
      <c r="AA2048" s="7" t="s">
        <v>18658</v>
      </c>
      <c r="AB2048" s="7" t="s">
        <v>100</v>
      </c>
      <c r="AC2048" s="7" t="s">
        <v>101</v>
      </c>
      <c r="AD2048" s="7" t="s">
        <v>102</v>
      </c>
      <c r="AE2048" s="7" t="s">
        <v>105</v>
      </c>
      <c r="AF2048" s="7" t="s">
        <v>106</v>
      </c>
      <c r="AG2048" s="7" t="s">
        <v>105</v>
      </c>
      <c r="AH2048" s="7" t="s">
        <v>106</v>
      </c>
      <c r="AI2048" s="7" t="s">
        <v>105</v>
      </c>
      <c r="AJ2048" s="7" t="s">
        <v>106</v>
      </c>
      <c r="AK2048" s="7" t="s">
        <v>105</v>
      </c>
      <c r="AL2048" s="7" t="s">
        <v>106</v>
      </c>
      <c r="AM2048" s="7" t="s">
        <v>109</v>
      </c>
    </row>
    <row r="2049" spans="1:39" x14ac:dyDescent="0.2">
      <c r="A2049">
        <v>1</v>
      </c>
      <c r="B2049">
        <v>1</v>
      </c>
      <c r="G2049" s="7">
        <v>2193</v>
      </c>
      <c r="H2049" s="7" t="s">
        <v>51</v>
      </c>
      <c r="I2049" s="7">
        <v>4074359</v>
      </c>
      <c r="J2049" s="7">
        <v>2349</v>
      </c>
      <c r="K2049" s="7" t="s">
        <v>51</v>
      </c>
      <c r="L2049" s="7">
        <v>86</v>
      </c>
      <c r="M2049" s="7" t="s">
        <v>91</v>
      </c>
      <c r="N2049" s="7">
        <v>4074359</v>
      </c>
      <c r="O2049" s="7" t="s">
        <v>18659</v>
      </c>
      <c r="P2049" s="7" t="s">
        <v>93</v>
      </c>
      <c r="Q2049" s="7" t="s">
        <v>18660</v>
      </c>
      <c r="R2049" s="7" t="s">
        <v>18661</v>
      </c>
      <c r="S2049" s="7"/>
      <c r="T2049" s="7" t="s">
        <v>18662</v>
      </c>
      <c r="U2049" s="7" t="s">
        <v>18663</v>
      </c>
      <c r="V2049" s="7" t="s">
        <v>98</v>
      </c>
      <c r="W2049" s="7" t="s">
        <v>18664</v>
      </c>
      <c r="X2049" s="7"/>
      <c r="Y2049" s="7"/>
      <c r="Z2049" s="7"/>
      <c r="AA2049" s="7" t="s">
        <v>18665</v>
      </c>
      <c r="AB2049" s="7" t="s">
        <v>100</v>
      </c>
      <c r="AC2049" s="7" t="s">
        <v>101</v>
      </c>
      <c r="AD2049" s="7" t="s">
        <v>102</v>
      </c>
      <c r="AE2049" s="7" t="s">
        <v>105</v>
      </c>
      <c r="AF2049" s="7" t="s">
        <v>106</v>
      </c>
      <c r="AG2049" s="7" t="s">
        <v>105</v>
      </c>
      <c r="AH2049" s="7" t="s">
        <v>106</v>
      </c>
      <c r="AI2049" s="7" t="s">
        <v>5558</v>
      </c>
      <c r="AJ2049" s="7" t="s">
        <v>5559</v>
      </c>
      <c r="AK2049" s="7" t="s">
        <v>5558</v>
      </c>
      <c r="AL2049" s="7" t="s">
        <v>5559</v>
      </c>
      <c r="AM2049" s="7" t="s">
        <v>109</v>
      </c>
    </row>
    <row r="2050" spans="1:39" x14ac:dyDescent="0.2">
      <c r="A2050">
        <v>1</v>
      </c>
      <c r="B2050">
        <v>1</v>
      </c>
      <c r="G2050" s="7">
        <v>2194</v>
      </c>
      <c r="H2050" s="7" t="s">
        <v>51</v>
      </c>
      <c r="I2050" s="7">
        <v>4086940</v>
      </c>
      <c r="J2050" s="7">
        <v>2350</v>
      </c>
      <c r="K2050" s="7" t="s">
        <v>51</v>
      </c>
      <c r="L2050" s="7">
        <v>87</v>
      </c>
      <c r="M2050" s="7" t="s">
        <v>91</v>
      </c>
      <c r="N2050" s="7">
        <v>4086940</v>
      </c>
      <c r="O2050" s="7" t="s">
        <v>18666</v>
      </c>
      <c r="P2050" s="7" t="s">
        <v>93</v>
      </c>
      <c r="Q2050" s="7" t="s">
        <v>18667</v>
      </c>
      <c r="R2050" s="7" t="s">
        <v>18668</v>
      </c>
      <c r="S2050" s="7"/>
      <c r="T2050" s="7" t="s">
        <v>18669</v>
      </c>
      <c r="U2050" s="7" t="s">
        <v>18670</v>
      </c>
      <c r="V2050" s="7" t="s">
        <v>98</v>
      </c>
      <c r="W2050" s="7" t="s">
        <v>18671</v>
      </c>
      <c r="X2050" s="7"/>
      <c r="Y2050" s="7"/>
      <c r="Z2050" s="7"/>
      <c r="AA2050" s="7" t="s">
        <v>18672</v>
      </c>
      <c r="AB2050" s="7" t="s">
        <v>100</v>
      </c>
      <c r="AC2050" s="7" t="s">
        <v>101</v>
      </c>
      <c r="AD2050" s="7" t="s">
        <v>102</v>
      </c>
      <c r="AE2050" s="7" t="s">
        <v>105</v>
      </c>
      <c r="AF2050" s="7" t="s">
        <v>106</v>
      </c>
      <c r="AG2050" s="7" t="s">
        <v>10539</v>
      </c>
      <c r="AH2050" s="7" t="s">
        <v>10540</v>
      </c>
      <c r="AI2050" s="7" t="s">
        <v>10541</v>
      </c>
      <c r="AJ2050" s="7" t="s">
        <v>10542</v>
      </c>
      <c r="AK2050" s="7" t="s">
        <v>10539</v>
      </c>
      <c r="AL2050" s="7" t="s">
        <v>10540</v>
      </c>
      <c r="AM2050" s="7" t="s">
        <v>109</v>
      </c>
    </row>
    <row r="2051" spans="1:39" x14ac:dyDescent="0.2">
      <c r="A2051">
        <v>1</v>
      </c>
      <c r="B2051">
        <v>1</v>
      </c>
      <c r="G2051" s="7">
        <v>2195</v>
      </c>
      <c r="H2051" s="7" t="s">
        <v>51</v>
      </c>
      <c r="I2051" s="7">
        <v>4215503</v>
      </c>
      <c r="J2051" s="7">
        <v>2351</v>
      </c>
      <c r="K2051" s="7" t="s">
        <v>51</v>
      </c>
      <c r="L2051" s="7">
        <v>88</v>
      </c>
      <c r="M2051" s="7" t="s">
        <v>91</v>
      </c>
      <c r="N2051" s="7">
        <v>4215503</v>
      </c>
      <c r="O2051" s="7" t="s">
        <v>18673</v>
      </c>
      <c r="P2051" s="7" t="s">
        <v>93</v>
      </c>
      <c r="Q2051" s="7" t="s">
        <v>18674</v>
      </c>
      <c r="R2051" s="7" t="s">
        <v>18675</v>
      </c>
      <c r="S2051" s="7"/>
      <c r="T2051" s="7" t="s">
        <v>18676</v>
      </c>
      <c r="U2051" s="7" t="s">
        <v>18677</v>
      </c>
      <c r="V2051" s="7" t="s">
        <v>98</v>
      </c>
      <c r="W2051" s="7" t="s">
        <v>18678</v>
      </c>
      <c r="X2051" s="7"/>
      <c r="Y2051" s="7"/>
      <c r="Z2051" s="7"/>
      <c r="AA2051" s="7" t="s">
        <v>18679</v>
      </c>
      <c r="AB2051" s="7" t="s">
        <v>100</v>
      </c>
      <c r="AC2051" s="7" t="s">
        <v>101</v>
      </c>
      <c r="AD2051" s="7" t="s">
        <v>102</v>
      </c>
      <c r="AE2051" s="7" t="s">
        <v>3725</v>
      </c>
      <c r="AF2051" s="7" t="s">
        <v>3726</v>
      </c>
      <c r="AG2051" s="7" t="s">
        <v>3727</v>
      </c>
      <c r="AH2051" s="7" t="s">
        <v>3728</v>
      </c>
      <c r="AI2051" s="7" t="s">
        <v>3725</v>
      </c>
      <c r="AJ2051" s="7" t="s">
        <v>3726</v>
      </c>
      <c r="AK2051" s="7" t="s">
        <v>3727</v>
      </c>
      <c r="AL2051" s="7" t="s">
        <v>3728</v>
      </c>
      <c r="AM2051" s="7" t="s">
        <v>109</v>
      </c>
    </row>
    <row r="2052" spans="1:39" x14ac:dyDescent="0.2">
      <c r="A2052">
        <v>1</v>
      </c>
      <c r="B2052">
        <v>1</v>
      </c>
      <c r="G2052" s="7">
        <v>2196</v>
      </c>
      <c r="H2052" s="7" t="s">
        <v>51</v>
      </c>
      <c r="I2052" s="7">
        <v>4239702</v>
      </c>
      <c r="J2052" s="7">
        <v>2352</v>
      </c>
      <c r="K2052" s="7" t="s">
        <v>51</v>
      </c>
      <c r="L2052" s="7">
        <v>89</v>
      </c>
      <c r="M2052" s="7" t="s">
        <v>91</v>
      </c>
      <c r="N2052" s="7">
        <v>4239702</v>
      </c>
      <c r="O2052" s="7" t="s">
        <v>18680</v>
      </c>
      <c r="P2052" s="7" t="s">
        <v>93</v>
      </c>
      <c r="Q2052" s="7" t="s">
        <v>18681</v>
      </c>
      <c r="R2052" s="7" t="s">
        <v>18682</v>
      </c>
      <c r="S2052" s="7"/>
      <c r="T2052" s="7" t="s">
        <v>18683</v>
      </c>
      <c r="U2052" s="7" t="s">
        <v>18684</v>
      </c>
      <c r="V2052" s="7" t="s">
        <v>98</v>
      </c>
      <c r="W2052" s="7" t="s">
        <v>18685</v>
      </c>
      <c r="X2052" s="7"/>
      <c r="Y2052" s="7"/>
      <c r="Z2052" s="7"/>
      <c r="AA2052" s="7" t="s">
        <v>18686</v>
      </c>
      <c r="AB2052" s="7" t="s">
        <v>100</v>
      </c>
      <c r="AC2052" s="7" t="s">
        <v>101</v>
      </c>
      <c r="AD2052" s="7" t="s">
        <v>102</v>
      </c>
      <c r="AE2052" s="7" t="s">
        <v>8105</v>
      </c>
      <c r="AF2052" s="7" t="s">
        <v>8106</v>
      </c>
      <c r="AG2052" s="7" t="s">
        <v>105</v>
      </c>
      <c r="AH2052" s="7" t="s">
        <v>106</v>
      </c>
      <c r="AI2052" s="7" t="s">
        <v>8105</v>
      </c>
      <c r="AJ2052" s="7" t="s">
        <v>8106</v>
      </c>
      <c r="AK2052" s="7" t="s">
        <v>14808</v>
      </c>
      <c r="AL2052" s="7" t="s">
        <v>14809</v>
      </c>
      <c r="AM2052" s="7" t="s">
        <v>109</v>
      </c>
    </row>
    <row r="2053" spans="1:39" x14ac:dyDescent="0.2">
      <c r="A2053">
        <v>1</v>
      </c>
      <c r="B2053">
        <v>1</v>
      </c>
      <c r="G2053" s="7">
        <v>2197</v>
      </c>
      <c r="H2053" s="7" t="s">
        <v>51</v>
      </c>
      <c r="I2053" s="7">
        <v>4356326</v>
      </c>
      <c r="J2053" s="7">
        <v>2353</v>
      </c>
      <c r="K2053" s="7" t="s">
        <v>51</v>
      </c>
      <c r="L2053" s="7">
        <v>90</v>
      </c>
      <c r="M2053" s="7" t="s">
        <v>91</v>
      </c>
      <c r="N2053" s="7">
        <v>4356326</v>
      </c>
      <c r="O2053" s="7" t="s">
        <v>18687</v>
      </c>
      <c r="P2053" s="7" t="s">
        <v>93</v>
      </c>
      <c r="Q2053" s="7" t="s">
        <v>18688</v>
      </c>
      <c r="R2053" s="7" t="s">
        <v>18689</v>
      </c>
      <c r="S2053" s="7"/>
      <c r="T2053" s="7" t="s">
        <v>18690</v>
      </c>
      <c r="U2053" s="7" t="s">
        <v>18691</v>
      </c>
      <c r="V2053" s="7" t="s">
        <v>98</v>
      </c>
      <c r="W2053" s="7" t="s">
        <v>18692</v>
      </c>
      <c r="X2053" s="7"/>
      <c r="Y2053" s="7"/>
      <c r="Z2053" s="7"/>
      <c r="AA2053" s="7" t="s">
        <v>18693</v>
      </c>
      <c r="AB2053" s="7" t="s">
        <v>100</v>
      </c>
      <c r="AC2053" s="7" t="s">
        <v>101</v>
      </c>
      <c r="AD2053" s="7" t="s">
        <v>102</v>
      </c>
      <c r="AE2053" s="7" t="s">
        <v>105</v>
      </c>
      <c r="AF2053" s="7" t="s">
        <v>106</v>
      </c>
      <c r="AG2053" s="7" t="s">
        <v>105</v>
      </c>
      <c r="AH2053" s="7" t="s">
        <v>106</v>
      </c>
      <c r="AI2053" s="7" t="s">
        <v>8926</v>
      </c>
      <c r="AJ2053" s="7" t="s">
        <v>8927</v>
      </c>
      <c r="AK2053" s="7" t="s">
        <v>8926</v>
      </c>
      <c r="AL2053" s="7" t="s">
        <v>8927</v>
      </c>
      <c r="AM2053" s="7" t="s">
        <v>109</v>
      </c>
    </row>
    <row r="2054" spans="1:39" x14ac:dyDescent="0.2">
      <c r="A2054">
        <v>1</v>
      </c>
      <c r="B2054">
        <v>1</v>
      </c>
      <c r="G2054" s="7">
        <v>2198</v>
      </c>
      <c r="H2054" s="7" t="s">
        <v>51</v>
      </c>
      <c r="I2054" s="7">
        <v>4425825</v>
      </c>
      <c r="J2054" s="7">
        <v>2354</v>
      </c>
      <c r="K2054" s="7" t="s">
        <v>51</v>
      </c>
      <c r="L2054" s="7">
        <v>91</v>
      </c>
      <c r="M2054" s="7" t="s">
        <v>91</v>
      </c>
      <c r="N2054" s="7">
        <v>4425825</v>
      </c>
      <c r="O2054" s="7" t="s">
        <v>18694</v>
      </c>
      <c r="P2054" s="7" t="s">
        <v>93</v>
      </c>
      <c r="Q2054" s="7" t="s">
        <v>18695</v>
      </c>
      <c r="R2054" s="7" t="s">
        <v>18696</v>
      </c>
      <c r="S2054" s="7"/>
      <c r="T2054" s="7" t="s">
        <v>18697</v>
      </c>
      <c r="U2054" s="7" t="s">
        <v>18698</v>
      </c>
      <c r="V2054" s="7" t="s">
        <v>98</v>
      </c>
      <c r="W2054" s="7" t="s">
        <v>18699</v>
      </c>
      <c r="X2054" s="7"/>
      <c r="Y2054" s="7"/>
      <c r="Z2054" s="7"/>
      <c r="AA2054" s="7" t="s">
        <v>18700</v>
      </c>
      <c r="AB2054" s="7" t="s">
        <v>100</v>
      </c>
      <c r="AC2054" s="7" t="s">
        <v>101</v>
      </c>
      <c r="AD2054" s="7" t="s">
        <v>102</v>
      </c>
      <c r="AE2054" s="7" t="s">
        <v>105</v>
      </c>
      <c r="AF2054" s="7" t="s">
        <v>106</v>
      </c>
      <c r="AG2054" s="7" t="s">
        <v>8962</v>
      </c>
      <c r="AH2054" s="7" t="s">
        <v>8963</v>
      </c>
      <c r="AI2054" s="7" t="s">
        <v>18701</v>
      </c>
      <c r="AJ2054" s="7" t="s">
        <v>18702</v>
      </c>
      <c r="AK2054" s="7" t="s">
        <v>8962</v>
      </c>
      <c r="AL2054" s="7" t="s">
        <v>8963</v>
      </c>
      <c r="AM2054" s="7" t="s">
        <v>109</v>
      </c>
    </row>
    <row r="2055" spans="1:39" x14ac:dyDescent="0.2">
      <c r="A2055">
        <v>1</v>
      </c>
      <c r="B2055">
        <v>1</v>
      </c>
      <c r="G2055" s="7">
        <v>2199</v>
      </c>
      <c r="H2055" s="7" t="s">
        <v>51</v>
      </c>
      <c r="I2055" s="7">
        <v>4488804</v>
      </c>
      <c r="J2055" s="7">
        <v>2355</v>
      </c>
      <c r="K2055" s="7" t="s">
        <v>51</v>
      </c>
      <c r="L2055" s="7">
        <v>92</v>
      </c>
      <c r="M2055" s="7" t="s">
        <v>91</v>
      </c>
      <c r="N2055" s="7">
        <v>4488804</v>
      </c>
      <c r="O2055" s="7" t="s">
        <v>18703</v>
      </c>
      <c r="P2055" s="7" t="s">
        <v>93</v>
      </c>
      <c r="Q2055" s="7" t="s">
        <v>18704</v>
      </c>
      <c r="R2055" s="7" t="s">
        <v>18705</v>
      </c>
      <c r="S2055" s="7"/>
      <c r="T2055" s="7" t="s">
        <v>18706</v>
      </c>
      <c r="U2055" s="7" t="s">
        <v>18707</v>
      </c>
      <c r="V2055" s="7" t="s">
        <v>98</v>
      </c>
      <c r="W2055" s="7" t="s">
        <v>18708</v>
      </c>
      <c r="X2055" s="7"/>
      <c r="Y2055" s="7"/>
      <c r="Z2055" s="7"/>
      <c r="AA2055" s="7" t="s">
        <v>18709</v>
      </c>
      <c r="AB2055" s="7" t="s">
        <v>100</v>
      </c>
      <c r="AC2055" s="7" t="s">
        <v>101</v>
      </c>
      <c r="AD2055" s="7" t="s">
        <v>102</v>
      </c>
      <c r="AE2055" s="7" t="s">
        <v>105</v>
      </c>
      <c r="AF2055" s="7" t="s">
        <v>106</v>
      </c>
      <c r="AG2055" s="7" t="s">
        <v>13162</v>
      </c>
      <c r="AH2055" s="7" t="s">
        <v>13163</v>
      </c>
      <c r="AI2055" s="7" t="s">
        <v>105</v>
      </c>
      <c r="AJ2055" s="7" t="s">
        <v>106</v>
      </c>
      <c r="AK2055" s="7" t="s">
        <v>13162</v>
      </c>
      <c r="AL2055" s="7" t="s">
        <v>13163</v>
      </c>
      <c r="AM2055" s="7" t="s">
        <v>109</v>
      </c>
    </row>
    <row r="2056" spans="1:39" x14ac:dyDescent="0.2">
      <c r="A2056">
        <v>1</v>
      </c>
      <c r="B2056">
        <v>1</v>
      </c>
      <c r="G2056" s="7">
        <v>2200</v>
      </c>
      <c r="H2056" s="7" t="s">
        <v>51</v>
      </c>
      <c r="I2056" s="7">
        <v>4543850</v>
      </c>
      <c r="J2056" s="7">
        <v>2356</v>
      </c>
      <c r="K2056" s="7" t="s">
        <v>51</v>
      </c>
      <c r="L2056" s="7">
        <v>93</v>
      </c>
      <c r="M2056" s="7" t="s">
        <v>91</v>
      </c>
      <c r="N2056" s="7">
        <v>4543850</v>
      </c>
      <c r="O2056" s="7" t="s">
        <v>18710</v>
      </c>
      <c r="P2056" s="7" t="s">
        <v>93</v>
      </c>
      <c r="Q2056" s="7" t="s">
        <v>18711</v>
      </c>
      <c r="R2056" s="7" t="s">
        <v>18712</v>
      </c>
      <c r="S2056" s="7"/>
      <c r="T2056" s="7" t="s">
        <v>18713</v>
      </c>
      <c r="U2056" s="7" t="s">
        <v>18714</v>
      </c>
      <c r="V2056" s="7" t="s">
        <v>98</v>
      </c>
      <c r="W2056" s="7" t="s">
        <v>18715</v>
      </c>
      <c r="X2056" s="7"/>
      <c r="Y2056" s="7"/>
      <c r="Z2056" s="7"/>
      <c r="AA2056" s="7" t="s">
        <v>18716</v>
      </c>
      <c r="AB2056" s="7" t="s">
        <v>100</v>
      </c>
      <c r="AC2056" s="7" t="s">
        <v>101</v>
      </c>
      <c r="AD2056" s="7" t="s">
        <v>102</v>
      </c>
      <c r="AE2056" s="7" t="s">
        <v>995</v>
      </c>
      <c r="AF2056" s="7" t="s">
        <v>996</v>
      </c>
      <c r="AG2056" s="7" t="s">
        <v>105</v>
      </c>
      <c r="AH2056" s="7" t="s">
        <v>106</v>
      </c>
      <c r="AI2056" s="7" t="s">
        <v>995</v>
      </c>
      <c r="AJ2056" s="7" t="s">
        <v>996</v>
      </c>
      <c r="AK2056" s="7" t="s">
        <v>993</v>
      </c>
      <c r="AL2056" s="7" t="s">
        <v>994</v>
      </c>
      <c r="AM2056" s="7" t="s">
        <v>109</v>
      </c>
    </row>
    <row r="2057" spans="1:39" x14ac:dyDescent="0.2">
      <c r="A2057">
        <v>1</v>
      </c>
      <c r="B2057">
        <v>1</v>
      </c>
      <c r="G2057" s="7">
        <v>2201</v>
      </c>
      <c r="H2057" s="7" t="s">
        <v>52</v>
      </c>
      <c r="I2057" s="7">
        <v>143364</v>
      </c>
      <c r="J2057" s="7">
        <v>2368</v>
      </c>
      <c r="K2057" s="7" t="s">
        <v>52</v>
      </c>
      <c r="L2057" s="7">
        <v>0</v>
      </c>
      <c r="M2057" s="7" t="s">
        <v>91</v>
      </c>
      <c r="N2057" s="7">
        <v>143364</v>
      </c>
      <c r="O2057" s="7" t="s">
        <v>18717</v>
      </c>
      <c r="P2057" s="7" t="s">
        <v>93</v>
      </c>
      <c r="Q2057" s="7" t="s">
        <v>18718</v>
      </c>
      <c r="R2057" s="7" t="s">
        <v>18719</v>
      </c>
      <c r="S2057" s="7"/>
      <c r="T2057" s="7" t="s">
        <v>18720</v>
      </c>
      <c r="U2057" s="7" t="s">
        <v>18721</v>
      </c>
      <c r="V2057" s="7" t="s">
        <v>98</v>
      </c>
      <c r="W2057" s="7" t="s">
        <v>18718</v>
      </c>
      <c r="X2057" s="7"/>
      <c r="Y2057" s="7"/>
      <c r="Z2057" s="7"/>
      <c r="AA2057" s="7" t="s">
        <v>18722</v>
      </c>
      <c r="AB2057" s="7" t="s">
        <v>100</v>
      </c>
      <c r="AC2057" s="7" t="s">
        <v>101</v>
      </c>
      <c r="AD2057" s="7" t="s">
        <v>102</v>
      </c>
      <c r="AE2057" s="7" t="s">
        <v>105</v>
      </c>
      <c r="AF2057" s="7" t="s">
        <v>106</v>
      </c>
      <c r="AG2057" s="7" t="s">
        <v>18723</v>
      </c>
      <c r="AH2057" s="7" t="s">
        <v>18724</v>
      </c>
      <c r="AI2057" s="7" t="s">
        <v>18725</v>
      </c>
      <c r="AJ2057" s="7" t="s">
        <v>18726</v>
      </c>
      <c r="AK2057" s="7" t="s">
        <v>18723</v>
      </c>
      <c r="AL2057" s="7" t="s">
        <v>18724</v>
      </c>
      <c r="AM2057" s="7" t="s">
        <v>109</v>
      </c>
    </row>
    <row r="2058" spans="1:39" x14ac:dyDescent="0.2">
      <c r="A2058">
        <v>1</v>
      </c>
      <c r="B2058">
        <v>1</v>
      </c>
      <c r="G2058" s="7">
        <v>2202</v>
      </c>
      <c r="H2058" s="7" t="s">
        <v>52</v>
      </c>
      <c r="I2058" s="7">
        <v>156018</v>
      </c>
      <c r="J2058" s="7">
        <v>2369</v>
      </c>
      <c r="K2058" s="7" t="s">
        <v>52</v>
      </c>
      <c r="L2058" s="7">
        <v>1</v>
      </c>
      <c r="M2058" s="7" t="s">
        <v>91</v>
      </c>
      <c r="N2058" s="7">
        <v>156018</v>
      </c>
      <c r="O2058" s="7" t="s">
        <v>18727</v>
      </c>
      <c r="P2058" s="7" t="s">
        <v>93</v>
      </c>
      <c r="Q2058" s="7" t="s">
        <v>18728</v>
      </c>
      <c r="R2058" s="7" t="s">
        <v>18729</v>
      </c>
      <c r="S2058" s="7"/>
      <c r="T2058" s="7" t="s">
        <v>18730</v>
      </c>
      <c r="U2058" s="7" t="s">
        <v>18731</v>
      </c>
      <c r="V2058" s="7" t="s">
        <v>98</v>
      </c>
      <c r="W2058" s="7" t="s">
        <v>18732</v>
      </c>
      <c r="X2058" s="7"/>
      <c r="Y2058" s="7"/>
      <c r="Z2058" s="7"/>
      <c r="AA2058" s="7" t="s">
        <v>18733</v>
      </c>
      <c r="AB2058" s="7" t="s">
        <v>100</v>
      </c>
      <c r="AC2058" s="7" t="s">
        <v>101</v>
      </c>
      <c r="AD2058" s="7" t="s">
        <v>102</v>
      </c>
      <c r="AE2058" s="7" t="s">
        <v>105</v>
      </c>
      <c r="AF2058" s="7" t="s">
        <v>106</v>
      </c>
      <c r="AG2058" s="7" t="s">
        <v>105</v>
      </c>
      <c r="AH2058" s="7" t="s">
        <v>106</v>
      </c>
      <c r="AI2058" s="7" t="s">
        <v>10674</v>
      </c>
      <c r="AJ2058" s="7" t="s">
        <v>10675</v>
      </c>
      <c r="AK2058" s="7" t="s">
        <v>10674</v>
      </c>
      <c r="AL2058" s="7" t="s">
        <v>10675</v>
      </c>
      <c r="AM2058" s="7" t="s">
        <v>109</v>
      </c>
    </row>
    <row r="2059" spans="1:39" x14ac:dyDescent="0.2">
      <c r="A2059">
        <v>1</v>
      </c>
      <c r="B2059">
        <v>1</v>
      </c>
      <c r="G2059" s="7">
        <v>2203</v>
      </c>
      <c r="H2059" s="7" t="s">
        <v>52</v>
      </c>
      <c r="I2059" s="7">
        <v>186264</v>
      </c>
      <c r="J2059" s="7">
        <v>2370</v>
      </c>
      <c r="K2059" s="7" t="s">
        <v>52</v>
      </c>
      <c r="L2059" s="7">
        <v>2</v>
      </c>
      <c r="M2059" s="7" t="s">
        <v>91</v>
      </c>
      <c r="N2059" s="7">
        <v>186264</v>
      </c>
      <c r="O2059" s="7" t="s">
        <v>18734</v>
      </c>
      <c r="P2059" s="7" t="s">
        <v>93</v>
      </c>
      <c r="Q2059" s="7" t="s">
        <v>18735</v>
      </c>
      <c r="R2059" s="7" t="s">
        <v>18736</v>
      </c>
      <c r="S2059" s="7"/>
      <c r="T2059" s="7" t="s">
        <v>18737</v>
      </c>
      <c r="U2059" s="7" t="s">
        <v>18738</v>
      </c>
      <c r="V2059" s="7" t="s">
        <v>98</v>
      </c>
      <c r="W2059" s="7" t="s">
        <v>18739</v>
      </c>
      <c r="X2059" s="7"/>
      <c r="Y2059" s="7"/>
      <c r="Z2059" s="7"/>
      <c r="AA2059" s="7" t="s">
        <v>18740</v>
      </c>
      <c r="AB2059" s="7" t="s">
        <v>100</v>
      </c>
      <c r="AC2059" s="7" t="s">
        <v>101</v>
      </c>
      <c r="AD2059" s="7" t="s">
        <v>102</v>
      </c>
      <c r="AE2059" s="7" t="s">
        <v>6574</v>
      </c>
      <c r="AF2059" s="7" t="s">
        <v>6575</v>
      </c>
      <c r="AG2059" s="7" t="s">
        <v>6576</v>
      </c>
      <c r="AH2059" s="7" t="s">
        <v>6577</v>
      </c>
      <c r="AI2059" s="7" t="s">
        <v>6574</v>
      </c>
      <c r="AJ2059" s="7" t="s">
        <v>6575</v>
      </c>
      <c r="AK2059" s="7" t="s">
        <v>6576</v>
      </c>
      <c r="AL2059" s="7" t="s">
        <v>6577</v>
      </c>
      <c r="AM2059" s="7" t="s">
        <v>109</v>
      </c>
    </row>
    <row r="2060" spans="1:39" x14ac:dyDescent="0.2">
      <c r="A2060">
        <v>1</v>
      </c>
      <c r="B2060">
        <v>1</v>
      </c>
      <c r="G2060" s="7">
        <v>2204</v>
      </c>
      <c r="H2060" s="7" t="s">
        <v>52</v>
      </c>
      <c r="I2060" s="7">
        <v>221452</v>
      </c>
      <c r="J2060" s="7">
        <v>2371</v>
      </c>
      <c r="K2060" s="7" t="s">
        <v>52</v>
      </c>
      <c r="L2060" s="7">
        <v>3</v>
      </c>
      <c r="M2060" s="7" t="s">
        <v>91</v>
      </c>
      <c r="N2060" s="7">
        <v>221452</v>
      </c>
      <c r="O2060" s="7" t="s">
        <v>18741</v>
      </c>
      <c r="P2060" s="7" t="s">
        <v>93</v>
      </c>
      <c r="Q2060" s="7" t="s">
        <v>18742</v>
      </c>
      <c r="R2060" s="7" t="s">
        <v>18743</v>
      </c>
      <c r="S2060" s="7"/>
      <c r="T2060" s="7" t="s">
        <v>18744</v>
      </c>
      <c r="U2060" s="7" t="s">
        <v>18745</v>
      </c>
      <c r="V2060" s="7" t="s">
        <v>98</v>
      </c>
      <c r="W2060" s="7" t="s">
        <v>18746</v>
      </c>
      <c r="X2060" s="7"/>
      <c r="Y2060" s="7"/>
      <c r="Z2060" s="7"/>
      <c r="AA2060" s="7" t="s">
        <v>18747</v>
      </c>
      <c r="AB2060" s="7" t="s">
        <v>100</v>
      </c>
      <c r="AC2060" s="7" t="s">
        <v>101</v>
      </c>
      <c r="AD2060" s="7" t="s">
        <v>102</v>
      </c>
      <c r="AE2060" s="7" t="s">
        <v>105</v>
      </c>
      <c r="AF2060" s="7" t="s">
        <v>106</v>
      </c>
      <c r="AG2060" s="7" t="s">
        <v>105</v>
      </c>
      <c r="AH2060" s="7" t="s">
        <v>106</v>
      </c>
      <c r="AI2060" s="7" t="s">
        <v>1974</v>
      </c>
      <c r="AJ2060" s="7" t="s">
        <v>1975</v>
      </c>
      <c r="AK2060" s="7" t="s">
        <v>1974</v>
      </c>
      <c r="AL2060" s="7" t="s">
        <v>1975</v>
      </c>
      <c r="AM2060" s="7" t="s">
        <v>109</v>
      </c>
    </row>
    <row r="2061" spans="1:39" x14ac:dyDescent="0.2">
      <c r="A2061">
        <v>1</v>
      </c>
      <c r="B2061">
        <v>1</v>
      </c>
      <c r="G2061" s="7">
        <v>2205</v>
      </c>
      <c r="H2061" s="7" t="s">
        <v>52</v>
      </c>
      <c r="I2061" s="7">
        <v>228330</v>
      </c>
      <c r="J2061" s="7">
        <v>2372</v>
      </c>
      <c r="K2061" s="7" t="s">
        <v>52</v>
      </c>
      <c r="L2061" s="7">
        <v>4</v>
      </c>
      <c r="M2061" s="7" t="s">
        <v>91</v>
      </c>
      <c r="N2061" s="7">
        <v>228330</v>
      </c>
      <c r="O2061" s="7" t="s">
        <v>18748</v>
      </c>
      <c r="P2061" s="7" t="s">
        <v>93</v>
      </c>
      <c r="Q2061" s="7" t="s">
        <v>18749</v>
      </c>
      <c r="R2061" s="7" t="s">
        <v>18750</v>
      </c>
      <c r="S2061" s="7"/>
      <c r="T2061" s="7" t="s">
        <v>18751</v>
      </c>
      <c r="U2061" s="7" t="s">
        <v>18752</v>
      </c>
      <c r="V2061" s="7" t="s">
        <v>98</v>
      </c>
      <c r="W2061" s="7" t="s">
        <v>18753</v>
      </c>
      <c r="X2061" s="7"/>
      <c r="Y2061" s="7"/>
      <c r="Z2061" s="7"/>
      <c r="AA2061" s="7" t="s">
        <v>18754</v>
      </c>
      <c r="AB2061" s="7" t="s">
        <v>100</v>
      </c>
      <c r="AC2061" s="7" t="s">
        <v>101</v>
      </c>
      <c r="AD2061" s="7" t="s">
        <v>102</v>
      </c>
      <c r="AE2061" s="7" t="s">
        <v>18755</v>
      </c>
      <c r="AF2061" s="7" t="s">
        <v>18756</v>
      </c>
      <c r="AG2061" s="7" t="s">
        <v>105</v>
      </c>
      <c r="AH2061" s="7" t="s">
        <v>106</v>
      </c>
      <c r="AI2061" s="7" t="s">
        <v>18755</v>
      </c>
      <c r="AJ2061" s="7" t="s">
        <v>18756</v>
      </c>
      <c r="AK2061" s="7" t="s">
        <v>105</v>
      </c>
      <c r="AL2061" s="7" t="s">
        <v>106</v>
      </c>
      <c r="AM2061" s="7" t="s">
        <v>109</v>
      </c>
    </row>
    <row r="2062" spans="1:39" x14ac:dyDescent="0.2">
      <c r="A2062">
        <v>1</v>
      </c>
      <c r="B2062">
        <v>1</v>
      </c>
      <c r="G2062" s="7">
        <v>2206</v>
      </c>
      <c r="H2062" s="7" t="s">
        <v>52</v>
      </c>
      <c r="I2062" s="7">
        <v>294888</v>
      </c>
      <c r="J2062" s="7">
        <v>2373</v>
      </c>
      <c r="K2062" s="7" t="s">
        <v>52</v>
      </c>
      <c r="L2062" s="7">
        <v>5</v>
      </c>
      <c r="M2062" s="7" t="s">
        <v>91</v>
      </c>
      <c r="N2062" s="7">
        <v>294888</v>
      </c>
      <c r="O2062" s="7" t="s">
        <v>18757</v>
      </c>
      <c r="P2062" s="7" t="s">
        <v>93</v>
      </c>
      <c r="Q2062" s="7" t="s">
        <v>18758</v>
      </c>
      <c r="R2062" s="7" t="s">
        <v>18759</v>
      </c>
      <c r="S2062" s="7"/>
      <c r="T2062" s="7" t="s">
        <v>18760</v>
      </c>
      <c r="U2062" s="7" t="s">
        <v>18761</v>
      </c>
      <c r="V2062" s="7" t="s">
        <v>98</v>
      </c>
      <c r="W2062" s="7" t="s">
        <v>18762</v>
      </c>
      <c r="X2062" s="7"/>
      <c r="Y2062" s="7"/>
      <c r="Z2062" s="7"/>
      <c r="AA2062" s="7" t="s">
        <v>18763</v>
      </c>
      <c r="AB2062" s="7" t="s">
        <v>100</v>
      </c>
      <c r="AC2062" s="7" t="s">
        <v>101</v>
      </c>
      <c r="AD2062" s="7" t="s">
        <v>102</v>
      </c>
      <c r="AE2062" s="7" t="s">
        <v>11535</v>
      </c>
      <c r="AF2062" s="7" t="s">
        <v>11536</v>
      </c>
      <c r="AG2062" s="7" t="s">
        <v>105</v>
      </c>
      <c r="AH2062" s="7" t="s">
        <v>106</v>
      </c>
      <c r="AI2062" s="7" t="s">
        <v>11535</v>
      </c>
      <c r="AJ2062" s="7" t="s">
        <v>11536</v>
      </c>
      <c r="AK2062" s="7" t="s">
        <v>105</v>
      </c>
      <c r="AL2062" s="7" t="s">
        <v>106</v>
      </c>
      <c r="AM2062" s="7" t="s">
        <v>109</v>
      </c>
    </row>
    <row r="2063" spans="1:39" x14ac:dyDescent="0.2">
      <c r="A2063">
        <v>1</v>
      </c>
      <c r="B2063">
        <v>1</v>
      </c>
      <c r="G2063" s="7">
        <v>2207</v>
      </c>
      <c r="H2063" s="7" t="s">
        <v>52</v>
      </c>
      <c r="I2063" s="7">
        <v>348753</v>
      </c>
      <c r="J2063" s="7">
        <v>2374</v>
      </c>
      <c r="K2063" s="7" t="s">
        <v>52</v>
      </c>
      <c r="L2063" s="7">
        <v>6</v>
      </c>
      <c r="M2063" s="7" t="s">
        <v>91</v>
      </c>
      <c r="N2063" s="7">
        <v>348753</v>
      </c>
      <c r="O2063" s="7" t="s">
        <v>18764</v>
      </c>
      <c r="P2063" s="7" t="s">
        <v>93</v>
      </c>
      <c r="Q2063" s="7" t="s">
        <v>18765</v>
      </c>
      <c r="R2063" s="7" t="s">
        <v>18766</v>
      </c>
      <c r="S2063" s="7"/>
      <c r="T2063" s="7" t="s">
        <v>18767</v>
      </c>
      <c r="U2063" s="7" t="s">
        <v>18768</v>
      </c>
      <c r="V2063" s="7" t="s">
        <v>98</v>
      </c>
      <c r="W2063" s="7" t="s">
        <v>18769</v>
      </c>
      <c r="X2063" s="7"/>
      <c r="Y2063" s="7"/>
      <c r="Z2063" s="7"/>
      <c r="AA2063" s="7" t="s">
        <v>18770</v>
      </c>
      <c r="AB2063" s="7" t="s">
        <v>100</v>
      </c>
      <c r="AC2063" s="7" t="s">
        <v>101</v>
      </c>
      <c r="AD2063" s="7" t="s">
        <v>102</v>
      </c>
      <c r="AE2063" s="7" t="s">
        <v>4821</v>
      </c>
      <c r="AF2063" s="7" t="s">
        <v>4822</v>
      </c>
      <c r="AG2063" s="7" t="s">
        <v>105</v>
      </c>
      <c r="AH2063" s="7" t="s">
        <v>106</v>
      </c>
      <c r="AI2063" s="7" t="s">
        <v>4821</v>
      </c>
      <c r="AJ2063" s="7" t="s">
        <v>4822</v>
      </c>
      <c r="AK2063" s="7" t="s">
        <v>18771</v>
      </c>
      <c r="AL2063" s="7" t="s">
        <v>18772</v>
      </c>
      <c r="AM2063" s="7" t="s">
        <v>109</v>
      </c>
    </row>
    <row r="2064" spans="1:39" x14ac:dyDescent="0.2">
      <c r="A2064">
        <v>1</v>
      </c>
      <c r="B2064">
        <v>1</v>
      </c>
      <c r="G2064" s="7">
        <v>2208</v>
      </c>
      <c r="H2064" s="7" t="s">
        <v>52</v>
      </c>
      <c r="I2064" s="7">
        <v>383072</v>
      </c>
      <c r="J2064" s="7">
        <v>2375</v>
      </c>
      <c r="K2064" s="7" t="s">
        <v>52</v>
      </c>
      <c r="L2064" s="7">
        <v>7</v>
      </c>
      <c r="M2064" s="7" t="s">
        <v>91</v>
      </c>
      <c r="N2064" s="7">
        <v>383072</v>
      </c>
      <c r="O2064" s="7" t="s">
        <v>18773</v>
      </c>
      <c r="P2064" s="7" t="s">
        <v>93</v>
      </c>
      <c r="Q2064" s="7" t="s">
        <v>18774</v>
      </c>
      <c r="R2064" s="7" t="s">
        <v>18775</v>
      </c>
      <c r="S2064" s="7"/>
      <c r="T2064" s="7" t="s">
        <v>18776</v>
      </c>
      <c r="U2064" s="7" t="s">
        <v>18777</v>
      </c>
      <c r="V2064" s="7" t="s">
        <v>98</v>
      </c>
      <c r="W2064" s="7" t="s">
        <v>18778</v>
      </c>
      <c r="X2064" s="7"/>
      <c r="Y2064" s="7"/>
      <c r="Z2064" s="7"/>
      <c r="AA2064" s="7" t="s">
        <v>18779</v>
      </c>
      <c r="AB2064" s="7" t="s">
        <v>100</v>
      </c>
      <c r="AC2064" s="7" t="s">
        <v>101</v>
      </c>
      <c r="AD2064" s="7" t="s">
        <v>102</v>
      </c>
      <c r="AE2064" s="7" t="s">
        <v>105</v>
      </c>
      <c r="AF2064" s="7" t="s">
        <v>106</v>
      </c>
      <c r="AG2064" s="7" t="s">
        <v>105</v>
      </c>
      <c r="AH2064" s="7" t="s">
        <v>106</v>
      </c>
      <c r="AI2064" s="7" t="s">
        <v>4841</v>
      </c>
      <c r="AJ2064" s="7" t="s">
        <v>4842</v>
      </c>
      <c r="AK2064" s="7" t="s">
        <v>105</v>
      </c>
      <c r="AL2064" s="7" t="s">
        <v>106</v>
      </c>
      <c r="AM2064" s="7" t="s">
        <v>109</v>
      </c>
    </row>
    <row r="2065" spans="1:39" x14ac:dyDescent="0.2">
      <c r="A2065">
        <v>1</v>
      </c>
      <c r="B2065">
        <v>1</v>
      </c>
      <c r="G2065" s="7">
        <v>2209</v>
      </c>
      <c r="H2065" s="7" t="s">
        <v>52</v>
      </c>
      <c r="I2065" s="7">
        <v>464764</v>
      </c>
      <c r="J2065" s="7">
        <v>2376</v>
      </c>
      <c r="K2065" s="7" t="s">
        <v>52</v>
      </c>
      <c r="L2065" s="7">
        <v>8</v>
      </c>
      <c r="M2065" s="7" t="s">
        <v>91</v>
      </c>
      <c r="N2065" s="7">
        <v>464764</v>
      </c>
      <c r="O2065" s="7" t="s">
        <v>18780</v>
      </c>
      <c r="P2065" s="7" t="s">
        <v>93</v>
      </c>
      <c r="Q2065" s="7" t="s">
        <v>18781</v>
      </c>
      <c r="R2065" s="7" t="s">
        <v>18782</v>
      </c>
      <c r="S2065" s="7"/>
      <c r="T2065" s="7" t="s">
        <v>18783</v>
      </c>
      <c r="U2065" s="7" t="s">
        <v>18784</v>
      </c>
      <c r="V2065" s="7" t="s">
        <v>98</v>
      </c>
      <c r="W2065" s="7" t="s">
        <v>18785</v>
      </c>
      <c r="X2065" s="7"/>
      <c r="Y2065" s="7"/>
      <c r="Z2065" s="7"/>
      <c r="AA2065" s="7" t="s">
        <v>18786</v>
      </c>
      <c r="AB2065" s="7" t="s">
        <v>100</v>
      </c>
      <c r="AC2065" s="7" t="s">
        <v>101</v>
      </c>
      <c r="AD2065" s="7" t="s">
        <v>102</v>
      </c>
      <c r="AE2065" s="7" t="s">
        <v>7421</v>
      </c>
      <c r="AF2065" s="7" t="s">
        <v>7422</v>
      </c>
      <c r="AG2065" s="7" t="s">
        <v>14095</v>
      </c>
      <c r="AH2065" s="7" t="s">
        <v>14096</v>
      </c>
      <c r="AI2065" s="7" t="s">
        <v>7421</v>
      </c>
      <c r="AJ2065" s="7" t="s">
        <v>7422</v>
      </c>
      <c r="AK2065" s="7" t="s">
        <v>14095</v>
      </c>
      <c r="AL2065" s="7" t="s">
        <v>14096</v>
      </c>
      <c r="AM2065" s="7" t="s">
        <v>109</v>
      </c>
    </row>
    <row r="2066" spans="1:39" x14ac:dyDescent="0.2">
      <c r="A2066">
        <v>1</v>
      </c>
      <c r="B2066">
        <v>1</v>
      </c>
      <c r="G2066" s="7">
        <v>2210</v>
      </c>
      <c r="H2066" s="7" t="s">
        <v>52</v>
      </c>
      <c r="I2066" s="7">
        <v>531964</v>
      </c>
      <c r="J2066" s="7">
        <v>2377</v>
      </c>
      <c r="K2066" s="7" t="s">
        <v>52</v>
      </c>
      <c r="L2066" s="7">
        <v>9</v>
      </c>
      <c r="M2066" s="7" t="s">
        <v>91</v>
      </c>
      <c r="N2066" s="7">
        <v>531964</v>
      </c>
      <c r="O2066" s="7" t="s">
        <v>18787</v>
      </c>
      <c r="P2066" s="7" t="s">
        <v>93</v>
      </c>
      <c r="Q2066" s="7" t="s">
        <v>18788</v>
      </c>
      <c r="R2066" s="7" t="s">
        <v>18789</v>
      </c>
      <c r="S2066" s="7"/>
      <c r="T2066" s="7" t="s">
        <v>18790</v>
      </c>
      <c r="U2066" s="7" t="s">
        <v>18791</v>
      </c>
      <c r="V2066" s="7" t="s">
        <v>98</v>
      </c>
      <c r="W2066" s="7" t="s">
        <v>18792</v>
      </c>
      <c r="X2066" s="7"/>
      <c r="Y2066" s="7"/>
      <c r="Z2066" s="7"/>
      <c r="AA2066" s="7" t="s">
        <v>18793</v>
      </c>
      <c r="AB2066" s="7" t="s">
        <v>100</v>
      </c>
      <c r="AC2066" s="7" t="s">
        <v>101</v>
      </c>
      <c r="AD2066" s="7" t="s">
        <v>102</v>
      </c>
      <c r="AE2066" s="7" t="s">
        <v>105</v>
      </c>
      <c r="AF2066" s="7" t="s">
        <v>106</v>
      </c>
      <c r="AG2066" s="7" t="s">
        <v>105</v>
      </c>
      <c r="AH2066" s="7" t="s">
        <v>106</v>
      </c>
      <c r="AI2066" s="7" t="s">
        <v>6616</v>
      </c>
      <c r="AJ2066" s="7" t="s">
        <v>6617</v>
      </c>
      <c r="AK2066" s="7" t="s">
        <v>6616</v>
      </c>
      <c r="AL2066" s="7" t="s">
        <v>6617</v>
      </c>
      <c r="AM2066" s="7" t="s">
        <v>109</v>
      </c>
    </row>
    <row r="2067" spans="1:39" x14ac:dyDescent="0.2">
      <c r="A2067">
        <v>1</v>
      </c>
      <c r="B2067">
        <v>1</v>
      </c>
      <c r="G2067" s="7">
        <v>2211</v>
      </c>
      <c r="H2067" s="7" t="s">
        <v>52</v>
      </c>
      <c r="I2067" s="7">
        <v>540035</v>
      </c>
      <c r="J2067" s="7">
        <v>2378</v>
      </c>
      <c r="K2067" s="7" t="s">
        <v>52</v>
      </c>
      <c r="L2067" s="7">
        <v>10</v>
      </c>
      <c r="M2067" s="7" t="s">
        <v>91</v>
      </c>
      <c r="N2067" s="7">
        <v>540035</v>
      </c>
      <c r="O2067" s="7" t="s">
        <v>18794</v>
      </c>
      <c r="P2067" s="7" t="s">
        <v>93</v>
      </c>
      <c r="Q2067" s="7" t="s">
        <v>18795</v>
      </c>
      <c r="R2067" s="7" t="s">
        <v>18796</v>
      </c>
      <c r="S2067" s="7"/>
      <c r="T2067" s="7" t="s">
        <v>18797</v>
      </c>
      <c r="U2067" s="7" t="s">
        <v>18798</v>
      </c>
      <c r="V2067" s="7" t="s">
        <v>98</v>
      </c>
      <c r="W2067" s="7" t="s">
        <v>18799</v>
      </c>
      <c r="X2067" s="7"/>
      <c r="Y2067" s="7"/>
      <c r="Z2067" s="7"/>
      <c r="AA2067" s="7" t="s">
        <v>18800</v>
      </c>
      <c r="AB2067" s="7" t="s">
        <v>100</v>
      </c>
      <c r="AC2067" s="7" t="s">
        <v>101</v>
      </c>
      <c r="AD2067" s="7" t="s">
        <v>102</v>
      </c>
      <c r="AE2067" s="7" t="s">
        <v>6625</v>
      </c>
      <c r="AF2067" s="7" t="s">
        <v>6626</v>
      </c>
      <c r="AG2067" s="7" t="s">
        <v>105</v>
      </c>
      <c r="AH2067" s="7" t="s">
        <v>106</v>
      </c>
      <c r="AI2067" s="7" t="s">
        <v>6625</v>
      </c>
      <c r="AJ2067" s="7" t="s">
        <v>6626</v>
      </c>
      <c r="AK2067" s="7" t="s">
        <v>14113</v>
      </c>
      <c r="AL2067" s="7" t="s">
        <v>14114</v>
      </c>
      <c r="AM2067" s="7" t="s">
        <v>109</v>
      </c>
    </row>
    <row r="2068" spans="1:39" x14ac:dyDescent="0.2">
      <c r="A2068">
        <v>1</v>
      </c>
      <c r="B2068">
        <v>1</v>
      </c>
      <c r="G2068" s="7">
        <v>2212</v>
      </c>
      <c r="H2068" s="7" t="s">
        <v>52</v>
      </c>
      <c r="I2068" s="7">
        <v>541770</v>
      </c>
      <c r="J2068" s="7">
        <v>2379</v>
      </c>
      <c r="K2068" s="7" t="s">
        <v>52</v>
      </c>
      <c r="L2068" s="7">
        <v>11</v>
      </c>
      <c r="M2068" s="7" t="s">
        <v>91</v>
      </c>
      <c r="N2068" s="7">
        <v>541770</v>
      </c>
      <c r="O2068" s="7" t="s">
        <v>18801</v>
      </c>
      <c r="P2068" s="7" t="s">
        <v>93</v>
      </c>
      <c r="Q2068" s="7" t="s">
        <v>18802</v>
      </c>
      <c r="R2068" s="7" t="s">
        <v>18803</v>
      </c>
      <c r="S2068" s="7"/>
      <c r="T2068" s="7" t="s">
        <v>18804</v>
      </c>
      <c r="U2068" s="7" t="s">
        <v>18805</v>
      </c>
      <c r="V2068" s="7" t="s">
        <v>98</v>
      </c>
      <c r="W2068" s="7" t="s">
        <v>18806</v>
      </c>
      <c r="X2068" s="7"/>
      <c r="Y2068" s="7"/>
      <c r="Z2068" s="7"/>
      <c r="AA2068" s="7" t="s">
        <v>18807</v>
      </c>
      <c r="AB2068" s="7" t="s">
        <v>100</v>
      </c>
      <c r="AC2068" s="7" t="s">
        <v>101</v>
      </c>
      <c r="AD2068" s="7" t="s">
        <v>102</v>
      </c>
      <c r="AE2068" s="7" t="s">
        <v>105</v>
      </c>
      <c r="AF2068" s="7" t="s">
        <v>106</v>
      </c>
      <c r="AG2068" s="7" t="s">
        <v>18808</v>
      </c>
      <c r="AH2068" s="7" t="s">
        <v>18809</v>
      </c>
      <c r="AI2068" s="7" t="s">
        <v>18810</v>
      </c>
      <c r="AJ2068" s="7" t="s">
        <v>18811</v>
      </c>
      <c r="AK2068" s="7" t="s">
        <v>18808</v>
      </c>
      <c r="AL2068" s="7" t="s">
        <v>18809</v>
      </c>
      <c r="AM2068" s="7" t="s">
        <v>109</v>
      </c>
    </row>
    <row r="2069" spans="1:39" x14ac:dyDescent="0.2">
      <c r="A2069">
        <v>1</v>
      </c>
      <c r="B2069">
        <v>1</v>
      </c>
      <c r="G2069" s="7">
        <v>2213</v>
      </c>
      <c r="H2069" s="7" t="s">
        <v>52</v>
      </c>
      <c r="I2069" s="7">
        <v>705912</v>
      </c>
      <c r="J2069" s="7">
        <v>2380</v>
      </c>
      <c r="K2069" s="7" t="s">
        <v>52</v>
      </c>
      <c r="L2069" s="7">
        <v>12</v>
      </c>
      <c r="M2069" s="7" t="s">
        <v>91</v>
      </c>
      <c r="N2069" s="7">
        <v>705912</v>
      </c>
      <c r="O2069" s="7" t="s">
        <v>18812</v>
      </c>
      <c r="P2069" s="7" t="s">
        <v>93</v>
      </c>
      <c r="Q2069" s="7" t="s">
        <v>18813</v>
      </c>
      <c r="R2069" s="7" t="s">
        <v>18814</v>
      </c>
      <c r="S2069" s="7"/>
      <c r="T2069" s="7" t="s">
        <v>18815</v>
      </c>
      <c r="U2069" s="7" t="s">
        <v>18816</v>
      </c>
      <c r="V2069" s="7" t="s">
        <v>98</v>
      </c>
      <c r="W2069" s="7" t="s">
        <v>18817</v>
      </c>
      <c r="X2069" s="7"/>
      <c r="Y2069" s="7"/>
      <c r="Z2069" s="7"/>
      <c r="AA2069" s="7" t="s">
        <v>18818</v>
      </c>
      <c r="AB2069" s="7" t="s">
        <v>100</v>
      </c>
      <c r="AC2069" s="7" t="s">
        <v>101</v>
      </c>
      <c r="AD2069" s="7" t="s">
        <v>102</v>
      </c>
      <c r="AE2069" s="7" t="s">
        <v>10771</v>
      </c>
      <c r="AF2069" s="7" t="s">
        <v>10772</v>
      </c>
      <c r="AG2069" s="7" t="s">
        <v>105</v>
      </c>
      <c r="AH2069" s="7" t="s">
        <v>106</v>
      </c>
      <c r="AI2069" s="7" t="s">
        <v>10771</v>
      </c>
      <c r="AJ2069" s="7" t="s">
        <v>10772</v>
      </c>
      <c r="AK2069" s="7" t="s">
        <v>10769</v>
      </c>
      <c r="AL2069" s="7" t="s">
        <v>10770</v>
      </c>
      <c r="AM2069" s="7" t="s">
        <v>109</v>
      </c>
    </row>
    <row r="2070" spans="1:39" x14ac:dyDescent="0.2">
      <c r="A2070">
        <v>1</v>
      </c>
      <c r="B2070">
        <v>1</v>
      </c>
      <c r="G2070" s="7">
        <v>2214</v>
      </c>
      <c r="H2070" s="7" t="s">
        <v>52</v>
      </c>
      <c r="I2070" s="7">
        <v>772406</v>
      </c>
      <c r="J2070" s="7">
        <v>2381</v>
      </c>
      <c r="K2070" s="7" t="s">
        <v>52</v>
      </c>
      <c r="L2070" s="7">
        <v>13</v>
      </c>
      <c r="M2070" s="7" t="s">
        <v>91</v>
      </c>
      <c r="N2070" s="7">
        <v>772406</v>
      </c>
      <c r="O2070" s="7" t="s">
        <v>18819</v>
      </c>
      <c r="P2070" s="7" t="s">
        <v>93</v>
      </c>
      <c r="Q2070" s="7" t="s">
        <v>18820</v>
      </c>
      <c r="R2070" s="7" t="s">
        <v>18821</v>
      </c>
      <c r="S2070" s="7"/>
      <c r="T2070" s="7" t="s">
        <v>18822</v>
      </c>
      <c r="U2070" s="7" t="s">
        <v>18823</v>
      </c>
      <c r="V2070" s="7" t="s">
        <v>98</v>
      </c>
      <c r="W2070" s="7" t="s">
        <v>18824</v>
      </c>
      <c r="X2070" s="7"/>
      <c r="Y2070" s="7"/>
      <c r="Z2070" s="7"/>
      <c r="AA2070" s="7" t="s">
        <v>18825</v>
      </c>
      <c r="AB2070" s="7" t="s">
        <v>100</v>
      </c>
      <c r="AC2070" s="7" t="s">
        <v>101</v>
      </c>
      <c r="AD2070" s="7" t="s">
        <v>102</v>
      </c>
      <c r="AE2070" s="7" t="s">
        <v>105</v>
      </c>
      <c r="AF2070" s="7" t="s">
        <v>106</v>
      </c>
      <c r="AG2070" s="7" t="s">
        <v>105</v>
      </c>
      <c r="AH2070" s="7" t="s">
        <v>106</v>
      </c>
      <c r="AI2070" s="7" t="s">
        <v>3943</v>
      </c>
      <c r="AJ2070" s="7" t="s">
        <v>3944</v>
      </c>
      <c r="AK2070" s="7" t="s">
        <v>3943</v>
      </c>
      <c r="AL2070" s="7" t="s">
        <v>3944</v>
      </c>
      <c r="AM2070" s="7" t="s">
        <v>109</v>
      </c>
    </row>
    <row r="2071" spans="1:39" x14ac:dyDescent="0.2">
      <c r="A2071">
        <v>1</v>
      </c>
      <c r="B2071">
        <v>1</v>
      </c>
      <c r="G2071" s="7">
        <v>2215</v>
      </c>
      <c r="H2071" s="7" t="s">
        <v>52</v>
      </c>
      <c r="I2071" s="7">
        <v>931593</v>
      </c>
      <c r="J2071" s="7">
        <v>2382</v>
      </c>
      <c r="K2071" s="7" t="s">
        <v>52</v>
      </c>
      <c r="L2071" s="7">
        <v>14</v>
      </c>
      <c r="M2071" s="7" t="s">
        <v>91</v>
      </c>
      <c r="N2071" s="7">
        <v>931593</v>
      </c>
      <c r="O2071" s="7" t="s">
        <v>18826</v>
      </c>
      <c r="P2071" s="7" t="s">
        <v>93</v>
      </c>
      <c r="Q2071" s="7" t="s">
        <v>18827</v>
      </c>
      <c r="R2071" s="7" t="s">
        <v>18828</v>
      </c>
      <c r="S2071" s="7"/>
      <c r="T2071" s="7" t="s">
        <v>18829</v>
      </c>
      <c r="U2071" s="7" t="s">
        <v>18830</v>
      </c>
      <c r="V2071" s="7" t="s">
        <v>98</v>
      </c>
      <c r="W2071" s="7" t="s">
        <v>18831</v>
      </c>
      <c r="X2071" s="7"/>
      <c r="Y2071" s="7"/>
      <c r="Z2071" s="7"/>
      <c r="AA2071" s="7" t="s">
        <v>18832</v>
      </c>
      <c r="AB2071" s="7" t="s">
        <v>100</v>
      </c>
      <c r="AC2071" s="7" t="s">
        <v>101</v>
      </c>
      <c r="AD2071" s="7" t="s">
        <v>102</v>
      </c>
      <c r="AE2071" s="7" t="s">
        <v>105</v>
      </c>
      <c r="AF2071" s="7" t="s">
        <v>106</v>
      </c>
      <c r="AG2071" s="7" t="s">
        <v>105</v>
      </c>
      <c r="AH2071" s="7" t="s">
        <v>106</v>
      </c>
      <c r="AI2071" s="7" t="s">
        <v>18833</v>
      </c>
      <c r="AJ2071" s="7" t="s">
        <v>18834</v>
      </c>
      <c r="AK2071" s="7" t="s">
        <v>105</v>
      </c>
      <c r="AL2071" s="7" t="s">
        <v>106</v>
      </c>
      <c r="AM2071" s="7" t="s">
        <v>109</v>
      </c>
    </row>
    <row r="2072" spans="1:39" x14ac:dyDescent="0.2">
      <c r="A2072">
        <v>1</v>
      </c>
      <c r="B2072">
        <v>1</v>
      </c>
      <c r="G2072" s="7">
        <v>2216</v>
      </c>
      <c r="H2072" s="7" t="s">
        <v>52</v>
      </c>
      <c r="I2072" s="7">
        <v>951226</v>
      </c>
      <c r="J2072" s="7">
        <v>2383</v>
      </c>
      <c r="K2072" s="7" t="s">
        <v>52</v>
      </c>
      <c r="L2072" s="7">
        <v>15</v>
      </c>
      <c r="M2072" s="7" t="s">
        <v>91</v>
      </c>
      <c r="N2072" s="7">
        <v>951226</v>
      </c>
      <c r="O2072" s="7" t="s">
        <v>18835</v>
      </c>
      <c r="P2072" s="7" t="s">
        <v>93</v>
      </c>
      <c r="Q2072" s="7" t="s">
        <v>18836</v>
      </c>
      <c r="R2072" s="7" t="s">
        <v>18837</v>
      </c>
      <c r="S2072" s="7"/>
      <c r="T2072" s="7" t="s">
        <v>18838</v>
      </c>
      <c r="U2072" s="7" t="s">
        <v>18839</v>
      </c>
      <c r="V2072" s="7" t="s">
        <v>98</v>
      </c>
      <c r="W2072" s="7" t="s">
        <v>18840</v>
      </c>
      <c r="X2072" s="7"/>
      <c r="Y2072" s="7"/>
      <c r="Z2072" s="7"/>
      <c r="AA2072" s="7" t="s">
        <v>18841</v>
      </c>
      <c r="AB2072" s="7" t="s">
        <v>100</v>
      </c>
      <c r="AC2072" s="7" t="s">
        <v>101</v>
      </c>
      <c r="AD2072" s="7" t="s">
        <v>102</v>
      </c>
      <c r="AE2072" s="7" t="s">
        <v>105</v>
      </c>
      <c r="AF2072" s="7" t="s">
        <v>106</v>
      </c>
      <c r="AG2072" s="7" t="s">
        <v>3115</v>
      </c>
      <c r="AH2072" s="7" t="s">
        <v>3116</v>
      </c>
      <c r="AI2072" s="7" t="s">
        <v>105</v>
      </c>
      <c r="AJ2072" s="7" t="s">
        <v>106</v>
      </c>
      <c r="AK2072" s="7" t="s">
        <v>3115</v>
      </c>
      <c r="AL2072" s="7" t="s">
        <v>3116</v>
      </c>
      <c r="AM2072" s="7" t="s">
        <v>109</v>
      </c>
    </row>
    <row r="2073" spans="1:39" x14ac:dyDescent="0.2">
      <c r="A2073">
        <v>1</v>
      </c>
      <c r="B2073">
        <v>1</v>
      </c>
      <c r="G2073" s="7">
        <v>2217</v>
      </c>
      <c r="H2073" s="7" t="s">
        <v>52</v>
      </c>
      <c r="I2073" s="7">
        <v>1016818</v>
      </c>
      <c r="J2073" s="7">
        <v>2384</v>
      </c>
      <c r="K2073" s="7" t="s">
        <v>52</v>
      </c>
      <c r="L2073" s="7">
        <v>16</v>
      </c>
      <c r="M2073" s="7" t="s">
        <v>91</v>
      </c>
      <c r="N2073" s="7">
        <v>1016818</v>
      </c>
      <c r="O2073" s="7" t="s">
        <v>18842</v>
      </c>
      <c r="P2073" s="7" t="s">
        <v>93</v>
      </c>
      <c r="Q2073" s="7" t="s">
        <v>18843</v>
      </c>
      <c r="R2073" s="7" t="s">
        <v>18844</v>
      </c>
      <c r="S2073" s="7"/>
      <c r="T2073" s="7" t="s">
        <v>18845</v>
      </c>
      <c r="U2073" s="7" t="s">
        <v>18846</v>
      </c>
      <c r="V2073" s="7" t="s">
        <v>98</v>
      </c>
      <c r="W2073" s="7" t="s">
        <v>18847</v>
      </c>
      <c r="X2073" s="7"/>
      <c r="Y2073" s="7"/>
      <c r="Z2073" s="7"/>
      <c r="AA2073" s="7" t="s">
        <v>18848</v>
      </c>
      <c r="AB2073" s="7" t="s">
        <v>100</v>
      </c>
      <c r="AC2073" s="7" t="s">
        <v>101</v>
      </c>
      <c r="AD2073" s="7" t="s">
        <v>102</v>
      </c>
      <c r="AE2073" s="7" t="s">
        <v>5812</v>
      </c>
      <c r="AF2073" s="7" t="s">
        <v>5813</v>
      </c>
      <c r="AG2073" s="7" t="s">
        <v>105</v>
      </c>
      <c r="AH2073" s="7" t="s">
        <v>106</v>
      </c>
      <c r="AI2073" s="7" t="s">
        <v>5812</v>
      </c>
      <c r="AJ2073" s="7" t="s">
        <v>5813</v>
      </c>
      <c r="AK2073" s="7" t="s">
        <v>105</v>
      </c>
      <c r="AL2073" s="7" t="s">
        <v>106</v>
      </c>
      <c r="AM2073" s="7" t="s">
        <v>109</v>
      </c>
    </row>
    <row r="2074" spans="1:39" x14ac:dyDescent="0.2">
      <c r="A2074">
        <v>1</v>
      </c>
      <c r="B2074">
        <v>1</v>
      </c>
      <c r="G2074" s="7">
        <v>2218</v>
      </c>
      <c r="H2074" s="7" t="s">
        <v>52</v>
      </c>
      <c r="I2074" s="7">
        <v>1029359</v>
      </c>
      <c r="J2074" s="7">
        <v>2385</v>
      </c>
      <c r="K2074" s="7" t="s">
        <v>52</v>
      </c>
      <c r="L2074" s="7">
        <v>17</v>
      </c>
      <c r="M2074" s="7" t="s">
        <v>91</v>
      </c>
      <c r="N2074" s="7">
        <v>1029359</v>
      </c>
      <c r="O2074" s="7" t="s">
        <v>18849</v>
      </c>
      <c r="P2074" s="7" t="s">
        <v>93</v>
      </c>
      <c r="Q2074" s="7" t="s">
        <v>18850</v>
      </c>
      <c r="R2074" s="7" t="s">
        <v>18851</v>
      </c>
      <c r="S2074" s="7"/>
      <c r="T2074" s="7" t="s">
        <v>18852</v>
      </c>
      <c r="U2074" s="7" t="s">
        <v>18853</v>
      </c>
      <c r="V2074" s="7" t="s">
        <v>98</v>
      </c>
      <c r="W2074" s="7" t="s">
        <v>18854</v>
      </c>
      <c r="X2074" s="7"/>
      <c r="Y2074" s="7"/>
      <c r="Z2074" s="7"/>
      <c r="AA2074" s="7" t="s">
        <v>18855</v>
      </c>
      <c r="AB2074" s="7" t="s">
        <v>100</v>
      </c>
      <c r="AC2074" s="7" t="s">
        <v>101</v>
      </c>
      <c r="AD2074" s="7" t="s">
        <v>102</v>
      </c>
      <c r="AE2074" s="7" t="s">
        <v>105</v>
      </c>
      <c r="AF2074" s="7" t="s">
        <v>106</v>
      </c>
      <c r="AG2074" s="7" t="s">
        <v>105</v>
      </c>
      <c r="AH2074" s="7" t="s">
        <v>106</v>
      </c>
      <c r="AI2074" s="7" t="s">
        <v>4001</v>
      </c>
      <c r="AJ2074" s="7" t="s">
        <v>4002</v>
      </c>
      <c r="AK2074" s="7" t="s">
        <v>4001</v>
      </c>
      <c r="AL2074" s="7" t="s">
        <v>4002</v>
      </c>
      <c r="AM2074" s="7" t="s">
        <v>109</v>
      </c>
    </row>
    <row r="2075" spans="1:39" x14ac:dyDescent="0.2">
      <c r="A2075">
        <v>1</v>
      </c>
      <c r="B2075">
        <v>1</v>
      </c>
      <c r="G2075" s="7">
        <v>2219</v>
      </c>
      <c r="H2075" s="7" t="s">
        <v>52</v>
      </c>
      <c r="I2075" s="7">
        <v>1054371</v>
      </c>
      <c r="J2075" s="7">
        <v>2386</v>
      </c>
      <c r="K2075" s="7" t="s">
        <v>52</v>
      </c>
      <c r="L2075" s="7">
        <v>18</v>
      </c>
      <c r="M2075" s="7" t="s">
        <v>91</v>
      </c>
      <c r="N2075" s="7">
        <v>1054371</v>
      </c>
      <c r="O2075" s="7" t="s">
        <v>18856</v>
      </c>
      <c r="P2075" s="7" t="s">
        <v>93</v>
      </c>
      <c r="Q2075" s="7" t="s">
        <v>18857</v>
      </c>
      <c r="R2075" s="7" t="s">
        <v>18858</v>
      </c>
      <c r="S2075" s="7"/>
      <c r="T2075" s="7" t="s">
        <v>18859</v>
      </c>
      <c r="U2075" s="7" t="s">
        <v>18860</v>
      </c>
      <c r="V2075" s="7" t="s">
        <v>98</v>
      </c>
      <c r="W2075" s="7" t="s">
        <v>18861</v>
      </c>
      <c r="X2075" s="7"/>
      <c r="Y2075" s="7"/>
      <c r="Z2075" s="7"/>
      <c r="AA2075" s="7" t="s">
        <v>18862</v>
      </c>
      <c r="AB2075" s="7" t="s">
        <v>100</v>
      </c>
      <c r="AC2075" s="7" t="s">
        <v>101</v>
      </c>
      <c r="AD2075" s="7" t="s">
        <v>102</v>
      </c>
      <c r="AE2075" s="7" t="s">
        <v>105</v>
      </c>
      <c r="AF2075" s="7" t="s">
        <v>106</v>
      </c>
      <c r="AG2075" s="7" t="s">
        <v>105</v>
      </c>
      <c r="AH2075" s="7" t="s">
        <v>106</v>
      </c>
      <c r="AI2075" s="7" t="s">
        <v>105</v>
      </c>
      <c r="AJ2075" s="7" t="s">
        <v>106</v>
      </c>
      <c r="AK2075" s="7" t="s">
        <v>5841</v>
      </c>
      <c r="AL2075" s="7" t="s">
        <v>5842</v>
      </c>
      <c r="AM2075" s="7" t="s">
        <v>109</v>
      </c>
    </row>
    <row r="2076" spans="1:39" x14ac:dyDescent="0.2">
      <c r="A2076">
        <v>1</v>
      </c>
      <c r="B2076">
        <v>1</v>
      </c>
      <c r="G2076" s="7">
        <v>2220</v>
      </c>
      <c r="H2076" s="7" t="s">
        <v>52</v>
      </c>
      <c r="I2076" s="7">
        <v>1108766</v>
      </c>
      <c r="J2076" s="7">
        <v>2387</v>
      </c>
      <c r="K2076" s="7" t="s">
        <v>52</v>
      </c>
      <c r="L2076" s="7">
        <v>19</v>
      </c>
      <c r="M2076" s="7" t="s">
        <v>91</v>
      </c>
      <c r="N2076" s="7">
        <v>1108766</v>
      </c>
      <c r="O2076" s="7" t="s">
        <v>18863</v>
      </c>
      <c r="P2076" s="7" t="s">
        <v>93</v>
      </c>
      <c r="Q2076" s="7" t="s">
        <v>18864</v>
      </c>
      <c r="R2076" s="7" t="s">
        <v>18865</v>
      </c>
      <c r="S2076" s="7"/>
      <c r="T2076" s="7" t="s">
        <v>18866</v>
      </c>
      <c r="U2076" s="7" t="s">
        <v>18867</v>
      </c>
      <c r="V2076" s="7" t="s">
        <v>98</v>
      </c>
      <c r="W2076" s="7" t="s">
        <v>18868</v>
      </c>
      <c r="X2076" s="7"/>
      <c r="Y2076" s="7"/>
      <c r="Z2076" s="7"/>
      <c r="AA2076" s="7" t="s">
        <v>18869</v>
      </c>
      <c r="AB2076" s="7" t="s">
        <v>100</v>
      </c>
      <c r="AC2076" s="7" t="s">
        <v>101</v>
      </c>
      <c r="AD2076" s="7" t="s">
        <v>102</v>
      </c>
      <c r="AE2076" s="7" t="s">
        <v>105</v>
      </c>
      <c r="AF2076" s="7" t="s">
        <v>106</v>
      </c>
      <c r="AG2076" s="7" t="s">
        <v>105</v>
      </c>
      <c r="AH2076" s="7" t="s">
        <v>106</v>
      </c>
      <c r="AI2076" s="7" t="s">
        <v>273</v>
      </c>
      <c r="AJ2076" s="7" t="s">
        <v>274</v>
      </c>
      <c r="AK2076" s="7" t="s">
        <v>105</v>
      </c>
      <c r="AL2076" s="7" t="s">
        <v>106</v>
      </c>
      <c r="AM2076" s="7" t="s">
        <v>109</v>
      </c>
    </row>
    <row r="2077" spans="1:39" x14ac:dyDescent="0.2">
      <c r="A2077">
        <v>1</v>
      </c>
      <c r="B2077">
        <v>1</v>
      </c>
      <c r="G2077" s="7">
        <v>2221</v>
      </c>
      <c r="H2077" s="7" t="s">
        <v>52</v>
      </c>
      <c r="I2077" s="7">
        <v>1121314</v>
      </c>
      <c r="J2077" s="7">
        <v>2388</v>
      </c>
      <c r="K2077" s="7" t="s">
        <v>52</v>
      </c>
      <c r="L2077" s="7">
        <v>20</v>
      </c>
      <c r="M2077" s="7" t="s">
        <v>91</v>
      </c>
      <c r="N2077" s="7">
        <v>1121314</v>
      </c>
      <c r="O2077" s="7" t="s">
        <v>18870</v>
      </c>
      <c r="P2077" s="7" t="s">
        <v>93</v>
      </c>
      <c r="Q2077" s="7" t="s">
        <v>18871</v>
      </c>
      <c r="R2077" s="7" t="s">
        <v>18872</v>
      </c>
      <c r="S2077" s="7"/>
      <c r="T2077" s="7" t="s">
        <v>18873</v>
      </c>
      <c r="U2077" s="7" t="s">
        <v>18874</v>
      </c>
      <c r="V2077" s="7" t="s">
        <v>98</v>
      </c>
      <c r="W2077" s="7" t="s">
        <v>18875</v>
      </c>
      <c r="X2077" s="7"/>
      <c r="Y2077" s="7"/>
      <c r="Z2077" s="7"/>
      <c r="AA2077" s="7" t="s">
        <v>18876</v>
      </c>
      <c r="AB2077" s="7" t="s">
        <v>100</v>
      </c>
      <c r="AC2077" s="7" t="s">
        <v>101</v>
      </c>
      <c r="AD2077" s="7" t="s">
        <v>102</v>
      </c>
      <c r="AE2077" s="7" t="s">
        <v>18877</v>
      </c>
      <c r="AF2077" s="7" t="s">
        <v>18878</v>
      </c>
      <c r="AG2077" s="7" t="s">
        <v>105</v>
      </c>
      <c r="AH2077" s="7" t="s">
        <v>106</v>
      </c>
      <c r="AI2077" s="7" t="s">
        <v>18877</v>
      </c>
      <c r="AJ2077" s="7" t="s">
        <v>18878</v>
      </c>
      <c r="AK2077" s="7" t="s">
        <v>105</v>
      </c>
      <c r="AL2077" s="7" t="s">
        <v>106</v>
      </c>
      <c r="AM2077" s="7" t="s">
        <v>109</v>
      </c>
    </row>
    <row r="2078" spans="1:39" x14ac:dyDescent="0.2">
      <c r="A2078">
        <v>1</v>
      </c>
      <c r="B2078">
        <v>1</v>
      </c>
      <c r="G2078" s="7">
        <v>2222</v>
      </c>
      <c r="H2078" s="7" t="s">
        <v>52</v>
      </c>
      <c r="I2078" s="7">
        <v>1146990</v>
      </c>
      <c r="J2078" s="7">
        <v>2389</v>
      </c>
      <c r="K2078" s="7" t="s">
        <v>52</v>
      </c>
      <c r="L2078" s="7">
        <v>21</v>
      </c>
      <c r="M2078" s="7" t="s">
        <v>91</v>
      </c>
      <c r="N2078" s="7">
        <v>1146990</v>
      </c>
      <c r="O2078" s="7" t="s">
        <v>18879</v>
      </c>
      <c r="P2078" s="7" t="s">
        <v>93</v>
      </c>
      <c r="Q2078" s="7" t="s">
        <v>18880</v>
      </c>
      <c r="R2078" s="7" t="s">
        <v>18881</v>
      </c>
      <c r="S2078" s="7"/>
      <c r="T2078" s="7" t="s">
        <v>18882</v>
      </c>
      <c r="U2078" s="7" t="s">
        <v>18883</v>
      </c>
      <c r="V2078" s="7" t="s">
        <v>98</v>
      </c>
      <c r="W2078" s="7" t="s">
        <v>18884</v>
      </c>
      <c r="X2078" s="7"/>
      <c r="Y2078" s="7"/>
      <c r="Z2078" s="7"/>
      <c r="AA2078" s="7" t="s">
        <v>18885</v>
      </c>
      <c r="AB2078" s="7" t="s">
        <v>100</v>
      </c>
      <c r="AC2078" s="7" t="s">
        <v>101</v>
      </c>
      <c r="AD2078" s="7" t="s">
        <v>102</v>
      </c>
      <c r="AE2078" s="7" t="s">
        <v>18886</v>
      </c>
      <c r="AF2078" s="7" t="s">
        <v>18887</v>
      </c>
      <c r="AG2078" s="7" t="s">
        <v>18888</v>
      </c>
      <c r="AH2078" s="7" t="s">
        <v>18889</v>
      </c>
      <c r="AI2078" s="7" t="s">
        <v>18886</v>
      </c>
      <c r="AJ2078" s="7" t="s">
        <v>18887</v>
      </c>
      <c r="AK2078" s="7" t="s">
        <v>18888</v>
      </c>
      <c r="AL2078" s="7" t="s">
        <v>18889</v>
      </c>
      <c r="AM2078" s="7" t="s">
        <v>109</v>
      </c>
    </row>
    <row r="2079" spans="1:39" x14ac:dyDescent="0.2">
      <c r="A2079">
        <v>1</v>
      </c>
      <c r="B2079">
        <v>1</v>
      </c>
      <c r="G2079" s="7">
        <v>2223</v>
      </c>
      <c r="H2079" s="7" t="s">
        <v>52</v>
      </c>
      <c r="I2079" s="7">
        <v>1168474</v>
      </c>
      <c r="J2079" s="7">
        <v>2390</v>
      </c>
      <c r="K2079" s="7" t="s">
        <v>52</v>
      </c>
      <c r="L2079" s="7">
        <v>22</v>
      </c>
      <c r="M2079" s="7" t="s">
        <v>91</v>
      </c>
      <c r="N2079" s="7">
        <v>1168474</v>
      </c>
      <c r="O2079" s="7" t="s">
        <v>18890</v>
      </c>
      <c r="P2079" s="7" t="s">
        <v>93</v>
      </c>
      <c r="Q2079" s="7" t="s">
        <v>18891</v>
      </c>
      <c r="R2079" s="7" t="s">
        <v>18892</v>
      </c>
      <c r="S2079" s="7"/>
      <c r="T2079" s="7" t="s">
        <v>18893</v>
      </c>
      <c r="U2079" s="7" t="s">
        <v>18894</v>
      </c>
      <c r="V2079" s="7" t="s">
        <v>98</v>
      </c>
      <c r="W2079" s="7" t="s">
        <v>18895</v>
      </c>
      <c r="X2079" s="7"/>
      <c r="Y2079" s="7"/>
      <c r="Z2079" s="7"/>
      <c r="AA2079" s="7" t="s">
        <v>18896</v>
      </c>
      <c r="AB2079" s="7" t="s">
        <v>100</v>
      </c>
      <c r="AC2079" s="7" t="s">
        <v>101</v>
      </c>
      <c r="AD2079" s="7" t="s">
        <v>102</v>
      </c>
      <c r="AE2079" s="7" t="s">
        <v>105</v>
      </c>
      <c r="AF2079" s="7" t="s">
        <v>106</v>
      </c>
      <c r="AG2079" s="7" t="s">
        <v>105</v>
      </c>
      <c r="AH2079" s="7" t="s">
        <v>106</v>
      </c>
      <c r="AI2079" s="7" t="s">
        <v>105</v>
      </c>
      <c r="AJ2079" s="7" t="s">
        <v>106</v>
      </c>
      <c r="AK2079" s="7" t="s">
        <v>14264</v>
      </c>
      <c r="AL2079" s="7" t="s">
        <v>14265</v>
      </c>
      <c r="AM2079" s="7" t="s">
        <v>109</v>
      </c>
    </row>
    <row r="2080" spans="1:39" x14ac:dyDescent="0.2">
      <c r="A2080">
        <v>1</v>
      </c>
      <c r="B2080">
        <v>1</v>
      </c>
      <c r="G2080" s="7">
        <v>2224</v>
      </c>
      <c r="H2080" s="7" t="s">
        <v>52</v>
      </c>
      <c r="I2080" s="7">
        <v>1175909</v>
      </c>
      <c r="J2080" s="7">
        <v>2391</v>
      </c>
      <c r="K2080" s="7" t="s">
        <v>52</v>
      </c>
      <c r="L2080" s="7">
        <v>23</v>
      </c>
      <c r="M2080" s="7" t="s">
        <v>91</v>
      </c>
      <c r="N2080" s="7">
        <v>1175909</v>
      </c>
      <c r="O2080" s="7" t="s">
        <v>18897</v>
      </c>
      <c r="P2080" s="7" t="s">
        <v>93</v>
      </c>
      <c r="Q2080" s="7" t="s">
        <v>18898</v>
      </c>
      <c r="R2080" s="7" t="s">
        <v>18899</v>
      </c>
      <c r="S2080" s="7"/>
      <c r="T2080" s="7" t="s">
        <v>18900</v>
      </c>
      <c r="U2080" s="7" t="s">
        <v>18901</v>
      </c>
      <c r="V2080" s="7" t="s">
        <v>98</v>
      </c>
      <c r="W2080" s="7" t="s">
        <v>18902</v>
      </c>
      <c r="X2080" s="7"/>
      <c r="Y2080" s="7"/>
      <c r="Z2080" s="7"/>
      <c r="AA2080" s="7" t="s">
        <v>18903</v>
      </c>
      <c r="AB2080" s="7" t="s">
        <v>100</v>
      </c>
      <c r="AC2080" s="7" t="s">
        <v>101</v>
      </c>
      <c r="AD2080" s="7" t="s">
        <v>102</v>
      </c>
      <c r="AE2080" s="7" t="s">
        <v>105</v>
      </c>
      <c r="AF2080" s="7" t="s">
        <v>106</v>
      </c>
      <c r="AG2080" s="7" t="s">
        <v>105</v>
      </c>
      <c r="AH2080" s="7" t="s">
        <v>106</v>
      </c>
      <c r="AI2080" s="7" t="s">
        <v>105</v>
      </c>
      <c r="AJ2080" s="7" t="s">
        <v>106</v>
      </c>
      <c r="AK2080" s="7" t="s">
        <v>17343</v>
      </c>
      <c r="AL2080" s="7" t="s">
        <v>17344</v>
      </c>
      <c r="AM2080" s="7" t="s">
        <v>109</v>
      </c>
    </row>
    <row r="2081" spans="1:39" x14ac:dyDescent="0.2">
      <c r="A2081">
        <v>1</v>
      </c>
      <c r="B2081">
        <v>1</v>
      </c>
      <c r="G2081" s="7">
        <v>2225</v>
      </c>
      <c r="H2081" s="7" t="s">
        <v>52</v>
      </c>
      <c r="I2081" s="7">
        <v>1209463</v>
      </c>
      <c r="J2081" s="7">
        <v>2392</v>
      </c>
      <c r="K2081" s="7" t="s">
        <v>52</v>
      </c>
      <c r="L2081" s="7">
        <v>24</v>
      </c>
      <c r="M2081" s="7" t="s">
        <v>91</v>
      </c>
      <c r="N2081" s="7">
        <v>1209463</v>
      </c>
      <c r="O2081" s="7" t="s">
        <v>18904</v>
      </c>
      <c r="P2081" s="7" t="s">
        <v>93</v>
      </c>
      <c r="Q2081" s="7" t="s">
        <v>18905</v>
      </c>
      <c r="R2081" s="7" t="s">
        <v>18906</v>
      </c>
      <c r="S2081" s="7"/>
      <c r="T2081" s="7" t="s">
        <v>18907</v>
      </c>
      <c r="U2081" s="7" t="s">
        <v>18908</v>
      </c>
      <c r="V2081" s="7" t="s">
        <v>98</v>
      </c>
      <c r="W2081" s="7" t="s">
        <v>18909</v>
      </c>
      <c r="X2081" s="7"/>
      <c r="Y2081" s="7"/>
      <c r="Z2081" s="7"/>
      <c r="AA2081" s="7" t="s">
        <v>18910</v>
      </c>
      <c r="AB2081" s="7" t="s">
        <v>100</v>
      </c>
      <c r="AC2081" s="7" t="s">
        <v>101</v>
      </c>
      <c r="AD2081" s="7" t="s">
        <v>102</v>
      </c>
      <c r="AE2081" s="7" t="s">
        <v>105</v>
      </c>
      <c r="AF2081" s="7" t="s">
        <v>106</v>
      </c>
      <c r="AG2081" s="7" t="s">
        <v>18911</v>
      </c>
      <c r="AH2081" s="7" t="s">
        <v>936</v>
      </c>
      <c r="AI2081" s="7" t="s">
        <v>9978</v>
      </c>
      <c r="AJ2081" s="7" t="s">
        <v>9979</v>
      </c>
      <c r="AK2081" s="7" t="s">
        <v>18911</v>
      </c>
      <c r="AL2081" s="7" t="s">
        <v>936</v>
      </c>
      <c r="AM2081" s="7" t="s">
        <v>109</v>
      </c>
    </row>
    <row r="2082" spans="1:39" x14ac:dyDescent="0.2">
      <c r="A2082">
        <v>1</v>
      </c>
      <c r="B2082">
        <v>1</v>
      </c>
      <c r="G2082" s="7">
        <v>2226</v>
      </c>
      <c r="H2082" s="7" t="s">
        <v>52</v>
      </c>
      <c r="I2082" s="7">
        <v>1219218</v>
      </c>
      <c r="J2082" s="7">
        <v>2393</v>
      </c>
      <c r="K2082" s="7" t="s">
        <v>52</v>
      </c>
      <c r="L2082" s="7">
        <v>25</v>
      </c>
      <c r="M2082" s="7" t="s">
        <v>91</v>
      </c>
      <c r="N2082" s="7">
        <v>1219218</v>
      </c>
      <c r="O2082" s="7" t="s">
        <v>18912</v>
      </c>
      <c r="P2082" s="7" t="s">
        <v>93</v>
      </c>
      <c r="Q2082" s="7" t="s">
        <v>18913</v>
      </c>
      <c r="R2082" s="7" t="s">
        <v>18914</v>
      </c>
      <c r="S2082" s="7"/>
      <c r="T2082" s="7" t="s">
        <v>18915</v>
      </c>
      <c r="U2082" s="7" t="s">
        <v>18916</v>
      </c>
      <c r="V2082" s="7" t="s">
        <v>98</v>
      </c>
      <c r="W2082" s="7" t="s">
        <v>18917</v>
      </c>
      <c r="X2082" s="7"/>
      <c r="Y2082" s="7"/>
      <c r="Z2082" s="7"/>
      <c r="AA2082" s="7" t="s">
        <v>18918</v>
      </c>
      <c r="AB2082" s="7" t="s">
        <v>100</v>
      </c>
      <c r="AC2082" s="7" t="s">
        <v>101</v>
      </c>
      <c r="AD2082" s="7" t="s">
        <v>102</v>
      </c>
      <c r="AE2082" s="7" t="s">
        <v>4030</v>
      </c>
      <c r="AF2082" s="7" t="s">
        <v>4031</v>
      </c>
      <c r="AG2082" s="7" t="s">
        <v>105</v>
      </c>
      <c r="AH2082" s="7" t="s">
        <v>106</v>
      </c>
      <c r="AI2082" s="7" t="s">
        <v>4030</v>
      </c>
      <c r="AJ2082" s="7" t="s">
        <v>4031</v>
      </c>
      <c r="AK2082" s="7" t="s">
        <v>4032</v>
      </c>
      <c r="AL2082" s="7" t="s">
        <v>4033</v>
      </c>
      <c r="AM2082" s="7" t="s">
        <v>109</v>
      </c>
    </row>
    <row r="2083" spans="1:39" x14ac:dyDescent="0.2">
      <c r="A2083">
        <v>1</v>
      </c>
      <c r="B2083">
        <v>1</v>
      </c>
      <c r="G2083" s="7">
        <v>2227</v>
      </c>
      <c r="H2083" s="7" t="s">
        <v>52</v>
      </c>
      <c r="I2083" s="7">
        <v>1293397</v>
      </c>
      <c r="J2083" s="7">
        <v>2394</v>
      </c>
      <c r="K2083" s="7" t="s">
        <v>52</v>
      </c>
      <c r="L2083" s="7">
        <v>26</v>
      </c>
      <c r="M2083" s="7" t="s">
        <v>91</v>
      </c>
      <c r="N2083" s="7">
        <v>1293397</v>
      </c>
      <c r="O2083" s="7" t="s">
        <v>18919</v>
      </c>
      <c r="P2083" s="7" t="s">
        <v>93</v>
      </c>
      <c r="Q2083" s="7" t="s">
        <v>18920</v>
      </c>
      <c r="R2083" s="7" t="s">
        <v>18921</v>
      </c>
      <c r="S2083" s="7"/>
      <c r="T2083" s="7" t="s">
        <v>18922</v>
      </c>
      <c r="U2083" s="7" t="s">
        <v>18923</v>
      </c>
      <c r="V2083" s="7" t="s">
        <v>98</v>
      </c>
      <c r="W2083" s="7" t="s">
        <v>18924</v>
      </c>
      <c r="X2083" s="7"/>
      <c r="Y2083" s="7"/>
      <c r="Z2083" s="7"/>
      <c r="AA2083" s="7" t="s">
        <v>18925</v>
      </c>
      <c r="AB2083" s="7" t="s">
        <v>100</v>
      </c>
      <c r="AC2083" s="7" t="s">
        <v>101</v>
      </c>
      <c r="AD2083" s="7" t="s">
        <v>102</v>
      </c>
      <c r="AE2083" s="7" t="s">
        <v>105</v>
      </c>
      <c r="AF2083" s="7" t="s">
        <v>106</v>
      </c>
      <c r="AG2083" s="7" t="s">
        <v>18926</v>
      </c>
      <c r="AH2083" s="7" t="s">
        <v>18927</v>
      </c>
      <c r="AI2083" s="7" t="s">
        <v>18928</v>
      </c>
      <c r="AJ2083" s="7" t="s">
        <v>18929</v>
      </c>
      <c r="AK2083" s="7" t="s">
        <v>18926</v>
      </c>
      <c r="AL2083" s="7" t="s">
        <v>18927</v>
      </c>
      <c r="AM2083" s="7" t="s">
        <v>109</v>
      </c>
    </row>
    <row r="2084" spans="1:39" x14ac:dyDescent="0.2">
      <c r="A2084">
        <v>1</v>
      </c>
      <c r="B2084">
        <v>1</v>
      </c>
      <c r="G2084" s="7">
        <v>2228</v>
      </c>
      <c r="H2084" s="7" t="s">
        <v>52</v>
      </c>
      <c r="I2084" s="7">
        <v>1297628</v>
      </c>
      <c r="J2084" s="7">
        <v>2395</v>
      </c>
      <c r="K2084" s="7" t="s">
        <v>52</v>
      </c>
      <c r="L2084" s="7">
        <v>27</v>
      </c>
      <c r="M2084" s="7" t="s">
        <v>91</v>
      </c>
      <c r="N2084" s="7">
        <v>1297628</v>
      </c>
      <c r="O2084" s="7" t="s">
        <v>18930</v>
      </c>
      <c r="P2084" s="7" t="s">
        <v>93</v>
      </c>
      <c r="Q2084" s="7" t="s">
        <v>18931</v>
      </c>
      <c r="R2084" s="7" t="s">
        <v>18932</v>
      </c>
      <c r="S2084" s="7"/>
      <c r="T2084" s="7" t="s">
        <v>18933</v>
      </c>
      <c r="U2084" s="7" t="s">
        <v>18934</v>
      </c>
      <c r="V2084" s="7" t="s">
        <v>98</v>
      </c>
      <c r="W2084" s="7" t="s">
        <v>18935</v>
      </c>
      <c r="X2084" s="7"/>
      <c r="Y2084" s="7"/>
      <c r="Z2084" s="7"/>
      <c r="AA2084" s="7" t="s">
        <v>18936</v>
      </c>
      <c r="AB2084" s="7" t="s">
        <v>100</v>
      </c>
      <c r="AC2084" s="7" t="s">
        <v>101</v>
      </c>
      <c r="AD2084" s="7" t="s">
        <v>102</v>
      </c>
      <c r="AE2084" s="7" t="s">
        <v>105</v>
      </c>
      <c r="AF2084" s="7" t="s">
        <v>106</v>
      </c>
      <c r="AG2084" s="7" t="s">
        <v>13436</v>
      </c>
      <c r="AH2084" s="7" t="s">
        <v>13437</v>
      </c>
      <c r="AI2084" s="7" t="s">
        <v>13434</v>
      </c>
      <c r="AJ2084" s="7" t="s">
        <v>13435</v>
      </c>
      <c r="AK2084" s="7" t="s">
        <v>13436</v>
      </c>
      <c r="AL2084" s="7" t="s">
        <v>13437</v>
      </c>
      <c r="AM2084" s="7" t="s">
        <v>109</v>
      </c>
    </row>
    <row r="2085" spans="1:39" x14ac:dyDescent="0.2">
      <c r="A2085">
        <v>1</v>
      </c>
      <c r="B2085">
        <v>1</v>
      </c>
      <c r="G2085" s="7">
        <v>2229</v>
      </c>
      <c r="H2085" s="7" t="s">
        <v>52</v>
      </c>
      <c r="I2085" s="7">
        <v>1327863</v>
      </c>
      <c r="J2085" s="7">
        <v>2396</v>
      </c>
      <c r="K2085" s="7" t="s">
        <v>52</v>
      </c>
      <c r="L2085" s="7">
        <v>28</v>
      </c>
      <c r="M2085" s="7" t="s">
        <v>91</v>
      </c>
      <c r="N2085" s="7">
        <v>1327863</v>
      </c>
      <c r="O2085" s="7" t="s">
        <v>18937</v>
      </c>
      <c r="P2085" s="7" t="s">
        <v>93</v>
      </c>
      <c r="Q2085" s="7" t="s">
        <v>18938</v>
      </c>
      <c r="R2085" s="7" t="s">
        <v>18939</v>
      </c>
      <c r="S2085" s="7"/>
      <c r="T2085" s="7" t="s">
        <v>18940</v>
      </c>
      <c r="U2085" s="7" t="s">
        <v>18941</v>
      </c>
      <c r="V2085" s="7" t="s">
        <v>98</v>
      </c>
      <c r="W2085" s="7" t="s">
        <v>18942</v>
      </c>
      <c r="X2085" s="7"/>
      <c r="Y2085" s="7"/>
      <c r="Z2085" s="7"/>
      <c r="AA2085" s="7" t="s">
        <v>18943</v>
      </c>
      <c r="AB2085" s="7" t="s">
        <v>100</v>
      </c>
      <c r="AC2085" s="7" t="s">
        <v>101</v>
      </c>
      <c r="AD2085" s="7" t="s">
        <v>102</v>
      </c>
      <c r="AE2085" s="7" t="s">
        <v>105</v>
      </c>
      <c r="AF2085" s="7" t="s">
        <v>106</v>
      </c>
      <c r="AG2085" s="7" t="s">
        <v>105</v>
      </c>
      <c r="AH2085" s="7" t="s">
        <v>106</v>
      </c>
      <c r="AI2085" s="7" t="s">
        <v>105</v>
      </c>
      <c r="AJ2085" s="7" t="s">
        <v>106</v>
      </c>
      <c r="AK2085" s="7" t="s">
        <v>105</v>
      </c>
      <c r="AL2085" s="7" t="s">
        <v>106</v>
      </c>
      <c r="AM2085" s="7" t="s">
        <v>109</v>
      </c>
    </row>
    <row r="2086" spans="1:39" x14ac:dyDescent="0.2">
      <c r="A2086">
        <v>1</v>
      </c>
      <c r="B2086">
        <v>1</v>
      </c>
      <c r="G2086" s="7">
        <v>2230</v>
      </c>
      <c r="H2086" s="7" t="s">
        <v>52</v>
      </c>
      <c r="I2086" s="7">
        <v>1361303</v>
      </c>
      <c r="J2086" s="7">
        <v>2397</v>
      </c>
      <c r="K2086" s="7" t="s">
        <v>52</v>
      </c>
      <c r="L2086" s="7">
        <v>29</v>
      </c>
      <c r="M2086" s="7" t="s">
        <v>91</v>
      </c>
      <c r="N2086" s="7">
        <v>1361303</v>
      </c>
      <c r="O2086" s="7" t="s">
        <v>18944</v>
      </c>
      <c r="P2086" s="7" t="s">
        <v>93</v>
      </c>
      <c r="Q2086" s="7" t="s">
        <v>18945</v>
      </c>
      <c r="R2086" s="7" t="s">
        <v>18946</v>
      </c>
      <c r="S2086" s="7"/>
      <c r="T2086" s="7" t="s">
        <v>18947</v>
      </c>
      <c r="U2086" s="7" t="s">
        <v>18948</v>
      </c>
      <c r="V2086" s="7" t="s">
        <v>98</v>
      </c>
      <c r="W2086" s="7" t="s">
        <v>18949</v>
      </c>
      <c r="X2086" s="7"/>
      <c r="Y2086" s="7"/>
      <c r="Z2086" s="7"/>
      <c r="AA2086" s="7" t="s">
        <v>18950</v>
      </c>
      <c r="AB2086" s="7" t="s">
        <v>100</v>
      </c>
      <c r="AC2086" s="7" t="s">
        <v>101</v>
      </c>
      <c r="AD2086" s="7" t="s">
        <v>102</v>
      </c>
      <c r="AE2086" s="7" t="s">
        <v>105</v>
      </c>
      <c r="AF2086" s="7" t="s">
        <v>106</v>
      </c>
      <c r="AG2086" s="7" t="s">
        <v>105</v>
      </c>
      <c r="AH2086" s="7" t="s">
        <v>106</v>
      </c>
      <c r="AI2086" s="7" t="s">
        <v>2197</v>
      </c>
      <c r="AJ2086" s="7" t="s">
        <v>2198</v>
      </c>
      <c r="AK2086" s="7" t="s">
        <v>2197</v>
      </c>
      <c r="AL2086" s="7" t="s">
        <v>2198</v>
      </c>
      <c r="AM2086" s="7" t="s">
        <v>109</v>
      </c>
    </row>
    <row r="2087" spans="1:39" x14ac:dyDescent="0.2">
      <c r="A2087">
        <v>1</v>
      </c>
      <c r="B2087">
        <v>1</v>
      </c>
      <c r="G2087" s="7">
        <v>2231</v>
      </c>
      <c r="H2087" s="7" t="s">
        <v>52</v>
      </c>
      <c r="I2087" s="7">
        <v>1364759</v>
      </c>
      <c r="J2087" s="7">
        <v>2398</v>
      </c>
      <c r="K2087" s="7" t="s">
        <v>52</v>
      </c>
      <c r="L2087" s="7">
        <v>30</v>
      </c>
      <c r="M2087" s="7" t="s">
        <v>91</v>
      </c>
      <c r="N2087" s="7">
        <v>1364759</v>
      </c>
      <c r="O2087" s="7" t="s">
        <v>18951</v>
      </c>
      <c r="P2087" s="7" t="s">
        <v>93</v>
      </c>
      <c r="Q2087" s="7" t="s">
        <v>18952</v>
      </c>
      <c r="R2087" s="7" t="s">
        <v>18953</v>
      </c>
      <c r="S2087" s="7"/>
      <c r="T2087" s="7" t="s">
        <v>18954</v>
      </c>
      <c r="U2087" s="7" t="s">
        <v>18955</v>
      </c>
      <c r="V2087" s="7" t="s">
        <v>98</v>
      </c>
      <c r="W2087" s="7" t="s">
        <v>18956</v>
      </c>
      <c r="X2087" s="7"/>
      <c r="Y2087" s="7"/>
      <c r="Z2087" s="7"/>
      <c r="AA2087" s="7" t="s">
        <v>18957</v>
      </c>
      <c r="AB2087" s="7" t="s">
        <v>100</v>
      </c>
      <c r="AC2087" s="7" t="s">
        <v>101</v>
      </c>
      <c r="AD2087" s="7" t="s">
        <v>102</v>
      </c>
      <c r="AE2087" s="7" t="s">
        <v>10868</v>
      </c>
      <c r="AF2087" s="7" t="s">
        <v>10869</v>
      </c>
      <c r="AG2087" s="7" t="s">
        <v>18958</v>
      </c>
      <c r="AH2087" s="7" t="s">
        <v>325</v>
      </c>
      <c r="AI2087" s="7" t="s">
        <v>10868</v>
      </c>
      <c r="AJ2087" s="7" t="s">
        <v>10869</v>
      </c>
      <c r="AK2087" s="7" t="s">
        <v>18958</v>
      </c>
      <c r="AL2087" s="7" t="s">
        <v>325</v>
      </c>
      <c r="AM2087" s="7" t="s">
        <v>109</v>
      </c>
    </row>
    <row r="2088" spans="1:39" x14ac:dyDescent="0.2">
      <c r="A2088">
        <v>1</v>
      </c>
      <c r="B2088">
        <v>1</v>
      </c>
      <c r="G2088" s="7">
        <v>2232</v>
      </c>
      <c r="H2088" s="7" t="s">
        <v>52</v>
      </c>
      <c r="I2088" s="7">
        <v>1396571</v>
      </c>
      <c r="J2088" s="7">
        <v>2399</v>
      </c>
      <c r="K2088" s="7" t="s">
        <v>52</v>
      </c>
      <c r="L2088" s="7">
        <v>31</v>
      </c>
      <c r="M2088" s="7" t="s">
        <v>91</v>
      </c>
      <c r="N2088" s="7">
        <v>1396571</v>
      </c>
      <c r="O2088" s="7" t="s">
        <v>18959</v>
      </c>
      <c r="P2088" s="7" t="s">
        <v>93</v>
      </c>
      <c r="Q2088" s="7" t="s">
        <v>18960</v>
      </c>
      <c r="R2088" s="7" t="s">
        <v>18961</v>
      </c>
      <c r="S2088" s="7"/>
      <c r="T2088" s="7" t="s">
        <v>18962</v>
      </c>
      <c r="U2088" s="7" t="s">
        <v>18963</v>
      </c>
      <c r="V2088" s="7" t="s">
        <v>98</v>
      </c>
      <c r="W2088" s="7" t="s">
        <v>18964</v>
      </c>
      <c r="X2088" s="7"/>
      <c r="Y2088" s="7"/>
      <c r="Z2088" s="7"/>
      <c r="AA2088" s="7" t="s">
        <v>18965</v>
      </c>
      <c r="AB2088" s="7" t="s">
        <v>100</v>
      </c>
      <c r="AC2088" s="7" t="s">
        <v>101</v>
      </c>
      <c r="AD2088" s="7" t="s">
        <v>102</v>
      </c>
      <c r="AE2088" s="7" t="s">
        <v>105</v>
      </c>
      <c r="AF2088" s="7" t="s">
        <v>106</v>
      </c>
      <c r="AG2088" s="7" t="s">
        <v>18966</v>
      </c>
      <c r="AH2088" s="7" t="s">
        <v>18967</v>
      </c>
      <c r="AI2088" s="7" t="s">
        <v>4079</v>
      </c>
      <c r="AJ2088" s="7" t="s">
        <v>4080</v>
      </c>
      <c r="AK2088" s="7" t="s">
        <v>18966</v>
      </c>
      <c r="AL2088" s="7" t="s">
        <v>18967</v>
      </c>
      <c r="AM2088" s="7" t="s">
        <v>109</v>
      </c>
    </row>
    <row r="2089" spans="1:39" x14ac:dyDescent="0.2">
      <c r="A2089">
        <v>1</v>
      </c>
      <c r="B2089">
        <v>1</v>
      </c>
      <c r="G2089" s="7">
        <v>2233</v>
      </c>
      <c r="H2089" s="7" t="s">
        <v>52</v>
      </c>
      <c r="I2089" s="7">
        <v>1528212</v>
      </c>
      <c r="J2089" s="7">
        <v>2400</v>
      </c>
      <c r="K2089" s="7" t="s">
        <v>52</v>
      </c>
      <c r="L2089" s="7">
        <v>32</v>
      </c>
      <c r="M2089" s="7" t="s">
        <v>91</v>
      </c>
      <c r="N2089" s="7">
        <v>1528212</v>
      </c>
      <c r="O2089" s="7" t="s">
        <v>18968</v>
      </c>
      <c r="P2089" s="7" t="s">
        <v>93</v>
      </c>
      <c r="Q2089" s="7" t="s">
        <v>18969</v>
      </c>
      <c r="R2089" s="7" t="s">
        <v>18970</v>
      </c>
      <c r="S2089" s="7"/>
      <c r="T2089" s="7" t="s">
        <v>18971</v>
      </c>
      <c r="U2089" s="7" t="s">
        <v>18972</v>
      </c>
      <c r="V2089" s="7" t="s">
        <v>98</v>
      </c>
      <c r="W2089" s="7" t="s">
        <v>18973</v>
      </c>
      <c r="X2089" s="7"/>
      <c r="Y2089" s="7"/>
      <c r="Z2089" s="7"/>
      <c r="AA2089" s="7" t="s">
        <v>18974</v>
      </c>
      <c r="AB2089" s="7" t="s">
        <v>100</v>
      </c>
      <c r="AC2089" s="7" t="s">
        <v>101</v>
      </c>
      <c r="AD2089" s="7" t="s">
        <v>102</v>
      </c>
      <c r="AE2089" s="7" t="s">
        <v>105</v>
      </c>
      <c r="AF2089" s="7" t="s">
        <v>106</v>
      </c>
      <c r="AG2089" s="7" t="s">
        <v>105</v>
      </c>
      <c r="AH2089" s="7" t="s">
        <v>106</v>
      </c>
      <c r="AI2089" s="7" t="s">
        <v>10918</v>
      </c>
      <c r="AJ2089" s="7" t="s">
        <v>10919</v>
      </c>
      <c r="AK2089" s="7" t="s">
        <v>10918</v>
      </c>
      <c r="AL2089" s="7" t="s">
        <v>10919</v>
      </c>
      <c r="AM2089" s="7" t="s">
        <v>109</v>
      </c>
    </row>
    <row r="2090" spans="1:39" x14ac:dyDescent="0.2">
      <c r="A2090">
        <v>1</v>
      </c>
      <c r="B2090">
        <v>1</v>
      </c>
      <c r="G2090" s="7">
        <v>2234</v>
      </c>
      <c r="H2090" s="7" t="s">
        <v>52</v>
      </c>
      <c r="I2090" s="7">
        <v>1532539</v>
      </c>
      <c r="J2090" s="7">
        <v>2401</v>
      </c>
      <c r="K2090" s="7" t="s">
        <v>52</v>
      </c>
      <c r="L2090" s="7">
        <v>33</v>
      </c>
      <c r="M2090" s="7" t="s">
        <v>91</v>
      </c>
      <c r="N2090" s="7">
        <v>1532539</v>
      </c>
      <c r="O2090" s="7" t="s">
        <v>18975</v>
      </c>
      <c r="P2090" s="7" t="s">
        <v>93</v>
      </c>
      <c r="Q2090" s="7" t="s">
        <v>18976</v>
      </c>
      <c r="R2090" s="7" t="s">
        <v>18977</v>
      </c>
      <c r="S2090" s="7"/>
      <c r="T2090" s="7" t="s">
        <v>18978</v>
      </c>
      <c r="U2090" s="7" t="s">
        <v>18979</v>
      </c>
      <c r="V2090" s="7" t="s">
        <v>98</v>
      </c>
      <c r="W2090" s="7" t="s">
        <v>18980</v>
      </c>
      <c r="X2090" s="7"/>
      <c r="Y2090" s="7"/>
      <c r="Z2090" s="7"/>
      <c r="AA2090" s="7" t="s">
        <v>18981</v>
      </c>
      <c r="AB2090" s="7" t="s">
        <v>100</v>
      </c>
      <c r="AC2090" s="7" t="s">
        <v>101</v>
      </c>
      <c r="AD2090" s="7" t="s">
        <v>102</v>
      </c>
      <c r="AE2090" s="7" t="s">
        <v>18982</v>
      </c>
      <c r="AF2090" s="7" t="s">
        <v>18983</v>
      </c>
      <c r="AG2090" s="7" t="s">
        <v>18984</v>
      </c>
      <c r="AH2090" s="7" t="s">
        <v>18985</v>
      </c>
      <c r="AI2090" s="7" t="s">
        <v>18982</v>
      </c>
      <c r="AJ2090" s="7" t="s">
        <v>18983</v>
      </c>
      <c r="AK2090" s="7" t="s">
        <v>18984</v>
      </c>
      <c r="AL2090" s="7" t="s">
        <v>18985</v>
      </c>
      <c r="AM2090" s="7" t="s">
        <v>109</v>
      </c>
    </row>
    <row r="2091" spans="1:39" x14ac:dyDescent="0.2">
      <c r="A2091">
        <v>1</v>
      </c>
      <c r="B2091">
        <v>1</v>
      </c>
      <c r="G2091" s="7">
        <v>2235</v>
      </c>
      <c r="H2091" s="7" t="s">
        <v>52</v>
      </c>
      <c r="I2091" s="7">
        <v>1546050</v>
      </c>
      <c r="J2091" s="7">
        <v>2402</v>
      </c>
      <c r="K2091" s="7" t="s">
        <v>52</v>
      </c>
      <c r="L2091" s="7">
        <v>34</v>
      </c>
      <c r="M2091" s="7" t="s">
        <v>91</v>
      </c>
      <c r="N2091" s="7">
        <v>1546050</v>
      </c>
      <c r="O2091" s="7" t="s">
        <v>18986</v>
      </c>
      <c r="P2091" s="7" t="s">
        <v>93</v>
      </c>
      <c r="Q2091" s="7" t="s">
        <v>18987</v>
      </c>
      <c r="R2091" s="7" t="s">
        <v>18988</v>
      </c>
      <c r="S2091" s="7"/>
      <c r="T2091" s="7" t="s">
        <v>18989</v>
      </c>
      <c r="U2091" s="7" t="s">
        <v>18990</v>
      </c>
      <c r="V2091" s="7" t="s">
        <v>98</v>
      </c>
      <c r="W2091" s="7" t="s">
        <v>18991</v>
      </c>
      <c r="X2091" s="7"/>
      <c r="Y2091" s="7"/>
      <c r="Z2091" s="7"/>
      <c r="AA2091" s="7" t="s">
        <v>18992</v>
      </c>
      <c r="AB2091" s="7" t="s">
        <v>100</v>
      </c>
      <c r="AC2091" s="7" t="s">
        <v>101</v>
      </c>
      <c r="AD2091" s="7" t="s">
        <v>102</v>
      </c>
      <c r="AE2091" s="7" t="s">
        <v>105</v>
      </c>
      <c r="AF2091" s="7" t="s">
        <v>106</v>
      </c>
      <c r="AG2091" s="7" t="s">
        <v>1301</v>
      </c>
      <c r="AH2091" s="7" t="s">
        <v>1302</v>
      </c>
      <c r="AI2091" s="7" t="s">
        <v>1299</v>
      </c>
      <c r="AJ2091" s="7" t="s">
        <v>1300</v>
      </c>
      <c r="AK2091" s="7" t="s">
        <v>1301</v>
      </c>
      <c r="AL2091" s="7" t="s">
        <v>1302</v>
      </c>
      <c r="AM2091" s="7" t="s">
        <v>109</v>
      </c>
    </row>
    <row r="2092" spans="1:39" x14ac:dyDescent="0.2">
      <c r="A2092">
        <v>1</v>
      </c>
      <c r="B2092">
        <v>1</v>
      </c>
      <c r="G2092" s="7">
        <v>2236</v>
      </c>
      <c r="H2092" s="7" t="s">
        <v>52</v>
      </c>
      <c r="I2092" s="7">
        <v>1560176</v>
      </c>
      <c r="J2092" s="7">
        <v>2403</v>
      </c>
      <c r="K2092" s="7" t="s">
        <v>52</v>
      </c>
      <c r="L2092" s="7">
        <v>35</v>
      </c>
      <c r="M2092" s="7" t="s">
        <v>91</v>
      </c>
      <c r="N2092" s="7">
        <v>1560176</v>
      </c>
      <c r="O2092" s="7" t="s">
        <v>18993</v>
      </c>
      <c r="P2092" s="7" t="s">
        <v>93</v>
      </c>
      <c r="Q2092" s="7" t="s">
        <v>18994</v>
      </c>
      <c r="R2092" s="7" t="s">
        <v>18995</v>
      </c>
      <c r="S2092" s="7"/>
      <c r="T2092" s="7" t="s">
        <v>18996</v>
      </c>
      <c r="U2092" s="7" t="s">
        <v>18997</v>
      </c>
      <c r="V2092" s="7" t="s">
        <v>98</v>
      </c>
      <c r="W2092" s="7" t="s">
        <v>18998</v>
      </c>
      <c r="X2092" s="7"/>
      <c r="Y2092" s="7"/>
      <c r="Z2092" s="7"/>
      <c r="AA2092" s="7" t="s">
        <v>18999</v>
      </c>
      <c r="AB2092" s="7" t="s">
        <v>100</v>
      </c>
      <c r="AC2092" s="7" t="s">
        <v>101</v>
      </c>
      <c r="AD2092" s="7" t="s">
        <v>102</v>
      </c>
      <c r="AE2092" s="7" t="s">
        <v>10936</v>
      </c>
      <c r="AF2092" s="7" t="s">
        <v>10937</v>
      </c>
      <c r="AG2092" s="7" t="s">
        <v>19000</v>
      </c>
      <c r="AH2092" s="7" t="s">
        <v>936</v>
      </c>
      <c r="AI2092" s="7" t="s">
        <v>10936</v>
      </c>
      <c r="AJ2092" s="7" t="s">
        <v>10937</v>
      </c>
      <c r="AK2092" s="7" t="s">
        <v>19000</v>
      </c>
      <c r="AL2092" s="7" t="s">
        <v>936</v>
      </c>
      <c r="AM2092" s="7" t="s">
        <v>109</v>
      </c>
    </row>
    <row r="2093" spans="1:39" x14ac:dyDescent="0.2">
      <c r="A2093">
        <v>1</v>
      </c>
      <c r="B2093">
        <v>1</v>
      </c>
      <c r="G2093" s="7">
        <v>2237</v>
      </c>
      <c r="H2093" s="7" t="s">
        <v>52</v>
      </c>
      <c r="I2093" s="7">
        <v>1629882</v>
      </c>
      <c r="J2093" s="7">
        <v>2404</v>
      </c>
      <c r="K2093" s="7" t="s">
        <v>52</v>
      </c>
      <c r="L2093" s="7">
        <v>36</v>
      </c>
      <c r="M2093" s="7" t="s">
        <v>91</v>
      </c>
      <c r="N2093" s="7">
        <v>1629882</v>
      </c>
      <c r="O2093" s="7" t="s">
        <v>19001</v>
      </c>
      <c r="P2093" s="7" t="s">
        <v>93</v>
      </c>
      <c r="Q2093" s="7" t="s">
        <v>19002</v>
      </c>
      <c r="R2093" s="7" t="s">
        <v>19003</v>
      </c>
      <c r="S2093" s="7"/>
      <c r="T2093" s="7" t="s">
        <v>19004</v>
      </c>
      <c r="U2093" s="7" t="s">
        <v>19005</v>
      </c>
      <c r="V2093" s="7" t="s">
        <v>98</v>
      </c>
      <c r="W2093" s="7" t="s">
        <v>19006</v>
      </c>
      <c r="X2093" s="7"/>
      <c r="Y2093" s="7"/>
      <c r="Z2093" s="7"/>
      <c r="AA2093" s="7" t="s">
        <v>19007</v>
      </c>
      <c r="AB2093" s="7" t="s">
        <v>100</v>
      </c>
      <c r="AC2093" s="7" t="s">
        <v>101</v>
      </c>
      <c r="AD2093" s="7" t="s">
        <v>102</v>
      </c>
      <c r="AE2093" s="7" t="s">
        <v>105</v>
      </c>
      <c r="AF2093" s="7" t="s">
        <v>106</v>
      </c>
      <c r="AG2093" s="7" t="s">
        <v>105</v>
      </c>
      <c r="AH2093" s="7" t="s">
        <v>106</v>
      </c>
      <c r="AI2093" s="7" t="s">
        <v>412</v>
      </c>
      <c r="AJ2093" s="7" t="s">
        <v>413</v>
      </c>
      <c r="AK2093" s="7" t="s">
        <v>412</v>
      </c>
      <c r="AL2093" s="7" t="s">
        <v>413</v>
      </c>
      <c r="AM2093" s="7" t="s">
        <v>109</v>
      </c>
    </row>
    <row r="2094" spans="1:39" x14ac:dyDescent="0.2">
      <c r="A2094">
        <v>1</v>
      </c>
      <c r="B2094">
        <v>1</v>
      </c>
      <c r="G2094" s="7">
        <v>2238</v>
      </c>
      <c r="H2094" s="7" t="s">
        <v>52</v>
      </c>
      <c r="I2094" s="7">
        <v>1725544</v>
      </c>
      <c r="J2094" s="7">
        <v>2405</v>
      </c>
      <c r="K2094" s="7" t="s">
        <v>52</v>
      </c>
      <c r="L2094" s="7">
        <v>37</v>
      </c>
      <c r="M2094" s="7" t="s">
        <v>91</v>
      </c>
      <c r="N2094" s="7">
        <v>1725544</v>
      </c>
      <c r="O2094" s="7" t="s">
        <v>19008</v>
      </c>
      <c r="P2094" s="7" t="s">
        <v>93</v>
      </c>
      <c r="Q2094" s="7" t="s">
        <v>19009</v>
      </c>
      <c r="R2094" s="7" t="s">
        <v>19010</v>
      </c>
      <c r="S2094" s="7"/>
      <c r="T2094" s="7" t="s">
        <v>19011</v>
      </c>
      <c r="U2094" s="7" t="s">
        <v>19012</v>
      </c>
      <c r="V2094" s="7" t="s">
        <v>98</v>
      </c>
      <c r="W2094" s="7" t="s">
        <v>19013</v>
      </c>
      <c r="X2094" s="7"/>
      <c r="Y2094" s="7"/>
      <c r="Z2094" s="7"/>
      <c r="AA2094" s="7" t="s">
        <v>19014</v>
      </c>
      <c r="AB2094" s="7" t="s">
        <v>100</v>
      </c>
      <c r="AC2094" s="7" t="s">
        <v>101</v>
      </c>
      <c r="AD2094" s="7" t="s">
        <v>102</v>
      </c>
      <c r="AE2094" s="7" t="s">
        <v>105</v>
      </c>
      <c r="AF2094" s="7" t="s">
        <v>106</v>
      </c>
      <c r="AG2094" s="7" t="s">
        <v>105</v>
      </c>
      <c r="AH2094" s="7" t="s">
        <v>106</v>
      </c>
      <c r="AI2094" s="7" t="s">
        <v>5060</v>
      </c>
      <c r="AJ2094" s="7" t="s">
        <v>5061</v>
      </c>
      <c r="AK2094" s="7" t="s">
        <v>5060</v>
      </c>
      <c r="AL2094" s="7" t="s">
        <v>5061</v>
      </c>
      <c r="AM2094" s="7" t="s">
        <v>109</v>
      </c>
    </row>
    <row r="2095" spans="1:39" x14ac:dyDescent="0.2">
      <c r="A2095">
        <v>1</v>
      </c>
      <c r="B2095">
        <v>1</v>
      </c>
      <c r="G2095" s="7">
        <v>2239</v>
      </c>
      <c r="H2095" s="7" t="s">
        <v>52</v>
      </c>
      <c r="I2095" s="7">
        <v>1750630</v>
      </c>
      <c r="J2095" s="7">
        <v>2406</v>
      </c>
      <c r="K2095" s="7" t="s">
        <v>52</v>
      </c>
      <c r="L2095" s="7">
        <v>38</v>
      </c>
      <c r="M2095" s="7" t="s">
        <v>91</v>
      </c>
      <c r="N2095" s="7">
        <v>1750630</v>
      </c>
      <c r="O2095" s="7" t="s">
        <v>19015</v>
      </c>
      <c r="P2095" s="7" t="s">
        <v>93</v>
      </c>
      <c r="Q2095" s="7" t="s">
        <v>19016</v>
      </c>
      <c r="R2095" s="7" t="s">
        <v>19017</v>
      </c>
      <c r="S2095" s="7"/>
      <c r="T2095" s="7" t="s">
        <v>19018</v>
      </c>
      <c r="U2095" s="7" t="s">
        <v>19019</v>
      </c>
      <c r="V2095" s="7" t="s">
        <v>98</v>
      </c>
      <c r="W2095" s="7" t="s">
        <v>19020</v>
      </c>
      <c r="X2095" s="7"/>
      <c r="Y2095" s="7"/>
      <c r="Z2095" s="7"/>
      <c r="AA2095" s="7" t="s">
        <v>19021</v>
      </c>
      <c r="AB2095" s="7" t="s">
        <v>100</v>
      </c>
      <c r="AC2095" s="7" t="s">
        <v>101</v>
      </c>
      <c r="AD2095" s="7" t="s">
        <v>102</v>
      </c>
      <c r="AE2095" s="7" t="s">
        <v>105</v>
      </c>
      <c r="AF2095" s="7" t="s">
        <v>106</v>
      </c>
      <c r="AG2095" s="7" t="s">
        <v>105</v>
      </c>
      <c r="AH2095" s="7" t="s">
        <v>106</v>
      </c>
      <c r="AI2095" s="7" t="s">
        <v>12692</v>
      </c>
      <c r="AJ2095" s="7" t="s">
        <v>12693</v>
      </c>
      <c r="AK2095" s="7" t="s">
        <v>105</v>
      </c>
      <c r="AL2095" s="7" t="s">
        <v>106</v>
      </c>
      <c r="AM2095" s="7" t="s">
        <v>109</v>
      </c>
    </row>
    <row r="2096" spans="1:39" x14ac:dyDescent="0.2">
      <c r="A2096">
        <v>1</v>
      </c>
      <c r="B2096">
        <v>1</v>
      </c>
      <c r="G2096" s="7">
        <v>2240</v>
      </c>
      <c r="H2096" s="7" t="s">
        <v>52</v>
      </c>
      <c r="I2096" s="7">
        <v>1767661</v>
      </c>
      <c r="J2096" s="7">
        <v>2407</v>
      </c>
      <c r="K2096" s="7" t="s">
        <v>52</v>
      </c>
      <c r="L2096" s="7">
        <v>39</v>
      </c>
      <c r="M2096" s="7" t="s">
        <v>91</v>
      </c>
      <c r="N2096" s="7">
        <v>1767661</v>
      </c>
      <c r="O2096" s="7" t="s">
        <v>19022</v>
      </c>
      <c r="P2096" s="7" t="s">
        <v>93</v>
      </c>
      <c r="Q2096" s="7" t="s">
        <v>19023</v>
      </c>
      <c r="R2096" s="7" t="s">
        <v>19024</v>
      </c>
      <c r="S2096" s="7"/>
      <c r="T2096" s="7" t="s">
        <v>19025</v>
      </c>
      <c r="U2096" s="7" t="s">
        <v>19026</v>
      </c>
      <c r="V2096" s="7" t="s">
        <v>98</v>
      </c>
      <c r="W2096" s="7" t="s">
        <v>19027</v>
      </c>
      <c r="X2096" s="7"/>
      <c r="Y2096" s="7"/>
      <c r="Z2096" s="7"/>
      <c r="AA2096" s="7" t="s">
        <v>19028</v>
      </c>
      <c r="AB2096" s="7" t="s">
        <v>100</v>
      </c>
      <c r="AC2096" s="7" t="s">
        <v>101</v>
      </c>
      <c r="AD2096" s="7" t="s">
        <v>102</v>
      </c>
      <c r="AE2096" s="7" t="s">
        <v>4154</v>
      </c>
      <c r="AF2096" s="7" t="s">
        <v>4155</v>
      </c>
      <c r="AG2096" s="7" t="s">
        <v>2256</v>
      </c>
      <c r="AH2096" s="7" t="s">
        <v>2257</v>
      </c>
      <c r="AI2096" s="7" t="s">
        <v>4154</v>
      </c>
      <c r="AJ2096" s="7" t="s">
        <v>4155</v>
      </c>
      <c r="AK2096" s="7" t="s">
        <v>2256</v>
      </c>
      <c r="AL2096" s="7" t="s">
        <v>2257</v>
      </c>
      <c r="AM2096" s="7" t="s">
        <v>109</v>
      </c>
    </row>
    <row r="2097" spans="1:39" x14ac:dyDescent="0.2">
      <c r="A2097">
        <v>1</v>
      </c>
      <c r="B2097">
        <v>1</v>
      </c>
      <c r="G2097" s="7">
        <v>2241</v>
      </c>
      <c r="H2097" s="7" t="s">
        <v>52</v>
      </c>
      <c r="I2097" s="7">
        <v>1783316</v>
      </c>
      <c r="J2097" s="7">
        <v>2408</v>
      </c>
      <c r="K2097" s="7" t="s">
        <v>52</v>
      </c>
      <c r="L2097" s="7">
        <v>40</v>
      </c>
      <c r="M2097" s="7" t="s">
        <v>91</v>
      </c>
      <c r="N2097" s="7">
        <v>1783316</v>
      </c>
      <c r="O2097" s="7" t="s">
        <v>19029</v>
      </c>
      <c r="P2097" s="7" t="s">
        <v>93</v>
      </c>
      <c r="Q2097" s="7" t="s">
        <v>19030</v>
      </c>
      <c r="R2097" s="7" t="s">
        <v>19031</v>
      </c>
      <c r="S2097" s="7"/>
      <c r="T2097" s="7" t="s">
        <v>19032</v>
      </c>
      <c r="U2097" s="7" t="s">
        <v>19033</v>
      </c>
      <c r="V2097" s="7" t="s">
        <v>98</v>
      </c>
      <c r="W2097" s="7" t="s">
        <v>19034</v>
      </c>
      <c r="X2097" s="7"/>
      <c r="Y2097" s="7"/>
      <c r="Z2097" s="7"/>
      <c r="AA2097" s="7" t="s">
        <v>19035</v>
      </c>
      <c r="AB2097" s="7" t="s">
        <v>100</v>
      </c>
      <c r="AC2097" s="7" t="s">
        <v>101</v>
      </c>
      <c r="AD2097" s="7" t="s">
        <v>102</v>
      </c>
      <c r="AE2097" s="7" t="s">
        <v>19036</v>
      </c>
      <c r="AF2097" s="7" t="s">
        <v>19037</v>
      </c>
      <c r="AG2097" s="7" t="s">
        <v>105</v>
      </c>
      <c r="AH2097" s="7" t="s">
        <v>106</v>
      </c>
      <c r="AI2097" s="7" t="s">
        <v>19036</v>
      </c>
      <c r="AJ2097" s="7" t="s">
        <v>19037</v>
      </c>
      <c r="AK2097" s="7" t="s">
        <v>443</v>
      </c>
      <c r="AL2097" s="7" t="s">
        <v>444</v>
      </c>
      <c r="AM2097" s="7" t="s">
        <v>109</v>
      </c>
    </row>
    <row r="2098" spans="1:39" x14ac:dyDescent="0.2">
      <c r="A2098">
        <v>1</v>
      </c>
      <c r="B2098">
        <v>1</v>
      </c>
      <c r="G2098" s="7">
        <v>2242</v>
      </c>
      <c r="H2098" s="7" t="s">
        <v>52</v>
      </c>
      <c r="I2098" s="7">
        <v>1801512</v>
      </c>
      <c r="J2098" s="7">
        <v>2409</v>
      </c>
      <c r="K2098" s="7" t="s">
        <v>52</v>
      </c>
      <c r="L2098" s="7">
        <v>41</v>
      </c>
      <c r="M2098" s="7" t="s">
        <v>91</v>
      </c>
      <c r="N2098" s="7">
        <v>1801512</v>
      </c>
      <c r="O2098" s="7" t="s">
        <v>19038</v>
      </c>
      <c r="P2098" s="7" t="s">
        <v>93</v>
      </c>
      <c r="Q2098" s="7" t="s">
        <v>19039</v>
      </c>
      <c r="R2098" s="7" t="s">
        <v>19040</v>
      </c>
      <c r="S2098" s="7"/>
      <c r="T2098" s="7" t="s">
        <v>19041</v>
      </c>
      <c r="U2098" s="7" t="s">
        <v>19042</v>
      </c>
      <c r="V2098" s="7" t="s">
        <v>98</v>
      </c>
      <c r="W2098" s="7" t="s">
        <v>19043</v>
      </c>
      <c r="X2098" s="7"/>
      <c r="Y2098" s="7"/>
      <c r="Z2098" s="7"/>
      <c r="AA2098" s="7" t="s">
        <v>19044</v>
      </c>
      <c r="AB2098" s="7" t="s">
        <v>100</v>
      </c>
      <c r="AC2098" s="7" t="s">
        <v>101</v>
      </c>
      <c r="AD2098" s="7" t="s">
        <v>102</v>
      </c>
      <c r="AE2098" s="7" t="s">
        <v>19045</v>
      </c>
      <c r="AF2098" s="7" t="s">
        <v>19046</v>
      </c>
      <c r="AG2098" s="7" t="s">
        <v>5089</v>
      </c>
      <c r="AH2098" s="7" t="s">
        <v>325</v>
      </c>
      <c r="AI2098" s="7" t="s">
        <v>19045</v>
      </c>
      <c r="AJ2098" s="7" t="s">
        <v>19046</v>
      </c>
      <c r="AK2098" s="7" t="s">
        <v>5089</v>
      </c>
      <c r="AL2098" s="7" t="s">
        <v>325</v>
      </c>
      <c r="AM2098" s="7" t="s">
        <v>109</v>
      </c>
    </row>
    <row r="2099" spans="1:39" x14ac:dyDescent="0.2">
      <c r="A2099">
        <v>1</v>
      </c>
      <c r="B2099">
        <v>1</v>
      </c>
      <c r="G2099" s="7">
        <v>2243</v>
      </c>
      <c r="H2099" s="7" t="s">
        <v>52</v>
      </c>
      <c r="I2099" s="7">
        <v>1864184</v>
      </c>
      <c r="J2099" s="7">
        <v>2410</v>
      </c>
      <c r="K2099" s="7" t="s">
        <v>52</v>
      </c>
      <c r="L2099" s="7">
        <v>42</v>
      </c>
      <c r="M2099" s="7" t="s">
        <v>91</v>
      </c>
      <c r="N2099" s="7">
        <v>1864184</v>
      </c>
      <c r="O2099" s="7" t="s">
        <v>19047</v>
      </c>
      <c r="P2099" s="7" t="s">
        <v>93</v>
      </c>
      <c r="Q2099" s="7" t="s">
        <v>19048</v>
      </c>
      <c r="R2099" s="7" t="s">
        <v>19049</v>
      </c>
      <c r="S2099" s="7"/>
      <c r="T2099" s="7" t="s">
        <v>19050</v>
      </c>
      <c r="U2099" s="7" t="s">
        <v>19051</v>
      </c>
      <c r="V2099" s="7" t="s">
        <v>98</v>
      </c>
      <c r="W2099" s="7" t="s">
        <v>19052</v>
      </c>
      <c r="X2099" s="7"/>
      <c r="Y2099" s="7"/>
      <c r="Z2099" s="7"/>
      <c r="AA2099" s="7" t="s">
        <v>19053</v>
      </c>
      <c r="AB2099" s="7" t="s">
        <v>100</v>
      </c>
      <c r="AC2099" s="7" t="s">
        <v>101</v>
      </c>
      <c r="AD2099" s="7" t="s">
        <v>102</v>
      </c>
      <c r="AE2099" s="7" t="s">
        <v>105</v>
      </c>
      <c r="AF2099" s="7" t="s">
        <v>106</v>
      </c>
      <c r="AG2099" s="7" t="s">
        <v>105</v>
      </c>
      <c r="AH2099" s="7" t="s">
        <v>106</v>
      </c>
      <c r="AI2099" s="7" t="s">
        <v>19054</v>
      </c>
      <c r="AJ2099" s="7" t="s">
        <v>19055</v>
      </c>
      <c r="AK2099" s="7" t="s">
        <v>105</v>
      </c>
      <c r="AL2099" s="7" t="s">
        <v>106</v>
      </c>
      <c r="AM2099" s="7" t="s">
        <v>109</v>
      </c>
    </row>
    <row r="2100" spans="1:39" x14ac:dyDescent="0.2">
      <c r="A2100">
        <v>1</v>
      </c>
      <c r="B2100">
        <v>1</v>
      </c>
      <c r="G2100" s="7">
        <v>2244</v>
      </c>
      <c r="H2100" s="7" t="s">
        <v>52</v>
      </c>
      <c r="I2100" s="7">
        <v>1931009</v>
      </c>
      <c r="J2100" s="7">
        <v>2411</v>
      </c>
      <c r="K2100" s="7" t="s">
        <v>52</v>
      </c>
      <c r="L2100" s="7">
        <v>43</v>
      </c>
      <c r="M2100" s="7" t="s">
        <v>91</v>
      </c>
      <c r="N2100" s="7">
        <v>1931009</v>
      </c>
      <c r="O2100" s="7" t="s">
        <v>19056</v>
      </c>
      <c r="P2100" s="7" t="s">
        <v>93</v>
      </c>
      <c r="Q2100" s="7" t="s">
        <v>19057</v>
      </c>
      <c r="R2100" s="7" t="s">
        <v>19058</v>
      </c>
      <c r="S2100" s="7"/>
      <c r="T2100" s="7" t="s">
        <v>19059</v>
      </c>
      <c r="U2100" s="7" t="s">
        <v>19060</v>
      </c>
      <c r="V2100" s="7" t="s">
        <v>98</v>
      </c>
      <c r="W2100" s="7" t="s">
        <v>19061</v>
      </c>
      <c r="X2100" s="7"/>
      <c r="Y2100" s="7"/>
      <c r="Z2100" s="7"/>
      <c r="AA2100" s="7" t="s">
        <v>19062</v>
      </c>
      <c r="AB2100" s="7" t="s">
        <v>100</v>
      </c>
      <c r="AC2100" s="7" t="s">
        <v>101</v>
      </c>
      <c r="AD2100" s="7" t="s">
        <v>102</v>
      </c>
      <c r="AE2100" s="7" t="s">
        <v>105</v>
      </c>
      <c r="AF2100" s="7" t="s">
        <v>106</v>
      </c>
      <c r="AG2100" s="7" t="s">
        <v>19063</v>
      </c>
      <c r="AH2100" s="7" t="s">
        <v>19064</v>
      </c>
      <c r="AI2100" s="7" t="s">
        <v>7686</v>
      </c>
      <c r="AJ2100" s="7" t="s">
        <v>7687</v>
      </c>
      <c r="AK2100" s="7" t="s">
        <v>19063</v>
      </c>
      <c r="AL2100" s="7" t="s">
        <v>19064</v>
      </c>
      <c r="AM2100" s="7" t="s">
        <v>109</v>
      </c>
    </row>
    <row r="2101" spans="1:39" x14ac:dyDescent="0.2">
      <c r="A2101">
        <v>1</v>
      </c>
      <c r="B2101">
        <v>1</v>
      </c>
      <c r="G2101" s="7">
        <v>2245</v>
      </c>
      <c r="H2101" s="7" t="s">
        <v>52</v>
      </c>
      <c r="I2101" s="7">
        <v>1982263</v>
      </c>
      <c r="J2101" s="7">
        <v>2412</v>
      </c>
      <c r="K2101" s="7" t="s">
        <v>52</v>
      </c>
      <c r="L2101" s="7">
        <v>44</v>
      </c>
      <c r="M2101" s="7" t="s">
        <v>91</v>
      </c>
      <c r="N2101" s="7">
        <v>1982263</v>
      </c>
      <c r="O2101" s="7" t="s">
        <v>19065</v>
      </c>
      <c r="P2101" s="7" t="s">
        <v>93</v>
      </c>
      <c r="Q2101" s="7" t="s">
        <v>19066</v>
      </c>
      <c r="R2101" s="7" t="s">
        <v>19067</v>
      </c>
      <c r="S2101" s="7"/>
      <c r="T2101" s="7" t="s">
        <v>19068</v>
      </c>
      <c r="U2101" s="7" t="s">
        <v>19069</v>
      </c>
      <c r="V2101" s="7" t="s">
        <v>98</v>
      </c>
      <c r="W2101" s="7" t="s">
        <v>19070</v>
      </c>
      <c r="X2101" s="7"/>
      <c r="Y2101" s="7"/>
      <c r="Z2101" s="7"/>
      <c r="AA2101" s="7" t="s">
        <v>19071</v>
      </c>
      <c r="AB2101" s="7" t="s">
        <v>100</v>
      </c>
      <c r="AC2101" s="7" t="s">
        <v>101</v>
      </c>
      <c r="AD2101" s="7" t="s">
        <v>102</v>
      </c>
      <c r="AE2101" s="7" t="s">
        <v>105</v>
      </c>
      <c r="AF2101" s="7" t="s">
        <v>106</v>
      </c>
      <c r="AG2101" s="7" t="s">
        <v>105</v>
      </c>
      <c r="AH2101" s="7" t="s">
        <v>106</v>
      </c>
      <c r="AI2101" s="7" t="s">
        <v>4239</v>
      </c>
      <c r="AJ2101" s="7" t="s">
        <v>4240</v>
      </c>
      <c r="AK2101" s="7" t="s">
        <v>105</v>
      </c>
      <c r="AL2101" s="7" t="s">
        <v>106</v>
      </c>
      <c r="AM2101" s="7" t="s">
        <v>109</v>
      </c>
    </row>
    <row r="2102" spans="1:39" x14ac:dyDescent="0.2">
      <c r="A2102">
        <v>1</v>
      </c>
      <c r="B2102">
        <v>1</v>
      </c>
      <c r="G2102" s="7">
        <v>2246</v>
      </c>
      <c r="H2102" s="7" t="s">
        <v>52</v>
      </c>
      <c r="I2102" s="7">
        <v>2041238</v>
      </c>
      <c r="J2102" s="7">
        <v>2413</v>
      </c>
      <c r="K2102" s="7" t="s">
        <v>52</v>
      </c>
      <c r="L2102" s="7">
        <v>45</v>
      </c>
      <c r="M2102" s="7" t="s">
        <v>91</v>
      </c>
      <c r="N2102" s="7">
        <v>2041238</v>
      </c>
      <c r="O2102" s="7" t="s">
        <v>19072</v>
      </c>
      <c r="P2102" s="7" t="s">
        <v>93</v>
      </c>
      <c r="Q2102" s="7" t="s">
        <v>19073</v>
      </c>
      <c r="R2102" s="7" t="s">
        <v>19074</v>
      </c>
      <c r="S2102" s="7"/>
      <c r="T2102" s="7" t="s">
        <v>19075</v>
      </c>
      <c r="U2102" s="7" t="s">
        <v>19076</v>
      </c>
      <c r="V2102" s="7" t="s">
        <v>98</v>
      </c>
      <c r="W2102" s="7" t="s">
        <v>19077</v>
      </c>
      <c r="X2102" s="7"/>
      <c r="Y2102" s="7"/>
      <c r="Z2102" s="7"/>
      <c r="AA2102" s="7" t="s">
        <v>19078</v>
      </c>
      <c r="AB2102" s="7" t="s">
        <v>100</v>
      </c>
      <c r="AC2102" s="7" t="s">
        <v>101</v>
      </c>
      <c r="AD2102" s="7" t="s">
        <v>102</v>
      </c>
      <c r="AE2102" s="7" t="s">
        <v>10155</v>
      </c>
      <c r="AF2102" s="7" t="s">
        <v>10156</v>
      </c>
      <c r="AG2102" s="7" t="s">
        <v>105</v>
      </c>
      <c r="AH2102" s="7" t="s">
        <v>106</v>
      </c>
      <c r="AI2102" s="7" t="s">
        <v>10155</v>
      </c>
      <c r="AJ2102" s="7" t="s">
        <v>10156</v>
      </c>
      <c r="AK2102" s="7" t="s">
        <v>105</v>
      </c>
      <c r="AL2102" s="7" t="s">
        <v>106</v>
      </c>
      <c r="AM2102" s="7" t="s">
        <v>109</v>
      </c>
    </row>
    <row r="2103" spans="1:39" x14ac:dyDescent="0.2">
      <c r="A2103">
        <v>1</v>
      </c>
      <c r="B2103">
        <v>1</v>
      </c>
      <c r="G2103" s="7">
        <v>2247</v>
      </c>
      <c r="H2103" s="7" t="s">
        <v>52</v>
      </c>
      <c r="I2103" s="7">
        <v>2043817</v>
      </c>
      <c r="J2103" s="7">
        <v>2414</v>
      </c>
      <c r="K2103" s="7" t="s">
        <v>52</v>
      </c>
      <c r="L2103" s="7">
        <v>46</v>
      </c>
      <c r="M2103" s="7" t="s">
        <v>91</v>
      </c>
      <c r="N2103" s="7">
        <v>2043817</v>
      </c>
      <c r="O2103" s="7" t="s">
        <v>19079</v>
      </c>
      <c r="P2103" s="7" t="s">
        <v>93</v>
      </c>
      <c r="Q2103" s="7" t="s">
        <v>19080</v>
      </c>
      <c r="R2103" s="7" t="s">
        <v>19081</v>
      </c>
      <c r="S2103" s="7"/>
      <c r="T2103" s="7" t="s">
        <v>19082</v>
      </c>
      <c r="U2103" s="7" t="s">
        <v>19083</v>
      </c>
      <c r="V2103" s="7" t="s">
        <v>98</v>
      </c>
      <c r="W2103" s="7" t="s">
        <v>19084</v>
      </c>
      <c r="X2103" s="7"/>
      <c r="Y2103" s="7"/>
      <c r="Z2103" s="7"/>
      <c r="AA2103" s="7" t="s">
        <v>19085</v>
      </c>
      <c r="AB2103" s="7" t="s">
        <v>100</v>
      </c>
      <c r="AC2103" s="7" t="s">
        <v>101</v>
      </c>
      <c r="AD2103" s="7" t="s">
        <v>102</v>
      </c>
      <c r="AE2103" s="7" t="s">
        <v>19086</v>
      </c>
      <c r="AF2103" s="7" t="s">
        <v>19087</v>
      </c>
      <c r="AG2103" s="7" t="s">
        <v>105</v>
      </c>
      <c r="AH2103" s="7" t="s">
        <v>106</v>
      </c>
      <c r="AI2103" s="7" t="s">
        <v>19086</v>
      </c>
      <c r="AJ2103" s="7" t="s">
        <v>19087</v>
      </c>
      <c r="AK2103" s="7" t="s">
        <v>105</v>
      </c>
      <c r="AL2103" s="7" t="s">
        <v>106</v>
      </c>
      <c r="AM2103" s="7" t="s">
        <v>109</v>
      </c>
    </row>
    <row r="2104" spans="1:39" x14ac:dyDescent="0.2">
      <c r="A2104">
        <v>1</v>
      </c>
      <c r="B2104">
        <v>1</v>
      </c>
      <c r="G2104" s="7">
        <v>2248</v>
      </c>
      <c r="H2104" s="7" t="s">
        <v>52</v>
      </c>
      <c r="I2104" s="7">
        <v>2099711</v>
      </c>
      <c r="J2104" s="7">
        <v>2415</v>
      </c>
      <c r="K2104" s="7" t="s">
        <v>52</v>
      </c>
      <c r="L2104" s="7">
        <v>47</v>
      </c>
      <c r="M2104" s="7" t="s">
        <v>91</v>
      </c>
      <c r="N2104" s="7">
        <v>2099711</v>
      </c>
      <c r="O2104" s="7" t="s">
        <v>19088</v>
      </c>
      <c r="P2104" s="7" t="s">
        <v>93</v>
      </c>
      <c r="Q2104" s="7" t="s">
        <v>19089</v>
      </c>
      <c r="R2104" s="7" t="s">
        <v>19090</v>
      </c>
      <c r="S2104" s="7"/>
      <c r="T2104" s="7" t="s">
        <v>19091</v>
      </c>
      <c r="U2104" s="7" t="s">
        <v>19092</v>
      </c>
      <c r="V2104" s="7" t="s">
        <v>98</v>
      </c>
      <c r="W2104" s="7" t="s">
        <v>19093</v>
      </c>
      <c r="X2104" s="7"/>
      <c r="Y2104" s="7"/>
      <c r="Z2104" s="7"/>
      <c r="AA2104" s="7" t="s">
        <v>19094</v>
      </c>
      <c r="AB2104" s="7" t="s">
        <v>100</v>
      </c>
      <c r="AC2104" s="7" t="s">
        <v>101</v>
      </c>
      <c r="AD2104" s="7" t="s">
        <v>102</v>
      </c>
      <c r="AE2104" s="7" t="s">
        <v>4266</v>
      </c>
      <c r="AF2104" s="7" t="s">
        <v>4267</v>
      </c>
      <c r="AG2104" s="7" t="s">
        <v>19095</v>
      </c>
      <c r="AH2104" s="7" t="s">
        <v>19096</v>
      </c>
      <c r="AI2104" s="7" t="s">
        <v>4266</v>
      </c>
      <c r="AJ2104" s="7" t="s">
        <v>4267</v>
      </c>
      <c r="AK2104" s="7" t="s">
        <v>19095</v>
      </c>
      <c r="AL2104" s="7" t="s">
        <v>19096</v>
      </c>
      <c r="AM2104" s="7" t="s">
        <v>109</v>
      </c>
    </row>
    <row r="2105" spans="1:39" x14ac:dyDescent="0.2">
      <c r="A2105">
        <v>1</v>
      </c>
      <c r="B2105">
        <v>1</v>
      </c>
      <c r="G2105" s="7">
        <v>2249</v>
      </c>
      <c r="H2105" s="7" t="s">
        <v>52</v>
      </c>
      <c r="I2105" s="7">
        <v>2111629</v>
      </c>
      <c r="J2105" s="7">
        <v>2416</v>
      </c>
      <c r="K2105" s="7" t="s">
        <v>52</v>
      </c>
      <c r="L2105" s="7">
        <v>48</v>
      </c>
      <c r="M2105" s="7" t="s">
        <v>91</v>
      </c>
      <c r="N2105" s="7">
        <v>2111629</v>
      </c>
      <c r="O2105" s="7" t="s">
        <v>19097</v>
      </c>
      <c r="P2105" s="7" t="s">
        <v>93</v>
      </c>
      <c r="Q2105" s="7" t="s">
        <v>19098</v>
      </c>
      <c r="R2105" s="7" t="s">
        <v>2324</v>
      </c>
      <c r="S2105" s="7"/>
      <c r="T2105" s="7" t="s">
        <v>19099</v>
      </c>
      <c r="U2105" s="7" t="s">
        <v>19100</v>
      </c>
      <c r="V2105" s="7" t="s">
        <v>98</v>
      </c>
      <c r="W2105" s="7" t="s">
        <v>19101</v>
      </c>
      <c r="X2105" s="7"/>
      <c r="Y2105" s="7"/>
      <c r="Z2105" s="7"/>
      <c r="AA2105" s="7" t="s">
        <v>19102</v>
      </c>
      <c r="AB2105" s="7" t="s">
        <v>100</v>
      </c>
      <c r="AC2105" s="7" t="s">
        <v>101</v>
      </c>
      <c r="AD2105" s="7" t="s">
        <v>102</v>
      </c>
      <c r="AE2105" s="7" t="s">
        <v>105</v>
      </c>
      <c r="AF2105" s="7" t="s">
        <v>106</v>
      </c>
      <c r="AG2105" s="7" t="s">
        <v>105</v>
      </c>
      <c r="AH2105" s="7" t="s">
        <v>106</v>
      </c>
      <c r="AI2105" s="7" t="s">
        <v>19103</v>
      </c>
      <c r="AJ2105" s="7" t="s">
        <v>19104</v>
      </c>
      <c r="AK2105" s="7" t="s">
        <v>105</v>
      </c>
      <c r="AL2105" s="7" t="s">
        <v>106</v>
      </c>
      <c r="AM2105" s="7" t="s">
        <v>109</v>
      </c>
    </row>
    <row r="2106" spans="1:39" x14ac:dyDescent="0.2">
      <c r="A2106">
        <v>1</v>
      </c>
      <c r="B2106">
        <v>1</v>
      </c>
      <c r="G2106" s="7">
        <v>2250</v>
      </c>
      <c r="H2106" s="7" t="s">
        <v>52</v>
      </c>
      <c r="I2106" s="7">
        <v>2171984</v>
      </c>
      <c r="J2106" s="7">
        <v>2417</v>
      </c>
      <c r="K2106" s="7" t="s">
        <v>52</v>
      </c>
      <c r="L2106" s="7">
        <v>49</v>
      </c>
      <c r="M2106" s="7" t="s">
        <v>91</v>
      </c>
      <c r="N2106" s="7">
        <v>2171984</v>
      </c>
      <c r="O2106" s="7" t="s">
        <v>19105</v>
      </c>
      <c r="P2106" s="7" t="s">
        <v>93</v>
      </c>
      <c r="Q2106" s="7" t="s">
        <v>19106</v>
      </c>
      <c r="R2106" s="7" t="s">
        <v>19107</v>
      </c>
      <c r="S2106" s="7"/>
      <c r="T2106" s="7" t="s">
        <v>19108</v>
      </c>
      <c r="U2106" s="7" t="s">
        <v>19109</v>
      </c>
      <c r="V2106" s="7" t="s">
        <v>98</v>
      </c>
      <c r="W2106" s="7" t="s">
        <v>19110</v>
      </c>
      <c r="X2106" s="7"/>
      <c r="Y2106" s="7"/>
      <c r="Z2106" s="7"/>
      <c r="AA2106" s="7" t="s">
        <v>19111</v>
      </c>
      <c r="AB2106" s="7" t="s">
        <v>100</v>
      </c>
      <c r="AC2106" s="7" t="s">
        <v>101</v>
      </c>
      <c r="AD2106" s="7" t="s">
        <v>102</v>
      </c>
      <c r="AE2106" s="7" t="s">
        <v>2325</v>
      </c>
      <c r="AF2106" s="7" t="s">
        <v>2326</v>
      </c>
      <c r="AG2106" s="7" t="s">
        <v>105</v>
      </c>
      <c r="AH2106" s="7" t="s">
        <v>106</v>
      </c>
      <c r="AI2106" s="7" t="s">
        <v>2325</v>
      </c>
      <c r="AJ2106" s="7" t="s">
        <v>2326</v>
      </c>
      <c r="AK2106" s="7" t="s">
        <v>17528</v>
      </c>
      <c r="AL2106" s="7" t="s">
        <v>17529</v>
      </c>
      <c r="AM2106" s="7" t="s">
        <v>109</v>
      </c>
    </row>
    <row r="2107" spans="1:39" x14ac:dyDescent="0.2">
      <c r="A2107">
        <v>1</v>
      </c>
      <c r="B2107">
        <v>1</v>
      </c>
      <c r="G2107" s="7">
        <v>2253</v>
      </c>
      <c r="H2107" s="7" t="s">
        <v>52</v>
      </c>
      <c r="I2107" s="7">
        <v>2338884</v>
      </c>
      <c r="J2107" s="7">
        <v>2418</v>
      </c>
      <c r="K2107" s="7" t="s">
        <v>52</v>
      </c>
      <c r="L2107" s="7">
        <v>50</v>
      </c>
      <c r="M2107" s="7" t="s">
        <v>91</v>
      </c>
      <c r="N2107" s="7">
        <v>2338884</v>
      </c>
      <c r="O2107" s="7" t="s">
        <v>19112</v>
      </c>
      <c r="P2107" s="7" t="s">
        <v>93</v>
      </c>
      <c r="Q2107" s="7" t="s">
        <v>19113</v>
      </c>
      <c r="R2107" s="7" t="s">
        <v>19114</v>
      </c>
      <c r="S2107" s="7"/>
      <c r="T2107" s="7" t="s">
        <v>19115</v>
      </c>
      <c r="U2107" s="7" t="s">
        <v>19116</v>
      </c>
      <c r="V2107" s="7" t="s">
        <v>98</v>
      </c>
      <c r="W2107" s="7" t="s">
        <v>19117</v>
      </c>
      <c r="X2107" s="7"/>
      <c r="Y2107" s="7"/>
      <c r="Z2107" s="7"/>
      <c r="AA2107" s="7" t="s">
        <v>19118</v>
      </c>
      <c r="AB2107" s="7" t="s">
        <v>100</v>
      </c>
      <c r="AC2107" s="7" t="s">
        <v>101</v>
      </c>
      <c r="AD2107" s="7" t="s">
        <v>102</v>
      </c>
      <c r="AE2107" s="7" t="s">
        <v>19119</v>
      </c>
      <c r="AF2107" s="7" t="s">
        <v>19120</v>
      </c>
      <c r="AG2107" s="7" t="s">
        <v>105</v>
      </c>
      <c r="AH2107" s="7" t="s">
        <v>106</v>
      </c>
      <c r="AI2107" s="7" t="s">
        <v>19119</v>
      </c>
      <c r="AJ2107" s="7" t="s">
        <v>19120</v>
      </c>
      <c r="AK2107" s="7" t="s">
        <v>11166</v>
      </c>
      <c r="AL2107" s="7" t="s">
        <v>11167</v>
      </c>
      <c r="AM2107" s="7" t="s">
        <v>109</v>
      </c>
    </row>
    <row r="2108" spans="1:39" x14ac:dyDescent="0.2">
      <c r="A2108">
        <v>1</v>
      </c>
      <c r="B2108">
        <v>1</v>
      </c>
      <c r="G2108" s="7">
        <v>2254</v>
      </c>
      <c r="H2108" s="7" t="s">
        <v>52</v>
      </c>
      <c r="I2108" s="7">
        <v>2366242</v>
      </c>
      <c r="J2108" s="7">
        <v>2419</v>
      </c>
      <c r="K2108" s="7" t="s">
        <v>52</v>
      </c>
      <c r="L2108" s="7">
        <v>51</v>
      </c>
      <c r="M2108" s="7" t="s">
        <v>91</v>
      </c>
      <c r="N2108" s="7">
        <v>2366242</v>
      </c>
      <c r="O2108" s="7" t="s">
        <v>19121</v>
      </c>
      <c r="P2108" s="7" t="s">
        <v>93</v>
      </c>
      <c r="Q2108" s="7" t="s">
        <v>19122</v>
      </c>
      <c r="R2108" s="7" t="s">
        <v>19123</v>
      </c>
      <c r="S2108" s="7"/>
      <c r="T2108" s="7" t="s">
        <v>19124</v>
      </c>
      <c r="U2108" s="7" t="s">
        <v>19125</v>
      </c>
      <c r="V2108" s="7" t="s">
        <v>98</v>
      </c>
      <c r="W2108" s="7" t="s">
        <v>19126</v>
      </c>
      <c r="X2108" s="7"/>
      <c r="Y2108" s="7"/>
      <c r="Z2108" s="7"/>
      <c r="AA2108" s="7" t="s">
        <v>19127</v>
      </c>
      <c r="AB2108" s="7" t="s">
        <v>100</v>
      </c>
      <c r="AC2108" s="7" t="s">
        <v>101</v>
      </c>
      <c r="AD2108" s="7" t="s">
        <v>102</v>
      </c>
      <c r="AE2108" s="7" t="s">
        <v>105</v>
      </c>
      <c r="AF2108" s="7" t="s">
        <v>106</v>
      </c>
      <c r="AG2108" s="7" t="s">
        <v>105</v>
      </c>
      <c r="AH2108" s="7" t="s">
        <v>106</v>
      </c>
      <c r="AI2108" s="7" t="s">
        <v>18369</v>
      </c>
      <c r="AJ2108" s="7" t="s">
        <v>18370</v>
      </c>
      <c r="AK2108" s="7" t="s">
        <v>18369</v>
      </c>
      <c r="AL2108" s="7" t="s">
        <v>18370</v>
      </c>
      <c r="AM2108" s="7" t="s">
        <v>109</v>
      </c>
    </row>
    <row r="2109" spans="1:39" x14ac:dyDescent="0.2">
      <c r="A2109">
        <v>1</v>
      </c>
      <c r="B2109">
        <v>1</v>
      </c>
      <c r="G2109" s="7">
        <v>2255</v>
      </c>
      <c r="H2109" s="7" t="s">
        <v>52</v>
      </c>
      <c r="I2109" s="7">
        <v>2479397</v>
      </c>
      <c r="J2109" s="7">
        <v>2420</v>
      </c>
      <c r="K2109" s="7" t="s">
        <v>52</v>
      </c>
      <c r="L2109" s="7">
        <v>52</v>
      </c>
      <c r="M2109" s="7" t="s">
        <v>91</v>
      </c>
      <c r="N2109" s="7">
        <v>2479397</v>
      </c>
      <c r="O2109" s="7" t="s">
        <v>19128</v>
      </c>
      <c r="P2109" s="7" t="s">
        <v>93</v>
      </c>
      <c r="Q2109" s="7" t="s">
        <v>19129</v>
      </c>
      <c r="R2109" s="7" t="s">
        <v>19130</v>
      </c>
      <c r="S2109" s="7"/>
      <c r="T2109" s="7" t="s">
        <v>19131</v>
      </c>
      <c r="U2109" s="7" t="s">
        <v>19132</v>
      </c>
      <c r="V2109" s="7" t="s">
        <v>98</v>
      </c>
      <c r="W2109" s="7" t="s">
        <v>19133</v>
      </c>
      <c r="X2109" s="7"/>
      <c r="Y2109" s="7"/>
      <c r="Z2109" s="7"/>
      <c r="AA2109" s="7" t="s">
        <v>19134</v>
      </c>
      <c r="AB2109" s="7" t="s">
        <v>100</v>
      </c>
      <c r="AC2109" s="7" t="s">
        <v>101</v>
      </c>
      <c r="AD2109" s="7" t="s">
        <v>102</v>
      </c>
      <c r="AE2109" s="7" t="s">
        <v>17582</v>
      </c>
      <c r="AF2109" s="7" t="s">
        <v>17583</v>
      </c>
      <c r="AG2109" s="7" t="s">
        <v>17584</v>
      </c>
      <c r="AH2109" s="7" t="s">
        <v>17585</v>
      </c>
      <c r="AI2109" s="7" t="s">
        <v>17582</v>
      </c>
      <c r="AJ2109" s="7" t="s">
        <v>17583</v>
      </c>
      <c r="AK2109" s="7" t="s">
        <v>17584</v>
      </c>
      <c r="AL2109" s="7" t="s">
        <v>17585</v>
      </c>
      <c r="AM2109" s="7" t="s">
        <v>109</v>
      </c>
    </row>
    <row r="2110" spans="1:39" x14ac:dyDescent="0.2">
      <c r="A2110">
        <v>1</v>
      </c>
      <c r="B2110">
        <v>1</v>
      </c>
      <c r="G2110" s="7">
        <v>2256</v>
      </c>
      <c r="H2110" s="7" t="s">
        <v>52</v>
      </c>
      <c r="I2110" s="7">
        <v>2482506</v>
      </c>
      <c r="J2110" s="7">
        <v>2421</v>
      </c>
      <c r="K2110" s="7" t="s">
        <v>52</v>
      </c>
      <c r="L2110" s="7">
        <v>53</v>
      </c>
      <c r="M2110" s="7" t="s">
        <v>91</v>
      </c>
      <c r="N2110" s="7">
        <v>2482506</v>
      </c>
      <c r="O2110" s="7" t="s">
        <v>19135</v>
      </c>
      <c r="P2110" s="7" t="s">
        <v>93</v>
      </c>
      <c r="Q2110" s="7" t="s">
        <v>19136</v>
      </c>
      <c r="R2110" s="7" t="s">
        <v>19137</v>
      </c>
      <c r="S2110" s="7"/>
      <c r="T2110" s="7" t="s">
        <v>19138</v>
      </c>
      <c r="U2110" s="7" t="s">
        <v>19139</v>
      </c>
      <c r="V2110" s="7" t="s">
        <v>98</v>
      </c>
      <c r="W2110" s="7" t="s">
        <v>19140</v>
      </c>
      <c r="X2110" s="7"/>
      <c r="Y2110" s="7"/>
      <c r="Z2110" s="7"/>
      <c r="AA2110" s="7" t="s">
        <v>19141</v>
      </c>
      <c r="AB2110" s="7" t="s">
        <v>100</v>
      </c>
      <c r="AC2110" s="7" t="s">
        <v>101</v>
      </c>
      <c r="AD2110" s="7" t="s">
        <v>102</v>
      </c>
      <c r="AE2110" s="7" t="s">
        <v>105</v>
      </c>
      <c r="AF2110" s="7" t="s">
        <v>106</v>
      </c>
      <c r="AG2110" s="7" t="s">
        <v>105</v>
      </c>
      <c r="AH2110" s="7" t="s">
        <v>106</v>
      </c>
      <c r="AI2110" s="7" t="s">
        <v>14488</v>
      </c>
      <c r="AJ2110" s="7" t="s">
        <v>14489</v>
      </c>
      <c r="AK2110" s="7" t="s">
        <v>14488</v>
      </c>
      <c r="AL2110" s="7" t="s">
        <v>14489</v>
      </c>
      <c r="AM2110" s="7" t="s">
        <v>109</v>
      </c>
    </row>
    <row r="2111" spans="1:39" x14ac:dyDescent="0.2">
      <c r="A2111">
        <v>1</v>
      </c>
      <c r="B2111">
        <v>1</v>
      </c>
      <c r="G2111" s="7">
        <v>2257</v>
      </c>
      <c r="H2111" s="7" t="s">
        <v>52</v>
      </c>
      <c r="I2111" s="7">
        <v>2503590</v>
      </c>
      <c r="J2111" s="7">
        <v>2422</v>
      </c>
      <c r="K2111" s="7" t="s">
        <v>52</v>
      </c>
      <c r="L2111" s="7">
        <v>54</v>
      </c>
      <c r="M2111" s="7" t="s">
        <v>91</v>
      </c>
      <c r="N2111" s="7">
        <v>2503590</v>
      </c>
      <c r="O2111" s="7" t="s">
        <v>19142</v>
      </c>
      <c r="P2111" s="7" t="s">
        <v>93</v>
      </c>
      <c r="Q2111" s="7" t="s">
        <v>19143</v>
      </c>
      <c r="R2111" s="7" t="s">
        <v>19144</v>
      </c>
      <c r="S2111" s="7"/>
      <c r="T2111" s="7" t="s">
        <v>19145</v>
      </c>
      <c r="U2111" s="7" t="s">
        <v>19146</v>
      </c>
      <c r="V2111" s="7" t="s">
        <v>98</v>
      </c>
      <c r="W2111" s="7" t="s">
        <v>19147</v>
      </c>
      <c r="X2111" s="7"/>
      <c r="Y2111" s="7"/>
      <c r="Z2111" s="7"/>
      <c r="AA2111" s="7" t="s">
        <v>19148</v>
      </c>
      <c r="AB2111" s="7" t="s">
        <v>100</v>
      </c>
      <c r="AC2111" s="7" t="s">
        <v>101</v>
      </c>
      <c r="AD2111" s="7" t="s">
        <v>102</v>
      </c>
      <c r="AE2111" s="7" t="s">
        <v>19149</v>
      </c>
      <c r="AF2111" s="7" t="s">
        <v>19150</v>
      </c>
      <c r="AG2111" s="7" t="s">
        <v>19151</v>
      </c>
      <c r="AH2111" s="7" t="s">
        <v>19152</v>
      </c>
      <c r="AI2111" s="7" t="s">
        <v>19149</v>
      </c>
      <c r="AJ2111" s="7" t="s">
        <v>19150</v>
      </c>
      <c r="AK2111" s="7" t="s">
        <v>19151</v>
      </c>
      <c r="AL2111" s="7" t="s">
        <v>19152</v>
      </c>
      <c r="AM2111" s="7" t="s">
        <v>109</v>
      </c>
    </row>
    <row r="2112" spans="1:39" x14ac:dyDescent="0.2">
      <c r="A2112">
        <v>1</v>
      </c>
      <c r="B2112">
        <v>1</v>
      </c>
      <c r="G2112" s="7">
        <v>2258</v>
      </c>
      <c r="H2112" s="7" t="s">
        <v>52</v>
      </c>
      <c r="I2112" s="7">
        <v>2538350</v>
      </c>
      <c r="J2112" s="7">
        <v>2423</v>
      </c>
      <c r="K2112" s="7" t="s">
        <v>52</v>
      </c>
      <c r="L2112" s="7">
        <v>55</v>
      </c>
      <c r="M2112" s="7" t="s">
        <v>91</v>
      </c>
      <c r="N2112" s="7">
        <v>2538350</v>
      </c>
      <c r="O2112" s="7" t="s">
        <v>19153</v>
      </c>
      <c r="P2112" s="7" t="s">
        <v>93</v>
      </c>
      <c r="Q2112" s="7" t="s">
        <v>19154</v>
      </c>
      <c r="R2112" s="7" t="s">
        <v>19155</v>
      </c>
      <c r="S2112" s="7"/>
      <c r="T2112" s="7" t="s">
        <v>19156</v>
      </c>
      <c r="U2112" s="7" t="s">
        <v>19157</v>
      </c>
      <c r="V2112" s="7" t="s">
        <v>98</v>
      </c>
      <c r="W2112" s="7" t="s">
        <v>19158</v>
      </c>
      <c r="X2112" s="7"/>
      <c r="Y2112" s="7"/>
      <c r="Z2112" s="7"/>
      <c r="AA2112" s="7" t="s">
        <v>19159</v>
      </c>
      <c r="AB2112" s="7" t="s">
        <v>100</v>
      </c>
      <c r="AC2112" s="7" t="s">
        <v>101</v>
      </c>
      <c r="AD2112" s="7" t="s">
        <v>102</v>
      </c>
      <c r="AE2112" s="7" t="s">
        <v>105</v>
      </c>
      <c r="AF2112" s="7" t="s">
        <v>106</v>
      </c>
      <c r="AG2112" s="7" t="s">
        <v>19160</v>
      </c>
      <c r="AH2112" s="7" t="s">
        <v>19161</v>
      </c>
      <c r="AI2112" s="7" t="s">
        <v>19162</v>
      </c>
      <c r="AJ2112" s="7" t="s">
        <v>19163</v>
      </c>
      <c r="AK2112" s="7" t="s">
        <v>19160</v>
      </c>
      <c r="AL2112" s="7" t="s">
        <v>19161</v>
      </c>
      <c r="AM2112" s="7" t="s">
        <v>109</v>
      </c>
    </row>
    <row r="2113" spans="1:39" x14ac:dyDescent="0.2">
      <c r="A2113">
        <v>1</v>
      </c>
      <c r="B2113">
        <v>1</v>
      </c>
      <c r="G2113" s="7">
        <v>2259</v>
      </c>
      <c r="H2113" s="7" t="s">
        <v>52</v>
      </c>
      <c r="I2113" s="7">
        <v>2543343</v>
      </c>
      <c r="J2113" s="7">
        <v>2424</v>
      </c>
      <c r="K2113" s="7" t="s">
        <v>52</v>
      </c>
      <c r="L2113" s="7">
        <v>56</v>
      </c>
      <c r="M2113" s="7" t="s">
        <v>91</v>
      </c>
      <c r="N2113" s="7">
        <v>2543343</v>
      </c>
      <c r="O2113" s="7" t="s">
        <v>19164</v>
      </c>
      <c r="P2113" s="7" t="s">
        <v>93</v>
      </c>
      <c r="Q2113" s="7" t="s">
        <v>19165</v>
      </c>
      <c r="R2113" s="7" t="s">
        <v>19166</v>
      </c>
      <c r="S2113" s="7"/>
      <c r="T2113" s="7" t="s">
        <v>19167</v>
      </c>
      <c r="U2113" s="7" t="s">
        <v>19168</v>
      </c>
      <c r="V2113" s="7" t="s">
        <v>98</v>
      </c>
      <c r="W2113" s="7" t="s">
        <v>19169</v>
      </c>
      <c r="X2113" s="7"/>
      <c r="Y2113" s="7"/>
      <c r="Z2113" s="7"/>
      <c r="AA2113" s="7" t="s">
        <v>19170</v>
      </c>
      <c r="AB2113" s="7" t="s">
        <v>100</v>
      </c>
      <c r="AC2113" s="7" t="s">
        <v>101</v>
      </c>
      <c r="AD2113" s="7" t="s">
        <v>102</v>
      </c>
      <c r="AE2113" s="7" t="s">
        <v>19171</v>
      </c>
      <c r="AF2113" s="7" t="s">
        <v>19172</v>
      </c>
      <c r="AG2113" s="7" t="s">
        <v>19173</v>
      </c>
      <c r="AH2113" s="7" t="s">
        <v>19174</v>
      </c>
      <c r="AI2113" s="7" t="s">
        <v>19171</v>
      </c>
      <c r="AJ2113" s="7" t="s">
        <v>19172</v>
      </c>
      <c r="AK2113" s="7" t="s">
        <v>19173</v>
      </c>
      <c r="AL2113" s="7" t="s">
        <v>19174</v>
      </c>
      <c r="AM2113" s="7" t="s">
        <v>109</v>
      </c>
    </row>
    <row r="2114" spans="1:39" x14ac:dyDescent="0.2">
      <c r="A2114">
        <v>1</v>
      </c>
      <c r="B2114">
        <v>1</v>
      </c>
      <c r="G2114" s="7">
        <v>2260</v>
      </c>
      <c r="H2114" s="7" t="s">
        <v>52</v>
      </c>
      <c r="I2114" s="7">
        <v>2556759</v>
      </c>
      <c r="J2114" s="7">
        <v>2425</v>
      </c>
      <c r="K2114" s="7" t="s">
        <v>52</v>
      </c>
      <c r="L2114" s="7">
        <v>57</v>
      </c>
      <c r="M2114" s="7" t="s">
        <v>91</v>
      </c>
      <c r="N2114" s="7">
        <v>2556759</v>
      </c>
      <c r="O2114" s="7" t="s">
        <v>19175</v>
      </c>
      <c r="P2114" s="7" t="s">
        <v>93</v>
      </c>
      <c r="Q2114" s="7" t="s">
        <v>19176</v>
      </c>
      <c r="R2114" s="7" t="s">
        <v>19177</v>
      </c>
      <c r="S2114" s="7"/>
      <c r="T2114" s="7" t="s">
        <v>19178</v>
      </c>
      <c r="U2114" s="7" t="s">
        <v>19179</v>
      </c>
      <c r="V2114" s="7" t="s">
        <v>98</v>
      </c>
      <c r="W2114" s="7" t="s">
        <v>19180</v>
      </c>
      <c r="X2114" s="7"/>
      <c r="Y2114" s="7"/>
      <c r="Z2114" s="7"/>
      <c r="AA2114" s="7" t="s">
        <v>19181</v>
      </c>
      <c r="AB2114" s="7" t="s">
        <v>100</v>
      </c>
      <c r="AC2114" s="7" t="s">
        <v>101</v>
      </c>
      <c r="AD2114" s="7" t="s">
        <v>102</v>
      </c>
      <c r="AE2114" s="7" t="s">
        <v>18385</v>
      </c>
      <c r="AF2114" s="7" t="s">
        <v>18386</v>
      </c>
      <c r="AG2114" s="7" t="s">
        <v>105</v>
      </c>
      <c r="AH2114" s="7" t="s">
        <v>106</v>
      </c>
      <c r="AI2114" s="7" t="s">
        <v>18385</v>
      </c>
      <c r="AJ2114" s="7" t="s">
        <v>18386</v>
      </c>
      <c r="AK2114" s="7" t="s">
        <v>5269</v>
      </c>
      <c r="AL2114" s="7" t="s">
        <v>5270</v>
      </c>
      <c r="AM2114" s="7" t="s">
        <v>109</v>
      </c>
    </row>
    <row r="2115" spans="1:39" x14ac:dyDescent="0.2">
      <c r="A2115">
        <v>1</v>
      </c>
      <c r="B2115">
        <v>1</v>
      </c>
      <c r="G2115" s="7">
        <v>2261</v>
      </c>
      <c r="H2115" s="7" t="s">
        <v>52</v>
      </c>
      <c r="I2115" s="7">
        <v>2560701</v>
      </c>
      <c r="J2115" s="7">
        <v>2426</v>
      </c>
      <c r="K2115" s="7" t="s">
        <v>52</v>
      </c>
      <c r="L2115" s="7">
        <v>58</v>
      </c>
      <c r="M2115" s="7" t="s">
        <v>91</v>
      </c>
      <c r="N2115" s="7">
        <v>2560701</v>
      </c>
      <c r="O2115" s="7" t="s">
        <v>19182</v>
      </c>
      <c r="P2115" s="7" t="s">
        <v>93</v>
      </c>
      <c r="Q2115" s="7" t="s">
        <v>19183</v>
      </c>
      <c r="R2115" s="7" t="s">
        <v>19184</v>
      </c>
      <c r="S2115" s="7"/>
      <c r="T2115" s="7" t="s">
        <v>19185</v>
      </c>
      <c r="U2115" s="7" t="s">
        <v>19186</v>
      </c>
      <c r="V2115" s="7" t="s">
        <v>98</v>
      </c>
      <c r="W2115" s="7" t="s">
        <v>19187</v>
      </c>
      <c r="X2115" s="7"/>
      <c r="Y2115" s="7"/>
      <c r="Z2115" s="7"/>
      <c r="AA2115" s="7" t="s">
        <v>19188</v>
      </c>
      <c r="AB2115" s="7" t="s">
        <v>100</v>
      </c>
      <c r="AC2115" s="7" t="s">
        <v>101</v>
      </c>
      <c r="AD2115" s="7" t="s">
        <v>102</v>
      </c>
      <c r="AE2115" s="7" t="s">
        <v>105</v>
      </c>
      <c r="AF2115" s="7" t="s">
        <v>106</v>
      </c>
      <c r="AG2115" s="7" t="s">
        <v>105</v>
      </c>
      <c r="AH2115" s="7" t="s">
        <v>106</v>
      </c>
      <c r="AI2115" s="7" t="s">
        <v>5269</v>
      </c>
      <c r="AJ2115" s="7" t="s">
        <v>5270</v>
      </c>
      <c r="AK2115" s="7" t="s">
        <v>5269</v>
      </c>
      <c r="AL2115" s="7" t="s">
        <v>5270</v>
      </c>
      <c r="AM2115" s="7" t="s">
        <v>109</v>
      </c>
    </row>
    <row r="2116" spans="1:39" x14ac:dyDescent="0.2">
      <c r="A2116">
        <v>1</v>
      </c>
      <c r="B2116">
        <v>1</v>
      </c>
      <c r="G2116" s="7">
        <v>2262</v>
      </c>
      <c r="H2116" s="7" t="s">
        <v>52</v>
      </c>
      <c r="I2116" s="7">
        <v>2680814</v>
      </c>
      <c r="J2116" s="7">
        <v>2427</v>
      </c>
      <c r="K2116" s="7" t="s">
        <v>52</v>
      </c>
      <c r="L2116" s="7">
        <v>59</v>
      </c>
      <c r="M2116" s="7" t="s">
        <v>91</v>
      </c>
      <c r="N2116" s="7">
        <v>2680814</v>
      </c>
      <c r="O2116" s="7" t="s">
        <v>19189</v>
      </c>
      <c r="P2116" s="7" t="s">
        <v>93</v>
      </c>
      <c r="Q2116" s="7" t="s">
        <v>19190</v>
      </c>
      <c r="R2116" s="7" t="s">
        <v>19191</v>
      </c>
      <c r="S2116" s="7"/>
      <c r="T2116" s="7" t="s">
        <v>19192</v>
      </c>
      <c r="U2116" s="7" t="s">
        <v>19193</v>
      </c>
      <c r="V2116" s="7" t="s">
        <v>98</v>
      </c>
      <c r="W2116" s="7" t="s">
        <v>19194</v>
      </c>
      <c r="X2116" s="7"/>
      <c r="Y2116" s="7"/>
      <c r="Z2116" s="7"/>
      <c r="AA2116" s="7" t="s">
        <v>19195</v>
      </c>
      <c r="AB2116" s="7" t="s">
        <v>100</v>
      </c>
      <c r="AC2116" s="7" t="s">
        <v>101</v>
      </c>
      <c r="AD2116" s="7" t="s">
        <v>102</v>
      </c>
      <c r="AE2116" s="7" t="s">
        <v>3420</v>
      </c>
      <c r="AF2116" s="7" t="s">
        <v>3421</v>
      </c>
      <c r="AG2116" s="7" t="s">
        <v>105</v>
      </c>
      <c r="AH2116" s="7" t="s">
        <v>106</v>
      </c>
      <c r="AI2116" s="7" t="s">
        <v>3420</v>
      </c>
      <c r="AJ2116" s="7" t="s">
        <v>3421</v>
      </c>
      <c r="AK2116" s="7" t="s">
        <v>19196</v>
      </c>
      <c r="AL2116" s="7" t="s">
        <v>19197</v>
      </c>
      <c r="AM2116" s="7" t="s">
        <v>109</v>
      </c>
    </row>
    <row r="2117" spans="1:39" x14ac:dyDescent="0.2">
      <c r="A2117">
        <v>1</v>
      </c>
      <c r="B2117">
        <v>1</v>
      </c>
      <c r="G2117" s="7">
        <v>2263</v>
      </c>
      <c r="H2117" s="7" t="s">
        <v>52</v>
      </c>
      <c r="I2117" s="7">
        <v>2728547</v>
      </c>
      <c r="J2117" s="7">
        <v>2428</v>
      </c>
      <c r="K2117" s="7" t="s">
        <v>52</v>
      </c>
      <c r="L2117" s="7">
        <v>60</v>
      </c>
      <c r="M2117" s="7" t="s">
        <v>91</v>
      </c>
      <c r="N2117" s="7">
        <v>2728547</v>
      </c>
      <c r="O2117" s="7" t="s">
        <v>19198</v>
      </c>
      <c r="P2117" s="7" t="s">
        <v>93</v>
      </c>
      <c r="Q2117" s="7" t="s">
        <v>19199</v>
      </c>
      <c r="R2117" s="7" t="s">
        <v>19200</v>
      </c>
      <c r="S2117" s="7"/>
      <c r="T2117" s="7" t="s">
        <v>19201</v>
      </c>
      <c r="U2117" s="7" t="s">
        <v>19202</v>
      </c>
      <c r="V2117" s="7" t="s">
        <v>98</v>
      </c>
      <c r="W2117" s="7" t="s">
        <v>19203</v>
      </c>
      <c r="X2117" s="7"/>
      <c r="Y2117" s="7"/>
      <c r="Z2117" s="7"/>
      <c r="AA2117" s="7" t="s">
        <v>19204</v>
      </c>
      <c r="AB2117" s="7" t="s">
        <v>100</v>
      </c>
      <c r="AC2117" s="7" t="s">
        <v>101</v>
      </c>
      <c r="AD2117" s="7" t="s">
        <v>102</v>
      </c>
      <c r="AE2117" s="7" t="s">
        <v>105</v>
      </c>
      <c r="AF2117" s="7" t="s">
        <v>106</v>
      </c>
      <c r="AG2117" s="7" t="s">
        <v>105</v>
      </c>
      <c r="AH2117" s="7" t="s">
        <v>106</v>
      </c>
      <c r="AI2117" s="7" t="s">
        <v>105</v>
      </c>
      <c r="AJ2117" s="7" t="s">
        <v>106</v>
      </c>
      <c r="AK2117" s="7" t="s">
        <v>105</v>
      </c>
      <c r="AL2117" s="7" t="s">
        <v>106</v>
      </c>
      <c r="AM2117" s="7" t="s">
        <v>109</v>
      </c>
    </row>
    <row r="2118" spans="1:39" x14ac:dyDescent="0.2">
      <c r="A2118">
        <v>1</v>
      </c>
      <c r="B2118">
        <v>1</v>
      </c>
      <c r="G2118" s="7">
        <v>2266</v>
      </c>
      <c r="H2118" s="7" t="s">
        <v>52</v>
      </c>
      <c r="I2118" s="7">
        <v>2945167</v>
      </c>
      <c r="J2118" s="7">
        <v>2429</v>
      </c>
      <c r="K2118" s="7" t="s">
        <v>52</v>
      </c>
      <c r="L2118" s="7">
        <v>61</v>
      </c>
      <c r="M2118" s="7" t="s">
        <v>91</v>
      </c>
      <c r="N2118" s="7">
        <v>2945167</v>
      </c>
      <c r="O2118" s="7" t="s">
        <v>19205</v>
      </c>
      <c r="P2118" s="7" t="s">
        <v>93</v>
      </c>
      <c r="Q2118" s="7" t="s">
        <v>19206</v>
      </c>
      <c r="R2118" s="7" t="s">
        <v>19207</v>
      </c>
      <c r="S2118" s="7"/>
      <c r="T2118" s="7" t="s">
        <v>19208</v>
      </c>
      <c r="U2118" s="7" t="s">
        <v>19209</v>
      </c>
      <c r="V2118" s="7" t="s">
        <v>98</v>
      </c>
      <c r="W2118" s="7" t="s">
        <v>19210</v>
      </c>
      <c r="X2118" s="7"/>
      <c r="Y2118" s="7"/>
      <c r="Z2118" s="7"/>
      <c r="AA2118" s="7" t="s">
        <v>19211</v>
      </c>
      <c r="AB2118" s="7" t="s">
        <v>100</v>
      </c>
      <c r="AC2118" s="7" t="s">
        <v>101</v>
      </c>
      <c r="AD2118" s="7" t="s">
        <v>102</v>
      </c>
      <c r="AE2118" s="7" t="s">
        <v>105</v>
      </c>
      <c r="AF2118" s="7" t="s">
        <v>106</v>
      </c>
      <c r="AG2118" s="7" t="s">
        <v>105</v>
      </c>
      <c r="AH2118" s="7" t="s">
        <v>106</v>
      </c>
      <c r="AI2118" s="7" t="s">
        <v>19212</v>
      </c>
      <c r="AJ2118" s="7" t="s">
        <v>19213</v>
      </c>
      <c r="AK2118" s="7" t="s">
        <v>19212</v>
      </c>
      <c r="AL2118" s="7" t="s">
        <v>19213</v>
      </c>
      <c r="AM2118" s="7" t="s">
        <v>109</v>
      </c>
    </row>
    <row r="2119" spans="1:39" x14ac:dyDescent="0.2">
      <c r="A2119">
        <v>1</v>
      </c>
      <c r="B2119">
        <v>1</v>
      </c>
      <c r="G2119" s="7">
        <v>2267</v>
      </c>
      <c r="H2119" s="7" t="s">
        <v>52</v>
      </c>
      <c r="I2119" s="7">
        <v>2986384</v>
      </c>
      <c r="J2119" s="7">
        <v>2430</v>
      </c>
      <c r="K2119" s="7" t="s">
        <v>52</v>
      </c>
      <c r="L2119" s="7">
        <v>62</v>
      </c>
      <c r="M2119" s="7" t="s">
        <v>91</v>
      </c>
      <c r="N2119" s="7">
        <v>2986384</v>
      </c>
      <c r="O2119" s="7" t="s">
        <v>19214</v>
      </c>
      <c r="P2119" s="7" t="s">
        <v>93</v>
      </c>
      <c r="Q2119" s="7" t="s">
        <v>19215</v>
      </c>
      <c r="R2119" s="7" t="s">
        <v>19216</v>
      </c>
      <c r="S2119" s="7"/>
      <c r="T2119" s="7" t="s">
        <v>19217</v>
      </c>
      <c r="U2119" s="7" t="s">
        <v>19218</v>
      </c>
      <c r="V2119" s="7" t="s">
        <v>98</v>
      </c>
      <c r="W2119" s="7" t="s">
        <v>19219</v>
      </c>
      <c r="X2119" s="7"/>
      <c r="Y2119" s="7"/>
      <c r="Z2119" s="7"/>
      <c r="AA2119" s="7" t="s">
        <v>19220</v>
      </c>
      <c r="AB2119" s="7" t="s">
        <v>100</v>
      </c>
      <c r="AC2119" s="7" t="s">
        <v>101</v>
      </c>
      <c r="AD2119" s="7" t="s">
        <v>102</v>
      </c>
      <c r="AE2119" s="7" t="s">
        <v>19221</v>
      </c>
      <c r="AF2119" s="7" t="s">
        <v>19222</v>
      </c>
      <c r="AG2119" s="7" t="s">
        <v>105</v>
      </c>
      <c r="AH2119" s="7" t="s">
        <v>106</v>
      </c>
      <c r="AI2119" s="7" t="s">
        <v>19221</v>
      </c>
      <c r="AJ2119" s="7" t="s">
        <v>19222</v>
      </c>
      <c r="AK2119" s="7" t="s">
        <v>19223</v>
      </c>
      <c r="AL2119" s="7" t="s">
        <v>19224</v>
      </c>
      <c r="AM2119" s="7" t="s">
        <v>109</v>
      </c>
    </row>
    <row r="2120" spans="1:39" x14ac:dyDescent="0.2">
      <c r="A2120">
        <v>1</v>
      </c>
      <c r="B2120">
        <v>1</v>
      </c>
      <c r="G2120" s="7">
        <v>2268</v>
      </c>
      <c r="H2120" s="7" t="s">
        <v>52</v>
      </c>
      <c r="I2120" s="7">
        <v>3082883</v>
      </c>
      <c r="J2120" s="7">
        <v>2431</v>
      </c>
      <c r="K2120" s="7" t="s">
        <v>52</v>
      </c>
      <c r="L2120" s="7">
        <v>63</v>
      </c>
      <c r="M2120" s="7" t="s">
        <v>91</v>
      </c>
      <c r="N2120" s="7">
        <v>3082883</v>
      </c>
      <c r="O2120" s="7" t="s">
        <v>19225</v>
      </c>
      <c r="P2120" s="7" t="s">
        <v>93</v>
      </c>
      <c r="Q2120" s="7" t="s">
        <v>19226</v>
      </c>
      <c r="R2120" s="7" t="s">
        <v>19227</v>
      </c>
      <c r="S2120" s="7"/>
      <c r="T2120" s="7" t="s">
        <v>19228</v>
      </c>
      <c r="U2120" s="7" t="s">
        <v>19229</v>
      </c>
      <c r="V2120" s="7" t="s">
        <v>98</v>
      </c>
      <c r="W2120" s="7" t="s">
        <v>19230</v>
      </c>
      <c r="X2120" s="7"/>
      <c r="Y2120" s="7"/>
      <c r="Z2120" s="7"/>
      <c r="AA2120" s="7" t="s">
        <v>19231</v>
      </c>
      <c r="AB2120" s="7" t="s">
        <v>100</v>
      </c>
      <c r="AC2120" s="7" t="s">
        <v>101</v>
      </c>
      <c r="AD2120" s="7" t="s">
        <v>102</v>
      </c>
      <c r="AE2120" s="7" t="s">
        <v>105</v>
      </c>
      <c r="AF2120" s="7" t="s">
        <v>106</v>
      </c>
      <c r="AG2120" s="7" t="s">
        <v>105</v>
      </c>
      <c r="AH2120" s="7" t="s">
        <v>106</v>
      </c>
      <c r="AI2120" s="7" t="s">
        <v>1599</v>
      </c>
      <c r="AJ2120" s="7" t="s">
        <v>1600</v>
      </c>
      <c r="AK2120" s="7" t="s">
        <v>1599</v>
      </c>
      <c r="AL2120" s="7" t="s">
        <v>1600</v>
      </c>
      <c r="AM2120" s="7" t="s">
        <v>109</v>
      </c>
    </row>
    <row r="2121" spans="1:39" x14ac:dyDescent="0.2">
      <c r="A2121">
        <v>1</v>
      </c>
      <c r="B2121">
        <v>1</v>
      </c>
      <c r="G2121" s="7">
        <v>2269</v>
      </c>
      <c r="H2121" s="7" t="s">
        <v>52</v>
      </c>
      <c r="I2121" s="7">
        <v>3160164</v>
      </c>
      <c r="J2121" s="7">
        <v>2432</v>
      </c>
      <c r="K2121" s="7" t="s">
        <v>52</v>
      </c>
      <c r="L2121" s="7">
        <v>64</v>
      </c>
      <c r="M2121" s="7" t="s">
        <v>91</v>
      </c>
      <c r="N2121" s="7">
        <v>3160164</v>
      </c>
      <c r="O2121" s="7" t="s">
        <v>19232</v>
      </c>
      <c r="P2121" s="7" t="s">
        <v>93</v>
      </c>
      <c r="Q2121" s="7" t="s">
        <v>19233</v>
      </c>
      <c r="R2121" s="7" t="s">
        <v>19234</v>
      </c>
      <c r="S2121" s="7"/>
      <c r="T2121" s="7" t="s">
        <v>19235</v>
      </c>
      <c r="U2121" s="7" t="s">
        <v>19236</v>
      </c>
      <c r="V2121" s="7" t="s">
        <v>98</v>
      </c>
      <c r="W2121" s="7" t="s">
        <v>19237</v>
      </c>
      <c r="X2121" s="7"/>
      <c r="Y2121" s="7"/>
      <c r="Z2121" s="7"/>
      <c r="AA2121" s="7" t="s">
        <v>19238</v>
      </c>
      <c r="AB2121" s="7" t="s">
        <v>100</v>
      </c>
      <c r="AC2121" s="7" t="s">
        <v>101</v>
      </c>
      <c r="AD2121" s="7" t="s">
        <v>102</v>
      </c>
      <c r="AE2121" s="7" t="s">
        <v>105</v>
      </c>
      <c r="AF2121" s="7" t="s">
        <v>106</v>
      </c>
      <c r="AG2121" s="7" t="s">
        <v>7910</v>
      </c>
      <c r="AH2121" s="7" t="s">
        <v>7911</v>
      </c>
      <c r="AI2121" s="7" t="s">
        <v>3498</v>
      </c>
      <c r="AJ2121" s="7" t="s">
        <v>3499</v>
      </c>
      <c r="AK2121" s="7" t="s">
        <v>7910</v>
      </c>
      <c r="AL2121" s="7" t="s">
        <v>7911</v>
      </c>
      <c r="AM2121" s="7" t="s">
        <v>109</v>
      </c>
    </row>
    <row r="2122" spans="1:39" x14ac:dyDescent="0.2">
      <c r="A2122">
        <v>1</v>
      </c>
      <c r="B2122">
        <v>1</v>
      </c>
      <c r="G2122" s="7">
        <v>2270</v>
      </c>
      <c r="H2122" s="7" t="s">
        <v>52</v>
      </c>
      <c r="I2122" s="7">
        <v>3173930</v>
      </c>
      <c r="J2122" s="7">
        <v>2433</v>
      </c>
      <c r="K2122" s="7" t="s">
        <v>52</v>
      </c>
      <c r="L2122" s="7">
        <v>65</v>
      </c>
      <c r="M2122" s="7" t="s">
        <v>91</v>
      </c>
      <c r="N2122" s="7">
        <v>3173930</v>
      </c>
      <c r="O2122" s="7" t="s">
        <v>19239</v>
      </c>
      <c r="P2122" s="7" t="s">
        <v>93</v>
      </c>
      <c r="Q2122" s="7" t="s">
        <v>19240</v>
      </c>
      <c r="R2122" s="7" t="s">
        <v>19241</v>
      </c>
      <c r="S2122" s="7"/>
      <c r="T2122" s="7" t="s">
        <v>19242</v>
      </c>
      <c r="U2122" s="7" t="s">
        <v>19243</v>
      </c>
      <c r="V2122" s="7" t="s">
        <v>98</v>
      </c>
      <c r="W2122" s="7" t="s">
        <v>19244</v>
      </c>
      <c r="X2122" s="7"/>
      <c r="Y2122" s="7"/>
      <c r="Z2122" s="7"/>
      <c r="AA2122" s="7" t="s">
        <v>19245</v>
      </c>
      <c r="AB2122" s="7" t="s">
        <v>100</v>
      </c>
      <c r="AC2122" s="7" t="s">
        <v>101</v>
      </c>
      <c r="AD2122" s="7" t="s">
        <v>102</v>
      </c>
      <c r="AE2122" s="7" t="s">
        <v>7921</v>
      </c>
      <c r="AF2122" s="7" t="s">
        <v>7922</v>
      </c>
      <c r="AG2122" s="7" t="s">
        <v>9569</v>
      </c>
      <c r="AH2122" s="7" t="s">
        <v>9570</v>
      </c>
      <c r="AI2122" s="7" t="s">
        <v>7921</v>
      </c>
      <c r="AJ2122" s="7" t="s">
        <v>7922</v>
      </c>
      <c r="AK2122" s="7" t="s">
        <v>9569</v>
      </c>
      <c r="AL2122" s="7" t="s">
        <v>9570</v>
      </c>
      <c r="AM2122" s="7" t="s">
        <v>109</v>
      </c>
    </row>
    <row r="2123" spans="1:39" x14ac:dyDescent="0.2">
      <c r="A2123">
        <v>1</v>
      </c>
      <c r="B2123">
        <v>1</v>
      </c>
      <c r="G2123" s="7">
        <v>2271</v>
      </c>
      <c r="H2123" s="7" t="s">
        <v>52</v>
      </c>
      <c r="I2123" s="7">
        <v>3185821</v>
      </c>
      <c r="J2123" s="7">
        <v>2434</v>
      </c>
      <c r="K2123" s="7" t="s">
        <v>52</v>
      </c>
      <c r="L2123" s="7">
        <v>66</v>
      </c>
      <c r="M2123" s="7" t="s">
        <v>91</v>
      </c>
      <c r="N2123" s="7">
        <v>3185821</v>
      </c>
      <c r="O2123" s="7" t="s">
        <v>19246</v>
      </c>
      <c r="P2123" s="7" t="s">
        <v>93</v>
      </c>
      <c r="Q2123" s="7" t="s">
        <v>19247</v>
      </c>
      <c r="R2123" s="7" t="s">
        <v>19248</v>
      </c>
      <c r="S2123" s="7"/>
      <c r="T2123" s="7" t="s">
        <v>19249</v>
      </c>
      <c r="U2123" s="7" t="s">
        <v>19250</v>
      </c>
      <c r="V2123" s="7" t="s">
        <v>98</v>
      </c>
      <c r="W2123" s="7" t="s">
        <v>19251</v>
      </c>
      <c r="X2123" s="7"/>
      <c r="Y2123" s="7"/>
      <c r="Z2123" s="7"/>
      <c r="AA2123" s="7" t="s">
        <v>19252</v>
      </c>
      <c r="AB2123" s="7" t="s">
        <v>100</v>
      </c>
      <c r="AC2123" s="7" t="s">
        <v>101</v>
      </c>
      <c r="AD2123" s="7" t="s">
        <v>102</v>
      </c>
      <c r="AE2123" s="7" t="s">
        <v>105</v>
      </c>
      <c r="AF2123" s="7" t="s">
        <v>106</v>
      </c>
      <c r="AG2123" s="7" t="s">
        <v>105</v>
      </c>
      <c r="AH2123" s="7" t="s">
        <v>106</v>
      </c>
      <c r="AI2123" s="7" t="s">
        <v>19253</v>
      </c>
      <c r="AJ2123" s="7" t="s">
        <v>19254</v>
      </c>
      <c r="AK2123" s="7" t="s">
        <v>105</v>
      </c>
      <c r="AL2123" s="7" t="s">
        <v>106</v>
      </c>
      <c r="AM2123" s="7" t="s">
        <v>109</v>
      </c>
    </row>
    <row r="2124" spans="1:39" x14ac:dyDescent="0.2">
      <c r="A2124">
        <v>1</v>
      </c>
      <c r="B2124">
        <v>1</v>
      </c>
      <c r="G2124" s="7">
        <v>2272</v>
      </c>
      <c r="H2124" s="7" t="s">
        <v>52</v>
      </c>
      <c r="I2124" s="7">
        <v>3221501</v>
      </c>
      <c r="J2124" s="7">
        <v>2435</v>
      </c>
      <c r="K2124" s="7" t="s">
        <v>52</v>
      </c>
      <c r="L2124" s="7">
        <v>67</v>
      </c>
      <c r="M2124" s="7" t="s">
        <v>91</v>
      </c>
      <c r="N2124" s="7">
        <v>3221501</v>
      </c>
      <c r="O2124" s="7" t="s">
        <v>19255</v>
      </c>
      <c r="P2124" s="7" t="s">
        <v>93</v>
      </c>
      <c r="Q2124" s="7" t="s">
        <v>19256</v>
      </c>
      <c r="R2124" s="7" t="s">
        <v>19257</v>
      </c>
      <c r="S2124" s="7"/>
      <c r="T2124" s="7" t="s">
        <v>19258</v>
      </c>
      <c r="U2124" s="7" t="s">
        <v>19259</v>
      </c>
      <c r="V2124" s="7" t="s">
        <v>98</v>
      </c>
      <c r="W2124" s="7" t="s">
        <v>19260</v>
      </c>
      <c r="X2124" s="7"/>
      <c r="Y2124" s="7"/>
      <c r="Z2124" s="7"/>
      <c r="AA2124" s="7" t="s">
        <v>19261</v>
      </c>
      <c r="AB2124" s="7" t="s">
        <v>100</v>
      </c>
      <c r="AC2124" s="7" t="s">
        <v>101</v>
      </c>
      <c r="AD2124" s="7" t="s">
        <v>102</v>
      </c>
      <c r="AE2124" s="7" t="s">
        <v>105</v>
      </c>
      <c r="AF2124" s="7" t="s">
        <v>106</v>
      </c>
      <c r="AG2124" s="7" t="s">
        <v>18550</v>
      </c>
      <c r="AH2124" s="7" t="s">
        <v>18551</v>
      </c>
      <c r="AI2124" s="7" t="s">
        <v>19262</v>
      </c>
      <c r="AJ2124" s="7" t="s">
        <v>19263</v>
      </c>
      <c r="AK2124" s="7" t="s">
        <v>18550</v>
      </c>
      <c r="AL2124" s="7" t="s">
        <v>18551</v>
      </c>
      <c r="AM2124" s="7" t="s">
        <v>109</v>
      </c>
    </row>
    <row r="2125" spans="1:39" x14ac:dyDescent="0.2">
      <c r="A2125">
        <v>1</v>
      </c>
      <c r="B2125">
        <v>1</v>
      </c>
      <c r="G2125" s="7">
        <v>2273</v>
      </c>
      <c r="H2125" s="7" t="s">
        <v>52</v>
      </c>
      <c r="I2125" s="7">
        <v>3237612</v>
      </c>
      <c r="J2125" s="7">
        <v>2436</v>
      </c>
      <c r="K2125" s="7" t="s">
        <v>52</v>
      </c>
      <c r="L2125" s="7">
        <v>68</v>
      </c>
      <c r="M2125" s="7" t="s">
        <v>91</v>
      </c>
      <c r="N2125" s="7">
        <v>3237612</v>
      </c>
      <c r="O2125" s="7" t="s">
        <v>19264</v>
      </c>
      <c r="P2125" s="7" t="s">
        <v>93</v>
      </c>
      <c r="Q2125" s="7" t="s">
        <v>19265</v>
      </c>
      <c r="R2125" s="7" t="s">
        <v>19266</v>
      </c>
      <c r="S2125" s="7"/>
      <c r="T2125" s="7" t="s">
        <v>19267</v>
      </c>
      <c r="U2125" s="7" t="s">
        <v>19268</v>
      </c>
      <c r="V2125" s="7" t="s">
        <v>98</v>
      </c>
      <c r="W2125" s="7" t="s">
        <v>19269</v>
      </c>
      <c r="X2125" s="7"/>
      <c r="Y2125" s="7"/>
      <c r="Z2125" s="7"/>
      <c r="AA2125" s="7" t="s">
        <v>19270</v>
      </c>
      <c r="AB2125" s="7" t="s">
        <v>100</v>
      </c>
      <c r="AC2125" s="7" t="s">
        <v>101</v>
      </c>
      <c r="AD2125" s="7" t="s">
        <v>102</v>
      </c>
      <c r="AE2125" s="7" t="s">
        <v>19271</v>
      </c>
      <c r="AF2125" s="7" t="s">
        <v>19272</v>
      </c>
      <c r="AG2125" s="7" t="s">
        <v>105</v>
      </c>
      <c r="AH2125" s="7" t="s">
        <v>106</v>
      </c>
      <c r="AI2125" s="7" t="s">
        <v>19271</v>
      </c>
      <c r="AJ2125" s="7" t="s">
        <v>19272</v>
      </c>
      <c r="AK2125" s="7" t="s">
        <v>19273</v>
      </c>
      <c r="AL2125" s="7" t="s">
        <v>19274</v>
      </c>
      <c r="AM2125" s="7" t="s">
        <v>109</v>
      </c>
    </row>
    <row r="2126" spans="1:39" x14ac:dyDescent="0.2">
      <c r="A2126">
        <v>1</v>
      </c>
      <c r="B2126">
        <v>1</v>
      </c>
      <c r="G2126" s="7">
        <v>2274</v>
      </c>
      <c r="H2126" s="7" t="s">
        <v>52</v>
      </c>
      <c r="I2126" s="7">
        <v>3286565</v>
      </c>
      <c r="J2126" s="7">
        <v>2437</v>
      </c>
      <c r="K2126" s="7" t="s">
        <v>52</v>
      </c>
      <c r="L2126" s="7">
        <v>69</v>
      </c>
      <c r="M2126" s="7" t="s">
        <v>91</v>
      </c>
      <c r="N2126" s="7">
        <v>3286565</v>
      </c>
      <c r="O2126" s="7" t="s">
        <v>19275</v>
      </c>
      <c r="P2126" s="7" t="s">
        <v>93</v>
      </c>
      <c r="Q2126" s="7" t="s">
        <v>19276</v>
      </c>
      <c r="R2126" s="7" t="s">
        <v>19277</v>
      </c>
      <c r="S2126" s="7"/>
      <c r="T2126" s="7" t="s">
        <v>19278</v>
      </c>
      <c r="U2126" s="7" t="s">
        <v>19279</v>
      </c>
      <c r="V2126" s="7" t="s">
        <v>98</v>
      </c>
      <c r="W2126" s="7" t="s">
        <v>19280</v>
      </c>
      <c r="X2126" s="7"/>
      <c r="Y2126" s="7"/>
      <c r="Z2126" s="7"/>
      <c r="AA2126" s="7" t="s">
        <v>19281</v>
      </c>
      <c r="AB2126" s="7" t="s">
        <v>100</v>
      </c>
      <c r="AC2126" s="7" t="s">
        <v>101</v>
      </c>
      <c r="AD2126" s="7" t="s">
        <v>102</v>
      </c>
      <c r="AE2126" s="7" t="s">
        <v>105</v>
      </c>
      <c r="AF2126" s="7" t="s">
        <v>106</v>
      </c>
      <c r="AG2126" s="7" t="s">
        <v>105</v>
      </c>
      <c r="AH2126" s="7" t="s">
        <v>106</v>
      </c>
      <c r="AI2126" s="7" t="s">
        <v>16947</v>
      </c>
      <c r="AJ2126" s="7" t="s">
        <v>16948</v>
      </c>
      <c r="AK2126" s="7" t="s">
        <v>16947</v>
      </c>
      <c r="AL2126" s="7" t="s">
        <v>16948</v>
      </c>
      <c r="AM2126" s="7" t="s">
        <v>109</v>
      </c>
    </row>
    <row r="2127" spans="1:39" x14ac:dyDescent="0.2">
      <c r="A2127">
        <v>1</v>
      </c>
      <c r="B2127">
        <v>1</v>
      </c>
      <c r="G2127" s="7">
        <v>2275</v>
      </c>
      <c r="H2127" s="7" t="s">
        <v>52</v>
      </c>
      <c r="I2127" s="7">
        <v>3388204</v>
      </c>
      <c r="J2127" s="7">
        <v>2438</v>
      </c>
      <c r="K2127" s="7" t="s">
        <v>52</v>
      </c>
      <c r="L2127" s="7">
        <v>70</v>
      </c>
      <c r="M2127" s="7" t="s">
        <v>91</v>
      </c>
      <c r="N2127" s="7">
        <v>3388204</v>
      </c>
      <c r="O2127" s="7" t="s">
        <v>19282</v>
      </c>
      <c r="P2127" s="7" t="s">
        <v>93</v>
      </c>
      <c r="Q2127" s="7" t="s">
        <v>19283</v>
      </c>
      <c r="R2127" s="7" t="s">
        <v>19284</v>
      </c>
      <c r="S2127" s="7"/>
      <c r="T2127" s="7" t="s">
        <v>19285</v>
      </c>
      <c r="U2127" s="7" t="s">
        <v>19286</v>
      </c>
      <c r="V2127" s="7" t="s">
        <v>98</v>
      </c>
      <c r="W2127" s="7" t="s">
        <v>19287</v>
      </c>
      <c r="X2127" s="7"/>
      <c r="Y2127" s="7"/>
      <c r="Z2127" s="7"/>
      <c r="AA2127" s="7" t="s">
        <v>19288</v>
      </c>
      <c r="AB2127" s="7" t="s">
        <v>100</v>
      </c>
      <c r="AC2127" s="7" t="s">
        <v>101</v>
      </c>
      <c r="AD2127" s="7" t="s">
        <v>102</v>
      </c>
      <c r="AE2127" s="7" t="s">
        <v>105</v>
      </c>
      <c r="AF2127" s="7" t="s">
        <v>106</v>
      </c>
      <c r="AG2127" s="7" t="s">
        <v>19289</v>
      </c>
      <c r="AH2127" s="7" t="s">
        <v>19290</v>
      </c>
      <c r="AI2127" s="7" t="s">
        <v>19291</v>
      </c>
      <c r="AJ2127" s="7" t="s">
        <v>19292</v>
      </c>
      <c r="AK2127" s="7" t="s">
        <v>19289</v>
      </c>
      <c r="AL2127" s="7" t="s">
        <v>19290</v>
      </c>
      <c r="AM2127" s="7" t="s">
        <v>109</v>
      </c>
    </row>
    <row r="2128" spans="1:39" x14ac:dyDescent="0.2">
      <c r="A2128">
        <v>1</v>
      </c>
      <c r="B2128">
        <v>1</v>
      </c>
      <c r="G2128" s="7">
        <v>2276</v>
      </c>
      <c r="H2128" s="7" t="s">
        <v>52</v>
      </c>
      <c r="I2128" s="7">
        <v>3411638</v>
      </c>
      <c r="J2128" s="7">
        <v>2439</v>
      </c>
      <c r="K2128" s="7" t="s">
        <v>52</v>
      </c>
      <c r="L2128" s="7">
        <v>71</v>
      </c>
      <c r="M2128" s="7" t="s">
        <v>91</v>
      </c>
      <c r="N2128" s="7">
        <v>3411638</v>
      </c>
      <c r="O2128" s="7" t="s">
        <v>19293</v>
      </c>
      <c r="P2128" s="7" t="s">
        <v>93</v>
      </c>
      <c r="Q2128" s="7" t="s">
        <v>19294</v>
      </c>
      <c r="R2128" s="7" t="s">
        <v>19295</v>
      </c>
      <c r="S2128" s="7"/>
      <c r="T2128" s="7" t="s">
        <v>19296</v>
      </c>
      <c r="U2128" s="7" t="s">
        <v>19297</v>
      </c>
      <c r="V2128" s="7" t="s">
        <v>98</v>
      </c>
      <c r="W2128" s="7" t="s">
        <v>19298</v>
      </c>
      <c r="X2128" s="7"/>
      <c r="Y2128" s="7"/>
      <c r="Z2128" s="7"/>
      <c r="AA2128" s="7" t="s">
        <v>19299</v>
      </c>
      <c r="AB2128" s="7" t="s">
        <v>100</v>
      </c>
      <c r="AC2128" s="7" t="s">
        <v>101</v>
      </c>
      <c r="AD2128" s="7" t="s">
        <v>102</v>
      </c>
      <c r="AE2128" s="7" t="s">
        <v>19300</v>
      </c>
      <c r="AF2128" s="7" t="s">
        <v>19301</v>
      </c>
      <c r="AG2128" s="7" t="s">
        <v>105</v>
      </c>
      <c r="AH2128" s="7" t="s">
        <v>106</v>
      </c>
      <c r="AI2128" s="7" t="s">
        <v>19300</v>
      </c>
      <c r="AJ2128" s="7" t="s">
        <v>19301</v>
      </c>
      <c r="AK2128" s="7" t="s">
        <v>13802</v>
      </c>
      <c r="AL2128" s="7" t="s">
        <v>13803</v>
      </c>
      <c r="AM2128" s="7" t="s">
        <v>109</v>
      </c>
    </row>
    <row r="2129" spans="1:39" x14ac:dyDescent="0.2">
      <c r="A2129">
        <v>1</v>
      </c>
      <c r="B2129">
        <v>1</v>
      </c>
      <c r="G2129" s="7">
        <v>2277</v>
      </c>
      <c r="H2129" s="7" t="s">
        <v>52</v>
      </c>
      <c r="I2129" s="7">
        <v>3439662</v>
      </c>
      <c r="J2129" s="7">
        <v>2440</v>
      </c>
      <c r="K2129" s="7" t="s">
        <v>52</v>
      </c>
      <c r="L2129" s="7">
        <v>72</v>
      </c>
      <c r="M2129" s="7" t="s">
        <v>91</v>
      </c>
      <c r="N2129" s="7">
        <v>3439662</v>
      </c>
      <c r="O2129" s="7" t="s">
        <v>19302</v>
      </c>
      <c r="P2129" s="7" t="s">
        <v>93</v>
      </c>
      <c r="Q2129" s="7" t="s">
        <v>19303</v>
      </c>
      <c r="R2129" s="7" t="s">
        <v>19304</v>
      </c>
      <c r="S2129" s="7"/>
      <c r="T2129" s="7" t="s">
        <v>19305</v>
      </c>
      <c r="U2129" s="7" t="s">
        <v>19306</v>
      </c>
      <c r="V2129" s="7" t="s">
        <v>98</v>
      </c>
      <c r="W2129" s="7" t="s">
        <v>19307</v>
      </c>
      <c r="X2129" s="7"/>
      <c r="Y2129" s="7"/>
      <c r="Z2129" s="7"/>
      <c r="AA2129" s="7" t="s">
        <v>19308</v>
      </c>
      <c r="AB2129" s="7" t="s">
        <v>100</v>
      </c>
      <c r="AC2129" s="7" t="s">
        <v>101</v>
      </c>
      <c r="AD2129" s="7" t="s">
        <v>102</v>
      </c>
      <c r="AE2129" s="7" t="s">
        <v>19309</v>
      </c>
      <c r="AF2129" s="7" t="s">
        <v>19310</v>
      </c>
      <c r="AG2129" s="7" t="s">
        <v>15420</v>
      </c>
      <c r="AH2129" s="7" t="s">
        <v>15421</v>
      </c>
      <c r="AI2129" s="7" t="s">
        <v>19309</v>
      </c>
      <c r="AJ2129" s="7" t="s">
        <v>19310</v>
      </c>
      <c r="AK2129" s="7" t="s">
        <v>15420</v>
      </c>
      <c r="AL2129" s="7" t="s">
        <v>15421</v>
      </c>
      <c r="AM2129" s="7" t="s">
        <v>109</v>
      </c>
    </row>
    <row r="2130" spans="1:39" x14ac:dyDescent="0.2">
      <c r="A2130">
        <v>1</v>
      </c>
      <c r="B2130">
        <v>1</v>
      </c>
      <c r="G2130" s="7">
        <v>2278</v>
      </c>
      <c r="H2130" s="7" t="s">
        <v>52</v>
      </c>
      <c r="I2130" s="7">
        <v>3465164</v>
      </c>
      <c r="J2130" s="7">
        <v>2441</v>
      </c>
      <c r="K2130" s="7" t="s">
        <v>52</v>
      </c>
      <c r="L2130" s="7">
        <v>73</v>
      </c>
      <c r="M2130" s="7" t="s">
        <v>91</v>
      </c>
      <c r="N2130" s="7">
        <v>3465164</v>
      </c>
      <c r="O2130" s="7" t="s">
        <v>19311</v>
      </c>
      <c r="P2130" s="7" t="s">
        <v>93</v>
      </c>
      <c r="Q2130" s="7" t="s">
        <v>19312</v>
      </c>
      <c r="R2130" s="7" t="s">
        <v>19313</v>
      </c>
      <c r="S2130" s="7"/>
      <c r="T2130" s="7" t="s">
        <v>19314</v>
      </c>
      <c r="U2130" s="7" t="s">
        <v>19315</v>
      </c>
      <c r="V2130" s="7" t="s">
        <v>98</v>
      </c>
      <c r="W2130" s="7" t="s">
        <v>19316</v>
      </c>
      <c r="X2130" s="7"/>
      <c r="Y2130" s="7"/>
      <c r="Z2130" s="7"/>
      <c r="AA2130" s="7" t="s">
        <v>19317</v>
      </c>
      <c r="AB2130" s="7" t="s">
        <v>100</v>
      </c>
      <c r="AC2130" s="7" t="s">
        <v>101</v>
      </c>
      <c r="AD2130" s="7" t="s">
        <v>102</v>
      </c>
      <c r="AE2130" s="7" t="s">
        <v>19318</v>
      </c>
      <c r="AF2130" s="7" t="s">
        <v>19319</v>
      </c>
      <c r="AG2130" s="7" t="s">
        <v>105</v>
      </c>
      <c r="AH2130" s="7" t="s">
        <v>106</v>
      </c>
      <c r="AI2130" s="7" t="s">
        <v>19318</v>
      </c>
      <c r="AJ2130" s="7" t="s">
        <v>19319</v>
      </c>
      <c r="AK2130" s="7" t="s">
        <v>19320</v>
      </c>
      <c r="AL2130" s="7" t="s">
        <v>19321</v>
      </c>
      <c r="AM2130" s="7" t="s">
        <v>109</v>
      </c>
    </row>
    <row r="2131" spans="1:39" x14ac:dyDescent="0.2">
      <c r="A2131">
        <v>1</v>
      </c>
      <c r="B2131">
        <v>1</v>
      </c>
      <c r="G2131" s="7">
        <v>2279</v>
      </c>
      <c r="H2131" s="7" t="s">
        <v>52</v>
      </c>
      <c r="I2131" s="7">
        <v>3473901</v>
      </c>
      <c r="J2131" s="7">
        <v>2442</v>
      </c>
      <c r="K2131" s="7" t="s">
        <v>52</v>
      </c>
      <c r="L2131" s="7">
        <v>74</v>
      </c>
      <c r="M2131" s="7" t="s">
        <v>91</v>
      </c>
      <c r="N2131" s="7">
        <v>3473901</v>
      </c>
      <c r="O2131" s="7" t="s">
        <v>19322</v>
      </c>
      <c r="P2131" s="7" t="s">
        <v>93</v>
      </c>
      <c r="Q2131" s="7" t="s">
        <v>19323</v>
      </c>
      <c r="R2131" s="7" t="s">
        <v>19324</v>
      </c>
      <c r="S2131" s="7"/>
      <c r="T2131" s="7" t="s">
        <v>19325</v>
      </c>
      <c r="U2131" s="7" t="s">
        <v>19326</v>
      </c>
      <c r="V2131" s="7" t="s">
        <v>98</v>
      </c>
      <c r="W2131" s="7" t="s">
        <v>19327</v>
      </c>
      <c r="X2131" s="7"/>
      <c r="Y2131" s="7"/>
      <c r="Z2131" s="7"/>
      <c r="AA2131" s="7" t="s">
        <v>19328</v>
      </c>
      <c r="AB2131" s="7" t="s">
        <v>100</v>
      </c>
      <c r="AC2131" s="7" t="s">
        <v>101</v>
      </c>
      <c r="AD2131" s="7" t="s">
        <v>102</v>
      </c>
      <c r="AE2131" s="7" t="s">
        <v>6290</v>
      </c>
      <c r="AF2131" s="7" t="s">
        <v>6291</v>
      </c>
      <c r="AG2131" s="7" t="s">
        <v>19329</v>
      </c>
      <c r="AH2131" s="7" t="s">
        <v>19330</v>
      </c>
      <c r="AI2131" s="7" t="s">
        <v>6290</v>
      </c>
      <c r="AJ2131" s="7" t="s">
        <v>6291</v>
      </c>
      <c r="AK2131" s="7" t="s">
        <v>19329</v>
      </c>
      <c r="AL2131" s="7" t="s">
        <v>19330</v>
      </c>
      <c r="AM2131" s="7" t="s">
        <v>109</v>
      </c>
    </row>
    <row r="2132" spans="1:39" x14ac:dyDescent="0.2">
      <c r="A2132">
        <v>1</v>
      </c>
      <c r="B2132">
        <v>1</v>
      </c>
      <c r="G2132" s="7">
        <v>2280</v>
      </c>
      <c r="H2132" s="7" t="s">
        <v>52</v>
      </c>
      <c r="I2132" s="7">
        <v>3546967</v>
      </c>
      <c r="J2132" s="7">
        <v>2443</v>
      </c>
      <c r="K2132" s="7" t="s">
        <v>52</v>
      </c>
      <c r="L2132" s="7">
        <v>75</v>
      </c>
      <c r="M2132" s="7" t="s">
        <v>91</v>
      </c>
      <c r="N2132" s="7">
        <v>3546967</v>
      </c>
      <c r="O2132" s="7" t="s">
        <v>19331</v>
      </c>
      <c r="P2132" s="7" t="s">
        <v>93</v>
      </c>
      <c r="Q2132" s="7" t="s">
        <v>19332</v>
      </c>
      <c r="R2132" s="7" t="s">
        <v>19333</v>
      </c>
      <c r="S2132" s="7"/>
      <c r="T2132" s="7" t="s">
        <v>19334</v>
      </c>
      <c r="U2132" s="7" t="s">
        <v>19335</v>
      </c>
      <c r="V2132" s="7" t="s">
        <v>98</v>
      </c>
      <c r="W2132" s="7" t="s">
        <v>19336</v>
      </c>
      <c r="X2132" s="7"/>
      <c r="Y2132" s="7"/>
      <c r="Z2132" s="7"/>
      <c r="AA2132" s="7" t="s">
        <v>19337</v>
      </c>
      <c r="AB2132" s="7" t="s">
        <v>100</v>
      </c>
      <c r="AC2132" s="7" t="s">
        <v>101</v>
      </c>
      <c r="AD2132" s="7" t="s">
        <v>102</v>
      </c>
      <c r="AE2132" s="7" t="s">
        <v>19338</v>
      </c>
      <c r="AF2132" s="7" t="s">
        <v>19339</v>
      </c>
      <c r="AG2132" s="7" t="s">
        <v>19340</v>
      </c>
      <c r="AH2132" s="7" t="s">
        <v>19341</v>
      </c>
      <c r="AI2132" s="7" t="s">
        <v>19338</v>
      </c>
      <c r="AJ2132" s="7" t="s">
        <v>19339</v>
      </c>
      <c r="AK2132" s="7" t="s">
        <v>19340</v>
      </c>
      <c r="AL2132" s="7" t="s">
        <v>19341</v>
      </c>
      <c r="AM2132" s="7" t="s">
        <v>109</v>
      </c>
    </row>
    <row r="2133" spans="1:39" x14ac:dyDescent="0.2">
      <c r="A2133">
        <v>1</v>
      </c>
      <c r="B2133">
        <v>1</v>
      </c>
      <c r="G2133" s="7">
        <v>2281</v>
      </c>
      <c r="H2133" s="7" t="s">
        <v>52</v>
      </c>
      <c r="I2133" s="7">
        <v>3605677</v>
      </c>
      <c r="J2133" s="7">
        <v>2444</v>
      </c>
      <c r="K2133" s="7" t="s">
        <v>52</v>
      </c>
      <c r="L2133" s="7">
        <v>76</v>
      </c>
      <c r="M2133" s="7" t="s">
        <v>91</v>
      </c>
      <c r="N2133" s="7">
        <v>3605677</v>
      </c>
      <c r="O2133" s="7" t="s">
        <v>19342</v>
      </c>
      <c r="P2133" s="7" t="s">
        <v>93</v>
      </c>
      <c r="Q2133" s="7" t="s">
        <v>19343</v>
      </c>
      <c r="R2133" s="7" t="s">
        <v>19344</v>
      </c>
      <c r="S2133" s="7"/>
      <c r="T2133" s="7" t="s">
        <v>19345</v>
      </c>
      <c r="U2133" s="7" t="s">
        <v>19346</v>
      </c>
      <c r="V2133" s="7" t="s">
        <v>98</v>
      </c>
      <c r="W2133" s="7" t="s">
        <v>19347</v>
      </c>
      <c r="X2133" s="7"/>
      <c r="Y2133" s="7"/>
      <c r="Z2133" s="7"/>
      <c r="AA2133" s="7" t="s">
        <v>19348</v>
      </c>
      <c r="AB2133" s="7" t="s">
        <v>100</v>
      </c>
      <c r="AC2133" s="7" t="s">
        <v>101</v>
      </c>
      <c r="AD2133" s="7" t="s">
        <v>102</v>
      </c>
      <c r="AE2133" s="7" t="s">
        <v>19349</v>
      </c>
      <c r="AF2133" s="7" t="s">
        <v>19350</v>
      </c>
      <c r="AG2133" s="7" t="s">
        <v>105</v>
      </c>
      <c r="AH2133" s="7" t="s">
        <v>106</v>
      </c>
      <c r="AI2133" s="7" t="s">
        <v>19349</v>
      </c>
      <c r="AJ2133" s="7" t="s">
        <v>19350</v>
      </c>
      <c r="AK2133" s="7" t="s">
        <v>19351</v>
      </c>
      <c r="AL2133" s="7" t="s">
        <v>17556</v>
      </c>
      <c r="AM2133" s="7" t="s">
        <v>109</v>
      </c>
    </row>
    <row r="2134" spans="1:39" x14ac:dyDescent="0.2">
      <c r="A2134">
        <v>1</v>
      </c>
      <c r="B2134">
        <v>1</v>
      </c>
      <c r="G2134" s="7">
        <v>2282</v>
      </c>
      <c r="H2134" s="7" t="s">
        <v>52</v>
      </c>
      <c r="I2134" s="7">
        <v>3607461</v>
      </c>
      <c r="J2134" s="7">
        <v>2445</v>
      </c>
      <c r="K2134" s="7" t="s">
        <v>52</v>
      </c>
      <c r="L2134" s="7">
        <v>77</v>
      </c>
      <c r="M2134" s="7" t="s">
        <v>91</v>
      </c>
      <c r="N2134" s="7">
        <v>3607461</v>
      </c>
      <c r="O2134" s="7" t="s">
        <v>19352</v>
      </c>
      <c r="P2134" s="7" t="s">
        <v>93</v>
      </c>
      <c r="Q2134" s="7" t="s">
        <v>19353</v>
      </c>
      <c r="R2134" s="7" t="s">
        <v>19354</v>
      </c>
      <c r="S2134" s="7"/>
      <c r="T2134" s="7" t="s">
        <v>19355</v>
      </c>
      <c r="U2134" s="7" t="s">
        <v>19356</v>
      </c>
      <c r="V2134" s="7" t="s">
        <v>98</v>
      </c>
      <c r="W2134" s="7" t="s">
        <v>19357</v>
      </c>
      <c r="X2134" s="7"/>
      <c r="Y2134" s="7"/>
      <c r="Z2134" s="7"/>
      <c r="AA2134" s="7" t="s">
        <v>12145</v>
      </c>
      <c r="AB2134" s="7" t="s">
        <v>100</v>
      </c>
      <c r="AC2134" s="7" t="s">
        <v>101</v>
      </c>
      <c r="AD2134" s="7" t="s">
        <v>102</v>
      </c>
      <c r="AE2134" s="7" t="s">
        <v>105</v>
      </c>
      <c r="AF2134" s="7" t="s">
        <v>106</v>
      </c>
      <c r="AG2134" s="7" t="s">
        <v>16969</v>
      </c>
      <c r="AH2134" s="7" t="s">
        <v>16970</v>
      </c>
      <c r="AI2134" s="7" t="s">
        <v>19351</v>
      </c>
      <c r="AJ2134" s="7" t="s">
        <v>17556</v>
      </c>
      <c r="AK2134" s="7" t="s">
        <v>16969</v>
      </c>
      <c r="AL2134" s="7" t="s">
        <v>16970</v>
      </c>
      <c r="AM2134" s="7" t="s">
        <v>109</v>
      </c>
    </row>
    <row r="2135" spans="1:39" x14ac:dyDescent="0.2">
      <c r="A2135">
        <v>1</v>
      </c>
      <c r="B2135">
        <v>1</v>
      </c>
      <c r="G2135" s="7">
        <v>2283</v>
      </c>
      <c r="H2135" s="7" t="s">
        <v>52</v>
      </c>
      <c r="I2135" s="7">
        <v>3687485</v>
      </c>
      <c r="J2135" s="7">
        <v>2446</v>
      </c>
      <c r="K2135" s="7" t="s">
        <v>52</v>
      </c>
      <c r="L2135" s="7">
        <v>78</v>
      </c>
      <c r="M2135" s="7" t="s">
        <v>91</v>
      </c>
      <c r="N2135" s="7">
        <v>3687485</v>
      </c>
      <c r="O2135" s="7" t="s">
        <v>19358</v>
      </c>
      <c r="P2135" s="7" t="s">
        <v>93</v>
      </c>
      <c r="Q2135" s="7" t="s">
        <v>19359</v>
      </c>
      <c r="R2135" s="7" t="s">
        <v>19360</v>
      </c>
      <c r="S2135" s="7"/>
      <c r="T2135" s="7" t="s">
        <v>19361</v>
      </c>
      <c r="U2135" s="7" t="s">
        <v>19362</v>
      </c>
      <c r="V2135" s="7" t="s">
        <v>98</v>
      </c>
      <c r="W2135" s="7" t="s">
        <v>19363</v>
      </c>
      <c r="X2135" s="7"/>
      <c r="Y2135" s="7"/>
      <c r="Z2135" s="7"/>
      <c r="AA2135" s="7" t="s">
        <v>19364</v>
      </c>
      <c r="AB2135" s="7" t="s">
        <v>100</v>
      </c>
      <c r="AC2135" s="7" t="s">
        <v>101</v>
      </c>
      <c r="AD2135" s="7" t="s">
        <v>102</v>
      </c>
      <c r="AE2135" s="7" t="s">
        <v>105</v>
      </c>
      <c r="AF2135" s="7" t="s">
        <v>106</v>
      </c>
      <c r="AG2135" s="7" t="s">
        <v>13840</v>
      </c>
      <c r="AH2135" s="7" t="s">
        <v>13841</v>
      </c>
      <c r="AI2135" s="7" t="s">
        <v>105</v>
      </c>
      <c r="AJ2135" s="7" t="s">
        <v>106</v>
      </c>
      <c r="AK2135" s="7" t="s">
        <v>13840</v>
      </c>
      <c r="AL2135" s="7" t="s">
        <v>13841</v>
      </c>
      <c r="AM2135" s="7" t="s">
        <v>109</v>
      </c>
    </row>
    <row r="2136" spans="1:39" x14ac:dyDescent="0.2">
      <c r="A2136">
        <v>1</v>
      </c>
      <c r="B2136">
        <v>1</v>
      </c>
      <c r="G2136" s="7">
        <v>2284</v>
      </c>
      <c r="H2136" s="7" t="s">
        <v>52</v>
      </c>
      <c r="I2136" s="7">
        <v>3702444</v>
      </c>
      <c r="J2136" s="7">
        <v>2447</v>
      </c>
      <c r="K2136" s="7" t="s">
        <v>52</v>
      </c>
      <c r="L2136" s="7">
        <v>79</v>
      </c>
      <c r="M2136" s="7" t="s">
        <v>91</v>
      </c>
      <c r="N2136" s="7">
        <v>3702444</v>
      </c>
      <c r="O2136" s="7" t="s">
        <v>19365</v>
      </c>
      <c r="P2136" s="7" t="s">
        <v>93</v>
      </c>
      <c r="Q2136" s="7" t="s">
        <v>19366</v>
      </c>
      <c r="R2136" s="7" t="s">
        <v>19367</v>
      </c>
      <c r="S2136" s="7"/>
      <c r="T2136" s="7" t="s">
        <v>19368</v>
      </c>
      <c r="U2136" s="7" t="s">
        <v>19369</v>
      </c>
      <c r="V2136" s="7" t="s">
        <v>98</v>
      </c>
      <c r="W2136" s="7" t="s">
        <v>19370</v>
      </c>
      <c r="X2136" s="7"/>
      <c r="Y2136" s="7"/>
      <c r="Z2136" s="7"/>
      <c r="AA2136" s="7" t="s">
        <v>19371</v>
      </c>
      <c r="AB2136" s="7" t="s">
        <v>100</v>
      </c>
      <c r="AC2136" s="7" t="s">
        <v>101</v>
      </c>
      <c r="AD2136" s="7" t="s">
        <v>102</v>
      </c>
      <c r="AE2136" s="7" t="s">
        <v>19372</v>
      </c>
      <c r="AF2136" s="7" t="s">
        <v>19373</v>
      </c>
      <c r="AG2136" s="7" t="s">
        <v>105</v>
      </c>
      <c r="AH2136" s="7" t="s">
        <v>106</v>
      </c>
      <c r="AI2136" s="7" t="s">
        <v>19372</v>
      </c>
      <c r="AJ2136" s="7" t="s">
        <v>19373</v>
      </c>
      <c r="AK2136" s="7" t="s">
        <v>19374</v>
      </c>
      <c r="AL2136" s="7" t="s">
        <v>19375</v>
      </c>
      <c r="AM2136" s="7" t="s">
        <v>109</v>
      </c>
    </row>
    <row r="2137" spans="1:39" x14ac:dyDescent="0.2">
      <c r="A2137">
        <v>1</v>
      </c>
      <c r="B2137">
        <v>1</v>
      </c>
      <c r="G2137" s="7">
        <v>2285</v>
      </c>
      <c r="H2137" s="7" t="s">
        <v>52</v>
      </c>
      <c r="I2137" s="7">
        <v>3746851</v>
      </c>
      <c r="J2137" s="7">
        <v>2448</v>
      </c>
      <c r="K2137" s="7" t="s">
        <v>52</v>
      </c>
      <c r="L2137" s="7">
        <v>80</v>
      </c>
      <c r="M2137" s="7" t="s">
        <v>91</v>
      </c>
      <c r="N2137" s="7">
        <v>3746851</v>
      </c>
      <c r="O2137" s="7" t="s">
        <v>19376</v>
      </c>
      <c r="P2137" s="7" t="s">
        <v>93</v>
      </c>
      <c r="Q2137" s="7" t="s">
        <v>19377</v>
      </c>
      <c r="R2137" s="7" t="s">
        <v>19378</v>
      </c>
      <c r="S2137" s="7"/>
      <c r="T2137" s="7" t="s">
        <v>19379</v>
      </c>
      <c r="U2137" s="7" t="s">
        <v>19380</v>
      </c>
      <c r="V2137" s="7" t="s">
        <v>98</v>
      </c>
      <c r="W2137" s="7" t="s">
        <v>19381</v>
      </c>
      <c r="X2137" s="7"/>
      <c r="Y2137" s="7"/>
      <c r="Z2137" s="7"/>
      <c r="AA2137" s="7" t="s">
        <v>19382</v>
      </c>
      <c r="AB2137" s="7" t="s">
        <v>100</v>
      </c>
      <c r="AC2137" s="7" t="s">
        <v>101</v>
      </c>
      <c r="AD2137" s="7" t="s">
        <v>102</v>
      </c>
      <c r="AE2137" s="7" t="s">
        <v>105</v>
      </c>
      <c r="AF2137" s="7" t="s">
        <v>106</v>
      </c>
      <c r="AG2137" s="7" t="s">
        <v>105</v>
      </c>
      <c r="AH2137" s="7" t="s">
        <v>106</v>
      </c>
      <c r="AI2137" s="7" t="s">
        <v>5468</v>
      </c>
      <c r="AJ2137" s="7" t="s">
        <v>5469</v>
      </c>
      <c r="AK2137" s="7" t="s">
        <v>5468</v>
      </c>
      <c r="AL2137" s="7" t="s">
        <v>5469</v>
      </c>
      <c r="AM2137" s="7" t="s">
        <v>109</v>
      </c>
    </row>
    <row r="2138" spans="1:39" x14ac:dyDescent="0.2">
      <c r="A2138">
        <v>1</v>
      </c>
      <c r="B2138">
        <v>1</v>
      </c>
      <c r="G2138" s="7">
        <v>2286</v>
      </c>
      <c r="H2138" s="7" t="s">
        <v>52</v>
      </c>
      <c r="I2138" s="7">
        <v>3761069</v>
      </c>
      <c r="J2138" s="7">
        <v>2449</v>
      </c>
      <c r="K2138" s="7" t="s">
        <v>52</v>
      </c>
      <c r="L2138" s="7">
        <v>81</v>
      </c>
      <c r="M2138" s="7" t="s">
        <v>91</v>
      </c>
      <c r="N2138" s="7">
        <v>3761069</v>
      </c>
      <c r="O2138" s="7" t="s">
        <v>19383</v>
      </c>
      <c r="P2138" s="7" t="s">
        <v>93</v>
      </c>
      <c r="Q2138" s="7" t="s">
        <v>19384</v>
      </c>
      <c r="R2138" s="7" t="s">
        <v>19385</v>
      </c>
      <c r="S2138" s="7"/>
      <c r="T2138" s="7" t="s">
        <v>19386</v>
      </c>
      <c r="U2138" s="7" t="s">
        <v>19387</v>
      </c>
      <c r="V2138" s="7" t="s">
        <v>98</v>
      </c>
      <c r="W2138" s="7" t="s">
        <v>19388</v>
      </c>
      <c r="X2138" s="7"/>
      <c r="Y2138" s="7"/>
      <c r="Z2138" s="7"/>
      <c r="AA2138" s="7" t="s">
        <v>19389</v>
      </c>
      <c r="AB2138" s="7" t="s">
        <v>100</v>
      </c>
      <c r="AC2138" s="7" t="s">
        <v>101</v>
      </c>
      <c r="AD2138" s="7" t="s">
        <v>102</v>
      </c>
      <c r="AE2138" s="7" t="s">
        <v>105</v>
      </c>
      <c r="AF2138" s="7" t="s">
        <v>106</v>
      </c>
      <c r="AG2138" s="7" t="s">
        <v>105</v>
      </c>
      <c r="AH2138" s="7" t="s">
        <v>106</v>
      </c>
      <c r="AI2138" s="7" t="s">
        <v>105</v>
      </c>
      <c r="AJ2138" s="7" t="s">
        <v>106</v>
      </c>
      <c r="AK2138" s="7" t="s">
        <v>105</v>
      </c>
      <c r="AL2138" s="7" t="s">
        <v>106</v>
      </c>
      <c r="AM2138" s="7" t="s">
        <v>109</v>
      </c>
    </row>
    <row r="2139" spans="1:39" x14ac:dyDescent="0.2">
      <c r="A2139">
        <v>1</v>
      </c>
      <c r="B2139">
        <v>1</v>
      </c>
      <c r="G2139" s="7">
        <v>2287</v>
      </c>
      <c r="H2139" s="7" t="s">
        <v>52</v>
      </c>
      <c r="I2139" s="7">
        <v>3836793</v>
      </c>
      <c r="J2139" s="7">
        <v>2450</v>
      </c>
      <c r="K2139" s="7" t="s">
        <v>52</v>
      </c>
      <c r="L2139" s="7">
        <v>82</v>
      </c>
      <c r="M2139" s="7" t="s">
        <v>91</v>
      </c>
      <c r="N2139" s="7">
        <v>3836793</v>
      </c>
      <c r="O2139" s="7" t="s">
        <v>19390</v>
      </c>
      <c r="P2139" s="7" t="s">
        <v>93</v>
      </c>
      <c r="Q2139" s="7" t="s">
        <v>19391</v>
      </c>
      <c r="R2139" s="7" t="s">
        <v>19392</v>
      </c>
      <c r="S2139" s="7"/>
      <c r="T2139" s="7" t="s">
        <v>19393</v>
      </c>
      <c r="U2139" s="7" t="s">
        <v>19394</v>
      </c>
      <c r="V2139" s="7" t="s">
        <v>98</v>
      </c>
      <c r="W2139" s="7" t="s">
        <v>19395</v>
      </c>
      <c r="X2139" s="7"/>
      <c r="Y2139" s="7"/>
      <c r="Z2139" s="7"/>
      <c r="AA2139" s="7" t="s">
        <v>19396</v>
      </c>
      <c r="AB2139" s="7" t="s">
        <v>100</v>
      </c>
      <c r="AC2139" s="7" t="s">
        <v>101</v>
      </c>
      <c r="AD2139" s="7" t="s">
        <v>102</v>
      </c>
      <c r="AE2139" s="7" t="s">
        <v>105</v>
      </c>
      <c r="AF2139" s="7" t="s">
        <v>106</v>
      </c>
      <c r="AG2139" s="7" t="s">
        <v>16204</v>
      </c>
      <c r="AH2139" s="7" t="s">
        <v>16205</v>
      </c>
      <c r="AI2139" s="7" t="s">
        <v>19397</v>
      </c>
      <c r="AJ2139" s="7" t="s">
        <v>19398</v>
      </c>
      <c r="AK2139" s="7" t="s">
        <v>16204</v>
      </c>
      <c r="AL2139" s="7" t="s">
        <v>16205</v>
      </c>
      <c r="AM2139" s="7" t="s">
        <v>109</v>
      </c>
    </row>
    <row r="2140" spans="1:39" x14ac:dyDescent="0.2">
      <c r="A2140">
        <v>1</v>
      </c>
      <c r="B2140">
        <v>1</v>
      </c>
      <c r="G2140" s="7">
        <v>2288</v>
      </c>
      <c r="H2140" s="7" t="s">
        <v>52</v>
      </c>
      <c r="I2140" s="7">
        <v>3983017</v>
      </c>
      <c r="J2140" s="7">
        <v>2451</v>
      </c>
      <c r="K2140" s="7" t="s">
        <v>52</v>
      </c>
      <c r="L2140" s="7">
        <v>83</v>
      </c>
      <c r="M2140" s="7" t="s">
        <v>91</v>
      </c>
      <c r="N2140" s="7">
        <v>3983017</v>
      </c>
      <c r="O2140" s="7" t="s">
        <v>19399</v>
      </c>
      <c r="P2140" s="7" t="s">
        <v>93</v>
      </c>
      <c r="Q2140" s="7" t="s">
        <v>19400</v>
      </c>
      <c r="R2140" s="7" t="s">
        <v>19401</v>
      </c>
      <c r="S2140" s="7"/>
      <c r="T2140" s="7" t="s">
        <v>19402</v>
      </c>
      <c r="U2140" s="7" t="s">
        <v>19403</v>
      </c>
      <c r="V2140" s="7" t="s">
        <v>98</v>
      </c>
      <c r="W2140" s="7" t="s">
        <v>19404</v>
      </c>
      <c r="X2140" s="7"/>
      <c r="Y2140" s="7"/>
      <c r="Z2140" s="7"/>
      <c r="AA2140" s="7" t="s">
        <v>19405</v>
      </c>
      <c r="AB2140" s="7" t="s">
        <v>100</v>
      </c>
      <c r="AC2140" s="7" t="s">
        <v>101</v>
      </c>
      <c r="AD2140" s="7" t="s">
        <v>102</v>
      </c>
      <c r="AE2140" s="7" t="s">
        <v>105</v>
      </c>
      <c r="AF2140" s="7" t="s">
        <v>106</v>
      </c>
      <c r="AG2140" s="7" t="s">
        <v>19406</v>
      </c>
      <c r="AH2140" s="7" t="s">
        <v>19407</v>
      </c>
      <c r="AI2140" s="7" t="s">
        <v>19408</v>
      </c>
      <c r="AJ2140" s="7" t="s">
        <v>19409</v>
      </c>
      <c r="AK2140" s="7" t="s">
        <v>19406</v>
      </c>
      <c r="AL2140" s="7" t="s">
        <v>19407</v>
      </c>
      <c r="AM2140" s="7" t="s">
        <v>109</v>
      </c>
    </row>
    <row r="2141" spans="1:39" x14ac:dyDescent="0.2">
      <c r="A2141">
        <v>1</v>
      </c>
      <c r="B2141">
        <v>1</v>
      </c>
      <c r="G2141" s="7">
        <v>2289</v>
      </c>
      <c r="H2141" s="7" t="s">
        <v>52</v>
      </c>
      <c r="I2141" s="7">
        <v>4029646</v>
      </c>
      <c r="J2141" s="7">
        <v>2452</v>
      </c>
      <c r="K2141" s="7" t="s">
        <v>52</v>
      </c>
      <c r="L2141" s="7">
        <v>84</v>
      </c>
      <c r="M2141" s="7" t="s">
        <v>91</v>
      </c>
      <c r="N2141" s="7">
        <v>4029646</v>
      </c>
      <c r="O2141" s="7" t="s">
        <v>19410</v>
      </c>
      <c r="P2141" s="7" t="s">
        <v>93</v>
      </c>
      <c r="Q2141" s="7" t="s">
        <v>19411</v>
      </c>
      <c r="R2141" s="7" t="s">
        <v>19412</v>
      </c>
      <c r="S2141" s="7"/>
      <c r="T2141" s="7" t="s">
        <v>19413</v>
      </c>
      <c r="U2141" s="7" t="s">
        <v>19414</v>
      </c>
      <c r="V2141" s="7" t="s">
        <v>98</v>
      </c>
      <c r="W2141" s="7" t="s">
        <v>19415</v>
      </c>
      <c r="X2141" s="7"/>
      <c r="Y2141" s="7"/>
      <c r="Z2141" s="7"/>
      <c r="AA2141" s="7" t="s">
        <v>19416</v>
      </c>
      <c r="AB2141" s="7" t="s">
        <v>100</v>
      </c>
      <c r="AC2141" s="7" t="s">
        <v>101</v>
      </c>
      <c r="AD2141" s="7" t="s">
        <v>102</v>
      </c>
      <c r="AE2141" s="7" t="s">
        <v>14754</v>
      </c>
      <c r="AF2141" s="7" t="s">
        <v>14755</v>
      </c>
      <c r="AG2141" s="7" t="s">
        <v>105</v>
      </c>
      <c r="AH2141" s="7" t="s">
        <v>106</v>
      </c>
      <c r="AI2141" s="7" t="s">
        <v>14754</v>
      </c>
      <c r="AJ2141" s="7" t="s">
        <v>14755</v>
      </c>
      <c r="AK2141" s="7" t="s">
        <v>105</v>
      </c>
      <c r="AL2141" s="7" t="s">
        <v>106</v>
      </c>
      <c r="AM2141" s="7" t="s">
        <v>109</v>
      </c>
    </row>
    <row r="2142" spans="1:39" x14ac:dyDescent="0.2">
      <c r="A2142">
        <v>1</v>
      </c>
      <c r="B2142">
        <v>1</v>
      </c>
      <c r="G2142" s="7">
        <v>2290</v>
      </c>
      <c r="H2142" s="7" t="s">
        <v>52</v>
      </c>
      <c r="I2142" s="7">
        <v>4063895</v>
      </c>
      <c r="J2142" s="7">
        <v>2453</v>
      </c>
      <c r="K2142" s="7" t="s">
        <v>52</v>
      </c>
      <c r="L2142" s="7">
        <v>85</v>
      </c>
      <c r="M2142" s="7" t="s">
        <v>91</v>
      </c>
      <c r="N2142" s="7">
        <v>4063895</v>
      </c>
      <c r="O2142" s="7" t="s">
        <v>19417</v>
      </c>
      <c r="P2142" s="7" t="s">
        <v>93</v>
      </c>
      <c r="Q2142" s="7" t="s">
        <v>19418</v>
      </c>
      <c r="R2142" s="7" t="s">
        <v>19419</v>
      </c>
      <c r="S2142" s="7"/>
      <c r="T2142" s="7" t="s">
        <v>19420</v>
      </c>
      <c r="U2142" s="7" t="s">
        <v>19421</v>
      </c>
      <c r="V2142" s="7" t="s">
        <v>98</v>
      </c>
      <c r="W2142" s="7" t="s">
        <v>19422</v>
      </c>
      <c r="X2142" s="7"/>
      <c r="Y2142" s="7"/>
      <c r="Z2142" s="7"/>
      <c r="AA2142" s="7" t="s">
        <v>19423</v>
      </c>
      <c r="AB2142" s="7" t="s">
        <v>100</v>
      </c>
      <c r="AC2142" s="7" t="s">
        <v>101</v>
      </c>
      <c r="AD2142" s="7" t="s">
        <v>102</v>
      </c>
      <c r="AE2142" s="7" t="s">
        <v>105</v>
      </c>
      <c r="AF2142" s="7" t="s">
        <v>106</v>
      </c>
      <c r="AG2142" s="7" t="s">
        <v>906</v>
      </c>
      <c r="AH2142" s="7" t="s">
        <v>907</v>
      </c>
      <c r="AI2142" s="7" t="s">
        <v>6448</v>
      </c>
      <c r="AJ2142" s="7" t="s">
        <v>6449</v>
      </c>
      <c r="AK2142" s="7" t="s">
        <v>906</v>
      </c>
      <c r="AL2142" s="7" t="s">
        <v>907</v>
      </c>
      <c r="AM2142" s="7" t="s">
        <v>109</v>
      </c>
    </row>
    <row r="2143" spans="1:39" x14ac:dyDescent="0.2">
      <c r="A2143">
        <v>1</v>
      </c>
      <c r="B2143">
        <v>1</v>
      </c>
      <c r="G2143" s="7">
        <v>2291</v>
      </c>
      <c r="H2143" s="7" t="s">
        <v>52</v>
      </c>
      <c r="I2143" s="7">
        <v>4174037</v>
      </c>
      <c r="J2143" s="7">
        <v>2454</v>
      </c>
      <c r="K2143" s="7" t="s">
        <v>52</v>
      </c>
      <c r="L2143" s="7">
        <v>86</v>
      </c>
      <c r="M2143" s="7" t="s">
        <v>91</v>
      </c>
      <c r="N2143" s="7">
        <v>4174037</v>
      </c>
      <c r="O2143" s="7" t="s">
        <v>19424</v>
      </c>
      <c r="P2143" s="7" t="s">
        <v>93</v>
      </c>
      <c r="Q2143" s="7" t="s">
        <v>19425</v>
      </c>
      <c r="R2143" s="7" t="s">
        <v>19426</v>
      </c>
      <c r="S2143" s="7"/>
      <c r="T2143" s="7" t="s">
        <v>19427</v>
      </c>
      <c r="U2143" s="7" t="s">
        <v>19428</v>
      </c>
      <c r="V2143" s="7" t="s">
        <v>98</v>
      </c>
      <c r="W2143" s="7" t="s">
        <v>19429</v>
      </c>
      <c r="X2143" s="7"/>
      <c r="Y2143" s="7"/>
      <c r="Z2143" s="7"/>
      <c r="AA2143" s="7" t="s">
        <v>19430</v>
      </c>
      <c r="AB2143" s="7" t="s">
        <v>100</v>
      </c>
      <c r="AC2143" s="7" t="s">
        <v>101</v>
      </c>
      <c r="AD2143" s="7" t="s">
        <v>102</v>
      </c>
      <c r="AE2143" s="7" t="s">
        <v>105</v>
      </c>
      <c r="AF2143" s="7" t="s">
        <v>106</v>
      </c>
      <c r="AG2143" s="7" t="s">
        <v>8067</v>
      </c>
      <c r="AH2143" s="7" t="s">
        <v>8068</v>
      </c>
      <c r="AI2143" s="7" t="s">
        <v>8898</v>
      </c>
      <c r="AJ2143" s="7" t="s">
        <v>8899</v>
      </c>
      <c r="AK2143" s="7" t="s">
        <v>8067</v>
      </c>
      <c r="AL2143" s="7" t="s">
        <v>8068</v>
      </c>
      <c r="AM2143" s="7" t="s">
        <v>109</v>
      </c>
    </row>
    <row r="2144" spans="1:39" x14ac:dyDescent="0.2">
      <c r="A2144">
        <v>1</v>
      </c>
      <c r="B2144">
        <v>1</v>
      </c>
      <c r="G2144" s="7">
        <v>2292</v>
      </c>
      <c r="H2144" s="7" t="s">
        <v>52</v>
      </c>
      <c r="I2144" s="7">
        <v>4260070</v>
      </c>
      <c r="J2144" s="7">
        <v>2455</v>
      </c>
      <c r="K2144" s="7" t="s">
        <v>52</v>
      </c>
      <c r="L2144" s="7">
        <v>87</v>
      </c>
      <c r="M2144" s="7" t="s">
        <v>91</v>
      </c>
      <c r="N2144" s="7">
        <v>4260070</v>
      </c>
      <c r="O2144" s="7" t="s">
        <v>19431</v>
      </c>
      <c r="P2144" s="7" t="s">
        <v>93</v>
      </c>
      <c r="Q2144" s="7" t="s">
        <v>19432</v>
      </c>
      <c r="R2144" s="7" t="s">
        <v>19433</v>
      </c>
      <c r="S2144" s="7"/>
      <c r="T2144" s="7" t="s">
        <v>19434</v>
      </c>
      <c r="U2144" s="7" t="s">
        <v>19435</v>
      </c>
      <c r="V2144" s="7" t="s">
        <v>98</v>
      </c>
      <c r="W2144" s="7" t="s">
        <v>19436</v>
      </c>
      <c r="X2144" s="7"/>
      <c r="Y2144" s="7"/>
      <c r="Z2144" s="7"/>
      <c r="AA2144" s="7" t="s">
        <v>19437</v>
      </c>
      <c r="AB2144" s="7" t="s">
        <v>100</v>
      </c>
      <c r="AC2144" s="7" t="s">
        <v>101</v>
      </c>
      <c r="AD2144" s="7" t="s">
        <v>102</v>
      </c>
      <c r="AE2144" s="7" t="s">
        <v>105</v>
      </c>
      <c r="AF2144" s="7" t="s">
        <v>106</v>
      </c>
      <c r="AG2144" s="7" t="s">
        <v>105</v>
      </c>
      <c r="AH2144" s="7" t="s">
        <v>106</v>
      </c>
      <c r="AI2144" s="7" t="s">
        <v>105</v>
      </c>
      <c r="AJ2144" s="7" t="s">
        <v>106</v>
      </c>
      <c r="AK2144" s="7" t="s">
        <v>2804</v>
      </c>
      <c r="AL2144" s="7" t="s">
        <v>2805</v>
      </c>
      <c r="AM2144" s="7" t="s">
        <v>109</v>
      </c>
    </row>
    <row r="2145" spans="1:39" x14ac:dyDescent="0.2">
      <c r="A2145">
        <v>1</v>
      </c>
      <c r="B2145">
        <v>1</v>
      </c>
      <c r="G2145" s="7">
        <v>2293</v>
      </c>
      <c r="H2145" s="7" t="s">
        <v>52</v>
      </c>
      <c r="I2145" s="7">
        <v>4287085</v>
      </c>
      <c r="J2145" s="7">
        <v>2456</v>
      </c>
      <c r="K2145" s="7" t="s">
        <v>52</v>
      </c>
      <c r="L2145" s="7">
        <v>88</v>
      </c>
      <c r="M2145" s="7" t="s">
        <v>91</v>
      </c>
      <c r="N2145" s="7">
        <v>4287085</v>
      </c>
      <c r="O2145" s="7" t="s">
        <v>19438</v>
      </c>
      <c r="P2145" s="7" t="s">
        <v>93</v>
      </c>
      <c r="Q2145" s="7" t="s">
        <v>19439</v>
      </c>
      <c r="R2145" s="7" t="s">
        <v>19440</v>
      </c>
      <c r="S2145" s="7"/>
      <c r="T2145" s="7" t="s">
        <v>19441</v>
      </c>
      <c r="U2145" s="7" t="s">
        <v>19442</v>
      </c>
      <c r="V2145" s="7" t="s">
        <v>98</v>
      </c>
      <c r="W2145" s="7" t="s">
        <v>19443</v>
      </c>
      <c r="X2145" s="7"/>
      <c r="Y2145" s="7"/>
      <c r="Z2145" s="7"/>
      <c r="AA2145" s="7" t="s">
        <v>19444</v>
      </c>
      <c r="AB2145" s="7" t="s">
        <v>100</v>
      </c>
      <c r="AC2145" s="7" t="s">
        <v>101</v>
      </c>
      <c r="AD2145" s="7" t="s">
        <v>102</v>
      </c>
      <c r="AE2145" s="7" t="s">
        <v>105</v>
      </c>
      <c r="AF2145" s="7" t="s">
        <v>106</v>
      </c>
      <c r="AG2145" s="7" t="s">
        <v>105</v>
      </c>
      <c r="AH2145" s="7" t="s">
        <v>106</v>
      </c>
      <c r="AI2145" s="7" t="s">
        <v>19445</v>
      </c>
      <c r="AJ2145" s="7" t="s">
        <v>19446</v>
      </c>
      <c r="AK2145" s="7" t="s">
        <v>105</v>
      </c>
      <c r="AL2145" s="7" t="s">
        <v>106</v>
      </c>
      <c r="AM2145" s="7" t="s">
        <v>109</v>
      </c>
    </row>
    <row r="2146" spans="1:39" x14ac:dyDescent="0.2">
      <c r="A2146">
        <v>1</v>
      </c>
      <c r="B2146">
        <v>1</v>
      </c>
      <c r="G2146" s="7">
        <v>2294</v>
      </c>
      <c r="H2146" s="7" t="s">
        <v>52</v>
      </c>
      <c r="I2146" s="7">
        <v>4293233</v>
      </c>
      <c r="J2146" s="7">
        <v>2457</v>
      </c>
      <c r="K2146" s="7" t="s">
        <v>52</v>
      </c>
      <c r="L2146" s="7">
        <v>89</v>
      </c>
      <c r="M2146" s="7" t="s">
        <v>91</v>
      </c>
      <c r="N2146" s="7">
        <v>4293233</v>
      </c>
      <c r="O2146" s="7" t="s">
        <v>19447</v>
      </c>
      <c r="P2146" s="7" t="s">
        <v>93</v>
      </c>
      <c r="Q2146" s="7" t="s">
        <v>19448</v>
      </c>
      <c r="R2146" s="7" t="s">
        <v>19449</v>
      </c>
      <c r="S2146" s="7"/>
      <c r="T2146" s="7" t="s">
        <v>19450</v>
      </c>
      <c r="U2146" s="7" t="s">
        <v>19451</v>
      </c>
      <c r="V2146" s="7" t="s">
        <v>98</v>
      </c>
      <c r="W2146" s="7" t="s">
        <v>19452</v>
      </c>
      <c r="X2146" s="7"/>
      <c r="Y2146" s="7"/>
      <c r="Z2146" s="7"/>
      <c r="AA2146" s="7" t="s">
        <v>19453</v>
      </c>
      <c r="AB2146" s="7" t="s">
        <v>100</v>
      </c>
      <c r="AC2146" s="7" t="s">
        <v>101</v>
      </c>
      <c r="AD2146" s="7" t="s">
        <v>102</v>
      </c>
      <c r="AE2146" s="7" t="s">
        <v>19454</v>
      </c>
      <c r="AF2146" s="7" t="s">
        <v>19455</v>
      </c>
      <c r="AG2146" s="7" t="s">
        <v>19456</v>
      </c>
      <c r="AH2146" s="7" t="s">
        <v>19457</v>
      </c>
      <c r="AI2146" s="7" t="s">
        <v>19454</v>
      </c>
      <c r="AJ2146" s="7" t="s">
        <v>19455</v>
      </c>
      <c r="AK2146" s="7" t="s">
        <v>19456</v>
      </c>
      <c r="AL2146" s="7" t="s">
        <v>19457</v>
      </c>
      <c r="AM2146" s="7" t="s">
        <v>109</v>
      </c>
    </row>
    <row r="2147" spans="1:39" x14ac:dyDescent="0.2">
      <c r="A2147">
        <v>1</v>
      </c>
      <c r="B2147">
        <v>1</v>
      </c>
      <c r="G2147" s="7">
        <v>2295</v>
      </c>
      <c r="H2147" s="7" t="s">
        <v>52</v>
      </c>
      <c r="I2147" s="7">
        <v>4414118</v>
      </c>
      <c r="J2147" s="7">
        <v>2458</v>
      </c>
      <c r="K2147" s="7" t="s">
        <v>52</v>
      </c>
      <c r="L2147" s="7">
        <v>90</v>
      </c>
      <c r="M2147" s="7" t="s">
        <v>91</v>
      </c>
      <c r="N2147" s="7">
        <v>4414118</v>
      </c>
      <c r="O2147" s="7" t="s">
        <v>19458</v>
      </c>
      <c r="P2147" s="7" t="s">
        <v>93</v>
      </c>
      <c r="Q2147" s="7" t="s">
        <v>19459</v>
      </c>
      <c r="R2147" s="7" t="s">
        <v>19460</v>
      </c>
      <c r="S2147" s="7"/>
      <c r="T2147" s="7" t="s">
        <v>19461</v>
      </c>
      <c r="U2147" s="7" t="s">
        <v>19462</v>
      </c>
      <c r="V2147" s="7" t="s">
        <v>98</v>
      </c>
      <c r="W2147" s="7" t="s">
        <v>19463</v>
      </c>
      <c r="X2147" s="7"/>
      <c r="Y2147" s="7"/>
      <c r="Z2147" s="7"/>
      <c r="AA2147" s="7" t="s">
        <v>19464</v>
      </c>
      <c r="AB2147" s="7" t="s">
        <v>100</v>
      </c>
      <c r="AC2147" s="7" t="s">
        <v>101</v>
      </c>
      <c r="AD2147" s="7" t="s">
        <v>102</v>
      </c>
      <c r="AE2147" s="7" t="s">
        <v>105</v>
      </c>
      <c r="AF2147" s="7" t="s">
        <v>106</v>
      </c>
      <c r="AG2147" s="7" t="s">
        <v>8953</v>
      </c>
      <c r="AH2147" s="7" t="s">
        <v>8954</v>
      </c>
      <c r="AI2147" s="7" t="s">
        <v>3754</v>
      </c>
      <c r="AJ2147" s="7" t="s">
        <v>3755</v>
      </c>
      <c r="AK2147" s="7" t="s">
        <v>8953</v>
      </c>
      <c r="AL2147" s="7" t="s">
        <v>8954</v>
      </c>
      <c r="AM2147" s="7" t="s">
        <v>109</v>
      </c>
    </row>
    <row r="2148" spans="1:39" x14ac:dyDescent="0.2">
      <c r="A2148">
        <v>1</v>
      </c>
      <c r="B2148">
        <v>1</v>
      </c>
      <c r="G2148" s="7">
        <v>2296</v>
      </c>
      <c r="H2148" s="7" t="s">
        <v>52</v>
      </c>
      <c r="I2148" s="7">
        <v>4438123</v>
      </c>
      <c r="J2148" s="7">
        <v>2459</v>
      </c>
      <c r="K2148" s="7" t="s">
        <v>52</v>
      </c>
      <c r="L2148" s="7">
        <v>91</v>
      </c>
      <c r="M2148" s="7" t="s">
        <v>91</v>
      </c>
      <c r="N2148" s="7">
        <v>4438123</v>
      </c>
      <c r="O2148" s="7" t="s">
        <v>19465</v>
      </c>
      <c r="P2148" s="7" t="s">
        <v>93</v>
      </c>
      <c r="Q2148" s="7" t="s">
        <v>19466</v>
      </c>
      <c r="R2148" s="7" t="s">
        <v>19467</v>
      </c>
      <c r="S2148" s="7"/>
      <c r="T2148" s="7" t="s">
        <v>19468</v>
      </c>
      <c r="U2148" s="7" t="s">
        <v>19469</v>
      </c>
      <c r="V2148" s="7" t="s">
        <v>98</v>
      </c>
      <c r="W2148" s="7" t="s">
        <v>19470</v>
      </c>
      <c r="X2148" s="7"/>
      <c r="Y2148" s="7"/>
      <c r="Z2148" s="7"/>
      <c r="AA2148" s="7" t="s">
        <v>19471</v>
      </c>
      <c r="AB2148" s="7" t="s">
        <v>100</v>
      </c>
      <c r="AC2148" s="7" t="s">
        <v>101</v>
      </c>
      <c r="AD2148" s="7" t="s">
        <v>102</v>
      </c>
      <c r="AE2148" s="7" t="s">
        <v>19472</v>
      </c>
      <c r="AF2148" s="7" t="s">
        <v>19473</v>
      </c>
      <c r="AG2148" s="7" t="s">
        <v>19474</v>
      </c>
      <c r="AH2148" s="7" t="s">
        <v>19475</v>
      </c>
      <c r="AI2148" s="7" t="s">
        <v>19472</v>
      </c>
      <c r="AJ2148" s="7" t="s">
        <v>19473</v>
      </c>
      <c r="AK2148" s="7" t="s">
        <v>19474</v>
      </c>
      <c r="AL2148" s="7" t="s">
        <v>19475</v>
      </c>
      <c r="AM2148" s="7" t="s">
        <v>109</v>
      </c>
    </row>
    <row r="2149" spans="1:39" x14ac:dyDescent="0.2">
      <c r="A2149">
        <v>1</v>
      </c>
      <c r="B2149">
        <v>1</v>
      </c>
      <c r="G2149" s="7">
        <v>2297</v>
      </c>
      <c r="H2149" s="7" t="s">
        <v>52</v>
      </c>
      <c r="I2149" s="7">
        <v>4487157</v>
      </c>
      <c r="J2149" s="7">
        <v>2460</v>
      </c>
      <c r="K2149" s="7" t="s">
        <v>52</v>
      </c>
      <c r="L2149" s="7">
        <v>92</v>
      </c>
      <c r="M2149" s="7" t="s">
        <v>91</v>
      </c>
      <c r="N2149" s="7">
        <v>4487157</v>
      </c>
      <c r="O2149" s="7" t="s">
        <v>19476</v>
      </c>
      <c r="P2149" s="7" t="s">
        <v>93</v>
      </c>
      <c r="Q2149" s="7" t="s">
        <v>19477</v>
      </c>
      <c r="R2149" s="7" t="s">
        <v>19478</v>
      </c>
      <c r="S2149" s="7"/>
      <c r="T2149" s="7" t="s">
        <v>19479</v>
      </c>
      <c r="U2149" s="7" t="s">
        <v>19480</v>
      </c>
      <c r="V2149" s="7" t="s">
        <v>98</v>
      </c>
      <c r="W2149" s="7" t="s">
        <v>19481</v>
      </c>
      <c r="X2149" s="7"/>
      <c r="Y2149" s="7"/>
      <c r="Z2149" s="7"/>
      <c r="AA2149" s="7" t="s">
        <v>19482</v>
      </c>
      <c r="AB2149" s="7" t="s">
        <v>100</v>
      </c>
      <c r="AC2149" s="7" t="s">
        <v>101</v>
      </c>
      <c r="AD2149" s="7" t="s">
        <v>102</v>
      </c>
      <c r="AE2149" s="7" t="s">
        <v>105</v>
      </c>
      <c r="AF2149" s="7" t="s">
        <v>106</v>
      </c>
      <c r="AG2149" s="7" t="s">
        <v>105</v>
      </c>
      <c r="AH2149" s="7" t="s">
        <v>106</v>
      </c>
      <c r="AI2149" s="7" t="s">
        <v>13162</v>
      </c>
      <c r="AJ2149" s="7" t="s">
        <v>13163</v>
      </c>
      <c r="AK2149" s="7" t="s">
        <v>105</v>
      </c>
      <c r="AL2149" s="7" t="s">
        <v>106</v>
      </c>
      <c r="AM2149" s="7" t="s">
        <v>109</v>
      </c>
    </row>
    <row r="2150" spans="1:39" x14ac:dyDescent="0.2">
      <c r="A2150">
        <v>1</v>
      </c>
      <c r="B2150">
        <v>1</v>
      </c>
      <c r="G2150" s="7">
        <v>2298</v>
      </c>
      <c r="H2150" s="7" t="s">
        <v>52</v>
      </c>
      <c r="I2150" s="7">
        <v>4556630</v>
      </c>
      <c r="J2150" s="7">
        <v>2461</v>
      </c>
      <c r="K2150" s="7" t="s">
        <v>52</v>
      </c>
      <c r="L2150" s="7">
        <v>93</v>
      </c>
      <c r="M2150" s="7" t="s">
        <v>91</v>
      </c>
      <c r="N2150" s="7">
        <v>4556630</v>
      </c>
      <c r="O2150" s="7" t="s">
        <v>19483</v>
      </c>
      <c r="P2150" s="7" t="s">
        <v>93</v>
      </c>
      <c r="Q2150" s="7" t="s">
        <v>19484</v>
      </c>
      <c r="R2150" s="7" t="s">
        <v>19485</v>
      </c>
      <c r="S2150" s="7"/>
      <c r="T2150" s="7" t="s">
        <v>19486</v>
      </c>
      <c r="U2150" s="7" t="s">
        <v>19487</v>
      </c>
      <c r="V2150" s="7" t="s">
        <v>98</v>
      </c>
      <c r="W2150" s="7" t="s">
        <v>19488</v>
      </c>
      <c r="X2150" s="7"/>
      <c r="Y2150" s="7"/>
      <c r="Z2150" s="7"/>
      <c r="AA2150" s="7" t="s">
        <v>19489</v>
      </c>
      <c r="AB2150" s="7" t="s">
        <v>100</v>
      </c>
      <c r="AC2150" s="7" t="s">
        <v>101</v>
      </c>
      <c r="AD2150" s="7" t="s">
        <v>102</v>
      </c>
      <c r="AE2150" s="7" t="s">
        <v>105</v>
      </c>
      <c r="AF2150" s="7" t="s">
        <v>106</v>
      </c>
      <c r="AG2150" s="7" t="s">
        <v>105</v>
      </c>
      <c r="AH2150" s="7" t="s">
        <v>106</v>
      </c>
      <c r="AI2150" s="7" t="s">
        <v>105</v>
      </c>
      <c r="AJ2150" s="7" t="s">
        <v>106</v>
      </c>
      <c r="AK2150" s="7" t="s">
        <v>105</v>
      </c>
      <c r="AL2150" s="7" t="s">
        <v>106</v>
      </c>
      <c r="AM2150" s="7" t="s">
        <v>109</v>
      </c>
    </row>
    <row r="2151" spans="1:39" x14ac:dyDescent="0.2">
      <c r="A2151">
        <v>1</v>
      </c>
      <c r="B2151">
        <v>1</v>
      </c>
      <c r="G2151" s="7">
        <v>2299</v>
      </c>
      <c r="H2151" s="7" t="s">
        <v>52</v>
      </c>
      <c r="I2151" s="7">
        <v>4569661</v>
      </c>
      <c r="J2151" s="7">
        <v>2462</v>
      </c>
      <c r="K2151" s="7" t="s">
        <v>52</v>
      </c>
      <c r="L2151" s="7">
        <v>94</v>
      </c>
      <c r="M2151" s="7" t="s">
        <v>91</v>
      </c>
      <c r="N2151" s="7">
        <v>4569661</v>
      </c>
      <c r="O2151" s="7" t="s">
        <v>19490</v>
      </c>
      <c r="P2151" s="7" t="s">
        <v>93</v>
      </c>
      <c r="Q2151" s="7" t="s">
        <v>19491</v>
      </c>
      <c r="R2151" s="7" t="s">
        <v>19492</v>
      </c>
      <c r="S2151" s="7"/>
      <c r="T2151" s="7" t="s">
        <v>19493</v>
      </c>
      <c r="U2151" s="7" t="s">
        <v>19494</v>
      </c>
      <c r="V2151" s="7" t="s">
        <v>98</v>
      </c>
      <c r="W2151" s="7" t="s">
        <v>19495</v>
      </c>
      <c r="X2151" s="7"/>
      <c r="Y2151" s="7"/>
      <c r="Z2151" s="7"/>
      <c r="AA2151" s="7" t="s">
        <v>19496</v>
      </c>
      <c r="AB2151" s="7" t="s">
        <v>100</v>
      </c>
      <c r="AC2151" s="7" t="s">
        <v>101</v>
      </c>
      <c r="AD2151" s="7" t="s">
        <v>102</v>
      </c>
      <c r="AE2151" s="7" t="s">
        <v>5609</v>
      </c>
      <c r="AF2151" s="7" t="s">
        <v>5610</v>
      </c>
      <c r="AG2151" s="7" t="s">
        <v>105</v>
      </c>
      <c r="AH2151" s="7" t="s">
        <v>106</v>
      </c>
      <c r="AI2151" s="7" t="s">
        <v>5609</v>
      </c>
      <c r="AJ2151" s="7" t="s">
        <v>5610</v>
      </c>
      <c r="AK2151" s="7" t="s">
        <v>5618</v>
      </c>
      <c r="AL2151" s="7" t="s">
        <v>5619</v>
      </c>
      <c r="AM2151" s="7" t="s">
        <v>109</v>
      </c>
    </row>
    <row r="2152" spans="1:39" x14ac:dyDescent="0.2">
      <c r="A2152">
        <v>1</v>
      </c>
      <c r="B2152">
        <v>1</v>
      </c>
      <c r="G2152" s="7">
        <v>2300</v>
      </c>
      <c r="H2152" s="7" t="s">
        <v>52</v>
      </c>
      <c r="I2152" s="7">
        <v>4599318</v>
      </c>
      <c r="J2152" s="7">
        <v>2463</v>
      </c>
      <c r="K2152" s="7" t="s">
        <v>52</v>
      </c>
      <c r="L2152" s="7">
        <v>95</v>
      </c>
      <c r="M2152" s="7" t="s">
        <v>91</v>
      </c>
      <c r="N2152" s="7">
        <v>4599318</v>
      </c>
      <c r="O2152" s="7" t="s">
        <v>19497</v>
      </c>
      <c r="P2152" s="7" t="s">
        <v>93</v>
      </c>
      <c r="Q2152" s="7" t="s">
        <v>19498</v>
      </c>
      <c r="R2152" s="7" t="s">
        <v>19499</v>
      </c>
      <c r="S2152" s="7"/>
      <c r="T2152" s="7" t="s">
        <v>19500</v>
      </c>
      <c r="U2152" s="7" t="s">
        <v>19501</v>
      </c>
      <c r="V2152" s="7" t="s">
        <v>98</v>
      </c>
      <c r="W2152" s="7" t="s">
        <v>19502</v>
      </c>
      <c r="X2152" s="7"/>
      <c r="Y2152" s="7"/>
      <c r="Z2152" s="7"/>
      <c r="AA2152" s="7" t="s">
        <v>19503</v>
      </c>
      <c r="AB2152" s="7" t="s">
        <v>100</v>
      </c>
      <c r="AC2152" s="7" t="s">
        <v>101</v>
      </c>
      <c r="AD2152" s="7" t="s">
        <v>102</v>
      </c>
      <c r="AE2152" s="7" t="s">
        <v>4729</v>
      </c>
      <c r="AF2152" s="7" t="s">
        <v>4730</v>
      </c>
      <c r="AG2152" s="7" t="s">
        <v>105</v>
      </c>
      <c r="AH2152" s="7" t="s">
        <v>106</v>
      </c>
      <c r="AI2152" s="7" t="s">
        <v>4729</v>
      </c>
      <c r="AJ2152" s="7" t="s">
        <v>4730</v>
      </c>
      <c r="AK2152" s="7" t="s">
        <v>105</v>
      </c>
      <c r="AL2152" s="7" t="s">
        <v>106</v>
      </c>
      <c r="AM2152" s="7" t="s">
        <v>109</v>
      </c>
    </row>
    <row r="2153" spans="1:39" x14ac:dyDescent="0.2">
      <c r="A2153">
        <v>1</v>
      </c>
      <c r="B2153">
        <v>1</v>
      </c>
      <c r="G2153" s="7">
        <v>2301</v>
      </c>
      <c r="H2153" s="7" t="s">
        <v>53</v>
      </c>
      <c r="I2153" s="7">
        <v>2986</v>
      </c>
      <c r="J2153" s="7">
        <v>2472</v>
      </c>
      <c r="K2153" s="7" t="s">
        <v>53</v>
      </c>
      <c r="L2153" s="7">
        <v>0</v>
      </c>
      <c r="M2153" s="7" t="s">
        <v>91</v>
      </c>
      <c r="N2153" s="7">
        <v>2986</v>
      </c>
      <c r="O2153" s="7" t="s">
        <v>19504</v>
      </c>
      <c r="P2153" s="7" t="s">
        <v>93</v>
      </c>
      <c r="Q2153" s="7" t="s">
        <v>19505</v>
      </c>
      <c r="R2153" s="7" t="s">
        <v>19506</v>
      </c>
      <c r="S2153" s="7"/>
      <c r="T2153" s="7" t="s">
        <v>19507</v>
      </c>
      <c r="U2153" s="7" t="s">
        <v>19508</v>
      </c>
      <c r="V2153" s="7" t="s">
        <v>98</v>
      </c>
      <c r="W2153" s="7" t="s">
        <v>19505</v>
      </c>
      <c r="X2153" s="7"/>
      <c r="Y2153" s="7"/>
      <c r="Z2153" s="7"/>
      <c r="AA2153" s="7" t="s">
        <v>19509</v>
      </c>
      <c r="AB2153" s="7" t="s">
        <v>100</v>
      </c>
      <c r="AC2153" s="7" t="s">
        <v>101</v>
      </c>
      <c r="AD2153" s="7" t="s">
        <v>102</v>
      </c>
      <c r="AE2153" s="7" t="s">
        <v>8191</v>
      </c>
      <c r="AF2153" s="7" t="s">
        <v>8192</v>
      </c>
      <c r="AG2153" s="7" t="s">
        <v>105</v>
      </c>
      <c r="AH2153" s="7" t="s">
        <v>106</v>
      </c>
      <c r="AI2153" s="7" t="s">
        <v>8191</v>
      </c>
      <c r="AJ2153" s="7" t="s">
        <v>8192</v>
      </c>
      <c r="AK2153" s="7" t="s">
        <v>19510</v>
      </c>
      <c r="AL2153" s="7" t="s">
        <v>19511</v>
      </c>
      <c r="AM2153" s="7" t="s">
        <v>109</v>
      </c>
    </row>
    <row r="2154" spans="1:39" x14ac:dyDescent="0.2">
      <c r="A2154">
        <v>1</v>
      </c>
      <c r="B2154">
        <v>1</v>
      </c>
      <c r="G2154" s="7">
        <v>2304</v>
      </c>
      <c r="H2154" s="7" t="s">
        <v>53</v>
      </c>
      <c r="I2154" s="7">
        <v>37610</v>
      </c>
      <c r="J2154" s="7">
        <v>2473</v>
      </c>
      <c r="K2154" s="7" t="s">
        <v>53</v>
      </c>
      <c r="L2154" s="7">
        <v>1</v>
      </c>
      <c r="M2154" s="7" t="s">
        <v>91</v>
      </c>
      <c r="N2154" s="7">
        <v>37610</v>
      </c>
      <c r="O2154" s="7" t="s">
        <v>19512</v>
      </c>
      <c r="P2154" s="7" t="s">
        <v>93</v>
      </c>
      <c r="Q2154" s="7" t="s">
        <v>19513</v>
      </c>
      <c r="R2154" s="7" t="s">
        <v>19514</v>
      </c>
      <c r="S2154" s="7"/>
      <c r="T2154" s="7" t="s">
        <v>19515</v>
      </c>
      <c r="U2154" s="7" t="s">
        <v>19516</v>
      </c>
      <c r="V2154" s="7" t="s">
        <v>98</v>
      </c>
      <c r="W2154" s="7" t="s">
        <v>19517</v>
      </c>
      <c r="X2154" s="7"/>
      <c r="Y2154" s="7"/>
      <c r="Z2154" s="7"/>
      <c r="AA2154" s="7" t="s">
        <v>19518</v>
      </c>
      <c r="AB2154" s="7" t="s">
        <v>100</v>
      </c>
      <c r="AC2154" s="7" t="s">
        <v>101</v>
      </c>
      <c r="AD2154" s="7" t="s">
        <v>102</v>
      </c>
      <c r="AE2154" s="7" t="s">
        <v>105</v>
      </c>
      <c r="AF2154" s="7" t="s">
        <v>106</v>
      </c>
      <c r="AG2154" s="7" t="s">
        <v>5635</v>
      </c>
      <c r="AH2154" s="7" t="s">
        <v>5636</v>
      </c>
      <c r="AI2154" s="7" t="s">
        <v>5637</v>
      </c>
      <c r="AJ2154" s="7" t="s">
        <v>5638</v>
      </c>
      <c r="AK2154" s="7" t="s">
        <v>5635</v>
      </c>
      <c r="AL2154" s="7" t="s">
        <v>5636</v>
      </c>
      <c r="AM2154" s="7" t="s">
        <v>109</v>
      </c>
    </row>
    <row r="2155" spans="1:39" x14ac:dyDescent="0.2">
      <c r="A2155">
        <v>1</v>
      </c>
      <c r="B2155">
        <v>1</v>
      </c>
      <c r="G2155" s="7">
        <v>2305</v>
      </c>
      <c r="H2155" s="7" t="s">
        <v>53</v>
      </c>
      <c r="I2155" s="7">
        <v>149329</v>
      </c>
      <c r="J2155" s="7">
        <v>2474</v>
      </c>
      <c r="K2155" s="7" t="s">
        <v>53</v>
      </c>
      <c r="L2155" s="7">
        <v>2</v>
      </c>
      <c r="M2155" s="7" t="s">
        <v>91</v>
      </c>
      <c r="N2155" s="7">
        <v>149329</v>
      </c>
      <c r="O2155" s="7" t="s">
        <v>19519</v>
      </c>
      <c r="P2155" s="7" t="s">
        <v>93</v>
      </c>
      <c r="Q2155" s="7" t="s">
        <v>19520</v>
      </c>
      <c r="R2155" s="7" t="s">
        <v>19521</v>
      </c>
      <c r="S2155" s="7"/>
      <c r="T2155" s="7" t="s">
        <v>19522</v>
      </c>
      <c r="U2155" s="7" t="s">
        <v>19523</v>
      </c>
      <c r="V2155" s="7" t="s">
        <v>98</v>
      </c>
      <c r="W2155" s="7" t="s">
        <v>19524</v>
      </c>
      <c r="X2155" s="7"/>
      <c r="Y2155" s="7"/>
      <c r="Z2155" s="7"/>
      <c r="AA2155" s="7" t="s">
        <v>19525</v>
      </c>
      <c r="AB2155" s="7" t="s">
        <v>100</v>
      </c>
      <c r="AC2155" s="7" t="s">
        <v>101</v>
      </c>
      <c r="AD2155" s="7" t="s">
        <v>102</v>
      </c>
      <c r="AE2155" s="7" t="s">
        <v>105</v>
      </c>
      <c r="AF2155" s="7" t="s">
        <v>106</v>
      </c>
      <c r="AG2155" s="7" t="s">
        <v>19526</v>
      </c>
      <c r="AH2155" s="7" t="s">
        <v>19527</v>
      </c>
      <c r="AI2155" s="7" t="s">
        <v>18723</v>
      </c>
      <c r="AJ2155" s="7" t="s">
        <v>18724</v>
      </c>
      <c r="AK2155" s="7" t="s">
        <v>19526</v>
      </c>
      <c r="AL2155" s="7" t="s">
        <v>19527</v>
      </c>
      <c r="AM2155" s="7" t="s">
        <v>109</v>
      </c>
    </row>
    <row r="2156" spans="1:39" x14ac:dyDescent="0.2">
      <c r="A2156">
        <v>1</v>
      </c>
      <c r="B2156">
        <v>1</v>
      </c>
      <c r="G2156" s="7">
        <v>2306</v>
      </c>
      <c r="H2156" s="7" t="s">
        <v>53</v>
      </c>
      <c r="I2156" s="7">
        <v>214201</v>
      </c>
      <c r="J2156" s="7">
        <v>2475</v>
      </c>
      <c r="K2156" s="7" t="s">
        <v>53</v>
      </c>
      <c r="L2156" s="7">
        <v>3</v>
      </c>
      <c r="M2156" s="7" t="s">
        <v>91</v>
      </c>
      <c r="N2156" s="7">
        <v>214201</v>
      </c>
      <c r="O2156" s="7" t="s">
        <v>19528</v>
      </c>
      <c r="P2156" s="7" t="s">
        <v>93</v>
      </c>
      <c r="Q2156" s="7" t="s">
        <v>19529</v>
      </c>
      <c r="R2156" s="7" t="s">
        <v>19530</v>
      </c>
      <c r="S2156" s="7"/>
      <c r="T2156" s="7" t="s">
        <v>19531</v>
      </c>
      <c r="U2156" s="7" t="s">
        <v>19532</v>
      </c>
      <c r="V2156" s="7" t="s">
        <v>98</v>
      </c>
      <c r="W2156" s="7" t="s">
        <v>19533</v>
      </c>
      <c r="X2156" s="7"/>
      <c r="Y2156" s="7"/>
      <c r="Z2156" s="7"/>
      <c r="AA2156" s="7" t="s">
        <v>19534</v>
      </c>
      <c r="AB2156" s="7" t="s">
        <v>100</v>
      </c>
      <c r="AC2156" s="7" t="s">
        <v>101</v>
      </c>
      <c r="AD2156" s="7" t="s">
        <v>102</v>
      </c>
      <c r="AE2156" s="7" t="s">
        <v>105</v>
      </c>
      <c r="AF2156" s="7" t="s">
        <v>106</v>
      </c>
      <c r="AG2156" s="7" t="s">
        <v>105</v>
      </c>
      <c r="AH2156" s="7" t="s">
        <v>106</v>
      </c>
      <c r="AI2156" s="7" t="s">
        <v>13240</v>
      </c>
      <c r="AJ2156" s="7" t="s">
        <v>13241</v>
      </c>
      <c r="AK2156" s="7" t="s">
        <v>13240</v>
      </c>
      <c r="AL2156" s="7" t="s">
        <v>13241</v>
      </c>
      <c r="AM2156" s="7" t="s">
        <v>109</v>
      </c>
    </row>
    <row r="2157" spans="1:39" x14ac:dyDescent="0.2">
      <c r="A2157">
        <v>1</v>
      </c>
      <c r="B2157">
        <v>1</v>
      </c>
      <c r="G2157" s="7">
        <v>2307</v>
      </c>
      <c r="H2157" s="7" t="s">
        <v>53</v>
      </c>
      <c r="I2157" s="7">
        <v>231432</v>
      </c>
      <c r="J2157" s="7">
        <v>2476</v>
      </c>
      <c r="K2157" s="7" t="s">
        <v>53</v>
      </c>
      <c r="L2157" s="7">
        <v>4</v>
      </c>
      <c r="M2157" s="7" t="s">
        <v>91</v>
      </c>
      <c r="N2157" s="7">
        <v>231432</v>
      </c>
      <c r="O2157" s="7" t="s">
        <v>19535</v>
      </c>
      <c r="P2157" s="7" t="s">
        <v>93</v>
      </c>
      <c r="Q2157" s="7" t="s">
        <v>19536</v>
      </c>
      <c r="R2157" s="7" t="s">
        <v>19537</v>
      </c>
      <c r="S2157" s="7"/>
      <c r="T2157" s="7" t="s">
        <v>19538</v>
      </c>
      <c r="U2157" s="7" t="s">
        <v>19539</v>
      </c>
      <c r="V2157" s="7" t="s">
        <v>98</v>
      </c>
      <c r="W2157" s="7" t="s">
        <v>19540</v>
      </c>
      <c r="X2157" s="7"/>
      <c r="Y2157" s="7"/>
      <c r="Z2157" s="7"/>
      <c r="AA2157" s="7" t="s">
        <v>19541</v>
      </c>
      <c r="AB2157" s="7" t="s">
        <v>100</v>
      </c>
      <c r="AC2157" s="7" t="s">
        <v>101</v>
      </c>
      <c r="AD2157" s="7" t="s">
        <v>102</v>
      </c>
      <c r="AE2157" s="7" t="s">
        <v>105</v>
      </c>
      <c r="AF2157" s="7" t="s">
        <v>106</v>
      </c>
      <c r="AG2157" s="7" t="s">
        <v>105</v>
      </c>
      <c r="AH2157" s="7" t="s">
        <v>106</v>
      </c>
      <c r="AI2157" s="7" t="s">
        <v>105</v>
      </c>
      <c r="AJ2157" s="7" t="s">
        <v>106</v>
      </c>
      <c r="AK2157" s="7" t="s">
        <v>105</v>
      </c>
      <c r="AL2157" s="7" t="s">
        <v>106</v>
      </c>
      <c r="AM2157" s="7" t="s">
        <v>109</v>
      </c>
    </row>
    <row r="2158" spans="1:39" x14ac:dyDescent="0.2">
      <c r="A2158">
        <v>1</v>
      </c>
      <c r="B2158">
        <v>1</v>
      </c>
      <c r="G2158" s="7">
        <v>2311</v>
      </c>
      <c r="H2158" s="7" t="s">
        <v>53</v>
      </c>
      <c r="I2158" s="7">
        <v>285738</v>
      </c>
      <c r="J2158" s="7">
        <v>2477</v>
      </c>
      <c r="K2158" s="7" t="s">
        <v>53</v>
      </c>
      <c r="L2158" s="7">
        <v>5</v>
      </c>
      <c r="M2158" s="7" t="s">
        <v>91</v>
      </c>
      <c r="N2158" s="7">
        <v>285738</v>
      </c>
      <c r="O2158" s="7" t="s">
        <v>19542</v>
      </c>
      <c r="P2158" s="7" t="s">
        <v>93</v>
      </c>
      <c r="Q2158" s="7" t="s">
        <v>19543</v>
      </c>
      <c r="R2158" s="7" t="s">
        <v>19544</v>
      </c>
      <c r="S2158" s="7"/>
      <c r="T2158" s="7" t="s">
        <v>19545</v>
      </c>
      <c r="U2158" s="7" t="s">
        <v>19546</v>
      </c>
      <c r="V2158" s="7" t="s">
        <v>98</v>
      </c>
      <c r="W2158" s="7" t="s">
        <v>19547</v>
      </c>
      <c r="X2158" s="7"/>
      <c r="Y2158" s="7"/>
      <c r="Z2158" s="7"/>
      <c r="AA2158" s="7" t="s">
        <v>19548</v>
      </c>
      <c r="AB2158" s="7" t="s">
        <v>100</v>
      </c>
      <c r="AC2158" s="7" t="s">
        <v>101</v>
      </c>
      <c r="AD2158" s="7" t="s">
        <v>102</v>
      </c>
      <c r="AE2158" s="7" t="s">
        <v>105</v>
      </c>
      <c r="AF2158" s="7" t="s">
        <v>106</v>
      </c>
      <c r="AG2158" s="7" t="s">
        <v>105</v>
      </c>
      <c r="AH2158" s="7" t="s">
        <v>106</v>
      </c>
      <c r="AI2158" s="7" t="s">
        <v>3829</v>
      </c>
      <c r="AJ2158" s="7" t="s">
        <v>3830</v>
      </c>
      <c r="AK2158" s="7" t="s">
        <v>105</v>
      </c>
      <c r="AL2158" s="7" t="s">
        <v>106</v>
      </c>
      <c r="AM2158" s="7" t="s">
        <v>109</v>
      </c>
    </row>
    <row r="2159" spans="1:39" x14ac:dyDescent="0.2">
      <c r="A2159">
        <v>1</v>
      </c>
      <c r="B2159">
        <v>1</v>
      </c>
      <c r="G2159" s="7">
        <v>2312</v>
      </c>
      <c r="H2159" s="7" t="s">
        <v>53</v>
      </c>
      <c r="I2159" s="7">
        <v>324038</v>
      </c>
      <c r="J2159" s="7">
        <v>2478</v>
      </c>
      <c r="K2159" s="7" t="s">
        <v>53</v>
      </c>
      <c r="L2159" s="7">
        <v>6</v>
      </c>
      <c r="M2159" s="7" t="s">
        <v>91</v>
      </c>
      <c r="N2159" s="7">
        <v>324038</v>
      </c>
      <c r="O2159" s="7" t="s">
        <v>19549</v>
      </c>
      <c r="P2159" s="7" t="s">
        <v>93</v>
      </c>
      <c r="Q2159" s="7" t="s">
        <v>19550</v>
      </c>
      <c r="R2159" s="7" t="s">
        <v>19551</v>
      </c>
      <c r="S2159" s="7"/>
      <c r="T2159" s="7" t="s">
        <v>19552</v>
      </c>
      <c r="U2159" s="7" t="s">
        <v>19553</v>
      </c>
      <c r="V2159" s="7" t="s">
        <v>98</v>
      </c>
      <c r="W2159" s="7" t="s">
        <v>19554</v>
      </c>
      <c r="X2159" s="7"/>
      <c r="Y2159" s="7"/>
      <c r="Z2159" s="7"/>
      <c r="AA2159" s="7" t="s">
        <v>19555</v>
      </c>
      <c r="AB2159" s="7" t="s">
        <v>100</v>
      </c>
      <c r="AC2159" s="7" t="s">
        <v>101</v>
      </c>
      <c r="AD2159" s="7" t="s">
        <v>102</v>
      </c>
      <c r="AE2159" s="7" t="s">
        <v>105</v>
      </c>
      <c r="AF2159" s="7" t="s">
        <v>106</v>
      </c>
      <c r="AG2159" s="7" t="s">
        <v>19556</v>
      </c>
      <c r="AH2159" s="7" t="s">
        <v>19557</v>
      </c>
      <c r="AI2159" s="7" t="s">
        <v>19558</v>
      </c>
      <c r="AJ2159" s="7" t="s">
        <v>19559</v>
      </c>
      <c r="AK2159" s="7" t="s">
        <v>19556</v>
      </c>
      <c r="AL2159" s="7" t="s">
        <v>19557</v>
      </c>
      <c r="AM2159" s="7" t="s">
        <v>109</v>
      </c>
    </row>
    <row r="2160" spans="1:39" x14ac:dyDescent="0.2">
      <c r="A2160">
        <v>1</v>
      </c>
      <c r="B2160">
        <v>1</v>
      </c>
      <c r="G2160" s="7">
        <v>2313</v>
      </c>
      <c r="H2160" s="7" t="s">
        <v>53</v>
      </c>
      <c r="I2160" s="7">
        <v>347979</v>
      </c>
      <c r="J2160" s="7">
        <v>2479</v>
      </c>
      <c r="K2160" s="7" t="s">
        <v>53</v>
      </c>
      <c r="L2160" s="7">
        <v>7</v>
      </c>
      <c r="M2160" s="7" t="s">
        <v>91</v>
      </c>
      <c r="N2160" s="7">
        <v>347979</v>
      </c>
      <c r="O2160" s="7" t="s">
        <v>19560</v>
      </c>
      <c r="P2160" s="7" t="s">
        <v>93</v>
      </c>
      <c r="Q2160" s="7" t="s">
        <v>19561</v>
      </c>
      <c r="R2160" s="7" t="s">
        <v>19562</v>
      </c>
      <c r="S2160" s="7"/>
      <c r="T2160" s="7" t="s">
        <v>19563</v>
      </c>
      <c r="U2160" s="7" t="s">
        <v>19564</v>
      </c>
      <c r="V2160" s="7" t="s">
        <v>98</v>
      </c>
      <c r="W2160" s="7" t="s">
        <v>19565</v>
      </c>
      <c r="X2160" s="7"/>
      <c r="Y2160" s="7"/>
      <c r="Z2160" s="7"/>
      <c r="AA2160" s="7" t="s">
        <v>19566</v>
      </c>
      <c r="AB2160" s="7" t="s">
        <v>100</v>
      </c>
      <c r="AC2160" s="7" t="s">
        <v>101</v>
      </c>
      <c r="AD2160" s="7" t="s">
        <v>102</v>
      </c>
      <c r="AE2160" s="7" t="s">
        <v>105</v>
      </c>
      <c r="AF2160" s="7" t="s">
        <v>106</v>
      </c>
      <c r="AG2160" s="7" t="s">
        <v>19567</v>
      </c>
      <c r="AH2160" s="7" t="s">
        <v>19568</v>
      </c>
      <c r="AI2160" s="7" t="s">
        <v>19569</v>
      </c>
      <c r="AJ2160" s="7" t="s">
        <v>19570</v>
      </c>
      <c r="AK2160" s="7" t="s">
        <v>19567</v>
      </c>
      <c r="AL2160" s="7" t="s">
        <v>19568</v>
      </c>
      <c r="AM2160" s="7" t="s">
        <v>109</v>
      </c>
    </row>
    <row r="2161" spans="1:39" x14ac:dyDescent="0.2">
      <c r="A2161">
        <v>1</v>
      </c>
      <c r="B2161">
        <v>1</v>
      </c>
      <c r="G2161" s="7">
        <v>2314</v>
      </c>
      <c r="H2161" s="7" t="s">
        <v>53</v>
      </c>
      <c r="I2161" s="7">
        <v>374697</v>
      </c>
      <c r="J2161" s="7">
        <v>2480</v>
      </c>
      <c r="K2161" s="7" t="s">
        <v>53</v>
      </c>
      <c r="L2161" s="7">
        <v>8</v>
      </c>
      <c r="M2161" s="7" t="s">
        <v>91</v>
      </c>
      <c r="N2161" s="7">
        <v>374697</v>
      </c>
      <c r="O2161" s="7" t="s">
        <v>19571</v>
      </c>
      <c r="P2161" s="7" t="s">
        <v>93</v>
      </c>
      <c r="Q2161" s="7" t="s">
        <v>19572</v>
      </c>
      <c r="R2161" s="7" t="s">
        <v>19573</v>
      </c>
      <c r="S2161" s="7"/>
      <c r="T2161" s="7" t="s">
        <v>19574</v>
      </c>
      <c r="U2161" s="7" t="s">
        <v>19575</v>
      </c>
      <c r="V2161" s="7" t="s">
        <v>98</v>
      </c>
      <c r="W2161" s="7" t="s">
        <v>19576</v>
      </c>
      <c r="X2161" s="7"/>
      <c r="Y2161" s="7"/>
      <c r="Z2161" s="7"/>
      <c r="AA2161" s="7" t="s">
        <v>19577</v>
      </c>
      <c r="AB2161" s="7" t="s">
        <v>100</v>
      </c>
      <c r="AC2161" s="7" t="s">
        <v>101</v>
      </c>
      <c r="AD2161" s="7" t="s">
        <v>102</v>
      </c>
      <c r="AE2161" s="7" t="s">
        <v>9908</v>
      </c>
      <c r="AF2161" s="7" t="s">
        <v>9909</v>
      </c>
      <c r="AG2161" s="7" t="s">
        <v>105</v>
      </c>
      <c r="AH2161" s="7" t="s">
        <v>106</v>
      </c>
      <c r="AI2161" s="7" t="s">
        <v>9908</v>
      </c>
      <c r="AJ2161" s="7" t="s">
        <v>9909</v>
      </c>
      <c r="AK2161" s="7" t="s">
        <v>1985</v>
      </c>
      <c r="AL2161" s="7" t="s">
        <v>1986</v>
      </c>
      <c r="AM2161" s="7" t="s">
        <v>109</v>
      </c>
    </row>
    <row r="2162" spans="1:39" x14ac:dyDescent="0.2">
      <c r="A2162">
        <v>1</v>
      </c>
      <c r="B2162">
        <v>1</v>
      </c>
      <c r="G2162" s="7">
        <v>2315</v>
      </c>
      <c r="H2162" s="7" t="s">
        <v>53</v>
      </c>
      <c r="I2162" s="7">
        <v>432362</v>
      </c>
      <c r="J2162" s="7">
        <v>2481</v>
      </c>
      <c r="K2162" s="7" t="s">
        <v>53</v>
      </c>
      <c r="L2162" s="7">
        <v>9</v>
      </c>
      <c r="M2162" s="7" t="s">
        <v>91</v>
      </c>
      <c r="N2162" s="7">
        <v>432362</v>
      </c>
      <c r="O2162" s="7" t="s">
        <v>19578</v>
      </c>
      <c r="P2162" s="7" t="s">
        <v>93</v>
      </c>
      <c r="Q2162" s="7" t="s">
        <v>19579</v>
      </c>
      <c r="R2162" s="7" t="s">
        <v>19580</v>
      </c>
      <c r="S2162" s="7"/>
      <c r="T2162" s="7" t="s">
        <v>19581</v>
      </c>
      <c r="U2162" s="7" t="s">
        <v>19582</v>
      </c>
      <c r="V2162" s="7" t="s">
        <v>98</v>
      </c>
      <c r="W2162" s="7" t="s">
        <v>19583</v>
      </c>
      <c r="X2162" s="7"/>
      <c r="Y2162" s="7"/>
      <c r="Z2162" s="7"/>
      <c r="AA2162" s="7" t="s">
        <v>19584</v>
      </c>
      <c r="AB2162" s="7" t="s">
        <v>100</v>
      </c>
      <c r="AC2162" s="7" t="s">
        <v>101</v>
      </c>
      <c r="AD2162" s="7" t="s">
        <v>102</v>
      </c>
      <c r="AE2162" s="7" t="s">
        <v>105</v>
      </c>
      <c r="AF2162" s="7" t="s">
        <v>106</v>
      </c>
      <c r="AG2162" s="7" t="s">
        <v>19585</v>
      </c>
      <c r="AH2162" s="7" t="s">
        <v>19586</v>
      </c>
      <c r="AI2162" s="7" t="s">
        <v>19587</v>
      </c>
      <c r="AJ2162" s="7" t="s">
        <v>19588</v>
      </c>
      <c r="AK2162" s="7" t="s">
        <v>19585</v>
      </c>
      <c r="AL2162" s="7" t="s">
        <v>19586</v>
      </c>
      <c r="AM2162" s="7" t="s">
        <v>109</v>
      </c>
    </row>
    <row r="2163" spans="1:39" x14ac:dyDescent="0.2">
      <c r="A2163">
        <v>1</v>
      </c>
      <c r="B2163">
        <v>1</v>
      </c>
      <c r="G2163" s="7">
        <v>2316</v>
      </c>
      <c r="H2163" s="7" t="s">
        <v>53</v>
      </c>
      <c r="I2163" s="7">
        <v>437346</v>
      </c>
      <c r="J2163" s="7">
        <v>2482</v>
      </c>
      <c r="K2163" s="7" t="s">
        <v>53</v>
      </c>
      <c r="L2163" s="7">
        <v>10</v>
      </c>
      <c r="M2163" s="7" t="s">
        <v>91</v>
      </c>
      <c r="N2163" s="7">
        <v>437346</v>
      </c>
      <c r="O2163" s="7" t="s">
        <v>19589</v>
      </c>
      <c r="P2163" s="7" t="s">
        <v>93</v>
      </c>
      <c r="Q2163" s="7" t="s">
        <v>19590</v>
      </c>
      <c r="R2163" s="7" t="s">
        <v>19591</v>
      </c>
      <c r="S2163" s="7"/>
      <c r="T2163" s="7" t="s">
        <v>19592</v>
      </c>
      <c r="U2163" s="7" t="s">
        <v>19593</v>
      </c>
      <c r="V2163" s="7" t="s">
        <v>98</v>
      </c>
      <c r="W2163" s="7" t="s">
        <v>19594</v>
      </c>
      <c r="X2163" s="7"/>
      <c r="Y2163" s="7"/>
      <c r="Z2163" s="7"/>
      <c r="AA2163" s="7" t="s">
        <v>19595</v>
      </c>
      <c r="AB2163" s="7" t="s">
        <v>100</v>
      </c>
      <c r="AC2163" s="7" t="s">
        <v>101</v>
      </c>
      <c r="AD2163" s="7" t="s">
        <v>102</v>
      </c>
      <c r="AE2163" s="7" t="s">
        <v>105</v>
      </c>
      <c r="AF2163" s="7" t="s">
        <v>106</v>
      </c>
      <c r="AG2163" s="7" t="s">
        <v>105</v>
      </c>
      <c r="AH2163" s="7" t="s">
        <v>106</v>
      </c>
      <c r="AI2163" s="7" t="s">
        <v>19596</v>
      </c>
      <c r="AJ2163" s="7" t="s">
        <v>19597</v>
      </c>
      <c r="AK2163" s="7" t="s">
        <v>105</v>
      </c>
      <c r="AL2163" s="7" t="s">
        <v>106</v>
      </c>
      <c r="AM2163" s="7" t="s">
        <v>109</v>
      </c>
    </row>
    <row r="2164" spans="1:39" x14ac:dyDescent="0.2">
      <c r="A2164">
        <v>1</v>
      </c>
      <c r="B2164">
        <v>1</v>
      </c>
      <c r="G2164" s="7">
        <v>2317</v>
      </c>
      <c r="H2164" s="7" t="s">
        <v>53</v>
      </c>
      <c r="I2164" s="7">
        <v>451965</v>
      </c>
      <c r="J2164" s="7">
        <v>2483</v>
      </c>
      <c r="K2164" s="7" t="s">
        <v>53</v>
      </c>
      <c r="L2164" s="7">
        <v>11</v>
      </c>
      <c r="M2164" s="7" t="s">
        <v>91</v>
      </c>
      <c r="N2164" s="7">
        <v>451965</v>
      </c>
      <c r="O2164" s="7" t="s">
        <v>19598</v>
      </c>
      <c r="P2164" s="7" t="s">
        <v>93</v>
      </c>
      <c r="Q2164" s="7" t="s">
        <v>19599</v>
      </c>
      <c r="R2164" s="7" t="s">
        <v>19600</v>
      </c>
      <c r="S2164" s="7"/>
      <c r="T2164" s="7" t="s">
        <v>19601</v>
      </c>
      <c r="U2164" s="7" t="s">
        <v>19602</v>
      </c>
      <c r="V2164" s="7" t="s">
        <v>98</v>
      </c>
      <c r="W2164" s="7" t="s">
        <v>19603</v>
      </c>
      <c r="X2164" s="7"/>
      <c r="Y2164" s="7"/>
      <c r="Z2164" s="7"/>
      <c r="AA2164" s="7" t="s">
        <v>19604</v>
      </c>
      <c r="AB2164" s="7" t="s">
        <v>100</v>
      </c>
      <c r="AC2164" s="7" t="s">
        <v>101</v>
      </c>
      <c r="AD2164" s="7" t="s">
        <v>102</v>
      </c>
      <c r="AE2164" s="7" t="s">
        <v>14936</v>
      </c>
      <c r="AF2164" s="7" t="s">
        <v>14937</v>
      </c>
      <c r="AG2164" s="7" t="s">
        <v>105</v>
      </c>
      <c r="AH2164" s="7" t="s">
        <v>106</v>
      </c>
      <c r="AI2164" s="7" t="s">
        <v>14936</v>
      </c>
      <c r="AJ2164" s="7" t="s">
        <v>14937</v>
      </c>
      <c r="AK2164" s="7" t="s">
        <v>105</v>
      </c>
      <c r="AL2164" s="7" t="s">
        <v>106</v>
      </c>
      <c r="AM2164" s="7" t="s">
        <v>109</v>
      </c>
    </row>
    <row r="2165" spans="1:39" x14ac:dyDescent="0.2">
      <c r="A2165">
        <v>1</v>
      </c>
      <c r="B2165">
        <v>1</v>
      </c>
      <c r="G2165" s="7">
        <v>2318</v>
      </c>
      <c r="H2165" s="7" t="s">
        <v>53</v>
      </c>
      <c r="I2165" s="7">
        <v>458422</v>
      </c>
      <c r="J2165" s="7">
        <v>2484</v>
      </c>
      <c r="K2165" s="7" t="s">
        <v>53</v>
      </c>
      <c r="L2165" s="7">
        <v>12</v>
      </c>
      <c r="M2165" s="7" t="s">
        <v>91</v>
      </c>
      <c r="N2165" s="7">
        <v>458422</v>
      </c>
      <c r="O2165" s="7" t="s">
        <v>19605</v>
      </c>
      <c r="P2165" s="7" t="s">
        <v>93</v>
      </c>
      <c r="Q2165" s="7" t="s">
        <v>19606</v>
      </c>
      <c r="R2165" s="7" t="s">
        <v>19607</v>
      </c>
      <c r="S2165" s="7"/>
      <c r="T2165" s="7" t="s">
        <v>19608</v>
      </c>
      <c r="U2165" s="7" t="s">
        <v>19609</v>
      </c>
      <c r="V2165" s="7" t="s">
        <v>98</v>
      </c>
      <c r="W2165" s="7" t="s">
        <v>19610</v>
      </c>
      <c r="X2165" s="7"/>
      <c r="Y2165" s="7"/>
      <c r="Z2165" s="7"/>
      <c r="AA2165" s="7" t="s">
        <v>19611</v>
      </c>
      <c r="AB2165" s="7" t="s">
        <v>100</v>
      </c>
      <c r="AC2165" s="7" t="s">
        <v>101</v>
      </c>
      <c r="AD2165" s="7" t="s">
        <v>102</v>
      </c>
      <c r="AE2165" s="7" t="s">
        <v>105</v>
      </c>
      <c r="AF2165" s="7" t="s">
        <v>106</v>
      </c>
      <c r="AG2165" s="7" t="s">
        <v>105</v>
      </c>
      <c r="AH2165" s="7" t="s">
        <v>106</v>
      </c>
      <c r="AI2165" s="7" t="s">
        <v>19612</v>
      </c>
      <c r="AJ2165" s="7" t="s">
        <v>19613</v>
      </c>
      <c r="AK2165" s="7" t="s">
        <v>105</v>
      </c>
      <c r="AL2165" s="7" t="s">
        <v>106</v>
      </c>
      <c r="AM2165" s="7" t="s">
        <v>109</v>
      </c>
    </row>
    <row r="2166" spans="1:39" x14ac:dyDescent="0.2">
      <c r="A2166">
        <v>1</v>
      </c>
      <c r="B2166">
        <v>1</v>
      </c>
      <c r="G2166" s="7">
        <v>2319</v>
      </c>
      <c r="H2166" s="7" t="s">
        <v>53</v>
      </c>
      <c r="I2166" s="7">
        <v>479067</v>
      </c>
      <c r="J2166" s="7">
        <v>2485</v>
      </c>
      <c r="K2166" s="7" t="s">
        <v>53</v>
      </c>
      <c r="L2166" s="7">
        <v>13</v>
      </c>
      <c r="M2166" s="7" t="s">
        <v>91</v>
      </c>
      <c r="N2166" s="7">
        <v>479067</v>
      </c>
      <c r="O2166" s="7" t="s">
        <v>19614</v>
      </c>
      <c r="P2166" s="7" t="s">
        <v>93</v>
      </c>
      <c r="Q2166" s="7" t="s">
        <v>19615</v>
      </c>
      <c r="R2166" s="7" t="s">
        <v>19616</v>
      </c>
      <c r="S2166" s="7"/>
      <c r="T2166" s="7" t="s">
        <v>19617</v>
      </c>
      <c r="U2166" s="7" t="s">
        <v>19618</v>
      </c>
      <c r="V2166" s="7" t="s">
        <v>98</v>
      </c>
      <c r="W2166" s="7" t="s">
        <v>19619</v>
      </c>
      <c r="X2166" s="7"/>
      <c r="Y2166" s="7"/>
      <c r="Z2166" s="7"/>
      <c r="AA2166" s="7" t="s">
        <v>19620</v>
      </c>
      <c r="AB2166" s="7" t="s">
        <v>100</v>
      </c>
      <c r="AC2166" s="7" t="s">
        <v>101</v>
      </c>
      <c r="AD2166" s="7" t="s">
        <v>102</v>
      </c>
      <c r="AE2166" s="7" t="s">
        <v>105</v>
      </c>
      <c r="AF2166" s="7" t="s">
        <v>106</v>
      </c>
      <c r="AG2166" s="7" t="s">
        <v>19621</v>
      </c>
      <c r="AH2166" s="7" t="s">
        <v>19622</v>
      </c>
      <c r="AI2166" s="7" t="s">
        <v>105</v>
      </c>
      <c r="AJ2166" s="7" t="s">
        <v>106</v>
      </c>
      <c r="AK2166" s="7" t="s">
        <v>19621</v>
      </c>
      <c r="AL2166" s="7" t="s">
        <v>19622</v>
      </c>
      <c r="AM2166" s="7" t="s">
        <v>109</v>
      </c>
    </row>
    <row r="2167" spans="1:39" x14ac:dyDescent="0.2">
      <c r="A2167">
        <v>1</v>
      </c>
      <c r="B2167">
        <v>1</v>
      </c>
      <c r="G2167" s="7">
        <v>2320</v>
      </c>
      <c r="H2167" s="7" t="s">
        <v>53</v>
      </c>
      <c r="I2167" s="7">
        <v>572421</v>
      </c>
      <c r="J2167" s="7">
        <v>2486</v>
      </c>
      <c r="K2167" s="7" t="s">
        <v>53</v>
      </c>
      <c r="L2167" s="7">
        <v>14</v>
      </c>
      <c r="M2167" s="7" t="s">
        <v>91</v>
      </c>
      <c r="N2167" s="7">
        <v>572421</v>
      </c>
      <c r="O2167" s="7" t="s">
        <v>19623</v>
      </c>
      <c r="P2167" s="7" t="s">
        <v>93</v>
      </c>
      <c r="Q2167" s="7" t="s">
        <v>19624</v>
      </c>
      <c r="R2167" s="7" t="s">
        <v>19625</v>
      </c>
      <c r="S2167" s="7"/>
      <c r="T2167" s="7" t="s">
        <v>19626</v>
      </c>
      <c r="U2167" s="7" t="s">
        <v>19627</v>
      </c>
      <c r="V2167" s="7" t="s">
        <v>98</v>
      </c>
      <c r="W2167" s="7" t="s">
        <v>19628</v>
      </c>
      <c r="X2167" s="7"/>
      <c r="Y2167" s="7"/>
      <c r="Z2167" s="7"/>
      <c r="AA2167" s="7" t="s">
        <v>19629</v>
      </c>
      <c r="AB2167" s="7" t="s">
        <v>100</v>
      </c>
      <c r="AC2167" s="7" t="s">
        <v>101</v>
      </c>
      <c r="AD2167" s="7" t="s">
        <v>102</v>
      </c>
      <c r="AE2167" s="7" t="s">
        <v>105</v>
      </c>
      <c r="AF2167" s="7" t="s">
        <v>106</v>
      </c>
      <c r="AG2167" s="7" t="s">
        <v>6636</v>
      </c>
      <c r="AH2167" s="7" t="s">
        <v>6637</v>
      </c>
      <c r="AI2167" s="7" t="s">
        <v>6634</v>
      </c>
      <c r="AJ2167" s="7" t="s">
        <v>6635</v>
      </c>
      <c r="AK2167" s="7" t="s">
        <v>6636</v>
      </c>
      <c r="AL2167" s="7" t="s">
        <v>6637</v>
      </c>
      <c r="AM2167" s="7" t="s">
        <v>109</v>
      </c>
    </row>
    <row r="2168" spans="1:39" x14ac:dyDescent="0.2">
      <c r="A2168">
        <v>1</v>
      </c>
      <c r="B2168">
        <v>1</v>
      </c>
      <c r="G2168" s="7">
        <v>2323</v>
      </c>
      <c r="H2168" s="7" t="s">
        <v>53</v>
      </c>
      <c r="I2168" s="7">
        <v>616424</v>
      </c>
      <c r="J2168" s="7">
        <v>2487</v>
      </c>
      <c r="K2168" s="7" t="s">
        <v>53</v>
      </c>
      <c r="L2168" s="7">
        <v>15</v>
      </c>
      <c r="M2168" s="7" t="s">
        <v>91</v>
      </c>
      <c r="N2168" s="7">
        <v>616424</v>
      </c>
      <c r="O2168" s="7" t="s">
        <v>19630</v>
      </c>
      <c r="P2168" s="7" t="s">
        <v>93</v>
      </c>
      <c r="Q2168" s="7" t="s">
        <v>19631</v>
      </c>
      <c r="R2168" s="7" t="s">
        <v>19632</v>
      </c>
      <c r="S2168" s="7"/>
      <c r="T2168" s="7" t="s">
        <v>19633</v>
      </c>
      <c r="U2168" s="7" t="s">
        <v>19634</v>
      </c>
      <c r="V2168" s="7" t="s">
        <v>98</v>
      </c>
      <c r="W2168" s="7" t="s">
        <v>19635</v>
      </c>
      <c r="X2168" s="7"/>
      <c r="Y2168" s="7"/>
      <c r="Z2168" s="7"/>
      <c r="AA2168" s="7" t="s">
        <v>19636</v>
      </c>
      <c r="AB2168" s="7" t="s">
        <v>100</v>
      </c>
      <c r="AC2168" s="7" t="s">
        <v>101</v>
      </c>
      <c r="AD2168" s="7" t="s">
        <v>102</v>
      </c>
      <c r="AE2168" s="7" t="s">
        <v>105</v>
      </c>
      <c r="AF2168" s="7" t="s">
        <v>106</v>
      </c>
      <c r="AG2168" s="7" t="s">
        <v>105</v>
      </c>
      <c r="AH2168" s="7" t="s">
        <v>106</v>
      </c>
      <c r="AI2168" s="7" t="s">
        <v>18059</v>
      </c>
      <c r="AJ2168" s="7" t="s">
        <v>18060</v>
      </c>
      <c r="AK2168" s="7" t="s">
        <v>18059</v>
      </c>
      <c r="AL2168" s="7" t="s">
        <v>18060</v>
      </c>
      <c r="AM2168" s="7" t="s">
        <v>109</v>
      </c>
    </row>
    <row r="2169" spans="1:39" x14ac:dyDescent="0.2">
      <c r="A2169">
        <v>1</v>
      </c>
      <c r="B2169">
        <v>1</v>
      </c>
      <c r="G2169" s="7">
        <v>2324</v>
      </c>
      <c r="H2169" s="7" t="s">
        <v>53</v>
      </c>
      <c r="I2169" s="7">
        <v>628555</v>
      </c>
      <c r="J2169" s="7">
        <v>2488</v>
      </c>
      <c r="K2169" s="7" t="s">
        <v>53</v>
      </c>
      <c r="L2169" s="7">
        <v>16</v>
      </c>
      <c r="M2169" s="7" t="s">
        <v>91</v>
      </c>
      <c r="N2169" s="7">
        <v>628555</v>
      </c>
      <c r="O2169" s="7" t="s">
        <v>19637</v>
      </c>
      <c r="P2169" s="7" t="s">
        <v>93</v>
      </c>
      <c r="Q2169" s="7" t="s">
        <v>19638</v>
      </c>
      <c r="R2169" s="7" t="s">
        <v>19639</v>
      </c>
      <c r="S2169" s="7"/>
      <c r="T2169" s="7" t="s">
        <v>19640</v>
      </c>
      <c r="U2169" s="7" t="s">
        <v>19641</v>
      </c>
      <c r="V2169" s="7" t="s">
        <v>98</v>
      </c>
      <c r="W2169" s="7" t="s">
        <v>19642</v>
      </c>
      <c r="X2169" s="7"/>
      <c r="Y2169" s="7"/>
      <c r="Z2169" s="7"/>
      <c r="AA2169" s="7" t="s">
        <v>19643</v>
      </c>
      <c r="AB2169" s="7" t="s">
        <v>100</v>
      </c>
      <c r="AC2169" s="7" t="s">
        <v>101</v>
      </c>
      <c r="AD2169" s="7" t="s">
        <v>102</v>
      </c>
      <c r="AE2169" s="7" t="s">
        <v>105</v>
      </c>
      <c r="AF2169" s="7" t="s">
        <v>106</v>
      </c>
      <c r="AG2169" s="7" t="s">
        <v>105</v>
      </c>
      <c r="AH2169" s="7" t="s">
        <v>106</v>
      </c>
      <c r="AI2169" s="7" t="s">
        <v>19644</v>
      </c>
      <c r="AJ2169" s="7" t="s">
        <v>19645</v>
      </c>
      <c r="AK2169" s="7" t="s">
        <v>19644</v>
      </c>
      <c r="AL2169" s="7" t="s">
        <v>19645</v>
      </c>
      <c r="AM2169" s="7" t="s">
        <v>109</v>
      </c>
    </row>
    <row r="2170" spans="1:39" x14ac:dyDescent="0.2">
      <c r="A2170">
        <v>1</v>
      </c>
      <c r="B2170">
        <v>1</v>
      </c>
      <c r="G2170" s="7">
        <v>2325</v>
      </c>
      <c r="H2170" s="7" t="s">
        <v>53</v>
      </c>
      <c r="I2170" s="7">
        <v>674743</v>
      </c>
      <c r="J2170" s="7">
        <v>2489</v>
      </c>
      <c r="K2170" s="7" t="s">
        <v>53</v>
      </c>
      <c r="L2170" s="7">
        <v>17</v>
      </c>
      <c r="M2170" s="7" t="s">
        <v>91</v>
      </c>
      <c r="N2170" s="7">
        <v>674743</v>
      </c>
      <c r="O2170" s="7" t="s">
        <v>19646</v>
      </c>
      <c r="P2170" s="7" t="s">
        <v>93</v>
      </c>
      <c r="Q2170" s="7" t="s">
        <v>19647</v>
      </c>
      <c r="R2170" s="7" t="s">
        <v>19648</v>
      </c>
      <c r="S2170" s="7"/>
      <c r="T2170" s="7" t="s">
        <v>19649</v>
      </c>
      <c r="U2170" s="7" t="s">
        <v>19650</v>
      </c>
      <c r="V2170" s="7" t="s">
        <v>98</v>
      </c>
      <c r="W2170" s="7" t="s">
        <v>19651</v>
      </c>
      <c r="X2170" s="7"/>
      <c r="Y2170" s="7"/>
      <c r="Z2170" s="7"/>
      <c r="AA2170" s="7" t="s">
        <v>19652</v>
      </c>
      <c r="AB2170" s="7" t="s">
        <v>100</v>
      </c>
      <c r="AC2170" s="7" t="s">
        <v>101</v>
      </c>
      <c r="AD2170" s="7" t="s">
        <v>102</v>
      </c>
      <c r="AE2170" s="7" t="s">
        <v>19653</v>
      </c>
      <c r="AF2170" s="7" t="s">
        <v>19654</v>
      </c>
      <c r="AG2170" s="7" t="s">
        <v>105</v>
      </c>
      <c r="AH2170" s="7" t="s">
        <v>106</v>
      </c>
      <c r="AI2170" s="7" t="s">
        <v>19653</v>
      </c>
      <c r="AJ2170" s="7" t="s">
        <v>19654</v>
      </c>
      <c r="AK2170" s="7" t="s">
        <v>12467</v>
      </c>
      <c r="AL2170" s="7" t="s">
        <v>12468</v>
      </c>
      <c r="AM2170" s="7" t="s">
        <v>109</v>
      </c>
    </row>
    <row r="2171" spans="1:39" x14ac:dyDescent="0.2">
      <c r="A2171">
        <v>1</v>
      </c>
      <c r="B2171">
        <v>1</v>
      </c>
      <c r="G2171" s="7">
        <v>2326</v>
      </c>
      <c r="H2171" s="7" t="s">
        <v>53</v>
      </c>
      <c r="I2171" s="7">
        <v>682997</v>
      </c>
      <c r="J2171" s="7">
        <v>2490</v>
      </c>
      <c r="K2171" s="7" t="s">
        <v>53</v>
      </c>
      <c r="L2171" s="7">
        <v>18</v>
      </c>
      <c r="M2171" s="7" t="s">
        <v>91</v>
      </c>
      <c r="N2171" s="7">
        <v>682997</v>
      </c>
      <c r="O2171" s="7" t="s">
        <v>19655</v>
      </c>
      <c r="P2171" s="7" t="s">
        <v>93</v>
      </c>
      <c r="Q2171" s="7" t="s">
        <v>19656</v>
      </c>
      <c r="R2171" s="7" t="s">
        <v>19657</v>
      </c>
      <c r="S2171" s="7"/>
      <c r="T2171" s="7" t="s">
        <v>19658</v>
      </c>
      <c r="U2171" s="7" t="s">
        <v>19659</v>
      </c>
      <c r="V2171" s="7" t="s">
        <v>98</v>
      </c>
      <c r="W2171" s="7" t="s">
        <v>19660</v>
      </c>
      <c r="X2171" s="7"/>
      <c r="Y2171" s="7"/>
      <c r="Z2171" s="7"/>
      <c r="AA2171" s="7" t="s">
        <v>19661</v>
      </c>
      <c r="AB2171" s="7" t="s">
        <v>100</v>
      </c>
      <c r="AC2171" s="7" t="s">
        <v>101</v>
      </c>
      <c r="AD2171" s="7" t="s">
        <v>102</v>
      </c>
      <c r="AE2171" s="7" t="s">
        <v>105</v>
      </c>
      <c r="AF2171" s="7" t="s">
        <v>106</v>
      </c>
      <c r="AG2171" s="7" t="s">
        <v>105</v>
      </c>
      <c r="AH2171" s="7" t="s">
        <v>106</v>
      </c>
      <c r="AI2171" s="7" t="s">
        <v>105</v>
      </c>
      <c r="AJ2171" s="7" t="s">
        <v>106</v>
      </c>
      <c r="AK2171" s="7" t="s">
        <v>19662</v>
      </c>
      <c r="AL2171" s="7" t="s">
        <v>19663</v>
      </c>
      <c r="AM2171" s="7" t="s">
        <v>109</v>
      </c>
    </row>
    <row r="2172" spans="1:39" x14ac:dyDescent="0.2">
      <c r="A2172">
        <v>1</v>
      </c>
      <c r="B2172">
        <v>1</v>
      </c>
      <c r="G2172" s="7">
        <v>2327</v>
      </c>
      <c r="H2172" s="7" t="s">
        <v>53</v>
      </c>
      <c r="I2172" s="7">
        <v>697739</v>
      </c>
      <c r="J2172" s="7">
        <v>2491</v>
      </c>
      <c r="K2172" s="7" t="s">
        <v>53</v>
      </c>
      <c r="L2172" s="7">
        <v>19</v>
      </c>
      <c r="M2172" s="7" t="s">
        <v>91</v>
      </c>
      <c r="N2172" s="7">
        <v>697739</v>
      </c>
      <c r="O2172" s="7" t="s">
        <v>19664</v>
      </c>
      <c r="P2172" s="7" t="s">
        <v>93</v>
      </c>
      <c r="Q2172" s="7" t="s">
        <v>19665</v>
      </c>
      <c r="R2172" s="7" t="s">
        <v>19666</v>
      </c>
      <c r="S2172" s="7"/>
      <c r="T2172" s="7" t="s">
        <v>19667</v>
      </c>
      <c r="U2172" s="7" t="s">
        <v>19668</v>
      </c>
      <c r="V2172" s="7" t="s">
        <v>98</v>
      </c>
      <c r="W2172" s="7" t="s">
        <v>19669</v>
      </c>
      <c r="X2172" s="7"/>
      <c r="Y2172" s="7"/>
      <c r="Z2172" s="7"/>
      <c r="AA2172" s="7" t="s">
        <v>19670</v>
      </c>
      <c r="AB2172" s="7" t="s">
        <v>100</v>
      </c>
      <c r="AC2172" s="7" t="s">
        <v>101</v>
      </c>
      <c r="AD2172" s="7" t="s">
        <v>102</v>
      </c>
      <c r="AE2172" s="7" t="s">
        <v>105</v>
      </c>
      <c r="AF2172" s="7" t="s">
        <v>106</v>
      </c>
      <c r="AG2172" s="7" t="s">
        <v>19671</v>
      </c>
      <c r="AH2172" s="7" t="s">
        <v>19672</v>
      </c>
      <c r="AI2172" s="7" t="s">
        <v>19673</v>
      </c>
      <c r="AJ2172" s="7" t="s">
        <v>19674</v>
      </c>
      <c r="AK2172" s="7" t="s">
        <v>19671</v>
      </c>
      <c r="AL2172" s="7" t="s">
        <v>19672</v>
      </c>
      <c r="AM2172" s="7" t="s">
        <v>109</v>
      </c>
    </row>
    <row r="2173" spans="1:39" x14ac:dyDescent="0.2">
      <c r="A2173">
        <v>1</v>
      </c>
      <c r="B2173">
        <v>1</v>
      </c>
      <c r="G2173" s="7">
        <v>2328</v>
      </c>
      <c r="H2173" s="7" t="s">
        <v>53</v>
      </c>
      <c r="I2173" s="7">
        <v>727279</v>
      </c>
      <c r="J2173" s="7">
        <v>2492</v>
      </c>
      <c r="K2173" s="7" t="s">
        <v>53</v>
      </c>
      <c r="L2173" s="7">
        <v>20</v>
      </c>
      <c r="M2173" s="7" t="s">
        <v>91</v>
      </c>
      <c r="N2173" s="7">
        <v>727279</v>
      </c>
      <c r="O2173" s="7" t="s">
        <v>19675</v>
      </c>
      <c r="P2173" s="7" t="s">
        <v>93</v>
      </c>
      <c r="Q2173" s="7" t="s">
        <v>19676</v>
      </c>
      <c r="R2173" s="7" t="s">
        <v>19677</v>
      </c>
      <c r="S2173" s="7"/>
      <c r="T2173" s="7" t="s">
        <v>19678</v>
      </c>
      <c r="U2173" s="7" t="s">
        <v>19679</v>
      </c>
      <c r="V2173" s="7" t="s">
        <v>98</v>
      </c>
      <c r="W2173" s="7" t="s">
        <v>19680</v>
      </c>
      <c r="X2173" s="7"/>
      <c r="Y2173" s="7"/>
      <c r="Z2173" s="7"/>
      <c r="AA2173" s="7" t="s">
        <v>19681</v>
      </c>
      <c r="AB2173" s="7" t="s">
        <v>100</v>
      </c>
      <c r="AC2173" s="7" t="s">
        <v>101</v>
      </c>
      <c r="AD2173" s="7" t="s">
        <v>102</v>
      </c>
      <c r="AE2173" s="7" t="s">
        <v>105</v>
      </c>
      <c r="AF2173" s="7" t="s">
        <v>106</v>
      </c>
      <c r="AG2173" s="7" t="s">
        <v>105</v>
      </c>
      <c r="AH2173" s="7" t="s">
        <v>106</v>
      </c>
      <c r="AI2173" s="7" t="s">
        <v>3916</v>
      </c>
      <c r="AJ2173" s="7" t="s">
        <v>3917</v>
      </c>
      <c r="AK2173" s="7" t="s">
        <v>3916</v>
      </c>
      <c r="AL2173" s="7" t="s">
        <v>3917</v>
      </c>
      <c r="AM2173" s="7" t="s">
        <v>109</v>
      </c>
    </row>
    <row r="2174" spans="1:39" x14ac:dyDescent="0.2">
      <c r="A2174">
        <v>1</v>
      </c>
      <c r="B2174">
        <v>1</v>
      </c>
      <c r="G2174" s="7">
        <v>2329</v>
      </c>
      <c r="H2174" s="7" t="s">
        <v>53</v>
      </c>
      <c r="I2174" s="7">
        <v>732775</v>
      </c>
      <c r="J2174" s="7">
        <v>2493</v>
      </c>
      <c r="K2174" s="7" t="s">
        <v>53</v>
      </c>
      <c r="L2174" s="7">
        <v>21</v>
      </c>
      <c r="M2174" s="7" t="s">
        <v>91</v>
      </c>
      <c r="N2174" s="7">
        <v>732775</v>
      </c>
      <c r="O2174" s="7" t="s">
        <v>19682</v>
      </c>
      <c r="P2174" s="7" t="s">
        <v>93</v>
      </c>
      <c r="Q2174" s="7" t="s">
        <v>19683</v>
      </c>
      <c r="R2174" s="7" t="s">
        <v>19684</v>
      </c>
      <c r="S2174" s="7"/>
      <c r="T2174" s="7" t="s">
        <v>19685</v>
      </c>
      <c r="U2174" s="7" t="s">
        <v>19686</v>
      </c>
      <c r="V2174" s="7" t="s">
        <v>98</v>
      </c>
      <c r="W2174" s="7" t="s">
        <v>19687</v>
      </c>
      <c r="X2174" s="7"/>
      <c r="Y2174" s="7"/>
      <c r="Z2174" s="7"/>
      <c r="AA2174" s="7" t="s">
        <v>19688</v>
      </c>
      <c r="AB2174" s="7" t="s">
        <v>100</v>
      </c>
      <c r="AC2174" s="7" t="s">
        <v>101</v>
      </c>
      <c r="AD2174" s="7" t="s">
        <v>102</v>
      </c>
      <c r="AE2174" s="7" t="s">
        <v>105</v>
      </c>
      <c r="AF2174" s="7" t="s">
        <v>106</v>
      </c>
      <c r="AG2174" s="7" t="s">
        <v>105</v>
      </c>
      <c r="AH2174" s="7" t="s">
        <v>106</v>
      </c>
      <c r="AI2174" s="7" t="s">
        <v>14169</v>
      </c>
      <c r="AJ2174" s="7" t="s">
        <v>14170</v>
      </c>
      <c r="AK2174" s="7" t="s">
        <v>14169</v>
      </c>
      <c r="AL2174" s="7" t="s">
        <v>14170</v>
      </c>
      <c r="AM2174" s="7" t="s">
        <v>109</v>
      </c>
    </row>
    <row r="2175" spans="1:39" x14ac:dyDescent="0.2">
      <c r="A2175">
        <v>1</v>
      </c>
      <c r="B2175">
        <v>1</v>
      </c>
      <c r="G2175" s="7">
        <v>2330</v>
      </c>
      <c r="H2175" s="7" t="s">
        <v>53</v>
      </c>
      <c r="I2175" s="7">
        <v>768266</v>
      </c>
      <c r="J2175" s="7">
        <v>2494</v>
      </c>
      <c r="K2175" s="7" t="s">
        <v>53</v>
      </c>
      <c r="L2175" s="7">
        <v>22</v>
      </c>
      <c r="M2175" s="7" t="s">
        <v>91</v>
      </c>
      <c r="N2175" s="7">
        <v>768266</v>
      </c>
      <c r="O2175" s="7" t="s">
        <v>19689</v>
      </c>
      <c r="P2175" s="7" t="s">
        <v>93</v>
      </c>
      <c r="Q2175" s="7" t="s">
        <v>19690</v>
      </c>
      <c r="R2175" s="7" t="s">
        <v>19691</v>
      </c>
      <c r="S2175" s="7"/>
      <c r="T2175" s="7" t="s">
        <v>19692</v>
      </c>
      <c r="U2175" s="7" t="s">
        <v>19693</v>
      </c>
      <c r="V2175" s="7" t="s">
        <v>98</v>
      </c>
      <c r="W2175" s="7" t="s">
        <v>19694</v>
      </c>
      <c r="X2175" s="7"/>
      <c r="Y2175" s="7"/>
      <c r="Z2175" s="7"/>
      <c r="AA2175" s="7" t="s">
        <v>19695</v>
      </c>
      <c r="AB2175" s="7" t="s">
        <v>100</v>
      </c>
      <c r="AC2175" s="7" t="s">
        <v>101</v>
      </c>
      <c r="AD2175" s="7" t="s">
        <v>102</v>
      </c>
      <c r="AE2175" s="7" t="s">
        <v>105</v>
      </c>
      <c r="AF2175" s="7" t="s">
        <v>106</v>
      </c>
      <c r="AG2175" s="7" t="s">
        <v>105</v>
      </c>
      <c r="AH2175" s="7" t="s">
        <v>106</v>
      </c>
      <c r="AI2175" s="7" t="s">
        <v>3048</v>
      </c>
      <c r="AJ2175" s="7" t="s">
        <v>3049</v>
      </c>
      <c r="AK2175" s="7" t="s">
        <v>3048</v>
      </c>
      <c r="AL2175" s="7" t="s">
        <v>3049</v>
      </c>
      <c r="AM2175" s="7" t="s">
        <v>109</v>
      </c>
    </row>
    <row r="2176" spans="1:39" x14ac:dyDescent="0.2">
      <c r="A2176">
        <v>1</v>
      </c>
      <c r="B2176">
        <v>1</v>
      </c>
      <c r="G2176" s="7">
        <v>2331</v>
      </c>
      <c r="H2176" s="7" t="s">
        <v>53</v>
      </c>
      <c r="I2176" s="7">
        <v>811706</v>
      </c>
      <c r="J2176" s="7">
        <v>2495</v>
      </c>
      <c r="K2176" s="7" t="s">
        <v>53</v>
      </c>
      <c r="L2176" s="7">
        <v>23</v>
      </c>
      <c r="M2176" s="7" t="s">
        <v>91</v>
      </c>
      <c r="N2176" s="7">
        <v>811706</v>
      </c>
      <c r="O2176" s="7" t="s">
        <v>19696</v>
      </c>
      <c r="P2176" s="7" t="s">
        <v>93</v>
      </c>
      <c r="Q2176" s="7" t="s">
        <v>19697</v>
      </c>
      <c r="R2176" s="7" t="s">
        <v>19698</v>
      </c>
      <c r="S2176" s="7"/>
      <c r="T2176" s="7" t="s">
        <v>19699</v>
      </c>
      <c r="U2176" s="7" t="s">
        <v>19700</v>
      </c>
      <c r="V2176" s="7" t="s">
        <v>98</v>
      </c>
      <c r="W2176" s="7" t="s">
        <v>19701</v>
      </c>
      <c r="X2176" s="7"/>
      <c r="Y2176" s="7"/>
      <c r="Z2176" s="7"/>
      <c r="AA2176" s="7" t="s">
        <v>19702</v>
      </c>
      <c r="AB2176" s="7" t="s">
        <v>100</v>
      </c>
      <c r="AC2176" s="7" t="s">
        <v>101</v>
      </c>
      <c r="AD2176" s="7" t="s">
        <v>102</v>
      </c>
      <c r="AE2176" s="7" t="s">
        <v>5783</v>
      </c>
      <c r="AF2176" s="7" t="s">
        <v>5784</v>
      </c>
      <c r="AG2176" s="7" t="s">
        <v>19703</v>
      </c>
      <c r="AH2176" s="7" t="s">
        <v>19704</v>
      </c>
      <c r="AI2176" s="7" t="s">
        <v>5783</v>
      </c>
      <c r="AJ2176" s="7" t="s">
        <v>5784</v>
      </c>
      <c r="AK2176" s="7" t="s">
        <v>19703</v>
      </c>
      <c r="AL2176" s="7" t="s">
        <v>19704</v>
      </c>
      <c r="AM2176" s="7" t="s">
        <v>109</v>
      </c>
    </row>
    <row r="2177" spans="1:39" x14ac:dyDescent="0.2">
      <c r="A2177">
        <v>1</v>
      </c>
      <c r="B2177">
        <v>1</v>
      </c>
      <c r="G2177" s="7">
        <v>2332</v>
      </c>
      <c r="H2177" s="7" t="s">
        <v>53</v>
      </c>
      <c r="I2177" s="7">
        <v>854291</v>
      </c>
      <c r="J2177" s="7">
        <v>2496</v>
      </c>
      <c r="K2177" s="7" t="s">
        <v>53</v>
      </c>
      <c r="L2177" s="7">
        <v>24</v>
      </c>
      <c r="M2177" s="7" t="s">
        <v>91</v>
      </c>
      <c r="N2177" s="7">
        <v>854291</v>
      </c>
      <c r="O2177" s="7" t="s">
        <v>19705</v>
      </c>
      <c r="P2177" s="7" t="s">
        <v>93</v>
      </c>
      <c r="Q2177" s="7" t="s">
        <v>19706</v>
      </c>
      <c r="R2177" s="7" t="s">
        <v>19707</v>
      </c>
      <c r="S2177" s="7"/>
      <c r="T2177" s="7" t="s">
        <v>19708</v>
      </c>
      <c r="U2177" s="7" t="s">
        <v>19709</v>
      </c>
      <c r="V2177" s="7" t="s">
        <v>98</v>
      </c>
      <c r="W2177" s="7" t="s">
        <v>19710</v>
      </c>
      <c r="X2177" s="7"/>
      <c r="Y2177" s="7"/>
      <c r="Z2177" s="7"/>
      <c r="AA2177" s="7" t="s">
        <v>19711</v>
      </c>
      <c r="AB2177" s="7" t="s">
        <v>100</v>
      </c>
      <c r="AC2177" s="7" t="s">
        <v>101</v>
      </c>
      <c r="AD2177" s="7" t="s">
        <v>102</v>
      </c>
      <c r="AE2177" s="7" t="s">
        <v>105</v>
      </c>
      <c r="AF2177" s="7" t="s">
        <v>106</v>
      </c>
      <c r="AG2177" s="7" t="s">
        <v>105</v>
      </c>
      <c r="AH2177" s="7" t="s">
        <v>106</v>
      </c>
      <c r="AI2177" s="7" t="s">
        <v>1173</v>
      </c>
      <c r="AJ2177" s="7" t="s">
        <v>1174</v>
      </c>
      <c r="AK2177" s="7" t="s">
        <v>105</v>
      </c>
      <c r="AL2177" s="7" t="s">
        <v>106</v>
      </c>
      <c r="AM2177" s="7" t="s">
        <v>109</v>
      </c>
    </row>
    <row r="2178" spans="1:39" x14ac:dyDescent="0.2">
      <c r="A2178">
        <v>1</v>
      </c>
      <c r="B2178">
        <v>1</v>
      </c>
      <c r="G2178" s="7">
        <v>2333</v>
      </c>
      <c r="H2178" s="7" t="s">
        <v>53</v>
      </c>
      <c r="I2178" s="7">
        <v>903679</v>
      </c>
      <c r="J2178" s="7">
        <v>2497</v>
      </c>
      <c r="K2178" s="7" t="s">
        <v>53</v>
      </c>
      <c r="L2178" s="7">
        <v>25</v>
      </c>
      <c r="M2178" s="7" t="s">
        <v>91</v>
      </c>
      <c r="N2178" s="7">
        <v>903679</v>
      </c>
      <c r="O2178" s="7" t="s">
        <v>19712</v>
      </c>
      <c r="P2178" s="7" t="s">
        <v>93</v>
      </c>
      <c r="Q2178" s="7" t="s">
        <v>19713</v>
      </c>
      <c r="R2178" s="7" t="s">
        <v>19714</v>
      </c>
      <c r="S2178" s="7"/>
      <c r="T2178" s="7" t="s">
        <v>19715</v>
      </c>
      <c r="U2178" s="7" t="s">
        <v>19716</v>
      </c>
      <c r="V2178" s="7" t="s">
        <v>98</v>
      </c>
      <c r="W2178" s="7" t="s">
        <v>19717</v>
      </c>
      <c r="X2178" s="7"/>
      <c r="Y2178" s="7"/>
      <c r="Z2178" s="7"/>
      <c r="AA2178" s="7" t="s">
        <v>19718</v>
      </c>
      <c r="AB2178" s="7" t="s">
        <v>100</v>
      </c>
      <c r="AC2178" s="7" t="s">
        <v>101</v>
      </c>
      <c r="AD2178" s="7" t="s">
        <v>102</v>
      </c>
      <c r="AE2178" s="7" t="s">
        <v>19719</v>
      </c>
      <c r="AF2178" s="7" t="s">
        <v>19720</v>
      </c>
      <c r="AG2178" s="7" t="s">
        <v>105</v>
      </c>
      <c r="AH2178" s="7" t="s">
        <v>106</v>
      </c>
      <c r="AI2178" s="7" t="s">
        <v>19719</v>
      </c>
      <c r="AJ2178" s="7" t="s">
        <v>19720</v>
      </c>
      <c r="AK2178" s="7" t="s">
        <v>19721</v>
      </c>
      <c r="AL2178" s="7" t="s">
        <v>19722</v>
      </c>
      <c r="AM2178" s="7" t="s">
        <v>109</v>
      </c>
    </row>
    <row r="2179" spans="1:39" x14ac:dyDescent="0.2">
      <c r="A2179">
        <v>1</v>
      </c>
      <c r="B2179">
        <v>1</v>
      </c>
      <c r="G2179" s="7">
        <v>2334</v>
      </c>
      <c r="H2179" s="7" t="s">
        <v>53</v>
      </c>
      <c r="I2179" s="7">
        <v>981187</v>
      </c>
      <c r="J2179" s="7">
        <v>2498</v>
      </c>
      <c r="K2179" s="7" t="s">
        <v>53</v>
      </c>
      <c r="L2179" s="7">
        <v>26</v>
      </c>
      <c r="M2179" s="7" t="s">
        <v>91</v>
      </c>
      <c r="N2179" s="7">
        <v>981187</v>
      </c>
      <c r="O2179" s="7" t="s">
        <v>19723</v>
      </c>
      <c r="P2179" s="7" t="s">
        <v>93</v>
      </c>
      <c r="Q2179" s="7" t="s">
        <v>19724</v>
      </c>
      <c r="R2179" s="7" t="s">
        <v>19725</v>
      </c>
      <c r="S2179" s="7"/>
      <c r="T2179" s="7" t="s">
        <v>19726</v>
      </c>
      <c r="U2179" s="7" t="s">
        <v>19727</v>
      </c>
      <c r="V2179" s="7" t="s">
        <v>98</v>
      </c>
      <c r="W2179" s="7" t="s">
        <v>19728</v>
      </c>
      <c r="X2179" s="7"/>
      <c r="Y2179" s="7"/>
      <c r="Z2179" s="7"/>
      <c r="AA2179" s="7" t="s">
        <v>19729</v>
      </c>
      <c r="AB2179" s="7" t="s">
        <v>100</v>
      </c>
      <c r="AC2179" s="7" t="s">
        <v>101</v>
      </c>
      <c r="AD2179" s="7" t="s">
        <v>102</v>
      </c>
      <c r="AE2179" s="7" t="s">
        <v>19730</v>
      </c>
      <c r="AF2179" s="7" t="s">
        <v>19731</v>
      </c>
      <c r="AG2179" s="7" t="s">
        <v>19732</v>
      </c>
      <c r="AH2179" s="7" t="s">
        <v>19733</v>
      </c>
      <c r="AI2179" s="7" t="s">
        <v>19730</v>
      </c>
      <c r="AJ2179" s="7" t="s">
        <v>19731</v>
      </c>
      <c r="AK2179" s="7" t="s">
        <v>19732</v>
      </c>
      <c r="AL2179" s="7" t="s">
        <v>19733</v>
      </c>
      <c r="AM2179" s="7" t="s">
        <v>109</v>
      </c>
    </row>
    <row r="2180" spans="1:39" x14ac:dyDescent="0.2">
      <c r="A2180">
        <v>1</v>
      </c>
      <c r="B2180">
        <v>1</v>
      </c>
      <c r="G2180" s="7">
        <v>2335</v>
      </c>
      <c r="H2180" s="7" t="s">
        <v>53</v>
      </c>
      <c r="I2180" s="7">
        <v>1021611</v>
      </c>
      <c r="J2180" s="7">
        <v>2499</v>
      </c>
      <c r="K2180" s="7" t="s">
        <v>53</v>
      </c>
      <c r="L2180" s="7">
        <v>27</v>
      </c>
      <c r="M2180" s="7" t="s">
        <v>91</v>
      </c>
      <c r="N2180" s="7">
        <v>1021611</v>
      </c>
      <c r="O2180" s="7" t="s">
        <v>19734</v>
      </c>
      <c r="P2180" s="7" t="s">
        <v>93</v>
      </c>
      <c r="Q2180" s="7" t="s">
        <v>19735</v>
      </c>
      <c r="R2180" s="7" t="s">
        <v>19736</v>
      </c>
      <c r="S2180" s="7"/>
      <c r="T2180" s="7" t="s">
        <v>19737</v>
      </c>
      <c r="U2180" s="7" t="s">
        <v>19738</v>
      </c>
      <c r="V2180" s="7" t="s">
        <v>98</v>
      </c>
      <c r="W2180" s="7" t="s">
        <v>19739</v>
      </c>
      <c r="X2180" s="7"/>
      <c r="Y2180" s="7"/>
      <c r="Z2180" s="7"/>
      <c r="AA2180" s="7" t="s">
        <v>19740</v>
      </c>
      <c r="AB2180" s="7" t="s">
        <v>100</v>
      </c>
      <c r="AC2180" s="7" t="s">
        <v>101</v>
      </c>
      <c r="AD2180" s="7" t="s">
        <v>102</v>
      </c>
      <c r="AE2180" s="7" t="s">
        <v>105</v>
      </c>
      <c r="AF2180" s="7" t="s">
        <v>106</v>
      </c>
      <c r="AG2180" s="7" t="s">
        <v>105</v>
      </c>
      <c r="AH2180" s="7" t="s">
        <v>106</v>
      </c>
      <c r="AI2180" s="7" t="s">
        <v>14230</v>
      </c>
      <c r="AJ2180" s="7" t="s">
        <v>14231</v>
      </c>
      <c r="AK2180" s="7" t="s">
        <v>14230</v>
      </c>
      <c r="AL2180" s="7" t="s">
        <v>14231</v>
      </c>
      <c r="AM2180" s="7" t="s">
        <v>109</v>
      </c>
    </row>
    <row r="2181" spans="1:39" x14ac:dyDescent="0.2">
      <c r="A2181">
        <v>1</v>
      </c>
      <c r="B2181">
        <v>1</v>
      </c>
      <c r="G2181" s="7">
        <v>2336</v>
      </c>
      <c r="H2181" s="7" t="s">
        <v>53</v>
      </c>
      <c r="I2181" s="7">
        <v>1097656</v>
      </c>
      <c r="J2181" s="7">
        <v>2500</v>
      </c>
      <c r="K2181" s="7" t="s">
        <v>53</v>
      </c>
      <c r="L2181" s="7">
        <v>28</v>
      </c>
      <c r="M2181" s="7" t="s">
        <v>91</v>
      </c>
      <c r="N2181" s="7">
        <v>1097656</v>
      </c>
      <c r="O2181" s="7" t="s">
        <v>19741</v>
      </c>
      <c r="P2181" s="7" t="s">
        <v>93</v>
      </c>
      <c r="Q2181" s="7" t="s">
        <v>19742</v>
      </c>
      <c r="R2181" s="7" t="s">
        <v>19743</v>
      </c>
      <c r="S2181" s="7"/>
      <c r="T2181" s="7" t="s">
        <v>19744</v>
      </c>
      <c r="U2181" s="7" t="s">
        <v>19745</v>
      </c>
      <c r="V2181" s="7" t="s">
        <v>98</v>
      </c>
      <c r="W2181" s="7" t="s">
        <v>19746</v>
      </c>
      <c r="X2181" s="7"/>
      <c r="Y2181" s="7"/>
      <c r="Z2181" s="7"/>
      <c r="AA2181" s="7" t="s">
        <v>19747</v>
      </c>
      <c r="AB2181" s="7" t="s">
        <v>100</v>
      </c>
      <c r="AC2181" s="7" t="s">
        <v>101</v>
      </c>
      <c r="AD2181" s="7" t="s">
        <v>102</v>
      </c>
      <c r="AE2181" s="7" t="s">
        <v>105</v>
      </c>
      <c r="AF2181" s="7" t="s">
        <v>106</v>
      </c>
      <c r="AG2181" s="7" t="s">
        <v>105</v>
      </c>
      <c r="AH2181" s="7" t="s">
        <v>106</v>
      </c>
      <c r="AI2181" s="7" t="s">
        <v>9962</v>
      </c>
      <c r="AJ2181" s="7" t="s">
        <v>9963</v>
      </c>
      <c r="AK2181" s="7" t="s">
        <v>9962</v>
      </c>
      <c r="AL2181" s="7" t="s">
        <v>9963</v>
      </c>
      <c r="AM2181" s="7" t="s">
        <v>109</v>
      </c>
    </row>
    <row r="2182" spans="1:39" x14ac:dyDescent="0.2">
      <c r="A2182">
        <v>1</v>
      </c>
      <c r="B2182">
        <v>1</v>
      </c>
      <c r="G2182" s="7">
        <v>2337</v>
      </c>
      <c r="H2182" s="7" t="s">
        <v>53</v>
      </c>
      <c r="I2182" s="7">
        <v>1161651</v>
      </c>
      <c r="J2182" s="7">
        <v>2501</v>
      </c>
      <c r="K2182" s="7" t="s">
        <v>53</v>
      </c>
      <c r="L2182" s="7">
        <v>29</v>
      </c>
      <c r="M2182" s="7" t="s">
        <v>91</v>
      </c>
      <c r="N2182" s="7">
        <v>1161651</v>
      </c>
      <c r="O2182" s="7" t="s">
        <v>19748</v>
      </c>
      <c r="P2182" s="7" t="s">
        <v>93</v>
      </c>
      <c r="Q2182" s="7" t="s">
        <v>19749</v>
      </c>
      <c r="R2182" s="7" t="s">
        <v>19750</v>
      </c>
      <c r="S2182" s="7"/>
      <c r="T2182" s="7" t="s">
        <v>19751</v>
      </c>
      <c r="U2182" s="7" t="s">
        <v>19752</v>
      </c>
      <c r="V2182" s="7" t="s">
        <v>98</v>
      </c>
      <c r="W2182" s="7" t="s">
        <v>19753</v>
      </c>
      <c r="X2182" s="7"/>
      <c r="Y2182" s="7"/>
      <c r="Z2182" s="7"/>
      <c r="AA2182" s="7" t="s">
        <v>19754</v>
      </c>
      <c r="AB2182" s="7" t="s">
        <v>100</v>
      </c>
      <c r="AC2182" s="7" t="s">
        <v>101</v>
      </c>
      <c r="AD2182" s="7" t="s">
        <v>102</v>
      </c>
      <c r="AE2182" s="7" t="s">
        <v>105</v>
      </c>
      <c r="AF2182" s="7" t="s">
        <v>106</v>
      </c>
      <c r="AG2182" s="7" t="s">
        <v>2142</v>
      </c>
      <c r="AH2182" s="7" t="s">
        <v>2143</v>
      </c>
      <c r="AI2182" s="7" t="s">
        <v>2144</v>
      </c>
      <c r="AJ2182" s="7" t="s">
        <v>2145</v>
      </c>
      <c r="AK2182" s="7" t="s">
        <v>2142</v>
      </c>
      <c r="AL2182" s="7" t="s">
        <v>2143</v>
      </c>
      <c r="AM2182" s="7" t="s">
        <v>109</v>
      </c>
    </row>
    <row r="2183" spans="1:39" x14ac:dyDescent="0.2">
      <c r="A2183">
        <v>1</v>
      </c>
      <c r="B2183">
        <v>1</v>
      </c>
      <c r="G2183" s="7">
        <v>2338</v>
      </c>
      <c r="H2183" s="7" t="s">
        <v>53</v>
      </c>
      <c r="I2183" s="7">
        <v>1189392</v>
      </c>
      <c r="J2183" s="7">
        <v>2502</v>
      </c>
      <c r="K2183" s="7" t="s">
        <v>53</v>
      </c>
      <c r="L2183" s="7">
        <v>30</v>
      </c>
      <c r="M2183" s="7" t="s">
        <v>91</v>
      </c>
      <c r="N2183" s="7">
        <v>1189392</v>
      </c>
      <c r="O2183" s="7" t="s">
        <v>19755</v>
      </c>
      <c r="P2183" s="7" t="s">
        <v>93</v>
      </c>
      <c r="Q2183" s="7" t="s">
        <v>19756</v>
      </c>
      <c r="R2183" s="7" t="s">
        <v>19757</v>
      </c>
      <c r="S2183" s="7"/>
      <c r="T2183" s="7" t="s">
        <v>19758</v>
      </c>
      <c r="U2183" s="7" t="s">
        <v>19759</v>
      </c>
      <c r="V2183" s="7" t="s">
        <v>98</v>
      </c>
      <c r="W2183" s="7" t="s">
        <v>19760</v>
      </c>
      <c r="X2183" s="7"/>
      <c r="Y2183" s="7"/>
      <c r="Z2183" s="7"/>
      <c r="AA2183" s="7" t="s">
        <v>19761</v>
      </c>
      <c r="AB2183" s="7" t="s">
        <v>100</v>
      </c>
      <c r="AC2183" s="7" t="s">
        <v>101</v>
      </c>
      <c r="AD2183" s="7" t="s">
        <v>102</v>
      </c>
      <c r="AE2183" s="7" t="s">
        <v>105</v>
      </c>
      <c r="AF2183" s="7" t="s">
        <v>106</v>
      </c>
      <c r="AG2183" s="7" t="s">
        <v>19762</v>
      </c>
      <c r="AH2183" s="7" t="s">
        <v>19763</v>
      </c>
      <c r="AI2183" s="7" t="s">
        <v>14264</v>
      </c>
      <c r="AJ2183" s="7" t="s">
        <v>14265</v>
      </c>
      <c r="AK2183" s="7" t="s">
        <v>19762</v>
      </c>
      <c r="AL2183" s="7" t="s">
        <v>19763</v>
      </c>
      <c r="AM2183" s="7" t="s">
        <v>109</v>
      </c>
    </row>
    <row r="2184" spans="1:39" x14ac:dyDescent="0.2">
      <c r="A2184">
        <v>1</v>
      </c>
      <c r="B2184">
        <v>1</v>
      </c>
      <c r="G2184" s="7">
        <v>2339</v>
      </c>
      <c r="H2184" s="7" t="s">
        <v>53</v>
      </c>
      <c r="I2184" s="7">
        <v>1196104</v>
      </c>
      <c r="J2184" s="7">
        <v>2503</v>
      </c>
      <c r="K2184" s="7" t="s">
        <v>53</v>
      </c>
      <c r="L2184" s="7">
        <v>31</v>
      </c>
      <c r="M2184" s="7" t="s">
        <v>91</v>
      </c>
      <c r="N2184" s="7">
        <v>1196104</v>
      </c>
      <c r="O2184" s="7" t="s">
        <v>19764</v>
      </c>
      <c r="P2184" s="7" t="s">
        <v>93</v>
      </c>
      <c r="Q2184" s="7" t="s">
        <v>19765</v>
      </c>
      <c r="R2184" s="7" t="s">
        <v>19766</v>
      </c>
      <c r="S2184" s="7"/>
      <c r="T2184" s="7" t="s">
        <v>19767</v>
      </c>
      <c r="U2184" s="7" t="s">
        <v>19768</v>
      </c>
      <c r="V2184" s="7" t="s">
        <v>98</v>
      </c>
      <c r="W2184" s="7" t="s">
        <v>19769</v>
      </c>
      <c r="X2184" s="7"/>
      <c r="Y2184" s="7"/>
      <c r="Z2184" s="7"/>
      <c r="AA2184" s="7" t="s">
        <v>19770</v>
      </c>
      <c r="AB2184" s="7" t="s">
        <v>100</v>
      </c>
      <c r="AC2184" s="7" t="s">
        <v>101</v>
      </c>
      <c r="AD2184" s="7" t="s">
        <v>102</v>
      </c>
      <c r="AE2184" s="7" t="s">
        <v>105</v>
      </c>
      <c r="AF2184" s="7" t="s">
        <v>106</v>
      </c>
      <c r="AG2184" s="7" t="s">
        <v>19771</v>
      </c>
      <c r="AH2184" s="7" t="s">
        <v>19772</v>
      </c>
      <c r="AI2184" s="7" t="s">
        <v>19773</v>
      </c>
      <c r="AJ2184" s="7" t="s">
        <v>19774</v>
      </c>
      <c r="AK2184" s="7" t="s">
        <v>19771</v>
      </c>
      <c r="AL2184" s="7" t="s">
        <v>19772</v>
      </c>
      <c r="AM2184" s="7" t="s">
        <v>109</v>
      </c>
    </row>
    <row r="2185" spans="1:39" x14ac:dyDescent="0.2">
      <c r="A2185">
        <v>1</v>
      </c>
      <c r="B2185">
        <v>1</v>
      </c>
      <c r="G2185" s="7">
        <v>2340</v>
      </c>
      <c r="H2185" s="7" t="s">
        <v>53</v>
      </c>
      <c r="I2185" s="7">
        <v>1239388</v>
      </c>
      <c r="J2185" s="7">
        <v>2504</v>
      </c>
      <c r="K2185" s="7" t="s">
        <v>53</v>
      </c>
      <c r="L2185" s="7">
        <v>32</v>
      </c>
      <c r="M2185" s="7" t="s">
        <v>91</v>
      </c>
      <c r="N2185" s="7">
        <v>1239388</v>
      </c>
      <c r="O2185" s="7" t="s">
        <v>19775</v>
      </c>
      <c r="P2185" s="7" t="s">
        <v>93</v>
      </c>
      <c r="Q2185" s="7" t="s">
        <v>19776</v>
      </c>
      <c r="R2185" s="7" t="s">
        <v>19777</v>
      </c>
      <c r="S2185" s="7"/>
      <c r="T2185" s="7" t="s">
        <v>19778</v>
      </c>
      <c r="U2185" s="7" t="s">
        <v>19779</v>
      </c>
      <c r="V2185" s="7" t="s">
        <v>98</v>
      </c>
      <c r="W2185" s="7" t="s">
        <v>19780</v>
      </c>
      <c r="X2185" s="7"/>
      <c r="Y2185" s="7"/>
      <c r="Z2185" s="7"/>
      <c r="AA2185" s="7" t="s">
        <v>19781</v>
      </c>
      <c r="AB2185" s="7" t="s">
        <v>100</v>
      </c>
      <c r="AC2185" s="7" t="s">
        <v>101</v>
      </c>
      <c r="AD2185" s="7" t="s">
        <v>102</v>
      </c>
      <c r="AE2185" s="7" t="s">
        <v>105</v>
      </c>
      <c r="AF2185" s="7" t="s">
        <v>106</v>
      </c>
      <c r="AG2185" s="7" t="s">
        <v>9998</v>
      </c>
      <c r="AH2185" s="7" t="s">
        <v>9999</v>
      </c>
      <c r="AI2185" s="7" t="s">
        <v>10000</v>
      </c>
      <c r="AJ2185" s="7" t="s">
        <v>10001</v>
      </c>
      <c r="AK2185" s="7" t="s">
        <v>9998</v>
      </c>
      <c r="AL2185" s="7" t="s">
        <v>9999</v>
      </c>
      <c r="AM2185" s="7" t="s">
        <v>109</v>
      </c>
    </row>
    <row r="2186" spans="1:39" x14ac:dyDescent="0.2">
      <c r="A2186">
        <v>1</v>
      </c>
      <c r="B2186">
        <v>1</v>
      </c>
      <c r="G2186" s="7">
        <v>2341</v>
      </c>
      <c r="H2186" s="7" t="s">
        <v>53</v>
      </c>
      <c r="I2186" s="7">
        <v>1262338</v>
      </c>
      <c r="J2186" s="7">
        <v>2505</v>
      </c>
      <c r="K2186" s="7" t="s">
        <v>53</v>
      </c>
      <c r="L2186" s="7">
        <v>33</v>
      </c>
      <c r="M2186" s="7" t="s">
        <v>91</v>
      </c>
      <c r="N2186" s="7">
        <v>1262338</v>
      </c>
      <c r="O2186" s="7" t="s">
        <v>19782</v>
      </c>
      <c r="P2186" s="7" t="s">
        <v>93</v>
      </c>
      <c r="Q2186" s="7" t="s">
        <v>19783</v>
      </c>
      <c r="R2186" s="7" t="s">
        <v>19784</v>
      </c>
      <c r="S2186" s="7"/>
      <c r="T2186" s="7" t="s">
        <v>19785</v>
      </c>
      <c r="U2186" s="7" t="s">
        <v>19786</v>
      </c>
      <c r="V2186" s="7" t="s">
        <v>98</v>
      </c>
      <c r="W2186" s="7" t="s">
        <v>19787</v>
      </c>
      <c r="X2186" s="7"/>
      <c r="Y2186" s="7"/>
      <c r="Z2186" s="7"/>
      <c r="AA2186" s="7" t="s">
        <v>19788</v>
      </c>
      <c r="AB2186" s="7" t="s">
        <v>100</v>
      </c>
      <c r="AC2186" s="7" t="s">
        <v>101</v>
      </c>
      <c r="AD2186" s="7" t="s">
        <v>102</v>
      </c>
      <c r="AE2186" s="7" t="s">
        <v>14291</v>
      </c>
      <c r="AF2186" s="7" t="s">
        <v>14292</v>
      </c>
      <c r="AG2186" s="7" t="s">
        <v>105</v>
      </c>
      <c r="AH2186" s="7" t="s">
        <v>106</v>
      </c>
      <c r="AI2186" s="7" t="s">
        <v>14291</v>
      </c>
      <c r="AJ2186" s="7" t="s">
        <v>14292</v>
      </c>
      <c r="AK2186" s="7" t="s">
        <v>19789</v>
      </c>
      <c r="AL2186" s="7" t="s">
        <v>19790</v>
      </c>
      <c r="AM2186" s="7" t="s">
        <v>109</v>
      </c>
    </row>
    <row r="2187" spans="1:39" x14ac:dyDescent="0.2">
      <c r="A2187">
        <v>1</v>
      </c>
      <c r="B2187">
        <v>1</v>
      </c>
      <c r="G2187" s="7">
        <v>2342</v>
      </c>
      <c r="H2187" s="7" t="s">
        <v>53</v>
      </c>
      <c r="I2187" s="7">
        <v>1306656</v>
      </c>
      <c r="J2187" s="7">
        <v>2506</v>
      </c>
      <c r="K2187" s="7" t="s">
        <v>53</v>
      </c>
      <c r="L2187" s="7">
        <v>34</v>
      </c>
      <c r="M2187" s="7" t="s">
        <v>91</v>
      </c>
      <c r="N2187" s="7">
        <v>1306656</v>
      </c>
      <c r="O2187" s="7" t="s">
        <v>19791</v>
      </c>
      <c r="P2187" s="7" t="s">
        <v>93</v>
      </c>
      <c r="Q2187" s="7" t="s">
        <v>19792</v>
      </c>
      <c r="R2187" s="7" t="s">
        <v>19793</v>
      </c>
      <c r="S2187" s="7"/>
      <c r="T2187" s="7" t="s">
        <v>19794</v>
      </c>
      <c r="U2187" s="7" t="s">
        <v>19795</v>
      </c>
      <c r="V2187" s="7" t="s">
        <v>98</v>
      </c>
      <c r="W2187" s="7" t="s">
        <v>19796</v>
      </c>
      <c r="X2187" s="7"/>
      <c r="Y2187" s="7"/>
      <c r="Z2187" s="7"/>
      <c r="AA2187" s="7" t="s">
        <v>19797</v>
      </c>
      <c r="AB2187" s="7" t="s">
        <v>100</v>
      </c>
      <c r="AC2187" s="7" t="s">
        <v>101</v>
      </c>
      <c r="AD2187" s="7" t="s">
        <v>102</v>
      </c>
      <c r="AE2187" s="7" t="s">
        <v>105</v>
      </c>
      <c r="AF2187" s="7" t="s">
        <v>106</v>
      </c>
      <c r="AG2187" s="7" t="s">
        <v>13425</v>
      </c>
      <c r="AH2187" s="7" t="s">
        <v>13426</v>
      </c>
      <c r="AI2187" s="7" t="s">
        <v>105</v>
      </c>
      <c r="AJ2187" s="7" t="s">
        <v>106</v>
      </c>
      <c r="AK2187" s="7" t="s">
        <v>13425</v>
      </c>
      <c r="AL2187" s="7" t="s">
        <v>13426</v>
      </c>
      <c r="AM2187" s="7" t="s">
        <v>109</v>
      </c>
    </row>
    <row r="2188" spans="1:39" x14ac:dyDescent="0.2">
      <c r="A2188">
        <v>1</v>
      </c>
      <c r="B2188">
        <v>1</v>
      </c>
      <c r="G2188" s="7">
        <v>2343</v>
      </c>
      <c r="H2188" s="7" t="s">
        <v>53</v>
      </c>
      <c r="I2188" s="7">
        <v>1329777</v>
      </c>
      <c r="J2188" s="7">
        <v>2507</v>
      </c>
      <c r="K2188" s="7" t="s">
        <v>53</v>
      </c>
      <c r="L2188" s="7">
        <v>35</v>
      </c>
      <c r="M2188" s="7" t="s">
        <v>91</v>
      </c>
      <c r="N2188" s="7">
        <v>1329777</v>
      </c>
      <c r="O2188" s="7" t="s">
        <v>19798</v>
      </c>
      <c r="P2188" s="7" t="s">
        <v>93</v>
      </c>
      <c r="Q2188" s="7" t="s">
        <v>19799</v>
      </c>
      <c r="R2188" s="7" t="s">
        <v>19800</v>
      </c>
      <c r="S2188" s="7"/>
      <c r="T2188" s="7" t="s">
        <v>19801</v>
      </c>
      <c r="U2188" s="7" t="s">
        <v>19802</v>
      </c>
      <c r="V2188" s="7" t="s">
        <v>98</v>
      </c>
      <c r="W2188" s="7" t="s">
        <v>19803</v>
      </c>
      <c r="X2188" s="7"/>
      <c r="Y2188" s="7"/>
      <c r="Z2188" s="7"/>
      <c r="AA2188" s="7" t="s">
        <v>19804</v>
      </c>
      <c r="AB2188" s="7" t="s">
        <v>100</v>
      </c>
      <c r="AC2188" s="7" t="s">
        <v>101</v>
      </c>
      <c r="AD2188" s="7" t="s">
        <v>102</v>
      </c>
      <c r="AE2188" s="7" t="s">
        <v>105</v>
      </c>
      <c r="AF2188" s="7" t="s">
        <v>106</v>
      </c>
      <c r="AG2188" s="7" t="s">
        <v>105</v>
      </c>
      <c r="AH2188" s="7" t="s">
        <v>106</v>
      </c>
      <c r="AI2188" s="7" t="s">
        <v>7562</v>
      </c>
      <c r="AJ2188" s="7" t="s">
        <v>7563</v>
      </c>
      <c r="AK2188" s="7" t="s">
        <v>7562</v>
      </c>
      <c r="AL2188" s="7" t="s">
        <v>7563</v>
      </c>
      <c r="AM2188" s="7" t="s">
        <v>109</v>
      </c>
    </row>
    <row r="2189" spans="1:39" x14ac:dyDescent="0.2">
      <c r="A2189">
        <v>1</v>
      </c>
      <c r="B2189">
        <v>1</v>
      </c>
      <c r="G2189" s="7">
        <v>2344</v>
      </c>
      <c r="H2189" s="7" t="s">
        <v>53</v>
      </c>
      <c r="I2189" s="7">
        <v>1339926</v>
      </c>
      <c r="J2189" s="7">
        <v>2508</v>
      </c>
      <c r="K2189" s="7" t="s">
        <v>53</v>
      </c>
      <c r="L2189" s="7">
        <v>36</v>
      </c>
      <c r="M2189" s="7" t="s">
        <v>91</v>
      </c>
      <c r="N2189" s="7">
        <v>1339926</v>
      </c>
      <c r="O2189" s="7" t="s">
        <v>19805</v>
      </c>
      <c r="P2189" s="7" t="s">
        <v>93</v>
      </c>
      <c r="Q2189" s="7" t="s">
        <v>19806</v>
      </c>
      <c r="R2189" s="7" t="s">
        <v>19807</v>
      </c>
      <c r="S2189" s="7"/>
      <c r="T2189" s="7" t="s">
        <v>19808</v>
      </c>
      <c r="U2189" s="7" t="s">
        <v>19809</v>
      </c>
      <c r="V2189" s="7" t="s">
        <v>98</v>
      </c>
      <c r="W2189" s="7" t="s">
        <v>19810</v>
      </c>
      <c r="X2189" s="7"/>
      <c r="Y2189" s="7"/>
      <c r="Z2189" s="7"/>
      <c r="AA2189" s="7" t="s">
        <v>19811</v>
      </c>
      <c r="AB2189" s="7" t="s">
        <v>100</v>
      </c>
      <c r="AC2189" s="7" t="s">
        <v>101</v>
      </c>
      <c r="AD2189" s="7" t="s">
        <v>102</v>
      </c>
      <c r="AE2189" s="7" t="s">
        <v>19812</v>
      </c>
      <c r="AF2189" s="7" t="s">
        <v>19813</v>
      </c>
      <c r="AG2189" s="7" t="s">
        <v>19814</v>
      </c>
      <c r="AH2189" s="7" t="s">
        <v>19815</v>
      </c>
      <c r="AI2189" s="7" t="s">
        <v>19812</v>
      </c>
      <c r="AJ2189" s="7" t="s">
        <v>19813</v>
      </c>
      <c r="AK2189" s="7" t="s">
        <v>19814</v>
      </c>
      <c r="AL2189" s="7" t="s">
        <v>19815</v>
      </c>
      <c r="AM2189" s="7" t="s">
        <v>109</v>
      </c>
    </row>
    <row r="2190" spans="1:39" x14ac:dyDescent="0.2">
      <c r="A2190">
        <v>1</v>
      </c>
      <c r="B2190">
        <v>1</v>
      </c>
      <c r="G2190" s="7">
        <v>2345</v>
      </c>
      <c r="H2190" s="7" t="s">
        <v>53</v>
      </c>
      <c r="I2190" s="7">
        <v>1448890</v>
      </c>
      <c r="J2190" s="7">
        <v>2509</v>
      </c>
      <c r="K2190" s="7" t="s">
        <v>53</v>
      </c>
      <c r="L2190" s="7">
        <v>37</v>
      </c>
      <c r="M2190" s="7" t="s">
        <v>91</v>
      </c>
      <c r="N2190" s="7">
        <v>1448890</v>
      </c>
      <c r="O2190" s="7" t="s">
        <v>19816</v>
      </c>
      <c r="P2190" s="7" t="s">
        <v>93</v>
      </c>
      <c r="Q2190" s="7" t="s">
        <v>19817</v>
      </c>
      <c r="R2190" s="7" t="s">
        <v>19818</v>
      </c>
      <c r="S2190" s="7"/>
      <c r="T2190" s="7" t="s">
        <v>19819</v>
      </c>
      <c r="U2190" s="7" t="s">
        <v>19820</v>
      </c>
      <c r="V2190" s="7" t="s">
        <v>98</v>
      </c>
      <c r="W2190" s="7" t="s">
        <v>19821</v>
      </c>
      <c r="X2190" s="7"/>
      <c r="Y2190" s="7"/>
      <c r="Z2190" s="7"/>
      <c r="AA2190" s="7" t="s">
        <v>19822</v>
      </c>
      <c r="AB2190" s="7" t="s">
        <v>100</v>
      </c>
      <c r="AC2190" s="7" t="s">
        <v>101</v>
      </c>
      <c r="AD2190" s="7" t="s">
        <v>102</v>
      </c>
      <c r="AE2190" s="7" t="s">
        <v>3209</v>
      </c>
      <c r="AF2190" s="7" t="s">
        <v>3210</v>
      </c>
      <c r="AG2190" s="7" t="s">
        <v>105</v>
      </c>
      <c r="AH2190" s="7" t="s">
        <v>106</v>
      </c>
      <c r="AI2190" s="7" t="s">
        <v>3209</v>
      </c>
      <c r="AJ2190" s="7" t="s">
        <v>3210</v>
      </c>
      <c r="AK2190" s="7" t="s">
        <v>3211</v>
      </c>
      <c r="AL2190" s="7" t="s">
        <v>3212</v>
      </c>
      <c r="AM2190" s="7" t="s">
        <v>109</v>
      </c>
    </row>
    <row r="2191" spans="1:39" x14ac:dyDescent="0.2">
      <c r="A2191">
        <v>1</v>
      </c>
      <c r="B2191">
        <v>1</v>
      </c>
      <c r="G2191" s="7">
        <v>2346</v>
      </c>
      <c r="H2191" s="7" t="s">
        <v>53</v>
      </c>
      <c r="I2191" s="7">
        <v>1469589</v>
      </c>
      <c r="J2191" s="7">
        <v>2510</v>
      </c>
      <c r="K2191" s="7" t="s">
        <v>53</v>
      </c>
      <c r="L2191" s="7">
        <v>38</v>
      </c>
      <c r="M2191" s="7" t="s">
        <v>91</v>
      </c>
      <c r="N2191" s="7">
        <v>1469589</v>
      </c>
      <c r="O2191" s="7" t="s">
        <v>19823</v>
      </c>
      <c r="P2191" s="7" t="s">
        <v>93</v>
      </c>
      <c r="Q2191" s="7" t="s">
        <v>19824</v>
      </c>
      <c r="R2191" s="7" t="s">
        <v>19825</v>
      </c>
      <c r="S2191" s="7"/>
      <c r="T2191" s="7" t="s">
        <v>19826</v>
      </c>
      <c r="U2191" s="7" t="s">
        <v>19827</v>
      </c>
      <c r="V2191" s="7" t="s">
        <v>98</v>
      </c>
      <c r="W2191" s="7" t="s">
        <v>19828</v>
      </c>
      <c r="X2191" s="7"/>
      <c r="Y2191" s="7"/>
      <c r="Z2191" s="7"/>
      <c r="AA2191" s="7" t="s">
        <v>19829</v>
      </c>
      <c r="AB2191" s="7" t="s">
        <v>100</v>
      </c>
      <c r="AC2191" s="7" t="s">
        <v>101</v>
      </c>
      <c r="AD2191" s="7" t="s">
        <v>102</v>
      </c>
      <c r="AE2191" s="7" t="s">
        <v>105</v>
      </c>
      <c r="AF2191" s="7" t="s">
        <v>106</v>
      </c>
      <c r="AG2191" s="7" t="s">
        <v>4101</v>
      </c>
      <c r="AH2191" s="7" t="s">
        <v>4102</v>
      </c>
      <c r="AI2191" s="7" t="s">
        <v>4099</v>
      </c>
      <c r="AJ2191" s="7" t="s">
        <v>4100</v>
      </c>
      <c r="AK2191" s="7" t="s">
        <v>4101</v>
      </c>
      <c r="AL2191" s="7" t="s">
        <v>4102</v>
      </c>
      <c r="AM2191" s="7" t="s">
        <v>109</v>
      </c>
    </row>
    <row r="2192" spans="1:39" x14ac:dyDescent="0.2">
      <c r="A2192">
        <v>1</v>
      </c>
      <c r="B2192">
        <v>1</v>
      </c>
      <c r="G2192" s="7">
        <v>2347</v>
      </c>
      <c r="H2192" s="7" t="s">
        <v>53</v>
      </c>
      <c r="I2192" s="7">
        <v>1507207</v>
      </c>
      <c r="J2192" s="7">
        <v>2511</v>
      </c>
      <c r="K2192" s="7" t="s">
        <v>53</v>
      </c>
      <c r="L2192" s="7">
        <v>39</v>
      </c>
      <c r="M2192" s="7" t="s">
        <v>91</v>
      </c>
      <c r="N2192" s="7">
        <v>1507207</v>
      </c>
      <c r="O2192" s="7" t="s">
        <v>19830</v>
      </c>
      <c r="P2192" s="7" t="s">
        <v>93</v>
      </c>
      <c r="Q2192" s="7" t="s">
        <v>19831</v>
      </c>
      <c r="R2192" s="7" t="s">
        <v>19832</v>
      </c>
      <c r="S2192" s="7"/>
      <c r="T2192" s="7" t="s">
        <v>19833</v>
      </c>
      <c r="U2192" s="7" t="s">
        <v>19834</v>
      </c>
      <c r="V2192" s="7" t="s">
        <v>98</v>
      </c>
      <c r="W2192" s="7" t="s">
        <v>19835</v>
      </c>
      <c r="X2192" s="7"/>
      <c r="Y2192" s="7"/>
      <c r="Z2192" s="7"/>
      <c r="AA2192" s="7" t="s">
        <v>19836</v>
      </c>
      <c r="AB2192" s="7" t="s">
        <v>100</v>
      </c>
      <c r="AC2192" s="7" t="s">
        <v>101</v>
      </c>
      <c r="AD2192" s="7" t="s">
        <v>102</v>
      </c>
      <c r="AE2192" s="7" t="s">
        <v>105</v>
      </c>
      <c r="AF2192" s="7" t="s">
        <v>106</v>
      </c>
      <c r="AG2192" s="7" t="s">
        <v>105</v>
      </c>
      <c r="AH2192" s="7" t="s">
        <v>106</v>
      </c>
      <c r="AI2192" s="7" t="s">
        <v>14342</v>
      </c>
      <c r="AJ2192" s="7" t="s">
        <v>14343</v>
      </c>
      <c r="AK2192" s="7" t="s">
        <v>105</v>
      </c>
      <c r="AL2192" s="7" t="s">
        <v>106</v>
      </c>
      <c r="AM2192" s="7" t="s">
        <v>109</v>
      </c>
    </row>
    <row r="2193" spans="1:39" x14ac:dyDescent="0.2">
      <c r="A2193">
        <v>1</v>
      </c>
      <c r="B2193">
        <v>1</v>
      </c>
      <c r="G2193" s="7">
        <v>2348</v>
      </c>
      <c r="H2193" s="7" t="s">
        <v>53</v>
      </c>
      <c r="I2193" s="7">
        <v>1583084</v>
      </c>
      <c r="J2193" s="7">
        <v>2512</v>
      </c>
      <c r="K2193" s="7" t="s">
        <v>53</v>
      </c>
      <c r="L2193" s="7">
        <v>40</v>
      </c>
      <c r="M2193" s="7" t="s">
        <v>91</v>
      </c>
      <c r="N2193" s="7">
        <v>1583084</v>
      </c>
      <c r="O2193" s="7" t="s">
        <v>19837</v>
      </c>
      <c r="P2193" s="7" t="s">
        <v>93</v>
      </c>
      <c r="Q2193" s="7" t="s">
        <v>19838</v>
      </c>
      <c r="R2193" s="7" t="s">
        <v>19839</v>
      </c>
      <c r="S2193" s="7"/>
      <c r="T2193" s="7" t="s">
        <v>19840</v>
      </c>
      <c r="U2193" s="7" t="s">
        <v>19841</v>
      </c>
      <c r="V2193" s="7" t="s">
        <v>98</v>
      </c>
      <c r="W2193" s="7" t="s">
        <v>19842</v>
      </c>
      <c r="X2193" s="7"/>
      <c r="Y2193" s="7"/>
      <c r="Z2193" s="7"/>
      <c r="AA2193" s="7" t="s">
        <v>19843</v>
      </c>
      <c r="AB2193" s="7" t="s">
        <v>100</v>
      </c>
      <c r="AC2193" s="7" t="s">
        <v>101</v>
      </c>
      <c r="AD2193" s="7" t="s">
        <v>102</v>
      </c>
      <c r="AE2193" s="7" t="s">
        <v>105</v>
      </c>
      <c r="AF2193" s="7" t="s">
        <v>106</v>
      </c>
      <c r="AG2193" s="7" t="s">
        <v>105</v>
      </c>
      <c r="AH2193" s="7" t="s">
        <v>106</v>
      </c>
      <c r="AI2193" s="7" t="s">
        <v>5920</v>
      </c>
      <c r="AJ2193" s="7" t="s">
        <v>5921</v>
      </c>
      <c r="AK2193" s="7" t="s">
        <v>105</v>
      </c>
      <c r="AL2193" s="7" t="s">
        <v>106</v>
      </c>
      <c r="AM2193" s="7" t="s">
        <v>109</v>
      </c>
    </row>
    <row r="2194" spans="1:39" x14ac:dyDescent="0.2">
      <c r="A2194">
        <v>1</v>
      </c>
      <c r="B2194">
        <v>1</v>
      </c>
      <c r="G2194" s="7">
        <v>2349</v>
      </c>
      <c r="H2194" s="7" t="s">
        <v>53</v>
      </c>
      <c r="I2194" s="7">
        <v>1707676</v>
      </c>
      <c r="J2194" s="7">
        <v>2513</v>
      </c>
      <c r="K2194" s="7" t="s">
        <v>53</v>
      </c>
      <c r="L2194" s="7">
        <v>41</v>
      </c>
      <c r="M2194" s="7" t="s">
        <v>91</v>
      </c>
      <c r="N2194" s="7">
        <v>1707676</v>
      </c>
      <c r="O2194" s="7" t="s">
        <v>19844</v>
      </c>
      <c r="P2194" s="7" t="s">
        <v>93</v>
      </c>
      <c r="Q2194" s="7" t="s">
        <v>19845</v>
      </c>
      <c r="R2194" s="7" t="s">
        <v>19846</v>
      </c>
      <c r="S2194" s="7"/>
      <c r="T2194" s="7" t="s">
        <v>19847</v>
      </c>
      <c r="U2194" s="7" t="s">
        <v>19848</v>
      </c>
      <c r="V2194" s="7" t="s">
        <v>98</v>
      </c>
      <c r="W2194" s="7" t="s">
        <v>19849</v>
      </c>
      <c r="X2194" s="7"/>
      <c r="Y2194" s="7"/>
      <c r="Z2194" s="7"/>
      <c r="AA2194" s="7" t="s">
        <v>19850</v>
      </c>
      <c r="AB2194" s="7" t="s">
        <v>100</v>
      </c>
      <c r="AC2194" s="7" t="s">
        <v>101</v>
      </c>
      <c r="AD2194" s="7" t="s">
        <v>102</v>
      </c>
      <c r="AE2194" s="7" t="s">
        <v>11816</v>
      </c>
      <c r="AF2194" s="7" t="s">
        <v>11817</v>
      </c>
      <c r="AG2194" s="7" t="s">
        <v>105</v>
      </c>
      <c r="AH2194" s="7" t="s">
        <v>106</v>
      </c>
      <c r="AI2194" s="7" t="s">
        <v>11816</v>
      </c>
      <c r="AJ2194" s="7" t="s">
        <v>11817</v>
      </c>
      <c r="AK2194" s="7" t="s">
        <v>105</v>
      </c>
      <c r="AL2194" s="7" t="s">
        <v>106</v>
      </c>
      <c r="AM2194" s="7" t="s">
        <v>109</v>
      </c>
    </row>
    <row r="2195" spans="1:39" x14ac:dyDescent="0.2">
      <c r="A2195">
        <v>1</v>
      </c>
      <c r="B2195">
        <v>1</v>
      </c>
      <c r="G2195" s="7">
        <v>2350</v>
      </c>
      <c r="H2195" s="7" t="s">
        <v>53</v>
      </c>
      <c r="I2195" s="7">
        <v>1713869</v>
      </c>
      <c r="J2195" s="7">
        <v>2514</v>
      </c>
      <c r="K2195" s="7" t="s">
        <v>53</v>
      </c>
      <c r="L2195" s="7">
        <v>42</v>
      </c>
      <c r="M2195" s="7" t="s">
        <v>91</v>
      </c>
      <c r="N2195" s="7">
        <v>1713869</v>
      </c>
      <c r="O2195" s="7" t="s">
        <v>19851</v>
      </c>
      <c r="P2195" s="7" t="s">
        <v>93</v>
      </c>
      <c r="Q2195" s="7" t="s">
        <v>19852</v>
      </c>
      <c r="R2195" s="7" t="s">
        <v>19853</v>
      </c>
      <c r="S2195" s="7"/>
      <c r="T2195" s="7" t="s">
        <v>19854</v>
      </c>
      <c r="U2195" s="7" t="s">
        <v>19855</v>
      </c>
      <c r="V2195" s="7" t="s">
        <v>98</v>
      </c>
      <c r="W2195" s="7" t="s">
        <v>19856</v>
      </c>
      <c r="X2195" s="7"/>
      <c r="Y2195" s="7"/>
      <c r="Z2195" s="7"/>
      <c r="AA2195" s="7" t="s">
        <v>19857</v>
      </c>
      <c r="AB2195" s="7" t="s">
        <v>100</v>
      </c>
      <c r="AC2195" s="7" t="s">
        <v>101</v>
      </c>
      <c r="AD2195" s="7" t="s">
        <v>102</v>
      </c>
      <c r="AE2195" s="7" t="s">
        <v>19858</v>
      </c>
      <c r="AF2195" s="7" t="s">
        <v>19859</v>
      </c>
      <c r="AG2195" s="7" t="s">
        <v>105</v>
      </c>
      <c r="AH2195" s="7" t="s">
        <v>106</v>
      </c>
      <c r="AI2195" s="7" t="s">
        <v>19858</v>
      </c>
      <c r="AJ2195" s="7" t="s">
        <v>19859</v>
      </c>
      <c r="AK2195" s="7" t="s">
        <v>15875</v>
      </c>
      <c r="AL2195" s="7" t="s">
        <v>15876</v>
      </c>
      <c r="AM2195" s="7" t="s">
        <v>109</v>
      </c>
    </row>
    <row r="2196" spans="1:39" x14ac:dyDescent="0.2">
      <c r="A2196">
        <v>1</v>
      </c>
      <c r="B2196">
        <v>1</v>
      </c>
      <c r="G2196" s="7">
        <v>2351</v>
      </c>
      <c r="H2196" s="7" t="s">
        <v>53</v>
      </c>
      <c r="I2196" s="7">
        <v>1796831</v>
      </c>
      <c r="J2196" s="7">
        <v>2515</v>
      </c>
      <c r="K2196" s="7" t="s">
        <v>53</v>
      </c>
      <c r="L2196" s="7">
        <v>43</v>
      </c>
      <c r="M2196" s="7" t="s">
        <v>91</v>
      </c>
      <c r="N2196" s="7">
        <v>1796831</v>
      </c>
      <c r="O2196" s="7" t="s">
        <v>19860</v>
      </c>
      <c r="P2196" s="7" t="s">
        <v>93</v>
      </c>
      <c r="Q2196" s="7" t="s">
        <v>19861</v>
      </c>
      <c r="R2196" s="7" t="s">
        <v>19862</v>
      </c>
      <c r="S2196" s="7"/>
      <c r="T2196" s="7" t="s">
        <v>19863</v>
      </c>
      <c r="U2196" s="7" t="s">
        <v>19864</v>
      </c>
      <c r="V2196" s="7" t="s">
        <v>98</v>
      </c>
      <c r="W2196" s="7" t="s">
        <v>19865</v>
      </c>
      <c r="X2196" s="7"/>
      <c r="Y2196" s="7"/>
      <c r="Z2196" s="7"/>
      <c r="AA2196" s="7" t="s">
        <v>19866</v>
      </c>
      <c r="AB2196" s="7" t="s">
        <v>100</v>
      </c>
      <c r="AC2196" s="7" t="s">
        <v>101</v>
      </c>
      <c r="AD2196" s="7" t="s">
        <v>102</v>
      </c>
      <c r="AE2196" s="7" t="s">
        <v>105</v>
      </c>
      <c r="AF2196" s="7" t="s">
        <v>106</v>
      </c>
      <c r="AG2196" s="7" t="s">
        <v>6828</v>
      </c>
      <c r="AH2196" s="7" t="s">
        <v>6829</v>
      </c>
      <c r="AI2196" s="7" t="s">
        <v>105</v>
      </c>
      <c r="AJ2196" s="7" t="s">
        <v>106</v>
      </c>
      <c r="AK2196" s="7" t="s">
        <v>6828</v>
      </c>
      <c r="AL2196" s="7" t="s">
        <v>6829</v>
      </c>
      <c r="AM2196" s="7" t="s">
        <v>109</v>
      </c>
    </row>
    <row r="2197" spans="1:39" x14ac:dyDescent="0.2">
      <c r="A2197">
        <v>1</v>
      </c>
      <c r="B2197">
        <v>1</v>
      </c>
      <c r="G2197" s="7">
        <v>2352</v>
      </c>
      <c r="H2197" s="7" t="s">
        <v>53</v>
      </c>
      <c r="I2197" s="7">
        <v>1800555</v>
      </c>
      <c r="J2197" s="7">
        <v>2516</v>
      </c>
      <c r="K2197" s="7" t="s">
        <v>53</v>
      </c>
      <c r="L2197" s="7">
        <v>44</v>
      </c>
      <c r="M2197" s="7" t="s">
        <v>91</v>
      </c>
      <c r="N2197" s="7">
        <v>1800555</v>
      </c>
      <c r="O2197" s="7" t="s">
        <v>19867</v>
      </c>
      <c r="P2197" s="7" t="s">
        <v>93</v>
      </c>
      <c r="Q2197" s="7" t="s">
        <v>19868</v>
      </c>
      <c r="R2197" s="7" t="s">
        <v>19869</v>
      </c>
      <c r="S2197" s="7"/>
      <c r="T2197" s="7" t="s">
        <v>19870</v>
      </c>
      <c r="U2197" s="7" t="s">
        <v>19871</v>
      </c>
      <c r="V2197" s="7" t="s">
        <v>98</v>
      </c>
      <c r="W2197" s="7" t="s">
        <v>19872</v>
      </c>
      <c r="X2197" s="7"/>
      <c r="Y2197" s="7"/>
      <c r="Z2197" s="7"/>
      <c r="AA2197" s="7" t="s">
        <v>19873</v>
      </c>
      <c r="AB2197" s="7" t="s">
        <v>100</v>
      </c>
      <c r="AC2197" s="7" t="s">
        <v>101</v>
      </c>
      <c r="AD2197" s="7" t="s">
        <v>102</v>
      </c>
      <c r="AE2197" s="7" t="s">
        <v>105</v>
      </c>
      <c r="AF2197" s="7" t="s">
        <v>106</v>
      </c>
      <c r="AG2197" s="7" t="s">
        <v>105</v>
      </c>
      <c r="AH2197" s="7" t="s">
        <v>106</v>
      </c>
      <c r="AI2197" s="7" t="s">
        <v>105</v>
      </c>
      <c r="AJ2197" s="7" t="s">
        <v>106</v>
      </c>
      <c r="AK2197" s="7" t="s">
        <v>6830</v>
      </c>
      <c r="AL2197" s="7" t="s">
        <v>6831</v>
      </c>
      <c r="AM2197" s="7" t="s">
        <v>109</v>
      </c>
    </row>
    <row r="2198" spans="1:39" x14ac:dyDescent="0.2">
      <c r="A2198">
        <v>1</v>
      </c>
      <c r="B2198">
        <v>1</v>
      </c>
      <c r="G2198" s="7">
        <v>2353</v>
      </c>
      <c r="H2198" s="7" t="s">
        <v>53</v>
      </c>
      <c r="I2198" s="7">
        <v>1808488</v>
      </c>
      <c r="J2198" s="7">
        <v>2517</v>
      </c>
      <c r="K2198" s="7" t="s">
        <v>53</v>
      </c>
      <c r="L2198" s="7">
        <v>45</v>
      </c>
      <c r="M2198" s="7" t="s">
        <v>91</v>
      </c>
      <c r="N2198" s="7">
        <v>1808488</v>
      </c>
      <c r="O2198" s="7" t="s">
        <v>19874</v>
      </c>
      <c r="P2198" s="7" t="s">
        <v>93</v>
      </c>
      <c r="Q2198" s="7" t="s">
        <v>19875</v>
      </c>
      <c r="R2198" s="7" t="s">
        <v>19876</v>
      </c>
      <c r="S2198" s="7"/>
      <c r="T2198" s="7" t="s">
        <v>19877</v>
      </c>
      <c r="U2198" s="7" t="s">
        <v>19878</v>
      </c>
      <c r="V2198" s="7" t="s">
        <v>98</v>
      </c>
      <c r="W2198" s="7" t="s">
        <v>19879</v>
      </c>
      <c r="X2198" s="7"/>
      <c r="Y2198" s="7"/>
      <c r="Z2198" s="7"/>
      <c r="AA2198" s="7" t="s">
        <v>19880</v>
      </c>
      <c r="AB2198" s="7" t="s">
        <v>100</v>
      </c>
      <c r="AC2198" s="7" t="s">
        <v>101</v>
      </c>
      <c r="AD2198" s="7" t="s">
        <v>102</v>
      </c>
      <c r="AE2198" s="7" t="s">
        <v>5953</v>
      </c>
      <c r="AF2198" s="7" t="s">
        <v>5954</v>
      </c>
      <c r="AG2198" s="7" t="s">
        <v>105</v>
      </c>
      <c r="AH2198" s="7" t="s">
        <v>106</v>
      </c>
      <c r="AI2198" s="7" t="s">
        <v>5953</v>
      </c>
      <c r="AJ2198" s="7" t="s">
        <v>5954</v>
      </c>
      <c r="AK2198" s="7" t="s">
        <v>5951</v>
      </c>
      <c r="AL2198" s="7" t="s">
        <v>5952</v>
      </c>
      <c r="AM2198" s="7" t="s">
        <v>109</v>
      </c>
    </row>
    <row r="2199" spans="1:39" x14ac:dyDescent="0.2">
      <c r="A2199">
        <v>1</v>
      </c>
      <c r="B2199">
        <v>1</v>
      </c>
      <c r="G2199" s="7">
        <v>2354</v>
      </c>
      <c r="H2199" s="7" t="s">
        <v>53</v>
      </c>
      <c r="I2199" s="7">
        <v>1824017</v>
      </c>
      <c r="J2199" s="7">
        <v>2518</v>
      </c>
      <c r="K2199" s="7" t="s">
        <v>53</v>
      </c>
      <c r="L2199" s="7">
        <v>46</v>
      </c>
      <c r="M2199" s="7" t="s">
        <v>91</v>
      </c>
      <c r="N2199" s="7">
        <v>1824017</v>
      </c>
      <c r="O2199" s="7" t="s">
        <v>19881</v>
      </c>
      <c r="P2199" s="7" t="s">
        <v>93</v>
      </c>
      <c r="Q2199" s="7" t="s">
        <v>19882</v>
      </c>
      <c r="R2199" s="7" t="s">
        <v>19883</v>
      </c>
      <c r="S2199" s="7"/>
      <c r="T2199" s="7" t="s">
        <v>19884</v>
      </c>
      <c r="U2199" s="7" t="s">
        <v>19885</v>
      </c>
      <c r="V2199" s="7" t="s">
        <v>98</v>
      </c>
      <c r="W2199" s="7" t="s">
        <v>19886</v>
      </c>
      <c r="X2199" s="7"/>
      <c r="Y2199" s="7"/>
      <c r="Z2199" s="7"/>
      <c r="AA2199" s="7" t="s">
        <v>19887</v>
      </c>
      <c r="AB2199" s="7" t="s">
        <v>100</v>
      </c>
      <c r="AC2199" s="7" t="s">
        <v>101</v>
      </c>
      <c r="AD2199" s="7" t="s">
        <v>102</v>
      </c>
      <c r="AE2199" s="7" t="s">
        <v>105</v>
      </c>
      <c r="AF2199" s="7" t="s">
        <v>106</v>
      </c>
      <c r="AG2199" s="7" t="s">
        <v>105</v>
      </c>
      <c r="AH2199" s="7" t="s">
        <v>106</v>
      </c>
      <c r="AI2199" s="7" t="s">
        <v>105</v>
      </c>
      <c r="AJ2199" s="7" t="s">
        <v>106</v>
      </c>
      <c r="AK2199" s="7" t="s">
        <v>19888</v>
      </c>
      <c r="AL2199" s="7" t="s">
        <v>19889</v>
      </c>
      <c r="AM2199" s="7" t="s">
        <v>109</v>
      </c>
    </row>
    <row r="2200" spans="1:39" x14ac:dyDescent="0.2">
      <c r="A2200">
        <v>1</v>
      </c>
      <c r="B2200">
        <v>1</v>
      </c>
      <c r="G2200" s="7">
        <v>2355</v>
      </c>
      <c r="H2200" s="7" t="s">
        <v>53</v>
      </c>
      <c r="I2200" s="7">
        <v>1856441</v>
      </c>
      <c r="J2200" s="7">
        <v>2519</v>
      </c>
      <c r="K2200" s="7" t="s">
        <v>53</v>
      </c>
      <c r="L2200" s="7">
        <v>47</v>
      </c>
      <c r="M2200" s="7" t="s">
        <v>91</v>
      </c>
      <c r="N2200" s="7">
        <v>1856441</v>
      </c>
      <c r="O2200" s="7" t="s">
        <v>19890</v>
      </c>
      <c r="P2200" s="7" t="s">
        <v>93</v>
      </c>
      <c r="Q2200" s="7" t="s">
        <v>19891</v>
      </c>
      <c r="R2200" s="7" t="s">
        <v>19892</v>
      </c>
      <c r="S2200" s="7"/>
      <c r="T2200" s="7" t="s">
        <v>19893</v>
      </c>
      <c r="U2200" s="7" t="s">
        <v>19894</v>
      </c>
      <c r="V2200" s="7" t="s">
        <v>98</v>
      </c>
      <c r="W2200" s="7" t="s">
        <v>19895</v>
      </c>
      <c r="X2200" s="7"/>
      <c r="Y2200" s="7"/>
      <c r="Z2200" s="7"/>
      <c r="AA2200" s="7" t="s">
        <v>19896</v>
      </c>
      <c r="AB2200" s="7" t="s">
        <v>100</v>
      </c>
      <c r="AC2200" s="7" t="s">
        <v>101</v>
      </c>
      <c r="AD2200" s="7" t="s">
        <v>102</v>
      </c>
      <c r="AE2200" s="7" t="s">
        <v>105</v>
      </c>
      <c r="AF2200" s="7" t="s">
        <v>106</v>
      </c>
      <c r="AG2200" s="7" t="s">
        <v>105</v>
      </c>
      <c r="AH2200" s="7" t="s">
        <v>106</v>
      </c>
      <c r="AI2200" s="7" t="s">
        <v>19897</v>
      </c>
      <c r="AJ2200" s="7" t="s">
        <v>19898</v>
      </c>
      <c r="AK2200" s="7" t="s">
        <v>19897</v>
      </c>
      <c r="AL2200" s="7" t="s">
        <v>19898</v>
      </c>
      <c r="AM2200" s="7" t="s">
        <v>109</v>
      </c>
    </row>
    <row r="2201" spans="1:39" x14ac:dyDescent="0.2">
      <c r="A2201">
        <v>1</v>
      </c>
      <c r="B2201">
        <v>1</v>
      </c>
      <c r="G2201" s="7">
        <v>2356</v>
      </c>
      <c r="H2201" s="7" t="s">
        <v>53</v>
      </c>
      <c r="I2201" s="7">
        <v>2018820</v>
      </c>
      <c r="J2201" s="7">
        <v>2520</v>
      </c>
      <c r="K2201" s="7" t="s">
        <v>53</v>
      </c>
      <c r="L2201" s="7">
        <v>48</v>
      </c>
      <c r="M2201" s="7" t="s">
        <v>91</v>
      </c>
      <c r="N2201" s="7">
        <v>2018820</v>
      </c>
      <c r="O2201" s="7" t="s">
        <v>19899</v>
      </c>
      <c r="P2201" s="7" t="s">
        <v>93</v>
      </c>
      <c r="Q2201" s="7" t="s">
        <v>19900</v>
      </c>
      <c r="R2201" s="7" t="s">
        <v>19901</v>
      </c>
      <c r="S2201" s="7"/>
      <c r="T2201" s="7" t="s">
        <v>19902</v>
      </c>
      <c r="U2201" s="7" t="s">
        <v>19903</v>
      </c>
      <c r="V2201" s="7" t="s">
        <v>98</v>
      </c>
      <c r="W2201" s="7" t="s">
        <v>19904</v>
      </c>
      <c r="X2201" s="7"/>
      <c r="Y2201" s="7"/>
      <c r="Z2201" s="7"/>
      <c r="AA2201" s="7" t="s">
        <v>19905</v>
      </c>
      <c r="AB2201" s="7" t="s">
        <v>100</v>
      </c>
      <c r="AC2201" s="7" t="s">
        <v>101</v>
      </c>
      <c r="AD2201" s="7" t="s">
        <v>102</v>
      </c>
      <c r="AE2201" s="7" t="s">
        <v>19906</v>
      </c>
      <c r="AF2201" s="7" t="s">
        <v>17556</v>
      </c>
      <c r="AG2201" s="7" t="s">
        <v>105</v>
      </c>
      <c r="AH2201" s="7" t="s">
        <v>106</v>
      </c>
      <c r="AI2201" s="7" t="s">
        <v>19906</v>
      </c>
      <c r="AJ2201" s="7" t="s">
        <v>17556</v>
      </c>
      <c r="AK2201" s="7" t="s">
        <v>19907</v>
      </c>
      <c r="AL2201" s="7" t="s">
        <v>19908</v>
      </c>
      <c r="AM2201" s="7" t="s">
        <v>109</v>
      </c>
    </row>
    <row r="2202" spans="1:39" x14ac:dyDescent="0.2">
      <c r="A2202">
        <v>1</v>
      </c>
      <c r="B2202">
        <v>1</v>
      </c>
      <c r="G2202" s="7">
        <v>2357</v>
      </c>
      <c r="H2202" s="7" t="s">
        <v>53</v>
      </c>
      <c r="I2202" s="7">
        <v>2201044</v>
      </c>
      <c r="J2202" s="7">
        <v>2521</v>
      </c>
      <c r="K2202" s="7" t="s">
        <v>53</v>
      </c>
      <c r="L2202" s="7">
        <v>49</v>
      </c>
      <c r="M2202" s="7" t="s">
        <v>91</v>
      </c>
      <c r="N2202" s="7">
        <v>2201044</v>
      </c>
      <c r="O2202" s="7" t="s">
        <v>19909</v>
      </c>
      <c r="P2202" s="7" t="s">
        <v>93</v>
      </c>
      <c r="Q2202" s="7" t="s">
        <v>19910</v>
      </c>
      <c r="R2202" s="7" t="s">
        <v>19911</v>
      </c>
      <c r="S2202" s="7"/>
      <c r="T2202" s="7" t="s">
        <v>19912</v>
      </c>
      <c r="U2202" s="7" t="s">
        <v>19913</v>
      </c>
      <c r="V2202" s="7" t="s">
        <v>98</v>
      </c>
      <c r="W2202" s="7" t="s">
        <v>19914</v>
      </c>
      <c r="X2202" s="7"/>
      <c r="Y2202" s="7"/>
      <c r="Z2202" s="7"/>
      <c r="AA2202" s="7" t="s">
        <v>19915</v>
      </c>
      <c r="AB2202" s="7" t="s">
        <v>100</v>
      </c>
      <c r="AC2202" s="7" t="s">
        <v>101</v>
      </c>
      <c r="AD2202" s="7" t="s">
        <v>102</v>
      </c>
      <c r="AE2202" s="7" t="s">
        <v>1452</v>
      </c>
      <c r="AF2202" s="7" t="s">
        <v>1453</v>
      </c>
      <c r="AG2202" s="7" t="s">
        <v>105</v>
      </c>
      <c r="AH2202" s="7" t="s">
        <v>106</v>
      </c>
      <c r="AI2202" s="7" t="s">
        <v>1452</v>
      </c>
      <c r="AJ2202" s="7" t="s">
        <v>1453</v>
      </c>
      <c r="AK2202" s="7" t="s">
        <v>16804</v>
      </c>
      <c r="AL2202" s="7" t="s">
        <v>1455</v>
      </c>
      <c r="AM2202" s="7" t="s">
        <v>109</v>
      </c>
    </row>
    <row r="2203" spans="1:39" x14ac:dyDescent="0.2">
      <c r="A2203">
        <v>1</v>
      </c>
      <c r="B2203">
        <v>1</v>
      </c>
      <c r="G2203" s="7">
        <v>2358</v>
      </c>
      <c r="H2203" s="7" t="s">
        <v>53</v>
      </c>
      <c r="I2203" s="7">
        <v>2212385</v>
      </c>
      <c r="J2203" s="7">
        <v>2522</v>
      </c>
      <c r="K2203" s="7" t="s">
        <v>53</v>
      </c>
      <c r="L2203" s="7">
        <v>50</v>
      </c>
      <c r="M2203" s="7" t="s">
        <v>91</v>
      </c>
      <c r="N2203" s="7">
        <v>2212385</v>
      </c>
      <c r="O2203" s="7" t="s">
        <v>19916</v>
      </c>
      <c r="P2203" s="7" t="s">
        <v>93</v>
      </c>
      <c r="Q2203" s="7" t="s">
        <v>19917</v>
      </c>
      <c r="R2203" s="7" t="s">
        <v>19918</v>
      </c>
      <c r="S2203" s="7"/>
      <c r="T2203" s="7" t="s">
        <v>19919</v>
      </c>
      <c r="U2203" s="7" t="s">
        <v>19920</v>
      </c>
      <c r="V2203" s="7" t="s">
        <v>98</v>
      </c>
      <c r="W2203" s="7" t="s">
        <v>19921</v>
      </c>
      <c r="X2203" s="7"/>
      <c r="Y2203" s="7"/>
      <c r="Z2203" s="7"/>
      <c r="AA2203" s="7" t="s">
        <v>19922</v>
      </c>
      <c r="AB2203" s="7" t="s">
        <v>100</v>
      </c>
      <c r="AC2203" s="7" t="s">
        <v>101</v>
      </c>
      <c r="AD2203" s="7" t="s">
        <v>102</v>
      </c>
      <c r="AE2203" s="7" t="s">
        <v>105</v>
      </c>
      <c r="AF2203" s="7" t="s">
        <v>106</v>
      </c>
      <c r="AG2203" s="7" t="s">
        <v>1463</v>
      </c>
      <c r="AH2203" s="7" t="s">
        <v>1464</v>
      </c>
      <c r="AI2203" s="7" t="s">
        <v>105</v>
      </c>
      <c r="AJ2203" s="7" t="s">
        <v>106</v>
      </c>
      <c r="AK2203" s="7" t="s">
        <v>1463</v>
      </c>
      <c r="AL2203" s="7" t="s">
        <v>1464</v>
      </c>
      <c r="AM2203" s="7" t="s">
        <v>109</v>
      </c>
    </row>
    <row r="2204" spans="1:39" x14ac:dyDescent="0.2">
      <c r="A2204">
        <v>1</v>
      </c>
      <c r="B2204">
        <v>1</v>
      </c>
      <c r="G2204" s="7">
        <v>2359</v>
      </c>
      <c r="H2204" s="7" t="s">
        <v>53</v>
      </c>
      <c r="I2204" s="7">
        <v>2249271</v>
      </c>
      <c r="J2204" s="7">
        <v>2523</v>
      </c>
      <c r="K2204" s="7" t="s">
        <v>53</v>
      </c>
      <c r="L2204" s="7">
        <v>51</v>
      </c>
      <c r="M2204" s="7" t="s">
        <v>91</v>
      </c>
      <c r="N2204" s="7">
        <v>2249271</v>
      </c>
      <c r="O2204" s="7" t="s">
        <v>19923</v>
      </c>
      <c r="P2204" s="7" t="s">
        <v>93</v>
      </c>
      <c r="Q2204" s="7" t="s">
        <v>19924</v>
      </c>
      <c r="R2204" s="7" t="s">
        <v>19925</v>
      </c>
      <c r="S2204" s="7"/>
      <c r="T2204" s="7" t="s">
        <v>19926</v>
      </c>
      <c r="U2204" s="7" t="s">
        <v>19927</v>
      </c>
      <c r="V2204" s="7" t="s">
        <v>98</v>
      </c>
      <c r="W2204" s="7" t="s">
        <v>19928</v>
      </c>
      <c r="X2204" s="7"/>
      <c r="Y2204" s="7"/>
      <c r="Z2204" s="7"/>
      <c r="AA2204" s="7" t="s">
        <v>19929</v>
      </c>
      <c r="AB2204" s="7" t="s">
        <v>100</v>
      </c>
      <c r="AC2204" s="7" t="s">
        <v>101</v>
      </c>
      <c r="AD2204" s="7" t="s">
        <v>102</v>
      </c>
      <c r="AE2204" s="7" t="s">
        <v>105</v>
      </c>
      <c r="AF2204" s="7" t="s">
        <v>106</v>
      </c>
      <c r="AG2204" s="7" t="s">
        <v>15200</v>
      </c>
      <c r="AH2204" s="7" t="s">
        <v>15201</v>
      </c>
      <c r="AI2204" s="7" t="s">
        <v>19930</v>
      </c>
      <c r="AJ2204" s="7" t="s">
        <v>19931</v>
      </c>
      <c r="AK2204" s="7" t="s">
        <v>15200</v>
      </c>
      <c r="AL2204" s="7" t="s">
        <v>15201</v>
      </c>
      <c r="AM2204" s="7" t="s">
        <v>109</v>
      </c>
    </row>
    <row r="2205" spans="1:39" x14ac:dyDescent="0.2">
      <c r="A2205">
        <v>1</v>
      </c>
      <c r="B2205">
        <v>1</v>
      </c>
      <c r="G2205" s="7">
        <v>2360</v>
      </c>
      <c r="H2205" s="7" t="s">
        <v>53</v>
      </c>
      <c r="I2205" s="7">
        <v>2292009</v>
      </c>
      <c r="J2205" s="7">
        <v>2524</v>
      </c>
      <c r="K2205" s="7" t="s">
        <v>53</v>
      </c>
      <c r="L2205" s="7">
        <v>52</v>
      </c>
      <c r="M2205" s="7" t="s">
        <v>91</v>
      </c>
      <c r="N2205" s="7">
        <v>2292009</v>
      </c>
      <c r="O2205" s="7" t="s">
        <v>19932</v>
      </c>
      <c r="P2205" s="7" t="s">
        <v>93</v>
      </c>
      <c r="Q2205" s="7" t="s">
        <v>19933</v>
      </c>
      <c r="R2205" s="7" t="s">
        <v>19934</v>
      </c>
      <c r="S2205" s="7"/>
      <c r="T2205" s="7" t="s">
        <v>19935</v>
      </c>
      <c r="U2205" s="7" t="s">
        <v>19936</v>
      </c>
      <c r="V2205" s="7" t="s">
        <v>98</v>
      </c>
      <c r="W2205" s="7" t="s">
        <v>19937</v>
      </c>
      <c r="X2205" s="7"/>
      <c r="Y2205" s="7"/>
      <c r="Z2205" s="7"/>
      <c r="AA2205" s="7" t="s">
        <v>19938</v>
      </c>
      <c r="AB2205" s="7" t="s">
        <v>100</v>
      </c>
      <c r="AC2205" s="7" t="s">
        <v>101</v>
      </c>
      <c r="AD2205" s="7" t="s">
        <v>102</v>
      </c>
      <c r="AE2205" s="7" t="s">
        <v>19939</v>
      </c>
      <c r="AF2205" s="7" t="s">
        <v>19940</v>
      </c>
      <c r="AG2205" s="7" t="s">
        <v>105</v>
      </c>
      <c r="AH2205" s="7" t="s">
        <v>106</v>
      </c>
      <c r="AI2205" s="7" t="s">
        <v>19939</v>
      </c>
      <c r="AJ2205" s="7" t="s">
        <v>19940</v>
      </c>
      <c r="AK2205" s="7" t="s">
        <v>8616</v>
      </c>
      <c r="AL2205" s="7" t="s">
        <v>8617</v>
      </c>
      <c r="AM2205" s="7" t="s">
        <v>109</v>
      </c>
    </row>
    <row r="2206" spans="1:39" x14ac:dyDescent="0.2">
      <c r="A2206">
        <v>1</v>
      </c>
      <c r="B2206">
        <v>1</v>
      </c>
      <c r="G2206" s="7">
        <v>2361</v>
      </c>
      <c r="H2206" s="7" t="s">
        <v>53</v>
      </c>
      <c r="I2206" s="7">
        <v>2312240</v>
      </c>
      <c r="J2206" s="7">
        <v>2525</v>
      </c>
      <c r="K2206" s="7" t="s">
        <v>53</v>
      </c>
      <c r="L2206" s="7">
        <v>53</v>
      </c>
      <c r="M2206" s="7" t="s">
        <v>91</v>
      </c>
      <c r="N2206" s="7">
        <v>2312240</v>
      </c>
      <c r="O2206" s="7" t="s">
        <v>19941</v>
      </c>
      <c r="P2206" s="7" t="s">
        <v>93</v>
      </c>
      <c r="Q2206" s="7" t="s">
        <v>19942</v>
      </c>
      <c r="R2206" s="7" t="s">
        <v>19943</v>
      </c>
      <c r="S2206" s="7"/>
      <c r="T2206" s="7" t="s">
        <v>19944</v>
      </c>
      <c r="U2206" s="7" t="s">
        <v>19945</v>
      </c>
      <c r="V2206" s="7" t="s">
        <v>98</v>
      </c>
      <c r="W2206" s="7" t="s">
        <v>19946</v>
      </c>
      <c r="X2206" s="7"/>
      <c r="Y2206" s="7"/>
      <c r="Z2206" s="7"/>
      <c r="AA2206" s="7" t="s">
        <v>19947</v>
      </c>
      <c r="AB2206" s="7" t="s">
        <v>100</v>
      </c>
      <c r="AC2206" s="7" t="s">
        <v>101</v>
      </c>
      <c r="AD2206" s="7" t="s">
        <v>102</v>
      </c>
      <c r="AE2206" s="7" t="s">
        <v>105</v>
      </c>
      <c r="AF2206" s="7" t="s">
        <v>106</v>
      </c>
      <c r="AG2206" s="7" t="s">
        <v>11139</v>
      </c>
      <c r="AH2206" s="7" t="s">
        <v>11140</v>
      </c>
      <c r="AI2206" s="7" t="s">
        <v>19948</v>
      </c>
      <c r="AJ2206" s="7" t="s">
        <v>19949</v>
      </c>
      <c r="AK2206" s="7" t="s">
        <v>11139</v>
      </c>
      <c r="AL2206" s="7" t="s">
        <v>11140</v>
      </c>
      <c r="AM2206" s="7" t="s">
        <v>109</v>
      </c>
    </row>
    <row r="2207" spans="1:39" x14ac:dyDescent="0.2">
      <c r="A2207">
        <v>1</v>
      </c>
      <c r="B2207">
        <v>1</v>
      </c>
      <c r="G2207" s="7">
        <v>2362</v>
      </c>
      <c r="H2207" s="7" t="s">
        <v>53</v>
      </c>
      <c r="I2207" s="7">
        <v>2365361</v>
      </c>
      <c r="J2207" s="7">
        <v>2526</v>
      </c>
      <c r="K2207" s="7" t="s">
        <v>53</v>
      </c>
      <c r="L2207" s="7">
        <v>54</v>
      </c>
      <c r="M2207" s="7" t="s">
        <v>91</v>
      </c>
      <c r="N2207" s="7">
        <v>2365361</v>
      </c>
      <c r="O2207" s="7" t="s">
        <v>19950</v>
      </c>
      <c r="P2207" s="7" t="s">
        <v>93</v>
      </c>
      <c r="Q2207" s="7" t="s">
        <v>19951</v>
      </c>
      <c r="R2207" s="7" t="s">
        <v>19952</v>
      </c>
      <c r="S2207" s="7"/>
      <c r="T2207" s="7" t="s">
        <v>19953</v>
      </c>
      <c r="U2207" s="7" t="s">
        <v>19954</v>
      </c>
      <c r="V2207" s="7" t="s">
        <v>98</v>
      </c>
      <c r="W2207" s="7" t="s">
        <v>19955</v>
      </c>
      <c r="X2207" s="7"/>
      <c r="Y2207" s="7"/>
      <c r="Z2207" s="7"/>
      <c r="AA2207" s="7" t="s">
        <v>19956</v>
      </c>
      <c r="AB2207" s="7" t="s">
        <v>100</v>
      </c>
      <c r="AC2207" s="7" t="s">
        <v>101</v>
      </c>
      <c r="AD2207" s="7" t="s">
        <v>102</v>
      </c>
      <c r="AE2207" s="7" t="s">
        <v>105</v>
      </c>
      <c r="AF2207" s="7" t="s">
        <v>106</v>
      </c>
      <c r="AG2207" s="7" t="s">
        <v>19957</v>
      </c>
      <c r="AH2207" s="7" t="s">
        <v>19958</v>
      </c>
      <c r="AI2207" s="7" t="s">
        <v>105</v>
      </c>
      <c r="AJ2207" s="7" t="s">
        <v>106</v>
      </c>
      <c r="AK2207" s="7" t="s">
        <v>19957</v>
      </c>
      <c r="AL2207" s="7" t="s">
        <v>19958</v>
      </c>
      <c r="AM2207" s="7" t="s">
        <v>109</v>
      </c>
    </row>
    <row r="2208" spans="1:39" x14ac:dyDescent="0.2">
      <c r="A2208">
        <v>1</v>
      </c>
      <c r="B2208">
        <v>1</v>
      </c>
      <c r="G2208" s="7">
        <v>2363</v>
      </c>
      <c r="H2208" s="7" t="s">
        <v>53</v>
      </c>
      <c r="I2208" s="7">
        <v>2375982</v>
      </c>
      <c r="J2208" s="7">
        <v>2527</v>
      </c>
      <c r="K2208" s="7" t="s">
        <v>53</v>
      </c>
      <c r="L2208" s="7">
        <v>55</v>
      </c>
      <c r="M2208" s="7" t="s">
        <v>91</v>
      </c>
      <c r="N2208" s="7">
        <v>2375982</v>
      </c>
      <c r="O2208" s="7" t="s">
        <v>19959</v>
      </c>
      <c r="P2208" s="7" t="s">
        <v>93</v>
      </c>
      <c r="Q2208" s="7" t="s">
        <v>19960</v>
      </c>
      <c r="R2208" s="7" t="s">
        <v>19961</v>
      </c>
      <c r="S2208" s="7"/>
      <c r="T2208" s="7" t="s">
        <v>19962</v>
      </c>
      <c r="U2208" s="7" t="s">
        <v>19963</v>
      </c>
      <c r="V2208" s="7" t="s">
        <v>98</v>
      </c>
      <c r="W2208" s="7" t="s">
        <v>19964</v>
      </c>
      <c r="X2208" s="7"/>
      <c r="Y2208" s="7"/>
      <c r="Z2208" s="7"/>
      <c r="AA2208" s="7" t="s">
        <v>19965</v>
      </c>
      <c r="AB2208" s="7" t="s">
        <v>100</v>
      </c>
      <c r="AC2208" s="7" t="s">
        <v>101</v>
      </c>
      <c r="AD2208" s="7" t="s">
        <v>102</v>
      </c>
      <c r="AE2208" s="7" t="s">
        <v>19966</v>
      </c>
      <c r="AF2208" s="7" t="s">
        <v>19967</v>
      </c>
      <c r="AG2208" s="7" t="s">
        <v>105</v>
      </c>
      <c r="AH2208" s="7" t="s">
        <v>106</v>
      </c>
      <c r="AI2208" s="7" t="s">
        <v>19966</v>
      </c>
      <c r="AJ2208" s="7" t="s">
        <v>19967</v>
      </c>
      <c r="AK2208" s="7" t="s">
        <v>18369</v>
      </c>
      <c r="AL2208" s="7" t="s">
        <v>18370</v>
      </c>
      <c r="AM2208" s="7" t="s">
        <v>109</v>
      </c>
    </row>
    <row r="2209" spans="1:39" x14ac:dyDescent="0.2">
      <c r="A2209">
        <v>1</v>
      </c>
      <c r="B2209">
        <v>1</v>
      </c>
      <c r="G2209" s="7">
        <v>2364</v>
      </c>
      <c r="H2209" s="7" t="s">
        <v>53</v>
      </c>
      <c r="I2209" s="7">
        <v>2449196</v>
      </c>
      <c r="J2209" s="7">
        <v>2528</v>
      </c>
      <c r="K2209" s="7" t="s">
        <v>53</v>
      </c>
      <c r="L2209" s="7">
        <v>56</v>
      </c>
      <c r="M2209" s="7" t="s">
        <v>91</v>
      </c>
      <c r="N2209" s="7">
        <v>2449196</v>
      </c>
      <c r="O2209" s="7" t="s">
        <v>19968</v>
      </c>
      <c r="P2209" s="7" t="s">
        <v>93</v>
      </c>
      <c r="Q2209" s="7" t="s">
        <v>19969</v>
      </c>
      <c r="R2209" s="7" t="s">
        <v>19970</v>
      </c>
      <c r="S2209" s="7"/>
      <c r="T2209" s="7" t="s">
        <v>19971</v>
      </c>
      <c r="U2209" s="7" t="s">
        <v>19972</v>
      </c>
      <c r="V2209" s="7" t="s">
        <v>98</v>
      </c>
      <c r="W2209" s="7" t="s">
        <v>19973</v>
      </c>
      <c r="X2209" s="7"/>
      <c r="Y2209" s="7"/>
      <c r="Z2209" s="7"/>
      <c r="AA2209" s="7" t="s">
        <v>19974</v>
      </c>
      <c r="AB2209" s="7" t="s">
        <v>100</v>
      </c>
      <c r="AC2209" s="7" t="s">
        <v>101</v>
      </c>
      <c r="AD2209" s="7" t="s">
        <v>102</v>
      </c>
      <c r="AE2209" s="7" t="s">
        <v>105</v>
      </c>
      <c r="AF2209" s="7" t="s">
        <v>106</v>
      </c>
      <c r="AG2209" s="7" t="s">
        <v>19975</v>
      </c>
      <c r="AH2209" s="7" t="s">
        <v>19976</v>
      </c>
      <c r="AI2209" s="7" t="s">
        <v>12795</v>
      </c>
      <c r="AJ2209" s="7" t="s">
        <v>12796</v>
      </c>
      <c r="AK2209" s="7" t="s">
        <v>19975</v>
      </c>
      <c r="AL2209" s="7" t="s">
        <v>19976</v>
      </c>
      <c r="AM2209" s="7" t="s">
        <v>109</v>
      </c>
    </row>
    <row r="2210" spans="1:39" x14ac:dyDescent="0.2">
      <c r="A2210">
        <v>1</v>
      </c>
      <c r="B2210">
        <v>1</v>
      </c>
      <c r="G2210" s="7">
        <v>2365</v>
      </c>
      <c r="H2210" s="7" t="s">
        <v>53</v>
      </c>
      <c r="I2210" s="7">
        <v>2489191</v>
      </c>
      <c r="J2210" s="7">
        <v>2529</v>
      </c>
      <c r="K2210" s="7" t="s">
        <v>53</v>
      </c>
      <c r="L2210" s="7">
        <v>57</v>
      </c>
      <c r="M2210" s="7" t="s">
        <v>91</v>
      </c>
      <c r="N2210" s="7">
        <v>2489191</v>
      </c>
      <c r="O2210" s="7" t="s">
        <v>19977</v>
      </c>
      <c r="P2210" s="7" t="s">
        <v>93</v>
      </c>
      <c r="Q2210" s="7" t="s">
        <v>19978</v>
      </c>
      <c r="R2210" s="7" t="s">
        <v>19979</v>
      </c>
      <c r="S2210" s="7"/>
      <c r="T2210" s="7" t="s">
        <v>19980</v>
      </c>
      <c r="U2210" s="7" t="s">
        <v>19981</v>
      </c>
      <c r="V2210" s="7" t="s">
        <v>98</v>
      </c>
      <c r="W2210" s="7" t="s">
        <v>19982</v>
      </c>
      <c r="X2210" s="7"/>
      <c r="Y2210" s="7"/>
      <c r="Z2210" s="7"/>
      <c r="AA2210" s="7" t="s">
        <v>19983</v>
      </c>
      <c r="AB2210" s="7" t="s">
        <v>100</v>
      </c>
      <c r="AC2210" s="7" t="s">
        <v>101</v>
      </c>
      <c r="AD2210" s="7" t="s">
        <v>102</v>
      </c>
      <c r="AE2210" s="7" t="s">
        <v>105</v>
      </c>
      <c r="AF2210" s="7" t="s">
        <v>106</v>
      </c>
      <c r="AG2210" s="7" t="s">
        <v>19984</v>
      </c>
      <c r="AH2210" s="7" t="s">
        <v>19985</v>
      </c>
      <c r="AI2210" s="7" t="s">
        <v>8659</v>
      </c>
      <c r="AJ2210" s="7" t="s">
        <v>8660</v>
      </c>
      <c r="AK2210" s="7" t="s">
        <v>19984</v>
      </c>
      <c r="AL2210" s="7" t="s">
        <v>19985</v>
      </c>
      <c r="AM2210" s="7" t="s">
        <v>109</v>
      </c>
    </row>
    <row r="2211" spans="1:39" x14ac:dyDescent="0.2">
      <c r="A2211">
        <v>1</v>
      </c>
      <c r="B2211">
        <v>1</v>
      </c>
      <c r="G2211" s="7">
        <v>2366</v>
      </c>
      <c r="H2211" s="7" t="s">
        <v>53</v>
      </c>
      <c r="I2211" s="7">
        <v>2659596</v>
      </c>
      <c r="J2211" s="7">
        <v>2530</v>
      </c>
      <c r="K2211" s="7" t="s">
        <v>53</v>
      </c>
      <c r="L2211" s="7">
        <v>58</v>
      </c>
      <c r="M2211" s="7" t="s">
        <v>91</v>
      </c>
      <c r="N2211" s="7">
        <v>2659596</v>
      </c>
      <c r="O2211" s="7" t="s">
        <v>19986</v>
      </c>
      <c r="P2211" s="7" t="s">
        <v>93</v>
      </c>
      <c r="Q2211" s="7" t="s">
        <v>19987</v>
      </c>
      <c r="R2211" s="7" t="s">
        <v>19988</v>
      </c>
      <c r="S2211" s="7"/>
      <c r="T2211" s="7" t="s">
        <v>19989</v>
      </c>
      <c r="U2211" s="7" t="s">
        <v>19990</v>
      </c>
      <c r="V2211" s="7" t="s">
        <v>98</v>
      </c>
      <c r="W2211" s="7" t="s">
        <v>19991</v>
      </c>
      <c r="X2211" s="7"/>
      <c r="Y2211" s="7"/>
      <c r="Z2211" s="7"/>
      <c r="AA2211" s="7" t="s">
        <v>19992</v>
      </c>
      <c r="AB2211" s="7" t="s">
        <v>100</v>
      </c>
      <c r="AC2211" s="7" t="s">
        <v>101</v>
      </c>
      <c r="AD2211" s="7" t="s">
        <v>102</v>
      </c>
      <c r="AE2211" s="7" t="s">
        <v>105</v>
      </c>
      <c r="AF2211" s="7" t="s">
        <v>106</v>
      </c>
      <c r="AG2211" s="7" t="s">
        <v>105</v>
      </c>
      <c r="AH2211" s="7" t="s">
        <v>106</v>
      </c>
      <c r="AI2211" s="7" t="s">
        <v>19993</v>
      </c>
      <c r="AJ2211" s="7" t="s">
        <v>19994</v>
      </c>
      <c r="AK2211" s="7" t="s">
        <v>19993</v>
      </c>
      <c r="AL2211" s="7" t="s">
        <v>19994</v>
      </c>
      <c r="AM2211" s="7" t="s">
        <v>109</v>
      </c>
    </row>
    <row r="2212" spans="1:39" x14ac:dyDescent="0.2">
      <c r="A2212">
        <v>1</v>
      </c>
      <c r="B2212">
        <v>1</v>
      </c>
      <c r="G2212" s="7">
        <v>2367</v>
      </c>
      <c r="H2212" s="7" t="s">
        <v>53</v>
      </c>
      <c r="I2212" s="7">
        <v>2680368</v>
      </c>
      <c r="J2212" s="7">
        <v>2531</v>
      </c>
      <c r="K2212" s="7" t="s">
        <v>53</v>
      </c>
      <c r="L2212" s="7">
        <v>59</v>
      </c>
      <c r="M2212" s="7" t="s">
        <v>91</v>
      </c>
      <c r="N2212" s="7">
        <v>2680368</v>
      </c>
      <c r="O2212" s="7" t="s">
        <v>19995</v>
      </c>
      <c r="P2212" s="7" t="s">
        <v>93</v>
      </c>
      <c r="Q2212" s="7" t="s">
        <v>19996</v>
      </c>
      <c r="R2212" s="7" t="s">
        <v>19997</v>
      </c>
      <c r="S2212" s="7"/>
      <c r="T2212" s="7" t="s">
        <v>19998</v>
      </c>
      <c r="U2212" s="7" t="s">
        <v>19999</v>
      </c>
      <c r="V2212" s="7" t="s">
        <v>98</v>
      </c>
      <c r="W2212" s="7" t="s">
        <v>20000</v>
      </c>
      <c r="X2212" s="7"/>
      <c r="Y2212" s="7"/>
      <c r="Z2212" s="7"/>
      <c r="AA2212" s="7" t="s">
        <v>20001</v>
      </c>
      <c r="AB2212" s="7" t="s">
        <v>100</v>
      </c>
      <c r="AC2212" s="7" t="s">
        <v>101</v>
      </c>
      <c r="AD2212" s="7" t="s">
        <v>102</v>
      </c>
      <c r="AE2212" s="7" t="s">
        <v>20002</v>
      </c>
      <c r="AF2212" s="7" t="s">
        <v>20003</v>
      </c>
      <c r="AG2212" s="7" t="s">
        <v>20004</v>
      </c>
      <c r="AH2212" s="7" t="s">
        <v>20005</v>
      </c>
      <c r="AI2212" s="7" t="s">
        <v>20002</v>
      </c>
      <c r="AJ2212" s="7" t="s">
        <v>20003</v>
      </c>
      <c r="AK2212" s="7" t="s">
        <v>20004</v>
      </c>
      <c r="AL2212" s="7" t="s">
        <v>20005</v>
      </c>
      <c r="AM2212" s="7" t="s">
        <v>109</v>
      </c>
    </row>
    <row r="2213" spans="1:39" x14ac:dyDescent="0.2">
      <c r="A2213">
        <v>1</v>
      </c>
      <c r="B2213">
        <v>1</v>
      </c>
      <c r="G2213" s="7">
        <v>2368</v>
      </c>
      <c r="H2213" s="7" t="s">
        <v>53</v>
      </c>
      <c r="I2213" s="7">
        <v>2716223</v>
      </c>
      <c r="J2213" s="7">
        <v>2532</v>
      </c>
      <c r="K2213" s="7" t="s">
        <v>53</v>
      </c>
      <c r="L2213" s="7">
        <v>60</v>
      </c>
      <c r="M2213" s="7" t="s">
        <v>91</v>
      </c>
      <c r="N2213" s="7">
        <v>2716223</v>
      </c>
      <c r="O2213" s="7" t="s">
        <v>20006</v>
      </c>
      <c r="P2213" s="7" t="s">
        <v>93</v>
      </c>
      <c r="Q2213" s="7" t="s">
        <v>20007</v>
      </c>
      <c r="R2213" s="7" t="s">
        <v>20008</v>
      </c>
      <c r="S2213" s="7"/>
      <c r="T2213" s="7" t="s">
        <v>20009</v>
      </c>
      <c r="U2213" s="7" t="s">
        <v>20010</v>
      </c>
      <c r="V2213" s="7" t="s">
        <v>98</v>
      </c>
      <c r="W2213" s="7" t="s">
        <v>20011</v>
      </c>
      <c r="X2213" s="7"/>
      <c r="Y2213" s="7"/>
      <c r="Z2213" s="7"/>
      <c r="AA2213" s="7" t="s">
        <v>20012</v>
      </c>
      <c r="AB2213" s="7" t="s">
        <v>100</v>
      </c>
      <c r="AC2213" s="7" t="s">
        <v>101</v>
      </c>
      <c r="AD2213" s="7" t="s">
        <v>102</v>
      </c>
      <c r="AE2213" s="7" t="s">
        <v>18434</v>
      </c>
      <c r="AF2213" s="7" t="s">
        <v>18435</v>
      </c>
      <c r="AG2213" s="7" t="s">
        <v>105</v>
      </c>
      <c r="AH2213" s="7" t="s">
        <v>106</v>
      </c>
      <c r="AI2213" s="7" t="s">
        <v>18434</v>
      </c>
      <c r="AJ2213" s="7" t="s">
        <v>18435</v>
      </c>
      <c r="AK2213" s="7" t="s">
        <v>20013</v>
      </c>
      <c r="AL2213" s="7" t="s">
        <v>20014</v>
      </c>
      <c r="AM2213" s="7" t="s">
        <v>109</v>
      </c>
    </row>
    <row r="2214" spans="1:39" x14ac:dyDescent="0.2">
      <c r="A2214">
        <v>1</v>
      </c>
      <c r="B2214">
        <v>1</v>
      </c>
      <c r="G2214" s="7">
        <v>2369</v>
      </c>
      <c r="H2214" s="7" t="s">
        <v>53</v>
      </c>
      <c r="I2214" s="7">
        <v>2849627</v>
      </c>
      <c r="J2214" s="7">
        <v>2533</v>
      </c>
      <c r="K2214" s="7" t="s">
        <v>53</v>
      </c>
      <c r="L2214" s="7">
        <v>61</v>
      </c>
      <c r="M2214" s="7" t="s">
        <v>91</v>
      </c>
      <c r="N2214" s="7">
        <v>2849627</v>
      </c>
      <c r="O2214" s="7" t="s">
        <v>20015</v>
      </c>
      <c r="P2214" s="7" t="s">
        <v>93</v>
      </c>
      <c r="Q2214" s="7" t="s">
        <v>20016</v>
      </c>
      <c r="R2214" s="7" t="s">
        <v>20017</v>
      </c>
      <c r="S2214" s="7"/>
      <c r="T2214" s="7" t="s">
        <v>20018</v>
      </c>
      <c r="U2214" s="7" t="s">
        <v>20019</v>
      </c>
      <c r="V2214" s="7" t="s">
        <v>98</v>
      </c>
      <c r="W2214" s="7" t="s">
        <v>20020</v>
      </c>
      <c r="X2214" s="7"/>
      <c r="Y2214" s="7"/>
      <c r="Z2214" s="7"/>
      <c r="AA2214" s="7" t="s">
        <v>20021</v>
      </c>
      <c r="AB2214" s="7" t="s">
        <v>100</v>
      </c>
      <c r="AC2214" s="7" t="s">
        <v>101</v>
      </c>
      <c r="AD2214" s="7" t="s">
        <v>102</v>
      </c>
      <c r="AE2214" s="7" t="s">
        <v>105</v>
      </c>
      <c r="AF2214" s="7" t="s">
        <v>106</v>
      </c>
      <c r="AG2214" s="7" t="s">
        <v>20022</v>
      </c>
      <c r="AH2214" s="7" t="s">
        <v>20023</v>
      </c>
      <c r="AI2214" s="7" t="s">
        <v>17635</v>
      </c>
      <c r="AJ2214" s="7" t="s">
        <v>17636</v>
      </c>
      <c r="AK2214" s="7" t="s">
        <v>20022</v>
      </c>
      <c r="AL2214" s="7" t="s">
        <v>20023</v>
      </c>
      <c r="AM2214" s="7" t="s">
        <v>109</v>
      </c>
    </row>
    <row r="2215" spans="1:39" x14ac:dyDescent="0.2">
      <c r="A2215">
        <v>1</v>
      </c>
      <c r="B2215">
        <v>1</v>
      </c>
      <c r="G2215" s="7">
        <v>2370</v>
      </c>
      <c r="H2215" s="7" t="s">
        <v>53</v>
      </c>
      <c r="I2215" s="7">
        <v>2889132</v>
      </c>
      <c r="J2215" s="7">
        <v>2534</v>
      </c>
      <c r="K2215" s="7" t="s">
        <v>53</v>
      </c>
      <c r="L2215" s="7">
        <v>62</v>
      </c>
      <c r="M2215" s="7" t="s">
        <v>91</v>
      </c>
      <c r="N2215" s="7">
        <v>2889132</v>
      </c>
      <c r="O2215" s="7" t="s">
        <v>20024</v>
      </c>
      <c r="P2215" s="7" t="s">
        <v>93</v>
      </c>
      <c r="Q2215" s="7" t="s">
        <v>20025</v>
      </c>
      <c r="R2215" s="7" t="s">
        <v>20026</v>
      </c>
      <c r="S2215" s="7"/>
      <c r="T2215" s="7" t="s">
        <v>20027</v>
      </c>
      <c r="U2215" s="7" t="s">
        <v>20028</v>
      </c>
      <c r="V2215" s="7" t="s">
        <v>98</v>
      </c>
      <c r="W2215" s="7" t="s">
        <v>20029</v>
      </c>
      <c r="X2215" s="7"/>
      <c r="Y2215" s="7"/>
      <c r="Z2215" s="7"/>
      <c r="AA2215" s="7" t="s">
        <v>20030</v>
      </c>
      <c r="AB2215" s="7" t="s">
        <v>100</v>
      </c>
      <c r="AC2215" s="7" t="s">
        <v>101</v>
      </c>
      <c r="AD2215" s="7" t="s">
        <v>102</v>
      </c>
      <c r="AE2215" s="7" t="s">
        <v>656</v>
      </c>
      <c r="AF2215" s="7" t="s">
        <v>657</v>
      </c>
      <c r="AG2215" s="7" t="s">
        <v>105</v>
      </c>
      <c r="AH2215" s="7" t="s">
        <v>106</v>
      </c>
      <c r="AI2215" s="7" t="s">
        <v>656</v>
      </c>
      <c r="AJ2215" s="7" t="s">
        <v>657</v>
      </c>
      <c r="AK2215" s="7" t="s">
        <v>17664</v>
      </c>
      <c r="AL2215" s="7" t="s">
        <v>17665</v>
      </c>
      <c r="AM2215" s="7" t="s">
        <v>109</v>
      </c>
    </row>
    <row r="2216" spans="1:39" x14ac:dyDescent="0.2">
      <c r="A2216">
        <v>1</v>
      </c>
      <c r="B2216">
        <v>1</v>
      </c>
      <c r="G2216" s="7">
        <v>2371</v>
      </c>
      <c r="H2216" s="7" t="s">
        <v>53</v>
      </c>
      <c r="I2216" s="7">
        <v>2921200</v>
      </c>
      <c r="J2216" s="7">
        <v>2535</v>
      </c>
      <c r="K2216" s="7" t="s">
        <v>53</v>
      </c>
      <c r="L2216" s="7">
        <v>63</v>
      </c>
      <c r="M2216" s="7" t="s">
        <v>91</v>
      </c>
      <c r="N2216" s="7">
        <v>2921200</v>
      </c>
      <c r="O2216" s="7" t="s">
        <v>20031</v>
      </c>
      <c r="P2216" s="7" t="s">
        <v>93</v>
      </c>
      <c r="Q2216" s="7" t="s">
        <v>20032</v>
      </c>
      <c r="R2216" s="7" t="s">
        <v>20033</v>
      </c>
      <c r="S2216" s="7"/>
      <c r="T2216" s="7" t="s">
        <v>20034</v>
      </c>
      <c r="U2216" s="7" t="s">
        <v>20035</v>
      </c>
      <c r="V2216" s="7" t="s">
        <v>98</v>
      </c>
      <c r="W2216" s="7" t="s">
        <v>20036</v>
      </c>
      <c r="X2216" s="7"/>
      <c r="Y2216" s="7"/>
      <c r="Z2216" s="7"/>
      <c r="AA2216" s="7" t="s">
        <v>20037</v>
      </c>
      <c r="AB2216" s="7" t="s">
        <v>100</v>
      </c>
      <c r="AC2216" s="7" t="s">
        <v>101</v>
      </c>
      <c r="AD2216" s="7" t="s">
        <v>102</v>
      </c>
      <c r="AE2216" s="7" t="s">
        <v>105</v>
      </c>
      <c r="AF2216" s="7" t="s">
        <v>106</v>
      </c>
      <c r="AG2216" s="7" t="s">
        <v>105</v>
      </c>
      <c r="AH2216" s="7" t="s">
        <v>106</v>
      </c>
      <c r="AI2216" s="7" t="s">
        <v>6146</v>
      </c>
      <c r="AJ2216" s="7" t="s">
        <v>6147</v>
      </c>
      <c r="AK2216" s="7" t="s">
        <v>6146</v>
      </c>
      <c r="AL2216" s="7" t="s">
        <v>6147</v>
      </c>
      <c r="AM2216" s="7" t="s">
        <v>109</v>
      </c>
    </row>
    <row r="2217" spans="1:39" x14ac:dyDescent="0.2">
      <c r="A2217">
        <v>1</v>
      </c>
      <c r="B2217">
        <v>1</v>
      </c>
      <c r="G2217" s="7">
        <v>2372</v>
      </c>
      <c r="H2217" s="7" t="s">
        <v>53</v>
      </c>
      <c r="I2217" s="7">
        <v>2969128</v>
      </c>
      <c r="J2217" s="7">
        <v>2536</v>
      </c>
      <c r="K2217" s="7" t="s">
        <v>53</v>
      </c>
      <c r="L2217" s="7">
        <v>64</v>
      </c>
      <c r="M2217" s="7" t="s">
        <v>91</v>
      </c>
      <c r="N2217" s="7">
        <v>2969128</v>
      </c>
      <c r="O2217" s="7" t="s">
        <v>20038</v>
      </c>
      <c r="P2217" s="7" t="s">
        <v>93</v>
      </c>
      <c r="Q2217" s="7" t="s">
        <v>20039</v>
      </c>
      <c r="R2217" s="7" t="s">
        <v>20040</v>
      </c>
      <c r="S2217" s="7"/>
      <c r="T2217" s="7" t="s">
        <v>20041</v>
      </c>
      <c r="U2217" s="7" t="s">
        <v>20042</v>
      </c>
      <c r="V2217" s="7" t="s">
        <v>98</v>
      </c>
      <c r="W2217" s="7" t="s">
        <v>20043</v>
      </c>
      <c r="X2217" s="7"/>
      <c r="Y2217" s="7"/>
      <c r="Z2217" s="7"/>
      <c r="AA2217" s="7" t="s">
        <v>20044</v>
      </c>
      <c r="AB2217" s="7" t="s">
        <v>100</v>
      </c>
      <c r="AC2217" s="7" t="s">
        <v>101</v>
      </c>
      <c r="AD2217" s="7" t="s">
        <v>102</v>
      </c>
      <c r="AE2217" s="7" t="s">
        <v>3478</v>
      </c>
      <c r="AF2217" s="7" t="s">
        <v>3479</v>
      </c>
      <c r="AG2217" s="7" t="s">
        <v>20045</v>
      </c>
      <c r="AH2217" s="7" t="s">
        <v>20046</v>
      </c>
      <c r="AI2217" s="7" t="s">
        <v>3478</v>
      </c>
      <c r="AJ2217" s="7" t="s">
        <v>3479</v>
      </c>
      <c r="AK2217" s="7" t="s">
        <v>20045</v>
      </c>
      <c r="AL2217" s="7" t="s">
        <v>20046</v>
      </c>
      <c r="AM2217" s="7" t="s">
        <v>109</v>
      </c>
    </row>
    <row r="2218" spans="1:39" x14ac:dyDescent="0.2">
      <c r="A2218">
        <v>1</v>
      </c>
      <c r="B2218">
        <v>1</v>
      </c>
      <c r="G2218" s="7">
        <v>2373</v>
      </c>
      <c r="H2218" s="7" t="s">
        <v>53</v>
      </c>
      <c r="I2218" s="7">
        <v>2996833</v>
      </c>
      <c r="J2218" s="7">
        <v>2537</v>
      </c>
      <c r="K2218" s="7" t="s">
        <v>53</v>
      </c>
      <c r="L2218" s="7">
        <v>65</v>
      </c>
      <c r="M2218" s="7" t="s">
        <v>91</v>
      </c>
      <c r="N2218" s="7">
        <v>2996833</v>
      </c>
      <c r="O2218" s="7" t="s">
        <v>20047</v>
      </c>
      <c r="P2218" s="7" t="s">
        <v>93</v>
      </c>
      <c r="Q2218" s="7" t="s">
        <v>20048</v>
      </c>
      <c r="R2218" s="7" t="s">
        <v>20049</v>
      </c>
      <c r="S2218" s="7"/>
      <c r="T2218" s="7" t="s">
        <v>20050</v>
      </c>
      <c r="U2218" s="7" t="s">
        <v>20051</v>
      </c>
      <c r="V2218" s="7" t="s">
        <v>98</v>
      </c>
      <c r="W2218" s="7" t="s">
        <v>20052</v>
      </c>
      <c r="X2218" s="7"/>
      <c r="Y2218" s="7"/>
      <c r="Z2218" s="7"/>
      <c r="AA2218" s="7" t="s">
        <v>20053</v>
      </c>
      <c r="AB2218" s="7" t="s">
        <v>100</v>
      </c>
      <c r="AC2218" s="7" t="s">
        <v>101</v>
      </c>
      <c r="AD2218" s="7" t="s">
        <v>102</v>
      </c>
      <c r="AE2218" s="7" t="s">
        <v>105</v>
      </c>
      <c r="AF2218" s="7" t="s">
        <v>106</v>
      </c>
      <c r="AG2218" s="7" t="s">
        <v>105</v>
      </c>
      <c r="AH2218" s="7" t="s">
        <v>106</v>
      </c>
      <c r="AI2218" s="7" t="s">
        <v>1579</v>
      </c>
      <c r="AJ2218" s="7" t="s">
        <v>1580</v>
      </c>
      <c r="AK2218" s="7" t="s">
        <v>1579</v>
      </c>
      <c r="AL2218" s="7" t="s">
        <v>1580</v>
      </c>
      <c r="AM2218" s="7" t="s">
        <v>109</v>
      </c>
    </row>
    <row r="2219" spans="1:39" x14ac:dyDescent="0.2">
      <c r="A2219">
        <v>1</v>
      </c>
      <c r="B2219">
        <v>1</v>
      </c>
      <c r="G2219" s="7">
        <v>2374</v>
      </c>
      <c r="H2219" s="7" t="s">
        <v>53</v>
      </c>
      <c r="I2219" s="7">
        <v>3066241</v>
      </c>
      <c r="J2219" s="7">
        <v>2538</v>
      </c>
      <c r="K2219" s="7" t="s">
        <v>53</v>
      </c>
      <c r="L2219" s="7">
        <v>66</v>
      </c>
      <c r="M2219" s="7" t="s">
        <v>91</v>
      </c>
      <c r="N2219" s="7">
        <v>3066241</v>
      </c>
      <c r="O2219" s="7" t="s">
        <v>16094</v>
      </c>
      <c r="P2219" s="7" t="s">
        <v>93</v>
      </c>
      <c r="Q2219" s="7" t="s">
        <v>20054</v>
      </c>
      <c r="R2219" s="7" t="s">
        <v>20055</v>
      </c>
      <c r="S2219" s="7"/>
      <c r="T2219" s="7" t="s">
        <v>20056</v>
      </c>
      <c r="U2219" s="7" t="s">
        <v>20057</v>
      </c>
      <c r="V2219" s="7" t="s">
        <v>98</v>
      </c>
      <c r="W2219" s="7" t="s">
        <v>20058</v>
      </c>
      <c r="X2219" s="7"/>
      <c r="Y2219" s="7"/>
      <c r="Z2219" s="7"/>
      <c r="AA2219" s="7" t="s">
        <v>20059</v>
      </c>
      <c r="AB2219" s="7" t="s">
        <v>100</v>
      </c>
      <c r="AC2219" s="7" t="s">
        <v>101</v>
      </c>
      <c r="AD2219" s="7" t="s">
        <v>102</v>
      </c>
      <c r="AE2219" s="7" t="s">
        <v>105</v>
      </c>
      <c r="AF2219" s="7" t="s">
        <v>106</v>
      </c>
      <c r="AG2219" s="7" t="s">
        <v>105</v>
      </c>
      <c r="AH2219" s="7" t="s">
        <v>106</v>
      </c>
      <c r="AI2219" s="7" t="s">
        <v>13735</v>
      </c>
      <c r="AJ2219" s="7" t="s">
        <v>13736</v>
      </c>
      <c r="AK2219" s="7" t="s">
        <v>13735</v>
      </c>
      <c r="AL2219" s="7" t="s">
        <v>13736</v>
      </c>
      <c r="AM2219" s="7" t="s">
        <v>109</v>
      </c>
    </row>
    <row r="2220" spans="1:39" x14ac:dyDescent="0.2">
      <c r="A2220">
        <v>1</v>
      </c>
      <c r="B2220">
        <v>1</v>
      </c>
      <c r="G2220" s="7">
        <v>2375</v>
      </c>
      <c r="H2220" s="7" t="s">
        <v>53</v>
      </c>
      <c r="I2220" s="7">
        <v>3159826</v>
      </c>
      <c r="J2220" s="7">
        <v>2539</v>
      </c>
      <c r="K2220" s="7" t="s">
        <v>53</v>
      </c>
      <c r="L2220" s="7">
        <v>67</v>
      </c>
      <c r="M2220" s="7" t="s">
        <v>91</v>
      </c>
      <c r="N2220" s="7">
        <v>3159826</v>
      </c>
      <c r="O2220" s="7" t="s">
        <v>20060</v>
      </c>
      <c r="P2220" s="7" t="s">
        <v>93</v>
      </c>
      <c r="Q2220" s="7" t="s">
        <v>20061</v>
      </c>
      <c r="R2220" s="7" t="s">
        <v>20062</v>
      </c>
      <c r="S2220" s="7"/>
      <c r="T2220" s="7" t="s">
        <v>20063</v>
      </c>
      <c r="U2220" s="7" t="s">
        <v>20064</v>
      </c>
      <c r="V2220" s="7" t="s">
        <v>98</v>
      </c>
      <c r="W2220" s="7" t="s">
        <v>20065</v>
      </c>
      <c r="X2220" s="7"/>
      <c r="Y2220" s="7"/>
      <c r="Z2220" s="7"/>
      <c r="AA2220" s="7" t="s">
        <v>20066</v>
      </c>
      <c r="AB2220" s="7" t="s">
        <v>100</v>
      </c>
      <c r="AC2220" s="7" t="s">
        <v>101</v>
      </c>
      <c r="AD2220" s="7" t="s">
        <v>102</v>
      </c>
      <c r="AE2220" s="7" t="s">
        <v>105</v>
      </c>
      <c r="AF2220" s="7" t="s">
        <v>106</v>
      </c>
      <c r="AG2220" s="7" t="s">
        <v>105</v>
      </c>
      <c r="AH2220" s="7" t="s">
        <v>106</v>
      </c>
      <c r="AI2220" s="7" t="s">
        <v>20067</v>
      </c>
      <c r="AJ2220" s="7" t="s">
        <v>20068</v>
      </c>
      <c r="AK2220" s="7" t="s">
        <v>105</v>
      </c>
      <c r="AL2220" s="7" t="s">
        <v>106</v>
      </c>
      <c r="AM2220" s="7" t="s">
        <v>109</v>
      </c>
    </row>
    <row r="2221" spans="1:39" x14ac:dyDescent="0.2">
      <c r="A2221">
        <v>1</v>
      </c>
      <c r="B2221">
        <v>1</v>
      </c>
      <c r="G2221" s="7">
        <v>2376</v>
      </c>
      <c r="H2221" s="7" t="s">
        <v>53</v>
      </c>
      <c r="I2221" s="7">
        <v>3298461</v>
      </c>
      <c r="J2221" s="7">
        <v>2540</v>
      </c>
      <c r="K2221" s="7" t="s">
        <v>53</v>
      </c>
      <c r="L2221" s="7">
        <v>68</v>
      </c>
      <c r="M2221" s="7" t="s">
        <v>91</v>
      </c>
      <c r="N2221" s="7">
        <v>3298461</v>
      </c>
      <c r="O2221" s="7" t="s">
        <v>20069</v>
      </c>
      <c r="P2221" s="7" t="s">
        <v>93</v>
      </c>
      <c r="Q2221" s="7" t="s">
        <v>20070</v>
      </c>
      <c r="R2221" s="7" t="s">
        <v>20071</v>
      </c>
      <c r="S2221" s="7"/>
      <c r="T2221" s="7" t="s">
        <v>20072</v>
      </c>
      <c r="U2221" s="7" t="s">
        <v>20073</v>
      </c>
      <c r="V2221" s="7" t="s">
        <v>98</v>
      </c>
      <c r="W2221" s="7" t="s">
        <v>20074</v>
      </c>
      <c r="X2221" s="7"/>
      <c r="Y2221" s="7"/>
      <c r="Z2221" s="7"/>
      <c r="AA2221" s="7" t="s">
        <v>20075</v>
      </c>
      <c r="AB2221" s="7" t="s">
        <v>100</v>
      </c>
      <c r="AC2221" s="7" t="s">
        <v>101</v>
      </c>
      <c r="AD2221" s="7" t="s">
        <v>102</v>
      </c>
      <c r="AE2221" s="7" t="s">
        <v>105</v>
      </c>
      <c r="AF2221" s="7" t="s">
        <v>106</v>
      </c>
      <c r="AG2221" s="7" t="s">
        <v>20076</v>
      </c>
      <c r="AH2221" s="7" t="s">
        <v>20077</v>
      </c>
      <c r="AI2221" s="7" t="s">
        <v>105</v>
      </c>
      <c r="AJ2221" s="7" t="s">
        <v>106</v>
      </c>
      <c r="AK2221" s="7" t="s">
        <v>20076</v>
      </c>
      <c r="AL2221" s="7" t="s">
        <v>20077</v>
      </c>
      <c r="AM2221" s="7" t="s">
        <v>109</v>
      </c>
    </row>
    <row r="2222" spans="1:39" x14ac:dyDescent="0.2">
      <c r="A2222">
        <v>1</v>
      </c>
      <c r="B2222">
        <v>1</v>
      </c>
      <c r="G2222" s="7">
        <v>2377</v>
      </c>
      <c r="H2222" s="7" t="s">
        <v>53</v>
      </c>
      <c r="I2222" s="7">
        <v>3323169</v>
      </c>
      <c r="J2222" s="7">
        <v>2541</v>
      </c>
      <c r="K2222" s="7" t="s">
        <v>53</v>
      </c>
      <c r="L2222" s="7">
        <v>69</v>
      </c>
      <c r="M2222" s="7" t="s">
        <v>91</v>
      </c>
      <c r="N2222" s="7">
        <v>3323169</v>
      </c>
      <c r="O2222" s="7" t="s">
        <v>20078</v>
      </c>
      <c r="P2222" s="7" t="s">
        <v>93</v>
      </c>
      <c r="Q2222" s="7" t="s">
        <v>20079</v>
      </c>
      <c r="R2222" s="7" t="s">
        <v>20080</v>
      </c>
      <c r="S2222" s="7"/>
      <c r="T2222" s="7" t="s">
        <v>20081</v>
      </c>
      <c r="U2222" s="7" t="s">
        <v>20082</v>
      </c>
      <c r="V2222" s="7" t="s">
        <v>98</v>
      </c>
      <c r="W2222" s="7" t="s">
        <v>20083</v>
      </c>
      <c r="X2222" s="7"/>
      <c r="Y2222" s="7"/>
      <c r="Z2222" s="7"/>
      <c r="AA2222" s="7" t="s">
        <v>20084</v>
      </c>
      <c r="AB2222" s="7" t="s">
        <v>100</v>
      </c>
      <c r="AC2222" s="7" t="s">
        <v>101</v>
      </c>
      <c r="AD2222" s="7" t="s">
        <v>102</v>
      </c>
      <c r="AE2222" s="7" t="s">
        <v>105</v>
      </c>
      <c r="AF2222" s="7" t="s">
        <v>106</v>
      </c>
      <c r="AG2222" s="7" t="s">
        <v>105</v>
      </c>
      <c r="AH2222" s="7" t="s">
        <v>106</v>
      </c>
      <c r="AI2222" s="7" t="s">
        <v>20085</v>
      </c>
      <c r="AJ2222" s="7" t="s">
        <v>20086</v>
      </c>
      <c r="AK2222" s="7" t="s">
        <v>20085</v>
      </c>
      <c r="AL2222" s="7" t="s">
        <v>20086</v>
      </c>
      <c r="AM2222" s="7" t="s">
        <v>109</v>
      </c>
    </row>
    <row r="2223" spans="1:39" x14ac:dyDescent="0.2">
      <c r="A2223">
        <v>1</v>
      </c>
      <c r="B2223">
        <v>1</v>
      </c>
      <c r="G2223" s="7">
        <v>2378</v>
      </c>
      <c r="H2223" s="7" t="s">
        <v>53</v>
      </c>
      <c r="I2223" s="7">
        <v>3381026</v>
      </c>
      <c r="J2223" s="7">
        <v>2542</v>
      </c>
      <c r="K2223" s="7" t="s">
        <v>53</v>
      </c>
      <c r="L2223" s="7">
        <v>70</v>
      </c>
      <c r="M2223" s="7" t="s">
        <v>91</v>
      </c>
      <c r="N2223" s="7">
        <v>3381026</v>
      </c>
      <c r="O2223" s="7" t="s">
        <v>20087</v>
      </c>
      <c r="P2223" s="7" t="s">
        <v>93</v>
      </c>
      <c r="Q2223" s="7" t="s">
        <v>20088</v>
      </c>
      <c r="R2223" s="7" t="s">
        <v>20089</v>
      </c>
      <c r="S2223" s="7"/>
      <c r="T2223" s="7" t="s">
        <v>20090</v>
      </c>
      <c r="U2223" s="7" t="s">
        <v>20091</v>
      </c>
      <c r="V2223" s="7" t="s">
        <v>98</v>
      </c>
      <c r="W2223" s="7" t="s">
        <v>20092</v>
      </c>
      <c r="X2223" s="7"/>
      <c r="Y2223" s="7"/>
      <c r="Z2223" s="7"/>
      <c r="AA2223" s="7" t="s">
        <v>20093</v>
      </c>
      <c r="AB2223" s="7" t="s">
        <v>100</v>
      </c>
      <c r="AC2223" s="7" t="s">
        <v>101</v>
      </c>
      <c r="AD2223" s="7" t="s">
        <v>102</v>
      </c>
      <c r="AE2223" s="7" t="s">
        <v>105</v>
      </c>
      <c r="AF2223" s="7" t="s">
        <v>106</v>
      </c>
      <c r="AG2223" s="7" t="s">
        <v>20094</v>
      </c>
      <c r="AH2223" s="7" t="s">
        <v>20095</v>
      </c>
      <c r="AI2223" s="7" t="s">
        <v>20096</v>
      </c>
      <c r="AJ2223" s="7" t="s">
        <v>20097</v>
      </c>
      <c r="AK2223" s="7" t="s">
        <v>20094</v>
      </c>
      <c r="AL2223" s="7" t="s">
        <v>20095</v>
      </c>
      <c r="AM2223" s="7" t="s">
        <v>109</v>
      </c>
    </row>
    <row r="2224" spans="1:39" x14ac:dyDescent="0.2">
      <c r="A2224">
        <v>1</v>
      </c>
      <c r="B2224">
        <v>1</v>
      </c>
      <c r="G2224" s="7">
        <v>2379</v>
      </c>
      <c r="H2224" s="7" t="s">
        <v>53</v>
      </c>
      <c r="I2224" s="7">
        <v>3455990</v>
      </c>
      <c r="J2224" s="7">
        <v>2543</v>
      </c>
      <c r="K2224" s="7" t="s">
        <v>53</v>
      </c>
      <c r="L2224" s="7">
        <v>71</v>
      </c>
      <c r="M2224" s="7" t="s">
        <v>91</v>
      </c>
      <c r="N2224" s="7">
        <v>3455990</v>
      </c>
      <c r="O2224" s="7" t="s">
        <v>20098</v>
      </c>
      <c r="P2224" s="7" t="s">
        <v>93</v>
      </c>
      <c r="Q2224" s="7" t="s">
        <v>20099</v>
      </c>
      <c r="R2224" s="7" t="s">
        <v>20100</v>
      </c>
      <c r="S2224" s="7"/>
      <c r="T2224" s="7" t="s">
        <v>20101</v>
      </c>
      <c r="U2224" s="7" t="s">
        <v>20102</v>
      </c>
      <c r="V2224" s="7" t="s">
        <v>98</v>
      </c>
      <c r="W2224" s="7" t="s">
        <v>20103</v>
      </c>
      <c r="X2224" s="7"/>
      <c r="Y2224" s="7"/>
      <c r="Z2224" s="7"/>
      <c r="AA2224" s="7" t="s">
        <v>20104</v>
      </c>
      <c r="AB2224" s="7" t="s">
        <v>100</v>
      </c>
      <c r="AC2224" s="7" t="s">
        <v>101</v>
      </c>
      <c r="AD2224" s="7" t="s">
        <v>102</v>
      </c>
      <c r="AE2224" s="7" t="s">
        <v>5439</v>
      </c>
      <c r="AF2224" s="7" t="s">
        <v>5440</v>
      </c>
      <c r="AG2224" s="7" t="s">
        <v>5441</v>
      </c>
      <c r="AH2224" s="7" t="s">
        <v>5442</v>
      </c>
      <c r="AI2224" s="7" t="s">
        <v>5439</v>
      </c>
      <c r="AJ2224" s="7" t="s">
        <v>5440</v>
      </c>
      <c r="AK2224" s="7" t="s">
        <v>5441</v>
      </c>
      <c r="AL2224" s="7" t="s">
        <v>5442</v>
      </c>
      <c r="AM2224" s="7" t="s">
        <v>109</v>
      </c>
    </row>
    <row r="2225" spans="1:39" x14ac:dyDescent="0.2">
      <c r="A2225">
        <v>1</v>
      </c>
      <c r="B2225">
        <v>1</v>
      </c>
      <c r="G2225" s="7">
        <v>2380</v>
      </c>
      <c r="H2225" s="7" t="s">
        <v>53</v>
      </c>
      <c r="I2225" s="7">
        <v>3508216</v>
      </c>
      <c r="J2225" s="7">
        <v>2544</v>
      </c>
      <c r="K2225" s="7" t="s">
        <v>53</v>
      </c>
      <c r="L2225" s="7">
        <v>72</v>
      </c>
      <c r="M2225" s="7" t="s">
        <v>91</v>
      </c>
      <c r="N2225" s="7">
        <v>3508216</v>
      </c>
      <c r="O2225" s="7" t="s">
        <v>20105</v>
      </c>
      <c r="P2225" s="7" t="s">
        <v>93</v>
      </c>
      <c r="Q2225" s="7" t="s">
        <v>20106</v>
      </c>
      <c r="R2225" s="7" t="s">
        <v>20107</v>
      </c>
      <c r="S2225" s="7"/>
      <c r="T2225" s="7" t="s">
        <v>20108</v>
      </c>
      <c r="U2225" s="7" t="s">
        <v>20109</v>
      </c>
      <c r="V2225" s="7" t="s">
        <v>98</v>
      </c>
      <c r="W2225" s="7" t="s">
        <v>20110</v>
      </c>
      <c r="X2225" s="7"/>
      <c r="Y2225" s="7"/>
      <c r="Z2225" s="7"/>
      <c r="AA2225" s="7" t="s">
        <v>20111</v>
      </c>
      <c r="AB2225" s="7" t="s">
        <v>100</v>
      </c>
      <c r="AC2225" s="7" t="s">
        <v>101</v>
      </c>
      <c r="AD2225" s="7" t="s">
        <v>102</v>
      </c>
      <c r="AE2225" s="7" t="s">
        <v>105</v>
      </c>
      <c r="AF2225" s="7" t="s">
        <v>106</v>
      </c>
      <c r="AG2225" s="7" t="s">
        <v>105</v>
      </c>
      <c r="AH2225" s="7" t="s">
        <v>106</v>
      </c>
      <c r="AI2225" s="7" t="s">
        <v>105</v>
      </c>
      <c r="AJ2225" s="7" t="s">
        <v>106</v>
      </c>
      <c r="AK2225" s="7" t="s">
        <v>20112</v>
      </c>
      <c r="AL2225" s="7" t="s">
        <v>20113</v>
      </c>
      <c r="AM2225" s="7" t="s">
        <v>109</v>
      </c>
    </row>
    <row r="2226" spans="1:39" x14ac:dyDescent="0.2">
      <c r="A2226">
        <v>1</v>
      </c>
      <c r="B2226">
        <v>1</v>
      </c>
      <c r="G2226" s="7">
        <v>2381</v>
      </c>
      <c r="H2226" s="7" t="s">
        <v>53</v>
      </c>
      <c r="I2226" s="7">
        <v>3511127</v>
      </c>
      <c r="J2226" s="7">
        <v>2545</v>
      </c>
      <c r="K2226" s="7" t="s">
        <v>53</v>
      </c>
      <c r="L2226" s="7">
        <v>73</v>
      </c>
      <c r="M2226" s="7" t="s">
        <v>91</v>
      </c>
      <c r="N2226" s="7">
        <v>3511127</v>
      </c>
      <c r="O2226" s="7" t="s">
        <v>20114</v>
      </c>
      <c r="P2226" s="7" t="s">
        <v>93</v>
      </c>
      <c r="Q2226" s="7" t="s">
        <v>20115</v>
      </c>
      <c r="R2226" s="7" t="s">
        <v>20116</v>
      </c>
      <c r="S2226" s="7"/>
      <c r="T2226" s="7" t="s">
        <v>20117</v>
      </c>
      <c r="U2226" s="7" t="s">
        <v>20118</v>
      </c>
      <c r="V2226" s="7" t="s">
        <v>98</v>
      </c>
      <c r="W2226" s="7" t="s">
        <v>20119</v>
      </c>
      <c r="X2226" s="7"/>
      <c r="Y2226" s="7"/>
      <c r="Z2226" s="7"/>
      <c r="AA2226" s="7" t="s">
        <v>20120</v>
      </c>
      <c r="AB2226" s="7" t="s">
        <v>100</v>
      </c>
      <c r="AC2226" s="7" t="s">
        <v>101</v>
      </c>
      <c r="AD2226" s="7" t="s">
        <v>102</v>
      </c>
      <c r="AE2226" s="7" t="s">
        <v>105</v>
      </c>
      <c r="AF2226" s="7" t="s">
        <v>106</v>
      </c>
      <c r="AG2226" s="7" t="s">
        <v>18593</v>
      </c>
      <c r="AH2226" s="7" t="s">
        <v>18594</v>
      </c>
      <c r="AI2226" s="7" t="s">
        <v>15446</v>
      </c>
      <c r="AJ2226" s="7" t="s">
        <v>15447</v>
      </c>
      <c r="AK2226" s="7" t="s">
        <v>18593</v>
      </c>
      <c r="AL2226" s="7" t="s">
        <v>18594</v>
      </c>
      <c r="AM2226" s="7" t="s">
        <v>109</v>
      </c>
    </row>
    <row r="2227" spans="1:39" x14ac:dyDescent="0.2">
      <c r="A2227">
        <v>1</v>
      </c>
      <c r="B2227">
        <v>1</v>
      </c>
      <c r="G2227" s="7">
        <v>2382</v>
      </c>
      <c r="H2227" s="7" t="s">
        <v>53</v>
      </c>
      <c r="I2227" s="7">
        <v>3560359</v>
      </c>
      <c r="J2227" s="7">
        <v>2546</v>
      </c>
      <c r="K2227" s="7" t="s">
        <v>53</v>
      </c>
      <c r="L2227" s="7">
        <v>74</v>
      </c>
      <c r="M2227" s="7" t="s">
        <v>91</v>
      </c>
      <c r="N2227" s="7">
        <v>3560359</v>
      </c>
      <c r="O2227" s="7" t="s">
        <v>20121</v>
      </c>
      <c r="P2227" s="7" t="s">
        <v>93</v>
      </c>
      <c r="Q2227" s="7" t="s">
        <v>20122</v>
      </c>
      <c r="R2227" s="7" t="s">
        <v>20123</v>
      </c>
      <c r="S2227" s="7"/>
      <c r="T2227" s="7" t="s">
        <v>20124</v>
      </c>
      <c r="U2227" s="7" t="s">
        <v>20125</v>
      </c>
      <c r="V2227" s="7" t="s">
        <v>98</v>
      </c>
      <c r="W2227" s="7" t="s">
        <v>20126</v>
      </c>
      <c r="X2227" s="7"/>
      <c r="Y2227" s="7"/>
      <c r="Z2227" s="7"/>
      <c r="AA2227" s="7" t="s">
        <v>20127</v>
      </c>
      <c r="AB2227" s="7" t="s">
        <v>100</v>
      </c>
      <c r="AC2227" s="7" t="s">
        <v>101</v>
      </c>
      <c r="AD2227" s="7" t="s">
        <v>102</v>
      </c>
      <c r="AE2227" s="7" t="s">
        <v>20128</v>
      </c>
      <c r="AF2227" s="7" t="s">
        <v>20129</v>
      </c>
      <c r="AG2227" s="7" t="s">
        <v>12160</v>
      </c>
      <c r="AH2227" s="7" t="s">
        <v>12161</v>
      </c>
      <c r="AI2227" s="7" t="s">
        <v>20128</v>
      </c>
      <c r="AJ2227" s="7" t="s">
        <v>20129</v>
      </c>
      <c r="AK2227" s="7" t="s">
        <v>12160</v>
      </c>
      <c r="AL2227" s="7" t="s">
        <v>12161</v>
      </c>
      <c r="AM2227" s="7" t="s">
        <v>109</v>
      </c>
    </row>
    <row r="2228" spans="1:39" x14ac:dyDescent="0.2">
      <c r="A2228">
        <v>1</v>
      </c>
      <c r="B2228">
        <v>1</v>
      </c>
      <c r="G2228" s="7">
        <v>2383</v>
      </c>
      <c r="H2228" s="7" t="s">
        <v>53</v>
      </c>
      <c r="I2228" s="7">
        <v>3843034</v>
      </c>
      <c r="J2228" s="7">
        <v>2547</v>
      </c>
      <c r="K2228" s="7" t="s">
        <v>53</v>
      </c>
      <c r="L2228" s="7">
        <v>75</v>
      </c>
      <c r="M2228" s="7" t="s">
        <v>91</v>
      </c>
      <c r="N2228" s="7">
        <v>3843034</v>
      </c>
      <c r="O2228" s="7" t="s">
        <v>20130</v>
      </c>
      <c r="P2228" s="7" t="s">
        <v>93</v>
      </c>
      <c r="Q2228" s="7" t="s">
        <v>20131</v>
      </c>
      <c r="R2228" s="7" t="s">
        <v>20132</v>
      </c>
      <c r="S2228" s="7"/>
      <c r="T2228" s="7" t="s">
        <v>20133</v>
      </c>
      <c r="U2228" s="7" t="s">
        <v>20134</v>
      </c>
      <c r="V2228" s="7" t="s">
        <v>98</v>
      </c>
      <c r="W2228" s="7" t="s">
        <v>20135</v>
      </c>
      <c r="X2228" s="7"/>
      <c r="Y2228" s="7"/>
      <c r="Z2228" s="7"/>
      <c r="AA2228" s="7" t="s">
        <v>20136</v>
      </c>
      <c r="AB2228" s="7" t="s">
        <v>100</v>
      </c>
      <c r="AC2228" s="7" t="s">
        <v>101</v>
      </c>
      <c r="AD2228" s="7" t="s">
        <v>102</v>
      </c>
      <c r="AE2228" s="7" t="s">
        <v>20137</v>
      </c>
      <c r="AF2228" s="7" t="s">
        <v>20138</v>
      </c>
      <c r="AG2228" s="7" t="s">
        <v>105</v>
      </c>
      <c r="AH2228" s="7" t="s">
        <v>106</v>
      </c>
      <c r="AI2228" s="7" t="s">
        <v>20137</v>
      </c>
      <c r="AJ2228" s="7" t="s">
        <v>20138</v>
      </c>
      <c r="AK2228" s="7" t="s">
        <v>14713</v>
      </c>
      <c r="AL2228" s="7" t="s">
        <v>14714</v>
      </c>
      <c r="AM2228" s="7" t="s">
        <v>109</v>
      </c>
    </row>
    <row r="2229" spans="1:39" x14ac:dyDescent="0.2">
      <c r="A2229">
        <v>1</v>
      </c>
      <c r="B2229">
        <v>1</v>
      </c>
      <c r="G2229" s="7">
        <v>2384</v>
      </c>
      <c r="H2229" s="7" t="s">
        <v>53</v>
      </c>
      <c r="I2229" s="7">
        <v>3892039</v>
      </c>
      <c r="J2229" s="7">
        <v>2548</v>
      </c>
      <c r="K2229" s="7" t="s">
        <v>53</v>
      </c>
      <c r="L2229" s="7">
        <v>76</v>
      </c>
      <c r="M2229" s="7" t="s">
        <v>91</v>
      </c>
      <c r="N2229" s="7">
        <v>3892039</v>
      </c>
      <c r="O2229" s="7" t="s">
        <v>20139</v>
      </c>
      <c r="P2229" s="7" t="s">
        <v>93</v>
      </c>
      <c r="Q2229" s="7" t="s">
        <v>20140</v>
      </c>
      <c r="R2229" s="7" t="s">
        <v>20141</v>
      </c>
      <c r="S2229" s="7"/>
      <c r="T2229" s="7" t="s">
        <v>20142</v>
      </c>
      <c r="U2229" s="7" t="s">
        <v>20143</v>
      </c>
      <c r="V2229" s="7" t="s">
        <v>98</v>
      </c>
      <c r="W2229" s="7" t="s">
        <v>20144</v>
      </c>
      <c r="X2229" s="7"/>
      <c r="Y2229" s="7"/>
      <c r="Z2229" s="7"/>
      <c r="AA2229" s="7" t="s">
        <v>20145</v>
      </c>
      <c r="AB2229" s="7" t="s">
        <v>100</v>
      </c>
      <c r="AC2229" s="7" t="s">
        <v>101</v>
      </c>
      <c r="AD2229" s="7" t="s">
        <v>102</v>
      </c>
      <c r="AE2229" s="7" t="s">
        <v>105</v>
      </c>
      <c r="AF2229" s="7" t="s">
        <v>106</v>
      </c>
      <c r="AG2229" s="7" t="s">
        <v>105</v>
      </c>
      <c r="AH2229" s="7" t="s">
        <v>106</v>
      </c>
      <c r="AI2229" s="7" t="s">
        <v>105</v>
      </c>
      <c r="AJ2229" s="7" t="s">
        <v>106</v>
      </c>
      <c r="AK2229" s="7" t="s">
        <v>1824</v>
      </c>
      <c r="AL2229" s="7" t="s">
        <v>1825</v>
      </c>
      <c r="AM2229" s="7" t="s">
        <v>109</v>
      </c>
    </row>
    <row r="2230" spans="1:39" x14ac:dyDescent="0.2">
      <c r="A2230">
        <v>1</v>
      </c>
      <c r="B2230">
        <v>1</v>
      </c>
      <c r="G2230" s="7">
        <v>2385</v>
      </c>
      <c r="H2230" s="7" t="s">
        <v>53</v>
      </c>
      <c r="I2230" s="7">
        <v>3900410</v>
      </c>
      <c r="J2230" s="7">
        <v>2549</v>
      </c>
      <c r="K2230" s="7" t="s">
        <v>53</v>
      </c>
      <c r="L2230" s="7">
        <v>77</v>
      </c>
      <c r="M2230" s="7" t="s">
        <v>91</v>
      </c>
      <c r="N2230" s="7">
        <v>3900410</v>
      </c>
      <c r="O2230" s="7" t="s">
        <v>20146</v>
      </c>
      <c r="P2230" s="7" t="s">
        <v>93</v>
      </c>
      <c r="Q2230" s="7" t="s">
        <v>20147</v>
      </c>
      <c r="R2230" s="7" t="s">
        <v>20148</v>
      </c>
      <c r="S2230" s="7"/>
      <c r="T2230" s="7" t="s">
        <v>20149</v>
      </c>
      <c r="U2230" s="7" t="s">
        <v>20150</v>
      </c>
      <c r="V2230" s="7" t="s">
        <v>98</v>
      </c>
      <c r="W2230" s="7" t="s">
        <v>20151</v>
      </c>
      <c r="X2230" s="7"/>
      <c r="Y2230" s="7"/>
      <c r="Z2230" s="7"/>
      <c r="AA2230" s="7" t="s">
        <v>20152</v>
      </c>
      <c r="AB2230" s="7" t="s">
        <v>100</v>
      </c>
      <c r="AC2230" s="7" t="s">
        <v>101</v>
      </c>
      <c r="AD2230" s="7" t="s">
        <v>102</v>
      </c>
      <c r="AE2230" s="7" t="s">
        <v>105</v>
      </c>
      <c r="AF2230" s="7" t="s">
        <v>106</v>
      </c>
      <c r="AG2230" s="7" t="s">
        <v>20153</v>
      </c>
      <c r="AH2230" s="7" t="s">
        <v>20154</v>
      </c>
      <c r="AI2230" s="7" t="s">
        <v>10482</v>
      </c>
      <c r="AJ2230" s="7" t="s">
        <v>10483</v>
      </c>
      <c r="AK2230" s="7" t="s">
        <v>20153</v>
      </c>
      <c r="AL2230" s="7" t="s">
        <v>20154</v>
      </c>
      <c r="AM2230" s="7" t="s">
        <v>109</v>
      </c>
    </row>
    <row r="2231" spans="1:39" x14ac:dyDescent="0.2">
      <c r="A2231">
        <v>1</v>
      </c>
      <c r="B2231">
        <v>1</v>
      </c>
      <c r="G2231" s="7">
        <v>2386</v>
      </c>
      <c r="H2231" s="7" t="s">
        <v>53</v>
      </c>
      <c r="I2231" s="7">
        <v>3908491</v>
      </c>
      <c r="J2231" s="7">
        <v>2550</v>
      </c>
      <c r="K2231" s="7" t="s">
        <v>53</v>
      </c>
      <c r="L2231" s="7">
        <v>78</v>
      </c>
      <c r="M2231" s="7" t="s">
        <v>91</v>
      </c>
      <c r="N2231" s="7">
        <v>3908491</v>
      </c>
      <c r="O2231" s="7" t="s">
        <v>20155</v>
      </c>
      <c r="P2231" s="7" t="s">
        <v>93</v>
      </c>
      <c r="Q2231" s="7" t="s">
        <v>20156</v>
      </c>
      <c r="R2231" s="7" t="s">
        <v>20157</v>
      </c>
      <c r="S2231" s="7"/>
      <c r="T2231" s="7" t="s">
        <v>20158</v>
      </c>
      <c r="U2231" s="7" t="s">
        <v>20159</v>
      </c>
      <c r="V2231" s="7" t="s">
        <v>98</v>
      </c>
      <c r="W2231" s="7" t="s">
        <v>20160</v>
      </c>
      <c r="X2231" s="7"/>
      <c r="Y2231" s="7"/>
      <c r="Z2231" s="7"/>
      <c r="AA2231" s="7" t="s">
        <v>20161</v>
      </c>
      <c r="AB2231" s="7" t="s">
        <v>100</v>
      </c>
      <c r="AC2231" s="7" t="s">
        <v>101</v>
      </c>
      <c r="AD2231" s="7" t="s">
        <v>102</v>
      </c>
      <c r="AE2231" s="7" t="s">
        <v>105</v>
      </c>
      <c r="AF2231" s="7" t="s">
        <v>106</v>
      </c>
      <c r="AG2231" s="7" t="s">
        <v>12207</v>
      </c>
      <c r="AH2231" s="7" t="s">
        <v>12208</v>
      </c>
      <c r="AI2231" s="7" t="s">
        <v>20162</v>
      </c>
      <c r="AJ2231" s="7" t="s">
        <v>20163</v>
      </c>
      <c r="AK2231" s="7" t="s">
        <v>12207</v>
      </c>
      <c r="AL2231" s="7" t="s">
        <v>12208</v>
      </c>
      <c r="AM2231" s="7" t="s">
        <v>109</v>
      </c>
    </row>
    <row r="2232" spans="1:39" x14ac:dyDescent="0.2">
      <c r="A2232">
        <v>1</v>
      </c>
      <c r="B2232">
        <v>1</v>
      </c>
      <c r="G2232" s="7">
        <v>2387</v>
      </c>
      <c r="H2232" s="7" t="s">
        <v>53</v>
      </c>
      <c r="I2232" s="7">
        <v>4024501</v>
      </c>
      <c r="J2232" s="7">
        <v>2551</v>
      </c>
      <c r="K2232" s="7" t="s">
        <v>53</v>
      </c>
      <c r="L2232" s="7">
        <v>79</v>
      </c>
      <c r="M2232" s="7" t="s">
        <v>91</v>
      </c>
      <c r="N2232" s="7">
        <v>4024501</v>
      </c>
      <c r="O2232" s="7" t="s">
        <v>20164</v>
      </c>
      <c r="P2232" s="7" t="s">
        <v>93</v>
      </c>
      <c r="Q2232" s="7" t="s">
        <v>20165</v>
      </c>
      <c r="R2232" s="7" t="s">
        <v>20166</v>
      </c>
      <c r="S2232" s="7"/>
      <c r="T2232" s="7" t="s">
        <v>20167</v>
      </c>
      <c r="U2232" s="7" t="s">
        <v>20168</v>
      </c>
      <c r="V2232" s="7" t="s">
        <v>98</v>
      </c>
      <c r="W2232" s="7" t="s">
        <v>20169</v>
      </c>
      <c r="X2232" s="7"/>
      <c r="Y2232" s="7"/>
      <c r="Z2232" s="7"/>
      <c r="AA2232" s="7" t="s">
        <v>20170</v>
      </c>
      <c r="AB2232" s="7" t="s">
        <v>100</v>
      </c>
      <c r="AC2232" s="7" t="s">
        <v>101</v>
      </c>
      <c r="AD2232" s="7" t="s">
        <v>102</v>
      </c>
      <c r="AE2232" s="7" t="s">
        <v>105</v>
      </c>
      <c r="AF2232" s="7" t="s">
        <v>106</v>
      </c>
      <c r="AG2232" s="7" t="s">
        <v>11375</v>
      </c>
      <c r="AH2232" s="7" t="s">
        <v>11376</v>
      </c>
      <c r="AI2232" s="7" t="s">
        <v>11377</v>
      </c>
      <c r="AJ2232" s="7" t="s">
        <v>11378</v>
      </c>
      <c r="AK2232" s="7" t="s">
        <v>11375</v>
      </c>
      <c r="AL2232" s="7" t="s">
        <v>11376</v>
      </c>
      <c r="AM2232" s="7" t="s">
        <v>109</v>
      </c>
    </row>
    <row r="2233" spans="1:39" x14ac:dyDescent="0.2">
      <c r="A2233">
        <v>1</v>
      </c>
      <c r="B2233">
        <v>1</v>
      </c>
      <c r="G2233" s="7">
        <v>2388</v>
      </c>
      <c r="H2233" s="7" t="s">
        <v>53</v>
      </c>
      <c r="I2233" s="7">
        <v>4044571</v>
      </c>
      <c r="J2233" s="7">
        <v>2552</v>
      </c>
      <c r="K2233" s="7" t="s">
        <v>53</v>
      </c>
      <c r="L2233" s="7">
        <v>80</v>
      </c>
      <c r="M2233" s="7" t="s">
        <v>91</v>
      </c>
      <c r="N2233" s="7">
        <v>4044571</v>
      </c>
      <c r="O2233" s="7" t="s">
        <v>20171</v>
      </c>
      <c r="P2233" s="7" t="s">
        <v>93</v>
      </c>
      <c r="Q2233" s="7" t="s">
        <v>20172</v>
      </c>
      <c r="R2233" s="7" t="s">
        <v>20173</v>
      </c>
      <c r="S2233" s="7"/>
      <c r="T2233" s="7" t="s">
        <v>20174</v>
      </c>
      <c r="U2233" s="7" t="s">
        <v>20175</v>
      </c>
      <c r="V2233" s="7" t="s">
        <v>98</v>
      </c>
      <c r="W2233" s="7" t="s">
        <v>20176</v>
      </c>
      <c r="X2233" s="7"/>
      <c r="Y2233" s="7"/>
      <c r="Z2233" s="7"/>
      <c r="AA2233" s="7" t="s">
        <v>20177</v>
      </c>
      <c r="AB2233" s="7" t="s">
        <v>100</v>
      </c>
      <c r="AC2233" s="7" t="s">
        <v>101</v>
      </c>
      <c r="AD2233" s="7" t="s">
        <v>102</v>
      </c>
      <c r="AE2233" s="7" t="s">
        <v>20178</v>
      </c>
      <c r="AF2233" s="7" t="s">
        <v>20179</v>
      </c>
      <c r="AG2233" s="7" t="s">
        <v>105</v>
      </c>
      <c r="AH2233" s="7" t="s">
        <v>106</v>
      </c>
      <c r="AI2233" s="7" t="s">
        <v>20178</v>
      </c>
      <c r="AJ2233" s="7" t="s">
        <v>20179</v>
      </c>
      <c r="AK2233" s="7" t="s">
        <v>20180</v>
      </c>
      <c r="AL2233" s="7" t="s">
        <v>20181</v>
      </c>
      <c r="AM2233" s="7" t="s">
        <v>109</v>
      </c>
    </row>
    <row r="2234" spans="1:39" x14ac:dyDescent="0.2">
      <c r="A2234">
        <v>1</v>
      </c>
      <c r="B2234">
        <v>1</v>
      </c>
      <c r="G2234" s="7">
        <v>2389</v>
      </c>
      <c r="H2234" s="7" t="s">
        <v>53</v>
      </c>
      <c r="I2234" s="7">
        <v>4058022</v>
      </c>
      <c r="J2234" s="7">
        <v>2553</v>
      </c>
      <c r="K2234" s="7" t="s">
        <v>53</v>
      </c>
      <c r="L2234" s="7">
        <v>81</v>
      </c>
      <c r="M2234" s="7" t="s">
        <v>91</v>
      </c>
      <c r="N2234" s="7">
        <v>4058022</v>
      </c>
      <c r="O2234" s="7" t="s">
        <v>20182</v>
      </c>
      <c r="P2234" s="7" t="s">
        <v>93</v>
      </c>
      <c r="Q2234" s="7" t="s">
        <v>20183</v>
      </c>
      <c r="R2234" s="7" t="s">
        <v>20184</v>
      </c>
      <c r="S2234" s="7"/>
      <c r="T2234" s="7" t="s">
        <v>20185</v>
      </c>
      <c r="U2234" s="7" t="s">
        <v>20186</v>
      </c>
      <c r="V2234" s="7" t="s">
        <v>98</v>
      </c>
      <c r="W2234" s="7" t="s">
        <v>20187</v>
      </c>
      <c r="X2234" s="7"/>
      <c r="Y2234" s="7"/>
      <c r="Z2234" s="7"/>
      <c r="AA2234" s="7" t="s">
        <v>20188</v>
      </c>
      <c r="AB2234" s="7" t="s">
        <v>100</v>
      </c>
      <c r="AC2234" s="7" t="s">
        <v>101</v>
      </c>
      <c r="AD2234" s="7" t="s">
        <v>102</v>
      </c>
      <c r="AE2234" s="7" t="s">
        <v>105</v>
      </c>
      <c r="AF2234" s="7" t="s">
        <v>106</v>
      </c>
      <c r="AG2234" s="7" t="s">
        <v>105</v>
      </c>
      <c r="AH2234" s="7" t="s">
        <v>106</v>
      </c>
      <c r="AI2234" s="7" t="s">
        <v>105</v>
      </c>
      <c r="AJ2234" s="7" t="s">
        <v>106</v>
      </c>
      <c r="AK2234" s="7" t="s">
        <v>897</v>
      </c>
      <c r="AL2234" s="7" t="s">
        <v>898</v>
      </c>
      <c r="AM2234" s="7" t="s">
        <v>109</v>
      </c>
    </row>
    <row r="2235" spans="1:39" x14ac:dyDescent="0.2">
      <c r="A2235">
        <v>1</v>
      </c>
      <c r="B2235">
        <v>1</v>
      </c>
      <c r="G2235" s="7">
        <v>2390</v>
      </c>
      <c r="H2235" s="7" t="s">
        <v>53</v>
      </c>
      <c r="I2235" s="7">
        <v>4063474</v>
      </c>
      <c r="J2235" s="7">
        <v>2554</v>
      </c>
      <c r="K2235" s="7" t="s">
        <v>53</v>
      </c>
      <c r="L2235" s="7">
        <v>82</v>
      </c>
      <c r="M2235" s="7" t="s">
        <v>91</v>
      </c>
      <c r="N2235" s="7">
        <v>4063474</v>
      </c>
      <c r="O2235" s="7" t="s">
        <v>20189</v>
      </c>
      <c r="P2235" s="7" t="s">
        <v>93</v>
      </c>
      <c r="Q2235" s="7" t="s">
        <v>20190</v>
      </c>
      <c r="R2235" s="7" t="s">
        <v>20191</v>
      </c>
      <c r="S2235" s="7"/>
      <c r="T2235" s="7" t="s">
        <v>20192</v>
      </c>
      <c r="U2235" s="7" t="s">
        <v>20193</v>
      </c>
      <c r="V2235" s="7" t="s">
        <v>98</v>
      </c>
      <c r="W2235" s="7" t="s">
        <v>20194</v>
      </c>
      <c r="X2235" s="7"/>
      <c r="Y2235" s="7"/>
      <c r="Z2235" s="7"/>
      <c r="AA2235" s="7" t="s">
        <v>20195</v>
      </c>
      <c r="AB2235" s="7" t="s">
        <v>100</v>
      </c>
      <c r="AC2235" s="7" t="s">
        <v>101</v>
      </c>
      <c r="AD2235" s="7" t="s">
        <v>102</v>
      </c>
      <c r="AE2235" s="7" t="s">
        <v>105</v>
      </c>
      <c r="AF2235" s="7" t="s">
        <v>106</v>
      </c>
      <c r="AG2235" s="7" t="s">
        <v>105</v>
      </c>
      <c r="AH2235" s="7" t="s">
        <v>106</v>
      </c>
      <c r="AI2235" s="7" t="s">
        <v>6448</v>
      </c>
      <c r="AJ2235" s="7" t="s">
        <v>6449</v>
      </c>
      <c r="AK2235" s="7" t="s">
        <v>6448</v>
      </c>
      <c r="AL2235" s="7" t="s">
        <v>6449</v>
      </c>
      <c r="AM2235" s="7" t="s">
        <v>109</v>
      </c>
    </row>
    <row r="2236" spans="1:39" x14ac:dyDescent="0.2">
      <c r="A2236">
        <v>1</v>
      </c>
      <c r="B2236">
        <v>1</v>
      </c>
      <c r="G2236" s="7">
        <v>2391</v>
      </c>
      <c r="H2236" s="7" t="s">
        <v>53</v>
      </c>
      <c r="I2236" s="7">
        <v>4089573</v>
      </c>
      <c r="J2236" s="7">
        <v>2555</v>
      </c>
      <c r="K2236" s="7" t="s">
        <v>53</v>
      </c>
      <c r="L2236" s="7">
        <v>83</v>
      </c>
      <c r="M2236" s="7" t="s">
        <v>91</v>
      </c>
      <c r="N2236" s="7">
        <v>4089573</v>
      </c>
      <c r="O2236" s="7" t="s">
        <v>20196</v>
      </c>
      <c r="P2236" s="7" t="s">
        <v>93</v>
      </c>
      <c r="Q2236" s="7" t="s">
        <v>20197</v>
      </c>
      <c r="R2236" s="7" t="s">
        <v>20198</v>
      </c>
      <c r="S2236" s="7"/>
      <c r="T2236" s="7" t="s">
        <v>20199</v>
      </c>
      <c r="U2236" s="7" t="s">
        <v>20200</v>
      </c>
      <c r="V2236" s="7" t="s">
        <v>98</v>
      </c>
      <c r="W2236" s="7" t="s">
        <v>20201</v>
      </c>
      <c r="X2236" s="7"/>
      <c r="Y2236" s="7"/>
      <c r="Z2236" s="7"/>
      <c r="AA2236" s="7" t="s">
        <v>20202</v>
      </c>
      <c r="AB2236" s="7" t="s">
        <v>100</v>
      </c>
      <c r="AC2236" s="7" t="s">
        <v>101</v>
      </c>
      <c r="AD2236" s="7" t="s">
        <v>102</v>
      </c>
      <c r="AE2236" s="7" t="s">
        <v>105</v>
      </c>
      <c r="AF2236" s="7" t="s">
        <v>106</v>
      </c>
      <c r="AG2236" s="7" t="s">
        <v>4586</v>
      </c>
      <c r="AH2236" s="7" t="s">
        <v>4587</v>
      </c>
      <c r="AI2236" s="7" t="s">
        <v>20203</v>
      </c>
      <c r="AJ2236" s="7" t="s">
        <v>20204</v>
      </c>
      <c r="AK2236" s="7" t="s">
        <v>4586</v>
      </c>
      <c r="AL2236" s="7" t="s">
        <v>4587</v>
      </c>
      <c r="AM2236" s="7" t="s">
        <v>109</v>
      </c>
    </row>
    <row r="2237" spans="1:39" x14ac:dyDescent="0.2">
      <c r="A2237">
        <v>1</v>
      </c>
      <c r="B2237">
        <v>1</v>
      </c>
      <c r="G2237" s="7">
        <v>2392</v>
      </c>
      <c r="H2237" s="7" t="s">
        <v>53</v>
      </c>
      <c r="I2237" s="7">
        <v>4172728</v>
      </c>
      <c r="J2237" s="7">
        <v>2556</v>
      </c>
      <c r="K2237" s="7" t="s">
        <v>53</v>
      </c>
      <c r="L2237" s="7">
        <v>84</v>
      </c>
      <c r="M2237" s="7" t="s">
        <v>91</v>
      </c>
      <c r="N2237" s="7">
        <v>4172728</v>
      </c>
      <c r="O2237" s="7" t="s">
        <v>20205</v>
      </c>
      <c r="P2237" s="7" t="s">
        <v>93</v>
      </c>
      <c r="Q2237" s="7" t="s">
        <v>20206</v>
      </c>
      <c r="R2237" s="7" t="s">
        <v>20207</v>
      </c>
      <c r="S2237" s="7"/>
      <c r="T2237" s="7" t="s">
        <v>20208</v>
      </c>
      <c r="U2237" s="7" t="s">
        <v>20209</v>
      </c>
      <c r="V2237" s="7" t="s">
        <v>98</v>
      </c>
      <c r="W2237" s="7" t="s">
        <v>20210</v>
      </c>
      <c r="X2237" s="7"/>
      <c r="Y2237" s="7"/>
      <c r="Z2237" s="7"/>
      <c r="AA2237" s="7" t="s">
        <v>20211</v>
      </c>
      <c r="AB2237" s="7" t="s">
        <v>100</v>
      </c>
      <c r="AC2237" s="7" t="s">
        <v>101</v>
      </c>
      <c r="AD2237" s="7" t="s">
        <v>102</v>
      </c>
      <c r="AE2237" s="7" t="s">
        <v>10561</v>
      </c>
      <c r="AF2237" s="7" t="s">
        <v>10562</v>
      </c>
      <c r="AG2237" s="7" t="s">
        <v>105</v>
      </c>
      <c r="AH2237" s="7" t="s">
        <v>106</v>
      </c>
      <c r="AI2237" s="7" t="s">
        <v>10561</v>
      </c>
      <c r="AJ2237" s="7" t="s">
        <v>10562</v>
      </c>
      <c r="AK2237" s="7" t="s">
        <v>10563</v>
      </c>
      <c r="AL2237" s="7" t="s">
        <v>10564</v>
      </c>
      <c r="AM2237" s="7" t="s">
        <v>109</v>
      </c>
    </row>
    <row r="2238" spans="1:39" x14ac:dyDescent="0.2">
      <c r="A2238">
        <v>1</v>
      </c>
      <c r="B2238">
        <v>1</v>
      </c>
      <c r="G2238" s="7">
        <v>2393</v>
      </c>
      <c r="H2238" s="7" t="s">
        <v>53</v>
      </c>
      <c r="I2238" s="7">
        <v>4193393</v>
      </c>
      <c r="J2238" s="7">
        <v>2557</v>
      </c>
      <c r="K2238" s="7" t="s">
        <v>53</v>
      </c>
      <c r="L2238" s="7">
        <v>85</v>
      </c>
      <c r="M2238" s="7" t="s">
        <v>91</v>
      </c>
      <c r="N2238" s="7">
        <v>4193393</v>
      </c>
      <c r="O2238" s="7" t="s">
        <v>20212</v>
      </c>
      <c r="P2238" s="7" t="s">
        <v>93</v>
      </c>
      <c r="Q2238" s="7" t="s">
        <v>20213</v>
      </c>
      <c r="R2238" s="7" t="s">
        <v>20214</v>
      </c>
      <c r="S2238" s="7"/>
      <c r="T2238" s="7" t="s">
        <v>20215</v>
      </c>
      <c r="U2238" s="7" t="s">
        <v>20216</v>
      </c>
      <c r="V2238" s="7" t="s">
        <v>98</v>
      </c>
      <c r="W2238" s="7" t="s">
        <v>20217</v>
      </c>
      <c r="X2238" s="7"/>
      <c r="Y2238" s="7"/>
      <c r="Z2238" s="7"/>
      <c r="AA2238" s="7" t="s">
        <v>20218</v>
      </c>
      <c r="AB2238" s="7" t="s">
        <v>100</v>
      </c>
      <c r="AC2238" s="7" t="s">
        <v>101</v>
      </c>
      <c r="AD2238" s="7" t="s">
        <v>102</v>
      </c>
      <c r="AE2238" s="7" t="s">
        <v>105</v>
      </c>
      <c r="AF2238" s="7" t="s">
        <v>106</v>
      </c>
      <c r="AG2238" s="7" t="s">
        <v>3707</v>
      </c>
      <c r="AH2238" s="7" t="s">
        <v>3708</v>
      </c>
      <c r="AI2238" s="7" t="s">
        <v>20219</v>
      </c>
      <c r="AJ2238" s="7" t="s">
        <v>20220</v>
      </c>
      <c r="AK2238" s="7" t="s">
        <v>3707</v>
      </c>
      <c r="AL2238" s="7" t="s">
        <v>3708</v>
      </c>
      <c r="AM2238" s="7" t="s">
        <v>109</v>
      </c>
    </row>
    <row r="2239" spans="1:39" x14ac:dyDescent="0.2">
      <c r="A2239">
        <v>1</v>
      </c>
      <c r="B2239">
        <v>1</v>
      </c>
      <c r="G2239" s="7">
        <v>2394</v>
      </c>
      <c r="H2239" s="7" t="s">
        <v>53</v>
      </c>
      <c r="I2239" s="7">
        <v>4198276</v>
      </c>
      <c r="J2239" s="7">
        <v>2558</v>
      </c>
      <c r="K2239" s="7" t="s">
        <v>53</v>
      </c>
      <c r="L2239" s="7">
        <v>86</v>
      </c>
      <c r="M2239" s="7" t="s">
        <v>91</v>
      </c>
      <c r="N2239" s="7">
        <v>4198276</v>
      </c>
      <c r="O2239" s="7" t="s">
        <v>20221</v>
      </c>
      <c r="P2239" s="7" t="s">
        <v>93</v>
      </c>
      <c r="Q2239" s="7" t="s">
        <v>20222</v>
      </c>
      <c r="R2239" s="7" t="s">
        <v>20223</v>
      </c>
      <c r="S2239" s="7"/>
      <c r="T2239" s="7" t="s">
        <v>20224</v>
      </c>
      <c r="U2239" s="7" t="s">
        <v>20225</v>
      </c>
      <c r="V2239" s="7" t="s">
        <v>98</v>
      </c>
      <c r="W2239" s="7" t="s">
        <v>20226</v>
      </c>
      <c r="X2239" s="7"/>
      <c r="Y2239" s="7"/>
      <c r="Z2239" s="7"/>
      <c r="AA2239" s="7" t="s">
        <v>20227</v>
      </c>
      <c r="AB2239" s="7" t="s">
        <v>100</v>
      </c>
      <c r="AC2239" s="7" t="s">
        <v>101</v>
      </c>
      <c r="AD2239" s="7" t="s">
        <v>102</v>
      </c>
      <c r="AE2239" s="7" t="s">
        <v>105</v>
      </c>
      <c r="AF2239" s="7" t="s">
        <v>106</v>
      </c>
      <c r="AG2239" s="7" t="s">
        <v>105</v>
      </c>
      <c r="AH2239" s="7" t="s">
        <v>106</v>
      </c>
      <c r="AI2239" s="7" t="s">
        <v>8421</v>
      </c>
      <c r="AJ2239" s="7" t="s">
        <v>8422</v>
      </c>
      <c r="AK2239" s="7" t="s">
        <v>8421</v>
      </c>
      <c r="AL2239" s="7" t="s">
        <v>8422</v>
      </c>
      <c r="AM2239" s="7" t="s">
        <v>109</v>
      </c>
    </row>
    <row r="2240" spans="1:39" x14ac:dyDescent="0.2">
      <c r="A2240">
        <v>1</v>
      </c>
      <c r="B2240">
        <v>1</v>
      </c>
      <c r="G2240" s="7">
        <v>2395</v>
      </c>
      <c r="H2240" s="7" t="s">
        <v>53</v>
      </c>
      <c r="I2240" s="7">
        <v>4214910</v>
      </c>
      <c r="J2240" s="7">
        <v>2559</v>
      </c>
      <c r="K2240" s="7" t="s">
        <v>53</v>
      </c>
      <c r="L2240" s="7">
        <v>87</v>
      </c>
      <c r="M2240" s="7" t="s">
        <v>91</v>
      </c>
      <c r="N2240" s="7">
        <v>4214910</v>
      </c>
      <c r="O2240" s="7" t="s">
        <v>20228</v>
      </c>
      <c r="P2240" s="7" t="s">
        <v>93</v>
      </c>
      <c r="Q2240" s="7" t="s">
        <v>20229</v>
      </c>
      <c r="R2240" s="7" t="s">
        <v>20230</v>
      </c>
      <c r="S2240" s="7"/>
      <c r="T2240" s="7" t="s">
        <v>20231</v>
      </c>
      <c r="U2240" s="7" t="s">
        <v>20232</v>
      </c>
      <c r="V2240" s="7" t="s">
        <v>98</v>
      </c>
      <c r="W2240" s="7" t="s">
        <v>20233</v>
      </c>
      <c r="X2240" s="7"/>
      <c r="Y2240" s="7"/>
      <c r="Z2240" s="7"/>
      <c r="AA2240" s="7" t="s">
        <v>20234</v>
      </c>
      <c r="AB2240" s="7" t="s">
        <v>100</v>
      </c>
      <c r="AC2240" s="7" t="s">
        <v>101</v>
      </c>
      <c r="AD2240" s="7" t="s">
        <v>102</v>
      </c>
      <c r="AE2240" s="7" t="s">
        <v>105</v>
      </c>
      <c r="AF2240" s="7" t="s">
        <v>106</v>
      </c>
      <c r="AG2240" s="7" t="s">
        <v>105</v>
      </c>
      <c r="AH2240" s="7" t="s">
        <v>106</v>
      </c>
      <c r="AI2240" s="7" t="s">
        <v>3725</v>
      </c>
      <c r="AJ2240" s="7" t="s">
        <v>3726</v>
      </c>
      <c r="AK2240" s="7" t="s">
        <v>105</v>
      </c>
      <c r="AL2240" s="7" t="s">
        <v>106</v>
      </c>
      <c r="AM2240" s="7" t="s">
        <v>109</v>
      </c>
    </row>
    <row r="2241" spans="1:39" x14ac:dyDescent="0.2">
      <c r="A2241">
        <v>1</v>
      </c>
      <c r="B2241">
        <v>1</v>
      </c>
      <c r="G2241" s="7">
        <v>2396</v>
      </c>
      <c r="H2241" s="7" t="s">
        <v>53</v>
      </c>
      <c r="I2241" s="7">
        <v>4320356</v>
      </c>
      <c r="J2241" s="7">
        <v>2560</v>
      </c>
      <c r="K2241" s="7" t="s">
        <v>53</v>
      </c>
      <c r="L2241" s="7">
        <v>88</v>
      </c>
      <c r="M2241" s="7" t="s">
        <v>91</v>
      </c>
      <c r="N2241" s="7">
        <v>4320356</v>
      </c>
      <c r="O2241" s="7" t="s">
        <v>20235</v>
      </c>
      <c r="P2241" s="7" t="s">
        <v>93</v>
      </c>
      <c r="Q2241" s="7" t="s">
        <v>20236</v>
      </c>
      <c r="R2241" s="7" t="s">
        <v>20237</v>
      </c>
      <c r="S2241" s="7"/>
      <c r="T2241" s="7" t="s">
        <v>20238</v>
      </c>
      <c r="U2241" s="7" t="s">
        <v>20239</v>
      </c>
      <c r="V2241" s="7" t="s">
        <v>98</v>
      </c>
      <c r="W2241" s="7" t="s">
        <v>20240</v>
      </c>
      <c r="X2241" s="7"/>
      <c r="Y2241" s="7"/>
      <c r="Z2241" s="7"/>
      <c r="AA2241" s="7" t="s">
        <v>20241</v>
      </c>
      <c r="AB2241" s="7" t="s">
        <v>100</v>
      </c>
      <c r="AC2241" s="7" t="s">
        <v>101</v>
      </c>
      <c r="AD2241" s="7" t="s">
        <v>102</v>
      </c>
      <c r="AE2241" s="7" t="s">
        <v>105</v>
      </c>
      <c r="AF2241" s="7" t="s">
        <v>106</v>
      </c>
      <c r="AG2241" s="7" t="s">
        <v>20242</v>
      </c>
      <c r="AH2241" s="7" t="s">
        <v>20243</v>
      </c>
      <c r="AI2241" s="7" t="s">
        <v>20244</v>
      </c>
      <c r="AJ2241" s="7" t="s">
        <v>20245</v>
      </c>
      <c r="AK2241" s="7" t="s">
        <v>20242</v>
      </c>
      <c r="AL2241" s="7" t="s">
        <v>20243</v>
      </c>
      <c r="AM2241" s="7" t="s">
        <v>109</v>
      </c>
    </row>
    <row r="2242" spans="1:39" x14ac:dyDescent="0.2">
      <c r="A2242">
        <v>1</v>
      </c>
      <c r="B2242">
        <v>1</v>
      </c>
      <c r="G2242" s="7">
        <v>2397</v>
      </c>
      <c r="H2242" s="7" t="s">
        <v>53</v>
      </c>
      <c r="I2242" s="7">
        <v>4329096</v>
      </c>
      <c r="J2242" s="7">
        <v>2561</v>
      </c>
      <c r="K2242" s="7" t="s">
        <v>53</v>
      </c>
      <c r="L2242" s="7">
        <v>89</v>
      </c>
      <c r="M2242" s="7" t="s">
        <v>91</v>
      </c>
      <c r="N2242" s="7">
        <v>4329096</v>
      </c>
      <c r="O2242" s="7" t="s">
        <v>20246</v>
      </c>
      <c r="P2242" s="7" t="s">
        <v>93</v>
      </c>
      <c r="Q2242" s="7" t="s">
        <v>20247</v>
      </c>
      <c r="R2242" s="7" t="s">
        <v>20248</v>
      </c>
      <c r="S2242" s="7"/>
      <c r="T2242" s="7" t="s">
        <v>20249</v>
      </c>
      <c r="U2242" s="7" t="s">
        <v>20250</v>
      </c>
      <c r="V2242" s="7" t="s">
        <v>98</v>
      </c>
      <c r="W2242" s="7" t="s">
        <v>20251</v>
      </c>
      <c r="X2242" s="7"/>
      <c r="Y2242" s="7"/>
      <c r="Z2242" s="7"/>
      <c r="AA2242" s="7" t="s">
        <v>20252</v>
      </c>
      <c r="AB2242" s="7" t="s">
        <v>100</v>
      </c>
      <c r="AC2242" s="7" t="s">
        <v>101</v>
      </c>
      <c r="AD2242" s="7" t="s">
        <v>102</v>
      </c>
      <c r="AE2242" s="7" t="s">
        <v>105</v>
      </c>
      <c r="AF2242" s="7" t="s">
        <v>106</v>
      </c>
      <c r="AG2242" s="7" t="s">
        <v>105</v>
      </c>
      <c r="AH2242" s="7" t="s">
        <v>106</v>
      </c>
      <c r="AI2242" s="7" t="s">
        <v>105</v>
      </c>
      <c r="AJ2242" s="7" t="s">
        <v>106</v>
      </c>
      <c r="AK2242" s="7" t="s">
        <v>105</v>
      </c>
      <c r="AL2242" s="7" t="s">
        <v>106</v>
      </c>
      <c r="AM2242" s="7" t="s">
        <v>109</v>
      </c>
    </row>
    <row r="2243" spans="1:39" x14ac:dyDescent="0.2">
      <c r="A2243">
        <v>1</v>
      </c>
      <c r="B2243">
        <v>1</v>
      </c>
      <c r="G2243" s="7">
        <v>2398</v>
      </c>
      <c r="H2243" s="7" t="s">
        <v>53</v>
      </c>
      <c r="I2243" s="7">
        <v>4528987</v>
      </c>
      <c r="J2243" s="7">
        <v>2562</v>
      </c>
      <c r="K2243" s="7" t="s">
        <v>53</v>
      </c>
      <c r="L2243" s="7">
        <v>90</v>
      </c>
      <c r="M2243" s="7" t="s">
        <v>91</v>
      </c>
      <c r="N2243" s="7">
        <v>4528987</v>
      </c>
      <c r="O2243" s="7" t="s">
        <v>20253</v>
      </c>
      <c r="P2243" s="7" t="s">
        <v>93</v>
      </c>
      <c r="Q2243" s="7" t="s">
        <v>20254</v>
      </c>
      <c r="R2243" s="7" t="s">
        <v>20255</v>
      </c>
      <c r="S2243" s="7"/>
      <c r="T2243" s="7" t="s">
        <v>20256</v>
      </c>
      <c r="U2243" s="7" t="s">
        <v>20257</v>
      </c>
      <c r="V2243" s="7" t="s">
        <v>98</v>
      </c>
      <c r="W2243" s="7" t="s">
        <v>20258</v>
      </c>
      <c r="X2243" s="7"/>
      <c r="Y2243" s="7"/>
      <c r="Z2243" s="7"/>
      <c r="AA2243" s="7" t="s">
        <v>20259</v>
      </c>
      <c r="AB2243" s="7" t="s">
        <v>100</v>
      </c>
      <c r="AC2243" s="7" t="s">
        <v>101</v>
      </c>
      <c r="AD2243" s="7" t="s">
        <v>102</v>
      </c>
      <c r="AE2243" s="7" t="s">
        <v>105</v>
      </c>
      <c r="AF2243" s="7" t="s">
        <v>106</v>
      </c>
      <c r="AG2243" s="7" t="s">
        <v>20260</v>
      </c>
      <c r="AH2243" s="7" t="s">
        <v>20261</v>
      </c>
      <c r="AI2243" s="7" t="s">
        <v>105</v>
      </c>
      <c r="AJ2243" s="7" t="s">
        <v>106</v>
      </c>
      <c r="AK2243" s="7" t="s">
        <v>20260</v>
      </c>
      <c r="AL2243" s="7" t="s">
        <v>20261</v>
      </c>
      <c r="AM2243" s="7" t="s">
        <v>109</v>
      </c>
    </row>
    <row r="2244" spans="1:39" x14ac:dyDescent="0.2">
      <c r="A2244">
        <v>1</v>
      </c>
      <c r="B2244">
        <v>1</v>
      </c>
      <c r="G2244" s="7">
        <v>2399</v>
      </c>
      <c r="H2244" s="7" t="s">
        <v>53</v>
      </c>
      <c r="I2244" s="7">
        <v>4564671</v>
      </c>
      <c r="J2244" s="7">
        <v>2563</v>
      </c>
      <c r="K2244" s="7" t="s">
        <v>53</v>
      </c>
      <c r="L2244" s="7">
        <v>91</v>
      </c>
      <c r="M2244" s="7" t="s">
        <v>91</v>
      </c>
      <c r="N2244" s="7">
        <v>4564671</v>
      </c>
      <c r="O2244" s="7" t="s">
        <v>20262</v>
      </c>
      <c r="P2244" s="7" t="s">
        <v>93</v>
      </c>
      <c r="Q2244" s="7" t="s">
        <v>20263</v>
      </c>
      <c r="R2244" s="7" t="s">
        <v>20264</v>
      </c>
      <c r="S2244" s="7"/>
      <c r="T2244" s="7" t="s">
        <v>20265</v>
      </c>
      <c r="U2244" s="7" t="s">
        <v>20266</v>
      </c>
      <c r="V2244" s="7" t="s">
        <v>98</v>
      </c>
      <c r="W2244" s="7" t="s">
        <v>20267</v>
      </c>
      <c r="X2244" s="7"/>
      <c r="Y2244" s="7"/>
      <c r="Z2244" s="7"/>
      <c r="AA2244" s="7" t="s">
        <v>20268</v>
      </c>
      <c r="AB2244" s="7" t="s">
        <v>100</v>
      </c>
      <c r="AC2244" s="7" t="s">
        <v>101</v>
      </c>
      <c r="AD2244" s="7" t="s">
        <v>102</v>
      </c>
      <c r="AE2244" s="7" t="s">
        <v>105</v>
      </c>
      <c r="AF2244" s="7" t="s">
        <v>106</v>
      </c>
      <c r="AG2244" s="7" t="s">
        <v>105</v>
      </c>
      <c r="AH2244" s="7" t="s">
        <v>106</v>
      </c>
      <c r="AI2244" s="7" t="s">
        <v>9785</v>
      </c>
      <c r="AJ2244" s="7" t="s">
        <v>9786</v>
      </c>
      <c r="AK2244" s="7" t="s">
        <v>9785</v>
      </c>
      <c r="AL2244" s="7" t="s">
        <v>9786</v>
      </c>
      <c r="AM2244" s="7" t="s">
        <v>109</v>
      </c>
    </row>
    <row r="2245" spans="1:39" x14ac:dyDescent="0.2">
      <c r="A2245">
        <v>1</v>
      </c>
      <c r="B2245">
        <v>1</v>
      </c>
      <c r="G2245" s="7">
        <v>2400</v>
      </c>
      <c r="H2245" s="7" t="s">
        <v>53</v>
      </c>
      <c r="I2245" s="7">
        <v>4618510</v>
      </c>
      <c r="J2245" s="7">
        <v>2564</v>
      </c>
      <c r="K2245" s="7" t="s">
        <v>53</v>
      </c>
      <c r="L2245" s="7">
        <v>92</v>
      </c>
      <c r="M2245" s="7" t="s">
        <v>91</v>
      </c>
      <c r="N2245" s="7">
        <v>4618510</v>
      </c>
      <c r="O2245" s="7" t="s">
        <v>20269</v>
      </c>
      <c r="P2245" s="7" t="s">
        <v>93</v>
      </c>
      <c r="Q2245" s="7" t="s">
        <v>20270</v>
      </c>
      <c r="R2245" s="7" t="s">
        <v>20271</v>
      </c>
      <c r="S2245" s="7"/>
      <c r="T2245" s="7" t="s">
        <v>20272</v>
      </c>
      <c r="U2245" s="7" t="s">
        <v>20273</v>
      </c>
      <c r="V2245" s="7" t="s">
        <v>98</v>
      </c>
      <c r="W2245" s="7" t="s">
        <v>20274</v>
      </c>
      <c r="X2245" s="7"/>
      <c r="Y2245" s="7"/>
      <c r="Z2245" s="7"/>
      <c r="AA2245" s="7" t="s">
        <v>20275</v>
      </c>
      <c r="AB2245" s="7" t="s">
        <v>100</v>
      </c>
      <c r="AC2245" s="7" t="s">
        <v>101</v>
      </c>
      <c r="AD2245" s="7" t="s">
        <v>102</v>
      </c>
      <c r="AE2245" s="7" t="s">
        <v>105</v>
      </c>
      <c r="AF2245" s="7" t="s">
        <v>106</v>
      </c>
      <c r="AG2245" s="7" t="s">
        <v>105</v>
      </c>
      <c r="AH2245" s="7" t="s">
        <v>106</v>
      </c>
      <c r="AI2245" s="7" t="s">
        <v>20276</v>
      </c>
      <c r="AJ2245" s="7" t="s">
        <v>20277</v>
      </c>
      <c r="AK2245" s="7" t="s">
        <v>105</v>
      </c>
      <c r="AL2245" s="7" t="s">
        <v>106</v>
      </c>
      <c r="AM2245" s="7" t="s">
        <v>109</v>
      </c>
    </row>
    <row r="2246" spans="1:39" x14ac:dyDescent="0.2">
      <c r="A2246">
        <v>1</v>
      </c>
      <c r="B2246">
        <v>1</v>
      </c>
      <c r="G2246" s="7">
        <v>2401</v>
      </c>
      <c r="H2246" s="7" t="s">
        <v>54</v>
      </c>
      <c r="I2246" s="7">
        <v>9315</v>
      </c>
      <c r="J2246" s="7">
        <v>2577</v>
      </c>
      <c r="K2246" s="7" t="s">
        <v>54</v>
      </c>
      <c r="L2246" s="7">
        <v>0</v>
      </c>
      <c r="M2246" s="7" t="s">
        <v>91</v>
      </c>
      <c r="N2246" s="7">
        <v>9315</v>
      </c>
      <c r="O2246" s="7" t="s">
        <v>20278</v>
      </c>
      <c r="P2246" s="7" t="s">
        <v>93</v>
      </c>
      <c r="Q2246" s="7" t="s">
        <v>20279</v>
      </c>
      <c r="R2246" s="7" t="s">
        <v>20280</v>
      </c>
      <c r="S2246" s="7"/>
      <c r="T2246" s="7" t="s">
        <v>20281</v>
      </c>
      <c r="U2246" s="7" t="s">
        <v>20282</v>
      </c>
      <c r="V2246" s="7" t="s">
        <v>98</v>
      </c>
      <c r="W2246" s="7" t="s">
        <v>20279</v>
      </c>
      <c r="X2246" s="7"/>
      <c r="Y2246" s="7"/>
      <c r="Z2246" s="7"/>
      <c r="AA2246" s="7" t="s">
        <v>20283</v>
      </c>
      <c r="AB2246" s="7" t="s">
        <v>100</v>
      </c>
      <c r="AC2246" s="7" t="s">
        <v>101</v>
      </c>
      <c r="AD2246" s="7" t="s">
        <v>102</v>
      </c>
      <c r="AE2246" s="7" t="s">
        <v>6516</v>
      </c>
      <c r="AF2246" s="7" t="s">
        <v>6517</v>
      </c>
      <c r="AG2246" s="7" t="s">
        <v>105</v>
      </c>
      <c r="AH2246" s="7" t="s">
        <v>106</v>
      </c>
      <c r="AI2246" s="7" t="s">
        <v>6516</v>
      </c>
      <c r="AJ2246" s="7" t="s">
        <v>6517</v>
      </c>
      <c r="AK2246" s="7" t="s">
        <v>9807</v>
      </c>
      <c r="AL2246" s="7" t="s">
        <v>9808</v>
      </c>
      <c r="AM2246" s="7" t="s">
        <v>109</v>
      </c>
    </row>
    <row r="2247" spans="1:39" x14ac:dyDescent="0.2">
      <c r="A2247">
        <v>1</v>
      </c>
      <c r="B2247">
        <v>1</v>
      </c>
      <c r="G2247" s="7">
        <v>2402</v>
      </c>
      <c r="H2247" s="7" t="s">
        <v>54</v>
      </c>
      <c r="I2247" s="7">
        <v>51895</v>
      </c>
      <c r="J2247" s="7">
        <v>2578</v>
      </c>
      <c r="K2247" s="7" t="s">
        <v>54</v>
      </c>
      <c r="L2247" s="7">
        <v>1</v>
      </c>
      <c r="M2247" s="7" t="s">
        <v>91</v>
      </c>
      <c r="N2247" s="7">
        <v>51895</v>
      </c>
      <c r="O2247" s="7" t="s">
        <v>20284</v>
      </c>
      <c r="P2247" s="7" t="s">
        <v>93</v>
      </c>
      <c r="Q2247" s="7" t="s">
        <v>20285</v>
      </c>
      <c r="R2247" s="7" t="s">
        <v>20286</v>
      </c>
      <c r="S2247" s="7"/>
      <c r="T2247" s="7" t="s">
        <v>20287</v>
      </c>
      <c r="U2247" s="7" t="s">
        <v>20288</v>
      </c>
      <c r="V2247" s="7" t="s">
        <v>98</v>
      </c>
      <c r="W2247" s="7" t="s">
        <v>20289</v>
      </c>
      <c r="X2247" s="7"/>
      <c r="Y2247" s="7"/>
      <c r="Z2247" s="7"/>
      <c r="AA2247" s="7" t="s">
        <v>20290</v>
      </c>
      <c r="AB2247" s="7" t="s">
        <v>100</v>
      </c>
      <c r="AC2247" s="7" t="s">
        <v>101</v>
      </c>
      <c r="AD2247" s="7" t="s">
        <v>102</v>
      </c>
      <c r="AE2247" s="7" t="s">
        <v>20291</v>
      </c>
      <c r="AF2247" s="7" t="s">
        <v>20292</v>
      </c>
      <c r="AG2247" s="7" t="s">
        <v>105</v>
      </c>
      <c r="AH2247" s="7" t="s">
        <v>106</v>
      </c>
      <c r="AI2247" s="7" t="s">
        <v>20291</v>
      </c>
      <c r="AJ2247" s="7" t="s">
        <v>20292</v>
      </c>
      <c r="AK2247" s="7" t="s">
        <v>20293</v>
      </c>
      <c r="AL2247" s="7" t="s">
        <v>20294</v>
      </c>
      <c r="AM2247" s="7" t="s">
        <v>109</v>
      </c>
    </row>
    <row r="2248" spans="1:39" x14ac:dyDescent="0.2">
      <c r="A2248">
        <v>1</v>
      </c>
      <c r="B2248">
        <v>1</v>
      </c>
      <c r="G2248" s="7">
        <v>2403</v>
      </c>
      <c r="H2248" s="7" t="s">
        <v>54</v>
      </c>
      <c r="I2248" s="7">
        <v>78645</v>
      </c>
      <c r="J2248" s="7">
        <v>2579</v>
      </c>
      <c r="K2248" s="7" t="s">
        <v>54</v>
      </c>
      <c r="L2248" s="7">
        <v>2</v>
      </c>
      <c r="M2248" s="7" t="s">
        <v>91</v>
      </c>
      <c r="N2248" s="7">
        <v>78645</v>
      </c>
      <c r="O2248" s="7" t="s">
        <v>20295</v>
      </c>
      <c r="P2248" s="7" t="s">
        <v>93</v>
      </c>
      <c r="Q2248" s="7" t="s">
        <v>20296</v>
      </c>
      <c r="R2248" s="7" t="s">
        <v>20297</v>
      </c>
      <c r="S2248" s="7"/>
      <c r="T2248" s="7" t="s">
        <v>20298</v>
      </c>
      <c r="U2248" s="7" t="s">
        <v>20299</v>
      </c>
      <c r="V2248" s="7" t="s">
        <v>98</v>
      </c>
      <c r="W2248" s="7" t="s">
        <v>20300</v>
      </c>
      <c r="X2248" s="7"/>
      <c r="Y2248" s="7"/>
      <c r="Z2248" s="7"/>
      <c r="AA2248" s="7" t="s">
        <v>20301</v>
      </c>
      <c r="AB2248" s="7" t="s">
        <v>100</v>
      </c>
      <c r="AC2248" s="7" t="s">
        <v>101</v>
      </c>
      <c r="AD2248" s="7" t="s">
        <v>102</v>
      </c>
      <c r="AE2248" s="7" t="s">
        <v>105</v>
      </c>
      <c r="AF2248" s="7" t="s">
        <v>106</v>
      </c>
      <c r="AG2248" s="7" t="s">
        <v>105</v>
      </c>
      <c r="AH2248" s="7" t="s">
        <v>106</v>
      </c>
      <c r="AI2248" s="7" t="s">
        <v>20302</v>
      </c>
      <c r="AJ2248" s="7" t="s">
        <v>20303</v>
      </c>
      <c r="AK2248" s="7" t="s">
        <v>20302</v>
      </c>
      <c r="AL2248" s="7" t="s">
        <v>20303</v>
      </c>
      <c r="AM2248" s="7" t="s">
        <v>109</v>
      </c>
    </row>
    <row r="2249" spans="1:39" x14ac:dyDescent="0.2">
      <c r="A2249">
        <v>1</v>
      </c>
      <c r="B2249">
        <v>1</v>
      </c>
      <c r="G2249" s="7">
        <v>2404</v>
      </c>
      <c r="H2249" s="7" t="s">
        <v>54</v>
      </c>
      <c r="I2249" s="7">
        <v>143585</v>
      </c>
      <c r="J2249" s="7">
        <v>2580</v>
      </c>
      <c r="K2249" s="7" t="s">
        <v>54</v>
      </c>
      <c r="L2249" s="7">
        <v>3</v>
      </c>
      <c r="M2249" s="7" t="s">
        <v>91</v>
      </c>
      <c r="N2249" s="7">
        <v>143585</v>
      </c>
      <c r="O2249" s="7" t="s">
        <v>20304</v>
      </c>
      <c r="P2249" s="7" t="s">
        <v>93</v>
      </c>
      <c r="Q2249" s="7" t="s">
        <v>20305</v>
      </c>
      <c r="R2249" s="7" t="s">
        <v>20306</v>
      </c>
      <c r="S2249" s="7"/>
      <c r="T2249" s="7" t="s">
        <v>20307</v>
      </c>
      <c r="U2249" s="7" t="s">
        <v>20308</v>
      </c>
      <c r="V2249" s="7" t="s">
        <v>98</v>
      </c>
      <c r="W2249" s="7" t="s">
        <v>20309</v>
      </c>
      <c r="X2249" s="7"/>
      <c r="Y2249" s="7"/>
      <c r="Z2249" s="7"/>
      <c r="AA2249" s="7" t="s">
        <v>20310</v>
      </c>
      <c r="AB2249" s="7" t="s">
        <v>100</v>
      </c>
      <c r="AC2249" s="7" t="s">
        <v>101</v>
      </c>
      <c r="AD2249" s="7" t="s">
        <v>102</v>
      </c>
      <c r="AE2249" s="7" t="s">
        <v>105</v>
      </c>
      <c r="AF2249" s="7" t="s">
        <v>106</v>
      </c>
      <c r="AG2249" s="7" t="s">
        <v>105</v>
      </c>
      <c r="AH2249" s="7" t="s">
        <v>106</v>
      </c>
      <c r="AI2249" s="7" t="s">
        <v>13197</v>
      </c>
      <c r="AJ2249" s="7" t="s">
        <v>13198</v>
      </c>
      <c r="AK2249" s="7" t="s">
        <v>13197</v>
      </c>
      <c r="AL2249" s="7" t="s">
        <v>13198</v>
      </c>
      <c r="AM2249" s="7" t="s">
        <v>109</v>
      </c>
    </row>
    <row r="2250" spans="1:39" x14ac:dyDescent="0.2">
      <c r="A2250">
        <v>1</v>
      </c>
      <c r="B2250">
        <v>1</v>
      </c>
      <c r="G2250" s="7">
        <v>2405</v>
      </c>
      <c r="H2250" s="7" t="s">
        <v>54</v>
      </c>
      <c r="I2250" s="7">
        <v>180595</v>
      </c>
      <c r="J2250" s="7">
        <v>2581</v>
      </c>
      <c r="K2250" s="7" t="s">
        <v>54</v>
      </c>
      <c r="L2250" s="7">
        <v>4</v>
      </c>
      <c r="M2250" s="7" t="s">
        <v>91</v>
      </c>
      <c r="N2250" s="7">
        <v>180595</v>
      </c>
      <c r="O2250" s="7" t="s">
        <v>20311</v>
      </c>
      <c r="P2250" s="7" t="s">
        <v>93</v>
      </c>
      <c r="Q2250" s="7" t="s">
        <v>20312</v>
      </c>
      <c r="R2250" s="7" t="s">
        <v>20313</v>
      </c>
      <c r="S2250" s="7"/>
      <c r="T2250" s="7" t="s">
        <v>20314</v>
      </c>
      <c r="U2250" s="7" t="s">
        <v>20315</v>
      </c>
      <c r="V2250" s="7" t="s">
        <v>98</v>
      </c>
      <c r="W2250" s="7" t="s">
        <v>20316</v>
      </c>
      <c r="X2250" s="7"/>
      <c r="Y2250" s="7"/>
      <c r="Z2250" s="7"/>
      <c r="AA2250" s="7" t="s">
        <v>20317</v>
      </c>
      <c r="AB2250" s="7" t="s">
        <v>100</v>
      </c>
      <c r="AC2250" s="7" t="s">
        <v>101</v>
      </c>
      <c r="AD2250" s="7" t="s">
        <v>102</v>
      </c>
      <c r="AE2250" s="7" t="s">
        <v>105</v>
      </c>
      <c r="AF2250" s="7" t="s">
        <v>106</v>
      </c>
      <c r="AG2250" s="7" t="s">
        <v>105</v>
      </c>
      <c r="AH2250" s="7" t="s">
        <v>106</v>
      </c>
      <c r="AI2250" s="7" t="s">
        <v>20318</v>
      </c>
      <c r="AJ2250" s="7" t="s">
        <v>20319</v>
      </c>
      <c r="AK2250" s="7" t="s">
        <v>20318</v>
      </c>
      <c r="AL2250" s="7" t="s">
        <v>20319</v>
      </c>
      <c r="AM2250" s="7" t="s">
        <v>109</v>
      </c>
    </row>
    <row r="2251" spans="1:39" x14ac:dyDescent="0.2">
      <c r="A2251">
        <v>1</v>
      </c>
      <c r="B2251">
        <v>1</v>
      </c>
      <c r="G2251" s="7">
        <v>2406</v>
      </c>
      <c r="H2251" s="7" t="s">
        <v>54</v>
      </c>
      <c r="I2251" s="7">
        <v>184755</v>
      </c>
      <c r="J2251" s="7">
        <v>2582</v>
      </c>
      <c r="K2251" s="7" t="s">
        <v>54</v>
      </c>
      <c r="L2251" s="7">
        <v>5</v>
      </c>
      <c r="M2251" s="7" t="s">
        <v>91</v>
      </c>
      <c r="N2251" s="7">
        <v>184755</v>
      </c>
      <c r="O2251" s="7" t="s">
        <v>20320</v>
      </c>
      <c r="P2251" s="7" t="s">
        <v>93</v>
      </c>
      <c r="Q2251" s="7" t="s">
        <v>20321</v>
      </c>
      <c r="R2251" s="7" t="s">
        <v>20322</v>
      </c>
      <c r="S2251" s="7"/>
      <c r="T2251" s="7" t="s">
        <v>20323</v>
      </c>
      <c r="U2251" s="7" t="s">
        <v>20324</v>
      </c>
      <c r="V2251" s="7" t="s">
        <v>98</v>
      </c>
      <c r="W2251" s="7" t="s">
        <v>20325</v>
      </c>
      <c r="X2251" s="7"/>
      <c r="Y2251" s="7"/>
      <c r="Z2251" s="7"/>
      <c r="AA2251" s="7" t="s">
        <v>20326</v>
      </c>
      <c r="AB2251" s="7" t="s">
        <v>100</v>
      </c>
      <c r="AC2251" s="7" t="s">
        <v>101</v>
      </c>
      <c r="AD2251" s="7" t="s">
        <v>102</v>
      </c>
      <c r="AE2251" s="7" t="s">
        <v>20327</v>
      </c>
      <c r="AF2251" s="7" t="s">
        <v>20328</v>
      </c>
      <c r="AG2251" s="7" t="s">
        <v>105</v>
      </c>
      <c r="AH2251" s="7" t="s">
        <v>106</v>
      </c>
      <c r="AI2251" s="7" t="s">
        <v>20327</v>
      </c>
      <c r="AJ2251" s="7" t="s">
        <v>20328</v>
      </c>
      <c r="AK2251" s="7" t="s">
        <v>20329</v>
      </c>
      <c r="AL2251" s="7" t="s">
        <v>20330</v>
      </c>
      <c r="AM2251" s="7" t="s">
        <v>109</v>
      </c>
    </row>
    <row r="2252" spans="1:39" x14ac:dyDescent="0.2">
      <c r="A2252">
        <v>1</v>
      </c>
      <c r="B2252">
        <v>1</v>
      </c>
      <c r="G2252" s="7">
        <v>2407</v>
      </c>
      <c r="H2252" s="7" t="s">
        <v>54</v>
      </c>
      <c r="I2252" s="7">
        <v>358129</v>
      </c>
      <c r="J2252" s="7">
        <v>2583</v>
      </c>
      <c r="K2252" s="7" t="s">
        <v>54</v>
      </c>
      <c r="L2252" s="7">
        <v>6</v>
      </c>
      <c r="M2252" s="7" t="s">
        <v>91</v>
      </c>
      <c r="N2252" s="7">
        <v>358129</v>
      </c>
      <c r="O2252" s="7" t="s">
        <v>20331</v>
      </c>
      <c r="P2252" s="7" t="s">
        <v>93</v>
      </c>
      <c r="Q2252" s="7" t="s">
        <v>20332</v>
      </c>
      <c r="R2252" s="7" t="s">
        <v>20333</v>
      </c>
      <c r="S2252" s="7"/>
      <c r="T2252" s="7" t="s">
        <v>20334</v>
      </c>
      <c r="U2252" s="7" t="s">
        <v>20335</v>
      </c>
      <c r="V2252" s="7" t="s">
        <v>98</v>
      </c>
      <c r="W2252" s="7" t="s">
        <v>20336</v>
      </c>
      <c r="X2252" s="7"/>
      <c r="Y2252" s="7"/>
      <c r="Z2252" s="7"/>
      <c r="AA2252" s="7" t="s">
        <v>20337</v>
      </c>
      <c r="AB2252" s="7" t="s">
        <v>100</v>
      </c>
      <c r="AC2252" s="7" t="s">
        <v>101</v>
      </c>
      <c r="AD2252" s="7" t="s">
        <v>102</v>
      </c>
      <c r="AE2252" s="7" t="s">
        <v>105</v>
      </c>
      <c r="AF2252" s="7" t="s">
        <v>106</v>
      </c>
      <c r="AG2252" s="7" t="s">
        <v>13276</v>
      </c>
      <c r="AH2252" s="7" t="s">
        <v>13277</v>
      </c>
      <c r="AI2252" s="7" t="s">
        <v>1061</v>
      </c>
      <c r="AJ2252" s="7" t="s">
        <v>1062</v>
      </c>
      <c r="AK2252" s="7" t="s">
        <v>13276</v>
      </c>
      <c r="AL2252" s="7" t="s">
        <v>13277</v>
      </c>
      <c r="AM2252" s="7" t="s">
        <v>109</v>
      </c>
    </row>
    <row r="2253" spans="1:39" x14ac:dyDescent="0.2">
      <c r="A2253">
        <v>1</v>
      </c>
      <c r="B2253">
        <v>1</v>
      </c>
      <c r="G2253" s="7">
        <v>2408</v>
      </c>
      <c r="H2253" s="7" t="s">
        <v>54</v>
      </c>
      <c r="I2253" s="7">
        <v>493016</v>
      </c>
      <c r="J2253" s="7">
        <v>2584</v>
      </c>
      <c r="K2253" s="7" t="s">
        <v>54</v>
      </c>
      <c r="L2253" s="7">
        <v>7</v>
      </c>
      <c r="M2253" s="7" t="s">
        <v>91</v>
      </c>
      <c r="N2253" s="7">
        <v>493016</v>
      </c>
      <c r="O2253" s="7" t="s">
        <v>20338</v>
      </c>
      <c r="P2253" s="7" t="s">
        <v>93</v>
      </c>
      <c r="Q2253" s="7" t="s">
        <v>20339</v>
      </c>
      <c r="R2253" s="7" t="s">
        <v>20340</v>
      </c>
      <c r="S2253" s="7"/>
      <c r="T2253" s="7" t="s">
        <v>20341</v>
      </c>
      <c r="U2253" s="7" t="s">
        <v>20342</v>
      </c>
      <c r="V2253" s="7" t="s">
        <v>98</v>
      </c>
      <c r="W2253" s="7" t="s">
        <v>20343</v>
      </c>
      <c r="X2253" s="7"/>
      <c r="Y2253" s="7"/>
      <c r="Z2253" s="7"/>
      <c r="AA2253" s="7" t="s">
        <v>20344</v>
      </c>
      <c r="AB2253" s="7" t="s">
        <v>100</v>
      </c>
      <c r="AC2253" s="7" t="s">
        <v>101</v>
      </c>
      <c r="AD2253" s="7" t="s">
        <v>102</v>
      </c>
      <c r="AE2253" s="7" t="s">
        <v>3001</v>
      </c>
      <c r="AF2253" s="7" t="s">
        <v>3002</v>
      </c>
      <c r="AG2253" s="7" t="s">
        <v>105</v>
      </c>
      <c r="AH2253" s="7" t="s">
        <v>106</v>
      </c>
      <c r="AI2253" s="7" t="s">
        <v>3001</v>
      </c>
      <c r="AJ2253" s="7" t="s">
        <v>3002</v>
      </c>
      <c r="AK2253" s="7" t="s">
        <v>10730</v>
      </c>
      <c r="AL2253" s="7" t="s">
        <v>10731</v>
      </c>
      <c r="AM2253" s="7" t="s">
        <v>109</v>
      </c>
    </row>
    <row r="2254" spans="1:39" x14ac:dyDescent="0.2">
      <c r="A2254">
        <v>1</v>
      </c>
      <c r="B2254">
        <v>1</v>
      </c>
      <c r="G2254" s="7">
        <v>2411</v>
      </c>
      <c r="H2254" s="7" t="s">
        <v>54</v>
      </c>
      <c r="I2254" s="7">
        <v>619540</v>
      </c>
      <c r="J2254" s="7">
        <v>2585</v>
      </c>
      <c r="K2254" s="7" t="s">
        <v>54</v>
      </c>
      <c r="L2254" s="7">
        <v>8</v>
      </c>
      <c r="M2254" s="7" t="s">
        <v>91</v>
      </c>
      <c r="N2254" s="7">
        <v>619540</v>
      </c>
      <c r="O2254" s="7" t="s">
        <v>20345</v>
      </c>
      <c r="P2254" s="7" t="s">
        <v>93</v>
      </c>
      <c r="Q2254" s="7" t="s">
        <v>20346</v>
      </c>
      <c r="R2254" s="7" t="s">
        <v>20347</v>
      </c>
      <c r="S2254" s="7"/>
      <c r="T2254" s="7" t="s">
        <v>20348</v>
      </c>
      <c r="U2254" s="7" t="s">
        <v>20349</v>
      </c>
      <c r="V2254" s="7" t="s">
        <v>98</v>
      </c>
      <c r="W2254" s="7" t="s">
        <v>20350</v>
      </c>
      <c r="X2254" s="7"/>
      <c r="Y2254" s="7"/>
      <c r="Z2254" s="7"/>
      <c r="AA2254" s="7" t="s">
        <v>20351</v>
      </c>
      <c r="AB2254" s="7" t="s">
        <v>100</v>
      </c>
      <c r="AC2254" s="7" t="s">
        <v>101</v>
      </c>
      <c r="AD2254" s="7" t="s">
        <v>102</v>
      </c>
      <c r="AE2254" s="7" t="s">
        <v>105</v>
      </c>
      <c r="AF2254" s="7" t="s">
        <v>106</v>
      </c>
      <c r="AG2254" s="7" t="s">
        <v>105</v>
      </c>
      <c r="AH2254" s="7" t="s">
        <v>106</v>
      </c>
      <c r="AI2254" s="7" t="s">
        <v>20352</v>
      </c>
      <c r="AJ2254" s="7" t="s">
        <v>20353</v>
      </c>
      <c r="AK2254" s="7" t="s">
        <v>105</v>
      </c>
      <c r="AL2254" s="7" t="s">
        <v>106</v>
      </c>
      <c r="AM2254" s="7" t="s">
        <v>109</v>
      </c>
    </row>
    <row r="2255" spans="1:39" x14ac:dyDescent="0.2">
      <c r="A2255">
        <v>1</v>
      </c>
      <c r="B2255">
        <v>1</v>
      </c>
      <c r="G2255" s="7">
        <v>2412</v>
      </c>
      <c r="H2255" s="7" t="s">
        <v>54</v>
      </c>
      <c r="I2255" s="7">
        <v>636832</v>
      </c>
      <c r="J2255" s="7">
        <v>2586</v>
      </c>
      <c r="K2255" s="7" t="s">
        <v>54</v>
      </c>
      <c r="L2255" s="7">
        <v>9</v>
      </c>
      <c r="M2255" s="7" t="s">
        <v>91</v>
      </c>
      <c r="N2255" s="7">
        <v>636832</v>
      </c>
      <c r="O2255" s="7" t="s">
        <v>20354</v>
      </c>
      <c r="P2255" s="7" t="s">
        <v>93</v>
      </c>
      <c r="Q2255" s="7" t="s">
        <v>20355</v>
      </c>
      <c r="R2255" s="7" t="s">
        <v>20356</v>
      </c>
      <c r="S2255" s="7"/>
      <c r="T2255" s="7" t="s">
        <v>20357</v>
      </c>
      <c r="U2255" s="7" t="s">
        <v>20358</v>
      </c>
      <c r="V2255" s="7" t="s">
        <v>98</v>
      </c>
      <c r="W2255" s="7" t="s">
        <v>20359</v>
      </c>
      <c r="X2255" s="7"/>
      <c r="Y2255" s="7"/>
      <c r="Z2255" s="7"/>
      <c r="AA2255" s="7" t="s">
        <v>20360</v>
      </c>
      <c r="AB2255" s="7" t="s">
        <v>100</v>
      </c>
      <c r="AC2255" s="7" t="s">
        <v>101</v>
      </c>
      <c r="AD2255" s="7" t="s">
        <v>102</v>
      </c>
      <c r="AE2255" s="7" t="s">
        <v>105</v>
      </c>
      <c r="AF2255" s="7" t="s">
        <v>106</v>
      </c>
      <c r="AG2255" s="7" t="s">
        <v>13312</v>
      </c>
      <c r="AH2255" s="7" t="s">
        <v>13313</v>
      </c>
      <c r="AI2255" s="7" t="s">
        <v>13310</v>
      </c>
      <c r="AJ2255" s="7" t="s">
        <v>13311</v>
      </c>
      <c r="AK2255" s="7" t="s">
        <v>13312</v>
      </c>
      <c r="AL2255" s="7" t="s">
        <v>13313</v>
      </c>
      <c r="AM2255" s="7" t="s">
        <v>109</v>
      </c>
    </row>
    <row r="2256" spans="1:39" x14ac:dyDescent="0.2">
      <c r="A2256">
        <v>1</v>
      </c>
      <c r="B2256">
        <v>1</v>
      </c>
      <c r="G2256" s="7">
        <v>2413</v>
      </c>
      <c r="H2256" s="7" t="s">
        <v>54</v>
      </c>
      <c r="I2256" s="7">
        <v>680830</v>
      </c>
      <c r="J2256" s="7">
        <v>2587</v>
      </c>
      <c r="K2256" s="7" t="s">
        <v>54</v>
      </c>
      <c r="L2256" s="7">
        <v>10</v>
      </c>
      <c r="M2256" s="7" t="s">
        <v>91</v>
      </c>
      <c r="N2256" s="7">
        <v>680830</v>
      </c>
      <c r="O2256" s="7" t="s">
        <v>20361</v>
      </c>
      <c r="P2256" s="7" t="s">
        <v>93</v>
      </c>
      <c r="Q2256" s="7" t="s">
        <v>20362</v>
      </c>
      <c r="R2256" s="7" t="s">
        <v>20363</v>
      </c>
      <c r="S2256" s="7"/>
      <c r="T2256" s="7" t="s">
        <v>20364</v>
      </c>
      <c r="U2256" s="7" t="s">
        <v>20365</v>
      </c>
      <c r="V2256" s="7" t="s">
        <v>98</v>
      </c>
      <c r="W2256" s="7" t="s">
        <v>20366</v>
      </c>
      <c r="X2256" s="7"/>
      <c r="Y2256" s="7"/>
      <c r="Z2256" s="7"/>
      <c r="AA2256" s="7" t="s">
        <v>20367</v>
      </c>
      <c r="AB2256" s="7" t="s">
        <v>100</v>
      </c>
      <c r="AC2256" s="7" t="s">
        <v>101</v>
      </c>
      <c r="AD2256" s="7" t="s">
        <v>102</v>
      </c>
      <c r="AE2256" s="7" t="s">
        <v>105</v>
      </c>
      <c r="AF2256" s="7" t="s">
        <v>106</v>
      </c>
      <c r="AG2256" s="7" t="s">
        <v>19671</v>
      </c>
      <c r="AH2256" s="7" t="s">
        <v>19672</v>
      </c>
      <c r="AI2256" s="7" t="s">
        <v>19673</v>
      </c>
      <c r="AJ2256" s="7" t="s">
        <v>19674</v>
      </c>
      <c r="AK2256" s="7" t="s">
        <v>19671</v>
      </c>
      <c r="AL2256" s="7" t="s">
        <v>19672</v>
      </c>
      <c r="AM2256" s="7" t="s">
        <v>109</v>
      </c>
    </row>
    <row r="2257" spans="1:39" x14ac:dyDescent="0.2">
      <c r="A2257">
        <v>1</v>
      </c>
      <c r="B2257">
        <v>1</v>
      </c>
      <c r="G2257" s="7">
        <v>2414</v>
      </c>
      <c r="H2257" s="7" t="s">
        <v>54</v>
      </c>
      <c r="I2257" s="7">
        <v>750966</v>
      </c>
      <c r="J2257" s="7">
        <v>2588</v>
      </c>
      <c r="K2257" s="7" t="s">
        <v>54</v>
      </c>
      <c r="L2257" s="7">
        <v>11</v>
      </c>
      <c r="M2257" s="7" t="s">
        <v>91</v>
      </c>
      <c r="N2257" s="7">
        <v>750966</v>
      </c>
      <c r="O2257" s="7" t="s">
        <v>20368</v>
      </c>
      <c r="P2257" s="7" t="s">
        <v>93</v>
      </c>
      <c r="Q2257" s="7" t="s">
        <v>20369</v>
      </c>
      <c r="R2257" s="7" t="s">
        <v>20370</v>
      </c>
      <c r="S2257" s="7"/>
      <c r="T2257" s="7" t="s">
        <v>20371</v>
      </c>
      <c r="U2257" s="7" t="s">
        <v>20372</v>
      </c>
      <c r="V2257" s="7" t="s">
        <v>98</v>
      </c>
      <c r="W2257" s="7" t="s">
        <v>20373</v>
      </c>
      <c r="X2257" s="7"/>
      <c r="Y2257" s="7"/>
      <c r="Z2257" s="7"/>
      <c r="AA2257" s="7" t="s">
        <v>20374</v>
      </c>
      <c r="AB2257" s="7" t="s">
        <v>100</v>
      </c>
      <c r="AC2257" s="7" t="s">
        <v>101</v>
      </c>
      <c r="AD2257" s="7" t="s">
        <v>102</v>
      </c>
      <c r="AE2257" s="7" t="s">
        <v>105</v>
      </c>
      <c r="AF2257" s="7" t="s">
        <v>106</v>
      </c>
      <c r="AG2257" s="7" t="s">
        <v>105</v>
      </c>
      <c r="AH2257" s="7" t="s">
        <v>106</v>
      </c>
      <c r="AI2257" s="7" t="s">
        <v>20375</v>
      </c>
      <c r="AJ2257" s="7" t="s">
        <v>20376</v>
      </c>
      <c r="AK2257" s="7" t="s">
        <v>20375</v>
      </c>
      <c r="AL2257" s="7" t="s">
        <v>20376</v>
      </c>
      <c r="AM2257" s="7" t="s">
        <v>109</v>
      </c>
    </row>
    <row r="2258" spans="1:39" x14ac:dyDescent="0.2">
      <c r="A2258">
        <v>1</v>
      </c>
      <c r="B2258">
        <v>1</v>
      </c>
      <c r="G2258" s="7">
        <v>2415</v>
      </c>
      <c r="H2258" s="7" t="s">
        <v>54</v>
      </c>
      <c r="I2258" s="7">
        <v>758733</v>
      </c>
      <c r="J2258" s="7">
        <v>2589</v>
      </c>
      <c r="K2258" s="7" t="s">
        <v>54</v>
      </c>
      <c r="L2258" s="7">
        <v>12</v>
      </c>
      <c r="M2258" s="7" t="s">
        <v>91</v>
      </c>
      <c r="N2258" s="7">
        <v>758733</v>
      </c>
      <c r="O2258" s="7" t="s">
        <v>20377</v>
      </c>
      <c r="P2258" s="7" t="s">
        <v>93</v>
      </c>
      <c r="Q2258" s="7" t="s">
        <v>20378</v>
      </c>
      <c r="R2258" s="7" t="s">
        <v>20379</v>
      </c>
      <c r="S2258" s="7"/>
      <c r="T2258" s="7" t="s">
        <v>20380</v>
      </c>
      <c r="U2258" s="7" t="s">
        <v>20381</v>
      </c>
      <c r="V2258" s="7" t="s">
        <v>98</v>
      </c>
      <c r="W2258" s="7" t="s">
        <v>20382</v>
      </c>
      <c r="X2258" s="7"/>
      <c r="Y2258" s="7"/>
      <c r="Z2258" s="7"/>
      <c r="AA2258" s="7" t="s">
        <v>20383</v>
      </c>
      <c r="AB2258" s="7" t="s">
        <v>100</v>
      </c>
      <c r="AC2258" s="7" t="s">
        <v>101</v>
      </c>
      <c r="AD2258" s="7" t="s">
        <v>102</v>
      </c>
      <c r="AE2258" s="7" t="s">
        <v>105</v>
      </c>
      <c r="AF2258" s="7" t="s">
        <v>106</v>
      </c>
      <c r="AG2258" s="7" t="s">
        <v>105</v>
      </c>
      <c r="AH2258" s="7" t="s">
        <v>106</v>
      </c>
      <c r="AI2258" s="7" t="s">
        <v>253</v>
      </c>
      <c r="AJ2258" s="7" t="s">
        <v>254</v>
      </c>
      <c r="AK2258" s="7" t="s">
        <v>253</v>
      </c>
      <c r="AL2258" s="7" t="s">
        <v>254</v>
      </c>
      <c r="AM2258" s="7" t="s">
        <v>109</v>
      </c>
    </row>
    <row r="2259" spans="1:39" x14ac:dyDescent="0.2">
      <c r="A2259">
        <v>1</v>
      </c>
      <c r="B2259">
        <v>1</v>
      </c>
      <c r="G2259" s="7">
        <v>2416</v>
      </c>
      <c r="H2259" s="7" t="s">
        <v>54</v>
      </c>
      <c r="I2259" s="7">
        <v>768516</v>
      </c>
      <c r="J2259" s="7">
        <v>2590</v>
      </c>
      <c r="K2259" s="7" t="s">
        <v>54</v>
      </c>
      <c r="L2259" s="7">
        <v>13</v>
      </c>
      <c r="M2259" s="7" t="s">
        <v>91</v>
      </c>
      <c r="N2259" s="7">
        <v>768516</v>
      </c>
      <c r="O2259" s="7" t="s">
        <v>20384</v>
      </c>
      <c r="P2259" s="7" t="s">
        <v>93</v>
      </c>
      <c r="Q2259" s="7" t="s">
        <v>20385</v>
      </c>
      <c r="R2259" s="7" t="s">
        <v>20386</v>
      </c>
      <c r="S2259" s="7"/>
      <c r="T2259" s="7" t="s">
        <v>20387</v>
      </c>
      <c r="U2259" s="7" t="s">
        <v>20388</v>
      </c>
      <c r="V2259" s="7" t="s">
        <v>98</v>
      </c>
      <c r="W2259" s="7" t="s">
        <v>20389</v>
      </c>
      <c r="X2259" s="7"/>
      <c r="Y2259" s="7"/>
      <c r="Z2259" s="7"/>
      <c r="AA2259" s="7" t="s">
        <v>20390</v>
      </c>
      <c r="AB2259" s="7" t="s">
        <v>100</v>
      </c>
      <c r="AC2259" s="7" t="s">
        <v>101</v>
      </c>
      <c r="AD2259" s="7" t="s">
        <v>102</v>
      </c>
      <c r="AE2259" s="7" t="s">
        <v>20391</v>
      </c>
      <c r="AF2259" s="7" t="s">
        <v>20392</v>
      </c>
      <c r="AG2259" s="7" t="s">
        <v>105</v>
      </c>
      <c r="AH2259" s="7" t="s">
        <v>106</v>
      </c>
      <c r="AI2259" s="7" t="s">
        <v>20391</v>
      </c>
      <c r="AJ2259" s="7" t="s">
        <v>20392</v>
      </c>
      <c r="AK2259" s="7" t="s">
        <v>16504</v>
      </c>
      <c r="AL2259" s="7" t="s">
        <v>16505</v>
      </c>
      <c r="AM2259" s="7" t="s">
        <v>109</v>
      </c>
    </row>
    <row r="2260" spans="1:39" x14ac:dyDescent="0.2">
      <c r="A2260">
        <v>1</v>
      </c>
      <c r="B2260">
        <v>1</v>
      </c>
      <c r="G2260" s="7">
        <v>2417</v>
      </c>
      <c r="H2260" s="7" t="s">
        <v>54</v>
      </c>
      <c r="I2260" s="7">
        <v>781686</v>
      </c>
      <c r="J2260" s="7">
        <v>2591</v>
      </c>
      <c r="K2260" s="7" t="s">
        <v>54</v>
      </c>
      <c r="L2260" s="7">
        <v>14</v>
      </c>
      <c r="M2260" s="7" t="s">
        <v>91</v>
      </c>
      <c r="N2260" s="7">
        <v>781686</v>
      </c>
      <c r="O2260" s="7" t="s">
        <v>20393</v>
      </c>
      <c r="P2260" s="7" t="s">
        <v>93</v>
      </c>
      <c r="Q2260" s="7" t="s">
        <v>20394</v>
      </c>
      <c r="R2260" s="7" t="s">
        <v>20395</v>
      </c>
      <c r="S2260" s="7"/>
      <c r="T2260" s="7" t="s">
        <v>20396</v>
      </c>
      <c r="U2260" s="7" t="s">
        <v>20397</v>
      </c>
      <c r="V2260" s="7" t="s">
        <v>98</v>
      </c>
      <c r="W2260" s="7" t="s">
        <v>20398</v>
      </c>
      <c r="X2260" s="7"/>
      <c r="Y2260" s="7"/>
      <c r="Z2260" s="7"/>
      <c r="AA2260" s="7" t="s">
        <v>20399</v>
      </c>
      <c r="AB2260" s="7" t="s">
        <v>100</v>
      </c>
      <c r="AC2260" s="7" t="s">
        <v>101</v>
      </c>
      <c r="AD2260" s="7" t="s">
        <v>102</v>
      </c>
      <c r="AE2260" s="7" t="s">
        <v>105</v>
      </c>
      <c r="AF2260" s="7" t="s">
        <v>106</v>
      </c>
      <c r="AG2260" s="7" t="s">
        <v>105</v>
      </c>
      <c r="AH2260" s="7" t="s">
        <v>106</v>
      </c>
      <c r="AI2260" s="7" t="s">
        <v>20400</v>
      </c>
      <c r="AJ2260" s="7" t="s">
        <v>20401</v>
      </c>
      <c r="AK2260" s="7" t="s">
        <v>20400</v>
      </c>
      <c r="AL2260" s="7" t="s">
        <v>20401</v>
      </c>
      <c r="AM2260" s="7" t="s">
        <v>109</v>
      </c>
    </row>
    <row r="2261" spans="1:39" x14ac:dyDescent="0.2">
      <c r="A2261">
        <v>1</v>
      </c>
      <c r="B2261">
        <v>1</v>
      </c>
      <c r="G2261" s="7">
        <v>2418</v>
      </c>
      <c r="H2261" s="7" t="s">
        <v>54</v>
      </c>
      <c r="I2261" s="7">
        <v>787724</v>
      </c>
      <c r="J2261" s="7">
        <v>2592</v>
      </c>
      <c r="K2261" s="7" t="s">
        <v>54</v>
      </c>
      <c r="L2261" s="7">
        <v>15</v>
      </c>
      <c r="M2261" s="7" t="s">
        <v>91</v>
      </c>
      <c r="N2261" s="7">
        <v>787724</v>
      </c>
      <c r="O2261" s="7" t="s">
        <v>20402</v>
      </c>
      <c r="P2261" s="7" t="s">
        <v>93</v>
      </c>
      <c r="Q2261" s="7" t="s">
        <v>20403</v>
      </c>
      <c r="R2261" s="7" t="s">
        <v>20404</v>
      </c>
      <c r="S2261" s="7"/>
      <c r="T2261" s="7" t="s">
        <v>20405</v>
      </c>
      <c r="U2261" s="7" t="s">
        <v>20406</v>
      </c>
      <c r="V2261" s="7" t="s">
        <v>98</v>
      </c>
      <c r="W2261" s="7" t="s">
        <v>20407</v>
      </c>
      <c r="X2261" s="7"/>
      <c r="Y2261" s="7"/>
      <c r="Z2261" s="7"/>
      <c r="AA2261" s="7" t="s">
        <v>20408</v>
      </c>
      <c r="AB2261" s="7" t="s">
        <v>100</v>
      </c>
      <c r="AC2261" s="7" t="s">
        <v>101</v>
      </c>
      <c r="AD2261" s="7" t="s">
        <v>102</v>
      </c>
      <c r="AE2261" s="7" t="s">
        <v>105</v>
      </c>
      <c r="AF2261" s="7" t="s">
        <v>106</v>
      </c>
      <c r="AG2261" s="7" t="s">
        <v>105</v>
      </c>
      <c r="AH2261" s="7" t="s">
        <v>106</v>
      </c>
      <c r="AI2261" s="7" t="s">
        <v>3057</v>
      </c>
      <c r="AJ2261" s="7" t="s">
        <v>3058</v>
      </c>
      <c r="AK2261" s="7" t="s">
        <v>3057</v>
      </c>
      <c r="AL2261" s="7" t="s">
        <v>3058</v>
      </c>
      <c r="AM2261" s="7" t="s">
        <v>109</v>
      </c>
    </row>
    <row r="2262" spans="1:39" x14ac:dyDescent="0.2">
      <c r="A2262">
        <v>1</v>
      </c>
      <c r="B2262">
        <v>1</v>
      </c>
      <c r="G2262" s="7">
        <v>2419</v>
      </c>
      <c r="H2262" s="7" t="s">
        <v>54</v>
      </c>
      <c r="I2262" s="7">
        <v>816177</v>
      </c>
      <c r="J2262" s="7">
        <v>2593</v>
      </c>
      <c r="K2262" s="7" t="s">
        <v>54</v>
      </c>
      <c r="L2262" s="7">
        <v>16</v>
      </c>
      <c r="M2262" s="7" t="s">
        <v>91</v>
      </c>
      <c r="N2262" s="7">
        <v>816177</v>
      </c>
      <c r="O2262" s="7" t="s">
        <v>20409</v>
      </c>
      <c r="P2262" s="7" t="s">
        <v>93</v>
      </c>
      <c r="Q2262" s="7" t="s">
        <v>20410</v>
      </c>
      <c r="R2262" s="7" t="s">
        <v>20411</v>
      </c>
      <c r="S2262" s="7"/>
      <c r="T2262" s="7" t="s">
        <v>20412</v>
      </c>
      <c r="U2262" s="7" t="s">
        <v>20413</v>
      </c>
      <c r="V2262" s="7" t="s">
        <v>98</v>
      </c>
      <c r="W2262" s="7" t="s">
        <v>20414</v>
      </c>
      <c r="X2262" s="7"/>
      <c r="Y2262" s="7"/>
      <c r="Z2262" s="7"/>
      <c r="AA2262" s="7" t="s">
        <v>20415</v>
      </c>
      <c r="AB2262" s="7" t="s">
        <v>100</v>
      </c>
      <c r="AC2262" s="7" t="s">
        <v>101</v>
      </c>
      <c r="AD2262" s="7" t="s">
        <v>102</v>
      </c>
      <c r="AE2262" s="7" t="s">
        <v>20416</v>
      </c>
      <c r="AF2262" s="7" t="s">
        <v>20417</v>
      </c>
      <c r="AG2262" s="7" t="s">
        <v>105</v>
      </c>
      <c r="AH2262" s="7" t="s">
        <v>106</v>
      </c>
      <c r="AI2262" s="7" t="s">
        <v>20416</v>
      </c>
      <c r="AJ2262" s="7" t="s">
        <v>20417</v>
      </c>
      <c r="AK2262" s="7" t="s">
        <v>105</v>
      </c>
      <c r="AL2262" s="7" t="s">
        <v>106</v>
      </c>
      <c r="AM2262" s="7" t="s">
        <v>109</v>
      </c>
    </row>
    <row r="2263" spans="1:39" x14ac:dyDescent="0.2">
      <c r="A2263">
        <v>1</v>
      </c>
      <c r="B2263">
        <v>1</v>
      </c>
      <c r="G2263" s="7">
        <v>2420</v>
      </c>
      <c r="H2263" s="7" t="s">
        <v>54</v>
      </c>
      <c r="I2263" s="7">
        <v>976301</v>
      </c>
      <c r="J2263" s="7">
        <v>2594</v>
      </c>
      <c r="K2263" s="7" t="s">
        <v>54</v>
      </c>
      <c r="L2263" s="7">
        <v>17</v>
      </c>
      <c r="M2263" s="7" t="s">
        <v>91</v>
      </c>
      <c r="N2263" s="7">
        <v>976301</v>
      </c>
      <c r="O2263" s="7" t="s">
        <v>20418</v>
      </c>
      <c r="P2263" s="7" t="s">
        <v>93</v>
      </c>
      <c r="Q2263" s="7" t="s">
        <v>20419</v>
      </c>
      <c r="R2263" s="7" t="s">
        <v>20420</v>
      </c>
      <c r="S2263" s="7"/>
      <c r="T2263" s="7" t="s">
        <v>20421</v>
      </c>
      <c r="U2263" s="7" t="s">
        <v>20422</v>
      </c>
      <c r="V2263" s="7" t="s">
        <v>98</v>
      </c>
      <c r="W2263" s="7" t="s">
        <v>20423</v>
      </c>
      <c r="X2263" s="7"/>
      <c r="Y2263" s="7"/>
      <c r="Z2263" s="7"/>
      <c r="AA2263" s="7" t="s">
        <v>20424</v>
      </c>
      <c r="AB2263" s="7" t="s">
        <v>100</v>
      </c>
      <c r="AC2263" s="7" t="s">
        <v>101</v>
      </c>
      <c r="AD2263" s="7" t="s">
        <v>102</v>
      </c>
      <c r="AE2263" s="7" t="s">
        <v>105</v>
      </c>
      <c r="AF2263" s="7" t="s">
        <v>106</v>
      </c>
      <c r="AG2263" s="7" t="s">
        <v>105</v>
      </c>
      <c r="AH2263" s="7" t="s">
        <v>106</v>
      </c>
      <c r="AI2263" s="7" t="s">
        <v>2598</v>
      </c>
      <c r="AJ2263" s="7" t="s">
        <v>2599</v>
      </c>
      <c r="AK2263" s="7" t="s">
        <v>105</v>
      </c>
      <c r="AL2263" s="7" t="s">
        <v>106</v>
      </c>
      <c r="AM2263" s="7" t="s">
        <v>109</v>
      </c>
    </row>
    <row r="2264" spans="1:39" x14ac:dyDescent="0.2">
      <c r="A2264">
        <v>1</v>
      </c>
      <c r="B2264">
        <v>1</v>
      </c>
      <c r="G2264" s="7">
        <v>2421</v>
      </c>
      <c r="H2264" s="7" t="s">
        <v>54</v>
      </c>
      <c r="I2264" s="7">
        <v>1030624</v>
      </c>
      <c r="J2264" s="7">
        <v>2595</v>
      </c>
      <c r="K2264" s="7" t="s">
        <v>54</v>
      </c>
      <c r="L2264" s="7">
        <v>18</v>
      </c>
      <c r="M2264" s="7" t="s">
        <v>91</v>
      </c>
      <c r="N2264" s="7">
        <v>1030624</v>
      </c>
      <c r="O2264" s="7" t="s">
        <v>20425</v>
      </c>
      <c r="P2264" s="7" t="s">
        <v>93</v>
      </c>
      <c r="Q2264" s="7" t="s">
        <v>20426</v>
      </c>
      <c r="R2264" s="7" t="s">
        <v>20427</v>
      </c>
      <c r="S2264" s="7"/>
      <c r="T2264" s="7" t="s">
        <v>20428</v>
      </c>
      <c r="U2264" s="7" t="s">
        <v>20429</v>
      </c>
      <c r="V2264" s="7" t="s">
        <v>98</v>
      </c>
      <c r="W2264" s="7" t="s">
        <v>20430</v>
      </c>
      <c r="X2264" s="7"/>
      <c r="Y2264" s="7"/>
      <c r="Z2264" s="7"/>
      <c r="AA2264" s="7" t="s">
        <v>20431</v>
      </c>
      <c r="AB2264" s="7" t="s">
        <v>100</v>
      </c>
      <c r="AC2264" s="7" t="s">
        <v>101</v>
      </c>
      <c r="AD2264" s="7" t="s">
        <v>102</v>
      </c>
      <c r="AE2264" s="7" t="s">
        <v>5832</v>
      </c>
      <c r="AF2264" s="7" t="s">
        <v>5833</v>
      </c>
      <c r="AG2264" s="7" t="s">
        <v>1202</v>
      </c>
      <c r="AH2264" s="7" t="s">
        <v>1203</v>
      </c>
      <c r="AI2264" s="7" t="s">
        <v>5832</v>
      </c>
      <c r="AJ2264" s="7" t="s">
        <v>5833</v>
      </c>
      <c r="AK2264" s="7" t="s">
        <v>1202</v>
      </c>
      <c r="AL2264" s="7" t="s">
        <v>1203</v>
      </c>
      <c r="AM2264" s="7" t="s">
        <v>109</v>
      </c>
    </row>
    <row r="2265" spans="1:39" x14ac:dyDescent="0.2">
      <c r="A2265">
        <v>1</v>
      </c>
      <c r="B2265">
        <v>1</v>
      </c>
      <c r="G2265" s="7">
        <v>2422</v>
      </c>
      <c r="H2265" s="7" t="s">
        <v>54</v>
      </c>
      <c r="I2265" s="7">
        <v>1153858</v>
      </c>
      <c r="J2265" s="7">
        <v>2596</v>
      </c>
      <c r="K2265" s="7" t="s">
        <v>54</v>
      </c>
      <c r="L2265" s="7">
        <v>19</v>
      </c>
      <c r="M2265" s="7" t="s">
        <v>91</v>
      </c>
      <c r="N2265" s="7">
        <v>1153858</v>
      </c>
      <c r="O2265" s="7" t="s">
        <v>20432</v>
      </c>
      <c r="P2265" s="7" t="s">
        <v>93</v>
      </c>
      <c r="Q2265" s="7" t="s">
        <v>20433</v>
      </c>
      <c r="R2265" s="7" t="s">
        <v>20434</v>
      </c>
      <c r="S2265" s="7"/>
      <c r="T2265" s="7" t="s">
        <v>20435</v>
      </c>
      <c r="U2265" s="7" t="s">
        <v>20436</v>
      </c>
      <c r="V2265" s="7" t="s">
        <v>98</v>
      </c>
      <c r="W2265" s="7" t="s">
        <v>20437</v>
      </c>
      <c r="X2265" s="7"/>
      <c r="Y2265" s="7"/>
      <c r="Z2265" s="7"/>
      <c r="AA2265" s="7" t="s">
        <v>20438</v>
      </c>
      <c r="AB2265" s="7" t="s">
        <v>100</v>
      </c>
      <c r="AC2265" s="7" t="s">
        <v>101</v>
      </c>
      <c r="AD2265" s="7" t="s">
        <v>102</v>
      </c>
      <c r="AE2265" s="7" t="s">
        <v>2153</v>
      </c>
      <c r="AF2265" s="7" t="s">
        <v>2154</v>
      </c>
      <c r="AG2265" s="7" t="s">
        <v>105</v>
      </c>
      <c r="AH2265" s="7" t="s">
        <v>106</v>
      </c>
      <c r="AI2265" s="7" t="s">
        <v>2153</v>
      </c>
      <c r="AJ2265" s="7" t="s">
        <v>2154</v>
      </c>
      <c r="AK2265" s="7" t="s">
        <v>2155</v>
      </c>
      <c r="AL2265" s="7" t="s">
        <v>2156</v>
      </c>
      <c r="AM2265" s="7" t="s">
        <v>109</v>
      </c>
    </row>
    <row r="2266" spans="1:39" x14ac:dyDescent="0.2">
      <c r="A2266">
        <v>1</v>
      </c>
      <c r="B2266">
        <v>1</v>
      </c>
      <c r="G2266" s="7">
        <v>2423</v>
      </c>
      <c r="H2266" s="7" t="s">
        <v>54</v>
      </c>
      <c r="I2266" s="7">
        <v>1162407</v>
      </c>
      <c r="J2266" s="7">
        <v>2597</v>
      </c>
      <c r="K2266" s="7" t="s">
        <v>54</v>
      </c>
      <c r="L2266" s="7">
        <v>20</v>
      </c>
      <c r="M2266" s="7" t="s">
        <v>91</v>
      </c>
      <c r="N2266" s="7">
        <v>1162407</v>
      </c>
      <c r="O2266" s="7" t="s">
        <v>20439</v>
      </c>
      <c r="P2266" s="7" t="s">
        <v>93</v>
      </c>
      <c r="Q2266" s="7" t="s">
        <v>20440</v>
      </c>
      <c r="R2266" s="7" t="s">
        <v>20441</v>
      </c>
      <c r="S2266" s="7"/>
      <c r="T2266" s="7" t="s">
        <v>20442</v>
      </c>
      <c r="U2266" s="7" t="s">
        <v>20443</v>
      </c>
      <c r="V2266" s="7" t="s">
        <v>98</v>
      </c>
      <c r="W2266" s="7" t="s">
        <v>20444</v>
      </c>
      <c r="X2266" s="7"/>
      <c r="Y2266" s="7"/>
      <c r="Z2266" s="7"/>
      <c r="AA2266" s="7" t="s">
        <v>20445</v>
      </c>
      <c r="AB2266" s="7" t="s">
        <v>100</v>
      </c>
      <c r="AC2266" s="7" t="s">
        <v>101</v>
      </c>
      <c r="AD2266" s="7" t="s">
        <v>102</v>
      </c>
      <c r="AE2266" s="7" t="s">
        <v>20446</v>
      </c>
      <c r="AF2266" s="7" t="s">
        <v>20447</v>
      </c>
      <c r="AG2266" s="7" t="s">
        <v>282</v>
      </c>
      <c r="AH2266" s="7" t="s">
        <v>283</v>
      </c>
      <c r="AI2266" s="7" t="s">
        <v>20446</v>
      </c>
      <c r="AJ2266" s="7" t="s">
        <v>20447</v>
      </c>
      <c r="AK2266" s="7" t="s">
        <v>282</v>
      </c>
      <c r="AL2266" s="7" t="s">
        <v>283</v>
      </c>
      <c r="AM2266" s="7" t="s">
        <v>109</v>
      </c>
    </row>
    <row r="2267" spans="1:39" x14ac:dyDescent="0.2">
      <c r="A2267">
        <v>1</v>
      </c>
      <c r="B2267">
        <v>1</v>
      </c>
      <c r="G2267" s="7">
        <v>2424</v>
      </c>
      <c r="H2267" s="7" t="s">
        <v>54</v>
      </c>
      <c r="I2267" s="7">
        <v>1187026</v>
      </c>
      <c r="J2267" s="7">
        <v>2598</v>
      </c>
      <c r="K2267" s="7" t="s">
        <v>54</v>
      </c>
      <c r="L2267" s="7">
        <v>21</v>
      </c>
      <c r="M2267" s="7" t="s">
        <v>91</v>
      </c>
      <c r="N2267" s="7">
        <v>1187026</v>
      </c>
      <c r="O2267" s="7" t="s">
        <v>20448</v>
      </c>
      <c r="P2267" s="7" t="s">
        <v>93</v>
      </c>
      <c r="Q2267" s="7" t="s">
        <v>20449</v>
      </c>
      <c r="R2267" s="7" t="s">
        <v>20450</v>
      </c>
      <c r="S2267" s="7"/>
      <c r="T2267" s="7" t="s">
        <v>20451</v>
      </c>
      <c r="U2267" s="7" t="s">
        <v>20452</v>
      </c>
      <c r="V2267" s="7" t="s">
        <v>98</v>
      </c>
      <c r="W2267" s="7" t="s">
        <v>20453</v>
      </c>
      <c r="X2267" s="7"/>
      <c r="Y2267" s="7"/>
      <c r="Z2267" s="7"/>
      <c r="AA2267" s="7" t="s">
        <v>20454</v>
      </c>
      <c r="AB2267" s="7" t="s">
        <v>100</v>
      </c>
      <c r="AC2267" s="7" t="s">
        <v>101</v>
      </c>
      <c r="AD2267" s="7" t="s">
        <v>102</v>
      </c>
      <c r="AE2267" s="7" t="s">
        <v>105</v>
      </c>
      <c r="AF2267" s="7" t="s">
        <v>106</v>
      </c>
      <c r="AG2267" s="7" t="s">
        <v>12551</v>
      </c>
      <c r="AH2267" s="7" t="s">
        <v>12552</v>
      </c>
      <c r="AI2267" s="7" t="s">
        <v>12553</v>
      </c>
      <c r="AJ2267" s="7" t="s">
        <v>12554</v>
      </c>
      <c r="AK2267" s="7" t="s">
        <v>12551</v>
      </c>
      <c r="AL2267" s="7" t="s">
        <v>12552</v>
      </c>
      <c r="AM2267" s="7" t="s">
        <v>109</v>
      </c>
    </row>
    <row r="2268" spans="1:39" x14ac:dyDescent="0.2">
      <c r="A2268">
        <v>1</v>
      </c>
      <c r="B2268">
        <v>1</v>
      </c>
      <c r="G2268" s="7">
        <v>2425</v>
      </c>
      <c r="H2268" s="7" t="s">
        <v>54</v>
      </c>
      <c r="I2268" s="7">
        <v>1216954</v>
      </c>
      <c r="J2268" s="7">
        <v>2599</v>
      </c>
      <c r="K2268" s="7" t="s">
        <v>54</v>
      </c>
      <c r="L2268" s="7">
        <v>22</v>
      </c>
      <c r="M2268" s="7" t="s">
        <v>91</v>
      </c>
      <c r="N2268" s="7">
        <v>1216954</v>
      </c>
      <c r="O2268" s="7" t="s">
        <v>20455</v>
      </c>
      <c r="P2268" s="7" t="s">
        <v>93</v>
      </c>
      <c r="Q2268" s="7" t="s">
        <v>20456</v>
      </c>
      <c r="R2268" s="7" t="s">
        <v>20457</v>
      </c>
      <c r="S2268" s="7"/>
      <c r="T2268" s="7" t="s">
        <v>20458</v>
      </c>
      <c r="U2268" s="7" t="s">
        <v>20459</v>
      </c>
      <c r="V2268" s="7" t="s">
        <v>98</v>
      </c>
      <c r="W2268" s="7" t="s">
        <v>20460</v>
      </c>
      <c r="X2268" s="7"/>
      <c r="Y2268" s="7"/>
      <c r="Z2268" s="7"/>
      <c r="AA2268" s="7" t="s">
        <v>20461</v>
      </c>
      <c r="AB2268" s="7" t="s">
        <v>100</v>
      </c>
      <c r="AC2268" s="7" t="s">
        <v>101</v>
      </c>
      <c r="AD2268" s="7" t="s">
        <v>102</v>
      </c>
      <c r="AE2268" s="7" t="s">
        <v>105</v>
      </c>
      <c r="AF2268" s="7" t="s">
        <v>106</v>
      </c>
      <c r="AG2268" s="7" t="s">
        <v>105</v>
      </c>
      <c r="AH2268" s="7" t="s">
        <v>106</v>
      </c>
      <c r="AI2268" s="7" t="s">
        <v>4030</v>
      </c>
      <c r="AJ2268" s="7" t="s">
        <v>4031</v>
      </c>
      <c r="AK2268" s="7" t="s">
        <v>4030</v>
      </c>
      <c r="AL2268" s="7" t="s">
        <v>4031</v>
      </c>
      <c r="AM2268" s="7" t="s">
        <v>109</v>
      </c>
    </row>
    <row r="2269" spans="1:39" x14ac:dyDescent="0.2">
      <c r="A2269">
        <v>1</v>
      </c>
      <c r="B2269">
        <v>1</v>
      </c>
      <c r="G2269" s="7">
        <v>2426</v>
      </c>
      <c r="H2269" s="7" t="s">
        <v>54</v>
      </c>
      <c r="I2269" s="7">
        <v>1369785</v>
      </c>
      <c r="J2269" s="7">
        <v>2600</v>
      </c>
      <c r="K2269" s="7" t="s">
        <v>54</v>
      </c>
      <c r="L2269" s="7">
        <v>23</v>
      </c>
      <c r="M2269" s="7" t="s">
        <v>91</v>
      </c>
      <c r="N2269" s="7">
        <v>1369785</v>
      </c>
      <c r="O2269" s="7" t="s">
        <v>20462</v>
      </c>
      <c r="P2269" s="7" t="s">
        <v>93</v>
      </c>
      <c r="Q2269" s="7" t="s">
        <v>20463</v>
      </c>
      <c r="R2269" s="7" t="s">
        <v>20464</v>
      </c>
      <c r="S2269" s="7"/>
      <c r="T2269" s="7" t="s">
        <v>20465</v>
      </c>
      <c r="U2269" s="7" t="s">
        <v>20466</v>
      </c>
      <c r="V2269" s="7" t="s">
        <v>98</v>
      </c>
      <c r="W2269" s="7" t="s">
        <v>20467</v>
      </c>
      <c r="X2269" s="7"/>
      <c r="Y2269" s="7"/>
      <c r="Z2269" s="7"/>
      <c r="AA2269" s="7" t="s">
        <v>20468</v>
      </c>
      <c r="AB2269" s="7" t="s">
        <v>100</v>
      </c>
      <c r="AC2269" s="7" t="s">
        <v>101</v>
      </c>
      <c r="AD2269" s="7" t="s">
        <v>102</v>
      </c>
      <c r="AE2269" s="7" t="s">
        <v>20469</v>
      </c>
      <c r="AF2269" s="7" t="s">
        <v>20470</v>
      </c>
      <c r="AG2269" s="7" t="s">
        <v>20471</v>
      </c>
      <c r="AH2269" s="7" t="s">
        <v>20472</v>
      </c>
      <c r="AI2269" s="7" t="s">
        <v>20469</v>
      </c>
      <c r="AJ2269" s="7" t="s">
        <v>20470</v>
      </c>
      <c r="AK2269" s="7" t="s">
        <v>20471</v>
      </c>
      <c r="AL2269" s="7" t="s">
        <v>20472</v>
      </c>
      <c r="AM2269" s="7" t="s">
        <v>109</v>
      </c>
    </row>
    <row r="2270" spans="1:39" x14ac:dyDescent="0.2">
      <c r="A2270">
        <v>1</v>
      </c>
      <c r="B2270">
        <v>1</v>
      </c>
      <c r="G2270" s="7">
        <v>2427</v>
      </c>
      <c r="H2270" s="7" t="s">
        <v>54</v>
      </c>
      <c r="I2270" s="7">
        <v>1456316</v>
      </c>
      <c r="J2270" s="7">
        <v>2601</v>
      </c>
      <c r="K2270" s="7" t="s">
        <v>54</v>
      </c>
      <c r="L2270" s="7">
        <v>24</v>
      </c>
      <c r="M2270" s="7" t="s">
        <v>91</v>
      </c>
      <c r="N2270" s="7">
        <v>1456316</v>
      </c>
      <c r="O2270" s="7" t="s">
        <v>20473</v>
      </c>
      <c r="P2270" s="7" t="s">
        <v>93</v>
      </c>
      <c r="Q2270" s="7" t="s">
        <v>20474</v>
      </c>
      <c r="R2270" s="7" t="s">
        <v>20475</v>
      </c>
      <c r="S2270" s="7"/>
      <c r="T2270" s="7" t="s">
        <v>20476</v>
      </c>
      <c r="U2270" s="7" t="s">
        <v>20477</v>
      </c>
      <c r="V2270" s="7" t="s">
        <v>98</v>
      </c>
      <c r="W2270" s="7" t="s">
        <v>20478</v>
      </c>
      <c r="X2270" s="7"/>
      <c r="Y2270" s="7"/>
      <c r="Z2270" s="7"/>
      <c r="AA2270" s="7" t="s">
        <v>20479</v>
      </c>
      <c r="AB2270" s="7" t="s">
        <v>100</v>
      </c>
      <c r="AC2270" s="7" t="s">
        <v>101</v>
      </c>
      <c r="AD2270" s="7" t="s">
        <v>102</v>
      </c>
      <c r="AE2270" s="7" t="s">
        <v>105</v>
      </c>
      <c r="AF2270" s="7" t="s">
        <v>106</v>
      </c>
      <c r="AG2270" s="7" t="s">
        <v>105</v>
      </c>
      <c r="AH2270" s="7" t="s">
        <v>106</v>
      </c>
      <c r="AI2270" s="7" t="s">
        <v>7591</v>
      </c>
      <c r="AJ2270" s="7" t="s">
        <v>7592</v>
      </c>
      <c r="AK2270" s="7" t="s">
        <v>7591</v>
      </c>
      <c r="AL2270" s="7" t="s">
        <v>7592</v>
      </c>
      <c r="AM2270" s="7" t="s">
        <v>109</v>
      </c>
    </row>
    <row r="2271" spans="1:39" x14ac:dyDescent="0.2">
      <c r="A2271">
        <v>1</v>
      </c>
      <c r="B2271">
        <v>1</v>
      </c>
      <c r="G2271" s="7">
        <v>2428</v>
      </c>
      <c r="H2271" s="7" t="s">
        <v>54</v>
      </c>
      <c r="I2271" s="7">
        <v>1635610</v>
      </c>
      <c r="J2271" s="7">
        <v>2602</v>
      </c>
      <c r="K2271" s="7" t="s">
        <v>54</v>
      </c>
      <c r="L2271" s="7">
        <v>25</v>
      </c>
      <c r="M2271" s="7" t="s">
        <v>91</v>
      </c>
      <c r="N2271" s="7">
        <v>1635610</v>
      </c>
      <c r="O2271" s="7" t="s">
        <v>20480</v>
      </c>
      <c r="P2271" s="7" t="s">
        <v>93</v>
      </c>
      <c r="Q2271" s="7" t="s">
        <v>20481</v>
      </c>
      <c r="R2271" s="7" t="s">
        <v>20482</v>
      </c>
      <c r="S2271" s="7"/>
      <c r="T2271" s="7" t="s">
        <v>20483</v>
      </c>
      <c r="U2271" s="7" t="s">
        <v>20484</v>
      </c>
      <c r="V2271" s="7" t="s">
        <v>98</v>
      </c>
      <c r="W2271" s="7" t="s">
        <v>20485</v>
      </c>
      <c r="X2271" s="7"/>
      <c r="Y2271" s="7"/>
      <c r="Z2271" s="7"/>
      <c r="AA2271" s="7" t="s">
        <v>20486</v>
      </c>
      <c r="AB2271" s="7" t="s">
        <v>100</v>
      </c>
      <c r="AC2271" s="7" t="s">
        <v>101</v>
      </c>
      <c r="AD2271" s="7" t="s">
        <v>102</v>
      </c>
      <c r="AE2271" s="7" t="s">
        <v>105</v>
      </c>
      <c r="AF2271" s="7" t="s">
        <v>106</v>
      </c>
      <c r="AG2271" s="7" t="s">
        <v>20487</v>
      </c>
      <c r="AH2271" s="7" t="s">
        <v>20488</v>
      </c>
      <c r="AI2271" s="7" t="s">
        <v>20489</v>
      </c>
      <c r="AJ2271" s="7" t="s">
        <v>20490</v>
      </c>
      <c r="AK2271" s="7" t="s">
        <v>20487</v>
      </c>
      <c r="AL2271" s="7" t="s">
        <v>20488</v>
      </c>
      <c r="AM2271" s="7" t="s">
        <v>109</v>
      </c>
    </row>
    <row r="2272" spans="1:39" x14ac:dyDescent="0.2">
      <c r="A2272">
        <v>1</v>
      </c>
      <c r="B2272">
        <v>1</v>
      </c>
      <c r="G2272" s="7">
        <v>2429</v>
      </c>
      <c r="H2272" s="7" t="s">
        <v>54</v>
      </c>
      <c r="I2272" s="7">
        <v>1673055</v>
      </c>
      <c r="J2272" s="7">
        <v>2603</v>
      </c>
      <c r="K2272" s="7" t="s">
        <v>54</v>
      </c>
      <c r="L2272" s="7">
        <v>26</v>
      </c>
      <c r="M2272" s="7" t="s">
        <v>91</v>
      </c>
      <c r="N2272" s="7">
        <v>1673055</v>
      </c>
      <c r="O2272" s="7" t="s">
        <v>20491</v>
      </c>
      <c r="P2272" s="7" t="s">
        <v>93</v>
      </c>
      <c r="Q2272" s="7" t="s">
        <v>20492</v>
      </c>
      <c r="R2272" s="7" t="s">
        <v>20493</v>
      </c>
      <c r="S2272" s="7"/>
      <c r="T2272" s="7" t="s">
        <v>20494</v>
      </c>
      <c r="U2272" s="7" t="s">
        <v>20495</v>
      </c>
      <c r="V2272" s="7" t="s">
        <v>98</v>
      </c>
      <c r="W2272" s="7" t="s">
        <v>20496</v>
      </c>
      <c r="X2272" s="7"/>
      <c r="Y2272" s="7"/>
      <c r="Z2272" s="7"/>
      <c r="AA2272" s="7" t="s">
        <v>20497</v>
      </c>
      <c r="AB2272" s="7" t="s">
        <v>100</v>
      </c>
      <c r="AC2272" s="7" t="s">
        <v>101</v>
      </c>
      <c r="AD2272" s="7" t="s">
        <v>102</v>
      </c>
      <c r="AE2272" s="7" t="s">
        <v>20498</v>
      </c>
      <c r="AF2272" s="7" t="s">
        <v>20499</v>
      </c>
      <c r="AG2272" s="7" t="s">
        <v>20500</v>
      </c>
      <c r="AH2272" s="7" t="s">
        <v>20501</v>
      </c>
      <c r="AI2272" s="7" t="s">
        <v>20498</v>
      </c>
      <c r="AJ2272" s="7" t="s">
        <v>20499</v>
      </c>
      <c r="AK2272" s="7" t="s">
        <v>20500</v>
      </c>
      <c r="AL2272" s="7" t="s">
        <v>20501</v>
      </c>
      <c r="AM2272" s="7" t="s">
        <v>109</v>
      </c>
    </row>
    <row r="2273" spans="1:39" x14ac:dyDescent="0.2">
      <c r="A2273">
        <v>1</v>
      </c>
      <c r="B2273">
        <v>1</v>
      </c>
      <c r="G2273" s="7">
        <v>2430</v>
      </c>
      <c r="H2273" s="7" t="s">
        <v>54</v>
      </c>
      <c r="I2273" s="7">
        <v>1790754</v>
      </c>
      <c r="J2273" s="7">
        <v>2604</v>
      </c>
      <c r="K2273" s="7" t="s">
        <v>54</v>
      </c>
      <c r="L2273" s="7">
        <v>27</v>
      </c>
      <c r="M2273" s="7" t="s">
        <v>91</v>
      </c>
      <c r="N2273" s="7">
        <v>1790754</v>
      </c>
      <c r="O2273" s="7" t="s">
        <v>20502</v>
      </c>
      <c r="P2273" s="7" t="s">
        <v>93</v>
      </c>
      <c r="Q2273" s="7" t="s">
        <v>20503</v>
      </c>
      <c r="R2273" s="7" t="s">
        <v>20504</v>
      </c>
      <c r="S2273" s="7"/>
      <c r="T2273" s="7" t="s">
        <v>20505</v>
      </c>
      <c r="U2273" s="7" t="s">
        <v>20506</v>
      </c>
      <c r="V2273" s="7" t="s">
        <v>98</v>
      </c>
      <c r="W2273" s="7" t="s">
        <v>20507</v>
      </c>
      <c r="X2273" s="7"/>
      <c r="Y2273" s="7"/>
      <c r="Z2273" s="7"/>
      <c r="AA2273" s="7" t="s">
        <v>20508</v>
      </c>
      <c r="AB2273" s="7" t="s">
        <v>100</v>
      </c>
      <c r="AC2273" s="7" t="s">
        <v>101</v>
      </c>
      <c r="AD2273" s="7" t="s">
        <v>102</v>
      </c>
      <c r="AE2273" s="7" t="s">
        <v>105</v>
      </c>
      <c r="AF2273" s="7" t="s">
        <v>106</v>
      </c>
      <c r="AG2273" s="7" t="s">
        <v>16743</v>
      </c>
      <c r="AH2273" s="7" t="s">
        <v>16744</v>
      </c>
      <c r="AI2273" s="7" t="s">
        <v>105</v>
      </c>
      <c r="AJ2273" s="7" t="s">
        <v>106</v>
      </c>
      <c r="AK2273" s="7" t="s">
        <v>16743</v>
      </c>
      <c r="AL2273" s="7" t="s">
        <v>16744</v>
      </c>
      <c r="AM2273" s="7" t="s">
        <v>109</v>
      </c>
    </row>
    <row r="2274" spans="1:39" x14ac:dyDescent="0.2">
      <c r="A2274">
        <v>1</v>
      </c>
      <c r="B2274">
        <v>1</v>
      </c>
      <c r="G2274" s="7">
        <v>2431</v>
      </c>
      <c r="H2274" s="7" t="s">
        <v>54</v>
      </c>
      <c r="I2274" s="7">
        <v>1796231</v>
      </c>
      <c r="J2274" s="7">
        <v>2605</v>
      </c>
      <c r="K2274" s="7" t="s">
        <v>54</v>
      </c>
      <c r="L2274" s="7">
        <v>28</v>
      </c>
      <c r="M2274" s="7" t="s">
        <v>91</v>
      </c>
      <c r="N2274" s="7">
        <v>1796231</v>
      </c>
      <c r="O2274" s="7" t="s">
        <v>20509</v>
      </c>
      <c r="P2274" s="7" t="s">
        <v>93</v>
      </c>
      <c r="Q2274" s="7" t="s">
        <v>20510</v>
      </c>
      <c r="R2274" s="7" t="s">
        <v>20511</v>
      </c>
      <c r="S2274" s="7"/>
      <c r="T2274" s="7" t="s">
        <v>20512</v>
      </c>
      <c r="U2274" s="7" t="s">
        <v>20513</v>
      </c>
      <c r="V2274" s="7" t="s">
        <v>98</v>
      </c>
      <c r="W2274" s="7" t="s">
        <v>20514</v>
      </c>
      <c r="X2274" s="7"/>
      <c r="Y2274" s="7"/>
      <c r="Z2274" s="7"/>
      <c r="AA2274" s="7" t="s">
        <v>20515</v>
      </c>
      <c r="AB2274" s="7" t="s">
        <v>100</v>
      </c>
      <c r="AC2274" s="7" t="s">
        <v>101</v>
      </c>
      <c r="AD2274" s="7" t="s">
        <v>102</v>
      </c>
      <c r="AE2274" s="7" t="s">
        <v>20516</v>
      </c>
      <c r="AF2274" s="7" t="s">
        <v>20517</v>
      </c>
      <c r="AG2274" s="7" t="s">
        <v>105</v>
      </c>
      <c r="AH2274" s="7" t="s">
        <v>106</v>
      </c>
      <c r="AI2274" s="7" t="s">
        <v>20516</v>
      </c>
      <c r="AJ2274" s="7" t="s">
        <v>20517</v>
      </c>
      <c r="AK2274" s="7" t="s">
        <v>19888</v>
      </c>
      <c r="AL2274" s="7" t="s">
        <v>19889</v>
      </c>
      <c r="AM2274" s="7" t="s">
        <v>109</v>
      </c>
    </row>
    <row r="2275" spans="1:39" x14ac:dyDescent="0.2">
      <c r="A2275">
        <v>1</v>
      </c>
      <c r="B2275">
        <v>1</v>
      </c>
      <c r="G2275" s="7">
        <v>2432</v>
      </c>
      <c r="H2275" s="7" t="s">
        <v>54</v>
      </c>
      <c r="I2275" s="7">
        <v>1837179</v>
      </c>
      <c r="J2275" s="7">
        <v>2606</v>
      </c>
      <c r="K2275" s="7" t="s">
        <v>54</v>
      </c>
      <c r="L2275" s="7">
        <v>29</v>
      </c>
      <c r="M2275" s="7" t="s">
        <v>91</v>
      </c>
      <c r="N2275" s="7">
        <v>1837179</v>
      </c>
      <c r="O2275" s="7" t="s">
        <v>20518</v>
      </c>
      <c r="P2275" s="7" t="s">
        <v>93</v>
      </c>
      <c r="Q2275" s="7" t="s">
        <v>20519</v>
      </c>
      <c r="R2275" s="7" t="s">
        <v>20520</v>
      </c>
      <c r="S2275" s="7"/>
      <c r="T2275" s="7" t="s">
        <v>20521</v>
      </c>
      <c r="U2275" s="7" t="s">
        <v>20522</v>
      </c>
      <c r="V2275" s="7" t="s">
        <v>98</v>
      </c>
      <c r="W2275" s="7" t="s">
        <v>20523</v>
      </c>
      <c r="X2275" s="7"/>
      <c r="Y2275" s="7"/>
      <c r="Z2275" s="7"/>
      <c r="AA2275" s="7" t="s">
        <v>20524</v>
      </c>
      <c r="AB2275" s="7" t="s">
        <v>100</v>
      </c>
      <c r="AC2275" s="7" t="s">
        <v>101</v>
      </c>
      <c r="AD2275" s="7" t="s">
        <v>102</v>
      </c>
      <c r="AE2275" s="7" t="s">
        <v>8482</v>
      </c>
      <c r="AF2275" s="7" t="s">
        <v>8483</v>
      </c>
      <c r="AG2275" s="7" t="s">
        <v>20525</v>
      </c>
      <c r="AH2275" s="7" t="s">
        <v>20526</v>
      </c>
      <c r="AI2275" s="7" t="s">
        <v>8482</v>
      </c>
      <c r="AJ2275" s="7" t="s">
        <v>8483</v>
      </c>
      <c r="AK2275" s="7" t="s">
        <v>20525</v>
      </c>
      <c r="AL2275" s="7" t="s">
        <v>20526</v>
      </c>
      <c r="AM2275" s="7" t="s">
        <v>109</v>
      </c>
    </row>
    <row r="2276" spans="1:39" x14ac:dyDescent="0.2">
      <c r="A2276">
        <v>1</v>
      </c>
      <c r="B2276">
        <v>1</v>
      </c>
      <c r="G2276" s="7">
        <v>2433</v>
      </c>
      <c r="H2276" s="7" t="s">
        <v>54</v>
      </c>
      <c r="I2276" s="7">
        <v>1974084</v>
      </c>
      <c r="J2276" s="7">
        <v>2607</v>
      </c>
      <c r="K2276" s="7" t="s">
        <v>54</v>
      </c>
      <c r="L2276" s="7">
        <v>30</v>
      </c>
      <c r="M2276" s="7" t="s">
        <v>91</v>
      </c>
      <c r="N2276" s="7">
        <v>1974084</v>
      </c>
      <c r="O2276" s="7" t="s">
        <v>20527</v>
      </c>
      <c r="P2276" s="7" t="s">
        <v>93</v>
      </c>
      <c r="Q2276" s="7" t="s">
        <v>20528</v>
      </c>
      <c r="R2276" s="7" t="s">
        <v>20529</v>
      </c>
      <c r="S2276" s="7"/>
      <c r="T2276" s="7" t="s">
        <v>20530</v>
      </c>
      <c r="U2276" s="7" t="s">
        <v>20531</v>
      </c>
      <c r="V2276" s="7" t="s">
        <v>98</v>
      </c>
      <c r="W2276" s="7" t="s">
        <v>20532</v>
      </c>
      <c r="X2276" s="7"/>
      <c r="Y2276" s="7"/>
      <c r="Z2276" s="7"/>
      <c r="AA2276" s="7" t="s">
        <v>20533</v>
      </c>
      <c r="AB2276" s="7" t="s">
        <v>100</v>
      </c>
      <c r="AC2276" s="7" t="s">
        <v>101</v>
      </c>
      <c r="AD2276" s="7" t="s">
        <v>102</v>
      </c>
      <c r="AE2276" s="7" t="s">
        <v>20534</v>
      </c>
      <c r="AF2276" s="7" t="s">
        <v>20535</v>
      </c>
      <c r="AG2276" s="7" t="s">
        <v>105</v>
      </c>
      <c r="AH2276" s="7" t="s">
        <v>106</v>
      </c>
      <c r="AI2276" s="7" t="s">
        <v>20534</v>
      </c>
      <c r="AJ2276" s="7" t="s">
        <v>20535</v>
      </c>
      <c r="AK2276" s="7" t="s">
        <v>11027</v>
      </c>
      <c r="AL2276" s="7" t="s">
        <v>11028</v>
      </c>
      <c r="AM2276" s="7" t="s">
        <v>109</v>
      </c>
    </row>
    <row r="2277" spans="1:39" x14ac:dyDescent="0.2">
      <c r="A2277">
        <v>1</v>
      </c>
      <c r="B2277">
        <v>1</v>
      </c>
      <c r="G2277" s="7">
        <v>2434</v>
      </c>
      <c r="H2277" s="7" t="s">
        <v>54</v>
      </c>
      <c r="I2277" s="7">
        <v>1986865</v>
      </c>
      <c r="J2277" s="7">
        <v>2608</v>
      </c>
      <c r="K2277" s="7" t="s">
        <v>54</v>
      </c>
      <c r="L2277" s="7">
        <v>31</v>
      </c>
      <c r="M2277" s="7" t="s">
        <v>91</v>
      </c>
      <c r="N2277" s="7">
        <v>1986865</v>
      </c>
      <c r="O2277" s="7" t="s">
        <v>20536</v>
      </c>
      <c r="P2277" s="7" t="s">
        <v>93</v>
      </c>
      <c r="Q2277" s="7" t="s">
        <v>20537</v>
      </c>
      <c r="R2277" s="7" t="s">
        <v>20538</v>
      </c>
      <c r="S2277" s="7"/>
      <c r="T2277" s="7" t="s">
        <v>20539</v>
      </c>
      <c r="U2277" s="7" t="s">
        <v>20540</v>
      </c>
      <c r="V2277" s="7" t="s">
        <v>98</v>
      </c>
      <c r="W2277" s="7" t="s">
        <v>20541</v>
      </c>
      <c r="X2277" s="7"/>
      <c r="Y2277" s="7"/>
      <c r="Z2277" s="7"/>
      <c r="AA2277" s="7" t="s">
        <v>20542</v>
      </c>
      <c r="AB2277" s="7" t="s">
        <v>100</v>
      </c>
      <c r="AC2277" s="7" t="s">
        <v>101</v>
      </c>
      <c r="AD2277" s="7" t="s">
        <v>102</v>
      </c>
      <c r="AE2277" s="7" t="s">
        <v>105</v>
      </c>
      <c r="AF2277" s="7" t="s">
        <v>106</v>
      </c>
      <c r="AG2277" s="7" t="s">
        <v>20543</v>
      </c>
      <c r="AH2277" s="7" t="s">
        <v>20544</v>
      </c>
      <c r="AI2277" s="7" t="s">
        <v>105</v>
      </c>
      <c r="AJ2277" s="7" t="s">
        <v>106</v>
      </c>
      <c r="AK2277" s="7" t="s">
        <v>20543</v>
      </c>
      <c r="AL2277" s="7" t="s">
        <v>20544</v>
      </c>
      <c r="AM2277" s="7" t="s">
        <v>109</v>
      </c>
    </row>
    <row r="2278" spans="1:39" x14ac:dyDescent="0.2">
      <c r="A2278">
        <v>1</v>
      </c>
      <c r="B2278">
        <v>1</v>
      </c>
      <c r="G2278" s="7">
        <v>2435</v>
      </c>
      <c r="H2278" s="7" t="s">
        <v>54</v>
      </c>
      <c r="I2278" s="7">
        <v>2017941</v>
      </c>
      <c r="J2278" s="7">
        <v>2609</v>
      </c>
      <c r="K2278" s="7" t="s">
        <v>54</v>
      </c>
      <c r="L2278" s="7">
        <v>32</v>
      </c>
      <c r="M2278" s="7" t="s">
        <v>91</v>
      </c>
      <c r="N2278" s="7">
        <v>2017941</v>
      </c>
      <c r="O2278" s="7" t="s">
        <v>20545</v>
      </c>
      <c r="P2278" s="7" t="s">
        <v>93</v>
      </c>
      <c r="Q2278" s="7" t="s">
        <v>20546</v>
      </c>
      <c r="R2278" s="7" t="s">
        <v>20547</v>
      </c>
      <c r="S2278" s="7"/>
      <c r="T2278" s="7" t="s">
        <v>20548</v>
      </c>
      <c r="U2278" s="7" t="s">
        <v>20549</v>
      </c>
      <c r="V2278" s="7" t="s">
        <v>98</v>
      </c>
      <c r="W2278" s="7" t="s">
        <v>20550</v>
      </c>
      <c r="X2278" s="7"/>
      <c r="Y2278" s="7"/>
      <c r="Z2278" s="7"/>
      <c r="AA2278" s="7" t="s">
        <v>20551</v>
      </c>
      <c r="AB2278" s="7" t="s">
        <v>100</v>
      </c>
      <c r="AC2278" s="7" t="s">
        <v>101</v>
      </c>
      <c r="AD2278" s="7" t="s">
        <v>102</v>
      </c>
      <c r="AE2278" s="7" t="s">
        <v>6020</v>
      </c>
      <c r="AF2278" s="7" t="s">
        <v>6021</v>
      </c>
      <c r="AG2278" s="7" t="s">
        <v>105</v>
      </c>
      <c r="AH2278" s="7" t="s">
        <v>106</v>
      </c>
      <c r="AI2278" s="7" t="s">
        <v>6020</v>
      </c>
      <c r="AJ2278" s="7" t="s">
        <v>6021</v>
      </c>
      <c r="AK2278" s="7" t="s">
        <v>20552</v>
      </c>
      <c r="AL2278" s="7" t="s">
        <v>20553</v>
      </c>
      <c r="AM2278" s="7" t="s">
        <v>109</v>
      </c>
    </row>
    <row r="2279" spans="1:39" x14ac:dyDescent="0.2">
      <c r="A2279">
        <v>1</v>
      </c>
      <c r="B2279">
        <v>1</v>
      </c>
      <c r="G2279" s="7">
        <v>2436</v>
      </c>
      <c r="H2279" s="7" t="s">
        <v>54</v>
      </c>
      <c r="I2279" s="7">
        <v>2095364</v>
      </c>
      <c r="J2279" s="7">
        <v>2610</v>
      </c>
      <c r="K2279" s="7" t="s">
        <v>54</v>
      </c>
      <c r="L2279" s="7">
        <v>33</v>
      </c>
      <c r="M2279" s="7" t="s">
        <v>91</v>
      </c>
      <c r="N2279" s="7">
        <v>2095364</v>
      </c>
      <c r="O2279" s="7" t="s">
        <v>20554</v>
      </c>
      <c r="P2279" s="7" t="s">
        <v>93</v>
      </c>
      <c r="Q2279" s="7" t="s">
        <v>20555</v>
      </c>
      <c r="R2279" s="7" t="s">
        <v>20556</v>
      </c>
      <c r="S2279" s="7"/>
      <c r="T2279" s="7" t="s">
        <v>20557</v>
      </c>
      <c r="U2279" s="7" t="s">
        <v>20558</v>
      </c>
      <c r="V2279" s="7" t="s">
        <v>98</v>
      </c>
      <c r="W2279" s="7" t="s">
        <v>20559</v>
      </c>
      <c r="X2279" s="7"/>
      <c r="Y2279" s="7"/>
      <c r="Z2279" s="7"/>
      <c r="AA2279" s="7" t="s">
        <v>20560</v>
      </c>
      <c r="AB2279" s="7" t="s">
        <v>100</v>
      </c>
      <c r="AC2279" s="7" t="s">
        <v>101</v>
      </c>
      <c r="AD2279" s="7" t="s">
        <v>102</v>
      </c>
      <c r="AE2279" s="7" t="s">
        <v>105</v>
      </c>
      <c r="AF2279" s="7" t="s">
        <v>106</v>
      </c>
      <c r="AG2279" s="7" t="s">
        <v>105</v>
      </c>
      <c r="AH2279" s="7" t="s">
        <v>106</v>
      </c>
      <c r="AI2279" s="7" t="s">
        <v>105</v>
      </c>
      <c r="AJ2279" s="7" t="s">
        <v>106</v>
      </c>
      <c r="AK2279" s="7" t="s">
        <v>19103</v>
      </c>
      <c r="AL2279" s="7" t="s">
        <v>19104</v>
      </c>
      <c r="AM2279" s="7" t="s">
        <v>109</v>
      </c>
    </row>
    <row r="2280" spans="1:39" x14ac:dyDescent="0.2">
      <c r="A2280">
        <v>1</v>
      </c>
      <c r="B2280">
        <v>1</v>
      </c>
      <c r="G2280" s="7">
        <v>2437</v>
      </c>
      <c r="H2280" s="7" t="s">
        <v>54</v>
      </c>
      <c r="I2280" s="7">
        <v>2100345</v>
      </c>
      <c r="J2280" s="7">
        <v>2611</v>
      </c>
      <c r="K2280" s="7" t="s">
        <v>54</v>
      </c>
      <c r="L2280" s="7">
        <v>34</v>
      </c>
      <c r="M2280" s="7" t="s">
        <v>91</v>
      </c>
      <c r="N2280" s="7">
        <v>2100345</v>
      </c>
      <c r="O2280" s="7" t="s">
        <v>20561</v>
      </c>
      <c r="P2280" s="7" t="s">
        <v>93</v>
      </c>
      <c r="Q2280" s="7" t="s">
        <v>20562</v>
      </c>
      <c r="R2280" s="7" t="s">
        <v>20563</v>
      </c>
      <c r="S2280" s="7"/>
      <c r="T2280" s="7" t="s">
        <v>20564</v>
      </c>
      <c r="U2280" s="7" t="s">
        <v>20565</v>
      </c>
      <c r="V2280" s="7" t="s">
        <v>98</v>
      </c>
      <c r="W2280" s="7" t="s">
        <v>20566</v>
      </c>
      <c r="X2280" s="7"/>
      <c r="Y2280" s="7"/>
      <c r="Z2280" s="7"/>
      <c r="AA2280" s="7" t="s">
        <v>20567</v>
      </c>
      <c r="AB2280" s="7" t="s">
        <v>100</v>
      </c>
      <c r="AC2280" s="7" t="s">
        <v>101</v>
      </c>
      <c r="AD2280" s="7" t="s">
        <v>102</v>
      </c>
      <c r="AE2280" s="7" t="s">
        <v>105</v>
      </c>
      <c r="AF2280" s="7" t="s">
        <v>106</v>
      </c>
      <c r="AG2280" s="7" t="s">
        <v>17519</v>
      </c>
      <c r="AH2280" s="7" t="s">
        <v>17520</v>
      </c>
      <c r="AI2280" s="7" t="s">
        <v>20568</v>
      </c>
      <c r="AJ2280" s="7" t="s">
        <v>20569</v>
      </c>
      <c r="AK2280" s="7" t="s">
        <v>17519</v>
      </c>
      <c r="AL2280" s="7" t="s">
        <v>17520</v>
      </c>
      <c r="AM2280" s="7" t="s">
        <v>109</v>
      </c>
    </row>
    <row r="2281" spans="1:39" x14ac:dyDescent="0.2">
      <c r="A2281">
        <v>1</v>
      </c>
      <c r="B2281">
        <v>1</v>
      </c>
      <c r="G2281" s="7">
        <v>2438</v>
      </c>
      <c r="H2281" s="7" t="s">
        <v>54</v>
      </c>
      <c r="I2281" s="7">
        <v>2116129</v>
      </c>
      <c r="J2281" s="7">
        <v>2612</v>
      </c>
      <c r="K2281" s="7" t="s">
        <v>54</v>
      </c>
      <c r="L2281" s="7">
        <v>35</v>
      </c>
      <c r="M2281" s="7" t="s">
        <v>91</v>
      </c>
      <c r="N2281" s="7">
        <v>2116129</v>
      </c>
      <c r="O2281" s="7" t="s">
        <v>20570</v>
      </c>
      <c r="P2281" s="7" t="s">
        <v>93</v>
      </c>
      <c r="Q2281" s="7" t="s">
        <v>20571</v>
      </c>
      <c r="R2281" s="7" t="s">
        <v>20572</v>
      </c>
      <c r="S2281" s="7"/>
      <c r="T2281" s="7" t="s">
        <v>20573</v>
      </c>
      <c r="U2281" s="7" t="s">
        <v>20574</v>
      </c>
      <c r="V2281" s="7" t="s">
        <v>98</v>
      </c>
      <c r="W2281" s="7" t="s">
        <v>20575</v>
      </c>
      <c r="X2281" s="7"/>
      <c r="Y2281" s="7"/>
      <c r="Z2281" s="7"/>
      <c r="AA2281" s="7" t="s">
        <v>20576</v>
      </c>
      <c r="AB2281" s="7" t="s">
        <v>100</v>
      </c>
      <c r="AC2281" s="7" t="s">
        <v>101</v>
      </c>
      <c r="AD2281" s="7" t="s">
        <v>102</v>
      </c>
      <c r="AE2281" s="7" t="s">
        <v>20577</v>
      </c>
      <c r="AF2281" s="7" t="s">
        <v>20578</v>
      </c>
      <c r="AG2281" s="7" t="s">
        <v>105</v>
      </c>
      <c r="AH2281" s="7" t="s">
        <v>106</v>
      </c>
      <c r="AI2281" s="7" t="s">
        <v>20577</v>
      </c>
      <c r="AJ2281" s="7" t="s">
        <v>20578</v>
      </c>
      <c r="AK2281" s="7" t="s">
        <v>105</v>
      </c>
      <c r="AL2281" s="7" t="s">
        <v>106</v>
      </c>
      <c r="AM2281" s="7" t="s">
        <v>109</v>
      </c>
    </row>
    <row r="2282" spans="1:39" x14ac:dyDescent="0.2">
      <c r="A2282">
        <v>1</v>
      </c>
      <c r="B2282">
        <v>1</v>
      </c>
      <c r="G2282" s="7">
        <v>2439</v>
      </c>
      <c r="H2282" s="7" t="s">
        <v>54</v>
      </c>
      <c r="I2282" s="7">
        <v>2146998</v>
      </c>
      <c r="J2282" s="7">
        <v>2613</v>
      </c>
      <c r="K2282" s="7" t="s">
        <v>54</v>
      </c>
      <c r="L2282" s="7">
        <v>36</v>
      </c>
      <c r="M2282" s="7" t="s">
        <v>91</v>
      </c>
      <c r="N2282" s="7">
        <v>2146998</v>
      </c>
      <c r="O2282" s="7" t="s">
        <v>20579</v>
      </c>
      <c r="P2282" s="7" t="s">
        <v>93</v>
      </c>
      <c r="Q2282" s="7" t="s">
        <v>20580</v>
      </c>
      <c r="R2282" s="7" t="s">
        <v>20581</v>
      </c>
      <c r="S2282" s="7"/>
      <c r="T2282" s="7" t="s">
        <v>20582</v>
      </c>
      <c r="U2282" s="7" t="s">
        <v>20583</v>
      </c>
      <c r="V2282" s="7" t="s">
        <v>98</v>
      </c>
      <c r="W2282" s="7" t="s">
        <v>20584</v>
      </c>
      <c r="X2282" s="7"/>
      <c r="Y2282" s="7"/>
      <c r="Z2282" s="7"/>
      <c r="AA2282" s="7" t="s">
        <v>20585</v>
      </c>
      <c r="AB2282" s="7" t="s">
        <v>100</v>
      </c>
      <c r="AC2282" s="7" t="s">
        <v>101</v>
      </c>
      <c r="AD2282" s="7" t="s">
        <v>102</v>
      </c>
      <c r="AE2282" s="7" t="s">
        <v>105</v>
      </c>
      <c r="AF2282" s="7" t="s">
        <v>106</v>
      </c>
      <c r="AG2282" s="7" t="s">
        <v>105</v>
      </c>
      <c r="AH2282" s="7" t="s">
        <v>106</v>
      </c>
      <c r="AI2282" s="7" t="s">
        <v>16795</v>
      </c>
      <c r="AJ2282" s="7" t="s">
        <v>16796</v>
      </c>
      <c r="AK2282" s="7" t="s">
        <v>16795</v>
      </c>
      <c r="AL2282" s="7" t="s">
        <v>16796</v>
      </c>
      <c r="AM2282" s="7" t="s">
        <v>109</v>
      </c>
    </row>
    <row r="2283" spans="1:39" x14ac:dyDescent="0.2">
      <c r="A2283">
        <v>1</v>
      </c>
      <c r="B2283">
        <v>1</v>
      </c>
      <c r="G2283" s="7">
        <v>2440</v>
      </c>
      <c r="H2283" s="7" t="s">
        <v>54</v>
      </c>
      <c r="I2283" s="7">
        <v>2171682</v>
      </c>
      <c r="J2283" s="7">
        <v>2614</v>
      </c>
      <c r="K2283" s="7" t="s">
        <v>54</v>
      </c>
      <c r="L2283" s="7">
        <v>37</v>
      </c>
      <c r="M2283" s="7" t="s">
        <v>91</v>
      </c>
      <c r="N2283" s="7">
        <v>2171682</v>
      </c>
      <c r="O2283" s="7" t="s">
        <v>20586</v>
      </c>
      <c r="P2283" s="7" t="s">
        <v>93</v>
      </c>
      <c r="Q2283" s="7" t="s">
        <v>20587</v>
      </c>
      <c r="R2283" s="7" t="s">
        <v>20588</v>
      </c>
      <c r="S2283" s="7"/>
      <c r="T2283" s="7" t="s">
        <v>20589</v>
      </c>
      <c r="U2283" s="7" t="s">
        <v>20590</v>
      </c>
      <c r="V2283" s="7" t="s">
        <v>98</v>
      </c>
      <c r="W2283" s="7" t="s">
        <v>20591</v>
      </c>
      <c r="X2283" s="7"/>
      <c r="Y2283" s="7"/>
      <c r="Z2283" s="7"/>
      <c r="AA2283" s="7" t="s">
        <v>20592</v>
      </c>
      <c r="AB2283" s="7" t="s">
        <v>100</v>
      </c>
      <c r="AC2283" s="7" t="s">
        <v>101</v>
      </c>
      <c r="AD2283" s="7" t="s">
        <v>102</v>
      </c>
      <c r="AE2283" s="7" t="s">
        <v>105</v>
      </c>
      <c r="AF2283" s="7" t="s">
        <v>106</v>
      </c>
      <c r="AG2283" s="7" t="s">
        <v>11895</v>
      </c>
      <c r="AH2283" s="7" t="s">
        <v>7727</v>
      </c>
      <c r="AI2283" s="7" t="s">
        <v>11893</v>
      </c>
      <c r="AJ2283" s="7" t="s">
        <v>11894</v>
      </c>
      <c r="AK2283" s="7" t="s">
        <v>11895</v>
      </c>
      <c r="AL2283" s="7" t="s">
        <v>7727</v>
      </c>
      <c r="AM2283" s="7" t="s">
        <v>109</v>
      </c>
    </row>
    <row r="2284" spans="1:39" x14ac:dyDescent="0.2">
      <c r="A2284">
        <v>1</v>
      </c>
      <c r="B2284">
        <v>1</v>
      </c>
      <c r="G2284" s="7">
        <v>2441</v>
      </c>
      <c r="H2284" s="7" t="s">
        <v>54</v>
      </c>
      <c r="I2284" s="7">
        <v>2225217</v>
      </c>
      <c r="J2284" s="7">
        <v>2615</v>
      </c>
      <c r="K2284" s="7" t="s">
        <v>54</v>
      </c>
      <c r="L2284" s="7">
        <v>38</v>
      </c>
      <c r="M2284" s="7" t="s">
        <v>91</v>
      </c>
      <c r="N2284" s="7">
        <v>2225217</v>
      </c>
      <c r="O2284" s="7" t="s">
        <v>20593</v>
      </c>
      <c r="P2284" s="7" t="s">
        <v>93</v>
      </c>
      <c r="Q2284" s="7" t="s">
        <v>20594</v>
      </c>
      <c r="R2284" s="7" t="s">
        <v>20595</v>
      </c>
      <c r="S2284" s="7"/>
      <c r="T2284" s="7" t="s">
        <v>20596</v>
      </c>
      <c r="U2284" s="7" t="s">
        <v>20597</v>
      </c>
      <c r="V2284" s="7" t="s">
        <v>98</v>
      </c>
      <c r="W2284" s="7" t="s">
        <v>20598</v>
      </c>
      <c r="X2284" s="7"/>
      <c r="Y2284" s="7"/>
      <c r="Z2284" s="7"/>
      <c r="AA2284" s="7" t="s">
        <v>20599</v>
      </c>
      <c r="AB2284" s="7" t="s">
        <v>100</v>
      </c>
      <c r="AC2284" s="7" t="s">
        <v>101</v>
      </c>
      <c r="AD2284" s="7" t="s">
        <v>102</v>
      </c>
      <c r="AE2284" s="7" t="s">
        <v>10206</v>
      </c>
      <c r="AF2284" s="7" t="s">
        <v>10207</v>
      </c>
      <c r="AG2284" s="7" t="s">
        <v>105</v>
      </c>
      <c r="AH2284" s="7" t="s">
        <v>106</v>
      </c>
      <c r="AI2284" s="7" t="s">
        <v>10206</v>
      </c>
      <c r="AJ2284" s="7" t="s">
        <v>10207</v>
      </c>
      <c r="AK2284" s="7" t="s">
        <v>10204</v>
      </c>
      <c r="AL2284" s="7" t="s">
        <v>10205</v>
      </c>
      <c r="AM2284" s="7" t="s">
        <v>109</v>
      </c>
    </row>
    <row r="2285" spans="1:39" x14ac:dyDescent="0.2">
      <c r="A2285">
        <v>1</v>
      </c>
      <c r="B2285">
        <v>1</v>
      </c>
      <c r="G2285" s="7">
        <v>2442</v>
      </c>
      <c r="H2285" s="7" t="s">
        <v>54</v>
      </c>
      <c r="I2285" s="7">
        <v>2293674</v>
      </c>
      <c r="J2285" s="7">
        <v>2616</v>
      </c>
      <c r="K2285" s="7" t="s">
        <v>54</v>
      </c>
      <c r="L2285" s="7">
        <v>39</v>
      </c>
      <c r="M2285" s="7" t="s">
        <v>91</v>
      </c>
      <c r="N2285" s="7">
        <v>2293674</v>
      </c>
      <c r="O2285" s="7" t="s">
        <v>20600</v>
      </c>
      <c r="P2285" s="7" t="s">
        <v>93</v>
      </c>
      <c r="Q2285" s="7" t="s">
        <v>20601</v>
      </c>
      <c r="R2285" s="7" t="s">
        <v>20602</v>
      </c>
      <c r="S2285" s="7"/>
      <c r="T2285" s="7" t="s">
        <v>20603</v>
      </c>
      <c r="U2285" s="7" t="s">
        <v>20604</v>
      </c>
      <c r="V2285" s="7" t="s">
        <v>98</v>
      </c>
      <c r="W2285" s="7" t="s">
        <v>20605</v>
      </c>
      <c r="X2285" s="7"/>
      <c r="Y2285" s="7"/>
      <c r="Z2285" s="7"/>
      <c r="AA2285" s="7" t="s">
        <v>20606</v>
      </c>
      <c r="AB2285" s="7" t="s">
        <v>100</v>
      </c>
      <c r="AC2285" s="7" t="s">
        <v>101</v>
      </c>
      <c r="AD2285" s="7" t="s">
        <v>102</v>
      </c>
      <c r="AE2285" s="7" t="s">
        <v>105</v>
      </c>
      <c r="AF2285" s="7" t="s">
        <v>106</v>
      </c>
      <c r="AG2285" s="7" t="s">
        <v>20607</v>
      </c>
      <c r="AH2285" s="7" t="s">
        <v>20608</v>
      </c>
      <c r="AI2285" s="7" t="s">
        <v>20609</v>
      </c>
      <c r="AJ2285" s="7" t="s">
        <v>20610</v>
      </c>
      <c r="AK2285" s="7" t="s">
        <v>20607</v>
      </c>
      <c r="AL2285" s="7" t="s">
        <v>20608</v>
      </c>
      <c r="AM2285" s="7" t="s">
        <v>109</v>
      </c>
    </row>
    <row r="2286" spans="1:39" x14ac:dyDescent="0.2">
      <c r="A2286">
        <v>1</v>
      </c>
      <c r="B2286">
        <v>1</v>
      </c>
      <c r="G2286" s="7">
        <v>2443</v>
      </c>
      <c r="H2286" s="7" t="s">
        <v>54</v>
      </c>
      <c r="I2286" s="7">
        <v>2317739</v>
      </c>
      <c r="J2286" s="7">
        <v>2617</v>
      </c>
      <c r="K2286" s="7" t="s">
        <v>54</v>
      </c>
      <c r="L2286" s="7">
        <v>40</v>
      </c>
      <c r="M2286" s="7" t="s">
        <v>91</v>
      </c>
      <c r="N2286" s="7">
        <v>2317739</v>
      </c>
      <c r="O2286" s="7" t="s">
        <v>20611</v>
      </c>
      <c r="P2286" s="7" t="s">
        <v>93</v>
      </c>
      <c r="Q2286" s="7" t="s">
        <v>20612</v>
      </c>
      <c r="R2286" s="7" t="s">
        <v>20613</v>
      </c>
      <c r="S2286" s="7"/>
      <c r="T2286" s="7" t="s">
        <v>20614</v>
      </c>
      <c r="U2286" s="7" t="s">
        <v>20615</v>
      </c>
      <c r="V2286" s="7" t="s">
        <v>98</v>
      </c>
      <c r="W2286" s="7" t="s">
        <v>20616</v>
      </c>
      <c r="X2286" s="7"/>
      <c r="Y2286" s="7"/>
      <c r="Z2286" s="7"/>
      <c r="AA2286" s="7" t="s">
        <v>20617</v>
      </c>
      <c r="AB2286" s="7" t="s">
        <v>100</v>
      </c>
      <c r="AC2286" s="7" t="s">
        <v>101</v>
      </c>
      <c r="AD2286" s="7" t="s">
        <v>102</v>
      </c>
      <c r="AE2286" s="7" t="s">
        <v>20618</v>
      </c>
      <c r="AF2286" s="7" t="s">
        <v>20619</v>
      </c>
      <c r="AG2286" s="7" t="s">
        <v>105</v>
      </c>
      <c r="AH2286" s="7" t="s">
        <v>106</v>
      </c>
      <c r="AI2286" s="7" t="s">
        <v>20618</v>
      </c>
      <c r="AJ2286" s="7" t="s">
        <v>20619</v>
      </c>
      <c r="AK2286" s="7" t="s">
        <v>20620</v>
      </c>
      <c r="AL2286" s="7" t="s">
        <v>20621</v>
      </c>
      <c r="AM2286" s="7" t="s">
        <v>109</v>
      </c>
    </row>
    <row r="2287" spans="1:39" x14ac:dyDescent="0.2">
      <c r="A2287">
        <v>1</v>
      </c>
      <c r="B2287">
        <v>1</v>
      </c>
      <c r="G2287" s="7">
        <v>2444</v>
      </c>
      <c r="H2287" s="7" t="s">
        <v>54</v>
      </c>
      <c r="I2287" s="7">
        <v>2343587</v>
      </c>
      <c r="J2287" s="7">
        <v>2618</v>
      </c>
      <c r="K2287" s="7" t="s">
        <v>54</v>
      </c>
      <c r="L2287" s="7">
        <v>41</v>
      </c>
      <c r="M2287" s="7" t="s">
        <v>91</v>
      </c>
      <c r="N2287" s="7">
        <v>2343587</v>
      </c>
      <c r="O2287" s="7" t="s">
        <v>20622</v>
      </c>
      <c r="P2287" s="7" t="s">
        <v>93</v>
      </c>
      <c r="Q2287" s="7" t="s">
        <v>20623</v>
      </c>
      <c r="R2287" s="7" t="s">
        <v>20624</v>
      </c>
      <c r="S2287" s="7"/>
      <c r="T2287" s="7" t="s">
        <v>20625</v>
      </c>
      <c r="U2287" s="7" t="s">
        <v>20626</v>
      </c>
      <c r="V2287" s="7" t="s">
        <v>98</v>
      </c>
      <c r="W2287" s="7" t="s">
        <v>20627</v>
      </c>
      <c r="X2287" s="7"/>
      <c r="Y2287" s="7"/>
      <c r="Z2287" s="7"/>
      <c r="AA2287" s="7" t="s">
        <v>20628</v>
      </c>
      <c r="AB2287" s="7" t="s">
        <v>100</v>
      </c>
      <c r="AC2287" s="7" t="s">
        <v>101</v>
      </c>
      <c r="AD2287" s="7" t="s">
        <v>102</v>
      </c>
      <c r="AE2287" s="7" t="s">
        <v>105</v>
      </c>
      <c r="AF2287" s="7" t="s">
        <v>106</v>
      </c>
      <c r="AG2287" s="7" t="s">
        <v>19957</v>
      </c>
      <c r="AH2287" s="7" t="s">
        <v>19958</v>
      </c>
      <c r="AI2287" s="7" t="s">
        <v>20629</v>
      </c>
      <c r="AJ2287" s="7" t="s">
        <v>20630</v>
      </c>
      <c r="AK2287" s="7" t="s">
        <v>19957</v>
      </c>
      <c r="AL2287" s="7" t="s">
        <v>19958</v>
      </c>
      <c r="AM2287" s="7" t="s">
        <v>109</v>
      </c>
    </row>
    <row r="2288" spans="1:39" x14ac:dyDescent="0.2">
      <c r="A2288">
        <v>1</v>
      </c>
      <c r="B2288">
        <v>1</v>
      </c>
      <c r="G2288" s="7">
        <v>2445</v>
      </c>
      <c r="H2288" s="7" t="s">
        <v>54</v>
      </c>
      <c r="I2288" s="7">
        <v>2346477</v>
      </c>
      <c r="J2288" s="7">
        <v>2619</v>
      </c>
      <c r="K2288" s="7" t="s">
        <v>54</v>
      </c>
      <c r="L2288" s="7">
        <v>42</v>
      </c>
      <c r="M2288" s="7" t="s">
        <v>91</v>
      </c>
      <c r="N2288" s="7">
        <v>2346477</v>
      </c>
      <c r="O2288" s="7" t="s">
        <v>20631</v>
      </c>
      <c r="P2288" s="7" t="s">
        <v>93</v>
      </c>
      <c r="Q2288" s="7" t="s">
        <v>20632</v>
      </c>
      <c r="R2288" s="7" t="s">
        <v>20633</v>
      </c>
      <c r="S2288" s="7"/>
      <c r="T2288" s="7" t="s">
        <v>20634</v>
      </c>
      <c r="U2288" s="7" t="s">
        <v>20635</v>
      </c>
      <c r="V2288" s="7" t="s">
        <v>98</v>
      </c>
      <c r="W2288" s="7" t="s">
        <v>20636</v>
      </c>
      <c r="X2288" s="7"/>
      <c r="Y2288" s="7"/>
      <c r="Z2288" s="7"/>
      <c r="AA2288" s="7" t="s">
        <v>20637</v>
      </c>
      <c r="AB2288" s="7" t="s">
        <v>100</v>
      </c>
      <c r="AC2288" s="7" t="s">
        <v>101</v>
      </c>
      <c r="AD2288" s="7" t="s">
        <v>102</v>
      </c>
      <c r="AE2288" s="7" t="s">
        <v>19957</v>
      </c>
      <c r="AF2288" s="7" t="s">
        <v>19958</v>
      </c>
      <c r="AG2288" s="7" t="s">
        <v>20638</v>
      </c>
      <c r="AH2288" s="7" t="s">
        <v>20639</v>
      </c>
      <c r="AI2288" s="7" t="s">
        <v>19957</v>
      </c>
      <c r="AJ2288" s="7" t="s">
        <v>19958</v>
      </c>
      <c r="AK2288" s="7" t="s">
        <v>20638</v>
      </c>
      <c r="AL2288" s="7" t="s">
        <v>20639</v>
      </c>
      <c r="AM2288" s="7" t="s">
        <v>109</v>
      </c>
    </row>
    <row r="2289" spans="1:39" x14ac:dyDescent="0.2">
      <c r="A2289">
        <v>1</v>
      </c>
      <c r="B2289">
        <v>1</v>
      </c>
      <c r="G2289" s="7">
        <v>2446</v>
      </c>
      <c r="H2289" s="7" t="s">
        <v>54</v>
      </c>
      <c r="I2289" s="7">
        <v>2369899</v>
      </c>
      <c r="J2289" s="7">
        <v>2620</v>
      </c>
      <c r="K2289" s="7" t="s">
        <v>54</v>
      </c>
      <c r="L2289" s="7">
        <v>43</v>
      </c>
      <c r="M2289" s="7" t="s">
        <v>91</v>
      </c>
      <c r="N2289" s="7">
        <v>2369899</v>
      </c>
      <c r="O2289" s="7" t="s">
        <v>20640</v>
      </c>
      <c r="P2289" s="7" t="s">
        <v>93</v>
      </c>
      <c r="Q2289" s="7" t="s">
        <v>20641</v>
      </c>
      <c r="R2289" s="7" t="s">
        <v>20642</v>
      </c>
      <c r="S2289" s="7"/>
      <c r="T2289" s="7" t="s">
        <v>20643</v>
      </c>
      <c r="U2289" s="7" t="s">
        <v>20644</v>
      </c>
      <c r="V2289" s="7" t="s">
        <v>98</v>
      </c>
      <c r="W2289" s="7" t="s">
        <v>20645</v>
      </c>
      <c r="X2289" s="7"/>
      <c r="Y2289" s="7"/>
      <c r="Z2289" s="7"/>
      <c r="AA2289" s="7" t="s">
        <v>20646</v>
      </c>
      <c r="AB2289" s="7" t="s">
        <v>100</v>
      </c>
      <c r="AC2289" s="7" t="s">
        <v>101</v>
      </c>
      <c r="AD2289" s="7" t="s">
        <v>102</v>
      </c>
      <c r="AE2289" s="7" t="s">
        <v>105</v>
      </c>
      <c r="AF2289" s="7" t="s">
        <v>106</v>
      </c>
      <c r="AG2289" s="7" t="s">
        <v>105</v>
      </c>
      <c r="AH2289" s="7" t="s">
        <v>106</v>
      </c>
      <c r="AI2289" s="7" t="s">
        <v>6079</v>
      </c>
      <c r="AJ2289" s="7" t="s">
        <v>6080</v>
      </c>
      <c r="AK2289" s="7" t="s">
        <v>6079</v>
      </c>
      <c r="AL2289" s="7" t="s">
        <v>6080</v>
      </c>
      <c r="AM2289" s="7" t="s">
        <v>109</v>
      </c>
    </row>
    <row r="2290" spans="1:39" x14ac:dyDescent="0.2">
      <c r="A2290">
        <v>1</v>
      </c>
      <c r="B2290">
        <v>1</v>
      </c>
      <c r="G2290" s="7">
        <v>2447</v>
      </c>
      <c r="H2290" s="7" t="s">
        <v>54</v>
      </c>
      <c r="I2290" s="7">
        <v>2404667</v>
      </c>
      <c r="J2290" s="7">
        <v>2621</v>
      </c>
      <c r="K2290" s="7" t="s">
        <v>54</v>
      </c>
      <c r="L2290" s="7">
        <v>44</v>
      </c>
      <c r="M2290" s="7" t="s">
        <v>91</v>
      </c>
      <c r="N2290" s="7">
        <v>2404667</v>
      </c>
      <c r="O2290" s="7" t="s">
        <v>20647</v>
      </c>
      <c r="P2290" s="7" t="s">
        <v>93</v>
      </c>
      <c r="Q2290" s="7" t="s">
        <v>20648</v>
      </c>
      <c r="R2290" s="7" t="s">
        <v>20649</v>
      </c>
      <c r="S2290" s="7"/>
      <c r="T2290" s="7" t="s">
        <v>20650</v>
      </c>
      <c r="U2290" s="7" t="s">
        <v>20651</v>
      </c>
      <c r="V2290" s="7" t="s">
        <v>98</v>
      </c>
      <c r="W2290" s="7" t="s">
        <v>20652</v>
      </c>
      <c r="X2290" s="7"/>
      <c r="Y2290" s="7"/>
      <c r="Z2290" s="7"/>
      <c r="AA2290" s="7" t="s">
        <v>20653</v>
      </c>
      <c r="AB2290" s="7" t="s">
        <v>100</v>
      </c>
      <c r="AC2290" s="7" t="s">
        <v>101</v>
      </c>
      <c r="AD2290" s="7" t="s">
        <v>102</v>
      </c>
      <c r="AE2290" s="7" t="s">
        <v>105</v>
      </c>
      <c r="AF2290" s="7" t="s">
        <v>106</v>
      </c>
      <c r="AG2290" s="7" t="s">
        <v>20654</v>
      </c>
      <c r="AH2290" s="7" t="s">
        <v>20655</v>
      </c>
      <c r="AI2290" s="7" t="s">
        <v>10217</v>
      </c>
      <c r="AJ2290" s="7" t="s">
        <v>10218</v>
      </c>
      <c r="AK2290" s="7" t="s">
        <v>20654</v>
      </c>
      <c r="AL2290" s="7" t="s">
        <v>20655</v>
      </c>
      <c r="AM2290" s="7" t="s">
        <v>109</v>
      </c>
    </row>
    <row r="2291" spans="1:39" x14ac:dyDescent="0.2">
      <c r="A2291">
        <v>1</v>
      </c>
      <c r="B2291">
        <v>1</v>
      </c>
      <c r="G2291" s="7">
        <v>2448</v>
      </c>
      <c r="H2291" s="7" t="s">
        <v>54</v>
      </c>
      <c r="I2291" s="7">
        <v>2526461</v>
      </c>
      <c r="J2291" s="7">
        <v>2622</v>
      </c>
      <c r="K2291" s="7" t="s">
        <v>54</v>
      </c>
      <c r="L2291" s="7">
        <v>45</v>
      </c>
      <c r="M2291" s="7" t="s">
        <v>91</v>
      </c>
      <c r="N2291" s="7">
        <v>2526461</v>
      </c>
      <c r="O2291" s="7" t="s">
        <v>20656</v>
      </c>
      <c r="P2291" s="7" t="s">
        <v>93</v>
      </c>
      <c r="Q2291" s="7" t="s">
        <v>20657</v>
      </c>
      <c r="R2291" s="7" t="s">
        <v>20658</v>
      </c>
      <c r="S2291" s="7"/>
      <c r="T2291" s="7" t="s">
        <v>20659</v>
      </c>
      <c r="U2291" s="7" t="s">
        <v>20660</v>
      </c>
      <c r="V2291" s="7" t="s">
        <v>98</v>
      </c>
      <c r="W2291" s="7" t="s">
        <v>20661</v>
      </c>
      <c r="X2291" s="7"/>
      <c r="Y2291" s="7"/>
      <c r="Z2291" s="7"/>
      <c r="AA2291" s="7" t="s">
        <v>20662</v>
      </c>
      <c r="AB2291" s="7" t="s">
        <v>100</v>
      </c>
      <c r="AC2291" s="7" t="s">
        <v>101</v>
      </c>
      <c r="AD2291" s="7" t="s">
        <v>102</v>
      </c>
      <c r="AE2291" s="7" t="s">
        <v>105</v>
      </c>
      <c r="AF2291" s="7" t="s">
        <v>106</v>
      </c>
      <c r="AG2291" s="7" t="s">
        <v>19160</v>
      </c>
      <c r="AH2291" s="7" t="s">
        <v>19161</v>
      </c>
      <c r="AI2291" s="7" t="s">
        <v>19162</v>
      </c>
      <c r="AJ2291" s="7" t="s">
        <v>19163</v>
      </c>
      <c r="AK2291" s="7" t="s">
        <v>19160</v>
      </c>
      <c r="AL2291" s="7" t="s">
        <v>19161</v>
      </c>
      <c r="AM2291" s="7" t="s">
        <v>109</v>
      </c>
    </row>
    <row r="2292" spans="1:39" x14ac:dyDescent="0.2">
      <c r="A2292">
        <v>1</v>
      </c>
      <c r="B2292">
        <v>1</v>
      </c>
      <c r="G2292" s="7">
        <v>2449</v>
      </c>
      <c r="H2292" s="7" t="s">
        <v>54</v>
      </c>
      <c r="I2292" s="7">
        <v>2549216</v>
      </c>
      <c r="J2292" s="7">
        <v>2623</v>
      </c>
      <c r="K2292" s="7" t="s">
        <v>54</v>
      </c>
      <c r="L2292" s="7">
        <v>46</v>
      </c>
      <c r="M2292" s="7" t="s">
        <v>91</v>
      </c>
      <c r="N2292" s="7">
        <v>2549216</v>
      </c>
      <c r="O2292" s="7" t="s">
        <v>20663</v>
      </c>
      <c r="P2292" s="7" t="s">
        <v>93</v>
      </c>
      <c r="Q2292" s="7" t="s">
        <v>20664</v>
      </c>
      <c r="R2292" s="7" t="s">
        <v>20665</v>
      </c>
      <c r="S2292" s="7"/>
      <c r="T2292" s="7" t="s">
        <v>20666</v>
      </c>
      <c r="U2292" s="7" t="s">
        <v>20667</v>
      </c>
      <c r="V2292" s="7" t="s">
        <v>98</v>
      </c>
      <c r="W2292" s="7" t="s">
        <v>20668</v>
      </c>
      <c r="X2292" s="7"/>
      <c r="Y2292" s="7"/>
      <c r="Z2292" s="7"/>
      <c r="AA2292" s="7" t="s">
        <v>20669</v>
      </c>
      <c r="AB2292" s="7" t="s">
        <v>100</v>
      </c>
      <c r="AC2292" s="7" t="s">
        <v>101</v>
      </c>
      <c r="AD2292" s="7" t="s">
        <v>102</v>
      </c>
      <c r="AE2292" s="7" t="s">
        <v>7784</v>
      </c>
      <c r="AF2292" s="7" t="s">
        <v>7785</v>
      </c>
      <c r="AG2292" s="7" t="s">
        <v>105</v>
      </c>
      <c r="AH2292" s="7" t="s">
        <v>106</v>
      </c>
      <c r="AI2292" s="7" t="s">
        <v>7784</v>
      </c>
      <c r="AJ2292" s="7" t="s">
        <v>7785</v>
      </c>
      <c r="AK2292" s="7" t="s">
        <v>7786</v>
      </c>
      <c r="AL2292" s="7" t="s">
        <v>7787</v>
      </c>
      <c r="AM2292" s="7" t="s">
        <v>109</v>
      </c>
    </row>
    <row r="2293" spans="1:39" x14ac:dyDescent="0.2">
      <c r="A2293">
        <v>1</v>
      </c>
      <c r="B2293">
        <v>1</v>
      </c>
      <c r="G2293" s="7">
        <v>2450</v>
      </c>
      <c r="H2293" s="7" t="s">
        <v>54</v>
      </c>
      <c r="I2293" s="7">
        <v>2552094</v>
      </c>
      <c r="J2293" s="7">
        <v>2624</v>
      </c>
      <c r="K2293" s="7" t="s">
        <v>54</v>
      </c>
      <c r="L2293" s="7">
        <v>47</v>
      </c>
      <c r="M2293" s="7" t="s">
        <v>91</v>
      </c>
      <c r="N2293" s="7">
        <v>2552094</v>
      </c>
      <c r="O2293" s="7" t="s">
        <v>20670</v>
      </c>
      <c r="P2293" s="7" t="s">
        <v>93</v>
      </c>
      <c r="Q2293" s="7" t="s">
        <v>20671</v>
      </c>
      <c r="R2293" s="7" t="s">
        <v>20672</v>
      </c>
      <c r="S2293" s="7"/>
      <c r="T2293" s="7" t="s">
        <v>20673</v>
      </c>
      <c r="U2293" s="7" t="s">
        <v>20674</v>
      </c>
      <c r="V2293" s="7" t="s">
        <v>98</v>
      </c>
      <c r="W2293" s="7" t="s">
        <v>20675</v>
      </c>
      <c r="X2293" s="7"/>
      <c r="Y2293" s="7"/>
      <c r="Z2293" s="7"/>
      <c r="AA2293" s="7" t="s">
        <v>20676</v>
      </c>
      <c r="AB2293" s="7" t="s">
        <v>100</v>
      </c>
      <c r="AC2293" s="7" t="s">
        <v>101</v>
      </c>
      <c r="AD2293" s="7" t="s">
        <v>102</v>
      </c>
      <c r="AE2293" s="7" t="s">
        <v>105</v>
      </c>
      <c r="AF2293" s="7" t="s">
        <v>106</v>
      </c>
      <c r="AG2293" s="7" t="s">
        <v>105</v>
      </c>
      <c r="AH2293" s="7" t="s">
        <v>106</v>
      </c>
      <c r="AI2293" s="7" t="s">
        <v>7786</v>
      </c>
      <c r="AJ2293" s="7" t="s">
        <v>7787</v>
      </c>
      <c r="AK2293" s="7" t="s">
        <v>20677</v>
      </c>
      <c r="AL2293" s="7" t="s">
        <v>20678</v>
      </c>
      <c r="AM2293" s="7" t="s">
        <v>109</v>
      </c>
    </row>
    <row r="2294" spans="1:39" x14ac:dyDescent="0.2">
      <c r="A2294">
        <v>1</v>
      </c>
      <c r="B2294">
        <v>1</v>
      </c>
      <c r="G2294" s="7">
        <v>2451</v>
      </c>
      <c r="H2294" s="7" t="s">
        <v>54</v>
      </c>
      <c r="I2294" s="7">
        <v>2564259</v>
      </c>
      <c r="J2294" s="7">
        <v>2625</v>
      </c>
      <c r="K2294" s="7" t="s">
        <v>54</v>
      </c>
      <c r="L2294" s="7">
        <v>48</v>
      </c>
      <c r="M2294" s="7" t="s">
        <v>91</v>
      </c>
      <c r="N2294" s="7">
        <v>2564259</v>
      </c>
      <c r="O2294" s="7" t="s">
        <v>20679</v>
      </c>
      <c r="P2294" s="7" t="s">
        <v>93</v>
      </c>
      <c r="Q2294" s="7" t="s">
        <v>20680</v>
      </c>
      <c r="R2294" s="7" t="s">
        <v>20681</v>
      </c>
      <c r="S2294" s="7"/>
      <c r="T2294" s="7" t="s">
        <v>20682</v>
      </c>
      <c r="U2294" s="7" t="s">
        <v>20683</v>
      </c>
      <c r="V2294" s="7" t="s">
        <v>98</v>
      </c>
      <c r="W2294" s="7" t="s">
        <v>20684</v>
      </c>
      <c r="X2294" s="7"/>
      <c r="Y2294" s="7"/>
      <c r="Z2294" s="7"/>
      <c r="AA2294" s="7" t="s">
        <v>20685</v>
      </c>
      <c r="AB2294" s="7" t="s">
        <v>100</v>
      </c>
      <c r="AC2294" s="7" t="s">
        <v>101</v>
      </c>
      <c r="AD2294" s="7" t="s">
        <v>102</v>
      </c>
      <c r="AE2294" s="7" t="s">
        <v>105</v>
      </c>
      <c r="AF2294" s="7" t="s">
        <v>106</v>
      </c>
      <c r="AG2294" s="7" t="s">
        <v>105</v>
      </c>
      <c r="AH2294" s="7" t="s">
        <v>106</v>
      </c>
      <c r="AI2294" s="7" t="s">
        <v>20686</v>
      </c>
      <c r="AJ2294" s="7" t="s">
        <v>20687</v>
      </c>
      <c r="AK2294" s="7" t="s">
        <v>20686</v>
      </c>
      <c r="AL2294" s="7" t="s">
        <v>20687</v>
      </c>
      <c r="AM2294" s="7" t="s">
        <v>109</v>
      </c>
    </row>
    <row r="2295" spans="1:39" x14ac:dyDescent="0.2">
      <c r="A2295">
        <v>1</v>
      </c>
      <c r="B2295">
        <v>1</v>
      </c>
      <c r="G2295" s="7">
        <v>2452</v>
      </c>
      <c r="H2295" s="7" t="s">
        <v>54</v>
      </c>
      <c r="I2295" s="7">
        <v>2587236</v>
      </c>
      <c r="J2295" s="7">
        <v>2626</v>
      </c>
      <c r="K2295" s="7" t="s">
        <v>54</v>
      </c>
      <c r="L2295" s="7">
        <v>49</v>
      </c>
      <c r="M2295" s="7" t="s">
        <v>91</v>
      </c>
      <c r="N2295" s="7">
        <v>2587236</v>
      </c>
      <c r="O2295" s="7" t="s">
        <v>20688</v>
      </c>
      <c r="P2295" s="7" t="s">
        <v>93</v>
      </c>
      <c r="Q2295" s="7" t="s">
        <v>20689</v>
      </c>
      <c r="R2295" s="7" t="s">
        <v>20690</v>
      </c>
      <c r="S2295" s="7"/>
      <c r="T2295" s="7" t="s">
        <v>20691</v>
      </c>
      <c r="U2295" s="7" t="s">
        <v>20692</v>
      </c>
      <c r="V2295" s="7" t="s">
        <v>98</v>
      </c>
      <c r="W2295" s="7" t="s">
        <v>20693</v>
      </c>
      <c r="X2295" s="7"/>
      <c r="Y2295" s="7"/>
      <c r="Z2295" s="7"/>
      <c r="AA2295" s="7" t="s">
        <v>20694</v>
      </c>
      <c r="AB2295" s="7" t="s">
        <v>100</v>
      </c>
      <c r="AC2295" s="7" t="s">
        <v>101</v>
      </c>
      <c r="AD2295" s="7" t="s">
        <v>102</v>
      </c>
      <c r="AE2295" s="7" t="s">
        <v>6925</v>
      </c>
      <c r="AF2295" s="7" t="s">
        <v>6926</v>
      </c>
      <c r="AG2295" s="7" t="s">
        <v>15229</v>
      </c>
      <c r="AH2295" s="7" t="s">
        <v>15230</v>
      </c>
      <c r="AI2295" s="7" t="s">
        <v>6925</v>
      </c>
      <c r="AJ2295" s="7" t="s">
        <v>6926</v>
      </c>
      <c r="AK2295" s="7" t="s">
        <v>15229</v>
      </c>
      <c r="AL2295" s="7" t="s">
        <v>15230</v>
      </c>
      <c r="AM2295" s="7" t="s">
        <v>109</v>
      </c>
    </row>
    <row r="2296" spans="1:39" x14ac:dyDescent="0.2">
      <c r="A2296">
        <v>1</v>
      </c>
      <c r="B2296">
        <v>1</v>
      </c>
      <c r="G2296" s="7">
        <v>2453</v>
      </c>
      <c r="H2296" s="7" t="s">
        <v>54</v>
      </c>
      <c r="I2296" s="7">
        <v>2602586</v>
      </c>
      <c r="J2296" s="7">
        <v>2627</v>
      </c>
      <c r="K2296" s="7" t="s">
        <v>54</v>
      </c>
      <c r="L2296" s="7">
        <v>50</v>
      </c>
      <c r="M2296" s="7" t="s">
        <v>91</v>
      </c>
      <c r="N2296" s="7">
        <v>2602586</v>
      </c>
      <c r="O2296" s="7" t="s">
        <v>20695</v>
      </c>
      <c r="P2296" s="7" t="s">
        <v>93</v>
      </c>
      <c r="Q2296" s="7" t="s">
        <v>20696</v>
      </c>
      <c r="R2296" s="7" t="s">
        <v>20697</v>
      </c>
      <c r="S2296" s="7"/>
      <c r="T2296" s="7" t="s">
        <v>20698</v>
      </c>
      <c r="U2296" s="7" t="s">
        <v>20699</v>
      </c>
      <c r="V2296" s="7" t="s">
        <v>98</v>
      </c>
      <c r="W2296" s="7" t="s">
        <v>20700</v>
      </c>
      <c r="X2296" s="7"/>
      <c r="Y2296" s="7"/>
      <c r="Z2296" s="7"/>
      <c r="AA2296" s="7" t="s">
        <v>20701</v>
      </c>
      <c r="AB2296" s="7" t="s">
        <v>100</v>
      </c>
      <c r="AC2296" s="7" t="s">
        <v>101</v>
      </c>
      <c r="AD2296" s="7" t="s">
        <v>102</v>
      </c>
      <c r="AE2296" s="7" t="s">
        <v>105</v>
      </c>
      <c r="AF2296" s="7" t="s">
        <v>106</v>
      </c>
      <c r="AG2296" s="7" t="s">
        <v>105</v>
      </c>
      <c r="AH2296" s="7" t="s">
        <v>106</v>
      </c>
      <c r="AI2296" s="7" t="s">
        <v>105</v>
      </c>
      <c r="AJ2296" s="7" t="s">
        <v>106</v>
      </c>
      <c r="AK2296" s="7" t="s">
        <v>105</v>
      </c>
      <c r="AL2296" s="7" t="s">
        <v>106</v>
      </c>
      <c r="AM2296" s="7" t="s">
        <v>109</v>
      </c>
    </row>
    <row r="2297" spans="1:39" x14ac:dyDescent="0.2">
      <c r="A2297">
        <v>1</v>
      </c>
      <c r="B2297">
        <v>1</v>
      </c>
      <c r="G2297" s="7">
        <v>2454</v>
      </c>
      <c r="H2297" s="7" t="s">
        <v>54</v>
      </c>
      <c r="I2297" s="7">
        <v>2629107</v>
      </c>
      <c r="J2297" s="7">
        <v>2628</v>
      </c>
      <c r="K2297" s="7" t="s">
        <v>54</v>
      </c>
      <c r="L2297" s="7">
        <v>51</v>
      </c>
      <c r="M2297" s="7" t="s">
        <v>91</v>
      </c>
      <c r="N2297" s="7">
        <v>2629107</v>
      </c>
      <c r="O2297" s="7" t="s">
        <v>20702</v>
      </c>
      <c r="P2297" s="7" t="s">
        <v>93</v>
      </c>
      <c r="Q2297" s="7" t="s">
        <v>20703</v>
      </c>
      <c r="R2297" s="7" t="s">
        <v>20704</v>
      </c>
      <c r="S2297" s="7"/>
      <c r="T2297" s="7" t="s">
        <v>20705</v>
      </c>
      <c r="U2297" s="7" t="s">
        <v>20706</v>
      </c>
      <c r="V2297" s="7" t="s">
        <v>98</v>
      </c>
      <c r="W2297" s="7" t="s">
        <v>20707</v>
      </c>
      <c r="X2297" s="7"/>
      <c r="Y2297" s="7"/>
      <c r="Z2297" s="7"/>
      <c r="AA2297" s="7" t="s">
        <v>20708</v>
      </c>
      <c r="AB2297" s="7" t="s">
        <v>100</v>
      </c>
      <c r="AC2297" s="7" t="s">
        <v>101</v>
      </c>
      <c r="AD2297" s="7" t="s">
        <v>102</v>
      </c>
      <c r="AE2297" s="7" t="s">
        <v>20709</v>
      </c>
      <c r="AF2297" s="7" t="s">
        <v>20710</v>
      </c>
      <c r="AG2297" s="7" t="s">
        <v>105</v>
      </c>
      <c r="AH2297" s="7" t="s">
        <v>106</v>
      </c>
      <c r="AI2297" s="7" t="s">
        <v>20709</v>
      </c>
      <c r="AJ2297" s="7" t="s">
        <v>20710</v>
      </c>
      <c r="AK2297" s="7" t="s">
        <v>12849</v>
      </c>
      <c r="AL2297" s="7" t="s">
        <v>12850</v>
      </c>
      <c r="AM2297" s="7" t="s">
        <v>109</v>
      </c>
    </row>
    <row r="2298" spans="1:39" x14ac:dyDescent="0.2">
      <c r="A2298">
        <v>1</v>
      </c>
      <c r="B2298">
        <v>1</v>
      </c>
      <c r="G2298" s="7">
        <v>2455</v>
      </c>
      <c r="H2298" s="7" t="s">
        <v>54</v>
      </c>
      <c r="I2298" s="7">
        <v>2631108</v>
      </c>
      <c r="J2298" s="7">
        <v>2629</v>
      </c>
      <c r="K2298" s="7" t="s">
        <v>54</v>
      </c>
      <c r="L2298" s="7">
        <v>52</v>
      </c>
      <c r="M2298" s="7" t="s">
        <v>91</v>
      </c>
      <c r="N2298" s="7">
        <v>2631108</v>
      </c>
      <c r="O2298" s="7" t="s">
        <v>20711</v>
      </c>
      <c r="P2298" s="7" t="s">
        <v>93</v>
      </c>
      <c r="Q2298" s="7" t="s">
        <v>20712</v>
      </c>
      <c r="R2298" s="7" t="s">
        <v>20713</v>
      </c>
      <c r="S2298" s="7"/>
      <c r="T2298" s="7" t="s">
        <v>20714</v>
      </c>
      <c r="U2298" s="7" t="s">
        <v>20715</v>
      </c>
      <c r="V2298" s="7" t="s">
        <v>98</v>
      </c>
      <c r="W2298" s="7" t="s">
        <v>20716</v>
      </c>
      <c r="X2298" s="7"/>
      <c r="Y2298" s="7"/>
      <c r="Z2298" s="7"/>
      <c r="AA2298" s="7" t="s">
        <v>618</v>
      </c>
      <c r="AB2298" s="7" t="s">
        <v>100</v>
      </c>
      <c r="AC2298" s="7" t="s">
        <v>101</v>
      </c>
      <c r="AD2298" s="7" t="s">
        <v>102</v>
      </c>
      <c r="AE2298" s="7" t="s">
        <v>105</v>
      </c>
      <c r="AF2298" s="7" t="s">
        <v>106</v>
      </c>
      <c r="AG2298" s="7" t="s">
        <v>20717</v>
      </c>
      <c r="AH2298" s="7" t="s">
        <v>20718</v>
      </c>
      <c r="AI2298" s="7" t="s">
        <v>12849</v>
      </c>
      <c r="AJ2298" s="7" t="s">
        <v>12850</v>
      </c>
      <c r="AK2298" s="7" t="s">
        <v>20717</v>
      </c>
      <c r="AL2298" s="7" t="s">
        <v>20718</v>
      </c>
      <c r="AM2298" s="7" t="s">
        <v>109</v>
      </c>
    </row>
    <row r="2299" spans="1:39" x14ac:dyDescent="0.2">
      <c r="A2299">
        <v>1</v>
      </c>
      <c r="B2299">
        <v>1</v>
      </c>
      <c r="G2299" s="7">
        <v>2456</v>
      </c>
      <c r="H2299" s="7" t="s">
        <v>54</v>
      </c>
      <c r="I2299" s="7">
        <v>2656210</v>
      </c>
      <c r="J2299" s="7">
        <v>2630</v>
      </c>
      <c r="K2299" s="7" t="s">
        <v>54</v>
      </c>
      <c r="L2299" s="7">
        <v>53</v>
      </c>
      <c r="M2299" s="7" t="s">
        <v>91</v>
      </c>
      <c r="N2299" s="7">
        <v>2656210</v>
      </c>
      <c r="O2299" s="7" t="s">
        <v>20719</v>
      </c>
      <c r="P2299" s="7" t="s">
        <v>93</v>
      </c>
      <c r="Q2299" s="7" t="s">
        <v>20720</v>
      </c>
      <c r="R2299" s="7" t="s">
        <v>20721</v>
      </c>
      <c r="S2299" s="7"/>
      <c r="T2299" s="7" t="s">
        <v>20722</v>
      </c>
      <c r="U2299" s="7" t="s">
        <v>20723</v>
      </c>
      <c r="V2299" s="7" t="s">
        <v>98</v>
      </c>
      <c r="W2299" s="7" t="s">
        <v>20724</v>
      </c>
      <c r="X2299" s="7"/>
      <c r="Y2299" s="7"/>
      <c r="Z2299" s="7"/>
      <c r="AA2299" s="7" t="s">
        <v>20725</v>
      </c>
      <c r="AB2299" s="7" t="s">
        <v>100</v>
      </c>
      <c r="AC2299" s="7" t="s">
        <v>101</v>
      </c>
      <c r="AD2299" s="7" t="s">
        <v>102</v>
      </c>
      <c r="AE2299" s="7" t="s">
        <v>105</v>
      </c>
      <c r="AF2299" s="7" t="s">
        <v>106</v>
      </c>
      <c r="AG2299" s="7" t="s">
        <v>105</v>
      </c>
      <c r="AH2299" s="7" t="s">
        <v>106</v>
      </c>
      <c r="AI2299" s="7" t="s">
        <v>15278</v>
      </c>
      <c r="AJ2299" s="7" t="s">
        <v>15279</v>
      </c>
      <c r="AK2299" s="7" t="s">
        <v>15278</v>
      </c>
      <c r="AL2299" s="7" t="s">
        <v>15279</v>
      </c>
      <c r="AM2299" s="7" t="s">
        <v>109</v>
      </c>
    </row>
    <row r="2300" spans="1:39" x14ac:dyDescent="0.2">
      <c r="A2300">
        <v>1</v>
      </c>
      <c r="B2300">
        <v>1</v>
      </c>
      <c r="G2300" s="7">
        <v>2457</v>
      </c>
      <c r="H2300" s="7" t="s">
        <v>54</v>
      </c>
      <c r="I2300" s="7">
        <v>2753528</v>
      </c>
      <c r="J2300" s="7">
        <v>2631</v>
      </c>
      <c r="K2300" s="7" t="s">
        <v>54</v>
      </c>
      <c r="L2300" s="7">
        <v>54</v>
      </c>
      <c r="M2300" s="7" t="s">
        <v>91</v>
      </c>
      <c r="N2300" s="7">
        <v>2753528</v>
      </c>
      <c r="O2300" s="7" t="s">
        <v>20726</v>
      </c>
      <c r="P2300" s="7" t="s">
        <v>93</v>
      </c>
      <c r="Q2300" s="7" t="s">
        <v>20727</v>
      </c>
      <c r="R2300" s="7" t="s">
        <v>20728</v>
      </c>
      <c r="S2300" s="7"/>
      <c r="T2300" s="7" t="s">
        <v>20729</v>
      </c>
      <c r="U2300" s="7" t="s">
        <v>20730</v>
      </c>
      <c r="V2300" s="7" t="s">
        <v>98</v>
      </c>
      <c r="W2300" s="7" t="s">
        <v>20731</v>
      </c>
      <c r="X2300" s="7"/>
      <c r="Y2300" s="7"/>
      <c r="Z2300" s="7"/>
      <c r="AA2300" s="7" t="s">
        <v>20732</v>
      </c>
      <c r="AB2300" s="7" t="s">
        <v>100</v>
      </c>
      <c r="AC2300" s="7" t="s">
        <v>101</v>
      </c>
      <c r="AD2300" s="7" t="s">
        <v>102</v>
      </c>
      <c r="AE2300" s="7" t="s">
        <v>105</v>
      </c>
      <c r="AF2300" s="7" t="s">
        <v>106</v>
      </c>
      <c r="AG2300" s="7" t="s">
        <v>105</v>
      </c>
      <c r="AH2300" s="7" t="s">
        <v>106</v>
      </c>
      <c r="AI2300" s="7" t="s">
        <v>16908</v>
      </c>
      <c r="AJ2300" s="7" t="s">
        <v>16909</v>
      </c>
      <c r="AK2300" s="7" t="s">
        <v>105</v>
      </c>
      <c r="AL2300" s="7" t="s">
        <v>106</v>
      </c>
      <c r="AM2300" s="7" t="s">
        <v>109</v>
      </c>
    </row>
    <row r="2301" spans="1:39" x14ac:dyDescent="0.2">
      <c r="A2301">
        <v>1</v>
      </c>
      <c r="B2301">
        <v>1</v>
      </c>
      <c r="G2301" s="7">
        <v>2458</v>
      </c>
      <c r="H2301" s="7" t="s">
        <v>54</v>
      </c>
      <c r="I2301" s="7">
        <v>2775031</v>
      </c>
      <c r="J2301" s="7">
        <v>2632</v>
      </c>
      <c r="K2301" s="7" t="s">
        <v>54</v>
      </c>
      <c r="L2301" s="7">
        <v>55</v>
      </c>
      <c r="M2301" s="7" t="s">
        <v>91</v>
      </c>
      <c r="N2301" s="7">
        <v>2775031</v>
      </c>
      <c r="O2301" s="7" t="s">
        <v>20733</v>
      </c>
      <c r="P2301" s="7" t="s">
        <v>93</v>
      </c>
      <c r="Q2301" s="7" t="s">
        <v>20734</v>
      </c>
      <c r="R2301" s="7" t="s">
        <v>20735</v>
      </c>
      <c r="S2301" s="7"/>
      <c r="T2301" s="7" t="s">
        <v>20736</v>
      </c>
      <c r="U2301" s="7" t="s">
        <v>20737</v>
      </c>
      <c r="V2301" s="7" t="s">
        <v>98</v>
      </c>
      <c r="W2301" s="7" t="s">
        <v>20738</v>
      </c>
      <c r="X2301" s="7"/>
      <c r="Y2301" s="7"/>
      <c r="Z2301" s="7"/>
      <c r="AA2301" s="7" t="s">
        <v>20739</v>
      </c>
      <c r="AB2301" s="7" t="s">
        <v>100</v>
      </c>
      <c r="AC2301" s="7" t="s">
        <v>101</v>
      </c>
      <c r="AD2301" s="7" t="s">
        <v>102</v>
      </c>
      <c r="AE2301" s="7" t="s">
        <v>20740</v>
      </c>
      <c r="AF2301" s="7" t="s">
        <v>20741</v>
      </c>
      <c r="AG2301" s="7" t="s">
        <v>105</v>
      </c>
      <c r="AH2301" s="7" t="s">
        <v>106</v>
      </c>
      <c r="AI2301" s="7" t="s">
        <v>20740</v>
      </c>
      <c r="AJ2301" s="7" t="s">
        <v>20741</v>
      </c>
      <c r="AK2301" s="7" t="s">
        <v>16917</v>
      </c>
      <c r="AL2301" s="7" t="s">
        <v>16918</v>
      </c>
      <c r="AM2301" s="7" t="s">
        <v>109</v>
      </c>
    </row>
    <row r="2302" spans="1:39" x14ac:dyDescent="0.2">
      <c r="A2302">
        <v>1</v>
      </c>
      <c r="B2302">
        <v>1</v>
      </c>
      <c r="G2302" s="7">
        <v>2459</v>
      </c>
      <c r="H2302" s="7" t="s">
        <v>54</v>
      </c>
      <c r="I2302" s="7">
        <v>2787169</v>
      </c>
      <c r="J2302" s="7">
        <v>2633</v>
      </c>
      <c r="K2302" s="7" t="s">
        <v>54</v>
      </c>
      <c r="L2302" s="7">
        <v>56</v>
      </c>
      <c r="M2302" s="7" t="s">
        <v>91</v>
      </c>
      <c r="N2302" s="7">
        <v>2787169</v>
      </c>
      <c r="O2302" s="7" t="s">
        <v>20742</v>
      </c>
      <c r="P2302" s="7" t="s">
        <v>93</v>
      </c>
      <c r="Q2302" s="7" t="s">
        <v>20743</v>
      </c>
      <c r="R2302" s="7" t="s">
        <v>20744</v>
      </c>
      <c r="S2302" s="7"/>
      <c r="T2302" s="7" t="s">
        <v>20745</v>
      </c>
      <c r="U2302" s="7" t="s">
        <v>20746</v>
      </c>
      <c r="V2302" s="7" t="s">
        <v>98</v>
      </c>
      <c r="W2302" s="7" t="s">
        <v>20747</v>
      </c>
      <c r="X2302" s="7"/>
      <c r="Y2302" s="7"/>
      <c r="Z2302" s="7"/>
      <c r="AA2302" s="7" t="s">
        <v>20748</v>
      </c>
      <c r="AB2302" s="7" t="s">
        <v>100</v>
      </c>
      <c r="AC2302" s="7" t="s">
        <v>101</v>
      </c>
      <c r="AD2302" s="7" t="s">
        <v>102</v>
      </c>
      <c r="AE2302" s="7" t="s">
        <v>4341</v>
      </c>
      <c r="AF2302" s="7" t="s">
        <v>4342</v>
      </c>
      <c r="AG2302" s="7" t="s">
        <v>17615</v>
      </c>
      <c r="AH2302" s="7" t="s">
        <v>17616</v>
      </c>
      <c r="AI2302" s="7" t="s">
        <v>4341</v>
      </c>
      <c r="AJ2302" s="7" t="s">
        <v>4342</v>
      </c>
      <c r="AK2302" s="7" t="s">
        <v>17615</v>
      </c>
      <c r="AL2302" s="7" t="s">
        <v>17616</v>
      </c>
      <c r="AM2302" s="7" t="s">
        <v>109</v>
      </c>
    </row>
    <row r="2303" spans="1:39" x14ac:dyDescent="0.2">
      <c r="A2303">
        <v>1</v>
      </c>
      <c r="B2303">
        <v>1</v>
      </c>
      <c r="G2303" s="7">
        <v>2460</v>
      </c>
      <c r="H2303" s="7" t="s">
        <v>54</v>
      </c>
      <c r="I2303" s="7">
        <v>2797605</v>
      </c>
      <c r="J2303" s="7">
        <v>2634</v>
      </c>
      <c r="K2303" s="7" t="s">
        <v>54</v>
      </c>
      <c r="L2303" s="7">
        <v>57</v>
      </c>
      <c r="M2303" s="7" t="s">
        <v>91</v>
      </c>
      <c r="N2303" s="7">
        <v>2797605</v>
      </c>
      <c r="O2303" s="7" t="s">
        <v>20749</v>
      </c>
      <c r="P2303" s="7" t="s">
        <v>93</v>
      </c>
      <c r="Q2303" s="7" t="s">
        <v>20750</v>
      </c>
      <c r="R2303" s="7" t="s">
        <v>20751</v>
      </c>
      <c r="S2303" s="7"/>
      <c r="T2303" s="7" t="s">
        <v>20752</v>
      </c>
      <c r="U2303" s="7" t="s">
        <v>20753</v>
      </c>
      <c r="V2303" s="7" t="s">
        <v>98</v>
      </c>
      <c r="W2303" s="7" t="s">
        <v>20754</v>
      </c>
      <c r="X2303" s="7"/>
      <c r="Y2303" s="7"/>
      <c r="Z2303" s="7"/>
      <c r="AA2303" s="7" t="s">
        <v>20755</v>
      </c>
      <c r="AB2303" s="7" t="s">
        <v>100</v>
      </c>
      <c r="AC2303" s="7" t="s">
        <v>101</v>
      </c>
      <c r="AD2303" s="7" t="s">
        <v>102</v>
      </c>
      <c r="AE2303" s="7" t="s">
        <v>105</v>
      </c>
      <c r="AF2303" s="7" t="s">
        <v>106</v>
      </c>
      <c r="AG2303" s="7" t="s">
        <v>105</v>
      </c>
      <c r="AH2303" s="7" t="s">
        <v>106</v>
      </c>
      <c r="AI2303" s="7" t="s">
        <v>2491</v>
      </c>
      <c r="AJ2303" s="7" t="s">
        <v>2492</v>
      </c>
      <c r="AK2303" s="7" t="s">
        <v>105</v>
      </c>
      <c r="AL2303" s="7" t="s">
        <v>106</v>
      </c>
      <c r="AM2303" s="7" t="s">
        <v>109</v>
      </c>
    </row>
    <row r="2304" spans="1:39" x14ac:dyDescent="0.2">
      <c r="A2304">
        <v>1</v>
      </c>
      <c r="B2304">
        <v>1</v>
      </c>
      <c r="G2304" s="7">
        <v>2461</v>
      </c>
      <c r="H2304" s="7" t="s">
        <v>54</v>
      </c>
      <c r="I2304" s="7">
        <v>2818622</v>
      </c>
      <c r="J2304" s="7">
        <v>2635</v>
      </c>
      <c r="K2304" s="7" t="s">
        <v>54</v>
      </c>
      <c r="L2304" s="7">
        <v>58</v>
      </c>
      <c r="M2304" s="7" t="s">
        <v>91</v>
      </c>
      <c r="N2304" s="7">
        <v>2818622</v>
      </c>
      <c r="O2304" s="7" t="s">
        <v>20756</v>
      </c>
      <c r="P2304" s="7" t="s">
        <v>93</v>
      </c>
      <c r="Q2304" s="7" t="s">
        <v>20757</v>
      </c>
      <c r="R2304" s="7" t="s">
        <v>20758</v>
      </c>
      <c r="S2304" s="7"/>
      <c r="T2304" s="7" t="s">
        <v>20759</v>
      </c>
      <c r="U2304" s="7" t="s">
        <v>20760</v>
      </c>
      <c r="V2304" s="7" t="s">
        <v>98</v>
      </c>
      <c r="W2304" s="7" t="s">
        <v>20761</v>
      </c>
      <c r="X2304" s="7"/>
      <c r="Y2304" s="7"/>
      <c r="Z2304" s="7"/>
      <c r="AA2304" s="7" t="s">
        <v>20762</v>
      </c>
      <c r="AB2304" s="7" t="s">
        <v>100</v>
      </c>
      <c r="AC2304" s="7" t="s">
        <v>101</v>
      </c>
      <c r="AD2304" s="7" t="s">
        <v>102</v>
      </c>
      <c r="AE2304" s="7" t="s">
        <v>7856</v>
      </c>
      <c r="AF2304" s="7" t="s">
        <v>7857</v>
      </c>
      <c r="AG2304" s="7" t="s">
        <v>20763</v>
      </c>
      <c r="AH2304" s="7" t="s">
        <v>20764</v>
      </c>
      <c r="AI2304" s="7" t="s">
        <v>7856</v>
      </c>
      <c r="AJ2304" s="7" t="s">
        <v>7857</v>
      </c>
      <c r="AK2304" s="7" t="s">
        <v>20763</v>
      </c>
      <c r="AL2304" s="7" t="s">
        <v>20764</v>
      </c>
      <c r="AM2304" s="7" t="s">
        <v>109</v>
      </c>
    </row>
    <row r="2305" spans="1:39" x14ac:dyDescent="0.2">
      <c r="A2305">
        <v>1</v>
      </c>
      <c r="B2305">
        <v>1</v>
      </c>
      <c r="G2305" s="7">
        <v>2462</v>
      </c>
      <c r="H2305" s="7" t="s">
        <v>54</v>
      </c>
      <c r="I2305" s="7">
        <v>2869201</v>
      </c>
      <c r="J2305" s="7">
        <v>2636</v>
      </c>
      <c r="K2305" s="7" t="s">
        <v>54</v>
      </c>
      <c r="L2305" s="7">
        <v>59</v>
      </c>
      <c r="M2305" s="7" t="s">
        <v>91</v>
      </c>
      <c r="N2305" s="7">
        <v>2869201</v>
      </c>
      <c r="O2305" s="7" t="s">
        <v>20765</v>
      </c>
      <c r="P2305" s="7" t="s">
        <v>93</v>
      </c>
      <c r="Q2305" s="7" t="s">
        <v>20766</v>
      </c>
      <c r="R2305" s="7" t="s">
        <v>20767</v>
      </c>
      <c r="S2305" s="7"/>
      <c r="T2305" s="7" t="s">
        <v>20768</v>
      </c>
      <c r="U2305" s="7" t="s">
        <v>20769</v>
      </c>
      <c r="V2305" s="7" t="s">
        <v>98</v>
      </c>
      <c r="W2305" s="7" t="s">
        <v>20770</v>
      </c>
      <c r="X2305" s="7"/>
      <c r="Y2305" s="7"/>
      <c r="Z2305" s="7"/>
      <c r="AA2305" s="7" t="s">
        <v>20771</v>
      </c>
      <c r="AB2305" s="7" t="s">
        <v>100</v>
      </c>
      <c r="AC2305" s="7" t="s">
        <v>101</v>
      </c>
      <c r="AD2305" s="7" t="s">
        <v>102</v>
      </c>
      <c r="AE2305" s="7" t="s">
        <v>105</v>
      </c>
      <c r="AF2305" s="7" t="s">
        <v>106</v>
      </c>
      <c r="AG2305" s="7" t="s">
        <v>105</v>
      </c>
      <c r="AH2305" s="7" t="s">
        <v>106</v>
      </c>
      <c r="AI2305" s="7" t="s">
        <v>105</v>
      </c>
      <c r="AJ2305" s="7" t="s">
        <v>106</v>
      </c>
      <c r="AK2305" s="7" t="s">
        <v>20772</v>
      </c>
      <c r="AL2305" s="7" t="s">
        <v>20773</v>
      </c>
      <c r="AM2305" s="7" t="s">
        <v>109</v>
      </c>
    </row>
    <row r="2306" spans="1:39" x14ac:dyDescent="0.2">
      <c r="A2306">
        <v>1</v>
      </c>
      <c r="B2306">
        <v>1</v>
      </c>
      <c r="G2306" s="7">
        <v>2463</v>
      </c>
      <c r="H2306" s="7" t="s">
        <v>54</v>
      </c>
      <c r="I2306" s="7">
        <v>2877164</v>
      </c>
      <c r="J2306" s="7">
        <v>2637</v>
      </c>
      <c r="K2306" s="7" t="s">
        <v>54</v>
      </c>
      <c r="L2306" s="7">
        <v>60</v>
      </c>
      <c r="M2306" s="7" t="s">
        <v>91</v>
      </c>
      <c r="N2306" s="7">
        <v>2877164</v>
      </c>
      <c r="O2306" s="7" t="s">
        <v>20774</v>
      </c>
      <c r="P2306" s="7" t="s">
        <v>93</v>
      </c>
      <c r="Q2306" s="7" t="s">
        <v>20775</v>
      </c>
      <c r="R2306" s="7" t="s">
        <v>20776</v>
      </c>
      <c r="S2306" s="7"/>
      <c r="T2306" s="7" t="s">
        <v>20777</v>
      </c>
      <c r="U2306" s="7" t="s">
        <v>20778</v>
      </c>
      <c r="V2306" s="7" t="s">
        <v>98</v>
      </c>
      <c r="W2306" s="7" t="s">
        <v>20779</v>
      </c>
      <c r="X2306" s="7"/>
      <c r="Y2306" s="7"/>
      <c r="Z2306" s="7"/>
      <c r="AA2306" s="7" t="s">
        <v>20780</v>
      </c>
      <c r="AB2306" s="7" t="s">
        <v>100</v>
      </c>
      <c r="AC2306" s="7" t="s">
        <v>101</v>
      </c>
      <c r="AD2306" s="7" t="s">
        <v>102</v>
      </c>
      <c r="AE2306" s="7" t="s">
        <v>20781</v>
      </c>
      <c r="AF2306" s="7" t="s">
        <v>20782</v>
      </c>
      <c r="AG2306" s="7" t="s">
        <v>105</v>
      </c>
      <c r="AH2306" s="7" t="s">
        <v>106</v>
      </c>
      <c r="AI2306" s="7" t="s">
        <v>20781</v>
      </c>
      <c r="AJ2306" s="7" t="s">
        <v>20782</v>
      </c>
      <c r="AK2306" s="7" t="s">
        <v>654</v>
      </c>
      <c r="AL2306" s="7" t="s">
        <v>655</v>
      </c>
      <c r="AM2306" s="7" t="s">
        <v>109</v>
      </c>
    </row>
    <row r="2307" spans="1:39" x14ac:dyDescent="0.2">
      <c r="A2307">
        <v>1</v>
      </c>
      <c r="B2307">
        <v>1</v>
      </c>
      <c r="G2307" s="7">
        <v>2464</v>
      </c>
      <c r="H2307" s="7" t="s">
        <v>54</v>
      </c>
      <c r="I2307" s="7">
        <v>2899177</v>
      </c>
      <c r="J2307" s="7">
        <v>2638</v>
      </c>
      <c r="K2307" s="7" t="s">
        <v>54</v>
      </c>
      <c r="L2307" s="7">
        <v>61</v>
      </c>
      <c r="M2307" s="7" t="s">
        <v>91</v>
      </c>
      <c r="N2307" s="7">
        <v>2899177</v>
      </c>
      <c r="O2307" s="7" t="s">
        <v>20783</v>
      </c>
      <c r="P2307" s="7" t="s">
        <v>93</v>
      </c>
      <c r="Q2307" s="7" t="s">
        <v>20784</v>
      </c>
      <c r="R2307" s="7" t="s">
        <v>20785</v>
      </c>
      <c r="S2307" s="7"/>
      <c r="T2307" s="7" t="s">
        <v>20786</v>
      </c>
      <c r="U2307" s="7" t="s">
        <v>20787</v>
      </c>
      <c r="V2307" s="7" t="s">
        <v>98</v>
      </c>
      <c r="W2307" s="7" t="s">
        <v>20788</v>
      </c>
      <c r="X2307" s="7"/>
      <c r="Y2307" s="7"/>
      <c r="Z2307" s="7"/>
      <c r="AA2307" s="7" t="s">
        <v>20789</v>
      </c>
      <c r="AB2307" s="7" t="s">
        <v>100</v>
      </c>
      <c r="AC2307" s="7" t="s">
        <v>101</v>
      </c>
      <c r="AD2307" s="7" t="s">
        <v>102</v>
      </c>
      <c r="AE2307" s="7" t="s">
        <v>665</v>
      </c>
      <c r="AF2307" s="7" t="s">
        <v>666</v>
      </c>
      <c r="AG2307" s="7" t="s">
        <v>14531</v>
      </c>
      <c r="AH2307" s="7" t="s">
        <v>14532</v>
      </c>
      <c r="AI2307" s="7" t="s">
        <v>665</v>
      </c>
      <c r="AJ2307" s="7" t="s">
        <v>666</v>
      </c>
      <c r="AK2307" s="7" t="s">
        <v>14531</v>
      </c>
      <c r="AL2307" s="7" t="s">
        <v>14532</v>
      </c>
      <c r="AM2307" s="7" t="s">
        <v>109</v>
      </c>
    </row>
    <row r="2308" spans="1:39" x14ac:dyDescent="0.2">
      <c r="A2308">
        <v>1</v>
      </c>
      <c r="B2308">
        <v>1</v>
      </c>
      <c r="G2308" s="7">
        <v>2468</v>
      </c>
      <c r="H2308" s="7" t="s">
        <v>54</v>
      </c>
      <c r="I2308" s="7">
        <v>3017677</v>
      </c>
      <c r="J2308" s="7">
        <v>2639</v>
      </c>
      <c r="K2308" s="7" t="s">
        <v>54</v>
      </c>
      <c r="L2308" s="7">
        <v>62</v>
      </c>
      <c r="M2308" s="7" t="s">
        <v>91</v>
      </c>
      <c r="N2308" s="7">
        <v>3017677</v>
      </c>
      <c r="O2308" s="7" t="s">
        <v>20790</v>
      </c>
      <c r="P2308" s="7" t="s">
        <v>93</v>
      </c>
      <c r="Q2308" s="7" t="s">
        <v>20791</v>
      </c>
      <c r="R2308" s="7" t="s">
        <v>20792</v>
      </c>
      <c r="S2308" s="7"/>
      <c r="T2308" s="7" t="s">
        <v>20793</v>
      </c>
      <c r="U2308" s="7" t="s">
        <v>20794</v>
      </c>
      <c r="V2308" s="7" t="s">
        <v>98</v>
      </c>
      <c r="W2308" s="7" t="s">
        <v>20795</v>
      </c>
      <c r="X2308" s="7"/>
      <c r="Y2308" s="7"/>
      <c r="Z2308" s="7"/>
      <c r="AA2308" s="7" t="s">
        <v>20796</v>
      </c>
      <c r="AB2308" s="7" t="s">
        <v>100</v>
      </c>
      <c r="AC2308" s="7" t="s">
        <v>101</v>
      </c>
      <c r="AD2308" s="7" t="s">
        <v>102</v>
      </c>
      <c r="AE2308" s="7" t="s">
        <v>20797</v>
      </c>
      <c r="AF2308" s="7" t="s">
        <v>20798</v>
      </c>
      <c r="AG2308" s="7" t="s">
        <v>105</v>
      </c>
      <c r="AH2308" s="7" t="s">
        <v>106</v>
      </c>
      <c r="AI2308" s="7" t="s">
        <v>20797</v>
      </c>
      <c r="AJ2308" s="7" t="s">
        <v>20798</v>
      </c>
      <c r="AK2308" s="7" t="s">
        <v>17689</v>
      </c>
      <c r="AL2308" s="7" t="s">
        <v>17690</v>
      </c>
      <c r="AM2308" s="7" t="s">
        <v>109</v>
      </c>
    </row>
    <row r="2309" spans="1:39" x14ac:dyDescent="0.2">
      <c r="A2309">
        <v>1</v>
      </c>
      <c r="B2309">
        <v>1</v>
      </c>
      <c r="G2309" s="7">
        <v>2469</v>
      </c>
      <c r="H2309" s="7" t="s">
        <v>54</v>
      </c>
      <c r="I2309" s="7">
        <v>3049166</v>
      </c>
      <c r="J2309" s="7">
        <v>2640</v>
      </c>
      <c r="K2309" s="7" t="s">
        <v>54</v>
      </c>
      <c r="L2309" s="7">
        <v>63</v>
      </c>
      <c r="M2309" s="7" t="s">
        <v>91</v>
      </c>
      <c r="N2309" s="7">
        <v>3049166</v>
      </c>
      <c r="O2309" s="7" t="s">
        <v>20799</v>
      </c>
      <c r="P2309" s="7" t="s">
        <v>93</v>
      </c>
      <c r="Q2309" s="7" t="s">
        <v>20800</v>
      </c>
      <c r="R2309" s="7" t="s">
        <v>20801</v>
      </c>
      <c r="S2309" s="7"/>
      <c r="T2309" s="7" t="s">
        <v>20802</v>
      </c>
      <c r="U2309" s="7" t="s">
        <v>20803</v>
      </c>
      <c r="V2309" s="7" t="s">
        <v>98</v>
      </c>
      <c r="W2309" s="7" t="s">
        <v>20804</v>
      </c>
      <c r="X2309" s="7"/>
      <c r="Y2309" s="7"/>
      <c r="Z2309" s="7"/>
      <c r="AA2309" s="7" t="s">
        <v>20805</v>
      </c>
      <c r="AB2309" s="7" t="s">
        <v>100</v>
      </c>
      <c r="AC2309" s="7" t="s">
        <v>101</v>
      </c>
      <c r="AD2309" s="7" t="s">
        <v>102</v>
      </c>
      <c r="AE2309" s="7" t="s">
        <v>20806</v>
      </c>
      <c r="AF2309" s="7" t="s">
        <v>20807</v>
      </c>
      <c r="AG2309" s="7" t="s">
        <v>20808</v>
      </c>
      <c r="AH2309" s="7" t="s">
        <v>20809</v>
      </c>
      <c r="AI2309" s="7" t="s">
        <v>20806</v>
      </c>
      <c r="AJ2309" s="7" t="s">
        <v>20807</v>
      </c>
      <c r="AK2309" s="7" t="s">
        <v>20808</v>
      </c>
      <c r="AL2309" s="7" t="s">
        <v>20809</v>
      </c>
      <c r="AM2309" s="7" t="s">
        <v>109</v>
      </c>
    </row>
    <row r="2310" spans="1:39" x14ac:dyDescent="0.2">
      <c r="A2310">
        <v>1</v>
      </c>
      <c r="B2310">
        <v>1</v>
      </c>
      <c r="G2310" s="7">
        <v>2470</v>
      </c>
      <c r="H2310" s="7" t="s">
        <v>54</v>
      </c>
      <c r="I2310" s="7">
        <v>3066356</v>
      </c>
      <c r="J2310" s="7">
        <v>2641</v>
      </c>
      <c r="K2310" s="7" t="s">
        <v>54</v>
      </c>
      <c r="L2310" s="7">
        <v>64</v>
      </c>
      <c r="M2310" s="7" t="s">
        <v>91</v>
      </c>
      <c r="N2310" s="7">
        <v>3066356</v>
      </c>
      <c r="O2310" s="7" t="s">
        <v>20810</v>
      </c>
      <c r="P2310" s="7" t="s">
        <v>93</v>
      </c>
      <c r="Q2310" s="7" t="s">
        <v>20811</v>
      </c>
      <c r="R2310" s="7" t="s">
        <v>20812</v>
      </c>
      <c r="S2310" s="7"/>
      <c r="T2310" s="7" t="s">
        <v>20813</v>
      </c>
      <c r="U2310" s="7" t="s">
        <v>20814</v>
      </c>
      <c r="V2310" s="7" t="s">
        <v>98</v>
      </c>
      <c r="W2310" s="7" t="s">
        <v>20815</v>
      </c>
      <c r="X2310" s="7"/>
      <c r="Y2310" s="7"/>
      <c r="Z2310" s="7"/>
      <c r="AA2310" s="7" t="s">
        <v>20816</v>
      </c>
      <c r="AB2310" s="7" t="s">
        <v>100</v>
      </c>
      <c r="AC2310" s="7" t="s">
        <v>101</v>
      </c>
      <c r="AD2310" s="7" t="s">
        <v>102</v>
      </c>
      <c r="AE2310" s="7" t="s">
        <v>105</v>
      </c>
      <c r="AF2310" s="7" t="s">
        <v>106</v>
      </c>
      <c r="AG2310" s="7" t="s">
        <v>5374</v>
      </c>
      <c r="AH2310" s="7" t="s">
        <v>5375</v>
      </c>
      <c r="AI2310" s="7" t="s">
        <v>10367</v>
      </c>
      <c r="AJ2310" s="7" t="s">
        <v>10368</v>
      </c>
      <c r="AK2310" s="7" t="s">
        <v>5374</v>
      </c>
      <c r="AL2310" s="7" t="s">
        <v>5375</v>
      </c>
      <c r="AM2310" s="7" t="s">
        <v>109</v>
      </c>
    </row>
    <row r="2311" spans="1:39" x14ac:dyDescent="0.2">
      <c r="A2311">
        <v>1</v>
      </c>
      <c r="B2311">
        <v>1</v>
      </c>
      <c r="G2311" s="7">
        <v>2471</v>
      </c>
      <c r="H2311" s="7" t="s">
        <v>54</v>
      </c>
      <c r="I2311" s="7">
        <v>3137355</v>
      </c>
      <c r="J2311" s="7">
        <v>2642</v>
      </c>
      <c r="K2311" s="7" t="s">
        <v>54</v>
      </c>
      <c r="L2311" s="7">
        <v>65</v>
      </c>
      <c r="M2311" s="7" t="s">
        <v>91</v>
      </c>
      <c r="N2311" s="7">
        <v>3137355</v>
      </c>
      <c r="O2311" s="7" t="s">
        <v>20817</v>
      </c>
      <c r="P2311" s="7" t="s">
        <v>93</v>
      </c>
      <c r="Q2311" s="7" t="s">
        <v>20818</v>
      </c>
      <c r="R2311" s="7" t="s">
        <v>20819</v>
      </c>
      <c r="S2311" s="7"/>
      <c r="T2311" s="7" t="s">
        <v>20820</v>
      </c>
      <c r="U2311" s="7" t="s">
        <v>20821</v>
      </c>
      <c r="V2311" s="7" t="s">
        <v>98</v>
      </c>
      <c r="W2311" s="7" t="s">
        <v>20822</v>
      </c>
      <c r="X2311" s="7"/>
      <c r="Y2311" s="7"/>
      <c r="Z2311" s="7"/>
      <c r="AA2311" s="7" t="s">
        <v>20823</v>
      </c>
      <c r="AB2311" s="7" t="s">
        <v>100</v>
      </c>
      <c r="AC2311" s="7" t="s">
        <v>101</v>
      </c>
      <c r="AD2311" s="7" t="s">
        <v>102</v>
      </c>
      <c r="AE2311" s="7" t="s">
        <v>105</v>
      </c>
      <c r="AF2311" s="7" t="s">
        <v>106</v>
      </c>
      <c r="AG2311" s="7" t="s">
        <v>4414</v>
      </c>
      <c r="AH2311" s="7" t="s">
        <v>4415</v>
      </c>
      <c r="AI2311" s="7" t="s">
        <v>20824</v>
      </c>
      <c r="AJ2311" s="7" t="s">
        <v>20825</v>
      </c>
      <c r="AK2311" s="7" t="s">
        <v>4414</v>
      </c>
      <c r="AL2311" s="7" t="s">
        <v>4415</v>
      </c>
      <c r="AM2311" s="7" t="s">
        <v>109</v>
      </c>
    </row>
    <row r="2312" spans="1:39" x14ac:dyDescent="0.2">
      <c r="A2312">
        <v>1</v>
      </c>
      <c r="B2312">
        <v>1</v>
      </c>
      <c r="G2312" s="7">
        <v>2472</v>
      </c>
      <c r="H2312" s="7" t="s">
        <v>54</v>
      </c>
      <c r="I2312" s="7">
        <v>3172320</v>
      </c>
      <c r="J2312" s="7">
        <v>2643</v>
      </c>
      <c r="K2312" s="7" t="s">
        <v>54</v>
      </c>
      <c r="L2312" s="7">
        <v>66</v>
      </c>
      <c r="M2312" s="7" t="s">
        <v>91</v>
      </c>
      <c r="N2312" s="7">
        <v>3172320</v>
      </c>
      <c r="O2312" s="7" t="s">
        <v>20826</v>
      </c>
      <c r="P2312" s="7" t="s">
        <v>93</v>
      </c>
      <c r="Q2312" s="7" t="s">
        <v>20827</v>
      </c>
      <c r="R2312" s="7" t="s">
        <v>20828</v>
      </c>
      <c r="S2312" s="7"/>
      <c r="T2312" s="7" t="s">
        <v>20829</v>
      </c>
      <c r="U2312" s="7" t="s">
        <v>20830</v>
      </c>
      <c r="V2312" s="7" t="s">
        <v>98</v>
      </c>
      <c r="W2312" s="7" t="s">
        <v>20831</v>
      </c>
      <c r="X2312" s="7"/>
      <c r="Y2312" s="7"/>
      <c r="Z2312" s="7"/>
      <c r="AA2312" s="7" t="s">
        <v>20832</v>
      </c>
      <c r="AB2312" s="7" t="s">
        <v>100</v>
      </c>
      <c r="AC2312" s="7" t="s">
        <v>101</v>
      </c>
      <c r="AD2312" s="7" t="s">
        <v>102</v>
      </c>
      <c r="AE2312" s="7" t="s">
        <v>105</v>
      </c>
      <c r="AF2312" s="7" t="s">
        <v>106</v>
      </c>
      <c r="AG2312" s="7" t="s">
        <v>105</v>
      </c>
      <c r="AH2312" s="7" t="s">
        <v>106</v>
      </c>
      <c r="AI2312" s="7" t="s">
        <v>6224</v>
      </c>
      <c r="AJ2312" s="7" t="s">
        <v>6225</v>
      </c>
      <c r="AK2312" s="7" t="s">
        <v>105</v>
      </c>
      <c r="AL2312" s="7" t="s">
        <v>106</v>
      </c>
      <c r="AM2312" s="7" t="s">
        <v>109</v>
      </c>
    </row>
    <row r="2313" spans="1:39" x14ac:dyDescent="0.2">
      <c r="A2313">
        <v>1</v>
      </c>
      <c r="B2313">
        <v>1</v>
      </c>
      <c r="G2313" s="7">
        <v>2473</v>
      </c>
      <c r="H2313" s="7" t="s">
        <v>54</v>
      </c>
      <c r="I2313" s="7">
        <v>3322846</v>
      </c>
      <c r="J2313" s="7">
        <v>2644</v>
      </c>
      <c r="K2313" s="7" t="s">
        <v>54</v>
      </c>
      <c r="L2313" s="7">
        <v>67</v>
      </c>
      <c r="M2313" s="7" t="s">
        <v>91</v>
      </c>
      <c r="N2313" s="7">
        <v>3322846</v>
      </c>
      <c r="O2313" s="7" t="s">
        <v>20833</v>
      </c>
      <c r="P2313" s="7" t="s">
        <v>93</v>
      </c>
      <c r="Q2313" s="7" t="s">
        <v>20834</v>
      </c>
      <c r="R2313" s="7" t="s">
        <v>20835</v>
      </c>
      <c r="S2313" s="7"/>
      <c r="T2313" s="7" t="s">
        <v>20836</v>
      </c>
      <c r="U2313" s="7" t="s">
        <v>20837</v>
      </c>
      <c r="V2313" s="7" t="s">
        <v>98</v>
      </c>
      <c r="W2313" s="7" t="s">
        <v>20838</v>
      </c>
      <c r="X2313" s="7"/>
      <c r="Y2313" s="7"/>
      <c r="Z2313" s="7"/>
      <c r="AA2313" s="7" t="s">
        <v>20839</v>
      </c>
      <c r="AB2313" s="7" t="s">
        <v>100</v>
      </c>
      <c r="AC2313" s="7" t="s">
        <v>101</v>
      </c>
      <c r="AD2313" s="7" t="s">
        <v>102</v>
      </c>
      <c r="AE2313" s="7" t="s">
        <v>20840</v>
      </c>
      <c r="AF2313" s="7" t="s">
        <v>20841</v>
      </c>
      <c r="AG2313" s="7" t="s">
        <v>105</v>
      </c>
      <c r="AH2313" s="7" t="s">
        <v>106</v>
      </c>
      <c r="AI2313" s="7" t="s">
        <v>20840</v>
      </c>
      <c r="AJ2313" s="7" t="s">
        <v>20841</v>
      </c>
      <c r="AK2313" s="7" t="s">
        <v>20842</v>
      </c>
      <c r="AL2313" s="7" t="s">
        <v>20843</v>
      </c>
      <c r="AM2313" s="7" t="s">
        <v>109</v>
      </c>
    </row>
    <row r="2314" spans="1:39" x14ac:dyDescent="0.2">
      <c r="A2314">
        <v>1</v>
      </c>
      <c r="B2314">
        <v>1</v>
      </c>
      <c r="G2314" s="7">
        <v>2474</v>
      </c>
      <c r="H2314" s="7" t="s">
        <v>54</v>
      </c>
      <c r="I2314" s="7">
        <v>3360290</v>
      </c>
      <c r="J2314" s="7">
        <v>2645</v>
      </c>
      <c r="K2314" s="7" t="s">
        <v>54</v>
      </c>
      <c r="L2314" s="7">
        <v>68</v>
      </c>
      <c r="M2314" s="7" t="s">
        <v>91</v>
      </c>
      <c r="N2314" s="7">
        <v>3360290</v>
      </c>
      <c r="O2314" s="7" t="s">
        <v>20844</v>
      </c>
      <c r="P2314" s="7" t="s">
        <v>93</v>
      </c>
      <c r="Q2314" s="7" t="s">
        <v>20845</v>
      </c>
      <c r="R2314" s="7" t="s">
        <v>20846</v>
      </c>
      <c r="S2314" s="7"/>
      <c r="T2314" s="7" t="s">
        <v>20847</v>
      </c>
      <c r="U2314" s="7" t="s">
        <v>20848</v>
      </c>
      <c r="V2314" s="7" t="s">
        <v>98</v>
      </c>
      <c r="W2314" s="7" t="s">
        <v>20849</v>
      </c>
      <c r="X2314" s="7"/>
      <c r="Y2314" s="7"/>
      <c r="Z2314" s="7"/>
      <c r="AA2314" s="7" t="s">
        <v>20850</v>
      </c>
      <c r="AB2314" s="7" t="s">
        <v>100</v>
      </c>
      <c r="AC2314" s="7" t="s">
        <v>101</v>
      </c>
      <c r="AD2314" s="7" t="s">
        <v>102</v>
      </c>
      <c r="AE2314" s="7" t="s">
        <v>105</v>
      </c>
      <c r="AF2314" s="7" t="s">
        <v>106</v>
      </c>
      <c r="AG2314" s="7" t="s">
        <v>105</v>
      </c>
      <c r="AH2314" s="7" t="s">
        <v>106</v>
      </c>
      <c r="AI2314" s="7" t="s">
        <v>765</v>
      </c>
      <c r="AJ2314" s="7" t="s">
        <v>766</v>
      </c>
      <c r="AK2314" s="7" t="s">
        <v>765</v>
      </c>
      <c r="AL2314" s="7" t="s">
        <v>766</v>
      </c>
      <c r="AM2314" s="7" t="s">
        <v>109</v>
      </c>
    </row>
    <row r="2315" spans="1:39" x14ac:dyDescent="0.2">
      <c r="A2315">
        <v>1</v>
      </c>
      <c r="B2315">
        <v>1</v>
      </c>
      <c r="G2315" s="7">
        <v>2475</v>
      </c>
      <c r="H2315" s="7" t="s">
        <v>54</v>
      </c>
      <c r="I2315" s="7">
        <v>3427018</v>
      </c>
      <c r="J2315" s="7">
        <v>2646</v>
      </c>
      <c r="K2315" s="7" t="s">
        <v>54</v>
      </c>
      <c r="L2315" s="7">
        <v>69</v>
      </c>
      <c r="M2315" s="7" t="s">
        <v>91</v>
      </c>
      <c r="N2315" s="7">
        <v>3427018</v>
      </c>
      <c r="O2315" s="7" t="s">
        <v>20851</v>
      </c>
      <c r="P2315" s="7" t="s">
        <v>93</v>
      </c>
      <c r="Q2315" s="7" t="s">
        <v>20852</v>
      </c>
      <c r="R2315" s="7" t="s">
        <v>20853</v>
      </c>
      <c r="S2315" s="7"/>
      <c r="T2315" s="7" t="s">
        <v>20854</v>
      </c>
      <c r="U2315" s="7" t="s">
        <v>20855</v>
      </c>
      <c r="V2315" s="7" t="s">
        <v>98</v>
      </c>
      <c r="W2315" s="7" t="s">
        <v>20856</v>
      </c>
      <c r="X2315" s="7"/>
      <c r="Y2315" s="7"/>
      <c r="Z2315" s="7"/>
      <c r="AA2315" s="7" t="s">
        <v>20857</v>
      </c>
      <c r="AB2315" s="7" t="s">
        <v>100</v>
      </c>
      <c r="AC2315" s="7" t="s">
        <v>101</v>
      </c>
      <c r="AD2315" s="7" t="s">
        <v>102</v>
      </c>
      <c r="AE2315" s="7" t="s">
        <v>12985</v>
      </c>
      <c r="AF2315" s="7" t="s">
        <v>12986</v>
      </c>
      <c r="AG2315" s="7" t="s">
        <v>20858</v>
      </c>
      <c r="AH2315" s="7" t="s">
        <v>20859</v>
      </c>
      <c r="AI2315" s="7" t="s">
        <v>12985</v>
      </c>
      <c r="AJ2315" s="7" t="s">
        <v>12986</v>
      </c>
      <c r="AK2315" s="7" t="s">
        <v>20858</v>
      </c>
      <c r="AL2315" s="7" t="s">
        <v>20859</v>
      </c>
      <c r="AM2315" s="7" t="s">
        <v>109</v>
      </c>
    </row>
    <row r="2316" spans="1:39" x14ac:dyDescent="0.2">
      <c r="A2316">
        <v>1</v>
      </c>
      <c r="B2316">
        <v>1</v>
      </c>
      <c r="G2316" s="7">
        <v>2476</v>
      </c>
      <c r="H2316" s="7" t="s">
        <v>54</v>
      </c>
      <c r="I2316" s="7">
        <v>3447026</v>
      </c>
      <c r="J2316" s="7">
        <v>2647</v>
      </c>
      <c r="K2316" s="7" t="s">
        <v>54</v>
      </c>
      <c r="L2316" s="7">
        <v>70</v>
      </c>
      <c r="M2316" s="7" t="s">
        <v>91</v>
      </c>
      <c r="N2316" s="7">
        <v>3447026</v>
      </c>
      <c r="O2316" s="7" t="s">
        <v>20860</v>
      </c>
      <c r="P2316" s="7" t="s">
        <v>93</v>
      </c>
      <c r="Q2316" s="7" t="s">
        <v>20861</v>
      </c>
      <c r="R2316" s="7" t="s">
        <v>20862</v>
      </c>
      <c r="S2316" s="7"/>
      <c r="T2316" s="7" t="s">
        <v>20863</v>
      </c>
      <c r="U2316" s="7" t="s">
        <v>20864</v>
      </c>
      <c r="V2316" s="7" t="s">
        <v>98</v>
      </c>
      <c r="W2316" s="7" t="s">
        <v>20865</v>
      </c>
      <c r="X2316" s="7"/>
      <c r="Y2316" s="7"/>
      <c r="Z2316" s="7"/>
      <c r="AA2316" s="7" t="s">
        <v>20866</v>
      </c>
      <c r="AB2316" s="7" t="s">
        <v>100</v>
      </c>
      <c r="AC2316" s="7" t="s">
        <v>101</v>
      </c>
      <c r="AD2316" s="7" t="s">
        <v>102</v>
      </c>
      <c r="AE2316" s="7" t="s">
        <v>105</v>
      </c>
      <c r="AF2316" s="7" t="s">
        <v>106</v>
      </c>
      <c r="AG2316" s="7" t="s">
        <v>105</v>
      </c>
      <c r="AH2316" s="7" t="s">
        <v>106</v>
      </c>
      <c r="AI2316" s="7" t="s">
        <v>6274</v>
      </c>
      <c r="AJ2316" s="7" t="s">
        <v>6275</v>
      </c>
      <c r="AK2316" s="7" t="s">
        <v>6274</v>
      </c>
      <c r="AL2316" s="7" t="s">
        <v>6275</v>
      </c>
      <c r="AM2316" s="7" t="s">
        <v>109</v>
      </c>
    </row>
    <row r="2317" spans="1:39" x14ac:dyDescent="0.2">
      <c r="A2317">
        <v>1</v>
      </c>
      <c r="B2317">
        <v>1</v>
      </c>
      <c r="G2317" s="7">
        <v>2477</v>
      </c>
      <c r="H2317" s="7" t="s">
        <v>54</v>
      </c>
      <c r="I2317" s="7">
        <v>3503885</v>
      </c>
      <c r="J2317" s="7">
        <v>2648</v>
      </c>
      <c r="K2317" s="7" t="s">
        <v>54</v>
      </c>
      <c r="L2317" s="7">
        <v>71</v>
      </c>
      <c r="M2317" s="7" t="s">
        <v>91</v>
      </c>
      <c r="N2317" s="7">
        <v>3503885</v>
      </c>
      <c r="O2317" s="7" t="s">
        <v>20867</v>
      </c>
      <c r="P2317" s="7" t="s">
        <v>93</v>
      </c>
      <c r="Q2317" s="7" t="s">
        <v>20868</v>
      </c>
      <c r="R2317" s="7" t="s">
        <v>20869</v>
      </c>
      <c r="S2317" s="7"/>
      <c r="T2317" s="7" t="s">
        <v>20870</v>
      </c>
      <c r="U2317" s="7" t="s">
        <v>20871</v>
      </c>
      <c r="V2317" s="7" t="s">
        <v>98</v>
      </c>
      <c r="W2317" s="7" t="s">
        <v>20872</v>
      </c>
      <c r="X2317" s="7"/>
      <c r="Y2317" s="7"/>
      <c r="Z2317" s="7"/>
      <c r="AA2317" s="7" t="s">
        <v>20873</v>
      </c>
      <c r="AB2317" s="7" t="s">
        <v>100</v>
      </c>
      <c r="AC2317" s="7" t="s">
        <v>101</v>
      </c>
      <c r="AD2317" s="7" t="s">
        <v>102</v>
      </c>
      <c r="AE2317" s="7" t="s">
        <v>105</v>
      </c>
      <c r="AF2317" s="7" t="s">
        <v>106</v>
      </c>
      <c r="AG2317" s="7" t="s">
        <v>105</v>
      </c>
      <c r="AH2317" s="7" t="s">
        <v>106</v>
      </c>
      <c r="AI2317" s="7" t="s">
        <v>20874</v>
      </c>
      <c r="AJ2317" s="7" t="s">
        <v>20875</v>
      </c>
      <c r="AK2317" s="7" t="s">
        <v>105</v>
      </c>
      <c r="AL2317" s="7" t="s">
        <v>106</v>
      </c>
      <c r="AM2317" s="7" t="s">
        <v>109</v>
      </c>
    </row>
    <row r="2318" spans="1:39" x14ac:dyDescent="0.2">
      <c r="A2318">
        <v>1</v>
      </c>
      <c r="B2318">
        <v>1</v>
      </c>
      <c r="G2318" s="7">
        <v>2478</v>
      </c>
      <c r="H2318" s="7" t="s">
        <v>54</v>
      </c>
      <c r="I2318" s="7">
        <v>3515063</v>
      </c>
      <c r="J2318" s="7">
        <v>2649</v>
      </c>
      <c r="K2318" s="7" t="s">
        <v>54</v>
      </c>
      <c r="L2318" s="7">
        <v>72</v>
      </c>
      <c r="M2318" s="7" t="s">
        <v>91</v>
      </c>
      <c r="N2318" s="7">
        <v>3515063</v>
      </c>
      <c r="O2318" s="7" t="s">
        <v>20876</v>
      </c>
      <c r="P2318" s="7" t="s">
        <v>93</v>
      </c>
      <c r="Q2318" s="7" t="s">
        <v>20877</v>
      </c>
      <c r="R2318" s="7" t="s">
        <v>20878</v>
      </c>
      <c r="S2318" s="7"/>
      <c r="T2318" s="7" t="s">
        <v>20879</v>
      </c>
      <c r="U2318" s="7" t="s">
        <v>20880</v>
      </c>
      <c r="V2318" s="7" t="s">
        <v>98</v>
      </c>
      <c r="W2318" s="7" t="s">
        <v>20881</v>
      </c>
      <c r="X2318" s="7"/>
      <c r="Y2318" s="7"/>
      <c r="Z2318" s="7"/>
      <c r="AA2318" s="7" t="s">
        <v>20882</v>
      </c>
      <c r="AB2318" s="7" t="s">
        <v>100</v>
      </c>
      <c r="AC2318" s="7" t="s">
        <v>101</v>
      </c>
      <c r="AD2318" s="7" t="s">
        <v>102</v>
      </c>
      <c r="AE2318" s="7" t="s">
        <v>105</v>
      </c>
      <c r="AF2318" s="7" t="s">
        <v>106</v>
      </c>
      <c r="AG2318" s="7" t="s">
        <v>1704</v>
      </c>
      <c r="AH2318" s="7" t="s">
        <v>1705</v>
      </c>
      <c r="AI2318" s="7" t="s">
        <v>12151</v>
      </c>
      <c r="AJ2318" s="7" t="s">
        <v>12152</v>
      </c>
      <c r="AK2318" s="7" t="s">
        <v>1704</v>
      </c>
      <c r="AL2318" s="7" t="s">
        <v>1705</v>
      </c>
      <c r="AM2318" s="7" t="s">
        <v>109</v>
      </c>
    </row>
    <row r="2319" spans="1:39" x14ac:dyDescent="0.2">
      <c r="A2319">
        <v>1</v>
      </c>
      <c r="B2319">
        <v>1</v>
      </c>
      <c r="G2319" s="7">
        <v>2479</v>
      </c>
      <c r="H2319" s="7" t="s">
        <v>54</v>
      </c>
      <c r="I2319" s="7">
        <v>3595857</v>
      </c>
      <c r="J2319" s="7">
        <v>2650</v>
      </c>
      <c r="K2319" s="7" t="s">
        <v>54</v>
      </c>
      <c r="L2319" s="7">
        <v>73</v>
      </c>
      <c r="M2319" s="7" t="s">
        <v>91</v>
      </c>
      <c r="N2319" s="7">
        <v>3595857</v>
      </c>
      <c r="O2319" s="7" t="s">
        <v>20883</v>
      </c>
      <c r="P2319" s="7" t="s">
        <v>93</v>
      </c>
      <c r="Q2319" s="7" t="s">
        <v>20884</v>
      </c>
      <c r="R2319" s="7" t="s">
        <v>20885</v>
      </c>
      <c r="S2319" s="7"/>
      <c r="T2319" s="7" t="s">
        <v>20886</v>
      </c>
      <c r="U2319" s="7" t="s">
        <v>20887</v>
      </c>
      <c r="V2319" s="7" t="s">
        <v>98</v>
      </c>
      <c r="W2319" s="7" t="s">
        <v>20888</v>
      </c>
      <c r="X2319" s="7"/>
      <c r="Y2319" s="7"/>
      <c r="Z2319" s="7"/>
      <c r="AA2319" s="7" t="s">
        <v>20889</v>
      </c>
      <c r="AB2319" s="7" t="s">
        <v>100</v>
      </c>
      <c r="AC2319" s="7" t="s">
        <v>101</v>
      </c>
      <c r="AD2319" s="7" t="s">
        <v>102</v>
      </c>
      <c r="AE2319" s="7" t="s">
        <v>105</v>
      </c>
      <c r="AF2319" s="7" t="s">
        <v>106</v>
      </c>
      <c r="AG2319" s="7" t="s">
        <v>105</v>
      </c>
      <c r="AH2319" s="7" t="s">
        <v>106</v>
      </c>
      <c r="AI2319" s="7" t="s">
        <v>14666</v>
      </c>
      <c r="AJ2319" s="7" t="s">
        <v>14667</v>
      </c>
      <c r="AK2319" s="7" t="s">
        <v>14666</v>
      </c>
      <c r="AL2319" s="7" t="s">
        <v>14667</v>
      </c>
      <c r="AM2319" s="7" t="s">
        <v>109</v>
      </c>
    </row>
    <row r="2320" spans="1:39" x14ac:dyDescent="0.2">
      <c r="A2320">
        <v>1</v>
      </c>
      <c r="B2320">
        <v>1</v>
      </c>
      <c r="G2320" s="7">
        <v>2480</v>
      </c>
      <c r="H2320" s="7" t="s">
        <v>54</v>
      </c>
      <c r="I2320" s="7">
        <v>3613373</v>
      </c>
      <c r="J2320" s="7">
        <v>2651</v>
      </c>
      <c r="K2320" s="7" t="s">
        <v>54</v>
      </c>
      <c r="L2320" s="7">
        <v>74</v>
      </c>
      <c r="M2320" s="7" t="s">
        <v>91</v>
      </c>
      <c r="N2320" s="7">
        <v>3613373</v>
      </c>
      <c r="O2320" s="7" t="s">
        <v>20890</v>
      </c>
      <c r="P2320" s="7" t="s">
        <v>93</v>
      </c>
      <c r="Q2320" s="7" t="s">
        <v>20891</v>
      </c>
      <c r="R2320" s="7" t="s">
        <v>20892</v>
      </c>
      <c r="S2320" s="7"/>
      <c r="T2320" s="7" t="s">
        <v>20893</v>
      </c>
      <c r="U2320" s="7" t="s">
        <v>20894</v>
      </c>
      <c r="V2320" s="7" t="s">
        <v>98</v>
      </c>
      <c r="W2320" s="7" t="s">
        <v>20895</v>
      </c>
      <c r="X2320" s="7"/>
      <c r="Y2320" s="7"/>
      <c r="Z2320" s="7"/>
      <c r="AA2320" s="7" t="s">
        <v>1707</v>
      </c>
      <c r="AB2320" s="7" t="s">
        <v>100</v>
      </c>
      <c r="AC2320" s="7" t="s">
        <v>101</v>
      </c>
      <c r="AD2320" s="7" t="s">
        <v>102</v>
      </c>
      <c r="AE2320" s="7" t="s">
        <v>105</v>
      </c>
      <c r="AF2320" s="7" t="s">
        <v>106</v>
      </c>
      <c r="AG2320" s="7" t="s">
        <v>4516</v>
      </c>
      <c r="AH2320" s="7" t="s">
        <v>4517</v>
      </c>
      <c r="AI2320" s="7" t="s">
        <v>2689</v>
      </c>
      <c r="AJ2320" s="7" t="s">
        <v>2690</v>
      </c>
      <c r="AK2320" s="7" t="s">
        <v>4516</v>
      </c>
      <c r="AL2320" s="7" t="s">
        <v>4517</v>
      </c>
      <c r="AM2320" s="7" t="s">
        <v>109</v>
      </c>
    </row>
    <row r="2321" spans="1:39" x14ac:dyDescent="0.2">
      <c r="A2321">
        <v>1</v>
      </c>
      <c r="B2321">
        <v>1</v>
      </c>
      <c r="G2321" s="7">
        <v>2481</v>
      </c>
      <c r="H2321" s="7" t="s">
        <v>54</v>
      </c>
      <c r="I2321" s="7">
        <v>3637343</v>
      </c>
      <c r="J2321" s="7">
        <v>2652</v>
      </c>
      <c r="K2321" s="7" t="s">
        <v>54</v>
      </c>
      <c r="L2321" s="7">
        <v>75</v>
      </c>
      <c r="M2321" s="7" t="s">
        <v>91</v>
      </c>
      <c r="N2321" s="7">
        <v>3637343</v>
      </c>
      <c r="O2321" s="7" t="s">
        <v>20896</v>
      </c>
      <c r="P2321" s="7" t="s">
        <v>93</v>
      </c>
      <c r="Q2321" s="7" t="s">
        <v>20897</v>
      </c>
      <c r="R2321" s="7" t="s">
        <v>20898</v>
      </c>
      <c r="S2321" s="7"/>
      <c r="T2321" s="7" t="s">
        <v>20899</v>
      </c>
      <c r="U2321" s="7" t="s">
        <v>20900</v>
      </c>
      <c r="V2321" s="7" t="s">
        <v>98</v>
      </c>
      <c r="W2321" s="7" t="s">
        <v>20901</v>
      </c>
      <c r="X2321" s="7"/>
      <c r="Y2321" s="7"/>
      <c r="Z2321" s="7"/>
      <c r="AA2321" s="7" t="s">
        <v>20902</v>
      </c>
      <c r="AB2321" s="7" t="s">
        <v>100</v>
      </c>
      <c r="AC2321" s="7" t="s">
        <v>101</v>
      </c>
      <c r="AD2321" s="7" t="s">
        <v>102</v>
      </c>
      <c r="AE2321" s="7" t="s">
        <v>105</v>
      </c>
      <c r="AF2321" s="7" t="s">
        <v>106</v>
      </c>
      <c r="AG2321" s="7" t="s">
        <v>20903</v>
      </c>
      <c r="AH2321" s="7" t="s">
        <v>20904</v>
      </c>
      <c r="AI2321" s="7" t="s">
        <v>1755</v>
      </c>
      <c r="AJ2321" s="7" t="s">
        <v>1756</v>
      </c>
      <c r="AK2321" s="7" t="s">
        <v>20903</v>
      </c>
      <c r="AL2321" s="7" t="s">
        <v>20904</v>
      </c>
      <c r="AM2321" s="7" t="s">
        <v>109</v>
      </c>
    </row>
    <row r="2322" spans="1:39" x14ac:dyDescent="0.2">
      <c r="A2322">
        <v>1</v>
      </c>
      <c r="B2322">
        <v>1</v>
      </c>
      <c r="G2322" s="7">
        <v>2482</v>
      </c>
      <c r="H2322" s="7" t="s">
        <v>54</v>
      </c>
      <c r="I2322" s="7">
        <v>3733262</v>
      </c>
      <c r="J2322" s="7">
        <v>2653</v>
      </c>
      <c r="K2322" s="7" t="s">
        <v>54</v>
      </c>
      <c r="L2322" s="7">
        <v>76</v>
      </c>
      <c r="M2322" s="7" t="s">
        <v>91</v>
      </c>
      <c r="N2322" s="7">
        <v>3733262</v>
      </c>
      <c r="O2322" s="7" t="s">
        <v>20905</v>
      </c>
      <c r="P2322" s="7" t="s">
        <v>93</v>
      </c>
      <c r="Q2322" s="7" t="s">
        <v>20906</v>
      </c>
      <c r="R2322" s="7" t="s">
        <v>20907</v>
      </c>
      <c r="S2322" s="7"/>
      <c r="T2322" s="7" t="s">
        <v>20908</v>
      </c>
      <c r="U2322" s="7" t="s">
        <v>20909</v>
      </c>
      <c r="V2322" s="7" t="s">
        <v>98</v>
      </c>
      <c r="W2322" s="7" t="s">
        <v>20910</v>
      </c>
      <c r="X2322" s="7"/>
      <c r="Y2322" s="7"/>
      <c r="Z2322" s="7"/>
      <c r="AA2322" s="7" t="s">
        <v>20911</v>
      </c>
      <c r="AB2322" s="7" t="s">
        <v>100</v>
      </c>
      <c r="AC2322" s="7" t="s">
        <v>101</v>
      </c>
      <c r="AD2322" s="7" t="s">
        <v>102</v>
      </c>
      <c r="AE2322" s="7" t="s">
        <v>105</v>
      </c>
      <c r="AF2322" s="7" t="s">
        <v>106</v>
      </c>
      <c r="AG2322" s="7" t="s">
        <v>20912</v>
      </c>
      <c r="AH2322" s="7" t="s">
        <v>20913</v>
      </c>
      <c r="AI2322" s="7" t="s">
        <v>4525</v>
      </c>
      <c r="AJ2322" s="7" t="s">
        <v>4526</v>
      </c>
      <c r="AK2322" s="7" t="s">
        <v>20912</v>
      </c>
      <c r="AL2322" s="7" t="s">
        <v>20913</v>
      </c>
      <c r="AM2322" s="7" t="s">
        <v>109</v>
      </c>
    </row>
    <row r="2323" spans="1:39" x14ac:dyDescent="0.2">
      <c r="A2323">
        <v>1</v>
      </c>
      <c r="B2323">
        <v>1</v>
      </c>
      <c r="G2323" s="7">
        <v>2483</v>
      </c>
      <c r="H2323" s="7" t="s">
        <v>54</v>
      </c>
      <c r="I2323" s="7">
        <v>3838719</v>
      </c>
      <c r="J2323" s="7">
        <v>2654</v>
      </c>
      <c r="K2323" s="7" t="s">
        <v>54</v>
      </c>
      <c r="L2323" s="7">
        <v>77</v>
      </c>
      <c r="M2323" s="7" t="s">
        <v>91</v>
      </c>
      <c r="N2323" s="7">
        <v>3838719</v>
      </c>
      <c r="O2323" s="7" t="s">
        <v>20914</v>
      </c>
      <c r="P2323" s="7" t="s">
        <v>93</v>
      </c>
      <c r="Q2323" s="7" t="s">
        <v>20915</v>
      </c>
      <c r="R2323" s="7" t="s">
        <v>20916</v>
      </c>
      <c r="S2323" s="7"/>
      <c r="T2323" s="7" t="s">
        <v>20917</v>
      </c>
      <c r="U2323" s="7" t="s">
        <v>20918</v>
      </c>
      <c r="V2323" s="7" t="s">
        <v>98</v>
      </c>
      <c r="W2323" s="7" t="s">
        <v>20919</v>
      </c>
      <c r="X2323" s="7"/>
      <c r="Y2323" s="7"/>
      <c r="Z2323" s="7"/>
      <c r="AA2323" s="7" t="s">
        <v>20920</v>
      </c>
      <c r="AB2323" s="7" t="s">
        <v>100</v>
      </c>
      <c r="AC2323" s="7" t="s">
        <v>101</v>
      </c>
      <c r="AD2323" s="7" t="s">
        <v>102</v>
      </c>
      <c r="AE2323" s="7" t="s">
        <v>105</v>
      </c>
      <c r="AF2323" s="7" t="s">
        <v>106</v>
      </c>
      <c r="AG2323" s="7" t="s">
        <v>105</v>
      </c>
      <c r="AH2323" s="7" t="s">
        <v>106</v>
      </c>
      <c r="AI2323" s="7" t="s">
        <v>10474</v>
      </c>
      <c r="AJ2323" s="7" t="s">
        <v>7709</v>
      </c>
      <c r="AK2323" s="7" t="s">
        <v>10474</v>
      </c>
      <c r="AL2323" s="7" t="s">
        <v>7709</v>
      </c>
      <c r="AM2323" s="7" t="s">
        <v>109</v>
      </c>
    </row>
    <row r="2324" spans="1:39" x14ac:dyDescent="0.2">
      <c r="A2324">
        <v>1</v>
      </c>
      <c r="B2324">
        <v>1</v>
      </c>
      <c r="G2324" s="7">
        <v>2484</v>
      </c>
      <c r="H2324" s="7" t="s">
        <v>54</v>
      </c>
      <c r="I2324" s="7">
        <v>3846682</v>
      </c>
      <c r="J2324" s="7">
        <v>2655</v>
      </c>
      <c r="K2324" s="7" t="s">
        <v>54</v>
      </c>
      <c r="L2324" s="7">
        <v>78</v>
      </c>
      <c r="M2324" s="7" t="s">
        <v>91</v>
      </c>
      <c r="N2324" s="7">
        <v>3846682</v>
      </c>
      <c r="O2324" s="7" t="s">
        <v>20921</v>
      </c>
      <c r="P2324" s="7" t="s">
        <v>93</v>
      </c>
      <c r="Q2324" s="7" t="s">
        <v>20922</v>
      </c>
      <c r="R2324" s="7" t="s">
        <v>20923</v>
      </c>
      <c r="S2324" s="7"/>
      <c r="T2324" s="7" t="s">
        <v>20924</v>
      </c>
      <c r="U2324" s="7" t="s">
        <v>20925</v>
      </c>
      <c r="V2324" s="7" t="s">
        <v>98</v>
      </c>
      <c r="W2324" s="7" t="s">
        <v>20926</v>
      </c>
      <c r="X2324" s="7"/>
      <c r="Y2324" s="7"/>
      <c r="Z2324" s="7"/>
      <c r="AA2324" s="7" t="s">
        <v>20927</v>
      </c>
      <c r="AB2324" s="7" t="s">
        <v>100</v>
      </c>
      <c r="AC2324" s="7" t="s">
        <v>101</v>
      </c>
      <c r="AD2324" s="7" t="s">
        <v>102</v>
      </c>
      <c r="AE2324" s="7" t="s">
        <v>105</v>
      </c>
      <c r="AF2324" s="7" t="s">
        <v>106</v>
      </c>
      <c r="AG2324" s="7" t="s">
        <v>105</v>
      </c>
      <c r="AH2324" s="7" t="s">
        <v>106</v>
      </c>
      <c r="AI2324" s="7" t="s">
        <v>14724</v>
      </c>
      <c r="AJ2324" s="7" t="s">
        <v>14716</v>
      </c>
      <c r="AK2324" s="7" t="s">
        <v>14724</v>
      </c>
      <c r="AL2324" s="7" t="s">
        <v>14716</v>
      </c>
      <c r="AM2324" s="7" t="s">
        <v>109</v>
      </c>
    </row>
    <row r="2325" spans="1:39" x14ac:dyDescent="0.2">
      <c r="A2325">
        <v>1</v>
      </c>
      <c r="B2325">
        <v>1</v>
      </c>
      <c r="G2325" s="7">
        <v>2485</v>
      </c>
      <c r="H2325" s="7" t="s">
        <v>54</v>
      </c>
      <c r="I2325" s="7">
        <v>3876007</v>
      </c>
      <c r="J2325" s="7">
        <v>2656</v>
      </c>
      <c r="K2325" s="7" t="s">
        <v>54</v>
      </c>
      <c r="L2325" s="7">
        <v>79</v>
      </c>
      <c r="M2325" s="7" t="s">
        <v>91</v>
      </c>
      <c r="N2325" s="7">
        <v>3876007</v>
      </c>
      <c r="O2325" s="7" t="s">
        <v>20928</v>
      </c>
      <c r="P2325" s="7" t="s">
        <v>93</v>
      </c>
      <c r="Q2325" s="7" t="s">
        <v>20929</v>
      </c>
      <c r="R2325" s="7" t="s">
        <v>20930</v>
      </c>
      <c r="S2325" s="7"/>
      <c r="T2325" s="7" t="s">
        <v>20931</v>
      </c>
      <c r="U2325" s="7" t="s">
        <v>20932</v>
      </c>
      <c r="V2325" s="7" t="s">
        <v>98</v>
      </c>
      <c r="W2325" s="7" t="s">
        <v>20933</v>
      </c>
      <c r="X2325" s="7"/>
      <c r="Y2325" s="7"/>
      <c r="Z2325" s="7"/>
      <c r="AA2325" s="7" t="s">
        <v>20934</v>
      </c>
      <c r="AB2325" s="7" t="s">
        <v>100</v>
      </c>
      <c r="AC2325" s="7" t="s">
        <v>101</v>
      </c>
      <c r="AD2325" s="7" t="s">
        <v>102</v>
      </c>
      <c r="AE2325" s="7" t="s">
        <v>105</v>
      </c>
      <c r="AF2325" s="7" t="s">
        <v>106</v>
      </c>
      <c r="AG2325" s="7" t="s">
        <v>105</v>
      </c>
      <c r="AH2325" s="7" t="s">
        <v>106</v>
      </c>
      <c r="AI2325" s="7" t="s">
        <v>7126</v>
      </c>
      <c r="AJ2325" s="7" t="s">
        <v>7127</v>
      </c>
      <c r="AK2325" s="7" t="s">
        <v>7126</v>
      </c>
      <c r="AL2325" s="7" t="s">
        <v>7127</v>
      </c>
      <c r="AM2325" s="7" t="s">
        <v>109</v>
      </c>
    </row>
    <row r="2326" spans="1:39" x14ac:dyDescent="0.2">
      <c r="A2326">
        <v>1</v>
      </c>
      <c r="B2326">
        <v>1</v>
      </c>
      <c r="G2326" s="7">
        <v>2486</v>
      </c>
      <c r="H2326" s="7" t="s">
        <v>54</v>
      </c>
      <c r="I2326" s="7">
        <v>3882618</v>
      </c>
      <c r="J2326" s="7">
        <v>2657</v>
      </c>
      <c r="K2326" s="7" t="s">
        <v>54</v>
      </c>
      <c r="L2326" s="7">
        <v>80</v>
      </c>
      <c r="M2326" s="7" t="s">
        <v>91</v>
      </c>
      <c r="N2326" s="7">
        <v>3882618</v>
      </c>
      <c r="O2326" s="7" t="s">
        <v>20935</v>
      </c>
      <c r="P2326" s="7" t="s">
        <v>93</v>
      </c>
      <c r="Q2326" s="7" t="s">
        <v>20936</v>
      </c>
      <c r="R2326" s="7" t="s">
        <v>20937</v>
      </c>
      <c r="S2326" s="7"/>
      <c r="T2326" s="7" t="s">
        <v>20938</v>
      </c>
      <c r="U2326" s="7" t="s">
        <v>20939</v>
      </c>
      <c r="V2326" s="7" t="s">
        <v>98</v>
      </c>
      <c r="W2326" s="7" t="s">
        <v>20940</v>
      </c>
      <c r="X2326" s="7"/>
      <c r="Y2326" s="7"/>
      <c r="Z2326" s="7"/>
      <c r="AA2326" s="7" t="s">
        <v>20941</v>
      </c>
      <c r="AB2326" s="7" t="s">
        <v>100</v>
      </c>
      <c r="AC2326" s="7" t="s">
        <v>101</v>
      </c>
      <c r="AD2326" s="7" t="s">
        <v>102</v>
      </c>
      <c r="AE2326" s="7" t="s">
        <v>105</v>
      </c>
      <c r="AF2326" s="7" t="s">
        <v>106</v>
      </c>
      <c r="AG2326" s="7" t="s">
        <v>17808</v>
      </c>
      <c r="AH2326" s="7" t="s">
        <v>17809</v>
      </c>
      <c r="AI2326" s="7" t="s">
        <v>5506</v>
      </c>
      <c r="AJ2326" s="7" t="s">
        <v>5507</v>
      </c>
      <c r="AK2326" s="7" t="s">
        <v>17808</v>
      </c>
      <c r="AL2326" s="7" t="s">
        <v>17809</v>
      </c>
      <c r="AM2326" s="7" t="s">
        <v>109</v>
      </c>
    </row>
    <row r="2327" spans="1:39" x14ac:dyDescent="0.2">
      <c r="A2327">
        <v>1</v>
      </c>
      <c r="B2327">
        <v>1</v>
      </c>
      <c r="G2327" s="7">
        <v>2487</v>
      </c>
      <c r="H2327" s="7" t="s">
        <v>54</v>
      </c>
      <c r="I2327" s="7">
        <v>3907035</v>
      </c>
      <c r="J2327" s="7">
        <v>2658</v>
      </c>
      <c r="K2327" s="7" t="s">
        <v>54</v>
      </c>
      <c r="L2327" s="7">
        <v>81</v>
      </c>
      <c r="M2327" s="7" t="s">
        <v>91</v>
      </c>
      <c r="N2327" s="7">
        <v>3907035</v>
      </c>
      <c r="O2327" s="7" t="s">
        <v>20942</v>
      </c>
      <c r="P2327" s="7" t="s">
        <v>93</v>
      </c>
      <c r="Q2327" s="7" t="s">
        <v>20943</v>
      </c>
      <c r="R2327" s="7" t="s">
        <v>20944</v>
      </c>
      <c r="S2327" s="7"/>
      <c r="T2327" s="7" t="s">
        <v>20945</v>
      </c>
      <c r="U2327" s="7" t="s">
        <v>20946</v>
      </c>
      <c r="V2327" s="7" t="s">
        <v>98</v>
      </c>
      <c r="W2327" s="7" t="s">
        <v>20947</v>
      </c>
      <c r="X2327" s="7"/>
      <c r="Y2327" s="7"/>
      <c r="Z2327" s="7"/>
      <c r="AA2327" s="7" t="s">
        <v>20948</v>
      </c>
      <c r="AB2327" s="7" t="s">
        <v>100</v>
      </c>
      <c r="AC2327" s="7" t="s">
        <v>101</v>
      </c>
      <c r="AD2327" s="7" t="s">
        <v>102</v>
      </c>
      <c r="AE2327" s="7" t="s">
        <v>847</v>
      </c>
      <c r="AF2327" s="7" t="s">
        <v>848</v>
      </c>
      <c r="AG2327" s="7" t="s">
        <v>3662</v>
      </c>
      <c r="AH2327" s="7" t="s">
        <v>3663</v>
      </c>
      <c r="AI2327" s="7" t="s">
        <v>847</v>
      </c>
      <c r="AJ2327" s="7" t="s">
        <v>848</v>
      </c>
      <c r="AK2327" s="7" t="s">
        <v>3662</v>
      </c>
      <c r="AL2327" s="7" t="s">
        <v>3663</v>
      </c>
      <c r="AM2327" s="7" t="s">
        <v>109</v>
      </c>
    </row>
    <row r="2328" spans="1:39" x14ac:dyDescent="0.2">
      <c r="A2328">
        <v>1</v>
      </c>
      <c r="B2328">
        <v>1</v>
      </c>
      <c r="G2328" s="7">
        <v>2488</v>
      </c>
      <c r="H2328" s="7" t="s">
        <v>54</v>
      </c>
      <c r="I2328" s="7">
        <v>3934882</v>
      </c>
      <c r="J2328" s="7">
        <v>2659</v>
      </c>
      <c r="K2328" s="7" t="s">
        <v>54</v>
      </c>
      <c r="L2328" s="7">
        <v>82</v>
      </c>
      <c r="M2328" s="7" t="s">
        <v>91</v>
      </c>
      <c r="N2328" s="7">
        <v>3934882</v>
      </c>
      <c r="O2328" s="7" t="s">
        <v>20949</v>
      </c>
      <c r="P2328" s="7" t="s">
        <v>93</v>
      </c>
      <c r="Q2328" s="7" t="s">
        <v>20950</v>
      </c>
      <c r="R2328" s="7" t="s">
        <v>20951</v>
      </c>
      <c r="S2328" s="7"/>
      <c r="T2328" s="7" t="s">
        <v>20952</v>
      </c>
      <c r="U2328" s="7" t="s">
        <v>20953</v>
      </c>
      <c r="V2328" s="7" t="s">
        <v>98</v>
      </c>
      <c r="W2328" s="7" t="s">
        <v>20954</v>
      </c>
      <c r="X2328" s="7"/>
      <c r="Y2328" s="7"/>
      <c r="Z2328" s="7"/>
      <c r="AA2328" s="7" t="s">
        <v>20955</v>
      </c>
      <c r="AB2328" s="7" t="s">
        <v>100</v>
      </c>
      <c r="AC2328" s="7" t="s">
        <v>101</v>
      </c>
      <c r="AD2328" s="7" t="s">
        <v>102</v>
      </c>
      <c r="AE2328" s="7" t="s">
        <v>105</v>
      </c>
      <c r="AF2328" s="7" t="s">
        <v>106</v>
      </c>
      <c r="AG2328" s="7" t="s">
        <v>17835</v>
      </c>
      <c r="AH2328" s="7" t="s">
        <v>17836</v>
      </c>
      <c r="AI2328" s="7" t="s">
        <v>17826</v>
      </c>
      <c r="AJ2328" s="7" t="s">
        <v>17827</v>
      </c>
      <c r="AK2328" s="7" t="s">
        <v>17835</v>
      </c>
      <c r="AL2328" s="7" t="s">
        <v>17836</v>
      </c>
      <c r="AM2328" s="7" t="s">
        <v>109</v>
      </c>
    </row>
    <row r="2329" spans="1:39" x14ac:dyDescent="0.2">
      <c r="A2329">
        <v>1</v>
      </c>
      <c r="B2329">
        <v>1</v>
      </c>
      <c r="G2329" s="7">
        <v>2489</v>
      </c>
      <c r="H2329" s="7" t="s">
        <v>54</v>
      </c>
      <c r="I2329" s="7">
        <v>3948429</v>
      </c>
      <c r="J2329" s="7">
        <v>2660</v>
      </c>
      <c r="K2329" s="7" t="s">
        <v>54</v>
      </c>
      <c r="L2329" s="7">
        <v>83</v>
      </c>
      <c r="M2329" s="7" t="s">
        <v>91</v>
      </c>
      <c r="N2329" s="7">
        <v>3948429</v>
      </c>
      <c r="O2329" s="7" t="s">
        <v>20956</v>
      </c>
      <c r="P2329" s="7" t="s">
        <v>93</v>
      </c>
      <c r="Q2329" s="7" t="s">
        <v>20957</v>
      </c>
      <c r="R2329" s="7" t="s">
        <v>20958</v>
      </c>
      <c r="S2329" s="7"/>
      <c r="T2329" s="7" t="s">
        <v>20959</v>
      </c>
      <c r="U2329" s="7" t="s">
        <v>20960</v>
      </c>
      <c r="V2329" s="7" t="s">
        <v>98</v>
      </c>
      <c r="W2329" s="7" t="s">
        <v>20961</v>
      </c>
      <c r="X2329" s="7"/>
      <c r="Y2329" s="7"/>
      <c r="Z2329" s="7"/>
      <c r="AA2329" s="7" t="s">
        <v>20962</v>
      </c>
      <c r="AB2329" s="7" t="s">
        <v>100</v>
      </c>
      <c r="AC2329" s="7" t="s">
        <v>101</v>
      </c>
      <c r="AD2329" s="7" t="s">
        <v>102</v>
      </c>
      <c r="AE2329" s="7" t="s">
        <v>20963</v>
      </c>
      <c r="AF2329" s="7" t="s">
        <v>20964</v>
      </c>
      <c r="AG2329" s="7" t="s">
        <v>105</v>
      </c>
      <c r="AH2329" s="7" t="s">
        <v>106</v>
      </c>
      <c r="AI2329" s="7" t="s">
        <v>20963</v>
      </c>
      <c r="AJ2329" s="7" t="s">
        <v>20964</v>
      </c>
      <c r="AK2329" s="7" t="s">
        <v>20965</v>
      </c>
      <c r="AL2329" s="7" t="s">
        <v>20966</v>
      </c>
      <c r="AM2329" s="7" t="s">
        <v>109</v>
      </c>
    </row>
    <row r="2330" spans="1:39" x14ac:dyDescent="0.2">
      <c r="A2330">
        <v>1</v>
      </c>
      <c r="B2330">
        <v>1</v>
      </c>
      <c r="G2330" s="7">
        <v>2492</v>
      </c>
      <c r="H2330" s="7" t="s">
        <v>54</v>
      </c>
      <c r="I2330" s="7">
        <v>4270741</v>
      </c>
      <c r="J2330" s="7">
        <v>2661</v>
      </c>
      <c r="K2330" s="7" t="s">
        <v>54</v>
      </c>
      <c r="L2330" s="7">
        <v>84</v>
      </c>
      <c r="M2330" s="7" t="s">
        <v>91</v>
      </c>
      <c r="N2330" s="7">
        <v>4270741</v>
      </c>
      <c r="O2330" s="7" t="s">
        <v>20967</v>
      </c>
      <c r="P2330" s="7" t="s">
        <v>93</v>
      </c>
      <c r="Q2330" s="7" t="s">
        <v>20968</v>
      </c>
      <c r="R2330" s="7" t="s">
        <v>20969</v>
      </c>
      <c r="S2330" s="7"/>
      <c r="T2330" s="7" t="s">
        <v>20970</v>
      </c>
      <c r="U2330" s="7" t="s">
        <v>20971</v>
      </c>
      <c r="V2330" s="7" t="s">
        <v>98</v>
      </c>
      <c r="W2330" s="7" t="s">
        <v>20972</v>
      </c>
      <c r="X2330" s="7"/>
      <c r="Y2330" s="7"/>
      <c r="Z2330" s="7"/>
      <c r="AA2330" s="7" t="s">
        <v>20973</v>
      </c>
      <c r="AB2330" s="7" t="s">
        <v>100</v>
      </c>
      <c r="AC2330" s="7" t="s">
        <v>101</v>
      </c>
      <c r="AD2330" s="7" t="s">
        <v>102</v>
      </c>
      <c r="AE2330" s="7" t="s">
        <v>7214</v>
      </c>
      <c r="AF2330" s="7" t="s">
        <v>7215</v>
      </c>
      <c r="AG2330" s="7" t="s">
        <v>105</v>
      </c>
      <c r="AH2330" s="7" t="s">
        <v>106</v>
      </c>
      <c r="AI2330" s="7" t="s">
        <v>7214</v>
      </c>
      <c r="AJ2330" s="7" t="s">
        <v>7215</v>
      </c>
      <c r="AK2330" s="7" t="s">
        <v>7216</v>
      </c>
      <c r="AL2330" s="7" t="s">
        <v>7217</v>
      </c>
      <c r="AM2330" s="7" t="s">
        <v>109</v>
      </c>
    </row>
    <row r="2331" spans="1:39" x14ac:dyDescent="0.2">
      <c r="A2331">
        <v>1</v>
      </c>
      <c r="B2331">
        <v>1</v>
      </c>
      <c r="G2331" s="7">
        <v>2493</v>
      </c>
      <c r="H2331" s="7" t="s">
        <v>54</v>
      </c>
      <c r="I2331" s="7">
        <v>4315547</v>
      </c>
      <c r="J2331" s="7">
        <v>2662</v>
      </c>
      <c r="K2331" s="7" t="s">
        <v>54</v>
      </c>
      <c r="L2331" s="7">
        <v>85</v>
      </c>
      <c r="M2331" s="7" t="s">
        <v>91</v>
      </c>
      <c r="N2331" s="7">
        <v>4315547</v>
      </c>
      <c r="O2331" s="7" t="s">
        <v>20974</v>
      </c>
      <c r="P2331" s="7" t="s">
        <v>93</v>
      </c>
      <c r="Q2331" s="7" t="s">
        <v>20975</v>
      </c>
      <c r="R2331" s="7" t="s">
        <v>20976</v>
      </c>
      <c r="S2331" s="7"/>
      <c r="T2331" s="7" t="s">
        <v>20977</v>
      </c>
      <c r="U2331" s="7" t="s">
        <v>20978</v>
      </c>
      <c r="V2331" s="7" t="s">
        <v>98</v>
      </c>
      <c r="W2331" s="7" t="s">
        <v>20979</v>
      </c>
      <c r="X2331" s="7"/>
      <c r="Y2331" s="7"/>
      <c r="Z2331" s="7"/>
      <c r="AA2331" s="7" t="s">
        <v>20980</v>
      </c>
      <c r="AB2331" s="7" t="s">
        <v>100</v>
      </c>
      <c r="AC2331" s="7" t="s">
        <v>101</v>
      </c>
      <c r="AD2331" s="7" t="s">
        <v>102</v>
      </c>
      <c r="AE2331" s="7" t="s">
        <v>105</v>
      </c>
      <c r="AF2331" s="7" t="s">
        <v>106</v>
      </c>
      <c r="AG2331" s="7" t="s">
        <v>20244</v>
      </c>
      <c r="AH2331" s="7" t="s">
        <v>20245</v>
      </c>
      <c r="AI2331" s="7" t="s">
        <v>10579</v>
      </c>
      <c r="AJ2331" s="7" t="s">
        <v>10580</v>
      </c>
      <c r="AK2331" s="7" t="s">
        <v>20244</v>
      </c>
      <c r="AL2331" s="7" t="s">
        <v>20245</v>
      </c>
      <c r="AM2331" s="7" t="s">
        <v>109</v>
      </c>
    </row>
    <row r="2332" spans="1:39" x14ac:dyDescent="0.2">
      <c r="A2332">
        <v>1</v>
      </c>
      <c r="B2332">
        <v>1</v>
      </c>
      <c r="G2332" s="7">
        <v>2494</v>
      </c>
      <c r="H2332" s="7" t="s">
        <v>54</v>
      </c>
      <c r="I2332" s="7">
        <v>4370928</v>
      </c>
      <c r="J2332" s="7">
        <v>2663</v>
      </c>
      <c r="K2332" s="7" t="s">
        <v>54</v>
      </c>
      <c r="L2332" s="7">
        <v>86</v>
      </c>
      <c r="M2332" s="7" t="s">
        <v>91</v>
      </c>
      <c r="N2332" s="7">
        <v>4370928</v>
      </c>
      <c r="O2332" s="7" t="s">
        <v>20981</v>
      </c>
      <c r="P2332" s="7" t="s">
        <v>93</v>
      </c>
      <c r="Q2332" s="7" t="s">
        <v>20982</v>
      </c>
      <c r="R2332" s="7" t="s">
        <v>20983</v>
      </c>
      <c r="S2332" s="7"/>
      <c r="T2332" s="7" t="s">
        <v>20984</v>
      </c>
      <c r="U2332" s="7" t="s">
        <v>20985</v>
      </c>
      <c r="V2332" s="7" t="s">
        <v>98</v>
      </c>
      <c r="W2332" s="7" t="s">
        <v>20986</v>
      </c>
      <c r="X2332" s="7"/>
      <c r="Y2332" s="7"/>
      <c r="Z2332" s="7"/>
      <c r="AA2332" s="7" t="s">
        <v>20987</v>
      </c>
      <c r="AB2332" s="7" t="s">
        <v>100</v>
      </c>
      <c r="AC2332" s="7" t="s">
        <v>101</v>
      </c>
      <c r="AD2332" s="7" t="s">
        <v>102</v>
      </c>
      <c r="AE2332" s="7" t="s">
        <v>20988</v>
      </c>
      <c r="AF2332" s="7" t="s">
        <v>20989</v>
      </c>
      <c r="AG2332" s="7" t="s">
        <v>20990</v>
      </c>
      <c r="AH2332" s="7" t="s">
        <v>20991</v>
      </c>
      <c r="AI2332" s="7" t="s">
        <v>20988</v>
      </c>
      <c r="AJ2332" s="7" t="s">
        <v>20989</v>
      </c>
      <c r="AK2332" s="7" t="s">
        <v>20990</v>
      </c>
      <c r="AL2332" s="7" t="s">
        <v>20991</v>
      </c>
      <c r="AM2332" s="7" t="s">
        <v>109</v>
      </c>
    </row>
    <row r="2333" spans="1:39" x14ac:dyDescent="0.2">
      <c r="A2333">
        <v>1</v>
      </c>
      <c r="B2333">
        <v>1</v>
      </c>
      <c r="G2333" s="7">
        <v>2495</v>
      </c>
      <c r="H2333" s="7" t="s">
        <v>54</v>
      </c>
      <c r="I2333" s="7">
        <v>4393350</v>
      </c>
      <c r="J2333" s="7">
        <v>2664</v>
      </c>
      <c r="K2333" s="7" t="s">
        <v>54</v>
      </c>
      <c r="L2333" s="7">
        <v>87</v>
      </c>
      <c r="M2333" s="7" t="s">
        <v>91</v>
      </c>
      <c r="N2333" s="7">
        <v>4393350</v>
      </c>
      <c r="O2333" s="7" t="s">
        <v>20992</v>
      </c>
      <c r="P2333" s="7" t="s">
        <v>93</v>
      </c>
      <c r="Q2333" s="7" t="s">
        <v>20993</v>
      </c>
      <c r="R2333" s="7" t="s">
        <v>20994</v>
      </c>
      <c r="S2333" s="7"/>
      <c r="T2333" s="7" t="s">
        <v>20995</v>
      </c>
      <c r="U2333" s="7" t="s">
        <v>20996</v>
      </c>
      <c r="V2333" s="7" t="s">
        <v>98</v>
      </c>
      <c r="W2333" s="7" t="s">
        <v>20997</v>
      </c>
      <c r="X2333" s="7"/>
      <c r="Y2333" s="7"/>
      <c r="Z2333" s="7"/>
      <c r="AA2333" s="7" t="s">
        <v>20998</v>
      </c>
      <c r="AB2333" s="7" t="s">
        <v>100</v>
      </c>
      <c r="AC2333" s="7" t="s">
        <v>101</v>
      </c>
      <c r="AD2333" s="7" t="s">
        <v>102</v>
      </c>
      <c r="AE2333" s="7" t="s">
        <v>105</v>
      </c>
      <c r="AF2333" s="7" t="s">
        <v>106</v>
      </c>
      <c r="AG2333" s="7" t="s">
        <v>105</v>
      </c>
      <c r="AH2333" s="7" t="s">
        <v>106</v>
      </c>
      <c r="AI2333" s="7" t="s">
        <v>105</v>
      </c>
      <c r="AJ2333" s="7" t="s">
        <v>106</v>
      </c>
      <c r="AK2333" s="7" t="s">
        <v>15639</v>
      </c>
      <c r="AL2333" s="7" t="s">
        <v>15640</v>
      </c>
      <c r="AM2333" s="7" t="s">
        <v>109</v>
      </c>
    </row>
    <row r="2334" spans="1:39" x14ac:dyDescent="0.2">
      <c r="A2334">
        <v>1</v>
      </c>
      <c r="B2334">
        <v>1</v>
      </c>
      <c r="G2334" s="7">
        <v>2496</v>
      </c>
      <c r="H2334" s="7" t="s">
        <v>54</v>
      </c>
      <c r="I2334" s="7">
        <v>4400362</v>
      </c>
      <c r="J2334" s="7">
        <v>2665</v>
      </c>
      <c r="K2334" s="7" t="s">
        <v>54</v>
      </c>
      <c r="L2334" s="7">
        <v>88</v>
      </c>
      <c r="M2334" s="7" t="s">
        <v>91</v>
      </c>
      <c r="N2334" s="7">
        <v>4400362</v>
      </c>
      <c r="O2334" s="7" t="s">
        <v>20999</v>
      </c>
      <c r="P2334" s="7" t="s">
        <v>93</v>
      </c>
      <c r="Q2334" s="7" t="s">
        <v>21000</v>
      </c>
      <c r="R2334" s="7" t="s">
        <v>21001</v>
      </c>
      <c r="S2334" s="7"/>
      <c r="T2334" s="7" t="s">
        <v>21002</v>
      </c>
      <c r="U2334" s="7" t="s">
        <v>21003</v>
      </c>
      <c r="V2334" s="7" t="s">
        <v>98</v>
      </c>
      <c r="W2334" s="7" t="s">
        <v>21004</v>
      </c>
      <c r="X2334" s="7"/>
      <c r="Y2334" s="7"/>
      <c r="Z2334" s="7"/>
      <c r="AA2334" s="7" t="s">
        <v>21005</v>
      </c>
      <c r="AB2334" s="7" t="s">
        <v>100</v>
      </c>
      <c r="AC2334" s="7" t="s">
        <v>101</v>
      </c>
      <c r="AD2334" s="7" t="s">
        <v>102</v>
      </c>
      <c r="AE2334" s="7" t="s">
        <v>105</v>
      </c>
      <c r="AF2334" s="7" t="s">
        <v>106</v>
      </c>
      <c r="AG2334" s="7" t="s">
        <v>105</v>
      </c>
      <c r="AH2334" s="7" t="s">
        <v>106</v>
      </c>
      <c r="AI2334" s="7" t="s">
        <v>12302</v>
      </c>
      <c r="AJ2334" s="7" t="s">
        <v>12303</v>
      </c>
      <c r="AK2334" s="7" t="s">
        <v>12302</v>
      </c>
      <c r="AL2334" s="7" t="s">
        <v>12303</v>
      </c>
      <c r="AM2334" s="7" t="s">
        <v>109</v>
      </c>
    </row>
    <row r="2335" spans="1:39" x14ac:dyDescent="0.2">
      <c r="A2335">
        <v>1</v>
      </c>
      <c r="B2335">
        <v>1</v>
      </c>
      <c r="G2335" s="7">
        <v>2497</v>
      </c>
      <c r="H2335" s="7" t="s">
        <v>54</v>
      </c>
      <c r="I2335" s="7">
        <v>4444168</v>
      </c>
      <c r="J2335" s="7">
        <v>2666</v>
      </c>
      <c r="K2335" s="7" t="s">
        <v>54</v>
      </c>
      <c r="L2335" s="7">
        <v>89</v>
      </c>
      <c r="M2335" s="7" t="s">
        <v>91</v>
      </c>
      <c r="N2335" s="7">
        <v>4444168</v>
      </c>
      <c r="O2335" s="7" t="s">
        <v>21006</v>
      </c>
      <c r="P2335" s="7" t="s">
        <v>93</v>
      </c>
      <c r="Q2335" s="7" t="s">
        <v>21007</v>
      </c>
      <c r="R2335" s="7" t="s">
        <v>21008</v>
      </c>
      <c r="S2335" s="7"/>
      <c r="T2335" s="7" t="s">
        <v>21009</v>
      </c>
      <c r="U2335" s="7" t="s">
        <v>21010</v>
      </c>
      <c r="V2335" s="7" t="s">
        <v>98</v>
      </c>
      <c r="W2335" s="7" t="s">
        <v>21011</v>
      </c>
      <c r="X2335" s="7"/>
      <c r="Y2335" s="7"/>
      <c r="Z2335" s="7"/>
      <c r="AA2335" s="7" t="s">
        <v>21012</v>
      </c>
      <c r="AB2335" s="7" t="s">
        <v>100</v>
      </c>
      <c r="AC2335" s="7" t="s">
        <v>101</v>
      </c>
      <c r="AD2335" s="7" t="s">
        <v>102</v>
      </c>
      <c r="AE2335" s="7" t="s">
        <v>21013</v>
      </c>
      <c r="AF2335" s="7" t="s">
        <v>21014</v>
      </c>
      <c r="AG2335" s="7" t="s">
        <v>10604</v>
      </c>
      <c r="AH2335" s="7" t="s">
        <v>10605</v>
      </c>
      <c r="AI2335" s="7" t="s">
        <v>21013</v>
      </c>
      <c r="AJ2335" s="7" t="s">
        <v>21014</v>
      </c>
      <c r="AK2335" s="7" t="s">
        <v>10604</v>
      </c>
      <c r="AL2335" s="7" t="s">
        <v>10605</v>
      </c>
      <c r="AM2335" s="7" t="s">
        <v>109</v>
      </c>
    </row>
    <row r="2336" spans="1:39" x14ac:dyDescent="0.2">
      <c r="A2336">
        <v>1</v>
      </c>
      <c r="B2336">
        <v>1</v>
      </c>
      <c r="G2336" s="7">
        <v>2498</v>
      </c>
      <c r="H2336" s="7" t="s">
        <v>54</v>
      </c>
      <c r="I2336" s="7">
        <v>4530980</v>
      </c>
      <c r="J2336" s="7">
        <v>2667</v>
      </c>
      <c r="K2336" s="7" t="s">
        <v>54</v>
      </c>
      <c r="L2336" s="7">
        <v>90</v>
      </c>
      <c r="M2336" s="7" t="s">
        <v>91</v>
      </c>
      <c r="N2336" s="7">
        <v>4530980</v>
      </c>
      <c r="O2336" s="7" t="s">
        <v>21015</v>
      </c>
      <c r="P2336" s="7" t="s">
        <v>93</v>
      </c>
      <c r="Q2336" s="7" t="s">
        <v>21016</v>
      </c>
      <c r="R2336" s="7" t="s">
        <v>21017</v>
      </c>
      <c r="S2336" s="7"/>
      <c r="T2336" s="7" t="s">
        <v>21018</v>
      </c>
      <c r="U2336" s="7" t="s">
        <v>21019</v>
      </c>
      <c r="V2336" s="7" t="s">
        <v>98</v>
      </c>
      <c r="W2336" s="7" t="s">
        <v>21020</v>
      </c>
      <c r="X2336" s="7"/>
      <c r="Y2336" s="7"/>
      <c r="Z2336" s="7"/>
      <c r="AA2336" s="7" t="s">
        <v>21021</v>
      </c>
      <c r="AB2336" s="7" t="s">
        <v>100</v>
      </c>
      <c r="AC2336" s="7" t="s">
        <v>101</v>
      </c>
      <c r="AD2336" s="7" t="s">
        <v>102</v>
      </c>
      <c r="AE2336" s="7" t="s">
        <v>21022</v>
      </c>
      <c r="AF2336" s="7" t="s">
        <v>21023</v>
      </c>
      <c r="AG2336" s="7" t="s">
        <v>8181</v>
      </c>
      <c r="AH2336" s="7" t="s">
        <v>8182</v>
      </c>
      <c r="AI2336" s="7" t="s">
        <v>21022</v>
      </c>
      <c r="AJ2336" s="7" t="s">
        <v>21023</v>
      </c>
      <c r="AK2336" s="7" t="s">
        <v>8181</v>
      </c>
      <c r="AL2336" s="7" t="s">
        <v>8182</v>
      </c>
      <c r="AM2336" s="7" t="s">
        <v>109</v>
      </c>
    </row>
    <row r="2337" spans="1:39" x14ac:dyDescent="0.2">
      <c r="A2337">
        <v>1</v>
      </c>
      <c r="B2337">
        <v>1</v>
      </c>
      <c r="G2337" s="7">
        <v>2499</v>
      </c>
      <c r="H2337" s="7" t="s">
        <v>54</v>
      </c>
      <c r="I2337" s="7">
        <v>4554804</v>
      </c>
      <c r="J2337" s="7">
        <v>2668</v>
      </c>
      <c r="K2337" s="7" t="s">
        <v>54</v>
      </c>
      <c r="L2337" s="7">
        <v>91</v>
      </c>
      <c r="M2337" s="7" t="s">
        <v>91</v>
      </c>
      <c r="N2337" s="7">
        <v>4554804</v>
      </c>
      <c r="O2337" s="7" t="s">
        <v>21024</v>
      </c>
      <c r="P2337" s="7" t="s">
        <v>93</v>
      </c>
      <c r="Q2337" s="7" t="s">
        <v>21025</v>
      </c>
      <c r="R2337" s="7" t="s">
        <v>21026</v>
      </c>
      <c r="S2337" s="7"/>
      <c r="T2337" s="7" t="s">
        <v>21027</v>
      </c>
      <c r="U2337" s="7" t="s">
        <v>21028</v>
      </c>
      <c r="V2337" s="7" t="s">
        <v>98</v>
      </c>
      <c r="W2337" s="7" t="s">
        <v>21029</v>
      </c>
      <c r="X2337" s="7"/>
      <c r="Y2337" s="7"/>
      <c r="Z2337" s="7"/>
      <c r="AA2337" s="7" t="s">
        <v>21030</v>
      </c>
      <c r="AB2337" s="7" t="s">
        <v>100</v>
      </c>
      <c r="AC2337" s="7" t="s">
        <v>101</v>
      </c>
      <c r="AD2337" s="7" t="s">
        <v>102</v>
      </c>
      <c r="AE2337" s="7" t="s">
        <v>105</v>
      </c>
      <c r="AF2337" s="7" t="s">
        <v>106</v>
      </c>
      <c r="AG2337" s="7" t="s">
        <v>105</v>
      </c>
      <c r="AH2337" s="7" t="s">
        <v>106</v>
      </c>
      <c r="AI2337" s="7" t="s">
        <v>12350</v>
      </c>
      <c r="AJ2337" s="7" t="s">
        <v>12351</v>
      </c>
      <c r="AK2337" s="7" t="s">
        <v>12350</v>
      </c>
      <c r="AL2337" s="7" t="s">
        <v>12351</v>
      </c>
      <c r="AM2337" s="7" t="s">
        <v>109</v>
      </c>
    </row>
    <row r="2338" spans="1:39" x14ac:dyDescent="0.2">
      <c r="A2338">
        <v>1</v>
      </c>
      <c r="B2338">
        <v>1</v>
      </c>
      <c r="G2338" s="7">
        <v>2500</v>
      </c>
      <c r="H2338" s="7" t="s">
        <v>54</v>
      </c>
      <c r="I2338" s="7">
        <v>4625278</v>
      </c>
      <c r="J2338" s="7">
        <v>2669</v>
      </c>
      <c r="K2338" s="7" t="s">
        <v>54</v>
      </c>
      <c r="L2338" s="7">
        <v>92</v>
      </c>
      <c r="M2338" s="7" t="s">
        <v>91</v>
      </c>
      <c r="N2338" s="7">
        <v>4625278</v>
      </c>
      <c r="O2338" s="7" t="s">
        <v>21031</v>
      </c>
      <c r="P2338" s="7" t="s">
        <v>93</v>
      </c>
      <c r="Q2338" s="7" t="s">
        <v>21032</v>
      </c>
      <c r="R2338" s="7" t="s">
        <v>21033</v>
      </c>
      <c r="S2338" s="7"/>
      <c r="T2338" s="7" t="s">
        <v>21034</v>
      </c>
      <c r="U2338" s="7" t="s">
        <v>21035</v>
      </c>
      <c r="V2338" s="7" t="s">
        <v>98</v>
      </c>
      <c r="W2338" s="7" t="s">
        <v>21036</v>
      </c>
      <c r="X2338" s="7"/>
      <c r="Y2338" s="7"/>
      <c r="Z2338" s="7"/>
      <c r="AA2338" s="7" t="s">
        <v>21037</v>
      </c>
      <c r="AB2338" s="7" t="s">
        <v>100</v>
      </c>
      <c r="AC2338" s="7" t="s">
        <v>101</v>
      </c>
      <c r="AD2338" s="7" t="s">
        <v>102</v>
      </c>
      <c r="AE2338" s="7" t="s">
        <v>105</v>
      </c>
      <c r="AF2338" s="7" t="s">
        <v>106</v>
      </c>
      <c r="AG2338" s="7" t="s">
        <v>105</v>
      </c>
      <c r="AH2338" s="7" t="s">
        <v>106</v>
      </c>
      <c r="AI2338" s="7" t="s">
        <v>105</v>
      </c>
      <c r="AJ2338" s="7" t="s">
        <v>106</v>
      </c>
      <c r="AK2338" s="7" t="s">
        <v>8987</v>
      </c>
      <c r="AL2338" s="7" t="s">
        <v>8988</v>
      </c>
      <c r="AM2338" s="7" t="s">
        <v>109</v>
      </c>
    </row>
    <row r="2339" spans="1:39" x14ac:dyDescent="0.2">
      <c r="A2339">
        <v>1</v>
      </c>
      <c r="B2339">
        <v>1</v>
      </c>
      <c r="G2339" s="7">
        <v>2501</v>
      </c>
      <c r="H2339" s="7" t="s">
        <v>55</v>
      </c>
      <c r="I2339" s="7">
        <v>82850</v>
      </c>
      <c r="J2339" s="7">
        <v>2681</v>
      </c>
      <c r="K2339" s="7" t="s">
        <v>55</v>
      </c>
      <c r="L2339" s="7">
        <v>0</v>
      </c>
      <c r="M2339" s="7" t="s">
        <v>91</v>
      </c>
      <c r="N2339" s="7">
        <v>82850</v>
      </c>
      <c r="O2339" s="7" t="s">
        <v>21038</v>
      </c>
      <c r="P2339" s="7" t="s">
        <v>93</v>
      </c>
      <c r="Q2339" s="7" t="s">
        <v>21039</v>
      </c>
      <c r="R2339" s="7" t="s">
        <v>21040</v>
      </c>
      <c r="S2339" s="7"/>
      <c r="T2339" s="7" t="s">
        <v>21041</v>
      </c>
      <c r="U2339" s="7" t="s">
        <v>21042</v>
      </c>
      <c r="V2339" s="7" t="s">
        <v>98</v>
      </c>
      <c r="W2339" s="7" t="s">
        <v>21039</v>
      </c>
      <c r="X2339" s="7"/>
      <c r="Y2339" s="7"/>
      <c r="Z2339" s="7"/>
      <c r="AA2339" s="7" t="s">
        <v>21043</v>
      </c>
      <c r="AB2339" s="7" t="s">
        <v>100</v>
      </c>
      <c r="AC2339" s="7" t="s">
        <v>101</v>
      </c>
      <c r="AD2339" s="7" t="s">
        <v>102</v>
      </c>
      <c r="AE2339" s="7" t="s">
        <v>105</v>
      </c>
      <c r="AF2339" s="7" t="s">
        <v>106</v>
      </c>
      <c r="AG2339" s="7" t="s">
        <v>105</v>
      </c>
      <c r="AH2339" s="7" t="s">
        <v>106</v>
      </c>
      <c r="AI2339" s="7" t="s">
        <v>6547</v>
      </c>
      <c r="AJ2339" s="7" t="s">
        <v>6548</v>
      </c>
      <c r="AK2339" s="7" t="s">
        <v>6547</v>
      </c>
      <c r="AL2339" s="7" t="s">
        <v>6548</v>
      </c>
      <c r="AM2339" s="7" t="s">
        <v>109</v>
      </c>
    </row>
    <row r="2340" spans="1:39" x14ac:dyDescent="0.2">
      <c r="A2340">
        <v>1</v>
      </c>
      <c r="B2340">
        <v>1</v>
      </c>
      <c r="G2340" s="7">
        <v>2502</v>
      </c>
      <c r="H2340" s="7" t="s">
        <v>55</v>
      </c>
      <c r="I2340" s="7">
        <v>161373</v>
      </c>
      <c r="J2340" s="7">
        <v>2682</v>
      </c>
      <c r="K2340" s="7" t="s">
        <v>55</v>
      </c>
      <c r="L2340" s="7">
        <v>1</v>
      </c>
      <c r="M2340" s="7" t="s">
        <v>91</v>
      </c>
      <c r="N2340" s="7">
        <v>161373</v>
      </c>
      <c r="O2340" s="7" t="s">
        <v>21044</v>
      </c>
      <c r="P2340" s="7" t="s">
        <v>93</v>
      </c>
      <c r="Q2340" s="7" t="s">
        <v>21045</v>
      </c>
      <c r="R2340" s="7" t="s">
        <v>21046</v>
      </c>
      <c r="S2340" s="7"/>
      <c r="T2340" s="7" t="s">
        <v>21047</v>
      </c>
      <c r="U2340" s="7" t="s">
        <v>21048</v>
      </c>
      <c r="V2340" s="7" t="s">
        <v>98</v>
      </c>
      <c r="W2340" s="7" t="s">
        <v>21049</v>
      </c>
      <c r="X2340" s="7"/>
      <c r="Y2340" s="7"/>
      <c r="Z2340" s="7"/>
      <c r="AA2340" s="7" t="s">
        <v>21050</v>
      </c>
      <c r="AB2340" s="7" t="s">
        <v>100</v>
      </c>
      <c r="AC2340" s="7" t="s">
        <v>101</v>
      </c>
      <c r="AD2340" s="7" t="s">
        <v>102</v>
      </c>
      <c r="AE2340" s="7" t="s">
        <v>4779</v>
      </c>
      <c r="AF2340" s="7" t="s">
        <v>4780</v>
      </c>
      <c r="AG2340" s="7" t="s">
        <v>105</v>
      </c>
      <c r="AH2340" s="7" t="s">
        <v>106</v>
      </c>
      <c r="AI2340" s="7" t="s">
        <v>4779</v>
      </c>
      <c r="AJ2340" s="7" t="s">
        <v>4780</v>
      </c>
      <c r="AK2340" s="7" t="s">
        <v>105</v>
      </c>
      <c r="AL2340" s="7" t="s">
        <v>106</v>
      </c>
      <c r="AM2340" s="7" t="s">
        <v>109</v>
      </c>
    </row>
    <row r="2341" spans="1:39" x14ac:dyDescent="0.2">
      <c r="A2341">
        <v>1</v>
      </c>
      <c r="B2341">
        <v>1</v>
      </c>
      <c r="G2341" s="7">
        <v>2503</v>
      </c>
      <c r="H2341" s="7" t="s">
        <v>55</v>
      </c>
      <c r="I2341" s="7">
        <v>181682</v>
      </c>
      <c r="J2341" s="7">
        <v>2683</v>
      </c>
      <c r="K2341" s="7" t="s">
        <v>55</v>
      </c>
      <c r="L2341" s="7">
        <v>2</v>
      </c>
      <c r="M2341" s="7" t="s">
        <v>91</v>
      </c>
      <c r="N2341" s="7">
        <v>181682</v>
      </c>
      <c r="O2341" s="7" t="s">
        <v>21051</v>
      </c>
      <c r="P2341" s="7" t="s">
        <v>93</v>
      </c>
      <c r="Q2341" s="7" t="s">
        <v>21052</v>
      </c>
      <c r="R2341" s="7" t="s">
        <v>21053</v>
      </c>
      <c r="S2341" s="7"/>
      <c r="T2341" s="7" t="s">
        <v>21054</v>
      </c>
      <c r="U2341" s="7" t="s">
        <v>21055</v>
      </c>
      <c r="V2341" s="7" t="s">
        <v>98</v>
      </c>
      <c r="W2341" s="7" t="s">
        <v>21056</v>
      </c>
      <c r="X2341" s="7"/>
      <c r="Y2341" s="7"/>
      <c r="Z2341" s="7"/>
      <c r="AA2341" s="7" t="s">
        <v>21057</v>
      </c>
      <c r="AB2341" s="7" t="s">
        <v>100</v>
      </c>
      <c r="AC2341" s="7" t="s">
        <v>101</v>
      </c>
      <c r="AD2341" s="7" t="s">
        <v>102</v>
      </c>
      <c r="AE2341" s="7" t="s">
        <v>20329</v>
      </c>
      <c r="AF2341" s="7" t="s">
        <v>20330</v>
      </c>
      <c r="AG2341" s="7" t="s">
        <v>105</v>
      </c>
      <c r="AH2341" s="7" t="s">
        <v>106</v>
      </c>
      <c r="AI2341" s="7" t="s">
        <v>20329</v>
      </c>
      <c r="AJ2341" s="7" t="s">
        <v>20330</v>
      </c>
      <c r="AK2341" s="7" t="s">
        <v>16415</v>
      </c>
      <c r="AL2341" s="7" t="s">
        <v>16416</v>
      </c>
      <c r="AM2341" s="7" t="s">
        <v>109</v>
      </c>
    </row>
    <row r="2342" spans="1:39" x14ac:dyDescent="0.2">
      <c r="A2342">
        <v>1</v>
      </c>
      <c r="B2342">
        <v>1</v>
      </c>
      <c r="G2342" s="7">
        <v>2504</v>
      </c>
      <c r="H2342" s="7" t="s">
        <v>55</v>
      </c>
      <c r="I2342" s="7">
        <v>223566</v>
      </c>
      <c r="J2342" s="7">
        <v>2684</v>
      </c>
      <c r="K2342" s="7" t="s">
        <v>55</v>
      </c>
      <c r="L2342" s="7">
        <v>3</v>
      </c>
      <c r="M2342" s="7" t="s">
        <v>91</v>
      </c>
      <c r="N2342" s="7">
        <v>223566</v>
      </c>
      <c r="O2342" s="7" t="s">
        <v>21058</v>
      </c>
      <c r="P2342" s="7" t="s">
        <v>93</v>
      </c>
      <c r="Q2342" s="7" t="s">
        <v>21059</v>
      </c>
      <c r="R2342" s="7" t="s">
        <v>21060</v>
      </c>
      <c r="S2342" s="7"/>
      <c r="T2342" s="7" t="s">
        <v>21061</v>
      </c>
      <c r="U2342" s="7" t="s">
        <v>21062</v>
      </c>
      <c r="V2342" s="7" t="s">
        <v>98</v>
      </c>
      <c r="W2342" s="7" t="s">
        <v>21063</v>
      </c>
      <c r="X2342" s="7"/>
      <c r="Y2342" s="7"/>
      <c r="Z2342" s="7"/>
      <c r="AA2342" s="7" t="s">
        <v>21064</v>
      </c>
      <c r="AB2342" s="7" t="s">
        <v>100</v>
      </c>
      <c r="AC2342" s="7" t="s">
        <v>101</v>
      </c>
      <c r="AD2342" s="7" t="s">
        <v>102</v>
      </c>
      <c r="AE2342" s="7" t="s">
        <v>14902</v>
      </c>
      <c r="AF2342" s="7" t="s">
        <v>14903</v>
      </c>
      <c r="AG2342" s="7" t="s">
        <v>21065</v>
      </c>
      <c r="AH2342" s="7" t="s">
        <v>21066</v>
      </c>
      <c r="AI2342" s="7" t="s">
        <v>14902</v>
      </c>
      <c r="AJ2342" s="7" t="s">
        <v>14903</v>
      </c>
      <c r="AK2342" s="7" t="s">
        <v>21065</v>
      </c>
      <c r="AL2342" s="7" t="s">
        <v>21066</v>
      </c>
      <c r="AM2342" s="7" t="s">
        <v>109</v>
      </c>
    </row>
    <row r="2343" spans="1:39" x14ac:dyDescent="0.2">
      <c r="A2343">
        <v>1</v>
      </c>
      <c r="B2343">
        <v>1</v>
      </c>
      <c r="G2343" s="7">
        <v>2505</v>
      </c>
      <c r="H2343" s="7" t="s">
        <v>55</v>
      </c>
      <c r="I2343" s="7">
        <v>232686</v>
      </c>
      <c r="J2343" s="7">
        <v>2685</v>
      </c>
      <c r="K2343" s="7" t="s">
        <v>55</v>
      </c>
      <c r="L2343" s="7">
        <v>4</v>
      </c>
      <c r="M2343" s="7" t="s">
        <v>91</v>
      </c>
      <c r="N2343" s="7">
        <v>232686</v>
      </c>
      <c r="O2343" s="7" t="s">
        <v>21067</v>
      </c>
      <c r="P2343" s="7" t="s">
        <v>93</v>
      </c>
      <c r="Q2343" s="7" t="s">
        <v>21068</v>
      </c>
      <c r="R2343" s="7" t="s">
        <v>21069</v>
      </c>
      <c r="S2343" s="7"/>
      <c r="T2343" s="7" t="s">
        <v>21070</v>
      </c>
      <c r="U2343" s="7" t="s">
        <v>21071</v>
      </c>
      <c r="V2343" s="7" t="s">
        <v>98</v>
      </c>
      <c r="W2343" s="7" t="s">
        <v>21072</v>
      </c>
      <c r="X2343" s="7"/>
      <c r="Y2343" s="7"/>
      <c r="Z2343" s="7"/>
      <c r="AA2343" s="7" t="s">
        <v>21073</v>
      </c>
      <c r="AB2343" s="7" t="s">
        <v>100</v>
      </c>
      <c r="AC2343" s="7" t="s">
        <v>101</v>
      </c>
      <c r="AD2343" s="7" t="s">
        <v>102</v>
      </c>
      <c r="AE2343" s="7" t="s">
        <v>105</v>
      </c>
      <c r="AF2343" s="7" t="s">
        <v>106</v>
      </c>
      <c r="AG2343" s="7" t="s">
        <v>105</v>
      </c>
      <c r="AH2343" s="7" t="s">
        <v>106</v>
      </c>
      <c r="AI2343" s="7" t="s">
        <v>105</v>
      </c>
      <c r="AJ2343" s="7" t="s">
        <v>106</v>
      </c>
      <c r="AK2343" s="7" t="s">
        <v>105</v>
      </c>
      <c r="AL2343" s="7" t="s">
        <v>106</v>
      </c>
      <c r="AM2343" s="7" t="s">
        <v>109</v>
      </c>
    </row>
    <row r="2344" spans="1:39" x14ac:dyDescent="0.2">
      <c r="A2344">
        <v>1</v>
      </c>
      <c r="B2344">
        <v>1</v>
      </c>
      <c r="G2344" s="7">
        <v>2506</v>
      </c>
      <c r="H2344" s="7" t="s">
        <v>55</v>
      </c>
      <c r="I2344" s="7">
        <v>310246</v>
      </c>
      <c r="J2344" s="7">
        <v>2686</v>
      </c>
      <c r="K2344" s="7" t="s">
        <v>55</v>
      </c>
      <c r="L2344" s="7">
        <v>5</v>
      </c>
      <c r="M2344" s="7" t="s">
        <v>91</v>
      </c>
      <c r="N2344" s="7">
        <v>310246</v>
      </c>
      <c r="O2344" s="7" t="s">
        <v>21074</v>
      </c>
      <c r="P2344" s="7" t="s">
        <v>93</v>
      </c>
      <c r="Q2344" s="7" t="s">
        <v>21075</v>
      </c>
      <c r="R2344" s="7" t="s">
        <v>21076</v>
      </c>
      <c r="S2344" s="7"/>
      <c r="T2344" s="7" t="s">
        <v>21077</v>
      </c>
      <c r="U2344" s="7" t="s">
        <v>21078</v>
      </c>
      <c r="V2344" s="7" t="s">
        <v>98</v>
      </c>
      <c r="W2344" s="7" t="s">
        <v>21079</v>
      </c>
      <c r="X2344" s="7"/>
      <c r="Y2344" s="7"/>
      <c r="Z2344" s="7"/>
      <c r="AA2344" s="7" t="s">
        <v>21080</v>
      </c>
      <c r="AB2344" s="7" t="s">
        <v>100</v>
      </c>
      <c r="AC2344" s="7" t="s">
        <v>101</v>
      </c>
      <c r="AD2344" s="7" t="s">
        <v>102</v>
      </c>
      <c r="AE2344" s="7" t="s">
        <v>105</v>
      </c>
      <c r="AF2344" s="7" t="s">
        <v>106</v>
      </c>
      <c r="AG2344" s="7" t="s">
        <v>1045</v>
      </c>
      <c r="AH2344" s="7" t="s">
        <v>1046</v>
      </c>
      <c r="AI2344" s="7" t="s">
        <v>105</v>
      </c>
      <c r="AJ2344" s="7" t="s">
        <v>106</v>
      </c>
      <c r="AK2344" s="7" t="s">
        <v>1045</v>
      </c>
      <c r="AL2344" s="7" t="s">
        <v>1046</v>
      </c>
      <c r="AM2344" s="7" t="s">
        <v>109</v>
      </c>
    </row>
    <row r="2345" spans="1:39" x14ac:dyDescent="0.2">
      <c r="A2345">
        <v>1</v>
      </c>
      <c r="B2345">
        <v>1</v>
      </c>
      <c r="G2345" s="7">
        <v>2507</v>
      </c>
      <c r="H2345" s="7" t="s">
        <v>55</v>
      </c>
      <c r="I2345" s="7">
        <v>405646</v>
      </c>
      <c r="J2345" s="7">
        <v>2687</v>
      </c>
      <c r="K2345" s="7" t="s">
        <v>55</v>
      </c>
      <c r="L2345" s="7">
        <v>6</v>
      </c>
      <c r="M2345" s="7" t="s">
        <v>91</v>
      </c>
      <c r="N2345" s="7">
        <v>405646</v>
      </c>
      <c r="O2345" s="7" t="s">
        <v>21081</v>
      </c>
      <c r="P2345" s="7" t="s">
        <v>93</v>
      </c>
      <c r="Q2345" s="7" t="s">
        <v>21082</v>
      </c>
      <c r="R2345" s="7" t="s">
        <v>21083</v>
      </c>
      <c r="S2345" s="7"/>
      <c r="T2345" s="7" t="s">
        <v>21084</v>
      </c>
      <c r="U2345" s="7" t="s">
        <v>21085</v>
      </c>
      <c r="V2345" s="7" t="s">
        <v>98</v>
      </c>
      <c r="W2345" s="7" t="s">
        <v>21086</v>
      </c>
      <c r="X2345" s="7"/>
      <c r="Y2345" s="7"/>
      <c r="Z2345" s="7"/>
      <c r="AA2345" s="7" t="s">
        <v>21087</v>
      </c>
      <c r="AB2345" s="7" t="s">
        <v>100</v>
      </c>
      <c r="AC2345" s="7" t="s">
        <v>101</v>
      </c>
      <c r="AD2345" s="7" t="s">
        <v>102</v>
      </c>
      <c r="AE2345" s="7" t="s">
        <v>21088</v>
      </c>
      <c r="AF2345" s="7" t="s">
        <v>21089</v>
      </c>
      <c r="AG2345" s="7" t="s">
        <v>105</v>
      </c>
      <c r="AH2345" s="7" t="s">
        <v>106</v>
      </c>
      <c r="AI2345" s="7" t="s">
        <v>21088</v>
      </c>
      <c r="AJ2345" s="7" t="s">
        <v>21089</v>
      </c>
      <c r="AK2345" s="7" t="s">
        <v>184</v>
      </c>
      <c r="AL2345" s="7" t="s">
        <v>185</v>
      </c>
      <c r="AM2345" s="7" t="s">
        <v>109</v>
      </c>
    </row>
    <row r="2346" spans="1:39" x14ac:dyDescent="0.2">
      <c r="A2346">
        <v>1</v>
      </c>
      <c r="B2346">
        <v>1</v>
      </c>
      <c r="G2346" s="7">
        <v>2508</v>
      </c>
      <c r="H2346" s="7" t="s">
        <v>55</v>
      </c>
      <c r="I2346" s="7">
        <v>414584</v>
      </c>
      <c r="J2346" s="7">
        <v>2688</v>
      </c>
      <c r="K2346" s="7" t="s">
        <v>55</v>
      </c>
      <c r="L2346" s="7">
        <v>7</v>
      </c>
      <c r="M2346" s="7" t="s">
        <v>91</v>
      </c>
      <c r="N2346" s="7">
        <v>414584</v>
      </c>
      <c r="O2346" s="7" t="s">
        <v>21090</v>
      </c>
      <c r="P2346" s="7" t="s">
        <v>93</v>
      </c>
      <c r="Q2346" s="7" t="s">
        <v>21091</v>
      </c>
      <c r="R2346" s="7" t="s">
        <v>21092</v>
      </c>
      <c r="S2346" s="7"/>
      <c r="T2346" s="7" t="s">
        <v>21093</v>
      </c>
      <c r="U2346" s="7" t="s">
        <v>21094</v>
      </c>
      <c r="V2346" s="7" t="s">
        <v>98</v>
      </c>
      <c r="W2346" s="7" t="s">
        <v>21095</v>
      </c>
      <c r="X2346" s="7"/>
      <c r="Y2346" s="7"/>
      <c r="Z2346" s="7"/>
      <c r="AA2346" s="7" t="s">
        <v>21096</v>
      </c>
      <c r="AB2346" s="7" t="s">
        <v>100</v>
      </c>
      <c r="AC2346" s="7" t="s">
        <v>101</v>
      </c>
      <c r="AD2346" s="7" t="s">
        <v>102</v>
      </c>
      <c r="AE2346" s="7" t="s">
        <v>21097</v>
      </c>
      <c r="AF2346" s="7" t="s">
        <v>21098</v>
      </c>
      <c r="AG2346" s="7" t="s">
        <v>1994</v>
      </c>
      <c r="AH2346" s="7" t="s">
        <v>1995</v>
      </c>
      <c r="AI2346" s="7" t="s">
        <v>21097</v>
      </c>
      <c r="AJ2346" s="7" t="s">
        <v>21098</v>
      </c>
      <c r="AK2346" s="7" t="s">
        <v>1994</v>
      </c>
      <c r="AL2346" s="7" t="s">
        <v>1995</v>
      </c>
      <c r="AM2346" s="7" t="s">
        <v>109</v>
      </c>
    </row>
    <row r="2347" spans="1:39" x14ac:dyDescent="0.2">
      <c r="A2347">
        <v>1</v>
      </c>
      <c r="B2347">
        <v>1</v>
      </c>
      <c r="G2347" s="7">
        <v>2509</v>
      </c>
      <c r="H2347" s="7" t="s">
        <v>55</v>
      </c>
      <c r="I2347" s="7">
        <v>418111</v>
      </c>
      <c r="J2347" s="7">
        <v>2689</v>
      </c>
      <c r="K2347" s="7" t="s">
        <v>55</v>
      </c>
      <c r="L2347" s="7">
        <v>8</v>
      </c>
      <c r="M2347" s="7" t="s">
        <v>91</v>
      </c>
      <c r="N2347" s="7">
        <v>418111</v>
      </c>
      <c r="O2347" s="7" t="s">
        <v>21099</v>
      </c>
      <c r="P2347" s="7" t="s">
        <v>93</v>
      </c>
      <c r="Q2347" s="7" t="s">
        <v>21100</v>
      </c>
      <c r="R2347" s="7" t="s">
        <v>21101</v>
      </c>
      <c r="S2347" s="7"/>
      <c r="T2347" s="7" t="s">
        <v>21102</v>
      </c>
      <c r="U2347" s="7" t="s">
        <v>21103</v>
      </c>
      <c r="V2347" s="7" t="s">
        <v>98</v>
      </c>
      <c r="W2347" s="7" t="s">
        <v>21104</v>
      </c>
      <c r="X2347" s="7"/>
      <c r="Y2347" s="7"/>
      <c r="Z2347" s="7"/>
      <c r="AA2347" s="7" t="s">
        <v>21105</v>
      </c>
      <c r="AB2347" s="7" t="s">
        <v>100</v>
      </c>
      <c r="AC2347" s="7" t="s">
        <v>101</v>
      </c>
      <c r="AD2347" s="7" t="s">
        <v>102</v>
      </c>
      <c r="AE2347" s="7" t="s">
        <v>1996</v>
      </c>
      <c r="AF2347" s="7" t="s">
        <v>1997</v>
      </c>
      <c r="AG2347" s="7" t="s">
        <v>18022</v>
      </c>
      <c r="AH2347" s="7" t="s">
        <v>18023</v>
      </c>
      <c r="AI2347" s="7" t="s">
        <v>1996</v>
      </c>
      <c r="AJ2347" s="7" t="s">
        <v>1997</v>
      </c>
      <c r="AK2347" s="7" t="s">
        <v>18022</v>
      </c>
      <c r="AL2347" s="7" t="s">
        <v>18023</v>
      </c>
      <c r="AM2347" s="7" t="s">
        <v>109</v>
      </c>
    </row>
    <row r="2348" spans="1:39" x14ac:dyDescent="0.2">
      <c r="A2348">
        <v>1</v>
      </c>
      <c r="B2348">
        <v>1</v>
      </c>
      <c r="G2348" s="7">
        <v>2510</v>
      </c>
      <c r="H2348" s="7" t="s">
        <v>55</v>
      </c>
      <c r="I2348" s="7">
        <v>433595</v>
      </c>
      <c r="J2348" s="7">
        <v>2690</v>
      </c>
      <c r="K2348" s="7" t="s">
        <v>55</v>
      </c>
      <c r="L2348" s="7">
        <v>9</v>
      </c>
      <c r="M2348" s="7" t="s">
        <v>91</v>
      </c>
      <c r="N2348" s="7">
        <v>433595</v>
      </c>
      <c r="O2348" s="7" t="s">
        <v>21106</v>
      </c>
      <c r="P2348" s="7" t="s">
        <v>93</v>
      </c>
      <c r="Q2348" s="7" t="s">
        <v>21107</v>
      </c>
      <c r="R2348" s="7" t="s">
        <v>21108</v>
      </c>
      <c r="S2348" s="7"/>
      <c r="T2348" s="7" t="s">
        <v>21109</v>
      </c>
      <c r="U2348" s="7" t="s">
        <v>21110</v>
      </c>
      <c r="V2348" s="7" t="s">
        <v>98</v>
      </c>
      <c r="W2348" s="7" t="s">
        <v>21111</v>
      </c>
      <c r="X2348" s="7"/>
      <c r="Y2348" s="7"/>
      <c r="Z2348" s="7"/>
      <c r="AA2348" s="7" t="s">
        <v>21112</v>
      </c>
      <c r="AB2348" s="7" t="s">
        <v>100</v>
      </c>
      <c r="AC2348" s="7" t="s">
        <v>101</v>
      </c>
      <c r="AD2348" s="7" t="s">
        <v>102</v>
      </c>
      <c r="AE2348" s="7" t="s">
        <v>15733</v>
      </c>
      <c r="AF2348" s="7" t="s">
        <v>15734</v>
      </c>
      <c r="AG2348" s="7" t="s">
        <v>105</v>
      </c>
      <c r="AH2348" s="7" t="s">
        <v>106</v>
      </c>
      <c r="AI2348" s="7" t="s">
        <v>15733</v>
      </c>
      <c r="AJ2348" s="7" t="s">
        <v>15734</v>
      </c>
      <c r="AK2348" s="7" t="s">
        <v>15731</v>
      </c>
      <c r="AL2348" s="7" t="s">
        <v>15732</v>
      </c>
      <c r="AM2348" s="7" t="s">
        <v>109</v>
      </c>
    </row>
    <row r="2349" spans="1:39" x14ac:dyDescent="0.2">
      <c r="A2349">
        <v>1</v>
      </c>
      <c r="B2349">
        <v>1</v>
      </c>
      <c r="G2349" s="7">
        <v>2511</v>
      </c>
      <c r="H2349" s="7" t="s">
        <v>55</v>
      </c>
      <c r="I2349" s="7">
        <v>439341</v>
      </c>
      <c r="J2349" s="7">
        <v>2691</v>
      </c>
      <c r="K2349" s="7" t="s">
        <v>55</v>
      </c>
      <c r="L2349" s="7">
        <v>10</v>
      </c>
      <c r="M2349" s="7" t="s">
        <v>91</v>
      </c>
      <c r="N2349" s="7">
        <v>439341</v>
      </c>
      <c r="O2349" s="7" t="s">
        <v>21113</v>
      </c>
      <c r="P2349" s="7" t="s">
        <v>93</v>
      </c>
      <c r="Q2349" s="7" t="s">
        <v>21114</v>
      </c>
      <c r="R2349" s="7" t="s">
        <v>21115</v>
      </c>
      <c r="S2349" s="7"/>
      <c r="T2349" s="7" t="s">
        <v>21116</v>
      </c>
      <c r="U2349" s="7" t="s">
        <v>21117</v>
      </c>
      <c r="V2349" s="7" t="s">
        <v>98</v>
      </c>
      <c r="W2349" s="7" t="s">
        <v>21118</v>
      </c>
      <c r="X2349" s="7"/>
      <c r="Y2349" s="7"/>
      <c r="Z2349" s="7"/>
      <c r="AA2349" s="7" t="s">
        <v>21119</v>
      </c>
      <c r="AB2349" s="7" t="s">
        <v>100</v>
      </c>
      <c r="AC2349" s="7" t="s">
        <v>101</v>
      </c>
      <c r="AD2349" s="7" t="s">
        <v>102</v>
      </c>
      <c r="AE2349" s="7" t="s">
        <v>105</v>
      </c>
      <c r="AF2349" s="7" t="s">
        <v>106</v>
      </c>
      <c r="AG2349" s="7" t="s">
        <v>105</v>
      </c>
      <c r="AH2349" s="7" t="s">
        <v>106</v>
      </c>
      <c r="AI2349" s="7" t="s">
        <v>1091</v>
      </c>
      <c r="AJ2349" s="7" t="s">
        <v>1092</v>
      </c>
      <c r="AK2349" s="7" t="s">
        <v>105</v>
      </c>
      <c r="AL2349" s="7" t="s">
        <v>106</v>
      </c>
      <c r="AM2349" s="7" t="s">
        <v>109</v>
      </c>
    </row>
    <row r="2350" spans="1:39" x14ac:dyDescent="0.2">
      <c r="A2350">
        <v>1</v>
      </c>
      <c r="B2350">
        <v>1</v>
      </c>
      <c r="G2350" s="7">
        <v>2512</v>
      </c>
      <c r="H2350" s="7" t="s">
        <v>55</v>
      </c>
      <c r="I2350" s="7">
        <v>486305</v>
      </c>
      <c r="J2350" s="7">
        <v>2692</v>
      </c>
      <c r="K2350" s="7" t="s">
        <v>55</v>
      </c>
      <c r="L2350" s="7">
        <v>11</v>
      </c>
      <c r="M2350" s="7" t="s">
        <v>91</v>
      </c>
      <c r="N2350" s="7">
        <v>486305</v>
      </c>
      <c r="O2350" s="7" t="s">
        <v>21120</v>
      </c>
      <c r="P2350" s="7" t="s">
        <v>93</v>
      </c>
      <c r="Q2350" s="7" t="s">
        <v>21121</v>
      </c>
      <c r="R2350" s="7" t="s">
        <v>21122</v>
      </c>
      <c r="S2350" s="7"/>
      <c r="T2350" s="7" t="s">
        <v>21123</v>
      </c>
      <c r="U2350" s="7" t="s">
        <v>21124</v>
      </c>
      <c r="V2350" s="7" t="s">
        <v>98</v>
      </c>
      <c r="W2350" s="7" t="s">
        <v>21125</v>
      </c>
      <c r="X2350" s="7"/>
      <c r="Y2350" s="7"/>
      <c r="Z2350" s="7"/>
      <c r="AA2350" s="7" t="s">
        <v>21126</v>
      </c>
      <c r="AB2350" s="7" t="s">
        <v>100</v>
      </c>
      <c r="AC2350" s="7" t="s">
        <v>101</v>
      </c>
      <c r="AD2350" s="7" t="s">
        <v>102</v>
      </c>
      <c r="AE2350" s="7" t="s">
        <v>5720</v>
      </c>
      <c r="AF2350" s="7" t="s">
        <v>5721</v>
      </c>
      <c r="AG2350" s="7" t="s">
        <v>5722</v>
      </c>
      <c r="AH2350" s="7" t="s">
        <v>5723</v>
      </c>
      <c r="AI2350" s="7" t="s">
        <v>5720</v>
      </c>
      <c r="AJ2350" s="7" t="s">
        <v>5721</v>
      </c>
      <c r="AK2350" s="7" t="s">
        <v>5722</v>
      </c>
      <c r="AL2350" s="7" t="s">
        <v>5723</v>
      </c>
      <c r="AM2350" s="7" t="s">
        <v>109</v>
      </c>
    </row>
    <row r="2351" spans="1:39" x14ac:dyDescent="0.2">
      <c r="A2351">
        <v>1</v>
      </c>
      <c r="B2351">
        <v>1</v>
      </c>
      <c r="G2351" s="7">
        <v>2513</v>
      </c>
      <c r="H2351" s="7" t="s">
        <v>55</v>
      </c>
      <c r="I2351" s="7">
        <v>552583</v>
      </c>
      <c r="J2351" s="7">
        <v>2693</v>
      </c>
      <c r="K2351" s="7" t="s">
        <v>55</v>
      </c>
      <c r="L2351" s="7">
        <v>12</v>
      </c>
      <c r="M2351" s="7" t="s">
        <v>91</v>
      </c>
      <c r="N2351" s="7">
        <v>552583</v>
      </c>
      <c r="O2351" s="7" t="s">
        <v>21127</v>
      </c>
      <c r="P2351" s="7" t="s">
        <v>93</v>
      </c>
      <c r="Q2351" s="7" t="s">
        <v>21128</v>
      </c>
      <c r="R2351" s="7" t="s">
        <v>21129</v>
      </c>
      <c r="S2351" s="7"/>
      <c r="T2351" s="7" t="s">
        <v>21130</v>
      </c>
      <c r="U2351" s="7" t="s">
        <v>21131</v>
      </c>
      <c r="V2351" s="7" t="s">
        <v>98</v>
      </c>
      <c r="W2351" s="7" t="s">
        <v>21132</v>
      </c>
      <c r="X2351" s="7"/>
      <c r="Y2351" s="7"/>
      <c r="Z2351" s="7"/>
      <c r="AA2351" s="7" t="s">
        <v>21133</v>
      </c>
      <c r="AB2351" s="7" t="s">
        <v>100</v>
      </c>
      <c r="AC2351" s="7" t="s">
        <v>101</v>
      </c>
      <c r="AD2351" s="7" t="s">
        <v>102</v>
      </c>
      <c r="AE2351" s="7" t="s">
        <v>21134</v>
      </c>
      <c r="AF2351" s="7" t="s">
        <v>21135</v>
      </c>
      <c r="AG2351" s="7" t="s">
        <v>105</v>
      </c>
      <c r="AH2351" s="7" t="s">
        <v>106</v>
      </c>
      <c r="AI2351" s="7" t="s">
        <v>21134</v>
      </c>
      <c r="AJ2351" s="7" t="s">
        <v>21135</v>
      </c>
      <c r="AK2351" s="7" t="s">
        <v>21136</v>
      </c>
      <c r="AL2351" s="7" t="s">
        <v>21137</v>
      </c>
      <c r="AM2351" s="7" t="s">
        <v>109</v>
      </c>
    </row>
    <row r="2352" spans="1:39" x14ac:dyDescent="0.2">
      <c r="A2352">
        <v>1</v>
      </c>
      <c r="B2352">
        <v>1</v>
      </c>
      <c r="G2352" s="7">
        <v>2514</v>
      </c>
      <c r="H2352" s="7" t="s">
        <v>55</v>
      </c>
      <c r="I2352" s="7">
        <v>554772</v>
      </c>
      <c r="J2352" s="7">
        <v>2694</v>
      </c>
      <c r="K2352" s="7" t="s">
        <v>55</v>
      </c>
      <c r="L2352" s="7">
        <v>13</v>
      </c>
      <c r="M2352" s="7" t="s">
        <v>91</v>
      </c>
      <c r="N2352" s="7">
        <v>554772</v>
      </c>
      <c r="O2352" s="7" t="s">
        <v>21138</v>
      </c>
      <c r="P2352" s="7" t="s">
        <v>93</v>
      </c>
      <c r="Q2352" s="7" t="s">
        <v>21139</v>
      </c>
      <c r="R2352" s="7" t="s">
        <v>21140</v>
      </c>
      <c r="S2352" s="7"/>
      <c r="T2352" s="7" t="s">
        <v>21141</v>
      </c>
      <c r="U2352" s="7" t="s">
        <v>21142</v>
      </c>
      <c r="V2352" s="7" t="s">
        <v>98</v>
      </c>
      <c r="W2352" s="7" t="s">
        <v>21143</v>
      </c>
      <c r="X2352" s="7"/>
      <c r="Y2352" s="7"/>
      <c r="Z2352" s="7"/>
      <c r="AA2352" s="7" t="s">
        <v>21144</v>
      </c>
      <c r="AB2352" s="7" t="s">
        <v>100</v>
      </c>
      <c r="AC2352" s="7" t="s">
        <v>101</v>
      </c>
      <c r="AD2352" s="7" t="s">
        <v>102</v>
      </c>
      <c r="AE2352" s="7" t="s">
        <v>105</v>
      </c>
      <c r="AF2352" s="7" t="s">
        <v>106</v>
      </c>
      <c r="AG2352" s="7" t="s">
        <v>21145</v>
      </c>
      <c r="AH2352" s="7" t="s">
        <v>21146</v>
      </c>
      <c r="AI2352" s="7" t="s">
        <v>21136</v>
      </c>
      <c r="AJ2352" s="7" t="s">
        <v>21137</v>
      </c>
      <c r="AK2352" s="7" t="s">
        <v>21145</v>
      </c>
      <c r="AL2352" s="7" t="s">
        <v>21146</v>
      </c>
      <c r="AM2352" s="7" t="s">
        <v>109</v>
      </c>
    </row>
    <row r="2353" spans="1:39" x14ac:dyDescent="0.2">
      <c r="A2353">
        <v>1</v>
      </c>
      <c r="B2353">
        <v>1</v>
      </c>
      <c r="G2353" s="7">
        <v>2515</v>
      </c>
      <c r="H2353" s="7" t="s">
        <v>55</v>
      </c>
      <c r="I2353" s="7">
        <v>670143</v>
      </c>
      <c r="J2353" s="7">
        <v>2695</v>
      </c>
      <c r="K2353" s="7" t="s">
        <v>55</v>
      </c>
      <c r="L2353" s="7">
        <v>14</v>
      </c>
      <c r="M2353" s="7" t="s">
        <v>91</v>
      </c>
      <c r="N2353" s="7">
        <v>670143</v>
      </c>
      <c r="O2353" s="7" t="s">
        <v>21147</v>
      </c>
      <c r="P2353" s="7" t="s">
        <v>93</v>
      </c>
      <c r="Q2353" s="7" t="s">
        <v>21148</v>
      </c>
      <c r="R2353" s="7" t="s">
        <v>21149</v>
      </c>
      <c r="S2353" s="7"/>
      <c r="T2353" s="7" t="s">
        <v>21150</v>
      </c>
      <c r="U2353" s="7" t="s">
        <v>21151</v>
      </c>
      <c r="V2353" s="7" t="s">
        <v>98</v>
      </c>
      <c r="W2353" s="7" t="s">
        <v>21152</v>
      </c>
      <c r="X2353" s="7"/>
      <c r="Y2353" s="7"/>
      <c r="Z2353" s="7"/>
      <c r="AA2353" s="7" t="s">
        <v>21153</v>
      </c>
      <c r="AB2353" s="7" t="s">
        <v>100</v>
      </c>
      <c r="AC2353" s="7" t="s">
        <v>101</v>
      </c>
      <c r="AD2353" s="7" t="s">
        <v>102</v>
      </c>
      <c r="AE2353" s="7" t="s">
        <v>105</v>
      </c>
      <c r="AF2353" s="7" t="s">
        <v>106</v>
      </c>
      <c r="AG2353" s="7" t="s">
        <v>105</v>
      </c>
      <c r="AH2353" s="7" t="s">
        <v>106</v>
      </c>
      <c r="AI2353" s="7" t="s">
        <v>19662</v>
      </c>
      <c r="AJ2353" s="7" t="s">
        <v>19663</v>
      </c>
      <c r="AK2353" s="7" t="s">
        <v>19662</v>
      </c>
      <c r="AL2353" s="7" t="s">
        <v>19663</v>
      </c>
      <c r="AM2353" s="7" t="s">
        <v>109</v>
      </c>
    </row>
    <row r="2354" spans="1:39" x14ac:dyDescent="0.2">
      <c r="A2354">
        <v>1</v>
      </c>
      <c r="B2354">
        <v>1</v>
      </c>
      <c r="G2354" s="7">
        <v>2516</v>
      </c>
      <c r="H2354" s="7" t="s">
        <v>55</v>
      </c>
      <c r="I2354" s="7">
        <v>689170</v>
      </c>
      <c r="J2354" s="7">
        <v>2696</v>
      </c>
      <c r="K2354" s="7" t="s">
        <v>55</v>
      </c>
      <c r="L2354" s="7">
        <v>15</v>
      </c>
      <c r="M2354" s="7" t="s">
        <v>91</v>
      </c>
      <c r="N2354" s="7">
        <v>689170</v>
      </c>
      <c r="O2354" s="7" t="s">
        <v>21154</v>
      </c>
      <c r="P2354" s="7" t="s">
        <v>93</v>
      </c>
      <c r="Q2354" s="7" t="s">
        <v>21155</v>
      </c>
      <c r="R2354" s="7" t="s">
        <v>21156</v>
      </c>
      <c r="S2354" s="7"/>
      <c r="T2354" s="7" t="s">
        <v>21157</v>
      </c>
      <c r="U2354" s="7" t="s">
        <v>21158</v>
      </c>
      <c r="V2354" s="7" t="s">
        <v>98</v>
      </c>
      <c r="W2354" s="7" t="s">
        <v>21159</v>
      </c>
      <c r="X2354" s="7"/>
      <c r="Y2354" s="7"/>
      <c r="Z2354" s="7"/>
      <c r="AA2354" s="7" t="s">
        <v>21160</v>
      </c>
      <c r="AB2354" s="7" t="s">
        <v>100</v>
      </c>
      <c r="AC2354" s="7" t="s">
        <v>101</v>
      </c>
      <c r="AD2354" s="7" t="s">
        <v>102</v>
      </c>
      <c r="AE2354" s="7" t="s">
        <v>1153</v>
      </c>
      <c r="AF2354" s="7" t="s">
        <v>1154</v>
      </c>
      <c r="AG2354" s="7" t="s">
        <v>105</v>
      </c>
      <c r="AH2354" s="7" t="s">
        <v>106</v>
      </c>
      <c r="AI2354" s="7" t="s">
        <v>1153</v>
      </c>
      <c r="AJ2354" s="7" t="s">
        <v>1154</v>
      </c>
      <c r="AK2354" s="7" t="s">
        <v>1151</v>
      </c>
      <c r="AL2354" s="7" t="s">
        <v>1152</v>
      </c>
      <c r="AM2354" s="7" t="s">
        <v>109</v>
      </c>
    </row>
    <row r="2355" spans="1:39" x14ac:dyDescent="0.2">
      <c r="A2355">
        <v>1</v>
      </c>
      <c r="B2355">
        <v>1</v>
      </c>
      <c r="G2355" s="7">
        <v>2517</v>
      </c>
      <c r="H2355" s="7" t="s">
        <v>55</v>
      </c>
      <c r="I2355" s="7">
        <v>715625</v>
      </c>
      <c r="J2355" s="7">
        <v>2697</v>
      </c>
      <c r="K2355" s="7" t="s">
        <v>55</v>
      </c>
      <c r="L2355" s="7">
        <v>16</v>
      </c>
      <c r="M2355" s="7" t="s">
        <v>91</v>
      </c>
      <c r="N2355" s="7">
        <v>715625</v>
      </c>
      <c r="O2355" s="7" t="s">
        <v>21161</v>
      </c>
      <c r="P2355" s="7" t="s">
        <v>93</v>
      </c>
      <c r="Q2355" s="7" t="s">
        <v>21162</v>
      </c>
      <c r="R2355" s="7" t="s">
        <v>21163</v>
      </c>
      <c r="S2355" s="7"/>
      <c r="T2355" s="7" t="s">
        <v>21164</v>
      </c>
      <c r="U2355" s="7" t="s">
        <v>21165</v>
      </c>
      <c r="V2355" s="7" t="s">
        <v>98</v>
      </c>
      <c r="W2355" s="7" t="s">
        <v>21166</v>
      </c>
      <c r="X2355" s="7"/>
      <c r="Y2355" s="7"/>
      <c r="Z2355" s="7"/>
      <c r="AA2355" s="7" t="s">
        <v>21167</v>
      </c>
      <c r="AB2355" s="7" t="s">
        <v>100</v>
      </c>
      <c r="AC2355" s="7" t="s">
        <v>101</v>
      </c>
      <c r="AD2355" s="7" t="s">
        <v>102</v>
      </c>
      <c r="AE2355" s="7" t="s">
        <v>105</v>
      </c>
      <c r="AF2355" s="7" t="s">
        <v>106</v>
      </c>
      <c r="AG2355" s="7" t="s">
        <v>105</v>
      </c>
      <c r="AH2355" s="7" t="s">
        <v>106</v>
      </c>
      <c r="AI2355" s="7" t="s">
        <v>3918</v>
      </c>
      <c r="AJ2355" s="7" t="s">
        <v>3919</v>
      </c>
      <c r="AK2355" s="7" t="s">
        <v>105</v>
      </c>
      <c r="AL2355" s="7" t="s">
        <v>106</v>
      </c>
      <c r="AM2355" s="7" t="s">
        <v>109</v>
      </c>
    </row>
    <row r="2356" spans="1:39" x14ac:dyDescent="0.2">
      <c r="A2356">
        <v>1</v>
      </c>
      <c r="B2356">
        <v>1</v>
      </c>
      <c r="G2356" s="7">
        <v>2518</v>
      </c>
      <c r="H2356" s="7" t="s">
        <v>55</v>
      </c>
      <c r="I2356" s="7">
        <v>828382</v>
      </c>
      <c r="J2356" s="7">
        <v>2698</v>
      </c>
      <c r="K2356" s="7" t="s">
        <v>55</v>
      </c>
      <c r="L2356" s="7">
        <v>17</v>
      </c>
      <c r="M2356" s="7" t="s">
        <v>91</v>
      </c>
      <c r="N2356" s="7">
        <v>828382</v>
      </c>
      <c r="O2356" s="7" t="s">
        <v>21168</v>
      </c>
      <c r="P2356" s="7" t="s">
        <v>93</v>
      </c>
      <c r="Q2356" s="7" t="s">
        <v>21169</v>
      </c>
      <c r="R2356" s="7" t="s">
        <v>21170</v>
      </c>
      <c r="S2356" s="7"/>
      <c r="T2356" s="7" t="s">
        <v>21171</v>
      </c>
      <c r="U2356" s="7" t="s">
        <v>21172</v>
      </c>
      <c r="V2356" s="7" t="s">
        <v>98</v>
      </c>
      <c r="W2356" s="7" t="s">
        <v>21173</v>
      </c>
      <c r="X2356" s="7"/>
      <c r="Y2356" s="7"/>
      <c r="Z2356" s="7"/>
      <c r="AA2356" s="7" t="s">
        <v>21174</v>
      </c>
      <c r="AB2356" s="7" t="s">
        <v>100</v>
      </c>
      <c r="AC2356" s="7" t="s">
        <v>101</v>
      </c>
      <c r="AD2356" s="7" t="s">
        <v>102</v>
      </c>
      <c r="AE2356" s="7" t="s">
        <v>7495</v>
      </c>
      <c r="AF2356" s="7" t="s">
        <v>7496</v>
      </c>
      <c r="AG2356" s="7" t="s">
        <v>21175</v>
      </c>
      <c r="AH2356" s="7" t="s">
        <v>21176</v>
      </c>
      <c r="AI2356" s="7" t="s">
        <v>7495</v>
      </c>
      <c r="AJ2356" s="7" t="s">
        <v>7496</v>
      </c>
      <c r="AK2356" s="7" t="s">
        <v>21175</v>
      </c>
      <c r="AL2356" s="7" t="s">
        <v>21176</v>
      </c>
      <c r="AM2356" s="7" t="s">
        <v>109</v>
      </c>
    </row>
    <row r="2357" spans="1:39" x14ac:dyDescent="0.2">
      <c r="A2357">
        <v>1</v>
      </c>
      <c r="B2357">
        <v>1</v>
      </c>
      <c r="G2357" s="7">
        <v>2519</v>
      </c>
      <c r="H2357" s="7" t="s">
        <v>55</v>
      </c>
      <c r="I2357" s="7">
        <v>840903</v>
      </c>
      <c r="J2357" s="7">
        <v>2699</v>
      </c>
      <c r="K2357" s="7" t="s">
        <v>55</v>
      </c>
      <c r="L2357" s="7">
        <v>18</v>
      </c>
      <c r="M2357" s="7" t="s">
        <v>91</v>
      </c>
      <c r="N2357" s="7">
        <v>840903</v>
      </c>
      <c r="O2357" s="7" t="s">
        <v>21177</v>
      </c>
      <c r="P2357" s="7" t="s">
        <v>93</v>
      </c>
      <c r="Q2357" s="7" t="s">
        <v>21178</v>
      </c>
      <c r="R2357" s="7" t="s">
        <v>21179</v>
      </c>
      <c r="S2357" s="7"/>
      <c r="T2357" s="7" t="s">
        <v>21180</v>
      </c>
      <c r="U2357" s="7" t="s">
        <v>21181</v>
      </c>
      <c r="V2357" s="7" t="s">
        <v>98</v>
      </c>
      <c r="W2357" s="7" t="s">
        <v>21182</v>
      </c>
      <c r="X2357" s="7"/>
      <c r="Y2357" s="7"/>
      <c r="Z2357" s="7"/>
      <c r="AA2357" s="7" t="s">
        <v>21183</v>
      </c>
      <c r="AB2357" s="7" t="s">
        <v>100</v>
      </c>
      <c r="AC2357" s="7" t="s">
        <v>101</v>
      </c>
      <c r="AD2357" s="7" t="s">
        <v>102</v>
      </c>
      <c r="AE2357" s="7" t="s">
        <v>11609</v>
      </c>
      <c r="AF2357" s="7" t="s">
        <v>11610</v>
      </c>
      <c r="AG2357" s="7" t="s">
        <v>11611</v>
      </c>
      <c r="AH2357" s="7" t="s">
        <v>11612</v>
      </c>
      <c r="AI2357" s="7" t="s">
        <v>11609</v>
      </c>
      <c r="AJ2357" s="7" t="s">
        <v>11610</v>
      </c>
      <c r="AK2357" s="7" t="s">
        <v>11611</v>
      </c>
      <c r="AL2357" s="7" t="s">
        <v>11612</v>
      </c>
      <c r="AM2357" s="7" t="s">
        <v>109</v>
      </c>
    </row>
    <row r="2358" spans="1:39" x14ac:dyDescent="0.2">
      <c r="A2358">
        <v>1</v>
      </c>
      <c r="B2358">
        <v>1</v>
      </c>
      <c r="G2358" s="7">
        <v>2520</v>
      </c>
      <c r="H2358" s="7" t="s">
        <v>55</v>
      </c>
      <c r="I2358" s="7">
        <v>844048</v>
      </c>
      <c r="J2358" s="7">
        <v>2700</v>
      </c>
      <c r="K2358" s="7" t="s">
        <v>55</v>
      </c>
      <c r="L2358" s="7">
        <v>19</v>
      </c>
      <c r="M2358" s="7" t="s">
        <v>91</v>
      </c>
      <c r="N2358" s="7">
        <v>844048</v>
      </c>
      <c r="O2358" s="7" t="s">
        <v>21184</v>
      </c>
      <c r="P2358" s="7" t="s">
        <v>93</v>
      </c>
      <c r="Q2358" s="7" t="s">
        <v>21185</v>
      </c>
      <c r="R2358" s="7" t="s">
        <v>21186</v>
      </c>
      <c r="S2358" s="7"/>
      <c r="T2358" s="7" t="s">
        <v>21187</v>
      </c>
      <c r="U2358" s="7" t="s">
        <v>21188</v>
      </c>
      <c r="V2358" s="7" t="s">
        <v>98</v>
      </c>
      <c r="W2358" s="7" t="s">
        <v>21189</v>
      </c>
      <c r="X2358" s="7"/>
      <c r="Y2358" s="7"/>
      <c r="Z2358" s="7"/>
      <c r="AA2358" s="7" t="s">
        <v>21190</v>
      </c>
      <c r="AB2358" s="7" t="s">
        <v>100</v>
      </c>
      <c r="AC2358" s="7" t="s">
        <v>101</v>
      </c>
      <c r="AD2358" s="7" t="s">
        <v>102</v>
      </c>
      <c r="AE2358" s="7" t="s">
        <v>3963</v>
      </c>
      <c r="AF2358" s="7" t="s">
        <v>3964</v>
      </c>
      <c r="AG2358" s="7" t="s">
        <v>105</v>
      </c>
      <c r="AH2358" s="7" t="s">
        <v>106</v>
      </c>
      <c r="AI2358" s="7" t="s">
        <v>3963</v>
      </c>
      <c r="AJ2358" s="7" t="s">
        <v>3964</v>
      </c>
      <c r="AK2358" s="7" t="s">
        <v>21191</v>
      </c>
      <c r="AL2358" s="7" t="s">
        <v>21192</v>
      </c>
      <c r="AM2358" s="7" t="s">
        <v>109</v>
      </c>
    </row>
    <row r="2359" spans="1:39" x14ac:dyDescent="0.2">
      <c r="A2359">
        <v>1</v>
      </c>
      <c r="B2359">
        <v>1</v>
      </c>
      <c r="G2359" s="7">
        <v>2521</v>
      </c>
      <c r="H2359" s="7" t="s">
        <v>55</v>
      </c>
      <c r="I2359" s="7">
        <v>846901</v>
      </c>
      <c r="J2359" s="7">
        <v>2701</v>
      </c>
      <c r="K2359" s="7" t="s">
        <v>55</v>
      </c>
      <c r="L2359" s="7">
        <v>20</v>
      </c>
      <c r="M2359" s="7" t="s">
        <v>91</v>
      </c>
      <c r="N2359" s="7">
        <v>846901</v>
      </c>
      <c r="O2359" s="7" t="s">
        <v>21193</v>
      </c>
      <c r="P2359" s="7" t="s">
        <v>93</v>
      </c>
      <c r="Q2359" s="7" t="s">
        <v>21194</v>
      </c>
      <c r="R2359" s="7" t="s">
        <v>21195</v>
      </c>
      <c r="S2359" s="7"/>
      <c r="T2359" s="7" t="s">
        <v>21196</v>
      </c>
      <c r="U2359" s="7" t="s">
        <v>21197</v>
      </c>
      <c r="V2359" s="7" t="s">
        <v>98</v>
      </c>
      <c r="W2359" s="7" t="s">
        <v>21198</v>
      </c>
      <c r="X2359" s="7"/>
      <c r="Y2359" s="7"/>
      <c r="Z2359" s="7"/>
      <c r="AA2359" s="7" t="s">
        <v>7468</v>
      </c>
      <c r="AB2359" s="7" t="s">
        <v>100</v>
      </c>
      <c r="AC2359" s="7" t="s">
        <v>101</v>
      </c>
      <c r="AD2359" s="7" t="s">
        <v>102</v>
      </c>
      <c r="AE2359" s="7" t="s">
        <v>105</v>
      </c>
      <c r="AF2359" s="7" t="s">
        <v>106</v>
      </c>
      <c r="AG2359" s="7" t="s">
        <v>9128</v>
      </c>
      <c r="AH2359" s="7" t="s">
        <v>9129</v>
      </c>
      <c r="AI2359" s="7" t="s">
        <v>21199</v>
      </c>
      <c r="AJ2359" s="7" t="s">
        <v>21200</v>
      </c>
      <c r="AK2359" s="7" t="s">
        <v>9128</v>
      </c>
      <c r="AL2359" s="7" t="s">
        <v>9129</v>
      </c>
      <c r="AM2359" s="7" t="s">
        <v>109</v>
      </c>
    </row>
    <row r="2360" spans="1:39" x14ac:dyDescent="0.2">
      <c r="A2360">
        <v>1</v>
      </c>
      <c r="B2360">
        <v>1</v>
      </c>
      <c r="G2360" s="7">
        <v>2522</v>
      </c>
      <c r="H2360" s="7" t="s">
        <v>55</v>
      </c>
      <c r="I2360" s="7">
        <v>903856</v>
      </c>
      <c r="J2360" s="7">
        <v>2702</v>
      </c>
      <c r="K2360" s="7" t="s">
        <v>55</v>
      </c>
      <c r="L2360" s="7">
        <v>21</v>
      </c>
      <c r="M2360" s="7" t="s">
        <v>91</v>
      </c>
      <c r="N2360" s="7">
        <v>903856</v>
      </c>
      <c r="O2360" s="7" t="s">
        <v>21201</v>
      </c>
      <c r="P2360" s="7" t="s">
        <v>93</v>
      </c>
      <c r="Q2360" s="7" t="s">
        <v>21202</v>
      </c>
      <c r="R2360" s="7" t="s">
        <v>21203</v>
      </c>
      <c r="S2360" s="7"/>
      <c r="T2360" s="7" t="s">
        <v>21204</v>
      </c>
      <c r="U2360" s="7" t="s">
        <v>21205</v>
      </c>
      <c r="V2360" s="7" t="s">
        <v>98</v>
      </c>
      <c r="W2360" s="7" t="s">
        <v>21206</v>
      </c>
      <c r="X2360" s="7"/>
      <c r="Y2360" s="7"/>
      <c r="Z2360" s="7"/>
      <c r="AA2360" s="7" t="s">
        <v>21207</v>
      </c>
      <c r="AB2360" s="7" t="s">
        <v>100</v>
      </c>
      <c r="AC2360" s="7" t="s">
        <v>101</v>
      </c>
      <c r="AD2360" s="7" t="s">
        <v>102</v>
      </c>
      <c r="AE2360" s="7" t="s">
        <v>11656</v>
      </c>
      <c r="AF2360" s="7" t="s">
        <v>11657</v>
      </c>
      <c r="AG2360" s="7" t="s">
        <v>105</v>
      </c>
      <c r="AH2360" s="7" t="s">
        <v>106</v>
      </c>
      <c r="AI2360" s="7" t="s">
        <v>11656</v>
      </c>
      <c r="AJ2360" s="7" t="s">
        <v>11657</v>
      </c>
      <c r="AK2360" s="7" t="s">
        <v>105</v>
      </c>
      <c r="AL2360" s="7" t="s">
        <v>106</v>
      </c>
      <c r="AM2360" s="7" t="s">
        <v>109</v>
      </c>
    </row>
    <row r="2361" spans="1:39" x14ac:dyDescent="0.2">
      <c r="A2361">
        <v>1</v>
      </c>
      <c r="B2361">
        <v>1</v>
      </c>
      <c r="G2361" s="7">
        <v>2523</v>
      </c>
      <c r="H2361" s="7" t="s">
        <v>55</v>
      </c>
      <c r="I2361" s="7">
        <v>947841</v>
      </c>
      <c r="J2361" s="7">
        <v>2703</v>
      </c>
      <c r="K2361" s="7" t="s">
        <v>55</v>
      </c>
      <c r="L2361" s="7">
        <v>22</v>
      </c>
      <c r="M2361" s="7" t="s">
        <v>91</v>
      </c>
      <c r="N2361" s="7">
        <v>947841</v>
      </c>
      <c r="O2361" s="7" t="s">
        <v>21208</v>
      </c>
      <c r="P2361" s="7" t="s">
        <v>93</v>
      </c>
      <c r="Q2361" s="7" t="s">
        <v>21209</v>
      </c>
      <c r="R2361" s="7" t="s">
        <v>21210</v>
      </c>
      <c r="S2361" s="7"/>
      <c r="T2361" s="7" t="s">
        <v>21211</v>
      </c>
      <c r="U2361" s="7" t="s">
        <v>21212</v>
      </c>
      <c r="V2361" s="7" t="s">
        <v>98</v>
      </c>
      <c r="W2361" s="7" t="s">
        <v>21213</v>
      </c>
      <c r="X2361" s="7"/>
      <c r="Y2361" s="7"/>
      <c r="Z2361" s="7"/>
      <c r="AA2361" s="7" t="s">
        <v>21214</v>
      </c>
      <c r="AB2361" s="7" t="s">
        <v>100</v>
      </c>
      <c r="AC2361" s="7" t="s">
        <v>101</v>
      </c>
      <c r="AD2361" s="7" t="s">
        <v>102</v>
      </c>
      <c r="AE2361" s="7" t="s">
        <v>105</v>
      </c>
      <c r="AF2361" s="7" t="s">
        <v>106</v>
      </c>
      <c r="AG2361" s="7" t="s">
        <v>105</v>
      </c>
      <c r="AH2361" s="7" t="s">
        <v>106</v>
      </c>
      <c r="AI2361" s="7" t="s">
        <v>3086</v>
      </c>
      <c r="AJ2361" s="7" t="s">
        <v>3087</v>
      </c>
      <c r="AK2361" s="7" t="s">
        <v>3086</v>
      </c>
      <c r="AL2361" s="7" t="s">
        <v>3087</v>
      </c>
      <c r="AM2361" s="7" t="s">
        <v>109</v>
      </c>
    </row>
    <row r="2362" spans="1:39" x14ac:dyDescent="0.2">
      <c r="A2362">
        <v>1</v>
      </c>
      <c r="B2362">
        <v>1</v>
      </c>
      <c r="G2362" s="7">
        <v>2524</v>
      </c>
      <c r="H2362" s="7" t="s">
        <v>55</v>
      </c>
      <c r="I2362" s="7">
        <v>1095828</v>
      </c>
      <c r="J2362" s="7">
        <v>2704</v>
      </c>
      <c r="K2362" s="7" t="s">
        <v>55</v>
      </c>
      <c r="L2362" s="7">
        <v>23</v>
      </c>
      <c r="M2362" s="7" t="s">
        <v>91</v>
      </c>
      <c r="N2362" s="7">
        <v>1095828</v>
      </c>
      <c r="O2362" s="7" t="s">
        <v>21215</v>
      </c>
      <c r="P2362" s="7" t="s">
        <v>93</v>
      </c>
      <c r="Q2362" s="7" t="s">
        <v>21216</v>
      </c>
      <c r="R2362" s="7" t="s">
        <v>21217</v>
      </c>
      <c r="S2362" s="7"/>
      <c r="T2362" s="7" t="s">
        <v>21218</v>
      </c>
      <c r="U2362" s="7" t="s">
        <v>21219</v>
      </c>
      <c r="V2362" s="7" t="s">
        <v>98</v>
      </c>
      <c r="W2362" s="7" t="s">
        <v>21220</v>
      </c>
      <c r="X2362" s="7"/>
      <c r="Y2362" s="7"/>
      <c r="Z2362" s="7"/>
      <c r="AA2362" s="7" t="s">
        <v>21221</v>
      </c>
      <c r="AB2362" s="7" t="s">
        <v>100</v>
      </c>
      <c r="AC2362" s="7" t="s">
        <v>101</v>
      </c>
      <c r="AD2362" s="7" t="s">
        <v>102</v>
      </c>
      <c r="AE2362" s="7" t="s">
        <v>21222</v>
      </c>
      <c r="AF2362" s="7" t="s">
        <v>21223</v>
      </c>
      <c r="AG2362" s="7" t="s">
        <v>21224</v>
      </c>
      <c r="AH2362" s="7" t="s">
        <v>21225</v>
      </c>
      <c r="AI2362" s="7" t="s">
        <v>21222</v>
      </c>
      <c r="AJ2362" s="7" t="s">
        <v>21223</v>
      </c>
      <c r="AK2362" s="7" t="s">
        <v>21224</v>
      </c>
      <c r="AL2362" s="7" t="s">
        <v>21225</v>
      </c>
      <c r="AM2362" s="7" t="s">
        <v>109</v>
      </c>
    </row>
    <row r="2363" spans="1:39" x14ac:dyDescent="0.2">
      <c r="A2363">
        <v>1</v>
      </c>
      <c r="B2363">
        <v>1</v>
      </c>
      <c r="G2363" s="7">
        <v>2525</v>
      </c>
      <c r="H2363" s="7" t="s">
        <v>55</v>
      </c>
      <c r="I2363" s="7">
        <v>1303511</v>
      </c>
      <c r="J2363" s="7">
        <v>2705</v>
      </c>
      <c r="K2363" s="7" t="s">
        <v>55</v>
      </c>
      <c r="L2363" s="7">
        <v>24</v>
      </c>
      <c r="M2363" s="7" t="s">
        <v>91</v>
      </c>
      <c r="N2363" s="7">
        <v>1303511</v>
      </c>
      <c r="O2363" s="7" t="s">
        <v>21226</v>
      </c>
      <c r="P2363" s="7" t="s">
        <v>93</v>
      </c>
      <c r="Q2363" s="7" t="s">
        <v>21227</v>
      </c>
      <c r="R2363" s="7" t="s">
        <v>21228</v>
      </c>
      <c r="S2363" s="7"/>
      <c r="T2363" s="7" t="s">
        <v>21229</v>
      </c>
      <c r="U2363" s="7" t="s">
        <v>21230</v>
      </c>
      <c r="V2363" s="7" t="s">
        <v>98</v>
      </c>
      <c r="W2363" s="7" t="s">
        <v>21231</v>
      </c>
      <c r="X2363" s="7"/>
      <c r="Y2363" s="7"/>
      <c r="Z2363" s="7"/>
      <c r="AA2363" s="7" t="s">
        <v>21232</v>
      </c>
      <c r="AB2363" s="7" t="s">
        <v>100</v>
      </c>
      <c r="AC2363" s="7" t="s">
        <v>101</v>
      </c>
      <c r="AD2363" s="7" t="s">
        <v>102</v>
      </c>
      <c r="AE2363" s="7" t="s">
        <v>105</v>
      </c>
      <c r="AF2363" s="7" t="s">
        <v>106</v>
      </c>
      <c r="AG2363" s="7" t="s">
        <v>105</v>
      </c>
      <c r="AH2363" s="7" t="s">
        <v>106</v>
      </c>
      <c r="AI2363" s="7" t="s">
        <v>105</v>
      </c>
      <c r="AJ2363" s="7" t="s">
        <v>106</v>
      </c>
      <c r="AK2363" s="7" t="s">
        <v>12579</v>
      </c>
      <c r="AL2363" s="7" t="s">
        <v>12580</v>
      </c>
      <c r="AM2363" s="7" t="s">
        <v>109</v>
      </c>
    </row>
    <row r="2364" spans="1:39" x14ac:dyDescent="0.2">
      <c r="A2364">
        <v>1</v>
      </c>
      <c r="B2364">
        <v>1</v>
      </c>
      <c r="G2364" s="7">
        <v>2526</v>
      </c>
      <c r="H2364" s="7" t="s">
        <v>55</v>
      </c>
      <c r="I2364" s="7">
        <v>1338223</v>
      </c>
      <c r="J2364" s="7">
        <v>2706</v>
      </c>
      <c r="K2364" s="7" t="s">
        <v>55</v>
      </c>
      <c r="L2364" s="7">
        <v>25</v>
      </c>
      <c r="M2364" s="7" t="s">
        <v>91</v>
      </c>
      <c r="N2364" s="7">
        <v>1338223</v>
      </c>
      <c r="O2364" s="7" t="s">
        <v>21233</v>
      </c>
      <c r="P2364" s="7" t="s">
        <v>93</v>
      </c>
      <c r="Q2364" s="7" t="s">
        <v>21234</v>
      </c>
      <c r="R2364" s="7" t="s">
        <v>21235</v>
      </c>
      <c r="S2364" s="7"/>
      <c r="T2364" s="7" t="s">
        <v>21236</v>
      </c>
      <c r="U2364" s="7" t="s">
        <v>21237</v>
      </c>
      <c r="V2364" s="7" t="s">
        <v>98</v>
      </c>
      <c r="W2364" s="7" t="s">
        <v>21238</v>
      </c>
      <c r="X2364" s="7"/>
      <c r="Y2364" s="7"/>
      <c r="Z2364" s="7"/>
      <c r="AA2364" s="7" t="s">
        <v>21239</v>
      </c>
      <c r="AB2364" s="7" t="s">
        <v>100</v>
      </c>
      <c r="AC2364" s="7" t="s">
        <v>101</v>
      </c>
      <c r="AD2364" s="7" t="s">
        <v>102</v>
      </c>
      <c r="AE2364" s="7" t="s">
        <v>105</v>
      </c>
      <c r="AF2364" s="7" t="s">
        <v>106</v>
      </c>
      <c r="AG2364" s="7" t="s">
        <v>105</v>
      </c>
      <c r="AH2364" s="7" t="s">
        <v>106</v>
      </c>
      <c r="AI2364" s="7" t="s">
        <v>4052</v>
      </c>
      <c r="AJ2364" s="7" t="s">
        <v>4053</v>
      </c>
      <c r="AK2364" s="7" t="s">
        <v>4052</v>
      </c>
      <c r="AL2364" s="7" t="s">
        <v>4053</v>
      </c>
      <c r="AM2364" s="7" t="s">
        <v>109</v>
      </c>
    </row>
    <row r="2365" spans="1:39" x14ac:dyDescent="0.2">
      <c r="A2365">
        <v>1</v>
      </c>
      <c r="B2365">
        <v>1</v>
      </c>
      <c r="G2365" s="7">
        <v>2527</v>
      </c>
      <c r="H2365" s="7" t="s">
        <v>55</v>
      </c>
      <c r="I2365" s="7">
        <v>1386387</v>
      </c>
      <c r="J2365" s="7">
        <v>2707</v>
      </c>
      <c r="K2365" s="7" t="s">
        <v>55</v>
      </c>
      <c r="L2365" s="7">
        <v>26</v>
      </c>
      <c r="M2365" s="7" t="s">
        <v>91</v>
      </c>
      <c r="N2365" s="7">
        <v>1386387</v>
      </c>
      <c r="O2365" s="7" t="s">
        <v>21240</v>
      </c>
      <c r="P2365" s="7" t="s">
        <v>93</v>
      </c>
      <c r="Q2365" s="7" t="s">
        <v>21241</v>
      </c>
      <c r="R2365" s="7" t="s">
        <v>21242</v>
      </c>
      <c r="S2365" s="7"/>
      <c r="T2365" s="7" t="s">
        <v>21243</v>
      </c>
      <c r="U2365" s="7" t="s">
        <v>21244</v>
      </c>
      <c r="V2365" s="7" t="s">
        <v>98</v>
      </c>
      <c r="W2365" s="7" t="s">
        <v>21245</v>
      </c>
      <c r="X2365" s="7"/>
      <c r="Y2365" s="7"/>
      <c r="Z2365" s="7"/>
      <c r="AA2365" s="7" t="s">
        <v>21246</v>
      </c>
      <c r="AB2365" s="7" t="s">
        <v>100</v>
      </c>
      <c r="AC2365" s="7" t="s">
        <v>101</v>
      </c>
      <c r="AD2365" s="7" t="s">
        <v>102</v>
      </c>
      <c r="AE2365" s="7" t="s">
        <v>3198</v>
      </c>
      <c r="AF2365" s="7" t="s">
        <v>3199</v>
      </c>
      <c r="AG2365" s="7" t="s">
        <v>105</v>
      </c>
      <c r="AH2365" s="7" t="s">
        <v>106</v>
      </c>
      <c r="AI2365" s="7" t="s">
        <v>3198</v>
      </c>
      <c r="AJ2365" s="7" t="s">
        <v>3199</v>
      </c>
      <c r="AK2365" s="7" t="s">
        <v>4971</v>
      </c>
      <c r="AL2365" s="7" t="s">
        <v>4972</v>
      </c>
      <c r="AM2365" s="7" t="s">
        <v>109</v>
      </c>
    </row>
    <row r="2366" spans="1:39" x14ac:dyDescent="0.2">
      <c r="A2366">
        <v>1</v>
      </c>
      <c r="B2366">
        <v>1</v>
      </c>
      <c r="G2366" s="7">
        <v>2528</v>
      </c>
      <c r="H2366" s="7" t="s">
        <v>55</v>
      </c>
      <c r="I2366" s="7">
        <v>1408863</v>
      </c>
      <c r="J2366" s="7">
        <v>2708</v>
      </c>
      <c r="K2366" s="7" t="s">
        <v>55</v>
      </c>
      <c r="L2366" s="7">
        <v>27</v>
      </c>
      <c r="M2366" s="7" t="s">
        <v>91</v>
      </c>
      <c r="N2366" s="7">
        <v>1408863</v>
      </c>
      <c r="O2366" s="7" t="s">
        <v>21247</v>
      </c>
      <c r="P2366" s="7" t="s">
        <v>93</v>
      </c>
      <c r="Q2366" s="7" t="s">
        <v>21248</v>
      </c>
      <c r="R2366" s="7" t="s">
        <v>21249</v>
      </c>
      <c r="S2366" s="7"/>
      <c r="T2366" s="7" t="s">
        <v>21250</v>
      </c>
      <c r="U2366" s="7" t="s">
        <v>21251</v>
      </c>
      <c r="V2366" s="7" t="s">
        <v>98</v>
      </c>
      <c r="W2366" s="7" t="s">
        <v>21252</v>
      </c>
      <c r="X2366" s="7"/>
      <c r="Y2366" s="7"/>
      <c r="Z2366" s="7"/>
      <c r="AA2366" s="7" t="s">
        <v>21253</v>
      </c>
      <c r="AB2366" s="7" t="s">
        <v>100</v>
      </c>
      <c r="AC2366" s="7" t="s">
        <v>101</v>
      </c>
      <c r="AD2366" s="7" t="s">
        <v>102</v>
      </c>
      <c r="AE2366" s="7" t="s">
        <v>105</v>
      </c>
      <c r="AF2366" s="7" t="s">
        <v>106</v>
      </c>
      <c r="AG2366" s="7" t="s">
        <v>21254</v>
      </c>
      <c r="AH2366" s="7" t="s">
        <v>21255</v>
      </c>
      <c r="AI2366" s="7" t="s">
        <v>10893</v>
      </c>
      <c r="AJ2366" s="7" t="s">
        <v>10894</v>
      </c>
      <c r="AK2366" s="7" t="s">
        <v>21254</v>
      </c>
      <c r="AL2366" s="7" t="s">
        <v>21255</v>
      </c>
      <c r="AM2366" s="7" t="s">
        <v>109</v>
      </c>
    </row>
    <row r="2367" spans="1:39" x14ac:dyDescent="0.2">
      <c r="A2367">
        <v>1</v>
      </c>
      <c r="B2367">
        <v>1</v>
      </c>
      <c r="G2367" s="7">
        <v>2529</v>
      </c>
      <c r="H2367" s="7" t="s">
        <v>55</v>
      </c>
      <c r="I2367" s="7">
        <v>1459537</v>
      </c>
      <c r="J2367" s="7">
        <v>2709</v>
      </c>
      <c r="K2367" s="7" t="s">
        <v>55</v>
      </c>
      <c r="L2367" s="7">
        <v>28</v>
      </c>
      <c r="M2367" s="7" t="s">
        <v>91</v>
      </c>
      <c r="N2367" s="7">
        <v>1459537</v>
      </c>
      <c r="O2367" s="7" t="s">
        <v>21256</v>
      </c>
      <c r="P2367" s="7" t="s">
        <v>93</v>
      </c>
      <c r="Q2367" s="7" t="s">
        <v>21257</v>
      </c>
      <c r="R2367" s="7" t="s">
        <v>21258</v>
      </c>
      <c r="S2367" s="7"/>
      <c r="T2367" s="7" t="s">
        <v>21259</v>
      </c>
      <c r="U2367" s="7" t="s">
        <v>21260</v>
      </c>
      <c r="V2367" s="7" t="s">
        <v>98</v>
      </c>
      <c r="W2367" s="7" t="s">
        <v>21261</v>
      </c>
      <c r="X2367" s="7"/>
      <c r="Y2367" s="7"/>
      <c r="Z2367" s="7"/>
      <c r="AA2367" s="7" t="s">
        <v>21262</v>
      </c>
      <c r="AB2367" s="7" t="s">
        <v>100</v>
      </c>
      <c r="AC2367" s="7" t="s">
        <v>101</v>
      </c>
      <c r="AD2367" s="7" t="s">
        <v>102</v>
      </c>
      <c r="AE2367" s="7" t="s">
        <v>7591</v>
      </c>
      <c r="AF2367" s="7" t="s">
        <v>7592</v>
      </c>
      <c r="AG2367" s="7" t="s">
        <v>357</v>
      </c>
      <c r="AH2367" s="7" t="s">
        <v>358</v>
      </c>
      <c r="AI2367" s="7" t="s">
        <v>7591</v>
      </c>
      <c r="AJ2367" s="7" t="s">
        <v>7592</v>
      </c>
      <c r="AK2367" s="7" t="s">
        <v>357</v>
      </c>
      <c r="AL2367" s="7" t="s">
        <v>358</v>
      </c>
      <c r="AM2367" s="7" t="s">
        <v>109</v>
      </c>
    </row>
    <row r="2368" spans="1:39" x14ac:dyDescent="0.2">
      <c r="A2368">
        <v>1</v>
      </c>
      <c r="B2368">
        <v>1</v>
      </c>
      <c r="G2368" s="7">
        <v>2530</v>
      </c>
      <c r="H2368" s="7" t="s">
        <v>55</v>
      </c>
      <c r="I2368" s="7">
        <v>1465070</v>
      </c>
      <c r="J2368" s="7">
        <v>2710</v>
      </c>
      <c r="K2368" s="7" t="s">
        <v>55</v>
      </c>
      <c r="L2368" s="7">
        <v>29</v>
      </c>
      <c r="M2368" s="7" t="s">
        <v>91</v>
      </c>
      <c r="N2368" s="7">
        <v>1465070</v>
      </c>
      <c r="O2368" s="7" t="s">
        <v>21263</v>
      </c>
      <c r="P2368" s="7" t="s">
        <v>93</v>
      </c>
      <c r="Q2368" s="7" t="s">
        <v>21264</v>
      </c>
      <c r="R2368" s="7" t="s">
        <v>21265</v>
      </c>
      <c r="S2368" s="7"/>
      <c r="T2368" s="7" t="s">
        <v>21266</v>
      </c>
      <c r="U2368" s="7" t="s">
        <v>21267</v>
      </c>
      <c r="V2368" s="7" t="s">
        <v>98</v>
      </c>
      <c r="W2368" s="7" t="s">
        <v>21268</v>
      </c>
      <c r="X2368" s="7"/>
      <c r="Y2368" s="7"/>
      <c r="Z2368" s="7"/>
      <c r="AA2368" s="7" t="s">
        <v>21269</v>
      </c>
      <c r="AB2368" s="7" t="s">
        <v>100</v>
      </c>
      <c r="AC2368" s="7" t="s">
        <v>101</v>
      </c>
      <c r="AD2368" s="7" t="s">
        <v>102</v>
      </c>
      <c r="AE2368" s="7" t="s">
        <v>105</v>
      </c>
      <c r="AF2368" s="7" t="s">
        <v>106</v>
      </c>
      <c r="AG2368" s="7" t="s">
        <v>105</v>
      </c>
      <c r="AH2368" s="7" t="s">
        <v>106</v>
      </c>
      <c r="AI2368" s="7" t="s">
        <v>368</v>
      </c>
      <c r="AJ2368" s="7" t="s">
        <v>369</v>
      </c>
      <c r="AK2368" s="7" t="s">
        <v>368</v>
      </c>
      <c r="AL2368" s="7" t="s">
        <v>369</v>
      </c>
      <c r="AM2368" s="7" t="s">
        <v>109</v>
      </c>
    </row>
    <row r="2369" spans="1:39" x14ac:dyDescent="0.2">
      <c r="A2369">
        <v>1</v>
      </c>
      <c r="B2369">
        <v>1</v>
      </c>
      <c r="G2369" s="7">
        <v>2531</v>
      </c>
      <c r="H2369" s="7" t="s">
        <v>55</v>
      </c>
      <c r="I2369" s="7">
        <v>1550950</v>
      </c>
      <c r="J2369" s="7">
        <v>2711</v>
      </c>
      <c r="K2369" s="7" t="s">
        <v>55</v>
      </c>
      <c r="L2369" s="7">
        <v>30</v>
      </c>
      <c r="M2369" s="7" t="s">
        <v>91</v>
      </c>
      <c r="N2369" s="7">
        <v>1550950</v>
      </c>
      <c r="O2369" s="7" t="s">
        <v>21270</v>
      </c>
      <c r="P2369" s="7" t="s">
        <v>93</v>
      </c>
      <c r="Q2369" s="7" t="s">
        <v>21271</v>
      </c>
      <c r="R2369" s="7" t="s">
        <v>21272</v>
      </c>
      <c r="S2369" s="7"/>
      <c r="T2369" s="7" t="s">
        <v>21273</v>
      </c>
      <c r="U2369" s="7" t="s">
        <v>21274</v>
      </c>
      <c r="V2369" s="7" t="s">
        <v>98</v>
      </c>
      <c r="W2369" s="7" t="s">
        <v>21275</v>
      </c>
      <c r="X2369" s="7"/>
      <c r="Y2369" s="7"/>
      <c r="Z2369" s="7"/>
      <c r="AA2369" s="7" t="s">
        <v>21276</v>
      </c>
      <c r="AB2369" s="7" t="s">
        <v>100</v>
      </c>
      <c r="AC2369" s="7" t="s">
        <v>101</v>
      </c>
      <c r="AD2369" s="7" t="s">
        <v>102</v>
      </c>
      <c r="AE2369" s="7" t="s">
        <v>21277</v>
      </c>
      <c r="AF2369" s="7" t="s">
        <v>21278</v>
      </c>
      <c r="AG2369" s="7" t="s">
        <v>105</v>
      </c>
      <c r="AH2369" s="7" t="s">
        <v>106</v>
      </c>
      <c r="AI2369" s="7" t="s">
        <v>21277</v>
      </c>
      <c r="AJ2369" s="7" t="s">
        <v>21278</v>
      </c>
      <c r="AK2369" s="7" t="s">
        <v>21279</v>
      </c>
      <c r="AL2369" s="7" t="s">
        <v>21280</v>
      </c>
      <c r="AM2369" s="7" t="s">
        <v>109</v>
      </c>
    </row>
    <row r="2370" spans="1:39" x14ac:dyDescent="0.2">
      <c r="A2370">
        <v>1</v>
      </c>
      <c r="B2370">
        <v>1</v>
      </c>
      <c r="G2370" s="7">
        <v>2532</v>
      </c>
      <c r="H2370" s="7" t="s">
        <v>55</v>
      </c>
      <c r="I2370" s="7">
        <v>1552971</v>
      </c>
      <c r="J2370" s="7">
        <v>2712</v>
      </c>
      <c r="K2370" s="7" t="s">
        <v>55</v>
      </c>
      <c r="L2370" s="7">
        <v>31</v>
      </c>
      <c r="M2370" s="7" t="s">
        <v>91</v>
      </c>
      <c r="N2370" s="7">
        <v>1552971</v>
      </c>
      <c r="O2370" s="7" t="s">
        <v>21281</v>
      </c>
      <c r="P2370" s="7" t="s">
        <v>93</v>
      </c>
      <c r="Q2370" s="7" t="s">
        <v>21282</v>
      </c>
      <c r="R2370" s="7" t="s">
        <v>21283</v>
      </c>
      <c r="S2370" s="7"/>
      <c r="T2370" s="7" t="s">
        <v>21284</v>
      </c>
      <c r="U2370" s="7" t="s">
        <v>21285</v>
      </c>
      <c r="V2370" s="7" t="s">
        <v>98</v>
      </c>
      <c r="W2370" s="7" t="s">
        <v>21286</v>
      </c>
      <c r="X2370" s="7"/>
      <c r="Y2370" s="7"/>
      <c r="Z2370" s="7"/>
      <c r="AA2370" s="7" t="s">
        <v>21287</v>
      </c>
      <c r="AB2370" s="7" t="s">
        <v>100</v>
      </c>
      <c r="AC2370" s="7" t="s">
        <v>101</v>
      </c>
      <c r="AD2370" s="7" t="s">
        <v>102</v>
      </c>
      <c r="AE2370" s="7" t="s">
        <v>105</v>
      </c>
      <c r="AF2370" s="7" t="s">
        <v>106</v>
      </c>
      <c r="AG2370" s="7" t="s">
        <v>10936</v>
      </c>
      <c r="AH2370" s="7" t="s">
        <v>10937</v>
      </c>
      <c r="AI2370" s="7" t="s">
        <v>21288</v>
      </c>
      <c r="AJ2370" s="7" t="s">
        <v>21289</v>
      </c>
      <c r="AK2370" s="7" t="s">
        <v>10936</v>
      </c>
      <c r="AL2370" s="7" t="s">
        <v>10937</v>
      </c>
      <c r="AM2370" s="7" t="s">
        <v>109</v>
      </c>
    </row>
    <row r="2371" spans="1:39" x14ac:dyDescent="0.2">
      <c r="A2371">
        <v>1</v>
      </c>
      <c r="B2371">
        <v>1</v>
      </c>
      <c r="G2371" s="7">
        <v>2533</v>
      </c>
      <c r="H2371" s="7" t="s">
        <v>55</v>
      </c>
      <c r="I2371" s="7">
        <v>1566754</v>
      </c>
      <c r="J2371" s="7">
        <v>2713</v>
      </c>
      <c r="K2371" s="7" t="s">
        <v>55</v>
      </c>
      <c r="L2371" s="7">
        <v>32</v>
      </c>
      <c r="M2371" s="7" t="s">
        <v>91</v>
      </c>
      <c r="N2371" s="7">
        <v>1566754</v>
      </c>
      <c r="O2371" s="7" t="s">
        <v>21290</v>
      </c>
      <c r="P2371" s="7" t="s">
        <v>93</v>
      </c>
      <c r="Q2371" s="7" t="s">
        <v>21291</v>
      </c>
      <c r="R2371" s="7" t="s">
        <v>21292</v>
      </c>
      <c r="S2371" s="7"/>
      <c r="T2371" s="7" t="s">
        <v>21293</v>
      </c>
      <c r="U2371" s="7" t="s">
        <v>21294</v>
      </c>
      <c r="V2371" s="7" t="s">
        <v>98</v>
      </c>
      <c r="W2371" s="7" t="s">
        <v>21295</v>
      </c>
      <c r="X2371" s="7"/>
      <c r="Y2371" s="7"/>
      <c r="Z2371" s="7"/>
      <c r="AA2371" s="7" t="s">
        <v>21296</v>
      </c>
      <c r="AB2371" s="7" t="s">
        <v>100</v>
      </c>
      <c r="AC2371" s="7" t="s">
        <v>101</v>
      </c>
      <c r="AD2371" s="7" t="s">
        <v>102</v>
      </c>
      <c r="AE2371" s="7" t="s">
        <v>105</v>
      </c>
      <c r="AF2371" s="7" t="s">
        <v>106</v>
      </c>
      <c r="AG2371" s="7" t="s">
        <v>105</v>
      </c>
      <c r="AH2371" s="7" t="s">
        <v>106</v>
      </c>
      <c r="AI2371" s="7" t="s">
        <v>105</v>
      </c>
      <c r="AJ2371" s="7" t="s">
        <v>106</v>
      </c>
      <c r="AK2371" s="7" t="s">
        <v>2224</v>
      </c>
      <c r="AL2371" s="7" t="s">
        <v>2225</v>
      </c>
      <c r="AM2371" s="7" t="s">
        <v>109</v>
      </c>
    </row>
    <row r="2372" spans="1:39" x14ac:dyDescent="0.2">
      <c r="A2372">
        <v>1</v>
      </c>
      <c r="B2372">
        <v>1</v>
      </c>
      <c r="G2372" s="7">
        <v>2534</v>
      </c>
      <c r="H2372" s="7" t="s">
        <v>55</v>
      </c>
      <c r="I2372" s="7">
        <v>1568693</v>
      </c>
      <c r="J2372" s="7">
        <v>2714</v>
      </c>
      <c r="K2372" s="7" t="s">
        <v>55</v>
      </c>
      <c r="L2372" s="7">
        <v>33</v>
      </c>
      <c r="M2372" s="7" t="s">
        <v>91</v>
      </c>
      <c r="N2372" s="7">
        <v>1568693</v>
      </c>
      <c r="O2372" s="7" t="s">
        <v>21297</v>
      </c>
      <c r="P2372" s="7" t="s">
        <v>93</v>
      </c>
      <c r="Q2372" s="7" t="s">
        <v>21298</v>
      </c>
      <c r="R2372" s="7" t="s">
        <v>21299</v>
      </c>
      <c r="S2372" s="7"/>
      <c r="T2372" s="7" t="s">
        <v>21300</v>
      </c>
      <c r="U2372" s="7" t="s">
        <v>21301</v>
      </c>
      <c r="V2372" s="7" t="s">
        <v>98</v>
      </c>
      <c r="W2372" s="7" t="s">
        <v>21302</v>
      </c>
      <c r="X2372" s="7"/>
      <c r="Y2372" s="7"/>
      <c r="Z2372" s="7"/>
      <c r="AA2372" s="7" t="s">
        <v>21303</v>
      </c>
      <c r="AB2372" s="7" t="s">
        <v>100</v>
      </c>
      <c r="AC2372" s="7" t="s">
        <v>101</v>
      </c>
      <c r="AD2372" s="7" t="s">
        <v>102</v>
      </c>
      <c r="AE2372" s="7" t="s">
        <v>105</v>
      </c>
      <c r="AF2372" s="7" t="s">
        <v>106</v>
      </c>
      <c r="AG2372" s="7" t="s">
        <v>105</v>
      </c>
      <c r="AH2372" s="7" t="s">
        <v>106</v>
      </c>
      <c r="AI2372" s="7" t="s">
        <v>6625</v>
      </c>
      <c r="AJ2372" s="7" t="s">
        <v>6626</v>
      </c>
      <c r="AK2372" s="7" t="s">
        <v>6625</v>
      </c>
      <c r="AL2372" s="7" t="s">
        <v>6626</v>
      </c>
      <c r="AM2372" s="7" t="s">
        <v>109</v>
      </c>
    </row>
    <row r="2373" spans="1:39" x14ac:dyDescent="0.2">
      <c r="A2373">
        <v>1</v>
      </c>
      <c r="B2373">
        <v>1</v>
      </c>
      <c r="G2373" s="7">
        <v>2535</v>
      </c>
      <c r="H2373" s="7" t="s">
        <v>55</v>
      </c>
      <c r="I2373" s="7">
        <v>1592024</v>
      </c>
      <c r="J2373" s="7">
        <v>2715</v>
      </c>
      <c r="K2373" s="7" t="s">
        <v>55</v>
      </c>
      <c r="L2373" s="7">
        <v>34</v>
      </c>
      <c r="M2373" s="7" t="s">
        <v>91</v>
      </c>
      <c r="N2373" s="7">
        <v>1592024</v>
      </c>
      <c r="O2373" s="7" t="s">
        <v>21304</v>
      </c>
      <c r="P2373" s="7" t="s">
        <v>93</v>
      </c>
      <c r="Q2373" s="7" t="s">
        <v>21305</v>
      </c>
      <c r="R2373" s="7" t="s">
        <v>21306</v>
      </c>
      <c r="S2373" s="7"/>
      <c r="T2373" s="7" t="s">
        <v>21307</v>
      </c>
      <c r="U2373" s="7" t="s">
        <v>21308</v>
      </c>
      <c r="V2373" s="7" t="s">
        <v>98</v>
      </c>
      <c r="W2373" s="7" t="s">
        <v>21309</v>
      </c>
      <c r="X2373" s="7"/>
      <c r="Y2373" s="7"/>
      <c r="Z2373" s="7"/>
      <c r="AA2373" s="7" t="s">
        <v>21310</v>
      </c>
      <c r="AB2373" s="7" t="s">
        <v>100</v>
      </c>
      <c r="AC2373" s="7" t="s">
        <v>101</v>
      </c>
      <c r="AD2373" s="7" t="s">
        <v>102</v>
      </c>
      <c r="AE2373" s="7" t="s">
        <v>8421</v>
      </c>
      <c r="AF2373" s="7" t="s">
        <v>8422</v>
      </c>
      <c r="AG2373" s="7" t="s">
        <v>105</v>
      </c>
      <c r="AH2373" s="7" t="s">
        <v>106</v>
      </c>
      <c r="AI2373" s="7" t="s">
        <v>8421</v>
      </c>
      <c r="AJ2373" s="7" t="s">
        <v>8422</v>
      </c>
      <c r="AK2373" s="7" t="s">
        <v>21311</v>
      </c>
      <c r="AL2373" s="7" t="s">
        <v>21312</v>
      </c>
      <c r="AM2373" s="7" t="s">
        <v>109</v>
      </c>
    </row>
    <row r="2374" spans="1:39" x14ac:dyDescent="0.2">
      <c r="A2374">
        <v>1</v>
      </c>
      <c r="B2374">
        <v>1</v>
      </c>
      <c r="G2374" s="7">
        <v>2536</v>
      </c>
      <c r="H2374" s="7" t="s">
        <v>55</v>
      </c>
      <c r="I2374" s="7">
        <v>1601785</v>
      </c>
      <c r="J2374" s="7">
        <v>2716</v>
      </c>
      <c r="K2374" s="7" t="s">
        <v>55</v>
      </c>
      <c r="L2374" s="7">
        <v>35</v>
      </c>
      <c r="M2374" s="7" t="s">
        <v>91</v>
      </c>
      <c r="N2374" s="7">
        <v>1601785</v>
      </c>
      <c r="O2374" s="7" t="s">
        <v>21313</v>
      </c>
      <c r="P2374" s="7" t="s">
        <v>93</v>
      </c>
      <c r="Q2374" s="7" t="s">
        <v>21314</v>
      </c>
      <c r="R2374" s="7" t="s">
        <v>21315</v>
      </c>
      <c r="S2374" s="7"/>
      <c r="T2374" s="7" t="s">
        <v>21316</v>
      </c>
      <c r="U2374" s="7" t="s">
        <v>21317</v>
      </c>
      <c r="V2374" s="7" t="s">
        <v>98</v>
      </c>
      <c r="W2374" s="7" t="s">
        <v>21318</v>
      </c>
      <c r="X2374" s="7"/>
      <c r="Y2374" s="7"/>
      <c r="Z2374" s="7"/>
      <c r="AA2374" s="7" t="s">
        <v>21319</v>
      </c>
      <c r="AB2374" s="7" t="s">
        <v>100</v>
      </c>
      <c r="AC2374" s="7" t="s">
        <v>101</v>
      </c>
      <c r="AD2374" s="7" t="s">
        <v>102</v>
      </c>
      <c r="AE2374" s="7" t="s">
        <v>1310</v>
      </c>
      <c r="AF2374" s="7" t="s">
        <v>1311</v>
      </c>
      <c r="AG2374" s="7" t="s">
        <v>105</v>
      </c>
      <c r="AH2374" s="7" t="s">
        <v>106</v>
      </c>
      <c r="AI2374" s="7" t="s">
        <v>1310</v>
      </c>
      <c r="AJ2374" s="7" t="s">
        <v>1311</v>
      </c>
      <c r="AK2374" s="7" t="s">
        <v>1312</v>
      </c>
      <c r="AL2374" s="7" t="s">
        <v>1313</v>
      </c>
      <c r="AM2374" s="7" t="s">
        <v>109</v>
      </c>
    </row>
    <row r="2375" spans="1:39" x14ac:dyDescent="0.2">
      <c r="A2375">
        <v>1</v>
      </c>
      <c r="B2375">
        <v>1</v>
      </c>
      <c r="G2375" s="7">
        <v>2537</v>
      </c>
      <c r="H2375" s="7" t="s">
        <v>55</v>
      </c>
      <c r="I2375" s="7">
        <v>1652727</v>
      </c>
      <c r="J2375" s="7">
        <v>2717</v>
      </c>
      <c r="K2375" s="7" t="s">
        <v>55</v>
      </c>
      <c r="L2375" s="7">
        <v>36</v>
      </c>
      <c r="M2375" s="7" t="s">
        <v>91</v>
      </c>
      <c r="N2375" s="7">
        <v>1652727</v>
      </c>
      <c r="O2375" s="7" t="s">
        <v>21320</v>
      </c>
      <c r="P2375" s="7" t="s">
        <v>93</v>
      </c>
      <c r="Q2375" s="7" t="s">
        <v>21321</v>
      </c>
      <c r="R2375" s="7" t="s">
        <v>21322</v>
      </c>
      <c r="S2375" s="7"/>
      <c r="T2375" s="7" t="s">
        <v>21323</v>
      </c>
      <c r="U2375" s="7" t="s">
        <v>21324</v>
      </c>
      <c r="V2375" s="7" t="s">
        <v>98</v>
      </c>
      <c r="W2375" s="7" t="s">
        <v>21325</v>
      </c>
      <c r="X2375" s="7"/>
      <c r="Y2375" s="7"/>
      <c r="Z2375" s="7"/>
      <c r="AA2375" s="7" t="s">
        <v>21326</v>
      </c>
      <c r="AB2375" s="7" t="s">
        <v>100</v>
      </c>
      <c r="AC2375" s="7" t="s">
        <v>101</v>
      </c>
      <c r="AD2375" s="7" t="s">
        <v>102</v>
      </c>
      <c r="AE2375" s="7" t="s">
        <v>105</v>
      </c>
      <c r="AF2375" s="7" t="s">
        <v>106</v>
      </c>
      <c r="AG2375" s="7" t="s">
        <v>12643</v>
      </c>
      <c r="AH2375" s="7" t="s">
        <v>12644</v>
      </c>
      <c r="AI2375" s="7" t="s">
        <v>1337</v>
      </c>
      <c r="AJ2375" s="7" t="s">
        <v>1338</v>
      </c>
      <c r="AK2375" s="7" t="s">
        <v>12643</v>
      </c>
      <c r="AL2375" s="7" t="s">
        <v>12644</v>
      </c>
      <c r="AM2375" s="7" t="s">
        <v>109</v>
      </c>
    </row>
    <row r="2376" spans="1:39" x14ac:dyDescent="0.2">
      <c r="A2376">
        <v>1</v>
      </c>
      <c r="B2376">
        <v>1</v>
      </c>
      <c r="G2376" s="7">
        <v>2538</v>
      </c>
      <c r="H2376" s="7" t="s">
        <v>55</v>
      </c>
      <c r="I2376" s="7">
        <v>1666715</v>
      </c>
      <c r="J2376" s="7">
        <v>2718</v>
      </c>
      <c r="K2376" s="7" t="s">
        <v>55</v>
      </c>
      <c r="L2376" s="7">
        <v>37</v>
      </c>
      <c r="M2376" s="7" t="s">
        <v>91</v>
      </c>
      <c r="N2376" s="7">
        <v>1666715</v>
      </c>
      <c r="O2376" s="7" t="s">
        <v>21327</v>
      </c>
      <c r="P2376" s="7" t="s">
        <v>93</v>
      </c>
      <c r="Q2376" s="7" t="s">
        <v>21328</v>
      </c>
      <c r="R2376" s="7" t="s">
        <v>21329</v>
      </c>
      <c r="S2376" s="7"/>
      <c r="T2376" s="7" t="s">
        <v>21330</v>
      </c>
      <c r="U2376" s="7" t="s">
        <v>21331</v>
      </c>
      <c r="V2376" s="7" t="s">
        <v>98</v>
      </c>
      <c r="W2376" s="7" t="s">
        <v>21332</v>
      </c>
      <c r="X2376" s="7"/>
      <c r="Y2376" s="7"/>
      <c r="Z2376" s="7"/>
      <c r="AA2376" s="7" t="s">
        <v>21333</v>
      </c>
      <c r="AB2376" s="7" t="s">
        <v>100</v>
      </c>
      <c r="AC2376" s="7" t="s">
        <v>101</v>
      </c>
      <c r="AD2376" s="7" t="s">
        <v>102</v>
      </c>
      <c r="AE2376" s="7" t="s">
        <v>21334</v>
      </c>
      <c r="AF2376" s="7" t="s">
        <v>21335</v>
      </c>
      <c r="AG2376" s="7" t="s">
        <v>105</v>
      </c>
      <c r="AH2376" s="7" t="s">
        <v>106</v>
      </c>
      <c r="AI2376" s="7" t="s">
        <v>21334</v>
      </c>
      <c r="AJ2376" s="7" t="s">
        <v>21335</v>
      </c>
      <c r="AK2376" s="7" t="s">
        <v>11798</v>
      </c>
      <c r="AL2376" s="7" t="s">
        <v>11799</v>
      </c>
      <c r="AM2376" s="7" t="s">
        <v>109</v>
      </c>
    </row>
    <row r="2377" spans="1:39" x14ac:dyDescent="0.2">
      <c r="A2377">
        <v>1</v>
      </c>
      <c r="B2377">
        <v>1</v>
      </c>
      <c r="G2377" s="7">
        <v>2539</v>
      </c>
      <c r="H2377" s="7" t="s">
        <v>55</v>
      </c>
      <c r="I2377" s="7">
        <v>1788629</v>
      </c>
      <c r="J2377" s="7">
        <v>2719</v>
      </c>
      <c r="K2377" s="7" t="s">
        <v>55</v>
      </c>
      <c r="L2377" s="7">
        <v>38</v>
      </c>
      <c r="M2377" s="7" t="s">
        <v>91</v>
      </c>
      <c r="N2377" s="7">
        <v>1788629</v>
      </c>
      <c r="O2377" s="7" t="s">
        <v>21336</v>
      </c>
      <c r="P2377" s="7" t="s">
        <v>93</v>
      </c>
      <c r="Q2377" s="7" t="s">
        <v>21337</v>
      </c>
      <c r="R2377" s="7" t="s">
        <v>21338</v>
      </c>
      <c r="S2377" s="7"/>
      <c r="T2377" s="7" t="s">
        <v>21339</v>
      </c>
      <c r="U2377" s="7" t="s">
        <v>21340</v>
      </c>
      <c r="V2377" s="7" t="s">
        <v>98</v>
      </c>
      <c r="W2377" s="7" t="s">
        <v>21341</v>
      </c>
      <c r="X2377" s="7"/>
      <c r="Y2377" s="7"/>
      <c r="Z2377" s="7"/>
      <c r="AA2377" s="7" t="s">
        <v>21342</v>
      </c>
      <c r="AB2377" s="7" t="s">
        <v>100</v>
      </c>
      <c r="AC2377" s="7" t="s">
        <v>101</v>
      </c>
      <c r="AD2377" s="7" t="s">
        <v>102</v>
      </c>
      <c r="AE2377" s="7" t="s">
        <v>105</v>
      </c>
      <c r="AF2377" s="7" t="s">
        <v>106</v>
      </c>
      <c r="AG2377" s="7" t="s">
        <v>15133</v>
      </c>
      <c r="AH2377" s="7" t="s">
        <v>15134</v>
      </c>
      <c r="AI2377" s="7" t="s">
        <v>15135</v>
      </c>
      <c r="AJ2377" s="7" t="s">
        <v>15136</v>
      </c>
      <c r="AK2377" s="7" t="s">
        <v>15133</v>
      </c>
      <c r="AL2377" s="7" t="s">
        <v>15134</v>
      </c>
      <c r="AM2377" s="7" t="s">
        <v>109</v>
      </c>
    </row>
    <row r="2378" spans="1:39" x14ac:dyDescent="0.2">
      <c r="A2378">
        <v>1</v>
      </c>
      <c r="B2378">
        <v>1</v>
      </c>
      <c r="G2378" s="7">
        <v>2540</v>
      </c>
      <c r="H2378" s="7" t="s">
        <v>55</v>
      </c>
      <c r="I2378" s="7">
        <v>1806590</v>
      </c>
      <c r="J2378" s="7">
        <v>2720</v>
      </c>
      <c r="K2378" s="7" t="s">
        <v>55</v>
      </c>
      <c r="L2378" s="7">
        <v>39</v>
      </c>
      <c r="M2378" s="7" t="s">
        <v>91</v>
      </c>
      <c r="N2378" s="7">
        <v>1806590</v>
      </c>
      <c r="O2378" s="7" t="s">
        <v>21343</v>
      </c>
      <c r="P2378" s="7" t="s">
        <v>93</v>
      </c>
      <c r="Q2378" s="7" t="s">
        <v>21344</v>
      </c>
      <c r="R2378" s="7" t="s">
        <v>21345</v>
      </c>
      <c r="S2378" s="7"/>
      <c r="T2378" s="7" t="s">
        <v>21346</v>
      </c>
      <c r="U2378" s="7" t="s">
        <v>21347</v>
      </c>
      <c r="V2378" s="7" t="s">
        <v>98</v>
      </c>
      <c r="W2378" s="7" t="s">
        <v>21348</v>
      </c>
      <c r="X2378" s="7"/>
      <c r="Y2378" s="7"/>
      <c r="Z2378" s="7"/>
      <c r="AA2378" s="7" t="s">
        <v>21349</v>
      </c>
      <c r="AB2378" s="7" t="s">
        <v>100</v>
      </c>
      <c r="AC2378" s="7" t="s">
        <v>101</v>
      </c>
      <c r="AD2378" s="7" t="s">
        <v>102</v>
      </c>
      <c r="AE2378" s="7" t="s">
        <v>21350</v>
      </c>
      <c r="AF2378" s="7" t="s">
        <v>21351</v>
      </c>
      <c r="AG2378" s="7" t="s">
        <v>19888</v>
      </c>
      <c r="AH2378" s="7" t="s">
        <v>19889</v>
      </c>
      <c r="AI2378" s="7" t="s">
        <v>21350</v>
      </c>
      <c r="AJ2378" s="7" t="s">
        <v>21351</v>
      </c>
      <c r="AK2378" s="7" t="s">
        <v>19888</v>
      </c>
      <c r="AL2378" s="7" t="s">
        <v>19889</v>
      </c>
      <c r="AM2378" s="7" t="s">
        <v>109</v>
      </c>
    </row>
    <row r="2379" spans="1:39" x14ac:dyDescent="0.2">
      <c r="A2379">
        <v>1</v>
      </c>
      <c r="B2379">
        <v>1</v>
      </c>
      <c r="G2379" s="7">
        <v>2541</v>
      </c>
      <c r="H2379" s="7" t="s">
        <v>55</v>
      </c>
      <c r="I2379" s="7">
        <v>1841184</v>
      </c>
      <c r="J2379" s="7">
        <v>2721</v>
      </c>
      <c r="K2379" s="7" t="s">
        <v>55</v>
      </c>
      <c r="L2379" s="7">
        <v>40</v>
      </c>
      <c r="M2379" s="7" t="s">
        <v>91</v>
      </c>
      <c r="N2379" s="7">
        <v>1841184</v>
      </c>
      <c r="O2379" s="7" t="s">
        <v>21352</v>
      </c>
      <c r="P2379" s="7" t="s">
        <v>93</v>
      </c>
      <c r="Q2379" s="7" t="s">
        <v>21353</v>
      </c>
      <c r="R2379" s="7" t="s">
        <v>21354</v>
      </c>
      <c r="S2379" s="7"/>
      <c r="T2379" s="7" t="s">
        <v>21355</v>
      </c>
      <c r="U2379" s="7" t="s">
        <v>21356</v>
      </c>
      <c r="V2379" s="7" t="s">
        <v>98</v>
      </c>
      <c r="W2379" s="7" t="s">
        <v>21357</v>
      </c>
      <c r="X2379" s="7"/>
      <c r="Y2379" s="7"/>
      <c r="Z2379" s="7"/>
      <c r="AA2379" s="7" t="s">
        <v>21358</v>
      </c>
      <c r="AB2379" s="7" t="s">
        <v>100</v>
      </c>
      <c r="AC2379" s="7" t="s">
        <v>101</v>
      </c>
      <c r="AD2379" s="7" t="s">
        <v>102</v>
      </c>
      <c r="AE2379" s="7" t="s">
        <v>21359</v>
      </c>
      <c r="AF2379" s="7" t="s">
        <v>21360</v>
      </c>
      <c r="AG2379" s="7" t="s">
        <v>5966</v>
      </c>
      <c r="AH2379" s="7" t="s">
        <v>5967</v>
      </c>
      <c r="AI2379" s="7" t="s">
        <v>21359</v>
      </c>
      <c r="AJ2379" s="7" t="s">
        <v>21360</v>
      </c>
      <c r="AK2379" s="7" t="s">
        <v>5966</v>
      </c>
      <c r="AL2379" s="7" t="s">
        <v>5967</v>
      </c>
      <c r="AM2379" s="7" t="s">
        <v>109</v>
      </c>
    </row>
    <row r="2380" spans="1:39" x14ac:dyDescent="0.2">
      <c r="A2380">
        <v>1</v>
      </c>
      <c r="B2380">
        <v>1</v>
      </c>
      <c r="G2380" s="7">
        <v>2542</v>
      </c>
      <c r="H2380" s="7" t="s">
        <v>55</v>
      </c>
      <c r="I2380" s="7">
        <v>1872828</v>
      </c>
      <c r="J2380" s="7">
        <v>2722</v>
      </c>
      <c r="K2380" s="7" t="s">
        <v>55</v>
      </c>
      <c r="L2380" s="7">
        <v>41</v>
      </c>
      <c r="M2380" s="7" t="s">
        <v>91</v>
      </c>
      <c r="N2380" s="7">
        <v>1872828</v>
      </c>
      <c r="O2380" s="7" t="s">
        <v>21361</v>
      </c>
      <c r="P2380" s="7" t="s">
        <v>93</v>
      </c>
      <c r="Q2380" s="7" t="s">
        <v>21362</v>
      </c>
      <c r="R2380" s="7" t="s">
        <v>21363</v>
      </c>
      <c r="S2380" s="7"/>
      <c r="T2380" s="7" t="s">
        <v>21364</v>
      </c>
      <c r="U2380" s="7" t="s">
        <v>21365</v>
      </c>
      <c r="V2380" s="7" t="s">
        <v>98</v>
      </c>
      <c r="W2380" s="7" t="s">
        <v>21366</v>
      </c>
      <c r="X2380" s="7"/>
      <c r="Y2380" s="7"/>
      <c r="Z2380" s="7"/>
      <c r="AA2380" s="7" t="s">
        <v>21367</v>
      </c>
      <c r="AB2380" s="7" t="s">
        <v>100</v>
      </c>
      <c r="AC2380" s="7" t="s">
        <v>101</v>
      </c>
      <c r="AD2380" s="7" t="s">
        <v>102</v>
      </c>
      <c r="AE2380" s="7" t="s">
        <v>105</v>
      </c>
      <c r="AF2380" s="7" t="s">
        <v>106</v>
      </c>
      <c r="AG2380" s="7" t="s">
        <v>105</v>
      </c>
      <c r="AH2380" s="7" t="s">
        <v>106</v>
      </c>
      <c r="AI2380" s="7" t="s">
        <v>105</v>
      </c>
      <c r="AJ2380" s="7" t="s">
        <v>106</v>
      </c>
      <c r="AK2380" s="7" t="s">
        <v>5113</v>
      </c>
      <c r="AL2380" s="7" t="s">
        <v>5114</v>
      </c>
      <c r="AM2380" s="7" t="s">
        <v>109</v>
      </c>
    </row>
    <row r="2381" spans="1:39" x14ac:dyDescent="0.2">
      <c r="A2381">
        <v>1</v>
      </c>
      <c r="B2381">
        <v>1</v>
      </c>
      <c r="G2381" s="7">
        <v>2543</v>
      </c>
      <c r="H2381" s="7" t="s">
        <v>55</v>
      </c>
      <c r="I2381" s="7">
        <v>1954493</v>
      </c>
      <c r="J2381" s="7">
        <v>2723</v>
      </c>
      <c r="K2381" s="7" t="s">
        <v>55</v>
      </c>
      <c r="L2381" s="7">
        <v>42</v>
      </c>
      <c r="M2381" s="7" t="s">
        <v>91</v>
      </c>
      <c r="N2381" s="7">
        <v>1954493</v>
      </c>
      <c r="O2381" s="7" t="s">
        <v>21368</v>
      </c>
      <c r="P2381" s="7" t="s">
        <v>93</v>
      </c>
      <c r="Q2381" s="7" t="s">
        <v>21369</v>
      </c>
      <c r="R2381" s="7" t="s">
        <v>21370</v>
      </c>
      <c r="S2381" s="7"/>
      <c r="T2381" s="7" t="s">
        <v>21371</v>
      </c>
      <c r="U2381" s="7" t="s">
        <v>21372</v>
      </c>
      <c r="V2381" s="7" t="s">
        <v>98</v>
      </c>
      <c r="W2381" s="7" t="s">
        <v>21373</v>
      </c>
      <c r="X2381" s="7"/>
      <c r="Y2381" s="7"/>
      <c r="Z2381" s="7"/>
      <c r="AA2381" s="7" t="s">
        <v>21374</v>
      </c>
      <c r="AB2381" s="7" t="s">
        <v>100</v>
      </c>
      <c r="AC2381" s="7" t="s">
        <v>101</v>
      </c>
      <c r="AD2381" s="7" t="s">
        <v>102</v>
      </c>
      <c r="AE2381" s="7" t="s">
        <v>6841</v>
      </c>
      <c r="AF2381" s="7" t="s">
        <v>6842</v>
      </c>
      <c r="AG2381" s="7" t="s">
        <v>105</v>
      </c>
      <c r="AH2381" s="7" t="s">
        <v>106</v>
      </c>
      <c r="AI2381" s="7" t="s">
        <v>6841</v>
      </c>
      <c r="AJ2381" s="7" t="s">
        <v>6842</v>
      </c>
      <c r="AK2381" s="7" t="s">
        <v>6839</v>
      </c>
      <c r="AL2381" s="7" t="s">
        <v>6840</v>
      </c>
      <c r="AM2381" s="7" t="s">
        <v>109</v>
      </c>
    </row>
    <row r="2382" spans="1:39" x14ac:dyDescent="0.2">
      <c r="A2382">
        <v>1</v>
      </c>
      <c r="B2382">
        <v>1</v>
      </c>
      <c r="G2382" s="7">
        <v>2544</v>
      </c>
      <c r="H2382" s="7" t="s">
        <v>55</v>
      </c>
      <c r="I2382" s="7">
        <v>1960283</v>
      </c>
      <c r="J2382" s="7">
        <v>2724</v>
      </c>
      <c r="K2382" s="7" t="s">
        <v>55</v>
      </c>
      <c r="L2382" s="7">
        <v>43</v>
      </c>
      <c r="M2382" s="7" t="s">
        <v>91</v>
      </c>
      <c r="N2382" s="7">
        <v>1960283</v>
      </c>
      <c r="O2382" s="7" t="s">
        <v>21375</v>
      </c>
      <c r="P2382" s="7" t="s">
        <v>93</v>
      </c>
      <c r="Q2382" s="7" t="s">
        <v>21376</v>
      </c>
      <c r="R2382" s="7" t="s">
        <v>21377</v>
      </c>
      <c r="S2382" s="7"/>
      <c r="T2382" s="7" t="s">
        <v>21378</v>
      </c>
      <c r="U2382" s="7" t="s">
        <v>21379</v>
      </c>
      <c r="V2382" s="7" t="s">
        <v>98</v>
      </c>
      <c r="W2382" s="7" t="s">
        <v>21380</v>
      </c>
      <c r="X2382" s="7"/>
      <c r="Y2382" s="7"/>
      <c r="Z2382" s="7"/>
      <c r="AA2382" s="7" t="s">
        <v>21381</v>
      </c>
      <c r="AB2382" s="7" t="s">
        <v>100</v>
      </c>
      <c r="AC2382" s="7" t="s">
        <v>101</v>
      </c>
      <c r="AD2382" s="7" t="s">
        <v>102</v>
      </c>
      <c r="AE2382" s="7" t="s">
        <v>21382</v>
      </c>
      <c r="AF2382" s="7" t="s">
        <v>21383</v>
      </c>
      <c r="AG2382" s="7" t="s">
        <v>21384</v>
      </c>
      <c r="AH2382" s="7" t="s">
        <v>21385</v>
      </c>
      <c r="AI2382" s="7" t="s">
        <v>21382</v>
      </c>
      <c r="AJ2382" s="7" t="s">
        <v>21383</v>
      </c>
      <c r="AK2382" s="7" t="s">
        <v>21384</v>
      </c>
      <c r="AL2382" s="7" t="s">
        <v>21385</v>
      </c>
      <c r="AM2382" s="7" t="s">
        <v>109</v>
      </c>
    </row>
    <row r="2383" spans="1:39" x14ac:dyDescent="0.2">
      <c r="A2383">
        <v>1</v>
      </c>
      <c r="B2383">
        <v>1</v>
      </c>
      <c r="G2383" s="7">
        <v>2545</v>
      </c>
      <c r="H2383" s="7" t="s">
        <v>55</v>
      </c>
      <c r="I2383" s="7">
        <v>1963933</v>
      </c>
      <c r="J2383" s="7">
        <v>2725</v>
      </c>
      <c r="K2383" s="7" t="s">
        <v>55</v>
      </c>
      <c r="L2383" s="7">
        <v>44</v>
      </c>
      <c r="M2383" s="7" t="s">
        <v>91</v>
      </c>
      <c r="N2383" s="7">
        <v>1963933</v>
      </c>
      <c r="O2383" s="7" t="s">
        <v>21386</v>
      </c>
      <c r="P2383" s="7" t="s">
        <v>93</v>
      </c>
      <c r="Q2383" s="7" t="s">
        <v>21387</v>
      </c>
      <c r="R2383" s="7" t="s">
        <v>21388</v>
      </c>
      <c r="S2383" s="7"/>
      <c r="T2383" s="7" t="s">
        <v>21389</v>
      </c>
      <c r="U2383" s="7" t="s">
        <v>21390</v>
      </c>
      <c r="V2383" s="7" t="s">
        <v>98</v>
      </c>
      <c r="W2383" s="7" t="s">
        <v>21391</v>
      </c>
      <c r="X2383" s="7"/>
      <c r="Y2383" s="7"/>
      <c r="Z2383" s="7"/>
      <c r="AA2383" s="7" t="s">
        <v>21392</v>
      </c>
      <c r="AB2383" s="7" t="s">
        <v>100</v>
      </c>
      <c r="AC2383" s="7" t="s">
        <v>101</v>
      </c>
      <c r="AD2383" s="7" t="s">
        <v>102</v>
      </c>
      <c r="AE2383" s="7" t="s">
        <v>3285</v>
      </c>
      <c r="AF2383" s="7" t="s">
        <v>3286</v>
      </c>
      <c r="AG2383" s="7" t="s">
        <v>5126</v>
      </c>
      <c r="AH2383" s="7" t="s">
        <v>5127</v>
      </c>
      <c r="AI2383" s="7" t="s">
        <v>3285</v>
      </c>
      <c r="AJ2383" s="7" t="s">
        <v>3286</v>
      </c>
      <c r="AK2383" s="7" t="s">
        <v>5126</v>
      </c>
      <c r="AL2383" s="7" t="s">
        <v>5127</v>
      </c>
      <c r="AM2383" s="7" t="s">
        <v>109</v>
      </c>
    </row>
    <row r="2384" spans="1:39" x14ac:dyDescent="0.2">
      <c r="A2384">
        <v>1</v>
      </c>
      <c r="B2384">
        <v>1</v>
      </c>
      <c r="G2384" s="7">
        <v>2546</v>
      </c>
      <c r="H2384" s="7" t="s">
        <v>55</v>
      </c>
      <c r="I2384" s="7">
        <v>1976520</v>
      </c>
      <c r="J2384" s="7">
        <v>2726</v>
      </c>
      <c r="K2384" s="7" t="s">
        <v>55</v>
      </c>
      <c r="L2384" s="7">
        <v>45</v>
      </c>
      <c r="M2384" s="7" t="s">
        <v>91</v>
      </c>
      <c r="N2384" s="7">
        <v>1976520</v>
      </c>
      <c r="O2384" s="7" t="s">
        <v>21393</v>
      </c>
      <c r="P2384" s="7" t="s">
        <v>93</v>
      </c>
      <c r="Q2384" s="7" t="s">
        <v>21394</v>
      </c>
      <c r="R2384" s="7" t="s">
        <v>21395</v>
      </c>
      <c r="S2384" s="7"/>
      <c r="T2384" s="7" t="s">
        <v>21396</v>
      </c>
      <c r="U2384" s="7" t="s">
        <v>21397</v>
      </c>
      <c r="V2384" s="7" t="s">
        <v>98</v>
      </c>
      <c r="W2384" s="7" t="s">
        <v>21398</v>
      </c>
      <c r="X2384" s="7"/>
      <c r="Y2384" s="7"/>
      <c r="Z2384" s="7"/>
      <c r="AA2384" s="7" t="s">
        <v>21399</v>
      </c>
      <c r="AB2384" s="7" t="s">
        <v>100</v>
      </c>
      <c r="AC2384" s="7" t="s">
        <v>101</v>
      </c>
      <c r="AD2384" s="7" t="s">
        <v>102</v>
      </c>
      <c r="AE2384" s="7" t="s">
        <v>105</v>
      </c>
      <c r="AF2384" s="7" t="s">
        <v>106</v>
      </c>
      <c r="AG2384" s="7" t="s">
        <v>105</v>
      </c>
      <c r="AH2384" s="7" t="s">
        <v>106</v>
      </c>
      <c r="AI2384" s="7" t="s">
        <v>6000</v>
      </c>
      <c r="AJ2384" s="7" t="s">
        <v>6001</v>
      </c>
      <c r="AK2384" s="7" t="s">
        <v>105</v>
      </c>
      <c r="AL2384" s="7" t="s">
        <v>106</v>
      </c>
      <c r="AM2384" s="7" t="s">
        <v>109</v>
      </c>
    </row>
    <row r="2385" spans="1:39" x14ac:dyDescent="0.2">
      <c r="A2385">
        <v>1</v>
      </c>
      <c r="B2385">
        <v>1</v>
      </c>
      <c r="G2385" s="7">
        <v>2547</v>
      </c>
      <c r="H2385" s="7" t="s">
        <v>55</v>
      </c>
      <c r="I2385" s="7">
        <v>2019477</v>
      </c>
      <c r="J2385" s="7">
        <v>2727</v>
      </c>
      <c r="K2385" s="7" t="s">
        <v>55</v>
      </c>
      <c r="L2385" s="7">
        <v>46</v>
      </c>
      <c r="M2385" s="7" t="s">
        <v>91</v>
      </c>
      <c r="N2385" s="7">
        <v>2019477</v>
      </c>
      <c r="O2385" s="7" t="s">
        <v>21400</v>
      </c>
      <c r="P2385" s="7" t="s">
        <v>93</v>
      </c>
      <c r="Q2385" s="7" t="s">
        <v>21401</v>
      </c>
      <c r="R2385" s="7" t="s">
        <v>21402</v>
      </c>
      <c r="S2385" s="7"/>
      <c r="T2385" s="7" t="s">
        <v>21403</v>
      </c>
      <c r="U2385" s="7" t="s">
        <v>21404</v>
      </c>
      <c r="V2385" s="7" t="s">
        <v>98</v>
      </c>
      <c r="W2385" s="7" t="s">
        <v>21405</v>
      </c>
      <c r="X2385" s="7"/>
      <c r="Y2385" s="7"/>
      <c r="Z2385" s="7"/>
      <c r="AA2385" s="7" t="s">
        <v>21406</v>
      </c>
      <c r="AB2385" s="7" t="s">
        <v>100</v>
      </c>
      <c r="AC2385" s="7" t="s">
        <v>101</v>
      </c>
      <c r="AD2385" s="7" t="s">
        <v>102</v>
      </c>
      <c r="AE2385" s="7" t="s">
        <v>21407</v>
      </c>
      <c r="AF2385" s="7" t="s">
        <v>21408</v>
      </c>
      <c r="AG2385" s="7" t="s">
        <v>105</v>
      </c>
      <c r="AH2385" s="7" t="s">
        <v>106</v>
      </c>
      <c r="AI2385" s="7" t="s">
        <v>21407</v>
      </c>
      <c r="AJ2385" s="7" t="s">
        <v>21408</v>
      </c>
      <c r="AK2385" s="7" t="s">
        <v>9386</v>
      </c>
      <c r="AL2385" s="7" t="s">
        <v>9387</v>
      </c>
      <c r="AM2385" s="7" t="s">
        <v>109</v>
      </c>
    </row>
    <row r="2386" spans="1:39" x14ac:dyDescent="0.2">
      <c r="A2386">
        <v>1</v>
      </c>
      <c r="B2386">
        <v>1</v>
      </c>
      <c r="G2386" s="7">
        <v>2548</v>
      </c>
      <c r="H2386" s="7" t="s">
        <v>55</v>
      </c>
      <c r="I2386" s="7">
        <v>2122569</v>
      </c>
      <c r="J2386" s="7">
        <v>2728</v>
      </c>
      <c r="K2386" s="7" t="s">
        <v>55</v>
      </c>
      <c r="L2386" s="7">
        <v>47</v>
      </c>
      <c r="M2386" s="7" t="s">
        <v>91</v>
      </c>
      <c r="N2386" s="7">
        <v>2122569</v>
      </c>
      <c r="O2386" s="7" t="s">
        <v>21409</v>
      </c>
      <c r="P2386" s="7" t="s">
        <v>93</v>
      </c>
      <c r="Q2386" s="7" t="s">
        <v>21410</v>
      </c>
      <c r="R2386" s="7" t="s">
        <v>21411</v>
      </c>
      <c r="S2386" s="7"/>
      <c r="T2386" s="7" t="s">
        <v>21412</v>
      </c>
      <c r="U2386" s="7" t="s">
        <v>21413</v>
      </c>
      <c r="V2386" s="7" t="s">
        <v>98</v>
      </c>
      <c r="W2386" s="7" t="s">
        <v>21414</v>
      </c>
      <c r="X2386" s="7"/>
      <c r="Y2386" s="7"/>
      <c r="Z2386" s="7"/>
      <c r="AA2386" s="7" t="s">
        <v>21415</v>
      </c>
      <c r="AB2386" s="7" t="s">
        <v>100</v>
      </c>
      <c r="AC2386" s="7" t="s">
        <v>101</v>
      </c>
      <c r="AD2386" s="7" t="s">
        <v>102</v>
      </c>
      <c r="AE2386" s="7" t="s">
        <v>105</v>
      </c>
      <c r="AF2386" s="7" t="s">
        <v>106</v>
      </c>
      <c r="AG2386" s="7" t="s">
        <v>21416</v>
      </c>
      <c r="AH2386" s="7" t="s">
        <v>21417</v>
      </c>
      <c r="AI2386" s="7" t="s">
        <v>6857</v>
      </c>
      <c r="AJ2386" s="7" t="s">
        <v>6858</v>
      </c>
      <c r="AK2386" s="7" t="s">
        <v>21416</v>
      </c>
      <c r="AL2386" s="7" t="s">
        <v>21417</v>
      </c>
      <c r="AM2386" s="7" t="s">
        <v>109</v>
      </c>
    </row>
    <row r="2387" spans="1:39" x14ac:dyDescent="0.2">
      <c r="A2387">
        <v>1</v>
      </c>
      <c r="B2387">
        <v>1</v>
      </c>
      <c r="G2387" s="7">
        <v>2549</v>
      </c>
      <c r="H2387" s="7" t="s">
        <v>55</v>
      </c>
      <c r="I2387" s="7">
        <v>2155645</v>
      </c>
      <c r="J2387" s="7">
        <v>2729</v>
      </c>
      <c r="K2387" s="7" t="s">
        <v>55</v>
      </c>
      <c r="L2387" s="7">
        <v>48</v>
      </c>
      <c r="M2387" s="7" t="s">
        <v>91</v>
      </c>
      <c r="N2387" s="7">
        <v>2155645</v>
      </c>
      <c r="O2387" s="7" t="s">
        <v>21418</v>
      </c>
      <c r="P2387" s="7" t="s">
        <v>93</v>
      </c>
      <c r="Q2387" s="7" t="s">
        <v>21419</v>
      </c>
      <c r="R2387" s="7" t="s">
        <v>21420</v>
      </c>
      <c r="S2387" s="7"/>
      <c r="T2387" s="7" t="s">
        <v>21421</v>
      </c>
      <c r="U2387" s="7" t="s">
        <v>21422</v>
      </c>
      <c r="V2387" s="7" t="s">
        <v>98</v>
      </c>
      <c r="W2387" s="7" t="s">
        <v>21423</v>
      </c>
      <c r="X2387" s="7"/>
      <c r="Y2387" s="7"/>
      <c r="Z2387" s="7"/>
      <c r="AA2387" s="7" t="s">
        <v>21424</v>
      </c>
      <c r="AB2387" s="7" t="s">
        <v>100</v>
      </c>
      <c r="AC2387" s="7" t="s">
        <v>101</v>
      </c>
      <c r="AD2387" s="7" t="s">
        <v>102</v>
      </c>
      <c r="AE2387" s="7" t="s">
        <v>1441</v>
      </c>
      <c r="AF2387" s="7" t="s">
        <v>1442</v>
      </c>
      <c r="AG2387" s="7" t="s">
        <v>1443</v>
      </c>
      <c r="AH2387" s="7" t="s">
        <v>1444</v>
      </c>
      <c r="AI2387" s="7" t="s">
        <v>1441</v>
      </c>
      <c r="AJ2387" s="7" t="s">
        <v>1442</v>
      </c>
      <c r="AK2387" s="7" t="s">
        <v>1443</v>
      </c>
      <c r="AL2387" s="7" t="s">
        <v>1444</v>
      </c>
      <c r="AM2387" s="7" t="s">
        <v>109</v>
      </c>
    </row>
    <row r="2388" spans="1:39" x14ac:dyDescent="0.2">
      <c r="A2388">
        <v>1</v>
      </c>
      <c r="B2388">
        <v>1</v>
      </c>
      <c r="G2388" s="7">
        <v>2550</v>
      </c>
      <c r="H2388" s="7" t="s">
        <v>55</v>
      </c>
      <c r="I2388" s="7">
        <v>2177770</v>
      </c>
      <c r="J2388" s="7">
        <v>2730</v>
      </c>
      <c r="K2388" s="7" t="s">
        <v>55</v>
      </c>
      <c r="L2388" s="7">
        <v>49</v>
      </c>
      <c r="M2388" s="7" t="s">
        <v>91</v>
      </c>
      <c r="N2388" s="7">
        <v>2177770</v>
      </c>
      <c r="O2388" s="7" t="s">
        <v>21425</v>
      </c>
      <c r="P2388" s="7" t="s">
        <v>93</v>
      </c>
      <c r="Q2388" s="7" t="s">
        <v>21426</v>
      </c>
      <c r="R2388" s="7" t="s">
        <v>21427</v>
      </c>
      <c r="S2388" s="7"/>
      <c r="T2388" s="7" t="s">
        <v>21428</v>
      </c>
      <c r="U2388" s="7" t="s">
        <v>21429</v>
      </c>
      <c r="V2388" s="7" t="s">
        <v>98</v>
      </c>
      <c r="W2388" s="7" t="s">
        <v>21430</v>
      </c>
      <c r="X2388" s="7"/>
      <c r="Y2388" s="7"/>
      <c r="Z2388" s="7"/>
      <c r="AA2388" s="7" t="s">
        <v>21431</v>
      </c>
      <c r="AB2388" s="7" t="s">
        <v>100</v>
      </c>
      <c r="AC2388" s="7" t="s">
        <v>101</v>
      </c>
      <c r="AD2388" s="7" t="s">
        <v>102</v>
      </c>
      <c r="AE2388" s="7" t="s">
        <v>105</v>
      </c>
      <c r="AF2388" s="7" t="s">
        <v>106</v>
      </c>
      <c r="AG2388" s="7" t="s">
        <v>105</v>
      </c>
      <c r="AH2388" s="7" t="s">
        <v>106</v>
      </c>
      <c r="AI2388" s="7" t="s">
        <v>21432</v>
      </c>
      <c r="AJ2388" s="7" t="s">
        <v>21433</v>
      </c>
      <c r="AK2388" s="7" t="s">
        <v>105</v>
      </c>
      <c r="AL2388" s="7" t="s">
        <v>106</v>
      </c>
      <c r="AM2388" s="7" t="s">
        <v>109</v>
      </c>
    </row>
    <row r="2389" spans="1:39" x14ac:dyDescent="0.2">
      <c r="A2389">
        <v>1</v>
      </c>
      <c r="B2389">
        <v>1</v>
      </c>
      <c r="G2389" s="7">
        <v>2551</v>
      </c>
      <c r="H2389" s="7" t="s">
        <v>55</v>
      </c>
      <c r="I2389" s="7">
        <v>2203495</v>
      </c>
      <c r="J2389" s="7">
        <v>2731</v>
      </c>
      <c r="K2389" s="7" t="s">
        <v>55</v>
      </c>
      <c r="L2389" s="7">
        <v>50</v>
      </c>
      <c r="M2389" s="7" t="s">
        <v>91</v>
      </c>
      <c r="N2389" s="7">
        <v>2203495</v>
      </c>
      <c r="O2389" s="7" t="s">
        <v>21434</v>
      </c>
      <c r="P2389" s="7" t="s">
        <v>93</v>
      </c>
      <c r="Q2389" s="7" t="s">
        <v>21435</v>
      </c>
      <c r="R2389" s="7" t="s">
        <v>21436</v>
      </c>
      <c r="S2389" s="7"/>
      <c r="T2389" s="7" t="s">
        <v>21437</v>
      </c>
      <c r="U2389" s="7" t="s">
        <v>21438</v>
      </c>
      <c r="V2389" s="7" t="s">
        <v>98</v>
      </c>
      <c r="W2389" s="7" t="s">
        <v>21439</v>
      </c>
      <c r="X2389" s="7"/>
      <c r="Y2389" s="7"/>
      <c r="Z2389" s="7"/>
      <c r="AA2389" s="7" t="s">
        <v>21440</v>
      </c>
      <c r="AB2389" s="7" t="s">
        <v>100</v>
      </c>
      <c r="AC2389" s="7" t="s">
        <v>101</v>
      </c>
      <c r="AD2389" s="7" t="s">
        <v>102</v>
      </c>
      <c r="AE2389" s="7" t="s">
        <v>21441</v>
      </c>
      <c r="AF2389" s="7" t="s">
        <v>21442</v>
      </c>
      <c r="AG2389" s="7" t="s">
        <v>105</v>
      </c>
      <c r="AH2389" s="7" t="s">
        <v>106</v>
      </c>
      <c r="AI2389" s="7" t="s">
        <v>21441</v>
      </c>
      <c r="AJ2389" s="7" t="s">
        <v>21442</v>
      </c>
      <c r="AK2389" s="7" t="s">
        <v>21443</v>
      </c>
      <c r="AL2389" s="7" t="s">
        <v>21444</v>
      </c>
      <c r="AM2389" s="7" t="s">
        <v>109</v>
      </c>
    </row>
    <row r="2390" spans="1:39" x14ac:dyDescent="0.2">
      <c r="A2390">
        <v>1</v>
      </c>
      <c r="B2390">
        <v>1</v>
      </c>
      <c r="G2390" s="7">
        <v>2552</v>
      </c>
      <c r="H2390" s="7" t="s">
        <v>55</v>
      </c>
      <c r="I2390" s="7">
        <v>2206276</v>
      </c>
      <c r="J2390" s="7">
        <v>2732</v>
      </c>
      <c r="K2390" s="7" t="s">
        <v>55</v>
      </c>
      <c r="L2390" s="7">
        <v>51</v>
      </c>
      <c r="M2390" s="7" t="s">
        <v>91</v>
      </c>
      <c r="N2390" s="7">
        <v>2206276</v>
      </c>
      <c r="O2390" s="7" t="s">
        <v>21445</v>
      </c>
      <c r="P2390" s="7" t="s">
        <v>93</v>
      </c>
      <c r="Q2390" s="7" t="s">
        <v>21446</v>
      </c>
      <c r="R2390" s="7" t="s">
        <v>21447</v>
      </c>
      <c r="S2390" s="7"/>
      <c r="T2390" s="7" t="s">
        <v>21448</v>
      </c>
      <c r="U2390" s="7" t="s">
        <v>21449</v>
      </c>
      <c r="V2390" s="7" t="s">
        <v>98</v>
      </c>
      <c r="W2390" s="7" t="s">
        <v>21450</v>
      </c>
      <c r="X2390" s="7"/>
      <c r="Y2390" s="7"/>
      <c r="Z2390" s="7"/>
      <c r="AA2390" s="7" t="s">
        <v>21451</v>
      </c>
      <c r="AB2390" s="7" t="s">
        <v>100</v>
      </c>
      <c r="AC2390" s="7" t="s">
        <v>101</v>
      </c>
      <c r="AD2390" s="7" t="s">
        <v>102</v>
      </c>
      <c r="AE2390" s="7" t="s">
        <v>105</v>
      </c>
      <c r="AF2390" s="7" t="s">
        <v>106</v>
      </c>
      <c r="AG2390" s="7" t="s">
        <v>105</v>
      </c>
      <c r="AH2390" s="7" t="s">
        <v>106</v>
      </c>
      <c r="AI2390" s="7" t="s">
        <v>1463</v>
      </c>
      <c r="AJ2390" s="7" t="s">
        <v>1464</v>
      </c>
      <c r="AK2390" s="7" t="s">
        <v>1463</v>
      </c>
      <c r="AL2390" s="7" t="s">
        <v>1464</v>
      </c>
      <c r="AM2390" s="7" t="s">
        <v>109</v>
      </c>
    </row>
    <row r="2391" spans="1:39" x14ac:dyDescent="0.2">
      <c r="A2391">
        <v>1</v>
      </c>
      <c r="B2391">
        <v>1</v>
      </c>
      <c r="G2391" s="7">
        <v>2553</v>
      </c>
      <c r="H2391" s="7" t="s">
        <v>55</v>
      </c>
      <c r="I2391" s="7">
        <v>2411883</v>
      </c>
      <c r="J2391" s="7">
        <v>2733</v>
      </c>
      <c r="K2391" s="7" t="s">
        <v>55</v>
      </c>
      <c r="L2391" s="7">
        <v>52</v>
      </c>
      <c r="M2391" s="7" t="s">
        <v>91</v>
      </c>
      <c r="N2391" s="7">
        <v>2411883</v>
      </c>
      <c r="O2391" s="7" t="s">
        <v>21452</v>
      </c>
      <c r="P2391" s="7" t="s">
        <v>93</v>
      </c>
      <c r="Q2391" s="7" t="s">
        <v>21453</v>
      </c>
      <c r="R2391" s="7" t="s">
        <v>21454</v>
      </c>
      <c r="S2391" s="7"/>
      <c r="T2391" s="7" t="s">
        <v>21455</v>
      </c>
      <c r="U2391" s="7" t="s">
        <v>21456</v>
      </c>
      <c r="V2391" s="7" t="s">
        <v>98</v>
      </c>
      <c r="W2391" s="7" t="s">
        <v>21457</v>
      </c>
      <c r="X2391" s="7"/>
      <c r="Y2391" s="7"/>
      <c r="Z2391" s="7"/>
      <c r="AA2391" s="7" t="s">
        <v>21458</v>
      </c>
      <c r="AB2391" s="7" t="s">
        <v>100</v>
      </c>
      <c r="AC2391" s="7" t="s">
        <v>101</v>
      </c>
      <c r="AD2391" s="7" t="s">
        <v>102</v>
      </c>
      <c r="AE2391" s="7" t="s">
        <v>105</v>
      </c>
      <c r="AF2391" s="7" t="s">
        <v>106</v>
      </c>
      <c r="AG2391" s="7" t="s">
        <v>20654</v>
      </c>
      <c r="AH2391" s="7" t="s">
        <v>20655</v>
      </c>
      <c r="AI2391" s="7" t="s">
        <v>10217</v>
      </c>
      <c r="AJ2391" s="7" t="s">
        <v>10218</v>
      </c>
      <c r="AK2391" s="7" t="s">
        <v>20654</v>
      </c>
      <c r="AL2391" s="7" t="s">
        <v>20655</v>
      </c>
      <c r="AM2391" s="7" t="s">
        <v>109</v>
      </c>
    </row>
    <row r="2392" spans="1:39" x14ac:dyDescent="0.2">
      <c r="A2392">
        <v>1</v>
      </c>
      <c r="B2392">
        <v>1</v>
      </c>
      <c r="G2392" s="7">
        <v>2554</v>
      </c>
      <c r="H2392" s="7" t="s">
        <v>55</v>
      </c>
      <c r="I2392" s="7">
        <v>2438115</v>
      </c>
      <c r="J2392" s="7">
        <v>2734</v>
      </c>
      <c r="K2392" s="7" t="s">
        <v>55</v>
      </c>
      <c r="L2392" s="7">
        <v>53</v>
      </c>
      <c r="M2392" s="7" t="s">
        <v>91</v>
      </c>
      <c r="N2392" s="7">
        <v>2438115</v>
      </c>
      <c r="O2392" s="7" t="s">
        <v>21459</v>
      </c>
      <c r="P2392" s="7" t="s">
        <v>93</v>
      </c>
      <c r="Q2392" s="7" t="s">
        <v>21460</v>
      </c>
      <c r="R2392" s="7" t="s">
        <v>21461</v>
      </c>
      <c r="S2392" s="7"/>
      <c r="T2392" s="7" t="s">
        <v>21462</v>
      </c>
      <c r="U2392" s="7" t="s">
        <v>21463</v>
      </c>
      <c r="V2392" s="7" t="s">
        <v>98</v>
      </c>
      <c r="W2392" s="7" t="s">
        <v>21464</v>
      </c>
      <c r="X2392" s="7"/>
      <c r="Y2392" s="7"/>
      <c r="Z2392" s="7"/>
      <c r="AA2392" s="7" t="s">
        <v>21465</v>
      </c>
      <c r="AB2392" s="7" t="s">
        <v>100</v>
      </c>
      <c r="AC2392" s="7" t="s">
        <v>101</v>
      </c>
      <c r="AD2392" s="7" t="s">
        <v>102</v>
      </c>
      <c r="AE2392" s="7" t="s">
        <v>21466</v>
      </c>
      <c r="AF2392" s="7" t="s">
        <v>21467</v>
      </c>
      <c r="AG2392" s="7" t="s">
        <v>21468</v>
      </c>
      <c r="AH2392" s="7" t="s">
        <v>21469</v>
      </c>
      <c r="AI2392" s="7" t="s">
        <v>21466</v>
      </c>
      <c r="AJ2392" s="7" t="s">
        <v>21467</v>
      </c>
      <c r="AK2392" s="7" t="s">
        <v>21468</v>
      </c>
      <c r="AL2392" s="7" t="s">
        <v>21469</v>
      </c>
      <c r="AM2392" s="7" t="s">
        <v>109</v>
      </c>
    </row>
    <row r="2393" spans="1:39" x14ac:dyDescent="0.2">
      <c r="A2393">
        <v>1</v>
      </c>
      <c r="B2393">
        <v>1</v>
      </c>
      <c r="G2393" s="7">
        <v>2555</v>
      </c>
      <c r="H2393" s="7" t="s">
        <v>55</v>
      </c>
      <c r="I2393" s="7">
        <v>2461301</v>
      </c>
      <c r="J2393" s="7">
        <v>2735</v>
      </c>
      <c r="K2393" s="7" t="s">
        <v>55</v>
      </c>
      <c r="L2393" s="7">
        <v>54</v>
      </c>
      <c r="M2393" s="7" t="s">
        <v>91</v>
      </c>
      <c r="N2393" s="7">
        <v>2461301</v>
      </c>
      <c r="O2393" s="7" t="s">
        <v>21470</v>
      </c>
      <c r="P2393" s="7" t="s">
        <v>93</v>
      </c>
      <c r="Q2393" s="7" t="s">
        <v>21471</v>
      </c>
      <c r="R2393" s="7" t="s">
        <v>21472</v>
      </c>
      <c r="S2393" s="7"/>
      <c r="T2393" s="7" t="s">
        <v>21473</v>
      </c>
      <c r="U2393" s="7" t="s">
        <v>21474</v>
      </c>
      <c r="V2393" s="7" t="s">
        <v>98</v>
      </c>
      <c r="W2393" s="7" t="s">
        <v>21475</v>
      </c>
      <c r="X2393" s="7"/>
      <c r="Y2393" s="7"/>
      <c r="Z2393" s="7"/>
      <c r="AA2393" s="7" t="s">
        <v>21476</v>
      </c>
      <c r="AB2393" s="7" t="s">
        <v>100</v>
      </c>
      <c r="AC2393" s="7" t="s">
        <v>101</v>
      </c>
      <c r="AD2393" s="7" t="s">
        <v>102</v>
      </c>
      <c r="AE2393" s="7" t="s">
        <v>6088</v>
      </c>
      <c r="AF2393" s="7" t="s">
        <v>6089</v>
      </c>
      <c r="AG2393" s="7" t="s">
        <v>105</v>
      </c>
      <c r="AH2393" s="7" t="s">
        <v>106</v>
      </c>
      <c r="AI2393" s="7" t="s">
        <v>6088</v>
      </c>
      <c r="AJ2393" s="7" t="s">
        <v>6089</v>
      </c>
      <c r="AK2393" s="7" t="s">
        <v>21477</v>
      </c>
      <c r="AL2393" s="7" t="s">
        <v>21478</v>
      </c>
      <c r="AM2393" s="7" t="s">
        <v>109</v>
      </c>
    </row>
    <row r="2394" spans="1:39" x14ac:dyDescent="0.2">
      <c r="A2394">
        <v>1</v>
      </c>
      <c r="B2394">
        <v>1</v>
      </c>
      <c r="G2394" s="7">
        <v>2556</v>
      </c>
      <c r="H2394" s="7" t="s">
        <v>55</v>
      </c>
      <c r="I2394" s="7">
        <v>2477791</v>
      </c>
      <c r="J2394" s="7">
        <v>2736</v>
      </c>
      <c r="K2394" s="7" t="s">
        <v>55</v>
      </c>
      <c r="L2394" s="7">
        <v>55</v>
      </c>
      <c r="M2394" s="7" t="s">
        <v>91</v>
      </c>
      <c r="N2394" s="7">
        <v>2477791</v>
      </c>
      <c r="O2394" s="7" t="s">
        <v>21479</v>
      </c>
      <c r="P2394" s="7" t="s">
        <v>93</v>
      </c>
      <c r="Q2394" s="7" t="s">
        <v>21480</v>
      </c>
      <c r="R2394" s="7" t="s">
        <v>21481</v>
      </c>
      <c r="S2394" s="7"/>
      <c r="T2394" s="7" t="s">
        <v>21482</v>
      </c>
      <c r="U2394" s="7" t="s">
        <v>21483</v>
      </c>
      <c r="V2394" s="7" t="s">
        <v>98</v>
      </c>
      <c r="W2394" s="7" t="s">
        <v>21484</v>
      </c>
      <c r="X2394" s="7"/>
      <c r="Y2394" s="7"/>
      <c r="Z2394" s="7"/>
      <c r="AA2394" s="7" t="s">
        <v>21485</v>
      </c>
      <c r="AB2394" s="7" t="s">
        <v>100</v>
      </c>
      <c r="AC2394" s="7" t="s">
        <v>101</v>
      </c>
      <c r="AD2394" s="7" t="s">
        <v>102</v>
      </c>
      <c r="AE2394" s="7" t="s">
        <v>105</v>
      </c>
      <c r="AF2394" s="7" t="s">
        <v>106</v>
      </c>
      <c r="AG2394" s="7" t="s">
        <v>105</v>
      </c>
      <c r="AH2394" s="7" t="s">
        <v>106</v>
      </c>
      <c r="AI2394" s="7" t="s">
        <v>8659</v>
      </c>
      <c r="AJ2394" s="7" t="s">
        <v>8660</v>
      </c>
      <c r="AK2394" s="7" t="s">
        <v>8659</v>
      </c>
      <c r="AL2394" s="7" t="s">
        <v>8660</v>
      </c>
      <c r="AM2394" s="7" t="s">
        <v>109</v>
      </c>
    </row>
    <row r="2395" spans="1:39" x14ac:dyDescent="0.2">
      <c r="A2395">
        <v>1</v>
      </c>
      <c r="B2395">
        <v>1</v>
      </c>
      <c r="G2395" s="7">
        <v>2557</v>
      </c>
      <c r="H2395" s="7" t="s">
        <v>55</v>
      </c>
      <c r="I2395" s="7">
        <v>2492545</v>
      </c>
      <c r="J2395" s="7">
        <v>2737</v>
      </c>
      <c r="K2395" s="7" t="s">
        <v>55</v>
      </c>
      <c r="L2395" s="7">
        <v>56</v>
      </c>
      <c r="M2395" s="7" t="s">
        <v>91</v>
      </c>
      <c r="N2395" s="7">
        <v>2492545</v>
      </c>
      <c r="O2395" s="7" t="s">
        <v>21486</v>
      </c>
      <c r="P2395" s="7" t="s">
        <v>93</v>
      </c>
      <c r="Q2395" s="7" t="s">
        <v>21487</v>
      </c>
      <c r="R2395" s="7" t="s">
        <v>21488</v>
      </c>
      <c r="S2395" s="7"/>
      <c r="T2395" s="7" t="s">
        <v>21489</v>
      </c>
      <c r="U2395" s="7" t="s">
        <v>21490</v>
      </c>
      <c r="V2395" s="7" t="s">
        <v>98</v>
      </c>
      <c r="W2395" s="7" t="s">
        <v>21491</v>
      </c>
      <c r="X2395" s="7"/>
      <c r="Y2395" s="7"/>
      <c r="Z2395" s="7"/>
      <c r="AA2395" s="7" t="s">
        <v>21492</v>
      </c>
      <c r="AB2395" s="7" t="s">
        <v>100</v>
      </c>
      <c r="AC2395" s="7" t="s">
        <v>101</v>
      </c>
      <c r="AD2395" s="7" t="s">
        <v>102</v>
      </c>
      <c r="AE2395" s="7" t="s">
        <v>105</v>
      </c>
      <c r="AF2395" s="7" t="s">
        <v>106</v>
      </c>
      <c r="AG2395" s="7" t="s">
        <v>21493</v>
      </c>
      <c r="AH2395" s="7" t="s">
        <v>21494</v>
      </c>
      <c r="AI2395" s="7" t="s">
        <v>105</v>
      </c>
      <c r="AJ2395" s="7" t="s">
        <v>106</v>
      </c>
      <c r="AK2395" s="7" t="s">
        <v>21493</v>
      </c>
      <c r="AL2395" s="7" t="s">
        <v>21494</v>
      </c>
      <c r="AM2395" s="7" t="s">
        <v>109</v>
      </c>
    </row>
    <row r="2396" spans="1:39" x14ac:dyDescent="0.2">
      <c r="A2396">
        <v>1</v>
      </c>
      <c r="B2396">
        <v>1</v>
      </c>
      <c r="G2396" s="7">
        <v>2558</v>
      </c>
      <c r="H2396" s="7" t="s">
        <v>55</v>
      </c>
      <c r="I2396" s="7">
        <v>2507925</v>
      </c>
      <c r="J2396" s="7">
        <v>2738</v>
      </c>
      <c r="K2396" s="7" t="s">
        <v>55</v>
      </c>
      <c r="L2396" s="7">
        <v>57</v>
      </c>
      <c r="M2396" s="7" t="s">
        <v>91</v>
      </c>
      <c r="N2396" s="7">
        <v>2507925</v>
      </c>
      <c r="O2396" s="7" t="s">
        <v>21495</v>
      </c>
      <c r="P2396" s="7" t="s">
        <v>93</v>
      </c>
      <c r="Q2396" s="7" t="s">
        <v>21496</v>
      </c>
      <c r="R2396" s="7" t="s">
        <v>21497</v>
      </c>
      <c r="S2396" s="7"/>
      <c r="T2396" s="7" t="s">
        <v>21498</v>
      </c>
      <c r="U2396" s="7" t="s">
        <v>21499</v>
      </c>
      <c r="V2396" s="7" t="s">
        <v>98</v>
      </c>
      <c r="W2396" s="7" t="s">
        <v>21500</v>
      </c>
      <c r="X2396" s="7"/>
      <c r="Y2396" s="7"/>
      <c r="Z2396" s="7"/>
      <c r="AA2396" s="7" t="s">
        <v>21501</v>
      </c>
      <c r="AB2396" s="7" t="s">
        <v>100</v>
      </c>
      <c r="AC2396" s="7" t="s">
        <v>101</v>
      </c>
      <c r="AD2396" s="7" t="s">
        <v>102</v>
      </c>
      <c r="AE2396" s="7" t="s">
        <v>15209</v>
      </c>
      <c r="AF2396" s="7" t="s">
        <v>15210</v>
      </c>
      <c r="AG2396" s="7" t="s">
        <v>105</v>
      </c>
      <c r="AH2396" s="7" t="s">
        <v>106</v>
      </c>
      <c r="AI2396" s="7" t="s">
        <v>15209</v>
      </c>
      <c r="AJ2396" s="7" t="s">
        <v>15210</v>
      </c>
      <c r="AK2396" s="7" t="s">
        <v>15993</v>
      </c>
      <c r="AL2396" s="7" t="s">
        <v>15994</v>
      </c>
      <c r="AM2396" s="7" t="s">
        <v>109</v>
      </c>
    </row>
    <row r="2397" spans="1:39" x14ac:dyDescent="0.2">
      <c r="A2397">
        <v>1</v>
      </c>
      <c r="B2397">
        <v>1</v>
      </c>
      <c r="G2397" s="7">
        <v>2559</v>
      </c>
      <c r="H2397" s="7" t="s">
        <v>55</v>
      </c>
      <c r="I2397" s="7">
        <v>2561094</v>
      </c>
      <c r="J2397" s="7">
        <v>2739</v>
      </c>
      <c r="K2397" s="7" t="s">
        <v>55</v>
      </c>
      <c r="L2397" s="7">
        <v>58</v>
      </c>
      <c r="M2397" s="7" t="s">
        <v>91</v>
      </c>
      <c r="N2397" s="7">
        <v>2561094</v>
      </c>
      <c r="O2397" s="7" t="s">
        <v>21502</v>
      </c>
      <c r="P2397" s="7" t="s">
        <v>93</v>
      </c>
      <c r="Q2397" s="7" t="s">
        <v>21503</v>
      </c>
      <c r="R2397" s="7" t="s">
        <v>21504</v>
      </c>
      <c r="S2397" s="7"/>
      <c r="T2397" s="7" t="s">
        <v>21505</v>
      </c>
      <c r="U2397" s="7" t="s">
        <v>21506</v>
      </c>
      <c r="V2397" s="7" t="s">
        <v>98</v>
      </c>
      <c r="W2397" s="7" t="s">
        <v>21507</v>
      </c>
      <c r="X2397" s="7"/>
      <c r="Y2397" s="7"/>
      <c r="Z2397" s="7"/>
      <c r="AA2397" s="7" t="s">
        <v>21508</v>
      </c>
      <c r="AB2397" s="7" t="s">
        <v>100</v>
      </c>
      <c r="AC2397" s="7" t="s">
        <v>101</v>
      </c>
      <c r="AD2397" s="7" t="s">
        <v>102</v>
      </c>
      <c r="AE2397" s="7" t="s">
        <v>7784</v>
      </c>
      <c r="AF2397" s="7" t="s">
        <v>7785</v>
      </c>
      <c r="AG2397" s="7" t="s">
        <v>105</v>
      </c>
      <c r="AH2397" s="7" t="s">
        <v>106</v>
      </c>
      <c r="AI2397" s="7" t="s">
        <v>7784</v>
      </c>
      <c r="AJ2397" s="7" t="s">
        <v>7785</v>
      </c>
      <c r="AK2397" s="7" t="s">
        <v>7786</v>
      </c>
      <c r="AL2397" s="7" t="s">
        <v>7787</v>
      </c>
      <c r="AM2397" s="7" t="s">
        <v>109</v>
      </c>
    </row>
    <row r="2398" spans="1:39" x14ac:dyDescent="0.2">
      <c r="A2398">
        <v>1</v>
      </c>
      <c r="B2398">
        <v>1</v>
      </c>
      <c r="G2398" s="7">
        <v>2560</v>
      </c>
      <c r="H2398" s="7" t="s">
        <v>55</v>
      </c>
      <c r="I2398" s="7">
        <v>2584371</v>
      </c>
      <c r="J2398" s="7">
        <v>2740</v>
      </c>
      <c r="K2398" s="7" t="s">
        <v>55</v>
      </c>
      <c r="L2398" s="7">
        <v>59</v>
      </c>
      <c r="M2398" s="7" t="s">
        <v>91</v>
      </c>
      <c r="N2398" s="7">
        <v>2584371</v>
      </c>
      <c r="O2398" s="7" t="s">
        <v>21509</v>
      </c>
      <c r="P2398" s="7" t="s">
        <v>93</v>
      </c>
      <c r="Q2398" s="7" t="s">
        <v>21510</v>
      </c>
      <c r="R2398" s="7" t="s">
        <v>21511</v>
      </c>
      <c r="S2398" s="7"/>
      <c r="T2398" s="7" t="s">
        <v>21512</v>
      </c>
      <c r="U2398" s="7" t="s">
        <v>21513</v>
      </c>
      <c r="V2398" s="7" t="s">
        <v>98</v>
      </c>
      <c r="W2398" s="7" t="s">
        <v>21514</v>
      </c>
      <c r="X2398" s="7"/>
      <c r="Y2398" s="7"/>
      <c r="Z2398" s="7"/>
      <c r="AA2398" s="7" t="s">
        <v>21515</v>
      </c>
      <c r="AB2398" s="7" t="s">
        <v>100</v>
      </c>
      <c r="AC2398" s="7" t="s">
        <v>101</v>
      </c>
      <c r="AD2398" s="7" t="s">
        <v>102</v>
      </c>
      <c r="AE2398" s="7" t="s">
        <v>105</v>
      </c>
      <c r="AF2398" s="7" t="s">
        <v>106</v>
      </c>
      <c r="AG2398" s="7" t="s">
        <v>105</v>
      </c>
      <c r="AH2398" s="7" t="s">
        <v>106</v>
      </c>
      <c r="AI2398" s="7" t="s">
        <v>21516</v>
      </c>
      <c r="AJ2398" s="7" t="s">
        <v>21517</v>
      </c>
      <c r="AK2398" s="7" t="s">
        <v>105</v>
      </c>
      <c r="AL2398" s="7" t="s">
        <v>106</v>
      </c>
      <c r="AM2398" s="7" t="s">
        <v>109</v>
      </c>
    </row>
    <row r="2399" spans="1:39" x14ac:dyDescent="0.2">
      <c r="A2399">
        <v>1</v>
      </c>
      <c r="B2399">
        <v>1</v>
      </c>
      <c r="G2399" s="7">
        <v>2561</v>
      </c>
      <c r="H2399" s="7" t="s">
        <v>55</v>
      </c>
      <c r="I2399" s="7">
        <v>2789454</v>
      </c>
      <c r="J2399" s="7">
        <v>2741</v>
      </c>
      <c r="K2399" s="7" t="s">
        <v>55</v>
      </c>
      <c r="L2399" s="7">
        <v>60</v>
      </c>
      <c r="M2399" s="7" t="s">
        <v>91</v>
      </c>
      <c r="N2399" s="7">
        <v>2789454</v>
      </c>
      <c r="O2399" s="7" t="s">
        <v>21518</v>
      </c>
      <c r="P2399" s="7" t="s">
        <v>93</v>
      </c>
      <c r="Q2399" s="7" t="s">
        <v>21519</v>
      </c>
      <c r="R2399" s="7" t="s">
        <v>21520</v>
      </c>
      <c r="S2399" s="7"/>
      <c r="T2399" s="7" t="s">
        <v>21521</v>
      </c>
      <c r="U2399" s="7" t="s">
        <v>21522</v>
      </c>
      <c r="V2399" s="7" t="s">
        <v>98</v>
      </c>
      <c r="W2399" s="7" t="s">
        <v>21523</v>
      </c>
      <c r="X2399" s="7"/>
      <c r="Y2399" s="7"/>
      <c r="Z2399" s="7"/>
      <c r="AA2399" s="7" t="s">
        <v>21524</v>
      </c>
      <c r="AB2399" s="7" t="s">
        <v>100</v>
      </c>
      <c r="AC2399" s="7" t="s">
        <v>101</v>
      </c>
      <c r="AD2399" s="7" t="s">
        <v>102</v>
      </c>
      <c r="AE2399" s="7" t="s">
        <v>4341</v>
      </c>
      <c r="AF2399" s="7" t="s">
        <v>4342</v>
      </c>
      <c r="AG2399" s="7" t="s">
        <v>105</v>
      </c>
      <c r="AH2399" s="7" t="s">
        <v>106</v>
      </c>
      <c r="AI2399" s="7" t="s">
        <v>4341</v>
      </c>
      <c r="AJ2399" s="7" t="s">
        <v>4342</v>
      </c>
      <c r="AK2399" s="7" t="s">
        <v>105</v>
      </c>
      <c r="AL2399" s="7" t="s">
        <v>106</v>
      </c>
      <c r="AM2399" s="7" t="s">
        <v>109</v>
      </c>
    </row>
    <row r="2400" spans="1:39" x14ac:dyDescent="0.2">
      <c r="A2400">
        <v>1</v>
      </c>
      <c r="B2400">
        <v>1</v>
      </c>
      <c r="G2400" s="7">
        <v>2562</v>
      </c>
      <c r="H2400" s="7" t="s">
        <v>55</v>
      </c>
      <c r="I2400" s="7">
        <v>2797817</v>
      </c>
      <c r="J2400" s="7">
        <v>2742</v>
      </c>
      <c r="K2400" s="7" t="s">
        <v>55</v>
      </c>
      <c r="L2400" s="7">
        <v>61</v>
      </c>
      <c r="M2400" s="7" t="s">
        <v>91</v>
      </c>
      <c r="N2400" s="7">
        <v>2797817</v>
      </c>
      <c r="O2400" s="7" t="s">
        <v>21525</v>
      </c>
      <c r="P2400" s="7" t="s">
        <v>93</v>
      </c>
      <c r="Q2400" s="7" t="s">
        <v>21526</v>
      </c>
      <c r="R2400" s="7" t="s">
        <v>21527</v>
      </c>
      <c r="S2400" s="7"/>
      <c r="T2400" s="7" t="s">
        <v>21528</v>
      </c>
      <c r="U2400" s="7" t="s">
        <v>21529</v>
      </c>
      <c r="V2400" s="7" t="s">
        <v>98</v>
      </c>
      <c r="W2400" s="7" t="s">
        <v>21530</v>
      </c>
      <c r="X2400" s="7"/>
      <c r="Y2400" s="7"/>
      <c r="Z2400" s="7"/>
      <c r="AA2400" s="7" t="s">
        <v>21531</v>
      </c>
      <c r="AB2400" s="7" t="s">
        <v>100</v>
      </c>
      <c r="AC2400" s="7" t="s">
        <v>101</v>
      </c>
      <c r="AD2400" s="7" t="s">
        <v>102</v>
      </c>
      <c r="AE2400" s="7" t="s">
        <v>105</v>
      </c>
      <c r="AF2400" s="7" t="s">
        <v>106</v>
      </c>
      <c r="AG2400" s="7" t="s">
        <v>105</v>
      </c>
      <c r="AH2400" s="7" t="s">
        <v>106</v>
      </c>
      <c r="AI2400" s="7" t="s">
        <v>2480</v>
      </c>
      <c r="AJ2400" s="7" t="s">
        <v>2481</v>
      </c>
      <c r="AK2400" s="7" t="s">
        <v>2480</v>
      </c>
      <c r="AL2400" s="7" t="s">
        <v>2481</v>
      </c>
      <c r="AM2400" s="7" t="s">
        <v>109</v>
      </c>
    </row>
    <row r="2401" spans="1:39" x14ac:dyDescent="0.2">
      <c r="A2401">
        <v>1</v>
      </c>
      <c r="B2401">
        <v>1</v>
      </c>
      <c r="G2401" s="7">
        <v>2563</v>
      </c>
      <c r="H2401" s="7" t="s">
        <v>55</v>
      </c>
      <c r="I2401" s="7">
        <v>2833599</v>
      </c>
      <c r="J2401" s="7">
        <v>2743</v>
      </c>
      <c r="K2401" s="7" t="s">
        <v>55</v>
      </c>
      <c r="L2401" s="7">
        <v>62</v>
      </c>
      <c r="M2401" s="7" t="s">
        <v>91</v>
      </c>
      <c r="N2401" s="7">
        <v>2833599</v>
      </c>
      <c r="O2401" s="7" t="s">
        <v>21532</v>
      </c>
      <c r="P2401" s="7" t="s">
        <v>93</v>
      </c>
      <c r="Q2401" s="7" t="s">
        <v>21533</v>
      </c>
      <c r="R2401" s="7" t="s">
        <v>21534</v>
      </c>
      <c r="S2401" s="7"/>
      <c r="T2401" s="7" t="s">
        <v>21535</v>
      </c>
      <c r="U2401" s="7" t="s">
        <v>21536</v>
      </c>
      <c r="V2401" s="7" t="s">
        <v>98</v>
      </c>
      <c r="W2401" s="7" t="s">
        <v>21537</v>
      </c>
      <c r="X2401" s="7"/>
      <c r="Y2401" s="7"/>
      <c r="Z2401" s="7"/>
      <c r="AA2401" s="7" t="s">
        <v>21538</v>
      </c>
      <c r="AB2401" s="7" t="s">
        <v>100</v>
      </c>
      <c r="AC2401" s="7" t="s">
        <v>101</v>
      </c>
      <c r="AD2401" s="7" t="s">
        <v>102</v>
      </c>
      <c r="AE2401" s="7" t="s">
        <v>11999</v>
      </c>
      <c r="AF2401" s="7" t="s">
        <v>12000</v>
      </c>
      <c r="AG2401" s="7" t="s">
        <v>105</v>
      </c>
      <c r="AH2401" s="7" t="s">
        <v>106</v>
      </c>
      <c r="AI2401" s="7" t="s">
        <v>11999</v>
      </c>
      <c r="AJ2401" s="7" t="s">
        <v>12000</v>
      </c>
      <c r="AK2401" s="7" t="s">
        <v>11997</v>
      </c>
      <c r="AL2401" s="7" t="s">
        <v>11998</v>
      </c>
      <c r="AM2401" s="7" t="s">
        <v>109</v>
      </c>
    </row>
    <row r="2402" spans="1:39" x14ac:dyDescent="0.2">
      <c r="A2402">
        <v>1</v>
      </c>
      <c r="B2402">
        <v>1</v>
      </c>
      <c r="G2402" s="7">
        <v>2564</v>
      </c>
      <c r="H2402" s="7" t="s">
        <v>55</v>
      </c>
      <c r="I2402" s="7">
        <v>2873268</v>
      </c>
      <c r="J2402" s="7">
        <v>2744</v>
      </c>
      <c r="K2402" s="7" t="s">
        <v>55</v>
      </c>
      <c r="L2402" s="7">
        <v>63</v>
      </c>
      <c r="M2402" s="7" t="s">
        <v>91</v>
      </c>
      <c r="N2402" s="7">
        <v>2873268</v>
      </c>
      <c r="O2402" s="7" t="s">
        <v>21539</v>
      </c>
      <c r="P2402" s="7" t="s">
        <v>93</v>
      </c>
      <c r="Q2402" s="7" t="s">
        <v>21540</v>
      </c>
      <c r="R2402" s="7" t="s">
        <v>21541</v>
      </c>
      <c r="S2402" s="7"/>
      <c r="T2402" s="7" t="s">
        <v>21542</v>
      </c>
      <c r="U2402" s="7" t="s">
        <v>21543</v>
      </c>
      <c r="V2402" s="7" t="s">
        <v>98</v>
      </c>
      <c r="W2402" s="7" t="s">
        <v>21544</v>
      </c>
      <c r="X2402" s="7"/>
      <c r="Y2402" s="7"/>
      <c r="Z2402" s="7"/>
      <c r="AA2402" s="7" t="s">
        <v>21545</v>
      </c>
      <c r="AB2402" s="7" t="s">
        <v>100</v>
      </c>
      <c r="AC2402" s="7" t="s">
        <v>101</v>
      </c>
      <c r="AD2402" s="7" t="s">
        <v>102</v>
      </c>
      <c r="AE2402" s="7" t="s">
        <v>21546</v>
      </c>
      <c r="AF2402" s="7" t="s">
        <v>21547</v>
      </c>
      <c r="AG2402" s="7" t="s">
        <v>105</v>
      </c>
      <c r="AH2402" s="7" t="s">
        <v>106</v>
      </c>
      <c r="AI2402" s="7" t="s">
        <v>21546</v>
      </c>
      <c r="AJ2402" s="7" t="s">
        <v>21547</v>
      </c>
      <c r="AK2402" s="7" t="s">
        <v>105</v>
      </c>
      <c r="AL2402" s="7" t="s">
        <v>106</v>
      </c>
      <c r="AM2402" s="7" t="s">
        <v>109</v>
      </c>
    </row>
    <row r="2403" spans="1:39" x14ac:dyDescent="0.2">
      <c r="A2403">
        <v>1</v>
      </c>
      <c r="B2403">
        <v>1</v>
      </c>
      <c r="G2403" s="7">
        <v>2565</v>
      </c>
      <c r="H2403" s="7" t="s">
        <v>55</v>
      </c>
      <c r="I2403" s="7">
        <v>2896851</v>
      </c>
      <c r="J2403" s="7">
        <v>2745</v>
      </c>
      <c r="K2403" s="7" t="s">
        <v>55</v>
      </c>
      <c r="L2403" s="7">
        <v>64</v>
      </c>
      <c r="M2403" s="7" t="s">
        <v>91</v>
      </c>
      <c r="N2403" s="7">
        <v>2896851</v>
      </c>
      <c r="O2403" s="7" t="s">
        <v>21548</v>
      </c>
      <c r="P2403" s="7" t="s">
        <v>93</v>
      </c>
      <c r="Q2403" s="7" t="s">
        <v>21549</v>
      </c>
      <c r="R2403" s="7" t="s">
        <v>21550</v>
      </c>
      <c r="S2403" s="7"/>
      <c r="T2403" s="7" t="s">
        <v>21551</v>
      </c>
      <c r="U2403" s="7" t="s">
        <v>21552</v>
      </c>
      <c r="V2403" s="7" t="s">
        <v>98</v>
      </c>
      <c r="W2403" s="7" t="s">
        <v>21553</v>
      </c>
      <c r="X2403" s="7"/>
      <c r="Y2403" s="7"/>
      <c r="Z2403" s="7"/>
      <c r="AA2403" s="7" t="s">
        <v>21554</v>
      </c>
      <c r="AB2403" s="7" t="s">
        <v>100</v>
      </c>
      <c r="AC2403" s="7" t="s">
        <v>101</v>
      </c>
      <c r="AD2403" s="7" t="s">
        <v>102</v>
      </c>
      <c r="AE2403" s="7" t="s">
        <v>105</v>
      </c>
      <c r="AF2403" s="7" t="s">
        <v>106</v>
      </c>
      <c r="AG2403" s="7" t="s">
        <v>105</v>
      </c>
      <c r="AH2403" s="7" t="s">
        <v>106</v>
      </c>
      <c r="AI2403" s="7" t="s">
        <v>105</v>
      </c>
      <c r="AJ2403" s="7" t="s">
        <v>106</v>
      </c>
      <c r="AK2403" s="7" t="s">
        <v>105</v>
      </c>
      <c r="AL2403" s="7" t="s">
        <v>106</v>
      </c>
      <c r="AM2403" s="7" t="s">
        <v>109</v>
      </c>
    </row>
    <row r="2404" spans="1:39" x14ac:dyDescent="0.2">
      <c r="A2404">
        <v>1</v>
      </c>
      <c r="B2404">
        <v>1</v>
      </c>
      <c r="G2404" s="7">
        <v>2566</v>
      </c>
      <c r="H2404" s="7" t="s">
        <v>55</v>
      </c>
      <c r="I2404" s="7">
        <v>2923892</v>
      </c>
      <c r="J2404" s="7">
        <v>2746</v>
      </c>
      <c r="K2404" s="7" t="s">
        <v>55</v>
      </c>
      <c r="L2404" s="7">
        <v>65</v>
      </c>
      <c r="M2404" s="7" t="s">
        <v>91</v>
      </c>
      <c r="N2404" s="7">
        <v>2923892</v>
      </c>
      <c r="O2404" s="7" t="s">
        <v>21555</v>
      </c>
      <c r="P2404" s="7" t="s">
        <v>93</v>
      </c>
      <c r="Q2404" s="7" t="s">
        <v>21556</v>
      </c>
      <c r="R2404" s="7" t="s">
        <v>21557</v>
      </c>
      <c r="S2404" s="7"/>
      <c r="T2404" s="7" t="s">
        <v>21558</v>
      </c>
      <c r="U2404" s="7" t="s">
        <v>21559</v>
      </c>
      <c r="V2404" s="7" t="s">
        <v>98</v>
      </c>
      <c r="W2404" s="7" t="s">
        <v>21560</v>
      </c>
      <c r="X2404" s="7"/>
      <c r="Y2404" s="7"/>
      <c r="Z2404" s="7"/>
      <c r="AA2404" s="7" t="s">
        <v>21561</v>
      </c>
      <c r="AB2404" s="7" t="s">
        <v>100</v>
      </c>
      <c r="AC2404" s="7" t="s">
        <v>101</v>
      </c>
      <c r="AD2404" s="7" t="s">
        <v>102</v>
      </c>
      <c r="AE2404" s="7" t="s">
        <v>21562</v>
      </c>
      <c r="AF2404" s="7" t="s">
        <v>21563</v>
      </c>
      <c r="AG2404" s="7" t="s">
        <v>14542</v>
      </c>
      <c r="AH2404" s="7" t="s">
        <v>14543</v>
      </c>
      <c r="AI2404" s="7" t="s">
        <v>21562</v>
      </c>
      <c r="AJ2404" s="7" t="s">
        <v>21563</v>
      </c>
      <c r="AK2404" s="7" t="s">
        <v>14542</v>
      </c>
      <c r="AL2404" s="7" t="s">
        <v>14543</v>
      </c>
      <c r="AM2404" s="7" t="s">
        <v>109</v>
      </c>
    </row>
    <row r="2405" spans="1:39" x14ac:dyDescent="0.2">
      <c r="A2405">
        <v>1</v>
      </c>
      <c r="B2405">
        <v>1</v>
      </c>
      <c r="G2405" s="7">
        <v>2567</v>
      </c>
      <c r="H2405" s="7" t="s">
        <v>55</v>
      </c>
      <c r="I2405" s="7">
        <v>2938968</v>
      </c>
      <c r="J2405" s="7">
        <v>2747</v>
      </c>
      <c r="K2405" s="7" t="s">
        <v>55</v>
      </c>
      <c r="L2405" s="7">
        <v>66</v>
      </c>
      <c r="M2405" s="7" t="s">
        <v>91</v>
      </c>
      <c r="N2405" s="7">
        <v>2938968</v>
      </c>
      <c r="O2405" s="7" t="s">
        <v>21564</v>
      </c>
      <c r="P2405" s="7" t="s">
        <v>93</v>
      </c>
      <c r="Q2405" s="7" t="s">
        <v>21565</v>
      </c>
      <c r="R2405" s="7" t="s">
        <v>21566</v>
      </c>
      <c r="S2405" s="7"/>
      <c r="T2405" s="7" t="s">
        <v>21567</v>
      </c>
      <c r="U2405" s="7" t="s">
        <v>21568</v>
      </c>
      <c r="V2405" s="7" t="s">
        <v>98</v>
      </c>
      <c r="W2405" s="7" t="s">
        <v>21569</v>
      </c>
      <c r="X2405" s="7"/>
      <c r="Y2405" s="7"/>
      <c r="Z2405" s="7"/>
      <c r="AA2405" s="7" t="s">
        <v>21570</v>
      </c>
      <c r="AB2405" s="7" t="s">
        <v>100</v>
      </c>
      <c r="AC2405" s="7" t="s">
        <v>101</v>
      </c>
      <c r="AD2405" s="7" t="s">
        <v>102</v>
      </c>
      <c r="AE2405" s="7" t="s">
        <v>105</v>
      </c>
      <c r="AF2405" s="7" t="s">
        <v>106</v>
      </c>
      <c r="AG2405" s="7" t="s">
        <v>105</v>
      </c>
      <c r="AH2405" s="7" t="s">
        <v>106</v>
      </c>
      <c r="AI2405" s="7" t="s">
        <v>7881</v>
      </c>
      <c r="AJ2405" s="7" t="s">
        <v>7882</v>
      </c>
      <c r="AK2405" s="7" t="s">
        <v>7881</v>
      </c>
      <c r="AL2405" s="7" t="s">
        <v>7882</v>
      </c>
      <c r="AM2405" s="7" t="s">
        <v>109</v>
      </c>
    </row>
    <row r="2406" spans="1:39" x14ac:dyDescent="0.2">
      <c r="A2406">
        <v>1</v>
      </c>
      <c r="B2406">
        <v>1</v>
      </c>
      <c r="G2406" s="7">
        <v>2568</v>
      </c>
      <c r="H2406" s="7" t="s">
        <v>55</v>
      </c>
      <c r="I2406" s="7">
        <v>2947842</v>
      </c>
      <c r="J2406" s="7">
        <v>2748</v>
      </c>
      <c r="K2406" s="7" t="s">
        <v>55</v>
      </c>
      <c r="L2406" s="7">
        <v>67</v>
      </c>
      <c r="M2406" s="7" t="s">
        <v>91</v>
      </c>
      <c r="N2406" s="7">
        <v>2947842</v>
      </c>
      <c r="O2406" s="7" t="s">
        <v>21571</v>
      </c>
      <c r="P2406" s="7" t="s">
        <v>93</v>
      </c>
      <c r="Q2406" s="7" t="s">
        <v>21572</v>
      </c>
      <c r="R2406" s="7" t="s">
        <v>21573</v>
      </c>
      <c r="S2406" s="7"/>
      <c r="T2406" s="7" t="s">
        <v>21574</v>
      </c>
      <c r="U2406" s="7" t="s">
        <v>21575</v>
      </c>
      <c r="V2406" s="7" t="s">
        <v>98</v>
      </c>
      <c r="W2406" s="7" t="s">
        <v>21576</v>
      </c>
      <c r="X2406" s="7"/>
      <c r="Y2406" s="7"/>
      <c r="Z2406" s="7"/>
      <c r="AA2406" s="7" t="s">
        <v>21577</v>
      </c>
      <c r="AB2406" s="7" t="s">
        <v>100</v>
      </c>
      <c r="AC2406" s="7" t="s">
        <v>101</v>
      </c>
      <c r="AD2406" s="7" t="s">
        <v>102</v>
      </c>
      <c r="AE2406" s="7" t="s">
        <v>105</v>
      </c>
      <c r="AF2406" s="7" t="s">
        <v>106</v>
      </c>
      <c r="AG2406" s="7" t="s">
        <v>105</v>
      </c>
      <c r="AH2406" s="7" t="s">
        <v>106</v>
      </c>
      <c r="AI2406" s="7" t="s">
        <v>19212</v>
      </c>
      <c r="AJ2406" s="7" t="s">
        <v>19213</v>
      </c>
      <c r="AK2406" s="7" t="s">
        <v>105</v>
      </c>
      <c r="AL2406" s="7" t="s">
        <v>106</v>
      </c>
      <c r="AM2406" s="7" t="s">
        <v>109</v>
      </c>
    </row>
    <row r="2407" spans="1:39" x14ac:dyDescent="0.2">
      <c r="A2407">
        <v>1</v>
      </c>
      <c r="B2407">
        <v>1</v>
      </c>
      <c r="G2407" s="7">
        <v>2569</v>
      </c>
      <c r="H2407" s="7" t="s">
        <v>55</v>
      </c>
      <c r="I2407" s="7">
        <v>3022841</v>
      </c>
      <c r="J2407" s="7">
        <v>2749</v>
      </c>
      <c r="K2407" s="7" t="s">
        <v>55</v>
      </c>
      <c r="L2407" s="7">
        <v>68</v>
      </c>
      <c r="M2407" s="7" t="s">
        <v>91</v>
      </c>
      <c r="N2407" s="7">
        <v>3022841</v>
      </c>
      <c r="O2407" s="7" t="s">
        <v>21578</v>
      </c>
      <c r="P2407" s="7" t="s">
        <v>93</v>
      </c>
      <c r="Q2407" s="7" t="s">
        <v>21579</v>
      </c>
      <c r="R2407" s="7" t="s">
        <v>21580</v>
      </c>
      <c r="S2407" s="7"/>
      <c r="T2407" s="7" t="s">
        <v>21581</v>
      </c>
      <c r="U2407" s="7" t="s">
        <v>21582</v>
      </c>
      <c r="V2407" s="7" t="s">
        <v>98</v>
      </c>
      <c r="W2407" s="7" t="s">
        <v>21583</v>
      </c>
      <c r="X2407" s="7"/>
      <c r="Y2407" s="7"/>
      <c r="Z2407" s="7"/>
      <c r="AA2407" s="7" t="s">
        <v>21584</v>
      </c>
      <c r="AB2407" s="7" t="s">
        <v>100</v>
      </c>
      <c r="AC2407" s="7" t="s">
        <v>101</v>
      </c>
      <c r="AD2407" s="7" t="s">
        <v>102</v>
      </c>
      <c r="AE2407" s="7" t="s">
        <v>105</v>
      </c>
      <c r="AF2407" s="7" t="s">
        <v>106</v>
      </c>
      <c r="AG2407" s="7" t="s">
        <v>18500</v>
      </c>
      <c r="AH2407" s="7" t="s">
        <v>18501</v>
      </c>
      <c r="AI2407" s="7" t="s">
        <v>105</v>
      </c>
      <c r="AJ2407" s="7" t="s">
        <v>106</v>
      </c>
      <c r="AK2407" s="7" t="s">
        <v>18500</v>
      </c>
      <c r="AL2407" s="7" t="s">
        <v>18501</v>
      </c>
      <c r="AM2407" s="7" t="s">
        <v>109</v>
      </c>
    </row>
    <row r="2408" spans="1:39" x14ac:dyDescent="0.2">
      <c r="A2408">
        <v>1</v>
      </c>
      <c r="B2408">
        <v>1</v>
      </c>
      <c r="G2408" s="7">
        <v>2570</v>
      </c>
      <c r="H2408" s="7" t="s">
        <v>55</v>
      </c>
      <c r="I2408" s="7">
        <v>3046287</v>
      </c>
      <c r="J2408" s="7">
        <v>2750</v>
      </c>
      <c r="K2408" s="7" t="s">
        <v>55</v>
      </c>
      <c r="L2408" s="7">
        <v>69</v>
      </c>
      <c r="M2408" s="7" t="s">
        <v>91</v>
      </c>
      <c r="N2408" s="7">
        <v>3046287</v>
      </c>
      <c r="O2408" s="7" t="s">
        <v>21585</v>
      </c>
      <c r="P2408" s="7" t="s">
        <v>93</v>
      </c>
      <c r="Q2408" s="7" t="s">
        <v>21586</v>
      </c>
      <c r="R2408" s="7" t="s">
        <v>15366</v>
      </c>
      <c r="S2408" s="7"/>
      <c r="T2408" s="7" t="s">
        <v>21587</v>
      </c>
      <c r="U2408" s="7" t="s">
        <v>21588</v>
      </c>
      <c r="V2408" s="7" t="s">
        <v>98</v>
      </c>
      <c r="W2408" s="7" t="s">
        <v>21589</v>
      </c>
      <c r="X2408" s="7"/>
      <c r="Y2408" s="7"/>
      <c r="Z2408" s="7"/>
      <c r="AA2408" s="7" t="s">
        <v>21590</v>
      </c>
      <c r="AB2408" s="7" t="s">
        <v>100</v>
      </c>
      <c r="AC2408" s="7" t="s">
        <v>101</v>
      </c>
      <c r="AD2408" s="7" t="s">
        <v>102</v>
      </c>
      <c r="AE2408" s="7" t="s">
        <v>105</v>
      </c>
      <c r="AF2408" s="7" t="s">
        <v>106</v>
      </c>
      <c r="AG2408" s="7" t="s">
        <v>21591</v>
      </c>
      <c r="AH2408" s="7" t="s">
        <v>21592</v>
      </c>
      <c r="AI2408" s="7" t="s">
        <v>14582</v>
      </c>
      <c r="AJ2408" s="7" t="s">
        <v>14583</v>
      </c>
      <c r="AK2408" s="7" t="s">
        <v>21591</v>
      </c>
      <c r="AL2408" s="7" t="s">
        <v>21592</v>
      </c>
      <c r="AM2408" s="7" t="s">
        <v>109</v>
      </c>
    </row>
    <row r="2409" spans="1:39" x14ac:dyDescent="0.2">
      <c r="A2409">
        <v>1</v>
      </c>
      <c r="B2409">
        <v>1</v>
      </c>
      <c r="G2409" s="7">
        <v>2571</v>
      </c>
      <c r="H2409" s="7" t="s">
        <v>55</v>
      </c>
      <c r="I2409" s="7">
        <v>3133558</v>
      </c>
      <c r="J2409" s="7">
        <v>2751</v>
      </c>
      <c r="K2409" s="7" t="s">
        <v>55</v>
      </c>
      <c r="L2409" s="7">
        <v>70</v>
      </c>
      <c r="M2409" s="7" t="s">
        <v>91</v>
      </c>
      <c r="N2409" s="7">
        <v>3133558</v>
      </c>
      <c r="O2409" s="7" t="s">
        <v>21593</v>
      </c>
      <c r="P2409" s="7" t="s">
        <v>93</v>
      </c>
      <c r="Q2409" s="7" t="s">
        <v>21594</v>
      </c>
      <c r="R2409" s="7" t="s">
        <v>21595</v>
      </c>
      <c r="S2409" s="7"/>
      <c r="T2409" s="7" t="s">
        <v>21596</v>
      </c>
      <c r="U2409" s="7" t="s">
        <v>21597</v>
      </c>
      <c r="V2409" s="7" t="s">
        <v>98</v>
      </c>
      <c r="W2409" s="7" t="s">
        <v>21598</v>
      </c>
      <c r="X2409" s="7"/>
      <c r="Y2409" s="7"/>
      <c r="Z2409" s="7"/>
      <c r="AA2409" s="7" t="s">
        <v>21599</v>
      </c>
      <c r="AB2409" s="7" t="s">
        <v>100</v>
      </c>
      <c r="AC2409" s="7" t="s">
        <v>101</v>
      </c>
      <c r="AD2409" s="7" t="s">
        <v>102</v>
      </c>
      <c r="AE2409" s="7" t="s">
        <v>105</v>
      </c>
      <c r="AF2409" s="7" t="s">
        <v>106</v>
      </c>
      <c r="AG2409" s="7" t="s">
        <v>105</v>
      </c>
      <c r="AH2409" s="7" t="s">
        <v>106</v>
      </c>
      <c r="AI2409" s="7" t="s">
        <v>17718</v>
      </c>
      <c r="AJ2409" s="7" t="s">
        <v>17719</v>
      </c>
      <c r="AK2409" s="7" t="s">
        <v>17718</v>
      </c>
      <c r="AL2409" s="7" t="s">
        <v>17719</v>
      </c>
      <c r="AM2409" s="7" t="s">
        <v>109</v>
      </c>
    </row>
    <row r="2410" spans="1:39" x14ac:dyDescent="0.2">
      <c r="A2410">
        <v>1</v>
      </c>
      <c r="B2410">
        <v>1</v>
      </c>
      <c r="G2410" s="7">
        <v>2572</v>
      </c>
      <c r="H2410" s="7" t="s">
        <v>55</v>
      </c>
      <c r="I2410" s="7">
        <v>3135665</v>
      </c>
      <c r="J2410" s="7">
        <v>2752</v>
      </c>
      <c r="K2410" s="7" t="s">
        <v>55</v>
      </c>
      <c r="L2410" s="7">
        <v>71</v>
      </c>
      <c r="M2410" s="7" t="s">
        <v>91</v>
      </c>
      <c r="N2410" s="7">
        <v>3135665</v>
      </c>
      <c r="O2410" s="7" t="s">
        <v>21600</v>
      </c>
      <c r="P2410" s="7" t="s">
        <v>93</v>
      </c>
      <c r="Q2410" s="7" t="s">
        <v>21601</v>
      </c>
      <c r="R2410" s="7" t="s">
        <v>21602</v>
      </c>
      <c r="S2410" s="7"/>
      <c r="T2410" s="7" t="s">
        <v>21603</v>
      </c>
      <c r="U2410" s="7" t="s">
        <v>21604</v>
      </c>
      <c r="V2410" s="7" t="s">
        <v>98</v>
      </c>
      <c r="W2410" s="7" t="s">
        <v>21605</v>
      </c>
      <c r="X2410" s="7"/>
      <c r="Y2410" s="7"/>
      <c r="Z2410" s="7"/>
      <c r="AA2410" s="7" t="s">
        <v>21606</v>
      </c>
      <c r="AB2410" s="7" t="s">
        <v>100</v>
      </c>
      <c r="AC2410" s="7" t="s">
        <v>101</v>
      </c>
      <c r="AD2410" s="7" t="s">
        <v>102</v>
      </c>
      <c r="AE2410" s="7" t="s">
        <v>105</v>
      </c>
      <c r="AF2410" s="7" t="s">
        <v>106</v>
      </c>
      <c r="AG2410" s="7" t="s">
        <v>18527</v>
      </c>
      <c r="AH2410" s="7" t="s">
        <v>18528</v>
      </c>
      <c r="AI2410" s="7" t="s">
        <v>17718</v>
      </c>
      <c r="AJ2410" s="7" t="s">
        <v>17719</v>
      </c>
      <c r="AK2410" s="7" t="s">
        <v>18527</v>
      </c>
      <c r="AL2410" s="7" t="s">
        <v>18528</v>
      </c>
      <c r="AM2410" s="7" t="s">
        <v>109</v>
      </c>
    </row>
    <row r="2411" spans="1:39" x14ac:dyDescent="0.2">
      <c r="A2411">
        <v>1</v>
      </c>
      <c r="B2411">
        <v>1</v>
      </c>
      <c r="G2411" s="7">
        <v>2573</v>
      </c>
      <c r="H2411" s="7" t="s">
        <v>55</v>
      </c>
      <c r="I2411" s="7">
        <v>3181803</v>
      </c>
      <c r="J2411" s="7">
        <v>2753</v>
      </c>
      <c r="K2411" s="7" t="s">
        <v>55</v>
      </c>
      <c r="L2411" s="7">
        <v>72</v>
      </c>
      <c r="M2411" s="7" t="s">
        <v>91</v>
      </c>
      <c r="N2411" s="7">
        <v>3181803</v>
      </c>
      <c r="O2411" s="7" t="s">
        <v>21607</v>
      </c>
      <c r="P2411" s="7" t="s">
        <v>93</v>
      </c>
      <c r="Q2411" s="7" t="s">
        <v>21608</v>
      </c>
      <c r="R2411" s="7" t="s">
        <v>21609</v>
      </c>
      <c r="S2411" s="7"/>
      <c r="T2411" s="7" t="s">
        <v>21610</v>
      </c>
      <c r="U2411" s="7" t="s">
        <v>21611</v>
      </c>
      <c r="V2411" s="7" t="s">
        <v>98</v>
      </c>
      <c r="W2411" s="7" t="s">
        <v>21612</v>
      </c>
      <c r="X2411" s="7"/>
      <c r="Y2411" s="7"/>
      <c r="Z2411" s="7"/>
      <c r="AA2411" s="7" t="s">
        <v>21613</v>
      </c>
      <c r="AB2411" s="7" t="s">
        <v>100</v>
      </c>
      <c r="AC2411" s="7" t="s">
        <v>101</v>
      </c>
      <c r="AD2411" s="7" t="s">
        <v>102</v>
      </c>
      <c r="AE2411" s="7" t="s">
        <v>6233</v>
      </c>
      <c r="AF2411" s="7" t="s">
        <v>6234</v>
      </c>
      <c r="AG2411" s="7" t="s">
        <v>21614</v>
      </c>
      <c r="AH2411" s="7" t="s">
        <v>21615</v>
      </c>
      <c r="AI2411" s="7" t="s">
        <v>6233</v>
      </c>
      <c r="AJ2411" s="7" t="s">
        <v>6234</v>
      </c>
      <c r="AK2411" s="7" t="s">
        <v>21614</v>
      </c>
      <c r="AL2411" s="7" t="s">
        <v>21615</v>
      </c>
      <c r="AM2411" s="7" t="s">
        <v>109</v>
      </c>
    </row>
    <row r="2412" spans="1:39" x14ac:dyDescent="0.2">
      <c r="A2412">
        <v>1</v>
      </c>
      <c r="B2412">
        <v>1</v>
      </c>
      <c r="G2412" s="7">
        <v>2574</v>
      </c>
      <c r="H2412" s="7" t="s">
        <v>55</v>
      </c>
      <c r="I2412" s="7">
        <v>3324330</v>
      </c>
      <c r="J2412" s="7">
        <v>2754</v>
      </c>
      <c r="K2412" s="7" t="s">
        <v>55</v>
      </c>
      <c r="L2412" s="7">
        <v>73</v>
      </c>
      <c r="M2412" s="7" t="s">
        <v>91</v>
      </c>
      <c r="N2412" s="7">
        <v>3324330</v>
      </c>
      <c r="O2412" s="7" t="s">
        <v>21616</v>
      </c>
      <c r="P2412" s="7" t="s">
        <v>93</v>
      </c>
      <c r="Q2412" s="7" t="s">
        <v>21617</v>
      </c>
      <c r="R2412" s="7" t="s">
        <v>21618</v>
      </c>
      <c r="S2412" s="7"/>
      <c r="T2412" s="7" t="s">
        <v>21619</v>
      </c>
      <c r="U2412" s="7" t="s">
        <v>21620</v>
      </c>
      <c r="V2412" s="7" t="s">
        <v>98</v>
      </c>
      <c r="W2412" s="7" t="s">
        <v>21621</v>
      </c>
      <c r="X2412" s="7"/>
      <c r="Y2412" s="7"/>
      <c r="Z2412" s="7"/>
      <c r="AA2412" s="7" t="s">
        <v>21622</v>
      </c>
      <c r="AB2412" s="7" t="s">
        <v>100</v>
      </c>
      <c r="AC2412" s="7" t="s">
        <v>101</v>
      </c>
      <c r="AD2412" s="7" t="s">
        <v>102</v>
      </c>
      <c r="AE2412" s="7" t="s">
        <v>105</v>
      </c>
      <c r="AF2412" s="7" t="s">
        <v>106</v>
      </c>
      <c r="AG2412" s="7" t="s">
        <v>105</v>
      </c>
      <c r="AH2412" s="7" t="s">
        <v>106</v>
      </c>
      <c r="AI2412" s="7" t="s">
        <v>105</v>
      </c>
      <c r="AJ2412" s="7" t="s">
        <v>106</v>
      </c>
      <c r="AK2412" s="7" t="s">
        <v>20842</v>
      </c>
      <c r="AL2412" s="7" t="s">
        <v>20843</v>
      </c>
      <c r="AM2412" s="7" t="s">
        <v>109</v>
      </c>
    </row>
    <row r="2413" spans="1:39" x14ac:dyDescent="0.2">
      <c r="A2413">
        <v>1</v>
      </c>
      <c r="B2413">
        <v>1</v>
      </c>
      <c r="G2413" s="7">
        <v>2579</v>
      </c>
      <c r="H2413" s="7" t="s">
        <v>55</v>
      </c>
      <c r="I2413" s="7">
        <v>3618171</v>
      </c>
      <c r="J2413" s="7">
        <v>2755</v>
      </c>
      <c r="K2413" s="7" t="s">
        <v>55</v>
      </c>
      <c r="L2413" s="7">
        <v>74</v>
      </c>
      <c r="M2413" s="7" t="s">
        <v>91</v>
      </c>
      <c r="N2413" s="7">
        <v>3618171</v>
      </c>
      <c r="O2413" s="7" t="s">
        <v>21623</v>
      </c>
      <c r="P2413" s="7" t="s">
        <v>93</v>
      </c>
      <c r="Q2413" s="7" t="s">
        <v>21624</v>
      </c>
      <c r="R2413" s="7" t="s">
        <v>21625</v>
      </c>
      <c r="S2413" s="7"/>
      <c r="T2413" s="7" t="s">
        <v>21626</v>
      </c>
      <c r="U2413" s="7" t="s">
        <v>21627</v>
      </c>
      <c r="V2413" s="7" t="s">
        <v>98</v>
      </c>
      <c r="W2413" s="7" t="s">
        <v>21628</v>
      </c>
      <c r="X2413" s="7"/>
      <c r="Y2413" s="7"/>
      <c r="Z2413" s="7"/>
      <c r="AA2413" s="7" t="s">
        <v>21629</v>
      </c>
      <c r="AB2413" s="7" t="s">
        <v>100</v>
      </c>
      <c r="AC2413" s="7" t="s">
        <v>101</v>
      </c>
      <c r="AD2413" s="7" t="s">
        <v>102</v>
      </c>
      <c r="AE2413" s="7" t="s">
        <v>2700</v>
      </c>
      <c r="AF2413" s="7" t="s">
        <v>2701</v>
      </c>
      <c r="AG2413" s="7" t="s">
        <v>105</v>
      </c>
      <c r="AH2413" s="7" t="s">
        <v>106</v>
      </c>
      <c r="AI2413" s="7" t="s">
        <v>2700</v>
      </c>
      <c r="AJ2413" s="7" t="s">
        <v>2701</v>
      </c>
      <c r="AK2413" s="7" t="s">
        <v>10437</v>
      </c>
      <c r="AL2413" s="7" t="s">
        <v>10438</v>
      </c>
      <c r="AM2413" s="7" t="s">
        <v>109</v>
      </c>
    </row>
    <row r="2414" spans="1:39" x14ac:dyDescent="0.2">
      <c r="A2414">
        <v>1</v>
      </c>
      <c r="B2414">
        <v>1</v>
      </c>
      <c r="G2414" s="7">
        <v>2580</v>
      </c>
      <c r="H2414" s="7" t="s">
        <v>55</v>
      </c>
      <c r="I2414" s="7">
        <v>3639849</v>
      </c>
      <c r="J2414" s="7">
        <v>2756</v>
      </c>
      <c r="K2414" s="7" t="s">
        <v>55</v>
      </c>
      <c r="L2414" s="7">
        <v>75</v>
      </c>
      <c r="M2414" s="7" t="s">
        <v>91</v>
      </c>
      <c r="N2414" s="7">
        <v>3639849</v>
      </c>
      <c r="O2414" s="7" t="s">
        <v>21630</v>
      </c>
      <c r="P2414" s="7" t="s">
        <v>93</v>
      </c>
      <c r="Q2414" s="7" t="s">
        <v>21631</v>
      </c>
      <c r="R2414" s="7" t="s">
        <v>21632</v>
      </c>
      <c r="S2414" s="7"/>
      <c r="T2414" s="7" t="s">
        <v>21633</v>
      </c>
      <c r="U2414" s="7" t="s">
        <v>21634</v>
      </c>
      <c r="V2414" s="7" t="s">
        <v>98</v>
      </c>
      <c r="W2414" s="7" t="s">
        <v>21635</v>
      </c>
      <c r="X2414" s="7"/>
      <c r="Y2414" s="7"/>
      <c r="Z2414" s="7"/>
      <c r="AA2414" s="7" t="s">
        <v>21636</v>
      </c>
      <c r="AB2414" s="7" t="s">
        <v>100</v>
      </c>
      <c r="AC2414" s="7" t="s">
        <v>101</v>
      </c>
      <c r="AD2414" s="7" t="s">
        <v>102</v>
      </c>
      <c r="AE2414" s="7" t="s">
        <v>21637</v>
      </c>
      <c r="AF2414" s="7" t="s">
        <v>21638</v>
      </c>
      <c r="AG2414" s="7" t="s">
        <v>105</v>
      </c>
      <c r="AH2414" s="7" t="s">
        <v>106</v>
      </c>
      <c r="AI2414" s="7" t="s">
        <v>21637</v>
      </c>
      <c r="AJ2414" s="7" t="s">
        <v>21638</v>
      </c>
      <c r="AK2414" s="7" t="s">
        <v>1764</v>
      </c>
      <c r="AL2414" s="7" t="s">
        <v>1765</v>
      </c>
      <c r="AM2414" s="7" t="s">
        <v>109</v>
      </c>
    </row>
    <row r="2415" spans="1:39" x14ac:dyDescent="0.2">
      <c r="A2415">
        <v>1</v>
      </c>
      <c r="B2415">
        <v>1</v>
      </c>
      <c r="G2415" s="7">
        <v>2581</v>
      </c>
      <c r="H2415" s="7" t="s">
        <v>55</v>
      </c>
      <c r="I2415" s="7">
        <v>3717457</v>
      </c>
      <c r="J2415" s="7">
        <v>2757</v>
      </c>
      <c r="K2415" s="7" t="s">
        <v>55</v>
      </c>
      <c r="L2415" s="7">
        <v>76</v>
      </c>
      <c r="M2415" s="7" t="s">
        <v>91</v>
      </c>
      <c r="N2415" s="7">
        <v>3717457</v>
      </c>
      <c r="O2415" s="7" t="s">
        <v>21639</v>
      </c>
      <c r="P2415" s="7" t="s">
        <v>93</v>
      </c>
      <c r="Q2415" s="7" t="s">
        <v>16978</v>
      </c>
      <c r="R2415" s="7" t="s">
        <v>21640</v>
      </c>
      <c r="S2415" s="7"/>
      <c r="T2415" s="7" t="s">
        <v>21641</v>
      </c>
      <c r="U2415" s="7" t="s">
        <v>21642</v>
      </c>
      <c r="V2415" s="7" t="s">
        <v>98</v>
      </c>
      <c r="W2415" s="7" t="s">
        <v>21643</v>
      </c>
      <c r="X2415" s="7"/>
      <c r="Y2415" s="7"/>
      <c r="Z2415" s="7"/>
      <c r="AA2415" s="7" t="s">
        <v>21644</v>
      </c>
      <c r="AB2415" s="7" t="s">
        <v>100</v>
      </c>
      <c r="AC2415" s="7" t="s">
        <v>101</v>
      </c>
      <c r="AD2415" s="7" t="s">
        <v>102</v>
      </c>
      <c r="AE2415" s="7" t="s">
        <v>105</v>
      </c>
      <c r="AF2415" s="7" t="s">
        <v>106</v>
      </c>
      <c r="AG2415" s="7" t="s">
        <v>105</v>
      </c>
      <c r="AH2415" s="7" t="s">
        <v>106</v>
      </c>
      <c r="AI2415" s="7" t="s">
        <v>3048</v>
      </c>
      <c r="AJ2415" s="7" t="s">
        <v>3049</v>
      </c>
      <c r="AK2415" s="7" t="s">
        <v>3048</v>
      </c>
      <c r="AL2415" s="7" t="s">
        <v>3049</v>
      </c>
      <c r="AM2415" s="7" t="s">
        <v>109</v>
      </c>
    </row>
    <row r="2416" spans="1:39" x14ac:dyDescent="0.2">
      <c r="A2416">
        <v>1</v>
      </c>
      <c r="B2416">
        <v>1</v>
      </c>
      <c r="G2416" s="7">
        <v>2582</v>
      </c>
      <c r="H2416" s="7" t="s">
        <v>55</v>
      </c>
      <c r="I2416" s="7">
        <v>3789417</v>
      </c>
      <c r="J2416" s="7">
        <v>2758</v>
      </c>
      <c r="K2416" s="7" t="s">
        <v>55</v>
      </c>
      <c r="L2416" s="7">
        <v>77</v>
      </c>
      <c r="M2416" s="7" t="s">
        <v>91</v>
      </c>
      <c r="N2416" s="7">
        <v>3789417</v>
      </c>
      <c r="O2416" s="7" t="s">
        <v>21645</v>
      </c>
      <c r="P2416" s="7" t="s">
        <v>93</v>
      </c>
      <c r="Q2416" s="7" t="s">
        <v>21646</v>
      </c>
      <c r="R2416" s="7" t="s">
        <v>21647</v>
      </c>
      <c r="S2416" s="7"/>
      <c r="T2416" s="7" t="s">
        <v>21648</v>
      </c>
      <c r="U2416" s="7" t="s">
        <v>21649</v>
      </c>
      <c r="V2416" s="7" t="s">
        <v>98</v>
      </c>
      <c r="W2416" s="7" t="s">
        <v>21650</v>
      </c>
      <c r="X2416" s="7"/>
      <c r="Y2416" s="7"/>
      <c r="Z2416" s="7"/>
      <c r="AA2416" s="7" t="s">
        <v>21651</v>
      </c>
      <c r="AB2416" s="7" t="s">
        <v>100</v>
      </c>
      <c r="AC2416" s="7" t="s">
        <v>101</v>
      </c>
      <c r="AD2416" s="7" t="s">
        <v>102</v>
      </c>
      <c r="AE2416" s="7" t="s">
        <v>21652</v>
      </c>
      <c r="AF2416" s="7" t="s">
        <v>21653</v>
      </c>
      <c r="AG2416" s="7" t="s">
        <v>105</v>
      </c>
      <c r="AH2416" s="7" t="s">
        <v>106</v>
      </c>
      <c r="AI2416" s="7" t="s">
        <v>21652</v>
      </c>
      <c r="AJ2416" s="7" t="s">
        <v>21653</v>
      </c>
      <c r="AK2416" s="7" t="s">
        <v>21654</v>
      </c>
      <c r="AL2416" s="7" t="s">
        <v>21655</v>
      </c>
      <c r="AM2416" s="7" t="s">
        <v>109</v>
      </c>
    </row>
    <row r="2417" spans="1:39" x14ac:dyDescent="0.2">
      <c r="A2417">
        <v>1</v>
      </c>
      <c r="B2417">
        <v>1</v>
      </c>
      <c r="G2417" s="7">
        <v>2583</v>
      </c>
      <c r="H2417" s="7" t="s">
        <v>55</v>
      </c>
      <c r="I2417" s="7">
        <v>3791336</v>
      </c>
      <c r="J2417" s="7">
        <v>2759</v>
      </c>
      <c r="K2417" s="7" t="s">
        <v>55</v>
      </c>
      <c r="L2417" s="7">
        <v>78</v>
      </c>
      <c r="M2417" s="7" t="s">
        <v>91</v>
      </c>
      <c r="N2417" s="7">
        <v>3791336</v>
      </c>
      <c r="O2417" s="7" t="s">
        <v>21656</v>
      </c>
      <c r="P2417" s="7" t="s">
        <v>93</v>
      </c>
      <c r="Q2417" s="7" t="s">
        <v>21657</v>
      </c>
      <c r="R2417" s="7" t="s">
        <v>21658</v>
      </c>
      <c r="S2417" s="7"/>
      <c r="T2417" s="7" t="s">
        <v>21659</v>
      </c>
      <c r="U2417" s="7" t="s">
        <v>21660</v>
      </c>
      <c r="V2417" s="7" t="s">
        <v>98</v>
      </c>
      <c r="W2417" s="7" t="s">
        <v>21661</v>
      </c>
      <c r="X2417" s="7"/>
      <c r="Y2417" s="7"/>
      <c r="Z2417" s="7"/>
      <c r="AA2417" s="7" t="s">
        <v>21662</v>
      </c>
      <c r="AB2417" s="7" t="s">
        <v>100</v>
      </c>
      <c r="AC2417" s="7" t="s">
        <v>101</v>
      </c>
      <c r="AD2417" s="7" t="s">
        <v>102</v>
      </c>
      <c r="AE2417" s="7" t="s">
        <v>105</v>
      </c>
      <c r="AF2417" s="7" t="s">
        <v>106</v>
      </c>
      <c r="AG2417" s="7" t="s">
        <v>105</v>
      </c>
      <c r="AH2417" s="7" t="s">
        <v>106</v>
      </c>
      <c r="AI2417" s="7" t="s">
        <v>21654</v>
      </c>
      <c r="AJ2417" s="7" t="s">
        <v>21655</v>
      </c>
      <c r="AK2417" s="7" t="s">
        <v>21654</v>
      </c>
      <c r="AL2417" s="7" t="s">
        <v>21655</v>
      </c>
      <c r="AM2417" s="7" t="s">
        <v>109</v>
      </c>
    </row>
    <row r="2418" spans="1:39" x14ac:dyDescent="0.2">
      <c r="A2418">
        <v>1</v>
      </c>
      <c r="B2418">
        <v>1</v>
      </c>
      <c r="G2418" s="7">
        <v>2584</v>
      </c>
      <c r="H2418" s="7" t="s">
        <v>55</v>
      </c>
      <c r="I2418" s="7">
        <v>3877366</v>
      </c>
      <c r="J2418" s="7">
        <v>2760</v>
      </c>
      <c r="K2418" s="7" t="s">
        <v>55</v>
      </c>
      <c r="L2418" s="7">
        <v>79</v>
      </c>
      <c r="M2418" s="7" t="s">
        <v>91</v>
      </c>
      <c r="N2418" s="7">
        <v>3877366</v>
      </c>
      <c r="O2418" s="7" t="s">
        <v>21663</v>
      </c>
      <c r="P2418" s="7" t="s">
        <v>93</v>
      </c>
      <c r="Q2418" s="7" t="s">
        <v>21664</v>
      </c>
      <c r="R2418" s="7" t="s">
        <v>21665</v>
      </c>
      <c r="S2418" s="7"/>
      <c r="T2418" s="7" t="s">
        <v>21666</v>
      </c>
      <c r="U2418" s="7" t="s">
        <v>21667</v>
      </c>
      <c r="V2418" s="7" t="s">
        <v>98</v>
      </c>
      <c r="W2418" s="7" t="s">
        <v>21668</v>
      </c>
      <c r="X2418" s="7"/>
      <c r="Y2418" s="7"/>
      <c r="Z2418" s="7"/>
      <c r="AA2418" s="7" t="s">
        <v>21669</v>
      </c>
      <c r="AB2418" s="7" t="s">
        <v>100</v>
      </c>
      <c r="AC2418" s="7" t="s">
        <v>101</v>
      </c>
      <c r="AD2418" s="7" t="s">
        <v>102</v>
      </c>
      <c r="AE2418" s="7" t="s">
        <v>21670</v>
      </c>
      <c r="AF2418" s="7" t="s">
        <v>21671</v>
      </c>
      <c r="AG2418" s="7" t="s">
        <v>105</v>
      </c>
      <c r="AH2418" s="7" t="s">
        <v>106</v>
      </c>
      <c r="AI2418" s="7" t="s">
        <v>21670</v>
      </c>
      <c r="AJ2418" s="7" t="s">
        <v>21671</v>
      </c>
      <c r="AK2418" s="7" t="s">
        <v>105</v>
      </c>
      <c r="AL2418" s="7" t="s">
        <v>106</v>
      </c>
      <c r="AM2418" s="7" t="s">
        <v>109</v>
      </c>
    </row>
    <row r="2419" spans="1:39" x14ac:dyDescent="0.2">
      <c r="A2419">
        <v>1</v>
      </c>
      <c r="B2419">
        <v>1</v>
      </c>
      <c r="G2419" s="7">
        <v>2585</v>
      </c>
      <c r="H2419" s="7" t="s">
        <v>55</v>
      </c>
      <c r="I2419" s="7">
        <v>3914218</v>
      </c>
      <c r="J2419" s="7">
        <v>2761</v>
      </c>
      <c r="K2419" s="7" t="s">
        <v>55</v>
      </c>
      <c r="L2419" s="7">
        <v>80</v>
      </c>
      <c r="M2419" s="7" t="s">
        <v>91</v>
      </c>
      <c r="N2419" s="7">
        <v>3914218</v>
      </c>
      <c r="O2419" s="7" t="s">
        <v>21672</v>
      </c>
      <c r="P2419" s="7" t="s">
        <v>93</v>
      </c>
      <c r="Q2419" s="7" t="s">
        <v>21673</v>
      </c>
      <c r="R2419" s="7" t="s">
        <v>21674</v>
      </c>
      <c r="S2419" s="7"/>
      <c r="T2419" s="7" t="s">
        <v>21675</v>
      </c>
      <c r="U2419" s="7" t="s">
        <v>21676</v>
      </c>
      <c r="V2419" s="7" t="s">
        <v>98</v>
      </c>
      <c r="W2419" s="7" t="s">
        <v>21677</v>
      </c>
      <c r="X2419" s="7"/>
      <c r="Y2419" s="7"/>
      <c r="Z2419" s="7"/>
      <c r="AA2419" s="7" t="s">
        <v>21678</v>
      </c>
      <c r="AB2419" s="7" t="s">
        <v>100</v>
      </c>
      <c r="AC2419" s="7" t="s">
        <v>101</v>
      </c>
      <c r="AD2419" s="7" t="s">
        <v>102</v>
      </c>
      <c r="AE2419" s="7" t="s">
        <v>105</v>
      </c>
      <c r="AF2419" s="7" t="s">
        <v>106</v>
      </c>
      <c r="AG2419" s="7" t="s">
        <v>21679</v>
      </c>
      <c r="AH2419" s="7" t="s">
        <v>21680</v>
      </c>
      <c r="AI2419" s="7" t="s">
        <v>105</v>
      </c>
      <c r="AJ2419" s="7" t="s">
        <v>106</v>
      </c>
      <c r="AK2419" s="7" t="s">
        <v>21679</v>
      </c>
      <c r="AL2419" s="7" t="s">
        <v>21680</v>
      </c>
      <c r="AM2419" s="7" t="s">
        <v>109</v>
      </c>
    </row>
    <row r="2420" spans="1:39" x14ac:dyDescent="0.2">
      <c r="A2420">
        <v>1</v>
      </c>
      <c r="B2420">
        <v>1</v>
      </c>
      <c r="G2420" s="7">
        <v>2586</v>
      </c>
      <c r="H2420" s="7" t="s">
        <v>55</v>
      </c>
      <c r="I2420" s="7">
        <v>3966445</v>
      </c>
      <c r="J2420" s="7">
        <v>2762</v>
      </c>
      <c r="K2420" s="7" t="s">
        <v>55</v>
      </c>
      <c r="L2420" s="7">
        <v>81</v>
      </c>
      <c r="M2420" s="7" t="s">
        <v>91</v>
      </c>
      <c r="N2420" s="7">
        <v>3966445</v>
      </c>
      <c r="O2420" s="7" t="s">
        <v>21681</v>
      </c>
      <c r="P2420" s="7" t="s">
        <v>93</v>
      </c>
      <c r="Q2420" s="7" t="s">
        <v>21682</v>
      </c>
      <c r="R2420" s="7" t="s">
        <v>21683</v>
      </c>
      <c r="S2420" s="7"/>
      <c r="T2420" s="7" t="s">
        <v>21684</v>
      </c>
      <c r="U2420" s="7" t="s">
        <v>21685</v>
      </c>
      <c r="V2420" s="7" t="s">
        <v>98</v>
      </c>
      <c r="W2420" s="7" t="s">
        <v>21686</v>
      </c>
      <c r="X2420" s="7"/>
      <c r="Y2420" s="7"/>
      <c r="Z2420" s="7"/>
      <c r="AA2420" s="7" t="s">
        <v>21687</v>
      </c>
      <c r="AB2420" s="7" t="s">
        <v>100</v>
      </c>
      <c r="AC2420" s="7" t="s">
        <v>101</v>
      </c>
      <c r="AD2420" s="7" t="s">
        <v>102</v>
      </c>
      <c r="AE2420" s="7" t="s">
        <v>21688</v>
      </c>
      <c r="AF2420" s="7" t="s">
        <v>21689</v>
      </c>
      <c r="AG2420" s="7" t="s">
        <v>105</v>
      </c>
      <c r="AH2420" s="7" t="s">
        <v>106</v>
      </c>
      <c r="AI2420" s="7" t="s">
        <v>21688</v>
      </c>
      <c r="AJ2420" s="7" t="s">
        <v>21689</v>
      </c>
      <c r="AK2420" s="7" t="s">
        <v>13108</v>
      </c>
      <c r="AL2420" s="7" t="s">
        <v>13109</v>
      </c>
      <c r="AM2420" s="7" t="s">
        <v>109</v>
      </c>
    </row>
    <row r="2421" spans="1:39" x14ac:dyDescent="0.2">
      <c r="A2421">
        <v>1</v>
      </c>
      <c r="B2421">
        <v>1</v>
      </c>
      <c r="G2421" s="7">
        <v>2587</v>
      </c>
      <c r="H2421" s="7" t="s">
        <v>55</v>
      </c>
      <c r="I2421" s="7">
        <v>3977987</v>
      </c>
      <c r="J2421" s="7">
        <v>2763</v>
      </c>
      <c r="K2421" s="7" t="s">
        <v>55</v>
      </c>
      <c r="L2421" s="7">
        <v>82</v>
      </c>
      <c r="M2421" s="7" t="s">
        <v>91</v>
      </c>
      <c r="N2421" s="7">
        <v>3977987</v>
      </c>
      <c r="O2421" s="7" t="s">
        <v>21690</v>
      </c>
      <c r="P2421" s="7" t="s">
        <v>93</v>
      </c>
      <c r="Q2421" s="7" t="s">
        <v>21691</v>
      </c>
      <c r="R2421" s="7" t="s">
        <v>21692</v>
      </c>
      <c r="S2421" s="7"/>
      <c r="T2421" s="7" t="s">
        <v>21693</v>
      </c>
      <c r="U2421" s="7" t="s">
        <v>21694</v>
      </c>
      <c r="V2421" s="7" t="s">
        <v>98</v>
      </c>
      <c r="W2421" s="7" t="s">
        <v>21695</v>
      </c>
      <c r="X2421" s="7"/>
      <c r="Y2421" s="7"/>
      <c r="Z2421" s="7"/>
      <c r="AA2421" s="7" t="s">
        <v>21696</v>
      </c>
      <c r="AB2421" s="7" t="s">
        <v>100</v>
      </c>
      <c r="AC2421" s="7" t="s">
        <v>101</v>
      </c>
      <c r="AD2421" s="7" t="s">
        <v>102</v>
      </c>
      <c r="AE2421" s="7" t="s">
        <v>105</v>
      </c>
      <c r="AF2421" s="7" t="s">
        <v>106</v>
      </c>
      <c r="AG2421" s="7" t="s">
        <v>21697</v>
      </c>
      <c r="AH2421" s="7" t="s">
        <v>21698</v>
      </c>
      <c r="AI2421" s="7" t="s">
        <v>21699</v>
      </c>
      <c r="AJ2421" s="7" t="s">
        <v>21700</v>
      </c>
      <c r="AK2421" s="7" t="s">
        <v>21697</v>
      </c>
      <c r="AL2421" s="7" t="s">
        <v>21698</v>
      </c>
      <c r="AM2421" s="7" t="s">
        <v>109</v>
      </c>
    </row>
    <row r="2422" spans="1:39" x14ac:dyDescent="0.2">
      <c r="A2422">
        <v>1</v>
      </c>
      <c r="B2422">
        <v>1</v>
      </c>
      <c r="G2422" s="7">
        <v>2588</v>
      </c>
      <c r="H2422" s="7" t="s">
        <v>55</v>
      </c>
      <c r="I2422" s="7">
        <v>4021560</v>
      </c>
      <c r="J2422" s="7">
        <v>2764</v>
      </c>
      <c r="K2422" s="7" t="s">
        <v>55</v>
      </c>
      <c r="L2422" s="7">
        <v>83</v>
      </c>
      <c r="M2422" s="7" t="s">
        <v>91</v>
      </c>
      <c r="N2422" s="7">
        <v>4021560</v>
      </c>
      <c r="O2422" s="7" t="s">
        <v>21701</v>
      </c>
      <c r="P2422" s="7" t="s">
        <v>93</v>
      </c>
      <c r="Q2422" s="7" t="s">
        <v>21702</v>
      </c>
      <c r="R2422" s="7" t="s">
        <v>21703</v>
      </c>
      <c r="S2422" s="7"/>
      <c r="T2422" s="7" t="s">
        <v>21704</v>
      </c>
      <c r="U2422" s="7" t="s">
        <v>21705</v>
      </c>
      <c r="V2422" s="7" t="s">
        <v>98</v>
      </c>
      <c r="W2422" s="7" t="s">
        <v>21706</v>
      </c>
      <c r="X2422" s="7"/>
      <c r="Y2422" s="7"/>
      <c r="Z2422" s="7"/>
      <c r="AA2422" s="7" t="s">
        <v>21707</v>
      </c>
      <c r="AB2422" s="7" t="s">
        <v>100</v>
      </c>
      <c r="AC2422" s="7" t="s">
        <v>101</v>
      </c>
      <c r="AD2422" s="7" t="s">
        <v>102</v>
      </c>
      <c r="AE2422" s="7" t="s">
        <v>7175</v>
      </c>
      <c r="AF2422" s="7" t="s">
        <v>7176</v>
      </c>
      <c r="AG2422" s="7" t="s">
        <v>21708</v>
      </c>
      <c r="AH2422" s="7" t="s">
        <v>21709</v>
      </c>
      <c r="AI2422" s="7" t="s">
        <v>7175</v>
      </c>
      <c r="AJ2422" s="7" t="s">
        <v>7176</v>
      </c>
      <c r="AK2422" s="7" t="s">
        <v>21708</v>
      </c>
      <c r="AL2422" s="7" t="s">
        <v>21709</v>
      </c>
      <c r="AM2422" s="7" t="s">
        <v>109</v>
      </c>
    </row>
    <row r="2423" spans="1:39" x14ac:dyDescent="0.2">
      <c r="A2423">
        <v>1</v>
      </c>
      <c r="B2423">
        <v>1</v>
      </c>
      <c r="G2423" s="7">
        <v>2589</v>
      </c>
      <c r="H2423" s="7" t="s">
        <v>55</v>
      </c>
      <c r="I2423" s="7">
        <v>4034390</v>
      </c>
      <c r="J2423" s="7">
        <v>2765</v>
      </c>
      <c r="K2423" s="7" t="s">
        <v>55</v>
      </c>
      <c r="L2423" s="7">
        <v>84</v>
      </c>
      <c r="M2423" s="7" t="s">
        <v>91</v>
      </c>
      <c r="N2423" s="7">
        <v>4034390</v>
      </c>
      <c r="O2423" s="7" t="s">
        <v>21710</v>
      </c>
      <c r="P2423" s="7" t="s">
        <v>93</v>
      </c>
      <c r="Q2423" s="7" t="s">
        <v>21711</v>
      </c>
      <c r="R2423" s="7" t="s">
        <v>21712</v>
      </c>
      <c r="S2423" s="7"/>
      <c r="T2423" s="7" t="s">
        <v>21713</v>
      </c>
      <c r="U2423" s="7" t="s">
        <v>21714</v>
      </c>
      <c r="V2423" s="7" t="s">
        <v>98</v>
      </c>
      <c r="W2423" s="7" t="s">
        <v>21715</v>
      </c>
      <c r="X2423" s="7"/>
      <c r="Y2423" s="7"/>
      <c r="Z2423" s="7"/>
      <c r="AA2423" s="7" t="s">
        <v>21716</v>
      </c>
      <c r="AB2423" s="7" t="s">
        <v>100</v>
      </c>
      <c r="AC2423" s="7" t="s">
        <v>101</v>
      </c>
      <c r="AD2423" s="7" t="s">
        <v>102</v>
      </c>
      <c r="AE2423" s="7" t="s">
        <v>21717</v>
      </c>
      <c r="AF2423" s="7" t="s">
        <v>21718</v>
      </c>
      <c r="AG2423" s="7" t="s">
        <v>11386</v>
      </c>
      <c r="AH2423" s="7" t="s">
        <v>11387</v>
      </c>
      <c r="AI2423" s="7" t="s">
        <v>21717</v>
      </c>
      <c r="AJ2423" s="7" t="s">
        <v>21718</v>
      </c>
      <c r="AK2423" s="7" t="s">
        <v>11386</v>
      </c>
      <c r="AL2423" s="7" t="s">
        <v>11387</v>
      </c>
      <c r="AM2423" s="7" t="s">
        <v>109</v>
      </c>
    </row>
    <row r="2424" spans="1:39" x14ac:dyDescent="0.2">
      <c r="A2424">
        <v>1</v>
      </c>
      <c r="B2424">
        <v>1</v>
      </c>
      <c r="G2424" s="7">
        <v>2590</v>
      </c>
      <c r="H2424" s="7" t="s">
        <v>55</v>
      </c>
      <c r="I2424" s="7">
        <v>4100156</v>
      </c>
      <c r="J2424" s="7">
        <v>2766</v>
      </c>
      <c r="K2424" s="7" t="s">
        <v>55</v>
      </c>
      <c r="L2424" s="7">
        <v>85</v>
      </c>
      <c r="M2424" s="7" t="s">
        <v>91</v>
      </c>
      <c r="N2424" s="7">
        <v>4100156</v>
      </c>
      <c r="O2424" s="7" t="s">
        <v>21719</v>
      </c>
      <c r="P2424" s="7" t="s">
        <v>93</v>
      </c>
      <c r="Q2424" s="7" t="s">
        <v>21720</v>
      </c>
      <c r="R2424" s="7" t="s">
        <v>21721</v>
      </c>
      <c r="S2424" s="7"/>
      <c r="T2424" s="7" t="s">
        <v>21722</v>
      </c>
      <c r="U2424" s="7" t="s">
        <v>21723</v>
      </c>
      <c r="V2424" s="7" t="s">
        <v>98</v>
      </c>
      <c r="W2424" s="7" t="s">
        <v>21724</v>
      </c>
      <c r="X2424" s="7"/>
      <c r="Y2424" s="7"/>
      <c r="Z2424" s="7"/>
      <c r="AA2424" s="7" t="s">
        <v>21725</v>
      </c>
      <c r="AB2424" s="7" t="s">
        <v>100</v>
      </c>
      <c r="AC2424" s="7" t="s">
        <v>101</v>
      </c>
      <c r="AD2424" s="7" t="s">
        <v>102</v>
      </c>
      <c r="AE2424" s="7" t="s">
        <v>105</v>
      </c>
      <c r="AF2424" s="7" t="s">
        <v>106</v>
      </c>
      <c r="AG2424" s="7" t="s">
        <v>105</v>
      </c>
      <c r="AH2424" s="7" t="s">
        <v>106</v>
      </c>
      <c r="AI2424" s="7" t="s">
        <v>105</v>
      </c>
      <c r="AJ2424" s="7" t="s">
        <v>106</v>
      </c>
      <c r="AK2424" s="7" t="s">
        <v>8040</v>
      </c>
      <c r="AL2424" s="7" t="s">
        <v>8041</v>
      </c>
      <c r="AM2424" s="7" t="s">
        <v>109</v>
      </c>
    </row>
    <row r="2425" spans="1:39" x14ac:dyDescent="0.2">
      <c r="A2425">
        <v>1</v>
      </c>
      <c r="B2425">
        <v>1</v>
      </c>
      <c r="G2425" s="7">
        <v>2591</v>
      </c>
      <c r="H2425" s="7" t="s">
        <v>55</v>
      </c>
      <c r="I2425" s="7">
        <v>4142375</v>
      </c>
      <c r="J2425" s="7">
        <v>2767</v>
      </c>
      <c r="K2425" s="7" t="s">
        <v>55</v>
      </c>
      <c r="L2425" s="7">
        <v>86</v>
      </c>
      <c r="M2425" s="7" t="s">
        <v>91</v>
      </c>
      <c r="N2425" s="7">
        <v>4142375</v>
      </c>
      <c r="O2425" s="7" t="s">
        <v>21726</v>
      </c>
      <c r="P2425" s="7" t="s">
        <v>93</v>
      </c>
      <c r="Q2425" s="7" t="s">
        <v>21727</v>
      </c>
      <c r="R2425" s="7" t="s">
        <v>21728</v>
      </c>
      <c r="S2425" s="7"/>
      <c r="T2425" s="7" t="s">
        <v>21729</v>
      </c>
      <c r="U2425" s="7" t="s">
        <v>21730</v>
      </c>
      <c r="V2425" s="7" t="s">
        <v>98</v>
      </c>
      <c r="W2425" s="7" t="s">
        <v>21731</v>
      </c>
      <c r="X2425" s="7"/>
      <c r="Y2425" s="7"/>
      <c r="Z2425" s="7"/>
      <c r="AA2425" s="7" t="s">
        <v>21732</v>
      </c>
      <c r="AB2425" s="7" t="s">
        <v>100</v>
      </c>
      <c r="AC2425" s="7" t="s">
        <v>101</v>
      </c>
      <c r="AD2425" s="7" t="s">
        <v>102</v>
      </c>
      <c r="AE2425" s="7" t="s">
        <v>105</v>
      </c>
      <c r="AF2425" s="7" t="s">
        <v>106</v>
      </c>
      <c r="AG2425" s="7" t="s">
        <v>21733</v>
      </c>
      <c r="AH2425" s="7" t="s">
        <v>21734</v>
      </c>
      <c r="AI2425" s="7" t="s">
        <v>21735</v>
      </c>
      <c r="AJ2425" s="7" t="s">
        <v>21736</v>
      </c>
      <c r="AK2425" s="7" t="s">
        <v>21733</v>
      </c>
      <c r="AL2425" s="7" t="s">
        <v>21734</v>
      </c>
      <c r="AM2425" s="7" t="s">
        <v>109</v>
      </c>
    </row>
    <row r="2426" spans="1:39" x14ac:dyDescent="0.2">
      <c r="A2426">
        <v>1</v>
      </c>
      <c r="B2426">
        <v>1</v>
      </c>
      <c r="G2426" s="7">
        <v>2592</v>
      </c>
      <c r="H2426" s="7" t="s">
        <v>55</v>
      </c>
      <c r="I2426" s="7">
        <v>4205306</v>
      </c>
      <c r="J2426" s="7">
        <v>2768</v>
      </c>
      <c r="K2426" s="7" t="s">
        <v>55</v>
      </c>
      <c r="L2426" s="7">
        <v>87</v>
      </c>
      <c r="M2426" s="7" t="s">
        <v>91</v>
      </c>
      <c r="N2426" s="7">
        <v>4205306</v>
      </c>
      <c r="O2426" s="7" t="s">
        <v>21737</v>
      </c>
      <c r="P2426" s="7" t="s">
        <v>93</v>
      </c>
      <c r="Q2426" s="7" t="s">
        <v>21738</v>
      </c>
      <c r="R2426" s="7" t="s">
        <v>21739</v>
      </c>
      <c r="S2426" s="7"/>
      <c r="T2426" s="7" t="s">
        <v>21740</v>
      </c>
      <c r="U2426" s="7" t="s">
        <v>21741</v>
      </c>
      <c r="V2426" s="7" t="s">
        <v>98</v>
      </c>
      <c r="W2426" s="7" t="s">
        <v>21742</v>
      </c>
      <c r="X2426" s="7"/>
      <c r="Y2426" s="7"/>
      <c r="Z2426" s="7"/>
      <c r="AA2426" s="7" t="s">
        <v>21743</v>
      </c>
      <c r="AB2426" s="7" t="s">
        <v>100</v>
      </c>
      <c r="AC2426" s="7" t="s">
        <v>101</v>
      </c>
      <c r="AD2426" s="7" t="s">
        <v>102</v>
      </c>
      <c r="AE2426" s="7" t="s">
        <v>105</v>
      </c>
      <c r="AF2426" s="7" t="s">
        <v>106</v>
      </c>
      <c r="AG2426" s="7" t="s">
        <v>105</v>
      </c>
      <c r="AH2426" s="7" t="s">
        <v>106</v>
      </c>
      <c r="AI2426" s="7" t="s">
        <v>12250</v>
      </c>
      <c r="AJ2426" s="7" t="s">
        <v>12251</v>
      </c>
      <c r="AK2426" s="7" t="s">
        <v>105</v>
      </c>
      <c r="AL2426" s="7" t="s">
        <v>106</v>
      </c>
      <c r="AM2426" s="7" t="s">
        <v>109</v>
      </c>
    </row>
    <row r="2427" spans="1:39" x14ac:dyDescent="0.2">
      <c r="A2427">
        <v>1</v>
      </c>
      <c r="B2427">
        <v>1</v>
      </c>
      <c r="G2427" s="7">
        <v>2593</v>
      </c>
      <c r="H2427" s="7" t="s">
        <v>55</v>
      </c>
      <c r="I2427" s="7">
        <v>4206933</v>
      </c>
      <c r="J2427" s="7">
        <v>2769</v>
      </c>
      <c r="K2427" s="7" t="s">
        <v>55</v>
      </c>
      <c r="L2427" s="7">
        <v>88</v>
      </c>
      <c r="M2427" s="7" t="s">
        <v>91</v>
      </c>
      <c r="N2427" s="7">
        <v>4206933</v>
      </c>
      <c r="O2427" s="7" t="s">
        <v>21744</v>
      </c>
      <c r="P2427" s="7" t="s">
        <v>93</v>
      </c>
      <c r="Q2427" s="7" t="s">
        <v>21745</v>
      </c>
      <c r="R2427" s="7" t="s">
        <v>21746</v>
      </c>
      <c r="S2427" s="7"/>
      <c r="T2427" s="7" t="s">
        <v>21747</v>
      </c>
      <c r="U2427" s="7" t="s">
        <v>21748</v>
      </c>
      <c r="V2427" s="7" t="s">
        <v>98</v>
      </c>
      <c r="W2427" s="7" t="s">
        <v>21749</v>
      </c>
      <c r="X2427" s="7"/>
      <c r="Y2427" s="7"/>
      <c r="Z2427" s="7"/>
      <c r="AA2427" s="7" t="s">
        <v>21750</v>
      </c>
      <c r="AB2427" s="7" t="s">
        <v>100</v>
      </c>
      <c r="AC2427" s="7" t="s">
        <v>101</v>
      </c>
      <c r="AD2427" s="7" t="s">
        <v>102</v>
      </c>
      <c r="AE2427" s="7" t="s">
        <v>105</v>
      </c>
      <c r="AF2427" s="7" t="s">
        <v>106</v>
      </c>
      <c r="AG2427" s="7" t="s">
        <v>12252</v>
      </c>
      <c r="AH2427" s="7" t="s">
        <v>12253</v>
      </c>
      <c r="AI2427" s="7" t="s">
        <v>12250</v>
      </c>
      <c r="AJ2427" s="7" t="s">
        <v>12251</v>
      </c>
      <c r="AK2427" s="7" t="s">
        <v>12252</v>
      </c>
      <c r="AL2427" s="7" t="s">
        <v>12253</v>
      </c>
      <c r="AM2427" s="7" t="s">
        <v>109</v>
      </c>
    </row>
    <row r="2428" spans="1:39" x14ac:dyDescent="0.2">
      <c r="A2428">
        <v>1</v>
      </c>
      <c r="B2428">
        <v>1</v>
      </c>
      <c r="G2428" s="7">
        <v>2594</v>
      </c>
      <c r="H2428" s="7" t="s">
        <v>55</v>
      </c>
      <c r="I2428" s="7">
        <v>4239137</v>
      </c>
      <c r="J2428" s="7">
        <v>2770</v>
      </c>
      <c r="K2428" s="7" t="s">
        <v>55</v>
      </c>
      <c r="L2428" s="7">
        <v>89</v>
      </c>
      <c r="M2428" s="7" t="s">
        <v>91</v>
      </c>
      <c r="N2428" s="7">
        <v>4239137</v>
      </c>
      <c r="O2428" s="7" t="s">
        <v>21751</v>
      </c>
      <c r="P2428" s="7" t="s">
        <v>93</v>
      </c>
      <c r="Q2428" s="7" t="s">
        <v>21752</v>
      </c>
      <c r="R2428" s="7" t="s">
        <v>21753</v>
      </c>
      <c r="S2428" s="7"/>
      <c r="T2428" s="7" t="s">
        <v>21754</v>
      </c>
      <c r="U2428" s="7" t="s">
        <v>21755</v>
      </c>
      <c r="V2428" s="7" t="s">
        <v>98</v>
      </c>
      <c r="W2428" s="7" t="s">
        <v>21756</v>
      </c>
      <c r="X2428" s="7"/>
      <c r="Y2428" s="7"/>
      <c r="Z2428" s="7"/>
      <c r="AA2428" s="7" t="s">
        <v>21757</v>
      </c>
      <c r="AB2428" s="7" t="s">
        <v>100</v>
      </c>
      <c r="AC2428" s="7" t="s">
        <v>101</v>
      </c>
      <c r="AD2428" s="7" t="s">
        <v>102</v>
      </c>
      <c r="AE2428" s="7" t="s">
        <v>105</v>
      </c>
      <c r="AF2428" s="7" t="s">
        <v>106</v>
      </c>
      <c r="AG2428" s="7" t="s">
        <v>105</v>
      </c>
      <c r="AH2428" s="7" t="s">
        <v>106</v>
      </c>
      <c r="AI2428" s="7" t="s">
        <v>8917</v>
      </c>
      <c r="AJ2428" s="7" t="s">
        <v>8918</v>
      </c>
      <c r="AK2428" s="7" t="s">
        <v>8917</v>
      </c>
      <c r="AL2428" s="7" t="s">
        <v>8918</v>
      </c>
      <c r="AM2428" s="7" t="s">
        <v>109</v>
      </c>
    </row>
    <row r="2429" spans="1:39" x14ac:dyDescent="0.2">
      <c r="A2429">
        <v>1</v>
      </c>
      <c r="B2429">
        <v>1</v>
      </c>
      <c r="G2429" s="7">
        <v>2595</v>
      </c>
      <c r="H2429" s="7" t="s">
        <v>55</v>
      </c>
      <c r="I2429" s="7">
        <v>4393212</v>
      </c>
      <c r="J2429" s="7">
        <v>2771</v>
      </c>
      <c r="K2429" s="7" t="s">
        <v>55</v>
      </c>
      <c r="L2429" s="7">
        <v>90</v>
      </c>
      <c r="M2429" s="7" t="s">
        <v>91</v>
      </c>
      <c r="N2429" s="7">
        <v>4393212</v>
      </c>
      <c r="O2429" s="7" t="s">
        <v>21758</v>
      </c>
      <c r="P2429" s="7" t="s">
        <v>93</v>
      </c>
      <c r="Q2429" s="7" t="s">
        <v>21759</v>
      </c>
      <c r="R2429" s="7" t="s">
        <v>21760</v>
      </c>
      <c r="S2429" s="7"/>
      <c r="T2429" s="7" t="s">
        <v>21761</v>
      </c>
      <c r="U2429" s="7" t="s">
        <v>21762</v>
      </c>
      <c r="V2429" s="7" t="s">
        <v>98</v>
      </c>
      <c r="W2429" s="7" t="s">
        <v>21763</v>
      </c>
      <c r="X2429" s="7"/>
      <c r="Y2429" s="7"/>
      <c r="Z2429" s="7"/>
      <c r="AA2429" s="7" t="s">
        <v>21764</v>
      </c>
      <c r="AB2429" s="7" t="s">
        <v>100</v>
      </c>
      <c r="AC2429" s="7" t="s">
        <v>101</v>
      </c>
      <c r="AD2429" s="7" t="s">
        <v>102</v>
      </c>
      <c r="AE2429" s="7" t="s">
        <v>105</v>
      </c>
      <c r="AF2429" s="7" t="s">
        <v>106</v>
      </c>
      <c r="AG2429" s="7" t="s">
        <v>15639</v>
      </c>
      <c r="AH2429" s="7" t="s">
        <v>15640</v>
      </c>
      <c r="AI2429" s="7" t="s">
        <v>105</v>
      </c>
      <c r="AJ2429" s="7" t="s">
        <v>106</v>
      </c>
      <c r="AK2429" s="7" t="s">
        <v>15639</v>
      </c>
      <c r="AL2429" s="7" t="s">
        <v>15640</v>
      </c>
      <c r="AM2429" s="7" t="s">
        <v>109</v>
      </c>
    </row>
    <row r="2430" spans="1:39" x14ac:dyDescent="0.2">
      <c r="A2430">
        <v>1</v>
      </c>
      <c r="B2430">
        <v>1</v>
      </c>
      <c r="G2430" s="7">
        <v>2596</v>
      </c>
      <c r="H2430" s="7" t="s">
        <v>55</v>
      </c>
      <c r="I2430" s="7">
        <v>4442596</v>
      </c>
      <c r="J2430" s="7">
        <v>2772</v>
      </c>
      <c r="K2430" s="7" t="s">
        <v>55</v>
      </c>
      <c r="L2430" s="7">
        <v>91</v>
      </c>
      <c r="M2430" s="7" t="s">
        <v>91</v>
      </c>
      <c r="N2430" s="7">
        <v>4442596</v>
      </c>
      <c r="O2430" s="7" t="s">
        <v>21765</v>
      </c>
      <c r="P2430" s="7" t="s">
        <v>93</v>
      </c>
      <c r="Q2430" s="7" t="s">
        <v>21766</v>
      </c>
      <c r="R2430" s="7" t="s">
        <v>21767</v>
      </c>
      <c r="S2430" s="7"/>
      <c r="T2430" s="7" t="s">
        <v>21768</v>
      </c>
      <c r="U2430" s="7" t="s">
        <v>21769</v>
      </c>
      <c r="V2430" s="7" t="s">
        <v>98</v>
      </c>
      <c r="W2430" s="7" t="s">
        <v>21770</v>
      </c>
      <c r="X2430" s="7"/>
      <c r="Y2430" s="7"/>
      <c r="Z2430" s="7"/>
      <c r="AA2430" s="7" t="s">
        <v>21771</v>
      </c>
      <c r="AB2430" s="7" t="s">
        <v>100</v>
      </c>
      <c r="AC2430" s="7" t="s">
        <v>101</v>
      </c>
      <c r="AD2430" s="7" t="s">
        <v>102</v>
      </c>
      <c r="AE2430" s="7" t="s">
        <v>105</v>
      </c>
      <c r="AF2430" s="7" t="s">
        <v>106</v>
      </c>
      <c r="AG2430" s="7" t="s">
        <v>105</v>
      </c>
      <c r="AH2430" s="7" t="s">
        <v>106</v>
      </c>
      <c r="AI2430" s="7" t="s">
        <v>105</v>
      </c>
      <c r="AJ2430" s="7" t="s">
        <v>106</v>
      </c>
      <c r="AK2430" s="7" t="s">
        <v>105</v>
      </c>
      <c r="AL2430" s="7" t="s">
        <v>106</v>
      </c>
      <c r="AM2430" s="7" t="s">
        <v>109</v>
      </c>
    </row>
    <row r="2431" spans="1:39" x14ac:dyDescent="0.2">
      <c r="A2431">
        <v>1</v>
      </c>
      <c r="B2431">
        <v>1</v>
      </c>
      <c r="G2431" s="7">
        <v>2597</v>
      </c>
      <c r="H2431" s="7" t="s">
        <v>55</v>
      </c>
      <c r="I2431" s="7">
        <v>4495927</v>
      </c>
      <c r="J2431" s="7">
        <v>2773</v>
      </c>
      <c r="K2431" s="7" t="s">
        <v>55</v>
      </c>
      <c r="L2431" s="7">
        <v>92</v>
      </c>
      <c r="M2431" s="7" t="s">
        <v>91</v>
      </c>
      <c r="N2431" s="7">
        <v>4495927</v>
      </c>
      <c r="O2431" s="7" t="s">
        <v>21772</v>
      </c>
      <c r="P2431" s="7" t="s">
        <v>93</v>
      </c>
      <c r="Q2431" s="7" t="s">
        <v>21773</v>
      </c>
      <c r="R2431" s="7" t="s">
        <v>21774</v>
      </c>
      <c r="S2431" s="7"/>
      <c r="T2431" s="7" t="s">
        <v>21775</v>
      </c>
      <c r="U2431" s="7" t="s">
        <v>21776</v>
      </c>
      <c r="V2431" s="7" t="s">
        <v>98</v>
      </c>
      <c r="W2431" s="7" t="s">
        <v>21777</v>
      </c>
      <c r="X2431" s="7"/>
      <c r="Y2431" s="7"/>
      <c r="Z2431" s="7"/>
      <c r="AA2431" s="7" t="s">
        <v>21778</v>
      </c>
      <c r="AB2431" s="7" t="s">
        <v>100</v>
      </c>
      <c r="AC2431" s="7" t="s">
        <v>101</v>
      </c>
      <c r="AD2431" s="7" t="s">
        <v>102</v>
      </c>
      <c r="AE2431" s="7" t="s">
        <v>105</v>
      </c>
      <c r="AF2431" s="7" t="s">
        <v>106</v>
      </c>
      <c r="AG2431" s="7" t="s">
        <v>21779</v>
      </c>
      <c r="AH2431" s="7" t="s">
        <v>21780</v>
      </c>
      <c r="AI2431" s="7" t="s">
        <v>21781</v>
      </c>
      <c r="AJ2431" s="7" t="s">
        <v>21782</v>
      </c>
      <c r="AK2431" s="7" t="s">
        <v>21779</v>
      </c>
      <c r="AL2431" s="7" t="s">
        <v>21780</v>
      </c>
      <c r="AM2431" s="7" t="s">
        <v>109</v>
      </c>
    </row>
    <row r="2432" spans="1:39" x14ac:dyDescent="0.2">
      <c r="A2432">
        <v>1</v>
      </c>
      <c r="B2432">
        <v>1</v>
      </c>
      <c r="G2432" s="7">
        <v>2598</v>
      </c>
      <c r="H2432" s="7" t="s">
        <v>55</v>
      </c>
      <c r="I2432" s="7">
        <v>4565370</v>
      </c>
      <c r="J2432" s="7">
        <v>2774</v>
      </c>
      <c r="K2432" s="7" t="s">
        <v>55</v>
      </c>
      <c r="L2432" s="7">
        <v>93</v>
      </c>
      <c r="M2432" s="7" t="s">
        <v>91</v>
      </c>
      <c r="N2432" s="7">
        <v>4565370</v>
      </c>
      <c r="O2432" s="7" t="s">
        <v>21783</v>
      </c>
      <c r="P2432" s="7" t="s">
        <v>93</v>
      </c>
      <c r="Q2432" s="7" t="s">
        <v>21784</v>
      </c>
      <c r="R2432" s="7" t="s">
        <v>21785</v>
      </c>
      <c r="S2432" s="7"/>
      <c r="T2432" s="7" t="s">
        <v>5603</v>
      </c>
      <c r="U2432" s="7" t="s">
        <v>5604</v>
      </c>
      <c r="V2432" s="7" t="s">
        <v>98</v>
      </c>
      <c r="W2432" s="7" t="s">
        <v>21786</v>
      </c>
      <c r="X2432" s="7"/>
      <c r="Y2432" s="7"/>
      <c r="Z2432" s="7"/>
      <c r="AA2432" s="7" t="s">
        <v>21787</v>
      </c>
      <c r="AB2432" s="7" t="s">
        <v>100</v>
      </c>
      <c r="AC2432" s="7" t="s">
        <v>101</v>
      </c>
      <c r="AD2432" s="7" t="s">
        <v>102</v>
      </c>
      <c r="AE2432" s="7" t="s">
        <v>105</v>
      </c>
      <c r="AF2432" s="7" t="s">
        <v>106</v>
      </c>
      <c r="AG2432" s="7" t="s">
        <v>105</v>
      </c>
      <c r="AH2432" s="7" t="s">
        <v>106</v>
      </c>
      <c r="AI2432" s="7" t="s">
        <v>9785</v>
      </c>
      <c r="AJ2432" s="7" t="s">
        <v>9786</v>
      </c>
      <c r="AK2432" s="7" t="s">
        <v>9785</v>
      </c>
      <c r="AL2432" s="7" t="s">
        <v>9786</v>
      </c>
      <c r="AM2432" s="7" t="s">
        <v>109</v>
      </c>
    </row>
    <row r="2433" spans="1:39" x14ac:dyDescent="0.2">
      <c r="A2433">
        <v>1</v>
      </c>
      <c r="B2433">
        <v>1</v>
      </c>
      <c r="G2433" s="7">
        <v>2601</v>
      </c>
      <c r="H2433" s="7" t="s">
        <v>56</v>
      </c>
      <c r="I2433" s="7">
        <v>29208</v>
      </c>
      <c r="J2433" s="7">
        <v>2784</v>
      </c>
      <c r="K2433" s="7" t="s">
        <v>56</v>
      </c>
      <c r="L2433" s="7">
        <v>0</v>
      </c>
      <c r="M2433" s="7" t="s">
        <v>91</v>
      </c>
      <c r="N2433" s="7">
        <v>29208</v>
      </c>
      <c r="O2433" s="7" t="s">
        <v>21788</v>
      </c>
      <c r="P2433" s="7" t="s">
        <v>93</v>
      </c>
      <c r="Q2433" s="7" t="s">
        <v>21789</v>
      </c>
      <c r="R2433" s="7" t="s">
        <v>21790</v>
      </c>
      <c r="S2433" s="7"/>
      <c r="T2433" s="7" t="s">
        <v>21791</v>
      </c>
      <c r="U2433" s="7" t="s">
        <v>21792</v>
      </c>
      <c r="V2433" s="7" t="s">
        <v>98</v>
      </c>
      <c r="W2433" s="7" t="s">
        <v>21789</v>
      </c>
      <c r="X2433" s="7"/>
      <c r="Y2433" s="7"/>
      <c r="Z2433" s="7"/>
      <c r="AA2433" s="7" t="s">
        <v>21793</v>
      </c>
      <c r="AB2433" s="7" t="s">
        <v>100</v>
      </c>
      <c r="AC2433" s="7" t="s">
        <v>101</v>
      </c>
      <c r="AD2433" s="7" t="s">
        <v>102</v>
      </c>
      <c r="AE2433" s="7" t="s">
        <v>107</v>
      </c>
      <c r="AF2433" s="7" t="s">
        <v>108</v>
      </c>
      <c r="AG2433" s="7" t="s">
        <v>21794</v>
      </c>
      <c r="AH2433" s="7" t="s">
        <v>21795</v>
      </c>
      <c r="AI2433" s="7" t="s">
        <v>107</v>
      </c>
      <c r="AJ2433" s="7" t="s">
        <v>108</v>
      </c>
      <c r="AK2433" s="7" t="s">
        <v>21794</v>
      </c>
      <c r="AL2433" s="7" t="s">
        <v>21795</v>
      </c>
      <c r="AM2433" s="7" t="s">
        <v>109</v>
      </c>
    </row>
    <row r="2434" spans="1:39" x14ac:dyDescent="0.2">
      <c r="A2434">
        <v>1</v>
      </c>
      <c r="B2434">
        <v>1</v>
      </c>
      <c r="G2434" s="7">
        <v>2602</v>
      </c>
      <c r="H2434" s="7" t="s">
        <v>56</v>
      </c>
      <c r="I2434" s="7">
        <v>32511</v>
      </c>
      <c r="J2434" s="7">
        <v>2785</v>
      </c>
      <c r="K2434" s="7" t="s">
        <v>56</v>
      </c>
      <c r="L2434" s="7">
        <v>1</v>
      </c>
      <c r="M2434" s="7" t="s">
        <v>91</v>
      </c>
      <c r="N2434" s="7">
        <v>32511</v>
      </c>
      <c r="O2434" s="7" t="s">
        <v>21796</v>
      </c>
      <c r="P2434" s="7" t="s">
        <v>93</v>
      </c>
      <c r="Q2434" s="7" t="s">
        <v>21797</v>
      </c>
      <c r="R2434" s="7" t="s">
        <v>21798</v>
      </c>
      <c r="S2434" s="7"/>
      <c r="T2434" s="7" t="s">
        <v>21799</v>
      </c>
      <c r="U2434" s="7" t="s">
        <v>21800</v>
      </c>
      <c r="V2434" s="7" t="s">
        <v>98</v>
      </c>
      <c r="W2434" s="7" t="s">
        <v>21801</v>
      </c>
      <c r="X2434" s="7"/>
      <c r="Y2434" s="7"/>
      <c r="Z2434" s="7"/>
      <c r="AA2434" s="7" t="s">
        <v>21802</v>
      </c>
      <c r="AB2434" s="7" t="s">
        <v>100</v>
      </c>
      <c r="AC2434" s="7" t="s">
        <v>101</v>
      </c>
      <c r="AD2434" s="7" t="s">
        <v>102</v>
      </c>
      <c r="AE2434" s="7" t="s">
        <v>21794</v>
      </c>
      <c r="AF2434" s="7" t="s">
        <v>21795</v>
      </c>
      <c r="AG2434" s="7" t="s">
        <v>105</v>
      </c>
      <c r="AH2434" s="7" t="s">
        <v>106</v>
      </c>
      <c r="AI2434" s="7" t="s">
        <v>21794</v>
      </c>
      <c r="AJ2434" s="7" t="s">
        <v>21795</v>
      </c>
      <c r="AK2434" s="7" t="s">
        <v>5637</v>
      </c>
      <c r="AL2434" s="7" t="s">
        <v>5638</v>
      </c>
      <c r="AM2434" s="7" t="s">
        <v>109</v>
      </c>
    </row>
    <row r="2435" spans="1:39" x14ac:dyDescent="0.2">
      <c r="A2435">
        <v>1</v>
      </c>
      <c r="B2435">
        <v>1</v>
      </c>
      <c r="G2435" s="7">
        <v>2603</v>
      </c>
      <c r="H2435" s="7" t="s">
        <v>56</v>
      </c>
      <c r="I2435" s="7">
        <v>39146</v>
      </c>
      <c r="J2435" s="7">
        <v>2786</v>
      </c>
      <c r="K2435" s="7" t="s">
        <v>56</v>
      </c>
      <c r="L2435" s="7">
        <v>2</v>
      </c>
      <c r="M2435" s="7" t="s">
        <v>91</v>
      </c>
      <c r="N2435" s="7">
        <v>39146</v>
      </c>
      <c r="O2435" s="7" t="s">
        <v>21803</v>
      </c>
      <c r="P2435" s="7" t="s">
        <v>93</v>
      </c>
      <c r="Q2435" s="7" t="s">
        <v>21804</v>
      </c>
      <c r="R2435" s="7" t="s">
        <v>21805</v>
      </c>
      <c r="S2435" s="7"/>
      <c r="T2435" s="7" t="s">
        <v>21806</v>
      </c>
      <c r="U2435" s="7" t="s">
        <v>21807</v>
      </c>
      <c r="V2435" s="7" t="s">
        <v>98</v>
      </c>
      <c r="W2435" s="7" t="s">
        <v>21808</v>
      </c>
      <c r="X2435" s="7"/>
      <c r="Y2435" s="7"/>
      <c r="Z2435" s="7"/>
      <c r="AA2435" s="7" t="s">
        <v>21809</v>
      </c>
      <c r="AB2435" s="7" t="s">
        <v>100</v>
      </c>
      <c r="AC2435" s="7" t="s">
        <v>101</v>
      </c>
      <c r="AD2435" s="7" t="s">
        <v>102</v>
      </c>
      <c r="AE2435" s="7" t="s">
        <v>105</v>
      </c>
      <c r="AF2435" s="7" t="s">
        <v>106</v>
      </c>
      <c r="AG2435" s="7" t="s">
        <v>105</v>
      </c>
      <c r="AH2435" s="7" t="s">
        <v>106</v>
      </c>
      <c r="AI2435" s="7" t="s">
        <v>105</v>
      </c>
      <c r="AJ2435" s="7" t="s">
        <v>106</v>
      </c>
      <c r="AK2435" s="7" t="s">
        <v>2921</v>
      </c>
      <c r="AL2435" s="7" t="s">
        <v>2922</v>
      </c>
      <c r="AM2435" s="7" t="s">
        <v>109</v>
      </c>
    </row>
    <row r="2436" spans="1:39" x14ac:dyDescent="0.2">
      <c r="A2436">
        <v>1</v>
      </c>
      <c r="B2436">
        <v>1</v>
      </c>
      <c r="G2436" s="7">
        <v>2604</v>
      </c>
      <c r="H2436" s="7" t="s">
        <v>56</v>
      </c>
      <c r="I2436" s="7">
        <v>97017</v>
      </c>
      <c r="J2436" s="7">
        <v>2787</v>
      </c>
      <c r="K2436" s="7" t="s">
        <v>56</v>
      </c>
      <c r="L2436" s="7">
        <v>3</v>
      </c>
      <c r="M2436" s="7" t="s">
        <v>91</v>
      </c>
      <c r="N2436" s="7">
        <v>97017</v>
      </c>
      <c r="O2436" s="7" t="s">
        <v>21810</v>
      </c>
      <c r="P2436" s="7" t="s">
        <v>93</v>
      </c>
      <c r="Q2436" s="7" t="s">
        <v>21811</v>
      </c>
      <c r="R2436" s="7" t="s">
        <v>21812</v>
      </c>
      <c r="S2436" s="7"/>
      <c r="T2436" s="7" t="s">
        <v>21813</v>
      </c>
      <c r="U2436" s="7" t="s">
        <v>21814</v>
      </c>
      <c r="V2436" s="7" t="s">
        <v>98</v>
      </c>
      <c r="W2436" s="7" t="s">
        <v>21815</v>
      </c>
      <c r="X2436" s="7"/>
      <c r="Y2436" s="7"/>
      <c r="Z2436" s="7"/>
      <c r="AA2436" s="7" t="s">
        <v>21816</v>
      </c>
      <c r="AB2436" s="7" t="s">
        <v>100</v>
      </c>
      <c r="AC2436" s="7" t="s">
        <v>101</v>
      </c>
      <c r="AD2436" s="7" t="s">
        <v>102</v>
      </c>
      <c r="AE2436" s="7" t="s">
        <v>3811</v>
      </c>
      <c r="AF2436" s="7" t="s">
        <v>3812</v>
      </c>
      <c r="AG2436" s="7" t="s">
        <v>105</v>
      </c>
      <c r="AH2436" s="7" t="s">
        <v>106</v>
      </c>
      <c r="AI2436" s="7" t="s">
        <v>3811</v>
      </c>
      <c r="AJ2436" s="7" t="s">
        <v>3812</v>
      </c>
      <c r="AK2436" s="7" t="s">
        <v>13188</v>
      </c>
      <c r="AL2436" s="7" t="s">
        <v>13189</v>
      </c>
      <c r="AM2436" s="7" t="s">
        <v>109</v>
      </c>
    </row>
    <row r="2437" spans="1:39" x14ac:dyDescent="0.2">
      <c r="A2437">
        <v>1</v>
      </c>
      <c r="B2437">
        <v>1</v>
      </c>
      <c r="G2437" s="7">
        <v>2605</v>
      </c>
      <c r="H2437" s="7" t="s">
        <v>56</v>
      </c>
      <c r="I2437" s="7">
        <v>143100</v>
      </c>
      <c r="J2437" s="7">
        <v>2788</v>
      </c>
      <c r="K2437" s="7" t="s">
        <v>56</v>
      </c>
      <c r="L2437" s="7">
        <v>4</v>
      </c>
      <c r="M2437" s="7" t="s">
        <v>91</v>
      </c>
      <c r="N2437" s="7">
        <v>143100</v>
      </c>
      <c r="O2437" s="7" t="s">
        <v>21817</v>
      </c>
      <c r="P2437" s="7" t="s">
        <v>93</v>
      </c>
      <c r="Q2437" s="7" t="s">
        <v>21818</v>
      </c>
      <c r="R2437" s="7" t="s">
        <v>21819</v>
      </c>
      <c r="S2437" s="7"/>
      <c r="T2437" s="7" t="s">
        <v>21820</v>
      </c>
      <c r="U2437" s="7" t="s">
        <v>21821</v>
      </c>
      <c r="V2437" s="7" t="s">
        <v>98</v>
      </c>
      <c r="W2437" s="7" t="s">
        <v>21822</v>
      </c>
      <c r="X2437" s="7"/>
      <c r="Y2437" s="7"/>
      <c r="Z2437" s="7"/>
      <c r="AA2437" s="7" t="s">
        <v>21823</v>
      </c>
      <c r="AB2437" s="7" t="s">
        <v>100</v>
      </c>
      <c r="AC2437" s="7" t="s">
        <v>101</v>
      </c>
      <c r="AD2437" s="7" t="s">
        <v>102</v>
      </c>
      <c r="AE2437" s="7" t="s">
        <v>105</v>
      </c>
      <c r="AF2437" s="7" t="s">
        <v>106</v>
      </c>
      <c r="AG2437" s="7" t="s">
        <v>105</v>
      </c>
      <c r="AH2437" s="7" t="s">
        <v>106</v>
      </c>
      <c r="AI2437" s="7" t="s">
        <v>21824</v>
      </c>
      <c r="AJ2437" s="7" t="s">
        <v>21825</v>
      </c>
      <c r="AK2437" s="7" t="s">
        <v>105</v>
      </c>
      <c r="AL2437" s="7" t="s">
        <v>106</v>
      </c>
      <c r="AM2437" s="7" t="s">
        <v>109</v>
      </c>
    </row>
    <row r="2438" spans="1:39" x14ac:dyDescent="0.2">
      <c r="A2438">
        <v>1</v>
      </c>
      <c r="B2438">
        <v>1</v>
      </c>
      <c r="G2438" s="7">
        <v>2606</v>
      </c>
      <c r="H2438" s="7" t="s">
        <v>56</v>
      </c>
      <c r="I2438" s="7">
        <v>165170</v>
      </c>
      <c r="J2438" s="7">
        <v>2789</v>
      </c>
      <c r="K2438" s="7" t="s">
        <v>56</v>
      </c>
      <c r="L2438" s="7">
        <v>5</v>
      </c>
      <c r="M2438" s="7" t="s">
        <v>91</v>
      </c>
      <c r="N2438" s="7">
        <v>165170</v>
      </c>
      <c r="O2438" s="7" t="s">
        <v>21826</v>
      </c>
      <c r="P2438" s="7" t="s">
        <v>93</v>
      </c>
      <c r="Q2438" s="7" t="s">
        <v>21827</v>
      </c>
      <c r="R2438" s="7" t="s">
        <v>21828</v>
      </c>
      <c r="S2438" s="7"/>
      <c r="T2438" s="7" t="s">
        <v>21829</v>
      </c>
      <c r="U2438" s="7" t="s">
        <v>21830</v>
      </c>
      <c r="V2438" s="7" t="s">
        <v>98</v>
      </c>
      <c r="W2438" s="7" t="s">
        <v>21831</v>
      </c>
      <c r="X2438" s="7"/>
      <c r="Y2438" s="7"/>
      <c r="Z2438" s="7"/>
      <c r="AA2438" s="7" t="s">
        <v>21832</v>
      </c>
      <c r="AB2438" s="7" t="s">
        <v>100</v>
      </c>
      <c r="AC2438" s="7" t="s">
        <v>101</v>
      </c>
      <c r="AD2438" s="7" t="s">
        <v>102</v>
      </c>
      <c r="AE2438" s="7" t="s">
        <v>105</v>
      </c>
      <c r="AF2438" s="7" t="s">
        <v>106</v>
      </c>
      <c r="AG2438" s="7" t="s">
        <v>4779</v>
      </c>
      <c r="AH2438" s="7" t="s">
        <v>4780</v>
      </c>
      <c r="AI2438" s="7" t="s">
        <v>4770</v>
      </c>
      <c r="AJ2438" s="7" t="s">
        <v>4771</v>
      </c>
      <c r="AK2438" s="7" t="s">
        <v>4779</v>
      </c>
      <c r="AL2438" s="7" t="s">
        <v>4780</v>
      </c>
      <c r="AM2438" s="7" t="s">
        <v>109</v>
      </c>
    </row>
    <row r="2439" spans="1:39" x14ac:dyDescent="0.2">
      <c r="A2439">
        <v>1</v>
      </c>
      <c r="B2439">
        <v>1</v>
      </c>
      <c r="G2439" s="7">
        <v>2607</v>
      </c>
      <c r="H2439" s="7" t="s">
        <v>56</v>
      </c>
      <c r="I2439" s="7">
        <v>220817</v>
      </c>
      <c r="J2439" s="7">
        <v>2790</v>
      </c>
      <c r="K2439" s="7" t="s">
        <v>56</v>
      </c>
      <c r="L2439" s="7">
        <v>6</v>
      </c>
      <c r="M2439" s="7" t="s">
        <v>91</v>
      </c>
      <c r="N2439" s="7">
        <v>220817</v>
      </c>
      <c r="O2439" s="7" t="s">
        <v>21833</v>
      </c>
      <c r="P2439" s="7" t="s">
        <v>93</v>
      </c>
      <c r="Q2439" s="7" t="s">
        <v>21834</v>
      </c>
      <c r="R2439" s="7" t="s">
        <v>21835</v>
      </c>
      <c r="S2439" s="7"/>
      <c r="T2439" s="7" t="s">
        <v>21836</v>
      </c>
      <c r="U2439" s="7" t="s">
        <v>21837</v>
      </c>
      <c r="V2439" s="7" t="s">
        <v>98</v>
      </c>
      <c r="W2439" s="7" t="s">
        <v>21838</v>
      </c>
      <c r="X2439" s="7"/>
      <c r="Y2439" s="7"/>
      <c r="Z2439" s="7"/>
      <c r="AA2439" s="7" t="s">
        <v>21839</v>
      </c>
      <c r="AB2439" s="7" t="s">
        <v>100</v>
      </c>
      <c r="AC2439" s="7" t="s">
        <v>101</v>
      </c>
      <c r="AD2439" s="7" t="s">
        <v>102</v>
      </c>
      <c r="AE2439" s="7" t="s">
        <v>105</v>
      </c>
      <c r="AF2439" s="7" t="s">
        <v>106</v>
      </c>
      <c r="AG2439" s="7" t="s">
        <v>21840</v>
      </c>
      <c r="AH2439" s="7" t="s">
        <v>21841</v>
      </c>
      <c r="AI2439" s="7" t="s">
        <v>21842</v>
      </c>
      <c r="AJ2439" s="7" t="s">
        <v>21843</v>
      </c>
      <c r="AK2439" s="7" t="s">
        <v>21840</v>
      </c>
      <c r="AL2439" s="7" t="s">
        <v>21841</v>
      </c>
      <c r="AM2439" s="7" t="s">
        <v>109</v>
      </c>
    </row>
    <row r="2440" spans="1:39" x14ac:dyDescent="0.2">
      <c r="A2440">
        <v>1</v>
      </c>
      <c r="B2440">
        <v>1</v>
      </c>
      <c r="G2440" s="7">
        <v>2608</v>
      </c>
      <c r="H2440" s="7" t="s">
        <v>56</v>
      </c>
      <c r="I2440" s="7">
        <v>229838</v>
      </c>
      <c r="J2440" s="7">
        <v>2791</v>
      </c>
      <c r="K2440" s="7" t="s">
        <v>56</v>
      </c>
      <c r="L2440" s="7">
        <v>7</v>
      </c>
      <c r="M2440" s="7" t="s">
        <v>91</v>
      </c>
      <c r="N2440" s="7">
        <v>229838</v>
      </c>
      <c r="O2440" s="7" t="s">
        <v>21844</v>
      </c>
      <c r="P2440" s="7" t="s">
        <v>93</v>
      </c>
      <c r="Q2440" s="7" t="s">
        <v>21845</v>
      </c>
      <c r="R2440" s="7" t="s">
        <v>21846</v>
      </c>
      <c r="S2440" s="7"/>
      <c r="T2440" s="7" t="s">
        <v>21847</v>
      </c>
      <c r="U2440" s="7" t="s">
        <v>21848</v>
      </c>
      <c r="V2440" s="7" t="s">
        <v>98</v>
      </c>
      <c r="W2440" s="7" t="s">
        <v>21849</v>
      </c>
      <c r="X2440" s="7"/>
      <c r="Y2440" s="7"/>
      <c r="Z2440" s="7"/>
      <c r="AA2440" s="7" t="s">
        <v>21850</v>
      </c>
      <c r="AB2440" s="7" t="s">
        <v>100</v>
      </c>
      <c r="AC2440" s="7" t="s">
        <v>101</v>
      </c>
      <c r="AD2440" s="7" t="s">
        <v>102</v>
      </c>
      <c r="AE2440" s="7" t="s">
        <v>21065</v>
      </c>
      <c r="AF2440" s="7" t="s">
        <v>21066</v>
      </c>
      <c r="AG2440" s="7" t="s">
        <v>21851</v>
      </c>
      <c r="AH2440" s="7" t="s">
        <v>21852</v>
      </c>
      <c r="AI2440" s="7" t="s">
        <v>21065</v>
      </c>
      <c r="AJ2440" s="7" t="s">
        <v>21066</v>
      </c>
      <c r="AK2440" s="7" t="s">
        <v>21851</v>
      </c>
      <c r="AL2440" s="7" t="s">
        <v>21852</v>
      </c>
      <c r="AM2440" s="7" t="s">
        <v>109</v>
      </c>
    </row>
    <row r="2441" spans="1:39" x14ac:dyDescent="0.2">
      <c r="A2441">
        <v>1</v>
      </c>
      <c r="B2441">
        <v>1</v>
      </c>
      <c r="G2441" s="7">
        <v>2609</v>
      </c>
      <c r="H2441" s="7" t="s">
        <v>56</v>
      </c>
      <c r="I2441" s="7">
        <v>265375</v>
      </c>
      <c r="J2441" s="7">
        <v>2792</v>
      </c>
      <c r="K2441" s="7" t="s">
        <v>56</v>
      </c>
      <c r="L2441" s="7">
        <v>8</v>
      </c>
      <c r="M2441" s="7" t="s">
        <v>91</v>
      </c>
      <c r="N2441" s="7">
        <v>265375</v>
      </c>
      <c r="O2441" s="7" t="s">
        <v>21853</v>
      </c>
      <c r="P2441" s="7" t="s">
        <v>93</v>
      </c>
      <c r="Q2441" s="7" t="s">
        <v>21854</v>
      </c>
      <c r="R2441" s="7" t="s">
        <v>21855</v>
      </c>
      <c r="S2441" s="7"/>
      <c r="T2441" s="7" t="s">
        <v>21856</v>
      </c>
      <c r="U2441" s="7" t="s">
        <v>21857</v>
      </c>
      <c r="V2441" s="7" t="s">
        <v>98</v>
      </c>
      <c r="W2441" s="7" t="s">
        <v>21858</v>
      </c>
      <c r="X2441" s="7"/>
      <c r="Y2441" s="7"/>
      <c r="Z2441" s="7"/>
      <c r="AA2441" s="7" t="s">
        <v>21859</v>
      </c>
      <c r="AB2441" s="7" t="s">
        <v>100</v>
      </c>
      <c r="AC2441" s="7" t="s">
        <v>101</v>
      </c>
      <c r="AD2441" s="7" t="s">
        <v>102</v>
      </c>
      <c r="AE2441" s="7" t="s">
        <v>105</v>
      </c>
      <c r="AF2441" s="7" t="s">
        <v>106</v>
      </c>
      <c r="AG2441" s="7" t="s">
        <v>21860</v>
      </c>
      <c r="AH2441" s="7" t="s">
        <v>21861</v>
      </c>
      <c r="AI2441" s="7" t="s">
        <v>21862</v>
      </c>
      <c r="AJ2441" s="7" t="s">
        <v>21863</v>
      </c>
      <c r="AK2441" s="7" t="s">
        <v>21860</v>
      </c>
      <c r="AL2441" s="7" t="s">
        <v>21861</v>
      </c>
      <c r="AM2441" s="7" t="s">
        <v>109</v>
      </c>
    </row>
    <row r="2442" spans="1:39" x14ac:dyDescent="0.2">
      <c r="A2442">
        <v>1</v>
      </c>
      <c r="B2442">
        <v>1</v>
      </c>
      <c r="G2442" s="7">
        <v>2610</v>
      </c>
      <c r="H2442" s="7" t="s">
        <v>56</v>
      </c>
      <c r="I2442" s="7">
        <v>274427</v>
      </c>
      <c r="J2442" s="7">
        <v>2793</v>
      </c>
      <c r="K2442" s="7" t="s">
        <v>56</v>
      </c>
      <c r="L2442" s="7">
        <v>9</v>
      </c>
      <c r="M2442" s="7" t="s">
        <v>91</v>
      </c>
      <c r="N2442" s="7">
        <v>274427</v>
      </c>
      <c r="O2442" s="7" t="s">
        <v>21864</v>
      </c>
      <c r="P2442" s="7" t="s">
        <v>93</v>
      </c>
      <c r="Q2442" s="7" t="s">
        <v>21865</v>
      </c>
      <c r="R2442" s="7" t="s">
        <v>21866</v>
      </c>
      <c r="S2442" s="7"/>
      <c r="T2442" s="7" t="s">
        <v>21867</v>
      </c>
      <c r="U2442" s="7" t="s">
        <v>21868</v>
      </c>
      <c r="V2442" s="7" t="s">
        <v>98</v>
      </c>
      <c r="W2442" s="7" t="s">
        <v>21869</v>
      </c>
      <c r="X2442" s="7"/>
      <c r="Y2442" s="7"/>
      <c r="Z2442" s="7"/>
      <c r="AA2442" s="7" t="s">
        <v>21870</v>
      </c>
      <c r="AB2442" s="7" t="s">
        <v>100</v>
      </c>
      <c r="AC2442" s="7" t="s">
        <v>101</v>
      </c>
      <c r="AD2442" s="7" t="s">
        <v>102</v>
      </c>
      <c r="AE2442" s="7" t="s">
        <v>105</v>
      </c>
      <c r="AF2442" s="7" t="s">
        <v>106</v>
      </c>
      <c r="AG2442" s="7" t="s">
        <v>14070</v>
      </c>
      <c r="AH2442" s="7" t="s">
        <v>14071</v>
      </c>
      <c r="AI2442" s="7" t="s">
        <v>105</v>
      </c>
      <c r="AJ2442" s="7" t="s">
        <v>106</v>
      </c>
      <c r="AK2442" s="7" t="s">
        <v>14070</v>
      </c>
      <c r="AL2442" s="7" t="s">
        <v>14071</v>
      </c>
      <c r="AM2442" s="7" t="s">
        <v>109</v>
      </c>
    </row>
    <row r="2443" spans="1:39" x14ac:dyDescent="0.2">
      <c r="A2443">
        <v>1</v>
      </c>
      <c r="B2443">
        <v>1</v>
      </c>
      <c r="G2443" s="7">
        <v>2611</v>
      </c>
      <c r="H2443" s="7" t="s">
        <v>56</v>
      </c>
      <c r="I2443" s="7">
        <v>279218</v>
      </c>
      <c r="J2443" s="7">
        <v>2794</v>
      </c>
      <c r="K2443" s="7" t="s">
        <v>56</v>
      </c>
      <c r="L2443" s="7">
        <v>10</v>
      </c>
      <c r="M2443" s="7" t="s">
        <v>91</v>
      </c>
      <c r="N2443" s="7">
        <v>279218</v>
      </c>
      <c r="O2443" s="7" t="s">
        <v>21871</v>
      </c>
      <c r="P2443" s="7" t="s">
        <v>93</v>
      </c>
      <c r="Q2443" s="7" t="s">
        <v>21872</v>
      </c>
      <c r="R2443" s="7" t="s">
        <v>21873</v>
      </c>
      <c r="S2443" s="7"/>
      <c r="T2443" s="7" t="s">
        <v>21874</v>
      </c>
      <c r="U2443" s="7" t="s">
        <v>21875</v>
      </c>
      <c r="V2443" s="7" t="s">
        <v>98</v>
      </c>
      <c r="W2443" s="7" t="s">
        <v>21876</v>
      </c>
      <c r="X2443" s="7"/>
      <c r="Y2443" s="7"/>
      <c r="Z2443" s="7"/>
      <c r="AA2443" s="7" t="s">
        <v>21877</v>
      </c>
      <c r="AB2443" s="7" t="s">
        <v>100</v>
      </c>
      <c r="AC2443" s="7" t="s">
        <v>101</v>
      </c>
      <c r="AD2443" s="7" t="s">
        <v>102</v>
      </c>
      <c r="AE2443" s="7" t="s">
        <v>21878</v>
      </c>
      <c r="AF2443" s="7" t="s">
        <v>21879</v>
      </c>
      <c r="AG2443" s="7" t="s">
        <v>15325</v>
      </c>
      <c r="AH2443" s="7" t="s">
        <v>15326</v>
      </c>
      <c r="AI2443" s="7" t="s">
        <v>21878</v>
      </c>
      <c r="AJ2443" s="7" t="s">
        <v>21879</v>
      </c>
      <c r="AK2443" s="7" t="s">
        <v>15325</v>
      </c>
      <c r="AL2443" s="7" t="s">
        <v>15326</v>
      </c>
      <c r="AM2443" s="7" t="s">
        <v>109</v>
      </c>
    </row>
    <row r="2444" spans="1:39" x14ac:dyDescent="0.2">
      <c r="A2444">
        <v>1</v>
      </c>
      <c r="B2444">
        <v>1</v>
      </c>
      <c r="G2444" s="7">
        <v>2612</v>
      </c>
      <c r="H2444" s="7" t="s">
        <v>56</v>
      </c>
      <c r="I2444" s="7">
        <v>282926</v>
      </c>
      <c r="J2444" s="7">
        <v>2795</v>
      </c>
      <c r="K2444" s="7" t="s">
        <v>56</v>
      </c>
      <c r="L2444" s="7">
        <v>11</v>
      </c>
      <c r="M2444" s="7" t="s">
        <v>91</v>
      </c>
      <c r="N2444" s="7">
        <v>282926</v>
      </c>
      <c r="O2444" s="7" t="s">
        <v>21880</v>
      </c>
      <c r="P2444" s="7" t="s">
        <v>93</v>
      </c>
      <c r="Q2444" s="7" t="s">
        <v>21881</v>
      </c>
      <c r="R2444" s="7" t="s">
        <v>21882</v>
      </c>
      <c r="S2444" s="7"/>
      <c r="T2444" s="7" t="s">
        <v>21883</v>
      </c>
      <c r="U2444" s="7" t="s">
        <v>21884</v>
      </c>
      <c r="V2444" s="7" t="s">
        <v>98</v>
      </c>
      <c r="W2444" s="7" t="s">
        <v>21885</v>
      </c>
      <c r="X2444" s="7"/>
      <c r="Y2444" s="7"/>
      <c r="Z2444" s="7"/>
      <c r="AA2444" s="7" t="s">
        <v>21886</v>
      </c>
      <c r="AB2444" s="7" t="s">
        <v>100</v>
      </c>
      <c r="AC2444" s="7" t="s">
        <v>101</v>
      </c>
      <c r="AD2444" s="7" t="s">
        <v>102</v>
      </c>
      <c r="AE2444" s="7" t="s">
        <v>105</v>
      </c>
      <c r="AF2444" s="7" t="s">
        <v>106</v>
      </c>
      <c r="AG2444" s="7" t="s">
        <v>105</v>
      </c>
      <c r="AH2444" s="7" t="s">
        <v>106</v>
      </c>
      <c r="AI2444" s="7" t="s">
        <v>105</v>
      </c>
      <c r="AJ2444" s="7" t="s">
        <v>106</v>
      </c>
      <c r="AK2444" s="7" t="s">
        <v>21887</v>
      </c>
      <c r="AL2444" s="7" t="s">
        <v>21888</v>
      </c>
      <c r="AM2444" s="7" t="s">
        <v>109</v>
      </c>
    </row>
    <row r="2445" spans="1:39" x14ac:dyDescent="0.2">
      <c r="A2445">
        <v>1</v>
      </c>
      <c r="B2445">
        <v>1</v>
      </c>
      <c r="G2445" s="7">
        <v>2613</v>
      </c>
      <c r="H2445" s="7" t="s">
        <v>56</v>
      </c>
      <c r="I2445" s="7">
        <v>340988</v>
      </c>
      <c r="J2445" s="7">
        <v>2796</v>
      </c>
      <c r="K2445" s="7" t="s">
        <v>56</v>
      </c>
      <c r="L2445" s="7">
        <v>12</v>
      </c>
      <c r="M2445" s="7" t="s">
        <v>91</v>
      </c>
      <c r="N2445" s="7">
        <v>340988</v>
      </c>
      <c r="O2445" s="7" t="s">
        <v>21889</v>
      </c>
      <c r="P2445" s="7" t="s">
        <v>93</v>
      </c>
      <c r="Q2445" s="7" t="s">
        <v>21890</v>
      </c>
      <c r="R2445" s="7" t="s">
        <v>21891</v>
      </c>
      <c r="S2445" s="7"/>
      <c r="T2445" s="7" t="s">
        <v>21892</v>
      </c>
      <c r="U2445" s="7" t="s">
        <v>21893</v>
      </c>
      <c r="V2445" s="7" t="s">
        <v>98</v>
      </c>
      <c r="W2445" s="7" t="s">
        <v>21894</v>
      </c>
      <c r="X2445" s="7"/>
      <c r="Y2445" s="7"/>
      <c r="Z2445" s="7"/>
      <c r="AA2445" s="7" t="s">
        <v>21895</v>
      </c>
      <c r="AB2445" s="7" t="s">
        <v>100</v>
      </c>
      <c r="AC2445" s="7" t="s">
        <v>101</v>
      </c>
      <c r="AD2445" s="7" t="s">
        <v>102</v>
      </c>
      <c r="AE2445" s="7" t="s">
        <v>105</v>
      </c>
      <c r="AF2445" s="7" t="s">
        <v>106</v>
      </c>
      <c r="AG2445" s="7" t="s">
        <v>105</v>
      </c>
      <c r="AH2445" s="7" t="s">
        <v>106</v>
      </c>
      <c r="AI2445" s="7" t="s">
        <v>12399</v>
      </c>
      <c r="AJ2445" s="7" t="s">
        <v>12400</v>
      </c>
      <c r="AK2445" s="7" t="s">
        <v>12399</v>
      </c>
      <c r="AL2445" s="7" t="s">
        <v>12400</v>
      </c>
      <c r="AM2445" s="7" t="s">
        <v>109</v>
      </c>
    </row>
    <row r="2446" spans="1:39" x14ac:dyDescent="0.2">
      <c r="A2446">
        <v>1</v>
      </c>
      <c r="B2446">
        <v>1</v>
      </c>
      <c r="G2446" s="7">
        <v>2614</v>
      </c>
      <c r="H2446" s="7" t="s">
        <v>56</v>
      </c>
      <c r="I2446" s="7">
        <v>505861</v>
      </c>
      <c r="J2446" s="7">
        <v>2797</v>
      </c>
      <c r="K2446" s="7" t="s">
        <v>56</v>
      </c>
      <c r="L2446" s="7">
        <v>13</v>
      </c>
      <c r="M2446" s="7" t="s">
        <v>91</v>
      </c>
      <c r="N2446" s="7">
        <v>505861</v>
      </c>
      <c r="O2446" s="7" t="s">
        <v>21896</v>
      </c>
      <c r="P2446" s="7" t="s">
        <v>93</v>
      </c>
      <c r="Q2446" s="7" t="s">
        <v>21897</v>
      </c>
      <c r="R2446" s="7" t="s">
        <v>21898</v>
      </c>
      <c r="S2446" s="7"/>
      <c r="T2446" s="7" t="s">
        <v>21899</v>
      </c>
      <c r="U2446" s="7" t="s">
        <v>21900</v>
      </c>
      <c r="V2446" s="7" t="s">
        <v>98</v>
      </c>
      <c r="W2446" s="7" t="s">
        <v>21901</v>
      </c>
      <c r="X2446" s="7"/>
      <c r="Y2446" s="7"/>
      <c r="Z2446" s="7"/>
      <c r="AA2446" s="7" t="s">
        <v>21902</v>
      </c>
      <c r="AB2446" s="7" t="s">
        <v>100</v>
      </c>
      <c r="AC2446" s="7" t="s">
        <v>101</v>
      </c>
      <c r="AD2446" s="7" t="s">
        <v>102</v>
      </c>
      <c r="AE2446" s="7" t="s">
        <v>14104</v>
      </c>
      <c r="AF2446" s="7" t="s">
        <v>14105</v>
      </c>
      <c r="AG2446" s="7" t="s">
        <v>21903</v>
      </c>
      <c r="AH2446" s="7" t="s">
        <v>21904</v>
      </c>
      <c r="AI2446" s="7" t="s">
        <v>14104</v>
      </c>
      <c r="AJ2446" s="7" t="s">
        <v>14105</v>
      </c>
      <c r="AK2446" s="7" t="s">
        <v>21903</v>
      </c>
      <c r="AL2446" s="7" t="s">
        <v>21904</v>
      </c>
      <c r="AM2446" s="7" t="s">
        <v>109</v>
      </c>
    </row>
    <row r="2447" spans="1:39" x14ac:dyDescent="0.2">
      <c r="A2447">
        <v>1</v>
      </c>
      <c r="B2447">
        <v>1</v>
      </c>
      <c r="G2447" s="7">
        <v>2615</v>
      </c>
      <c r="H2447" s="7" t="s">
        <v>56</v>
      </c>
      <c r="I2447" s="7">
        <v>566751</v>
      </c>
      <c r="J2447" s="7">
        <v>2798</v>
      </c>
      <c r="K2447" s="7" t="s">
        <v>56</v>
      </c>
      <c r="L2447" s="7">
        <v>14</v>
      </c>
      <c r="M2447" s="7" t="s">
        <v>91</v>
      </c>
      <c r="N2447" s="7">
        <v>566751</v>
      </c>
      <c r="O2447" s="7" t="s">
        <v>21905</v>
      </c>
      <c r="P2447" s="7" t="s">
        <v>93</v>
      </c>
      <c r="Q2447" s="7" t="s">
        <v>21906</v>
      </c>
      <c r="R2447" s="7" t="s">
        <v>21907</v>
      </c>
      <c r="S2447" s="7"/>
      <c r="T2447" s="7" t="s">
        <v>21908</v>
      </c>
      <c r="U2447" s="7" t="s">
        <v>21909</v>
      </c>
      <c r="V2447" s="7" t="s">
        <v>98</v>
      </c>
      <c r="W2447" s="7" t="s">
        <v>21910</v>
      </c>
      <c r="X2447" s="7"/>
      <c r="Y2447" s="7"/>
      <c r="Z2447" s="7"/>
      <c r="AA2447" s="7" t="s">
        <v>21911</v>
      </c>
      <c r="AB2447" s="7" t="s">
        <v>100</v>
      </c>
      <c r="AC2447" s="7" t="s">
        <v>101</v>
      </c>
      <c r="AD2447" s="7" t="s">
        <v>102</v>
      </c>
      <c r="AE2447" s="7" t="s">
        <v>6634</v>
      </c>
      <c r="AF2447" s="7" t="s">
        <v>6635</v>
      </c>
      <c r="AG2447" s="7" t="s">
        <v>105</v>
      </c>
      <c r="AH2447" s="7" t="s">
        <v>106</v>
      </c>
      <c r="AI2447" s="7" t="s">
        <v>6634</v>
      </c>
      <c r="AJ2447" s="7" t="s">
        <v>6635</v>
      </c>
      <c r="AK2447" s="7" t="s">
        <v>6636</v>
      </c>
      <c r="AL2447" s="7" t="s">
        <v>6637</v>
      </c>
      <c r="AM2447" s="7" t="s">
        <v>109</v>
      </c>
    </row>
    <row r="2448" spans="1:39" x14ac:dyDescent="0.2">
      <c r="A2448">
        <v>1</v>
      </c>
      <c r="B2448">
        <v>1</v>
      </c>
      <c r="G2448" s="7">
        <v>2616</v>
      </c>
      <c r="H2448" s="7" t="s">
        <v>56</v>
      </c>
      <c r="I2448" s="7">
        <v>592121</v>
      </c>
      <c r="J2448" s="7">
        <v>2799</v>
      </c>
      <c r="K2448" s="7" t="s">
        <v>56</v>
      </c>
      <c r="L2448" s="7">
        <v>15</v>
      </c>
      <c r="M2448" s="7" t="s">
        <v>91</v>
      </c>
      <c r="N2448" s="7">
        <v>592121</v>
      </c>
      <c r="O2448" s="7" t="s">
        <v>21912</v>
      </c>
      <c r="P2448" s="7" t="s">
        <v>93</v>
      </c>
      <c r="Q2448" s="7" t="s">
        <v>21913</v>
      </c>
      <c r="R2448" s="7" t="s">
        <v>21914</v>
      </c>
      <c r="S2448" s="7"/>
      <c r="T2448" s="7" t="s">
        <v>21915</v>
      </c>
      <c r="U2448" s="7" t="s">
        <v>21916</v>
      </c>
      <c r="V2448" s="7" t="s">
        <v>98</v>
      </c>
      <c r="W2448" s="7" t="s">
        <v>21917</v>
      </c>
      <c r="X2448" s="7"/>
      <c r="Y2448" s="7"/>
      <c r="Z2448" s="7"/>
      <c r="AA2448" s="7" t="s">
        <v>21918</v>
      </c>
      <c r="AB2448" s="7" t="s">
        <v>100</v>
      </c>
      <c r="AC2448" s="7" t="s">
        <v>101</v>
      </c>
      <c r="AD2448" s="7" t="s">
        <v>102</v>
      </c>
      <c r="AE2448" s="7" t="s">
        <v>3887</v>
      </c>
      <c r="AF2448" s="7" t="s">
        <v>3888</v>
      </c>
      <c r="AG2448" s="7" t="s">
        <v>21919</v>
      </c>
      <c r="AH2448" s="7" t="s">
        <v>21920</v>
      </c>
      <c r="AI2448" s="7" t="s">
        <v>3887</v>
      </c>
      <c r="AJ2448" s="7" t="s">
        <v>3888</v>
      </c>
      <c r="AK2448" s="7" t="s">
        <v>21919</v>
      </c>
      <c r="AL2448" s="7" t="s">
        <v>21920</v>
      </c>
      <c r="AM2448" s="7" t="s">
        <v>109</v>
      </c>
    </row>
    <row r="2449" spans="1:39" x14ac:dyDescent="0.2">
      <c r="A2449">
        <v>1</v>
      </c>
      <c r="B2449">
        <v>1</v>
      </c>
      <c r="G2449" s="7">
        <v>2619</v>
      </c>
      <c r="H2449" s="7" t="s">
        <v>56</v>
      </c>
      <c r="I2449" s="7">
        <v>647026</v>
      </c>
      <c r="J2449" s="7">
        <v>2800</v>
      </c>
      <c r="K2449" s="7" t="s">
        <v>56</v>
      </c>
      <c r="L2449" s="7">
        <v>16</v>
      </c>
      <c r="M2449" s="7" t="s">
        <v>91</v>
      </c>
      <c r="N2449" s="7">
        <v>647026</v>
      </c>
      <c r="O2449" s="7" t="s">
        <v>21921</v>
      </c>
      <c r="P2449" s="7" t="s">
        <v>93</v>
      </c>
      <c r="Q2449" s="7" t="s">
        <v>21922</v>
      </c>
      <c r="R2449" s="7" t="s">
        <v>21923</v>
      </c>
      <c r="S2449" s="7"/>
      <c r="T2449" s="7" t="s">
        <v>21924</v>
      </c>
      <c r="U2449" s="7" t="s">
        <v>21925</v>
      </c>
      <c r="V2449" s="7" t="s">
        <v>98</v>
      </c>
      <c r="W2449" s="7" t="s">
        <v>21926</v>
      </c>
      <c r="X2449" s="7"/>
      <c r="Y2449" s="7"/>
      <c r="Z2449" s="7"/>
      <c r="AA2449" s="7" t="s">
        <v>21927</v>
      </c>
      <c r="AB2449" s="7" t="s">
        <v>100</v>
      </c>
      <c r="AC2449" s="7" t="s">
        <v>101</v>
      </c>
      <c r="AD2449" s="7" t="s">
        <v>102</v>
      </c>
      <c r="AE2449" s="7" t="s">
        <v>105</v>
      </c>
      <c r="AF2449" s="7" t="s">
        <v>106</v>
      </c>
      <c r="AG2449" s="7" t="s">
        <v>105</v>
      </c>
      <c r="AH2449" s="7" t="s">
        <v>106</v>
      </c>
      <c r="AI2449" s="7" t="s">
        <v>105</v>
      </c>
      <c r="AJ2449" s="7" t="s">
        <v>106</v>
      </c>
      <c r="AK2449" s="7" t="s">
        <v>8277</v>
      </c>
      <c r="AL2449" s="7" t="s">
        <v>8278</v>
      </c>
      <c r="AM2449" s="7" t="s">
        <v>109</v>
      </c>
    </row>
    <row r="2450" spans="1:39" x14ac:dyDescent="0.2">
      <c r="A2450">
        <v>1</v>
      </c>
      <c r="B2450">
        <v>1</v>
      </c>
      <c r="G2450" s="7">
        <v>2620</v>
      </c>
      <c r="H2450" s="7" t="s">
        <v>56</v>
      </c>
      <c r="I2450" s="7">
        <v>651496</v>
      </c>
      <c r="J2450" s="7">
        <v>2801</v>
      </c>
      <c r="K2450" s="7" t="s">
        <v>56</v>
      </c>
      <c r="L2450" s="7">
        <v>17</v>
      </c>
      <c r="M2450" s="7" t="s">
        <v>91</v>
      </c>
      <c r="N2450" s="7">
        <v>651496</v>
      </c>
      <c r="O2450" s="7" t="s">
        <v>21928</v>
      </c>
      <c r="P2450" s="7" t="s">
        <v>93</v>
      </c>
      <c r="Q2450" s="7" t="s">
        <v>21929</v>
      </c>
      <c r="R2450" s="7" t="s">
        <v>21930</v>
      </c>
      <c r="S2450" s="7"/>
      <c r="T2450" s="7" t="s">
        <v>21931</v>
      </c>
      <c r="U2450" s="7" t="s">
        <v>21932</v>
      </c>
      <c r="V2450" s="7" t="s">
        <v>98</v>
      </c>
      <c r="W2450" s="7" t="s">
        <v>21933</v>
      </c>
      <c r="X2450" s="7"/>
      <c r="Y2450" s="7"/>
      <c r="Z2450" s="7"/>
      <c r="AA2450" s="7" t="s">
        <v>21934</v>
      </c>
      <c r="AB2450" s="7" t="s">
        <v>100</v>
      </c>
      <c r="AC2450" s="7" t="s">
        <v>101</v>
      </c>
      <c r="AD2450" s="7" t="s">
        <v>102</v>
      </c>
      <c r="AE2450" s="7" t="s">
        <v>105</v>
      </c>
      <c r="AF2450" s="7" t="s">
        <v>106</v>
      </c>
      <c r="AG2450" s="7" t="s">
        <v>21935</v>
      </c>
      <c r="AH2450" s="7" t="s">
        <v>21936</v>
      </c>
      <c r="AI2450" s="7" t="s">
        <v>21937</v>
      </c>
      <c r="AJ2450" s="7" t="s">
        <v>21938</v>
      </c>
      <c r="AK2450" s="7" t="s">
        <v>21935</v>
      </c>
      <c r="AL2450" s="7" t="s">
        <v>21936</v>
      </c>
      <c r="AM2450" s="7" t="s">
        <v>109</v>
      </c>
    </row>
    <row r="2451" spans="1:39" x14ac:dyDescent="0.2">
      <c r="A2451">
        <v>1</v>
      </c>
      <c r="B2451">
        <v>1</v>
      </c>
      <c r="G2451" s="7">
        <v>2621</v>
      </c>
      <c r="H2451" s="7" t="s">
        <v>56</v>
      </c>
      <c r="I2451" s="7">
        <v>670277</v>
      </c>
      <c r="J2451" s="7">
        <v>2802</v>
      </c>
      <c r="K2451" s="7" t="s">
        <v>56</v>
      </c>
      <c r="L2451" s="7">
        <v>18</v>
      </c>
      <c r="M2451" s="7" t="s">
        <v>91</v>
      </c>
      <c r="N2451" s="7">
        <v>670277</v>
      </c>
      <c r="O2451" s="7" t="s">
        <v>21939</v>
      </c>
      <c r="P2451" s="7" t="s">
        <v>93</v>
      </c>
      <c r="Q2451" s="7" t="s">
        <v>21940</v>
      </c>
      <c r="R2451" s="7" t="s">
        <v>21941</v>
      </c>
      <c r="S2451" s="7"/>
      <c r="T2451" s="7" t="s">
        <v>21942</v>
      </c>
      <c r="U2451" s="7" t="s">
        <v>21943</v>
      </c>
      <c r="V2451" s="7" t="s">
        <v>98</v>
      </c>
      <c r="W2451" s="7" t="s">
        <v>21944</v>
      </c>
      <c r="X2451" s="7"/>
      <c r="Y2451" s="7"/>
      <c r="Z2451" s="7"/>
      <c r="AA2451" s="7" t="s">
        <v>21945</v>
      </c>
      <c r="AB2451" s="7" t="s">
        <v>100</v>
      </c>
      <c r="AC2451" s="7" t="s">
        <v>101</v>
      </c>
      <c r="AD2451" s="7" t="s">
        <v>102</v>
      </c>
      <c r="AE2451" s="7" t="s">
        <v>105</v>
      </c>
      <c r="AF2451" s="7" t="s">
        <v>106</v>
      </c>
      <c r="AG2451" s="7" t="s">
        <v>105</v>
      </c>
      <c r="AH2451" s="7" t="s">
        <v>106</v>
      </c>
      <c r="AI2451" s="7" t="s">
        <v>12467</v>
      </c>
      <c r="AJ2451" s="7" t="s">
        <v>12468</v>
      </c>
      <c r="AK2451" s="7" t="s">
        <v>12467</v>
      </c>
      <c r="AL2451" s="7" t="s">
        <v>12468</v>
      </c>
      <c r="AM2451" s="7" t="s">
        <v>109</v>
      </c>
    </row>
    <row r="2452" spans="1:39" x14ac:dyDescent="0.2">
      <c r="A2452">
        <v>1</v>
      </c>
      <c r="B2452">
        <v>1</v>
      </c>
      <c r="G2452" s="7">
        <v>2622</v>
      </c>
      <c r="H2452" s="7" t="s">
        <v>56</v>
      </c>
      <c r="I2452" s="7">
        <v>729857</v>
      </c>
      <c r="J2452" s="7">
        <v>2803</v>
      </c>
      <c r="K2452" s="7" t="s">
        <v>56</v>
      </c>
      <c r="L2452" s="7">
        <v>19</v>
      </c>
      <c r="M2452" s="7" t="s">
        <v>91</v>
      </c>
      <c r="N2452" s="7">
        <v>729857</v>
      </c>
      <c r="O2452" s="7" t="s">
        <v>21946</v>
      </c>
      <c r="P2452" s="7" t="s">
        <v>93</v>
      </c>
      <c r="Q2452" s="7" t="s">
        <v>21947</v>
      </c>
      <c r="R2452" s="7" t="s">
        <v>21948</v>
      </c>
      <c r="S2452" s="7"/>
      <c r="T2452" s="7" t="s">
        <v>21949</v>
      </c>
      <c r="U2452" s="7" t="s">
        <v>21950</v>
      </c>
      <c r="V2452" s="7" t="s">
        <v>98</v>
      </c>
      <c r="W2452" s="7" t="s">
        <v>21951</v>
      </c>
      <c r="X2452" s="7"/>
      <c r="Y2452" s="7"/>
      <c r="Z2452" s="7"/>
      <c r="AA2452" s="7" t="s">
        <v>21952</v>
      </c>
      <c r="AB2452" s="7" t="s">
        <v>100</v>
      </c>
      <c r="AC2452" s="7" t="s">
        <v>101</v>
      </c>
      <c r="AD2452" s="7" t="s">
        <v>102</v>
      </c>
      <c r="AE2452" s="7" t="s">
        <v>105</v>
      </c>
      <c r="AF2452" s="7" t="s">
        <v>106</v>
      </c>
      <c r="AG2452" s="7" t="s">
        <v>105</v>
      </c>
      <c r="AH2452" s="7" t="s">
        <v>106</v>
      </c>
      <c r="AI2452" s="7" t="s">
        <v>105</v>
      </c>
      <c r="AJ2452" s="7" t="s">
        <v>106</v>
      </c>
      <c r="AK2452" s="7" t="s">
        <v>5758</v>
      </c>
      <c r="AL2452" s="7" t="s">
        <v>5759</v>
      </c>
      <c r="AM2452" s="7" t="s">
        <v>109</v>
      </c>
    </row>
    <row r="2453" spans="1:39" x14ac:dyDescent="0.2">
      <c r="A2453">
        <v>1</v>
      </c>
      <c r="B2453">
        <v>1</v>
      </c>
      <c r="G2453" s="7">
        <v>2623</v>
      </c>
      <c r="H2453" s="7" t="s">
        <v>56</v>
      </c>
      <c r="I2453" s="7">
        <v>851634</v>
      </c>
      <c r="J2453" s="7">
        <v>2804</v>
      </c>
      <c r="K2453" s="7" t="s">
        <v>56</v>
      </c>
      <c r="L2453" s="7">
        <v>20</v>
      </c>
      <c r="M2453" s="7" t="s">
        <v>91</v>
      </c>
      <c r="N2453" s="7">
        <v>851634</v>
      </c>
      <c r="O2453" s="7" t="s">
        <v>21953</v>
      </c>
      <c r="P2453" s="7" t="s">
        <v>93</v>
      </c>
      <c r="Q2453" s="7" t="s">
        <v>21954</v>
      </c>
      <c r="R2453" s="7" t="s">
        <v>21955</v>
      </c>
      <c r="S2453" s="7"/>
      <c r="T2453" s="7" t="s">
        <v>21956</v>
      </c>
      <c r="U2453" s="7" t="s">
        <v>21957</v>
      </c>
      <c r="V2453" s="7" t="s">
        <v>98</v>
      </c>
      <c r="W2453" s="7" t="s">
        <v>21958</v>
      </c>
      <c r="X2453" s="7"/>
      <c r="Y2453" s="7"/>
      <c r="Z2453" s="7"/>
      <c r="AA2453" s="7" t="s">
        <v>21959</v>
      </c>
      <c r="AB2453" s="7" t="s">
        <v>100</v>
      </c>
      <c r="AC2453" s="7" t="s">
        <v>101</v>
      </c>
      <c r="AD2453" s="7" t="s">
        <v>102</v>
      </c>
      <c r="AE2453" s="7" t="s">
        <v>9126</v>
      </c>
      <c r="AF2453" s="7" t="s">
        <v>9127</v>
      </c>
      <c r="AG2453" s="7" t="s">
        <v>6697</v>
      </c>
      <c r="AH2453" s="7" t="s">
        <v>6698</v>
      </c>
      <c r="AI2453" s="7" t="s">
        <v>9126</v>
      </c>
      <c r="AJ2453" s="7" t="s">
        <v>9127</v>
      </c>
      <c r="AK2453" s="7" t="s">
        <v>6697</v>
      </c>
      <c r="AL2453" s="7" t="s">
        <v>6698</v>
      </c>
      <c r="AM2453" s="7" t="s">
        <v>109</v>
      </c>
    </row>
    <row r="2454" spans="1:39" x14ac:dyDescent="0.2">
      <c r="A2454">
        <v>1</v>
      </c>
      <c r="B2454">
        <v>1</v>
      </c>
      <c r="G2454" s="7">
        <v>2624</v>
      </c>
      <c r="H2454" s="7" t="s">
        <v>56</v>
      </c>
      <c r="I2454" s="7">
        <v>895090</v>
      </c>
      <c r="J2454" s="7">
        <v>2805</v>
      </c>
      <c r="K2454" s="7" t="s">
        <v>56</v>
      </c>
      <c r="L2454" s="7">
        <v>21</v>
      </c>
      <c r="M2454" s="7" t="s">
        <v>91</v>
      </c>
      <c r="N2454" s="7">
        <v>895090</v>
      </c>
      <c r="O2454" s="7" t="s">
        <v>21960</v>
      </c>
      <c r="P2454" s="7" t="s">
        <v>93</v>
      </c>
      <c r="Q2454" s="7" t="s">
        <v>21961</v>
      </c>
      <c r="R2454" s="7" t="s">
        <v>21962</v>
      </c>
      <c r="S2454" s="7"/>
      <c r="T2454" s="7" t="s">
        <v>21963</v>
      </c>
      <c r="U2454" s="7" t="s">
        <v>21964</v>
      </c>
      <c r="V2454" s="7" t="s">
        <v>98</v>
      </c>
      <c r="W2454" s="7" t="s">
        <v>21965</v>
      </c>
      <c r="X2454" s="7"/>
      <c r="Y2454" s="7"/>
      <c r="Z2454" s="7"/>
      <c r="AA2454" s="7" t="s">
        <v>21966</v>
      </c>
      <c r="AB2454" s="7" t="s">
        <v>100</v>
      </c>
      <c r="AC2454" s="7" t="s">
        <v>101</v>
      </c>
      <c r="AD2454" s="7" t="s">
        <v>102</v>
      </c>
      <c r="AE2454" s="7" t="s">
        <v>105</v>
      </c>
      <c r="AF2454" s="7" t="s">
        <v>106</v>
      </c>
      <c r="AG2454" s="7" t="s">
        <v>105</v>
      </c>
      <c r="AH2454" s="7" t="s">
        <v>106</v>
      </c>
      <c r="AI2454" s="7" t="s">
        <v>105</v>
      </c>
      <c r="AJ2454" s="7" t="s">
        <v>106</v>
      </c>
      <c r="AK2454" s="7" t="s">
        <v>21967</v>
      </c>
      <c r="AL2454" s="7" t="s">
        <v>21968</v>
      </c>
      <c r="AM2454" s="7" t="s">
        <v>109</v>
      </c>
    </row>
    <row r="2455" spans="1:39" x14ac:dyDescent="0.2">
      <c r="A2455">
        <v>1</v>
      </c>
      <c r="B2455">
        <v>1</v>
      </c>
      <c r="G2455" s="7">
        <v>2625</v>
      </c>
      <c r="H2455" s="7" t="s">
        <v>56</v>
      </c>
      <c r="I2455" s="7">
        <v>897276</v>
      </c>
      <c r="J2455" s="7">
        <v>2806</v>
      </c>
      <c r="K2455" s="7" t="s">
        <v>56</v>
      </c>
      <c r="L2455" s="7">
        <v>22</v>
      </c>
      <c r="M2455" s="7" t="s">
        <v>91</v>
      </c>
      <c r="N2455" s="7">
        <v>897276</v>
      </c>
      <c r="O2455" s="7" t="s">
        <v>21969</v>
      </c>
      <c r="P2455" s="7" t="s">
        <v>93</v>
      </c>
      <c r="Q2455" s="7" t="s">
        <v>21970</v>
      </c>
      <c r="R2455" s="7" t="s">
        <v>21971</v>
      </c>
      <c r="S2455" s="7"/>
      <c r="T2455" s="7" t="s">
        <v>21972</v>
      </c>
      <c r="U2455" s="7" t="s">
        <v>21973</v>
      </c>
      <c r="V2455" s="7" t="s">
        <v>98</v>
      </c>
      <c r="W2455" s="7" t="s">
        <v>21974</v>
      </c>
      <c r="X2455" s="7"/>
      <c r="Y2455" s="7"/>
      <c r="Z2455" s="7"/>
      <c r="AA2455" s="7" t="s">
        <v>21975</v>
      </c>
      <c r="AB2455" s="7" t="s">
        <v>100</v>
      </c>
      <c r="AC2455" s="7" t="s">
        <v>101</v>
      </c>
      <c r="AD2455" s="7" t="s">
        <v>102</v>
      </c>
      <c r="AE2455" s="7" t="s">
        <v>105</v>
      </c>
      <c r="AF2455" s="7" t="s">
        <v>106</v>
      </c>
      <c r="AG2455" s="7" t="s">
        <v>105</v>
      </c>
      <c r="AH2455" s="7" t="s">
        <v>106</v>
      </c>
      <c r="AI2455" s="7" t="s">
        <v>21967</v>
      </c>
      <c r="AJ2455" s="7" t="s">
        <v>21968</v>
      </c>
      <c r="AK2455" s="7" t="s">
        <v>12503</v>
      </c>
      <c r="AL2455" s="7" t="s">
        <v>12504</v>
      </c>
      <c r="AM2455" s="7" t="s">
        <v>109</v>
      </c>
    </row>
    <row r="2456" spans="1:39" x14ac:dyDescent="0.2">
      <c r="A2456">
        <v>1</v>
      </c>
      <c r="B2456">
        <v>1</v>
      </c>
      <c r="G2456" s="7">
        <v>2626</v>
      </c>
      <c r="H2456" s="7" t="s">
        <v>56</v>
      </c>
      <c r="I2456" s="7">
        <v>932717</v>
      </c>
      <c r="J2456" s="7">
        <v>2807</v>
      </c>
      <c r="K2456" s="7" t="s">
        <v>56</v>
      </c>
      <c r="L2456" s="7">
        <v>23</v>
      </c>
      <c r="M2456" s="7" t="s">
        <v>91</v>
      </c>
      <c r="N2456" s="7">
        <v>932717</v>
      </c>
      <c r="O2456" s="7" t="s">
        <v>21976</v>
      </c>
      <c r="P2456" s="7" t="s">
        <v>93</v>
      </c>
      <c r="Q2456" s="7" t="s">
        <v>21977</v>
      </c>
      <c r="R2456" s="7" t="s">
        <v>21978</v>
      </c>
      <c r="S2456" s="7"/>
      <c r="T2456" s="7" t="s">
        <v>21979</v>
      </c>
      <c r="U2456" s="7" t="s">
        <v>21980</v>
      </c>
      <c r="V2456" s="7" t="s">
        <v>98</v>
      </c>
      <c r="W2456" s="7" t="s">
        <v>21981</v>
      </c>
      <c r="X2456" s="7"/>
      <c r="Y2456" s="7"/>
      <c r="Z2456" s="7"/>
      <c r="AA2456" s="7" t="s">
        <v>21982</v>
      </c>
      <c r="AB2456" s="7" t="s">
        <v>100</v>
      </c>
      <c r="AC2456" s="7" t="s">
        <v>101</v>
      </c>
      <c r="AD2456" s="7" t="s">
        <v>102</v>
      </c>
      <c r="AE2456" s="7" t="s">
        <v>105</v>
      </c>
      <c r="AF2456" s="7" t="s">
        <v>106</v>
      </c>
      <c r="AG2456" s="7" t="s">
        <v>21983</v>
      </c>
      <c r="AH2456" s="7" t="s">
        <v>21984</v>
      </c>
      <c r="AI2456" s="7" t="s">
        <v>21985</v>
      </c>
      <c r="AJ2456" s="7" t="s">
        <v>21986</v>
      </c>
      <c r="AK2456" s="7" t="s">
        <v>21983</v>
      </c>
      <c r="AL2456" s="7" t="s">
        <v>21984</v>
      </c>
      <c r="AM2456" s="7" t="s">
        <v>109</v>
      </c>
    </row>
    <row r="2457" spans="1:39" x14ac:dyDescent="0.2">
      <c r="A2457">
        <v>1</v>
      </c>
      <c r="B2457">
        <v>1</v>
      </c>
      <c r="G2457" s="7">
        <v>2627</v>
      </c>
      <c r="H2457" s="7" t="s">
        <v>56</v>
      </c>
      <c r="I2457" s="7">
        <v>972594</v>
      </c>
      <c r="J2457" s="7">
        <v>2808</v>
      </c>
      <c r="K2457" s="7" t="s">
        <v>56</v>
      </c>
      <c r="L2457" s="7">
        <v>24</v>
      </c>
      <c r="M2457" s="7" t="s">
        <v>91</v>
      </c>
      <c r="N2457" s="7">
        <v>972594</v>
      </c>
      <c r="O2457" s="7" t="s">
        <v>21987</v>
      </c>
      <c r="P2457" s="7" t="s">
        <v>93</v>
      </c>
      <c r="Q2457" s="7" t="s">
        <v>21988</v>
      </c>
      <c r="R2457" s="7" t="s">
        <v>21989</v>
      </c>
      <c r="S2457" s="7"/>
      <c r="T2457" s="7" t="s">
        <v>21990</v>
      </c>
      <c r="U2457" s="7" t="s">
        <v>21991</v>
      </c>
      <c r="V2457" s="7" t="s">
        <v>98</v>
      </c>
      <c r="W2457" s="7" t="s">
        <v>21992</v>
      </c>
      <c r="X2457" s="7"/>
      <c r="Y2457" s="7"/>
      <c r="Z2457" s="7"/>
      <c r="AA2457" s="7" t="s">
        <v>21993</v>
      </c>
      <c r="AB2457" s="7" t="s">
        <v>100</v>
      </c>
      <c r="AC2457" s="7" t="s">
        <v>101</v>
      </c>
      <c r="AD2457" s="7" t="s">
        <v>102</v>
      </c>
      <c r="AE2457" s="7" t="s">
        <v>19730</v>
      </c>
      <c r="AF2457" s="7" t="s">
        <v>19731</v>
      </c>
      <c r="AG2457" s="7" t="s">
        <v>19732</v>
      </c>
      <c r="AH2457" s="7" t="s">
        <v>19733</v>
      </c>
      <c r="AI2457" s="7" t="s">
        <v>19730</v>
      </c>
      <c r="AJ2457" s="7" t="s">
        <v>19731</v>
      </c>
      <c r="AK2457" s="7" t="s">
        <v>19732</v>
      </c>
      <c r="AL2457" s="7" t="s">
        <v>19733</v>
      </c>
      <c r="AM2457" s="7" t="s">
        <v>109</v>
      </c>
    </row>
    <row r="2458" spans="1:39" x14ac:dyDescent="0.2">
      <c r="A2458">
        <v>1</v>
      </c>
      <c r="B2458">
        <v>1</v>
      </c>
      <c r="G2458" s="7">
        <v>2628</v>
      </c>
      <c r="H2458" s="7" t="s">
        <v>56</v>
      </c>
      <c r="I2458" s="7">
        <v>1025824</v>
      </c>
      <c r="J2458" s="7">
        <v>2809</v>
      </c>
      <c r="K2458" s="7" t="s">
        <v>56</v>
      </c>
      <c r="L2458" s="7">
        <v>25</v>
      </c>
      <c r="M2458" s="7" t="s">
        <v>91</v>
      </c>
      <c r="N2458" s="7">
        <v>1025824</v>
      </c>
      <c r="O2458" s="7" t="s">
        <v>21994</v>
      </c>
      <c r="P2458" s="7" t="s">
        <v>93</v>
      </c>
      <c r="Q2458" s="7" t="s">
        <v>21995</v>
      </c>
      <c r="R2458" s="7" t="s">
        <v>21996</v>
      </c>
      <c r="S2458" s="7"/>
      <c r="T2458" s="7" t="s">
        <v>21997</v>
      </c>
      <c r="U2458" s="7" t="s">
        <v>21998</v>
      </c>
      <c r="V2458" s="7" t="s">
        <v>98</v>
      </c>
      <c r="W2458" s="7" t="s">
        <v>21999</v>
      </c>
      <c r="X2458" s="7"/>
      <c r="Y2458" s="7"/>
      <c r="Z2458" s="7"/>
      <c r="AA2458" s="7" t="s">
        <v>22000</v>
      </c>
      <c r="AB2458" s="7" t="s">
        <v>100</v>
      </c>
      <c r="AC2458" s="7" t="s">
        <v>101</v>
      </c>
      <c r="AD2458" s="7" t="s">
        <v>102</v>
      </c>
      <c r="AE2458" s="7" t="s">
        <v>105</v>
      </c>
      <c r="AF2458" s="7" t="s">
        <v>106</v>
      </c>
      <c r="AG2458" s="7" t="s">
        <v>10799</v>
      </c>
      <c r="AH2458" s="7" t="s">
        <v>10800</v>
      </c>
      <c r="AI2458" s="7" t="s">
        <v>10801</v>
      </c>
      <c r="AJ2458" s="7" t="s">
        <v>10802</v>
      </c>
      <c r="AK2458" s="7" t="s">
        <v>10799</v>
      </c>
      <c r="AL2458" s="7" t="s">
        <v>10800</v>
      </c>
      <c r="AM2458" s="7" t="s">
        <v>109</v>
      </c>
    </row>
    <row r="2459" spans="1:39" x14ac:dyDescent="0.2">
      <c r="A2459">
        <v>1</v>
      </c>
      <c r="B2459">
        <v>1</v>
      </c>
      <c r="G2459" s="7">
        <v>2629</v>
      </c>
      <c r="H2459" s="7" t="s">
        <v>56</v>
      </c>
      <c r="I2459" s="7">
        <v>1056327</v>
      </c>
      <c r="J2459" s="7">
        <v>2810</v>
      </c>
      <c r="K2459" s="7" t="s">
        <v>56</v>
      </c>
      <c r="L2459" s="7">
        <v>26</v>
      </c>
      <c r="M2459" s="7" t="s">
        <v>91</v>
      </c>
      <c r="N2459" s="7">
        <v>1056327</v>
      </c>
      <c r="O2459" s="7" t="s">
        <v>22001</v>
      </c>
      <c r="P2459" s="7" t="s">
        <v>93</v>
      </c>
      <c r="Q2459" s="7" t="s">
        <v>22002</v>
      </c>
      <c r="R2459" s="7" t="s">
        <v>22003</v>
      </c>
      <c r="S2459" s="7"/>
      <c r="T2459" s="7" t="s">
        <v>22004</v>
      </c>
      <c r="U2459" s="7" t="s">
        <v>22005</v>
      </c>
      <c r="V2459" s="7" t="s">
        <v>98</v>
      </c>
      <c r="W2459" s="7" t="s">
        <v>22006</v>
      </c>
      <c r="X2459" s="7"/>
      <c r="Y2459" s="7"/>
      <c r="Z2459" s="7"/>
      <c r="AA2459" s="7" t="s">
        <v>22007</v>
      </c>
      <c r="AB2459" s="7" t="s">
        <v>100</v>
      </c>
      <c r="AC2459" s="7" t="s">
        <v>101</v>
      </c>
      <c r="AD2459" s="7" t="s">
        <v>102</v>
      </c>
      <c r="AE2459" s="7" t="s">
        <v>4012</v>
      </c>
      <c r="AF2459" s="7" t="s">
        <v>4013</v>
      </c>
      <c r="AG2459" s="7" t="s">
        <v>105</v>
      </c>
      <c r="AH2459" s="7" t="s">
        <v>106</v>
      </c>
      <c r="AI2459" s="7" t="s">
        <v>4012</v>
      </c>
      <c r="AJ2459" s="7" t="s">
        <v>4013</v>
      </c>
      <c r="AK2459" s="7" t="s">
        <v>12519</v>
      </c>
      <c r="AL2459" s="7" t="s">
        <v>12520</v>
      </c>
      <c r="AM2459" s="7" t="s">
        <v>109</v>
      </c>
    </row>
    <row r="2460" spans="1:39" x14ac:dyDescent="0.2">
      <c r="A2460">
        <v>1</v>
      </c>
      <c r="B2460">
        <v>1</v>
      </c>
      <c r="G2460" s="7">
        <v>2630</v>
      </c>
      <c r="H2460" s="7" t="s">
        <v>56</v>
      </c>
      <c r="I2460" s="7">
        <v>1072464</v>
      </c>
      <c r="J2460" s="7">
        <v>2811</v>
      </c>
      <c r="K2460" s="7" t="s">
        <v>56</v>
      </c>
      <c r="L2460" s="7">
        <v>27</v>
      </c>
      <c r="M2460" s="7" t="s">
        <v>91</v>
      </c>
      <c r="N2460" s="7">
        <v>1072464</v>
      </c>
      <c r="O2460" s="7" t="s">
        <v>22008</v>
      </c>
      <c r="P2460" s="7" t="s">
        <v>93</v>
      </c>
      <c r="Q2460" s="7" t="s">
        <v>22009</v>
      </c>
      <c r="R2460" s="7" t="s">
        <v>22010</v>
      </c>
      <c r="S2460" s="7"/>
      <c r="T2460" s="7" t="s">
        <v>22011</v>
      </c>
      <c r="U2460" s="7" t="s">
        <v>22012</v>
      </c>
      <c r="V2460" s="7" t="s">
        <v>98</v>
      </c>
      <c r="W2460" s="7" t="s">
        <v>22013</v>
      </c>
      <c r="X2460" s="7"/>
      <c r="Y2460" s="7"/>
      <c r="Z2460" s="7"/>
      <c r="AA2460" s="7" t="s">
        <v>22014</v>
      </c>
      <c r="AB2460" s="7" t="s">
        <v>100</v>
      </c>
      <c r="AC2460" s="7" t="s">
        <v>101</v>
      </c>
      <c r="AD2460" s="7" t="s">
        <v>102</v>
      </c>
      <c r="AE2460" s="7" t="s">
        <v>22015</v>
      </c>
      <c r="AF2460" s="7" t="s">
        <v>22016</v>
      </c>
      <c r="AG2460" s="7" t="s">
        <v>105</v>
      </c>
      <c r="AH2460" s="7" t="s">
        <v>106</v>
      </c>
      <c r="AI2460" s="7" t="s">
        <v>22015</v>
      </c>
      <c r="AJ2460" s="7" t="s">
        <v>22016</v>
      </c>
      <c r="AK2460" s="7" t="s">
        <v>22017</v>
      </c>
      <c r="AL2460" s="7" t="s">
        <v>22018</v>
      </c>
      <c r="AM2460" s="7" t="s">
        <v>109</v>
      </c>
    </row>
    <row r="2461" spans="1:39" x14ac:dyDescent="0.2">
      <c r="A2461">
        <v>1</v>
      </c>
      <c r="B2461">
        <v>1</v>
      </c>
      <c r="G2461" s="7">
        <v>2631</v>
      </c>
      <c r="H2461" s="7" t="s">
        <v>56</v>
      </c>
      <c r="I2461" s="7">
        <v>1154182</v>
      </c>
      <c r="J2461" s="7">
        <v>2812</v>
      </c>
      <c r="K2461" s="7" t="s">
        <v>56</v>
      </c>
      <c r="L2461" s="7">
        <v>28</v>
      </c>
      <c r="M2461" s="7" t="s">
        <v>91</v>
      </c>
      <c r="N2461" s="7">
        <v>1154182</v>
      </c>
      <c r="O2461" s="7" t="s">
        <v>22019</v>
      </c>
      <c r="P2461" s="7" t="s">
        <v>93</v>
      </c>
      <c r="Q2461" s="7" t="s">
        <v>22020</v>
      </c>
      <c r="R2461" s="7" t="s">
        <v>22021</v>
      </c>
      <c r="S2461" s="7"/>
      <c r="T2461" s="7" t="s">
        <v>22022</v>
      </c>
      <c r="U2461" s="7" t="s">
        <v>22023</v>
      </c>
      <c r="V2461" s="7" t="s">
        <v>98</v>
      </c>
      <c r="W2461" s="7" t="s">
        <v>22024</v>
      </c>
      <c r="X2461" s="7"/>
      <c r="Y2461" s="7"/>
      <c r="Z2461" s="7"/>
      <c r="AA2461" s="7" t="s">
        <v>22025</v>
      </c>
      <c r="AB2461" s="7" t="s">
        <v>100</v>
      </c>
      <c r="AC2461" s="7" t="s">
        <v>101</v>
      </c>
      <c r="AD2461" s="7" t="s">
        <v>102</v>
      </c>
      <c r="AE2461" s="7" t="s">
        <v>105</v>
      </c>
      <c r="AF2461" s="7" t="s">
        <v>106</v>
      </c>
      <c r="AG2461" s="7" t="s">
        <v>2142</v>
      </c>
      <c r="AH2461" s="7" t="s">
        <v>2143</v>
      </c>
      <c r="AI2461" s="7" t="s">
        <v>2144</v>
      </c>
      <c r="AJ2461" s="7" t="s">
        <v>2145</v>
      </c>
      <c r="AK2461" s="7" t="s">
        <v>2142</v>
      </c>
      <c r="AL2461" s="7" t="s">
        <v>2143</v>
      </c>
      <c r="AM2461" s="7" t="s">
        <v>109</v>
      </c>
    </row>
    <row r="2462" spans="1:39" x14ac:dyDescent="0.2">
      <c r="A2462">
        <v>1</v>
      </c>
      <c r="B2462">
        <v>1</v>
      </c>
      <c r="G2462" s="7">
        <v>2632</v>
      </c>
      <c r="H2462" s="7" t="s">
        <v>56</v>
      </c>
      <c r="I2462" s="7">
        <v>1163919</v>
      </c>
      <c r="J2462" s="7">
        <v>2813</v>
      </c>
      <c r="K2462" s="7" t="s">
        <v>56</v>
      </c>
      <c r="L2462" s="7">
        <v>29</v>
      </c>
      <c r="M2462" s="7" t="s">
        <v>91</v>
      </c>
      <c r="N2462" s="7">
        <v>1163919</v>
      </c>
      <c r="O2462" s="7" t="s">
        <v>22026</v>
      </c>
      <c r="P2462" s="7" t="s">
        <v>93</v>
      </c>
      <c r="Q2462" s="7" t="s">
        <v>22027</v>
      </c>
      <c r="R2462" s="7" t="s">
        <v>22028</v>
      </c>
      <c r="S2462" s="7"/>
      <c r="T2462" s="7" t="s">
        <v>22029</v>
      </c>
      <c r="U2462" s="7" t="s">
        <v>22030</v>
      </c>
      <c r="V2462" s="7" t="s">
        <v>98</v>
      </c>
      <c r="W2462" s="7" t="s">
        <v>22031</v>
      </c>
      <c r="X2462" s="7"/>
      <c r="Y2462" s="7"/>
      <c r="Z2462" s="7"/>
      <c r="AA2462" s="7" t="s">
        <v>22032</v>
      </c>
      <c r="AB2462" s="7" t="s">
        <v>100</v>
      </c>
      <c r="AC2462" s="7" t="s">
        <v>101</v>
      </c>
      <c r="AD2462" s="7" t="s">
        <v>102</v>
      </c>
      <c r="AE2462" s="7" t="s">
        <v>105</v>
      </c>
      <c r="AF2462" s="7" t="s">
        <v>106</v>
      </c>
      <c r="AG2462" s="7" t="s">
        <v>18154</v>
      </c>
      <c r="AH2462" s="7" t="s">
        <v>18155</v>
      </c>
      <c r="AI2462" s="7" t="s">
        <v>22033</v>
      </c>
      <c r="AJ2462" s="7" t="s">
        <v>22034</v>
      </c>
      <c r="AK2462" s="7" t="s">
        <v>18154</v>
      </c>
      <c r="AL2462" s="7" t="s">
        <v>18155</v>
      </c>
      <c r="AM2462" s="7" t="s">
        <v>109</v>
      </c>
    </row>
    <row r="2463" spans="1:39" x14ac:dyDescent="0.2">
      <c r="A2463">
        <v>1</v>
      </c>
      <c r="B2463">
        <v>1</v>
      </c>
      <c r="G2463" s="7">
        <v>2633</v>
      </c>
      <c r="H2463" s="7" t="s">
        <v>56</v>
      </c>
      <c r="I2463" s="7">
        <v>1282231</v>
      </c>
      <c r="J2463" s="7">
        <v>2814</v>
      </c>
      <c r="K2463" s="7" t="s">
        <v>56</v>
      </c>
      <c r="L2463" s="7">
        <v>30</v>
      </c>
      <c r="M2463" s="7" t="s">
        <v>91</v>
      </c>
      <c r="N2463" s="7">
        <v>1282231</v>
      </c>
      <c r="O2463" s="7" t="s">
        <v>22035</v>
      </c>
      <c r="P2463" s="7" t="s">
        <v>93</v>
      </c>
      <c r="Q2463" s="7" t="s">
        <v>22036</v>
      </c>
      <c r="R2463" s="7" t="s">
        <v>22037</v>
      </c>
      <c r="S2463" s="7"/>
      <c r="T2463" s="7" t="s">
        <v>22038</v>
      </c>
      <c r="U2463" s="7" t="s">
        <v>22039</v>
      </c>
      <c r="V2463" s="7" t="s">
        <v>98</v>
      </c>
      <c r="W2463" s="7" t="s">
        <v>22040</v>
      </c>
      <c r="X2463" s="7"/>
      <c r="Y2463" s="7"/>
      <c r="Z2463" s="7"/>
      <c r="AA2463" s="7" t="s">
        <v>22041</v>
      </c>
      <c r="AB2463" s="7" t="s">
        <v>100</v>
      </c>
      <c r="AC2463" s="7" t="s">
        <v>101</v>
      </c>
      <c r="AD2463" s="7" t="s">
        <v>102</v>
      </c>
      <c r="AE2463" s="7" t="s">
        <v>7544</v>
      </c>
      <c r="AF2463" s="7" t="s">
        <v>7545</v>
      </c>
      <c r="AG2463" s="7" t="s">
        <v>7542</v>
      </c>
      <c r="AH2463" s="7" t="s">
        <v>7543</v>
      </c>
      <c r="AI2463" s="7" t="s">
        <v>7544</v>
      </c>
      <c r="AJ2463" s="7" t="s">
        <v>7545</v>
      </c>
      <c r="AK2463" s="7" t="s">
        <v>7542</v>
      </c>
      <c r="AL2463" s="7" t="s">
        <v>7543</v>
      </c>
      <c r="AM2463" s="7" t="s">
        <v>109</v>
      </c>
    </row>
    <row r="2464" spans="1:39" x14ac:dyDescent="0.2">
      <c r="A2464">
        <v>1</v>
      </c>
      <c r="B2464">
        <v>1</v>
      </c>
      <c r="G2464" s="7">
        <v>2634</v>
      </c>
      <c r="H2464" s="7" t="s">
        <v>56</v>
      </c>
      <c r="I2464" s="7">
        <v>1489831</v>
      </c>
      <c r="J2464" s="7">
        <v>2815</v>
      </c>
      <c r="K2464" s="7" t="s">
        <v>56</v>
      </c>
      <c r="L2464" s="7">
        <v>31</v>
      </c>
      <c r="M2464" s="7" t="s">
        <v>91</v>
      </c>
      <c r="N2464" s="7">
        <v>1489831</v>
      </c>
      <c r="O2464" s="7" t="s">
        <v>22042</v>
      </c>
      <c r="P2464" s="7" t="s">
        <v>93</v>
      </c>
      <c r="Q2464" s="7" t="s">
        <v>22043</v>
      </c>
      <c r="R2464" s="7" t="s">
        <v>22044</v>
      </c>
      <c r="S2464" s="7"/>
      <c r="T2464" s="7" t="s">
        <v>22045</v>
      </c>
      <c r="U2464" s="7" t="s">
        <v>22046</v>
      </c>
      <c r="V2464" s="7" t="s">
        <v>98</v>
      </c>
      <c r="W2464" s="7" t="s">
        <v>22047</v>
      </c>
      <c r="X2464" s="7"/>
      <c r="Y2464" s="7"/>
      <c r="Z2464" s="7"/>
      <c r="AA2464" s="7" t="s">
        <v>22048</v>
      </c>
      <c r="AB2464" s="7" t="s">
        <v>100</v>
      </c>
      <c r="AC2464" s="7" t="s">
        <v>101</v>
      </c>
      <c r="AD2464" s="7" t="s">
        <v>102</v>
      </c>
      <c r="AE2464" s="7" t="s">
        <v>105</v>
      </c>
      <c r="AF2464" s="7" t="s">
        <v>106</v>
      </c>
      <c r="AG2464" s="7" t="s">
        <v>105</v>
      </c>
      <c r="AH2464" s="7" t="s">
        <v>106</v>
      </c>
      <c r="AI2464" s="7" t="s">
        <v>105</v>
      </c>
      <c r="AJ2464" s="7" t="s">
        <v>106</v>
      </c>
      <c r="AK2464" s="7" t="s">
        <v>14342</v>
      </c>
      <c r="AL2464" s="7" t="s">
        <v>14343</v>
      </c>
      <c r="AM2464" s="7" t="s">
        <v>109</v>
      </c>
    </row>
    <row r="2465" spans="1:39" x14ac:dyDescent="0.2">
      <c r="A2465">
        <v>1</v>
      </c>
      <c r="B2465">
        <v>1</v>
      </c>
      <c r="G2465" s="7">
        <v>2635</v>
      </c>
      <c r="H2465" s="7" t="s">
        <v>56</v>
      </c>
      <c r="I2465" s="7">
        <v>1626754</v>
      </c>
      <c r="J2465" s="7">
        <v>2816</v>
      </c>
      <c r="K2465" s="7" t="s">
        <v>56</v>
      </c>
      <c r="L2465" s="7">
        <v>32</v>
      </c>
      <c r="M2465" s="7" t="s">
        <v>91</v>
      </c>
      <c r="N2465" s="7">
        <v>1626754</v>
      </c>
      <c r="O2465" s="7" t="s">
        <v>22049</v>
      </c>
      <c r="P2465" s="7" t="s">
        <v>93</v>
      </c>
      <c r="Q2465" s="7" t="s">
        <v>22050</v>
      </c>
      <c r="R2465" s="7" t="s">
        <v>22051</v>
      </c>
      <c r="S2465" s="7"/>
      <c r="T2465" s="7" t="s">
        <v>22052</v>
      </c>
      <c r="U2465" s="7" t="s">
        <v>22053</v>
      </c>
      <c r="V2465" s="7" t="s">
        <v>98</v>
      </c>
      <c r="W2465" s="7" t="s">
        <v>22054</v>
      </c>
      <c r="X2465" s="7"/>
      <c r="Y2465" s="7"/>
      <c r="Z2465" s="7"/>
      <c r="AA2465" s="7" t="s">
        <v>22055</v>
      </c>
      <c r="AB2465" s="7" t="s">
        <v>100</v>
      </c>
      <c r="AC2465" s="7" t="s">
        <v>101</v>
      </c>
      <c r="AD2465" s="7" t="s">
        <v>102</v>
      </c>
      <c r="AE2465" s="7" t="s">
        <v>105</v>
      </c>
      <c r="AF2465" s="7" t="s">
        <v>106</v>
      </c>
      <c r="AG2465" s="7" t="s">
        <v>105</v>
      </c>
      <c r="AH2465" s="7" t="s">
        <v>106</v>
      </c>
      <c r="AI2465" s="7" t="s">
        <v>412</v>
      </c>
      <c r="AJ2465" s="7" t="s">
        <v>413</v>
      </c>
      <c r="AK2465" s="7" t="s">
        <v>412</v>
      </c>
      <c r="AL2465" s="7" t="s">
        <v>413</v>
      </c>
      <c r="AM2465" s="7" t="s">
        <v>109</v>
      </c>
    </row>
    <row r="2466" spans="1:39" x14ac:dyDescent="0.2">
      <c r="A2466">
        <v>1</v>
      </c>
      <c r="B2466">
        <v>1</v>
      </c>
      <c r="G2466" s="7">
        <v>2636</v>
      </c>
      <c r="H2466" s="7" t="s">
        <v>56</v>
      </c>
      <c r="I2466" s="7">
        <v>1668139</v>
      </c>
      <c r="J2466" s="7">
        <v>2817</v>
      </c>
      <c r="K2466" s="7" t="s">
        <v>56</v>
      </c>
      <c r="L2466" s="7">
        <v>33</v>
      </c>
      <c r="M2466" s="7" t="s">
        <v>91</v>
      </c>
      <c r="N2466" s="7">
        <v>1668139</v>
      </c>
      <c r="O2466" s="7" t="s">
        <v>22056</v>
      </c>
      <c r="P2466" s="7" t="s">
        <v>93</v>
      </c>
      <c r="Q2466" s="7" t="s">
        <v>22057</v>
      </c>
      <c r="R2466" s="7" t="s">
        <v>22058</v>
      </c>
      <c r="S2466" s="7"/>
      <c r="T2466" s="7" t="s">
        <v>22059</v>
      </c>
      <c r="U2466" s="7" t="s">
        <v>22060</v>
      </c>
      <c r="V2466" s="7" t="s">
        <v>98</v>
      </c>
      <c r="W2466" s="7" t="s">
        <v>22061</v>
      </c>
      <c r="X2466" s="7"/>
      <c r="Y2466" s="7"/>
      <c r="Z2466" s="7"/>
      <c r="AA2466" s="7" t="s">
        <v>22062</v>
      </c>
      <c r="AB2466" s="7" t="s">
        <v>100</v>
      </c>
      <c r="AC2466" s="7" t="s">
        <v>101</v>
      </c>
      <c r="AD2466" s="7" t="s">
        <v>102</v>
      </c>
      <c r="AE2466" s="7" t="s">
        <v>3229</v>
      </c>
      <c r="AF2466" s="7" t="s">
        <v>3230</v>
      </c>
      <c r="AG2466" s="7" t="s">
        <v>105</v>
      </c>
      <c r="AH2466" s="7" t="s">
        <v>106</v>
      </c>
      <c r="AI2466" s="7" t="s">
        <v>3229</v>
      </c>
      <c r="AJ2466" s="7" t="s">
        <v>3230</v>
      </c>
      <c r="AK2466" s="7" t="s">
        <v>3231</v>
      </c>
      <c r="AL2466" s="7" t="s">
        <v>3232</v>
      </c>
      <c r="AM2466" s="7" t="s">
        <v>109</v>
      </c>
    </row>
    <row r="2467" spans="1:39" x14ac:dyDescent="0.2">
      <c r="A2467">
        <v>1</v>
      </c>
      <c r="B2467">
        <v>1</v>
      </c>
      <c r="G2467" s="7">
        <v>2637</v>
      </c>
      <c r="H2467" s="7" t="s">
        <v>56</v>
      </c>
      <c r="I2467" s="7">
        <v>1672755</v>
      </c>
      <c r="J2467" s="7">
        <v>2818</v>
      </c>
      <c r="K2467" s="7" t="s">
        <v>56</v>
      </c>
      <c r="L2467" s="7">
        <v>34</v>
      </c>
      <c r="M2467" s="7" t="s">
        <v>91</v>
      </c>
      <c r="N2467" s="7">
        <v>1672755</v>
      </c>
      <c r="O2467" s="7" t="s">
        <v>22063</v>
      </c>
      <c r="P2467" s="7" t="s">
        <v>93</v>
      </c>
      <c r="Q2467" s="7" t="s">
        <v>22064</v>
      </c>
      <c r="R2467" s="7" t="s">
        <v>22065</v>
      </c>
      <c r="S2467" s="7"/>
      <c r="T2467" s="7" t="s">
        <v>22066</v>
      </c>
      <c r="U2467" s="7" t="s">
        <v>22067</v>
      </c>
      <c r="V2467" s="7" t="s">
        <v>98</v>
      </c>
      <c r="W2467" s="7" t="s">
        <v>22068</v>
      </c>
      <c r="X2467" s="7"/>
      <c r="Y2467" s="7"/>
      <c r="Z2467" s="7"/>
      <c r="AA2467" s="7" t="s">
        <v>22069</v>
      </c>
      <c r="AB2467" s="7" t="s">
        <v>100</v>
      </c>
      <c r="AC2467" s="7" t="s">
        <v>101</v>
      </c>
      <c r="AD2467" s="7" t="s">
        <v>102</v>
      </c>
      <c r="AE2467" s="7" t="s">
        <v>105</v>
      </c>
      <c r="AF2467" s="7" t="s">
        <v>106</v>
      </c>
      <c r="AG2467" s="7" t="s">
        <v>10094</v>
      </c>
      <c r="AH2467" s="7" t="s">
        <v>10095</v>
      </c>
      <c r="AI2467" s="7" t="s">
        <v>105</v>
      </c>
      <c r="AJ2467" s="7" t="s">
        <v>106</v>
      </c>
      <c r="AK2467" s="7" t="s">
        <v>10094</v>
      </c>
      <c r="AL2467" s="7" t="s">
        <v>10095</v>
      </c>
      <c r="AM2467" s="7" t="s">
        <v>109</v>
      </c>
    </row>
    <row r="2468" spans="1:39" x14ac:dyDescent="0.2">
      <c r="A2468">
        <v>1</v>
      </c>
      <c r="B2468">
        <v>1</v>
      </c>
      <c r="G2468" s="7">
        <v>2638</v>
      </c>
      <c r="H2468" s="7" t="s">
        <v>56</v>
      </c>
      <c r="I2468" s="7">
        <v>1710658</v>
      </c>
      <c r="J2468" s="7">
        <v>2819</v>
      </c>
      <c r="K2468" s="7" t="s">
        <v>56</v>
      </c>
      <c r="L2468" s="7">
        <v>35</v>
      </c>
      <c r="M2468" s="7" t="s">
        <v>91</v>
      </c>
      <c r="N2468" s="7">
        <v>1710658</v>
      </c>
      <c r="O2468" s="7" t="s">
        <v>22070</v>
      </c>
      <c r="P2468" s="7" t="s">
        <v>93</v>
      </c>
      <c r="Q2468" s="7" t="s">
        <v>22071</v>
      </c>
      <c r="R2468" s="7" t="s">
        <v>22072</v>
      </c>
      <c r="S2468" s="7"/>
      <c r="T2468" s="7" t="s">
        <v>22073</v>
      </c>
      <c r="U2468" s="7" t="s">
        <v>22074</v>
      </c>
      <c r="V2468" s="7" t="s">
        <v>98</v>
      </c>
      <c r="W2468" s="7" t="s">
        <v>22075</v>
      </c>
      <c r="X2468" s="7"/>
      <c r="Y2468" s="7"/>
      <c r="Z2468" s="7"/>
      <c r="AA2468" s="7" t="s">
        <v>22076</v>
      </c>
      <c r="AB2468" s="7" t="s">
        <v>100</v>
      </c>
      <c r="AC2468" s="7" t="s">
        <v>101</v>
      </c>
      <c r="AD2468" s="7" t="s">
        <v>102</v>
      </c>
      <c r="AE2468" s="7" t="s">
        <v>22077</v>
      </c>
      <c r="AF2468" s="7" t="s">
        <v>22078</v>
      </c>
      <c r="AG2468" s="7" t="s">
        <v>105</v>
      </c>
      <c r="AH2468" s="7" t="s">
        <v>106</v>
      </c>
      <c r="AI2468" s="7" t="s">
        <v>22077</v>
      </c>
      <c r="AJ2468" s="7" t="s">
        <v>22078</v>
      </c>
      <c r="AK2468" s="7" t="s">
        <v>22079</v>
      </c>
      <c r="AL2468" s="7" t="s">
        <v>22080</v>
      </c>
      <c r="AM2468" s="7" t="s">
        <v>109</v>
      </c>
    </row>
    <row r="2469" spans="1:39" x14ac:dyDescent="0.2">
      <c r="A2469">
        <v>1</v>
      </c>
      <c r="B2469">
        <v>1</v>
      </c>
      <c r="G2469" s="7">
        <v>2639</v>
      </c>
      <c r="H2469" s="7" t="s">
        <v>56</v>
      </c>
      <c r="I2469" s="7">
        <v>1758069</v>
      </c>
      <c r="J2469" s="7">
        <v>2820</v>
      </c>
      <c r="K2469" s="7" t="s">
        <v>56</v>
      </c>
      <c r="L2469" s="7">
        <v>36</v>
      </c>
      <c r="M2469" s="7" t="s">
        <v>91</v>
      </c>
      <c r="N2469" s="7">
        <v>1758069</v>
      </c>
      <c r="O2469" s="7" t="s">
        <v>22081</v>
      </c>
      <c r="P2469" s="7" t="s">
        <v>93</v>
      </c>
      <c r="Q2469" s="7" t="s">
        <v>22082</v>
      </c>
      <c r="R2469" s="7" t="s">
        <v>22083</v>
      </c>
      <c r="S2469" s="7"/>
      <c r="T2469" s="7" t="s">
        <v>22084</v>
      </c>
      <c r="U2469" s="7" t="s">
        <v>22085</v>
      </c>
      <c r="V2469" s="7" t="s">
        <v>98</v>
      </c>
      <c r="W2469" s="7" t="s">
        <v>22086</v>
      </c>
      <c r="X2469" s="7"/>
      <c r="Y2469" s="7"/>
      <c r="Z2469" s="7"/>
      <c r="AA2469" s="7" t="s">
        <v>22087</v>
      </c>
      <c r="AB2469" s="7" t="s">
        <v>100</v>
      </c>
      <c r="AC2469" s="7" t="s">
        <v>101</v>
      </c>
      <c r="AD2469" s="7" t="s">
        <v>102</v>
      </c>
      <c r="AE2469" s="7" t="s">
        <v>6819</v>
      </c>
      <c r="AF2469" s="7" t="s">
        <v>6820</v>
      </c>
      <c r="AG2469" s="7" t="s">
        <v>105</v>
      </c>
      <c r="AH2469" s="7" t="s">
        <v>106</v>
      </c>
      <c r="AI2469" s="7" t="s">
        <v>6819</v>
      </c>
      <c r="AJ2469" s="7" t="s">
        <v>6820</v>
      </c>
      <c r="AK2469" s="7" t="s">
        <v>105</v>
      </c>
      <c r="AL2469" s="7" t="s">
        <v>106</v>
      </c>
      <c r="AM2469" s="7" t="s">
        <v>109</v>
      </c>
    </row>
    <row r="2470" spans="1:39" x14ac:dyDescent="0.2">
      <c r="A2470">
        <v>1</v>
      </c>
      <c r="B2470">
        <v>1</v>
      </c>
      <c r="G2470" s="7">
        <v>2640</v>
      </c>
      <c r="H2470" s="7" t="s">
        <v>56</v>
      </c>
      <c r="I2470" s="7">
        <v>1768373</v>
      </c>
      <c r="J2470" s="7">
        <v>2821</v>
      </c>
      <c r="K2470" s="7" t="s">
        <v>56</v>
      </c>
      <c r="L2470" s="7">
        <v>37</v>
      </c>
      <c r="M2470" s="7" t="s">
        <v>91</v>
      </c>
      <c r="N2470" s="7">
        <v>1768373</v>
      </c>
      <c r="O2470" s="7" t="s">
        <v>22088</v>
      </c>
      <c r="P2470" s="7" t="s">
        <v>93</v>
      </c>
      <c r="Q2470" s="7" t="s">
        <v>22089</v>
      </c>
      <c r="R2470" s="7" t="s">
        <v>22090</v>
      </c>
      <c r="S2470" s="7"/>
      <c r="T2470" s="7" t="s">
        <v>22091</v>
      </c>
      <c r="U2470" s="7" t="s">
        <v>22092</v>
      </c>
      <c r="V2470" s="7" t="s">
        <v>98</v>
      </c>
      <c r="W2470" s="7" t="s">
        <v>22093</v>
      </c>
      <c r="X2470" s="7"/>
      <c r="Y2470" s="7"/>
      <c r="Z2470" s="7"/>
      <c r="AA2470" s="7" t="s">
        <v>22094</v>
      </c>
      <c r="AB2470" s="7" t="s">
        <v>100</v>
      </c>
      <c r="AC2470" s="7" t="s">
        <v>101</v>
      </c>
      <c r="AD2470" s="7" t="s">
        <v>102</v>
      </c>
      <c r="AE2470" s="7" t="s">
        <v>10112</v>
      </c>
      <c r="AF2470" s="7" t="s">
        <v>10113</v>
      </c>
      <c r="AG2470" s="7" t="s">
        <v>22095</v>
      </c>
      <c r="AH2470" s="7" t="s">
        <v>22096</v>
      </c>
      <c r="AI2470" s="7" t="s">
        <v>10112</v>
      </c>
      <c r="AJ2470" s="7" t="s">
        <v>10113</v>
      </c>
      <c r="AK2470" s="7" t="s">
        <v>22095</v>
      </c>
      <c r="AL2470" s="7" t="s">
        <v>22096</v>
      </c>
      <c r="AM2470" s="7" t="s">
        <v>109</v>
      </c>
    </row>
    <row r="2471" spans="1:39" x14ac:dyDescent="0.2">
      <c r="A2471">
        <v>1</v>
      </c>
      <c r="B2471">
        <v>1</v>
      </c>
      <c r="G2471" s="7">
        <v>2641</v>
      </c>
      <c r="H2471" s="7" t="s">
        <v>56</v>
      </c>
      <c r="I2471" s="7">
        <v>1847219</v>
      </c>
      <c r="J2471" s="7">
        <v>2822</v>
      </c>
      <c r="K2471" s="7" t="s">
        <v>56</v>
      </c>
      <c r="L2471" s="7">
        <v>38</v>
      </c>
      <c r="M2471" s="7" t="s">
        <v>91</v>
      </c>
      <c r="N2471" s="7">
        <v>1847219</v>
      </c>
      <c r="O2471" s="7" t="s">
        <v>22097</v>
      </c>
      <c r="P2471" s="7" t="s">
        <v>93</v>
      </c>
      <c r="Q2471" s="7" t="s">
        <v>22098</v>
      </c>
      <c r="R2471" s="7" t="s">
        <v>22099</v>
      </c>
      <c r="S2471" s="7"/>
      <c r="T2471" s="7" t="s">
        <v>22100</v>
      </c>
      <c r="U2471" s="7" t="s">
        <v>22101</v>
      </c>
      <c r="V2471" s="7" t="s">
        <v>98</v>
      </c>
      <c r="W2471" s="7" t="s">
        <v>22102</v>
      </c>
      <c r="X2471" s="7"/>
      <c r="Y2471" s="7"/>
      <c r="Z2471" s="7"/>
      <c r="AA2471" s="7" t="s">
        <v>22103</v>
      </c>
      <c r="AB2471" s="7" t="s">
        <v>100</v>
      </c>
      <c r="AC2471" s="7" t="s">
        <v>101</v>
      </c>
      <c r="AD2471" s="7" t="s">
        <v>102</v>
      </c>
      <c r="AE2471" s="7" t="s">
        <v>5097</v>
      </c>
      <c r="AF2471" s="7" t="s">
        <v>5098</v>
      </c>
      <c r="AG2471" s="7" t="s">
        <v>105</v>
      </c>
      <c r="AH2471" s="7" t="s">
        <v>106</v>
      </c>
      <c r="AI2471" s="7" t="s">
        <v>5097</v>
      </c>
      <c r="AJ2471" s="7" t="s">
        <v>5098</v>
      </c>
      <c r="AK2471" s="7" t="s">
        <v>8482</v>
      </c>
      <c r="AL2471" s="7" t="s">
        <v>8483</v>
      </c>
      <c r="AM2471" s="7" t="s">
        <v>109</v>
      </c>
    </row>
    <row r="2472" spans="1:39" x14ac:dyDescent="0.2">
      <c r="A2472">
        <v>1</v>
      </c>
      <c r="B2472">
        <v>1</v>
      </c>
      <c r="G2472" s="7">
        <v>2642</v>
      </c>
      <c r="H2472" s="7" t="s">
        <v>56</v>
      </c>
      <c r="I2472" s="7">
        <v>1942236</v>
      </c>
      <c r="J2472" s="7">
        <v>2823</v>
      </c>
      <c r="K2472" s="7" t="s">
        <v>56</v>
      </c>
      <c r="L2472" s="7">
        <v>39</v>
      </c>
      <c r="M2472" s="7" t="s">
        <v>91</v>
      </c>
      <c r="N2472" s="7">
        <v>1942236</v>
      </c>
      <c r="O2472" s="7" t="s">
        <v>22104</v>
      </c>
      <c r="P2472" s="7" t="s">
        <v>93</v>
      </c>
      <c r="Q2472" s="7" t="s">
        <v>22105</v>
      </c>
      <c r="R2472" s="7" t="s">
        <v>8527</v>
      </c>
      <c r="S2472" s="7"/>
      <c r="T2472" s="7" t="s">
        <v>22106</v>
      </c>
      <c r="U2472" s="7" t="s">
        <v>8529</v>
      </c>
      <c r="V2472" s="7" t="s">
        <v>98</v>
      </c>
      <c r="W2472" s="7" t="s">
        <v>22107</v>
      </c>
      <c r="X2472" s="7"/>
      <c r="Y2472" s="7"/>
      <c r="Z2472" s="7"/>
      <c r="AA2472" s="7" t="s">
        <v>22108</v>
      </c>
      <c r="AB2472" s="7" t="s">
        <v>100</v>
      </c>
      <c r="AC2472" s="7" t="s">
        <v>101</v>
      </c>
      <c r="AD2472" s="7" t="s">
        <v>102</v>
      </c>
      <c r="AE2472" s="7" t="s">
        <v>105</v>
      </c>
      <c r="AF2472" s="7" t="s">
        <v>106</v>
      </c>
      <c r="AG2472" s="7" t="s">
        <v>105</v>
      </c>
      <c r="AH2472" s="7" t="s">
        <v>106</v>
      </c>
      <c r="AI2472" s="7" t="s">
        <v>492</v>
      </c>
      <c r="AJ2472" s="7" t="s">
        <v>493</v>
      </c>
      <c r="AK2472" s="7" t="s">
        <v>492</v>
      </c>
      <c r="AL2472" s="7" t="s">
        <v>493</v>
      </c>
      <c r="AM2472" s="7" t="s">
        <v>109</v>
      </c>
    </row>
    <row r="2473" spans="1:39" x14ac:dyDescent="0.2">
      <c r="A2473">
        <v>1</v>
      </c>
      <c r="B2473">
        <v>1</v>
      </c>
      <c r="G2473" s="7">
        <v>2643</v>
      </c>
      <c r="H2473" s="7" t="s">
        <v>56</v>
      </c>
      <c r="I2473" s="7">
        <v>1981267</v>
      </c>
      <c r="J2473" s="7">
        <v>2824</v>
      </c>
      <c r="K2473" s="7" t="s">
        <v>56</v>
      </c>
      <c r="L2473" s="7">
        <v>40</v>
      </c>
      <c r="M2473" s="7" t="s">
        <v>91</v>
      </c>
      <c r="N2473" s="7">
        <v>1981267</v>
      </c>
      <c r="O2473" s="7" t="s">
        <v>22109</v>
      </c>
      <c r="P2473" s="7" t="s">
        <v>93</v>
      </c>
      <c r="Q2473" s="7" t="s">
        <v>22110</v>
      </c>
      <c r="R2473" s="7" t="s">
        <v>22111</v>
      </c>
      <c r="S2473" s="7"/>
      <c r="T2473" s="7" t="s">
        <v>22112</v>
      </c>
      <c r="U2473" s="7" t="s">
        <v>22113</v>
      </c>
      <c r="V2473" s="7" t="s">
        <v>98</v>
      </c>
      <c r="W2473" s="7" t="s">
        <v>22114</v>
      </c>
      <c r="X2473" s="7"/>
      <c r="Y2473" s="7"/>
      <c r="Z2473" s="7"/>
      <c r="AA2473" s="7" t="s">
        <v>22115</v>
      </c>
      <c r="AB2473" s="7" t="s">
        <v>100</v>
      </c>
      <c r="AC2473" s="7" t="s">
        <v>101</v>
      </c>
      <c r="AD2473" s="7" t="s">
        <v>102</v>
      </c>
      <c r="AE2473" s="7" t="s">
        <v>22116</v>
      </c>
      <c r="AF2473" s="7" t="s">
        <v>22117</v>
      </c>
      <c r="AG2473" s="7" t="s">
        <v>22118</v>
      </c>
      <c r="AH2473" s="7" t="s">
        <v>22119</v>
      </c>
      <c r="AI2473" s="7" t="s">
        <v>22116</v>
      </c>
      <c r="AJ2473" s="7" t="s">
        <v>22117</v>
      </c>
      <c r="AK2473" s="7" t="s">
        <v>22118</v>
      </c>
      <c r="AL2473" s="7" t="s">
        <v>22119</v>
      </c>
      <c r="AM2473" s="7" t="s">
        <v>109</v>
      </c>
    </row>
    <row r="2474" spans="1:39" x14ac:dyDescent="0.2">
      <c r="A2474">
        <v>1</v>
      </c>
      <c r="B2474">
        <v>1</v>
      </c>
      <c r="G2474" s="7">
        <v>2644</v>
      </c>
      <c r="H2474" s="7" t="s">
        <v>56</v>
      </c>
      <c r="I2474" s="7">
        <v>2108372</v>
      </c>
      <c r="J2474" s="7">
        <v>2825</v>
      </c>
      <c r="K2474" s="7" t="s">
        <v>56</v>
      </c>
      <c r="L2474" s="7">
        <v>41</v>
      </c>
      <c r="M2474" s="7" t="s">
        <v>91</v>
      </c>
      <c r="N2474" s="7">
        <v>2108372</v>
      </c>
      <c r="O2474" s="7" t="s">
        <v>22120</v>
      </c>
      <c r="P2474" s="7" t="s">
        <v>93</v>
      </c>
      <c r="Q2474" s="7" t="s">
        <v>22121</v>
      </c>
      <c r="R2474" s="7" t="s">
        <v>22122</v>
      </c>
      <c r="S2474" s="7"/>
      <c r="T2474" s="7" t="s">
        <v>22123</v>
      </c>
      <c r="U2474" s="7" t="s">
        <v>22124</v>
      </c>
      <c r="V2474" s="7" t="s">
        <v>98</v>
      </c>
      <c r="W2474" s="7" t="s">
        <v>22125</v>
      </c>
      <c r="X2474" s="7"/>
      <c r="Y2474" s="7"/>
      <c r="Z2474" s="7"/>
      <c r="AA2474" s="7" t="s">
        <v>22126</v>
      </c>
      <c r="AB2474" s="7" t="s">
        <v>100</v>
      </c>
      <c r="AC2474" s="7" t="s">
        <v>101</v>
      </c>
      <c r="AD2474" s="7" t="s">
        <v>102</v>
      </c>
      <c r="AE2474" s="7" t="s">
        <v>105</v>
      </c>
      <c r="AF2474" s="7" t="s">
        <v>106</v>
      </c>
      <c r="AG2474" s="7" t="s">
        <v>105</v>
      </c>
      <c r="AH2474" s="7" t="s">
        <v>106</v>
      </c>
      <c r="AI2474" s="7" t="s">
        <v>20568</v>
      </c>
      <c r="AJ2474" s="7" t="s">
        <v>20569</v>
      </c>
      <c r="AK2474" s="7" t="s">
        <v>20568</v>
      </c>
      <c r="AL2474" s="7" t="s">
        <v>20569</v>
      </c>
      <c r="AM2474" s="7" t="s">
        <v>109</v>
      </c>
    </row>
    <row r="2475" spans="1:39" x14ac:dyDescent="0.2">
      <c r="A2475">
        <v>1</v>
      </c>
      <c r="B2475">
        <v>1</v>
      </c>
      <c r="G2475" s="7">
        <v>2645</v>
      </c>
      <c r="H2475" s="7" t="s">
        <v>56</v>
      </c>
      <c r="I2475" s="7">
        <v>2166730</v>
      </c>
      <c r="J2475" s="7">
        <v>2826</v>
      </c>
      <c r="K2475" s="7" t="s">
        <v>56</v>
      </c>
      <c r="L2475" s="7">
        <v>42</v>
      </c>
      <c r="M2475" s="7" t="s">
        <v>91</v>
      </c>
      <c r="N2475" s="7">
        <v>2166730</v>
      </c>
      <c r="O2475" s="7" t="s">
        <v>22127</v>
      </c>
      <c r="P2475" s="7" t="s">
        <v>93</v>
      </c>
      <c r="Q2475" s="7" t="s">
        <v>22128</v>
      </c>
      <c r="R2475" s="7" t="s">
        <v>22129</v>
      </c>
      <c r="S2475" s="7"/>
      <c r="T2475" s="7" t="s">
        <v>22130</v>
      </c>
      <c r="U2475" s="7" t="s">
        <v>22131</v>
      </c>
      <c r="V2475" s="7" t="s">
        <v>98</v>
      </c>
      <c r="W2475" s="7" t="s">
        <v>22132</v>
      </c>
      <c r="X2475" s="7"/>
      <c r="Y2475" s="7"/>
      <c r="Z2475" s="7"/>
      <c r="AA2475" s="7" t="s">
        <v>22133</v>
      </c>
      <c r="AB2475" s="7" t="s">
        <v>100</v>
      </c>
      <c r="AC2475" s="7" t="s">
        <v>101</v>
      </c>
      <c r="AD2475" s="7" t="s">
        <v>102</v>
      </c>
      <c r="AE2475" s="7" t="s">
        <v>105</v>
      </c>
      <c r="AF2475" s="7" t="s">
        <v>106</v>
      </c>
      <c r="AG2475" s="7" t="s">
        <v>22134</v>
      </c>
      <c r="AH2475" s="7" t="s">
        <v>22135</v>
      </c>
      <c r="AI2475" s="7" t="s">
        <v>17528</v>
      </c>
      <c r="AJ2475" s="7" t="s">
        <v>17529</v>
      </c>
      <c r="AK2475" s="7" t="s">
        <v>22134</v>
      </c>
      <c r="AL2475" s="7" t="s">
        <v>22135</v>
      </c>
      <c r="AM2475" s="7" t="s">
        <v>109</v>
      </c>
    </row>
    <row r="2476" spans="1:39" x14ac:dyDescent="0.2">
      <c r="A2476">
        <v>1</v>
      </c>
      <c r="B2476">
        <v>1</v>
      </c>
      <c r="G2476" s="7">
        <v>2646</v>
      </c>
      <c r="H2476" s="7" t="s">
        <v>56</v>
      </c>
      <c r="I2476" s="7">
        <v>2180129</v>
      </c>
      <c r="J2476" s="7">
        <v>2827</v>
      </c>
      <c r="K2476" s="7" t="s">
        <v>56</v>
      </c>
      <c r="L2476" s="7">
        <v>43</v>
      </c>
      <c r="M2476" s="7" t="s">
        <v>91</v>
      </c>
      <c r="N2476" s="7">
        <v>2180129</v>
      </c>
      <c r="O2476" s="7" t="s">
        <v>22136</v>
      </c>
      <c r="P2476" s="7" t="s">
        <v>93</v>
      </c>
      <c r="Q2476" s="7" t="s">
        <v>22137</v>
      </c>
      <c r="R2476" s="7" t="s">
        <v>22138</v>
      </c>
      <c r="S2476" s="7"/>
      <c r="T2476" s="7" t="s">
        <v>13550</v>
      </c>
      <c r="U2476" s="7" t="s">
        <v>13551</v>
      </c>
      <c r="V2476" s="7" t="s">
        <v>98</v>
      </c>
      <c r="W2476" s="7" t="s">
        <v>22139</v>
      </c>
      <c r="X2476" s="7"/>
      <c r="Y2476" s="7"/>
      <c r="Z2476" s="7"/>
      <c r="AA2476" s="7" t="s">
        <v>22140</v>
      </c>
      <c r="AB2476" s="7" t="s">
        <v>100</v>
      </c>
      <c r="AC2476" s="7" t="s">
        <v>101</v>
      </c>
      <c r="AD2476" s="7" t="s">
        <v>102</v>
      </c>
      <c r="AE2476" s="7" t="s">
        <v>105</v>
      </c>
      <c r="AF2476" s="7" t="s">
        <v>106</v>
      </c>
      <c r="AG2476" s="7" t="s">
        <v>105</v>
      </c>
      <c r="AH2476" s="7" t="s">
        <v>106</v>
      </c>
      <c r="AI2476" s="7" t="s">
        <v>11895</v>
      </c>
      <c r="AJ2476" s="7" t="s">
        <v>7727</v>
      </c>
      <c r="AK2476" s="7" t="s">
        <v>11895</v>
      </c>
      <c r="AL2476" s="7" t="s">
        <v>7727</v>
      </c>
      <c r="AM2476" s="7" t="s">
        <v>109</v>
      </c>
    </row>
    <row r="2477" spans="1:39" x14ac:dyDescent="0.2">
      <c r="A2477">
        <v>1</v>
      </c>
      <c r="B2477">
        <v>1</v>
      </c>
      <c r="G2477" s="7">
        <v>2647</v>
      </c>
      <c r="H2477" s="7" t="s">
        <v>56</v>
      </c>
      <c r="I2477" s="7">
        <v>2235553</v>
      </c>
      <c r="J2477" s="7">
        <v>2828</v>
      </c>
      <c r="K2477" s="7" t="s">
        <v>56</v>
      </c>
      <c r="L2477" s="7">
        <v>44</v>
      </c>
      <c r="M2477" s="7" t="s">
        <v>91</v>
      </c>
      <c r="N2477" s="7">
        <v>2235553</v>
      </c>
      <c r="O2477" s="7" t="s">
        <v>22141</v>
      </c>
      <c r="P2477" s="7" t="s">
        <v>93</v>
      </c>
      <c r="Q2477" s="7" t="s">
        <v>22142</v>
      </c>
      <c r="R2477" s="7" t="s">
        <v>22143</v>
      </c>
      <c r="S2477" s="7"/>
      <c r="T2477" s="7" t="s">
        <v>22144</v>
      </c>
      <c r="U2477" s="7" t="s">
        <v>22145</v>
      </c>
      <c r="V2477" s="7" t="s">
        <v>98</v>
      </c>
      <c r="W2477" s="7" t="s">
        <v>22146</v>
      </c>
      <c r="X2477" s="7"/>
      <c r="Y2477" s="7"/>
      <c r="Z2477" s="7"/>
      <c r="AA2477" s="7" t="s">
        <v>22147</v>
      </c>
      <c r="AB2477" s="7" t="s">
        <v>100</v>
      </c>
      <c r="AC2477" s="7" t="s">
        <v>101</v>
      </c>
      <c r="AD2477" s="7" t="s">
        <v>102</v>
      </c>
      <c r="AE2477" s="7" t="s">
        <v>105</v>
      </c>
      <c r="AF2477" s="7" t="s">
        <v>106</v>
      </c>
      <c r="AG2477" s="7" t="s">
        <v>105</v>
      </c>
      <c r="AH2477" s="7" t="s">
        <v>106</v>
      </c>
      <c r="AI2477" s="7" t="s">
        <v>15200</v>
      </c>
      <c r="AJ2477" s="7" t="s">
        <v>15201</v>
      </c>
      <c r="AK2477" s="7" t="s">
        <v>15200</v>
      </c>
      <c r="AL2477" s="7" t="s">
        <v>15201</v>
      </c>
      <c r="AM2477" s="7" t="s">
        <v>109</v>
      </c>
    </row>
    <row r="2478" spans="1:39" x14ac:dyDescent="0.2">
      <c r="A2478">
        <v>1</v>
      </c>
      <c r="B2478">
        <v>1</v>
      </c>
      <c r="G2478" s="7">
        <v>2648</v>
      </c>
      <c r="H2478" s="7" t="s">
        <v>56</v>
      </c>
      <c r="I2478" s="7">
        <v>2297739</v>
      </c>
      <c r="J2478" s="7">
        <v>2829</v>
      </c>
      <c r="K2478" s="7" t="s">
        <v>56</v>
      </c>
      <c r="L2478" s="7">
        <v>45</v>
      </c>
      <c r="M2478" s="7" t="s">
        <v>91</v>
      </c>
      <c r="N2478" s="7">
        <v>2297739</v>
      </c>
      <c r="O2478" s="7" t="s">
        <v>22148</v>
      </c>
      <c r="P2478" s="7" t="s">
        <v>93</v>
      </c>
      <c r="Q2478" s="7" t="s">
        <v>22149</v>
      </c>
      <c r="R2478" s="7" t="s">
        <v>22150</v>
      </c>
      <c r="S2478" s="7"/>
      <c r="T2478" s="7" t="s">
        <v>22151</v>
      </c>
      <c r="U2478" s="7" t="s">
        <v>22152</v>
      </c>
      <c r="V2478" s="7" t="s">
        <v>98</v>
      </c>
      <c r="W2478" s="7" t="s">
        <v>22153</v>
      </c>
      <c r="X2478" s="7"/>
      <c r="Y2478" s="7"/>
      <c r="Z2478" s="7"/>
      <c r="AA2478" s="7" t="s">
        <v>22154</v>
      </c>
      <c r="AB2478" s="7" t="s">
        <v>100</v>
      </c>
      <c r="AC2478" s="7" t="s">
        <v>101</v>
      </c>
      <c r="AD2478" s="7" t="s">
        <v>102</v>
      </c>
      <c r="AE2478" s="7" t="s">
        <v>11139</v>
      </c>
      <c r="AF2478" s="7" t="s">
        <v>11140</v>
      </c>
      <c r="AG2478" s="7" t="s">
        <v>6066</v>
      </c>
      <c r="AH2478" s="7" t="s">
        <v>6067</v>
      </c>
      <c r="AI2478" s="7" t="s">
        <v>11139</v>
      </c>
      <c r="AJ2478" s="7" t="s">
        <v>11140</v>
      </c>
      <c r="AK2478" s="7" t="s">
        <v>6066</v>
      </c>
      <c r="AL2478" s="7" t="s">
        <v>6067</v>
      </c>
      <c r="AM2478" s="7" t="s">
        <v>109</v>
      </c>
    </row>
    <row r="2479" spans="1:39" x14ac:dyDescent="0.2">
      <c r="A2479">
        <v>1</v>
      </c>
      <c r="B2479">
        <v>1</v>
      </c>
      <c r="G2479" s="7">
        <v>2649</v>
      </c>
      <c r="H2479" s="7" t="s">
        <v>56</v>
      </c>
      <c r="I2479" s="7">
        <v>2301366</v>
      </c>
      <c r="J2479" s="7">
        <v>2830</v>
      </c>
      <c r="K2479" s="7" t="s">
        <v>56</v>
      </c>
      <c r="L2479" s="7">
        <v>46</v>
      </c>
      <c r="M2479" s="7" t="s">
        <v>91</v>
      </c>
      <c r="N2479" s="7">
        <v>2301366</v>
      </c>
      <c r="O2479" s="7" t="s">
        <v>22155</v>
      </c>
      <c r="P2479" s="7" t="s">
        <v>93</v>
      </c>
      <c r="Q2479" s="7" t="s">
        <v>22156</v>
      </c>
      <c r="R2479" s="7" t="s">
        <v>22157</v>
      </c>
      <c r="S2479" s="7"/>
      <c r="T2479" s="7" t="s">
        <v>22158</v>
      </c>
      <c r="U2479" s="7" t="s">
        <v>22159</v>
      </c>
      <c r="V2479" s="7" t="s">
        <v>98</v>
      </c>
      <c r="W2479" s="7" t="s">
        <v>22160</v>
      </c>
      <c r="X2479" s="7"/>
      <c r="Y2479" s="7"/>
      <c r="Z2479" s="7"/>
      <c r="AA2479" s="7" t="s">
        <v>22161</v>
      </c>
      <c r="AB2479" s="7" t="s">
        <v>100</v>
      </c>
      <c r="AC2479" s="7" t="s">
        <v>101</v>
      </c>
      <c r="AD2479" s="7" t="s">
        <v>102</v>
      </c>
      <c r="AE2479" s="7" t="s">
        <v>105</v>
      </c>
      <c r="AF2479" s="7" t="s">
        <v>106</v>
      </c>
      <c r="AG2479" s="7" t="s">
        <v>20609</v>
      </c>
      <c r="AH2479" s="7" t="s">
        <v>20610</v>
      </c>
      <c r="AI2479" s="7" t="s">
        <v>6068</v>
      </c>
      <c r="AJ2479" s="7" t="s">
        <v>6069</v>
      </c>
      <c r="AK2479" s="7" t="s">
        <v>20609</v>
      </c>
      <c r="AL2479" s="7" t="s">
        <v>20610</v>
      </c>
      <c r="AM2479" s="7" t="s">
        <v>109</v>
      </c>
    </row>
    <row r="2480" spans="1:39" x14ac:dyDescent="0.2">
      <c r="A2480">
        <v>1</v>
      </c>
      <c r="B2480">
        <v>1</v>
      </c>
      <c r="G2480" s="7">
        <v>2650</v>
      </c>
      <c r="H2480" s="7" t="s">
        <v>56</v>
      </c>
      <c r="I2480" s="7">
        <v>2309032</v>
      </c>
      <c r="J2480" s="7">
        <v>2831</v>
      </c>
      <c r="K2480" s="7" t="s">
        <v>56</v>
      </c>
      <c r="L2480" s="7">
        <v>47</v>
      </c>
      <c r="M2480" s="7" t="s">
        <v>91</v>
      </c>
      <c r="N2480" s="7">
        <v>2309032</v>
      </c>
      <c r="O2480" s="7" t="s">
        <v>22162</v>
      </c>
      <c r="P2480" s="7" t="s">
        <v>93</v>
      </c>
      <c r="Q2480" s="7" t="s">
        <v>22163</v>
      </c>
      <c r="R2480" s="7" t="s">
        <v>22164</v>
      </c>
      <c r="S2480" s="7"/>
      <c r="T2480" s="7" t="s">
        <v>22165</v>
      </c>
      <c r="U2480" s="7" t="s">
        <v>22166</v>
      </c>
      <c r="V2480" s="7" t="s">
        <v>98</v>
      </c>
      <c r="W2480" s="7" t="s">
        <v>22167</v>
      </c>
      <c r="X2480" s="7"/>
      <c r="Y2480" s="7"/>
      <c r="Z2480" s="7"/>
      <c r="AA2480" s="7" t="s">
        <v>22168</v>
      </c>
      <c r="AB2480" s="7" t="s">
        <v>100</v>
      </c>
      <c r="AC2480" s="7" t="s">
        <v>101</v>
      </c>
      <c r="AD2480" s="7" t="s">
        <v>102</v>
      </c>
      <c r="AE2480" s="7" t="s">
        <v>105</v>
      </c>
      <c r="AF2480" s="7" t="s">
        <v>106</v>
      </c>
      <c r="AG2480" s="7" t="s">
        <v>105</v>
      </c>
      <c r="AH2480" s="7" t="s">
        <v>106</v>
      </c>
      <c r="AI2480" s="7" t="s">
        <v>105</v>
      </c>
      <c r="AJ2480" s="7" t="s">
        <v>106</v>
      </c>
      <c r="AK2480" s="7" t="s">
        <v>105</v>
      </c>
      <c r="AL2480" s="7" t="s">
        <v>106</v>
      </c>
      <c r="AM2480" s="7" t="s">
        <v>109</v>
      </c>
    </row>
    <row r="2481" spans="1:39" x14ac:dyDescent="0.2">
      <c r="A2481">
        <v>1</v>
      </c>
      <c r="B2481">
        <v>1</v>
      </c>
      <c r="G2481" s="7">
        <v>2651</v>
      </c>
      <c r="H2481" s="7" t="s">
        <v>56</v>
      </c>
      <c r="I2481" s="7">
        <v>2414521</v>
      </c>
      <c r="J2481" s="7">
        <v>2832</v>
      </c>
      <c r="K2481" s="7" t="s">
        <v>56</v>
      </c>
      <c r="L2481" s="7">
        <v>48</v>
      </c>
      <c r="M2481" s="7" t="s">
        <v>91</v>
      </c>
      <c r="N2481" s="7">
        <v>2414521</v>
      </c>
      <c r="O2481" s="7" t="s">
        <v>22169</v>
      </c>
      <c r="P2481" s="7" t="s">
        <v>93</v>
      </c>
      <c r="Q2481" s="7" t="s">
        <v>22170</v>
      </c>
      <c r="R2481" s="7" t="s">
        <v>22171</v>
      </c>
      <c r="S2481" s="7"/>
      <c r="T2481" s="7" t="s">
        <v>22172</v>
      </c>
      <c r="U2481" s="7" t="s">
        <v>22173</v>
      </c>
      <c r="V2481" s="7" t="s">
        <v>98</v>
      </c>
      <c r="W2481" s="7" t="s">
        <v>22174</v>
      </c>
      <c r="X2481" s="7"/>
      <c r="Y2481" s="7"/>
      <c r="Z2481" s="7"/>
      <c r="AA2481" s="7" t="s">
        <v>22175</v>
      </c>
      <c r="AB2481" s="7" t="s">
        <v>100</v>
      </c>
      <c r="AC2481" s="7" t="s">
        <v>101</v>
      </c>
      <c r="AD2481" s="7" t="s">
        <v>102</v>
      </c>
      <c r="AE2481" s="7" t="s">
        <v>105</v>
      </c>
      <c r="AF2481" s="7" t="s">
        <v>106</v>
      </c>
      <c r="AG2481" s="7" t="s">
        <v>105</v>
      </c>
      <c r="AH2481" s="7" t="s">
        <v>106</v>
      </c>
      <c r="AI2481" s="7" t="s">
        <v>22176</v>
      </c>
      <c r="AJ2481" s="7" t="s">
        <v>22177</v>
      </c>
      <c r="AK2481" s="7" t="s">
        <v>22176</v>
      </c>
      <c r="AL2481" s="7" t="s">
        <v>22177</v>
      </c>
      <c r="AM2481" s="7" t="s">
        <v>109</v>
      </c>
    </row>
    <row r="2482" spans="1:39" x14ac:dyDescent="0.2">
      <c r="A2482">
        <v>1</v>
      </c>
      <c r="B2482">
        <v>1</v>
      </c>
      <c r="G2482" s="7">
        <v>2652</v>
      </c>
      <c r="H2482" s="7" t="s">
        <v>56</v>
      </c>
      <c r="I2482" s="7">
        <v>2508106</v>
      </c>
      <c r="J2482" s="7">
        <v>2833</v>
      </c>
      <c r="K2482" s="7" t="s">
        <v>56</v>
      </c>
      <c r="L2482" s="7">
        <v>49</v>
      </c>
      <c r="M2482" s="7" t="s">
        <v>91</v>
      </c>
      <c r="N2482" s="7">
        <v>2508106</v>
      </c>
      <c r="O2482" s="7" t="s">
        <v>22178</v>
      </c>
      <c r="P2482" s="7" t="s">
        <v>93</v>
      </c>
      <c r="Q2482" s="7" t="s">
        <v>22179</v>
      </c>
      <c r="R2482" s="7" t="s">
        <v>22180</v>
      </c>
      <c r="S2482" s="7"/>
      <c r="T2482" s="7" t="s">
        <v>22181</v>
      </c>
      <c r="U2482" s="7" t="s">
        <v>22182</v>
      </c>
      <c r="V2482" s="7" t="s">
        <v>98</v>
      </c>
      <c r="W2482" s="7" t="s">
        <v>22183</v>
      </c>
      <c r="X2482" s="7"/>
      <c r="Y2482" s="7"/>
      <c r="Z2482" s="7"/>
      <c r="AA2482" s="7" t="s">
        <v>22184</v>
      </c>
      <c r="AB2482" s="7" t="s">
        <v>100</v>
      </c>
      <c r="AC2482" s="7" t="s">
        <v>101</v>
      </c>
      <c r="AD2482" s="7" t="s">
        <v>102</v>
      </c>
      <c r="AE2482" s="7" t="s">
        <v>22185</v>
      </c>
      <c r="AF2482" s="7" t="s">
        <v>22186</v>
      </c>
      <c r="AG2482" s="7" t="s">
        <v>105</v>
      </c>
      <c r="AH2482" s="7" t="s">
        <v>106</v>
      </c>
      <c r="AI2482" s="7" t="s">
        <v>22185</v>
      </c>
      <c r="AJ2482" s="7" t="s">
        <v>22186</v>
      </c>
      <c r="AK2482" s="7" t="s">
        <v>22187</v>
      </c>
      <c r="AL2482" s="7" t="s">
        <v>22188</v>
      </c>
      <c r="AM2482" s="7" t="s">
        <v>109</v>
      </c>
    </row>
    <row r="2483" spans="1:39" x14ac:dyDescent="0.2">
      <c r="A2483">
        <v>1</v>
      </c>
      <c r="B2483">
        <v>1</v>
      </c>
      <c r="G2483" s="7">
        <v>2653</v>
      </c>
      <c r="H2483" s="7" t="s">
        <v>56</v>
      </c>
      <c r="I2483" s="7">
        <v>2600845</v>
      </c>
      <c r="J2483" s="7">
        <v>2834</v>
      </c>
      <c r="K2483" s="7" t="s">
        <v>56</v>
      </c>
      <c r="L2483" s="7">
        <v>50</v>
      </c>
      <c r="M2483" s="7" t="s">
        <v>91</v>
      </c>
      <c r="N2483" s="7">
        <v>2600845</v>
      </c>
      <c r="O2483" s="7" t="s">
        <v>22189</v>
      </c>
      <c r="P2483" s="7" t="s">
        <v>93</v>
      </c>
      <c r="Q2483" s="7" t="s">
        <v>22190</v>
      </c>
      <c r="R2483" s="7" t="s">
        <v>22191</v>
      </c>
      <c r="S2483" s="7"/>
      <c r="T2483" s="7" t="s">
        <v>22192</v>
      </c>
      <c r="U2483" s="7" t="s">
        <v>22193</v>
      </c>
      <c r="V2483" s="7" t="s">
        <v>98</v>
      </c>
      <c r="W2483" s="7" t="s">
        <v>22194</v>
      </c>
      <c r="X2483" s="7"/>
      <c r="Y2483" s="7"/>
      <c r="Z2483" s="7"/>
      <c r="AA2483" s="7" t="s">
        <v>22195</v>
      </c>
      <c r="AB2483" s="7" t="s">
        <v>100</v>
      </c>
      <c r="AC2483" s="7" t="s">
        <v>101</v>
      </c>
      <c r="AD2483" s="7" t="s">
        <v>102</v>
      </c>
      <c r="AE2483" s="7" t="s">
        <v>15245</v>
      </c>
      <c r="AF2483" s="7" t="s">
        <v>15246</v>
      </c>
      <c r="AG2483" s="7" t="s">
        <v>15247</v>
      </c>
      <c r="AH2483" s="7" t="s">
        <v>15248</v>
      </c>
      <c r="AI2483" s="7" t="s">
        <v>15245</v>
      </c>
      <c r="AJ2483" s="7" t="s">
        <v>15246</v>
      </c>
      <c r="AK2483" s="7" t="s">
        <v>15247</v>
      </c>
      <c r="AL2483" s="7" t="s">
        <v>15248</v>
      </c>
      <c r="AM2483" s="7" t="s">
        <v>109</v>
      </c>
    </row>
    <row r="2484" spans="1:39" x14ac:dyDescent="0.2">
      <c r="A2484">
        <v>1</v>
      </c>
      <c r="B2484">
        <v>1</v>
      </c>
      <c r="G2484" s="7">
        <v>2654</v>
      </c>
      <c r="H2484" s="7" t="s">
        <v>56</v>
      </c>
      <c r="I2484" s="7">
        <v>2652511</v>
      </c>
      <c r="J2484" s="7">
        <v>2835</v>
      </c>
      <c r="K2484" s="7" t="s">
        <v>56</v>
      </c>
      <c r="L2484" s="7">
        <v>51</v>
      </c>
      <c r="M2484" s="7" t="s">
        <v>91</v>
      </c>
      <c r="N2484" s="7">
        <v>2652511</v>
      </c>
      <c r="O2484" s="7" t="s">
        <v>22196</v>
      </c>
      <c r="P2484" s="7" t="s">
        <v>93</v>
      </c>
      <c r="Q2484" s="7" t="s">
        <v>22197</v>
      </c>
      <c r="R2484" s="7" t="s">
        <v>22198</v>
      </c>
      <c r="S2484" s="7"/>
      <c r="T2484" s="7" t="s">
        <v>22199</v>
      </c>
      <c r="U2484" s="7" t="s">
        <v>22200</v>
      </c>
      <c r="V2484" s="7" t="s">
        <v>98</v>
      </c>
      <c r="W2484" s="7" t="s">
        <v>22201</v>
      </c>
      <c r="X2484" s="7"/>
      <c r="Y2484" s="7"/>
      <c r="Z2484" s="7"/>
      <c r="AA2484" s="7" t="s">
        <v>22202</v>
      </c>
      <c r="AB2484" s="7" t="s">
        <v>100</v>
      </c>
      <c r="AC2484" s="7" t="s">
        <v>101</v>
      </c>
      <c r="AD2484" s="7" t="s">
        <v>102</v>
      </c>
      <c r="AE2484" s="7" t="s">
        <v>1532</v>
      </c>
      <c r="AF2484" s="7" t="s">
        <v>1533</v>
      </c>
      <c r="AG2484" s="7" t="s">
        <v>105</v>
      </c>
      <c r="AH2484" s="7" t="s">
        <v>106</v>
      </c>
      <c r="AI2484" s="7" t="s">
        <v>1532</v>
      </c>
      <c r="AJ2484" s="7" t="s">
        <v>1533</v>
      </c>
      <c r="AK2484" s="7" t="s">
        <v>15278</v>
      </c>
      <c r="AL2484" s="7" t="s">
        <v>15279</v>
      </c>
      <c r="AM2484" s="7" t="s">
        <v>109</v>
      </c>
    </row>
    <row r="2485" spans="1:39" x14ac:dyDescent="0.2">
      <c r="A2485">
        <v>1</v>
      </c>
      <c r="B2485">
        <v>1</v>
      </c>
      <c r="G2485" s="7">
        <v>2655</v>
      </c>
      <c r="H2485" s="7" t="s">
        <v>56</v>
      </c>
      <c r="I2485" s="7">
        <v>2723741</v>
      </c>
      <c r="J2485" s="7">
        <v>2836</v>
      </c>
      <c r="K2485" s="7" t="s">
        <v>56</v>
      </c>
      <c r="L2485" s="7">
        <v>52</v>
      </c>
      <c r="M2485" s="7" t="s">
        <v>91</v>
      </c>
      <c r="N2485" s="7">
        <v>2723741</v>
      </c>
      <c r="O2485" s="7" t="s">
        <v>22203</v>
      </c>
      <c r="P2485" s="7" t="s">
        <v>93</v>
      </c>
      <c r="Q2485" s="7" t="s">
        <v>22204</v>
      </c>
      <c r="R2485" s="7" t="s">
        <v>22205</v>
      </c>
      <c r="S2485" s="7"/>
      <c r="T2485" s="7" t="s">
        <v>22206</v>
      </c>
      <c r="U2485" s="7" t="s">
        <v>22207</v>
      </c>
      <c r="V2485" s="7" t="s">
        <v>98</v>
      </c>
      <c r="W2485" s="7" t="s">
        <v>22208</v>
      </c>
      <c r="X2485" s="7"/>
      <c r="Y2485" s="7"/>
      <c r="Z2485" s="7"/>
      <c r="AA2485" s="7" t="s">
        <v>22209</v>
      </c>
      <c r="AB2485" s="7" t="s">
        <v>100</v>
      </c>
      <c r="AC2485" s="7" t="s">
        <v>101</v>
      </c>
      <c r="AD2485" s="7" t="s">
        <v>102</v>
      </c>
      <c r="AE2485" s="7" t="s">
        <v>105</v>
      </c>
      <c r="AF2485" s="7" t="s">
        <v>106</v>
      </c>
      <c r="AG2485" s="7" t="s">
        <v>105</v>
      </c>
      <c r="AH2485" s="7" t="s">
        <v>106</v>
      </c>
      <c r="AI2485" s="7" t="s">
        <v>22210</v>
      </c>
      <c r="AJ2485" s="7" t="s">
        <v>22211</v>
      </c>
      <c r="AK2485" s="7" t="s">
        <v>22210</v>
      </c>
      <c r="AL2485" s="7" t="s">
        <v>22211</v>
      </c>
      <c r="AM2485" s="7" t="s">
        <v>109</v>
      </c>
    </row>
    <row r="2486" spans="1:39" x14ac:dyDescent="0.2">
      <c r="A2486">
        <v>1</v>
      </c>
      <c r="B2486">
        <v>1</v>
      </c>
      <c r="G2486" s="7">
        <v>2656</v>
      </c>
      <c r="H2486" s="7" t="s">
        <v>56</v>
      </c>
      <c r="I2486" s="7">
        <v>2807120</v>
      </c>
      <c r="J2486" s="7">
        <v>2837</v>
      </c>
      <c r="K2486" s="7" t="s">
        <v>56</v>
      </c>
      <c r="L2486" s="7">
        <v>53</v>
      </c>
      <c r="M2486" s="7" t="s">
        <v>91</v>
      </c>
      <c r="N2486" s="7">
        <v>2807120</v>
      </c>
      <c r="O2486" s="7" t="s">
        <v>22212</v>
      </c>
      <c r="P2486" s="7" t="s">
        <v>93</v>
      </c>
      <c r="Q2486" s="7" t="s">
        <v>22213</v>
      </c>
      <c r="R2486" s="7" t="s">
        <v>22214</v>
      </c>
      <c r="S2486" s="7"/>
      <c r="T2486" s="7" t="s">
        <v>22215</v>
      </c>
      <c r="U2486" s="7" t="s">
        <v>22216</v>
      </c>
      <c r="V2486" s="7" t="s">
        <v>98</v>
      </c>
      <c r="W2486" s="7" t="s">
        <v>22217</v>
      </c>
      <c r="X2486" s="7"/>
      <c r="Y2486" s="7"/>
      <c r="Z2486" s="7"/>
      <c r="AA2486" s="7" t="s">
        <v>22218</v>
      </c>
      <c r="AB2486" s="7" t="s">
        <v>100</v>
      </c>
      <c r="AC2486" s="7" t="s">
        <v>101</v>
      </c>
      <c r="AD2486" s="7" t="s">
        <v>102</v>
      </c>
      <c r="AE2486" s="7" t="s">
        <v>105</v>
      </c>
      <c r="AF2486" s="7" t="s">
        <v>106</v>
      </c>
      <c r="AG2486" s="7" t="s">
        <v>13715</v>
      </c>
      <c r="AH2486" s="7" t="s">
        <v>13716</v>
      </c>
      <c r="AI2486" s="7" t="s">
        <v>10336</v>
      </c>
      <c r="AJ2486" s="7" t="s">
        <v>10337</v>
      </c>
      <c r="AK2486" s="7" t="s">
        <v>13715</v>
      </c>
      <c r="AL2486" s="7" t="s">
        <v>13716</v>
      </c>
      <c r="AM2486" s="7" t="s">
        <v>109</v>
      </c>
    </row>
    <row r="2487" spans="1:39" x14ac:dyDescent="0.2">
      <c r="A2487">
        <v>1</v>
      </c>
      <c r="B2487">
        <v>1</v>
      </c>
      <c r="G2487" s="7">
        <v>2657</v>
      </c>
      <c r="H2487" s="7" t="s">
        <v>56</v>
      </c>
      <c r="I2487" s="7">
        <v>2880888</v>
      </c>
      <c r="J2487" s="7">
        <v>2838</v>
      </c>
      <c r="K2487" s="7" t="s">
        <v>56</v>
      </c>
      <c r="L2487" s="7">
        <v>54</v>
      </c>
      <c r="M2487" s="7" t="s">
        <v>91</v>
      </c>
      <c r="N2487" s="7">
        <v>2880888</v>
      </c>
      <c r="O2487" s="7" t="s">
        <v>22219</v>
      </c>
      <c r="P2487" s="7" t="s">
        <v>93</v>
      </c>
      <c r="Q2487" s="7" t="s">
        <v>22220</v>
      </c>
      <c r="R2487" s="7" t="s">
        <v>22221</v>
      </c>
      <c r="S2487" s="7"/>
      <c r="T2487" s="7" t="s">
        <v>22222</v>
      </c>
      <c r="U2487" s="7" t="s">
        <v>22223</v>
      </c>
      <c r="V2487" s="7" t="s">
        <v>98</v>
      </c>
      <c r="W2487" s="7" t="s">
        <v>22224</v>
      </c>
      <c r="X2487" s="7"/>
      <c r="Y2487" s="7"/>
      <c r="Z2487" s="7"/>
      <c r="AA2487" s="7" t="s">
        <v>22225</v>
      </c>
      <c r="AB2487" s="7" t="s">
        <v>100</v>
      </c>
      <c r="AC2487" s="7" t="s">
        <v>101</v>
      </c>
      <c r="AD2487" s="7" t="s">
        <v>102</v>
      </c>
      <c r="AE2487" s="7" t="s">
        <v>105</v>
      </c>
      <c r="AF2487" s="7" t="s">
        <v>106</v>
      </c>
      <c r="AG2487" s="7" t="s">
        <v>6135</v>
      </c>
      <c r="AH2487" s="7" t="s">
        <v>6136</v>
      </c>
      <c r="AI2487" s="7" t="s">
        <v>4363</v>
      </c>
      <c r="AJ2487" s="7" t="s">
        <v>4364</v>
      </c>
      <c r="AK2487" s="7" t="s">
        <v>6135</v>
      </c>
      <c r="AL2487" s="7" t="s">
        <v>6136</v>
      </c>
      <c r="AM2487" s="7" t="s">
        <v>109</v>
      </c>
    </row>
    <row r="2488" spans="1:39" x14ac:dyDescent="0.2">
      <c r="A2488">
        <v>1</v>
      </c>
      <c r="B2488">
        <v>1</v>
      </c>
      <c r="G2488" s="7">
        <v>2658</v>
      </c>
      <c r="H2488" s="7" t="s">
        <v>56</v>
      </c>
      <c r="I2488" s="7">
        <v>2897520</v>
      </c>
      <c r="J2488" s="7">
        <v>2839</v>
      </c>
      <c r="K2488" s="7" t="s">
        <v>56</v>
      </c>
      <c r="L2488" s="7">
        <v>55</v>
      </c>
      <c r="M2488" s="7" t="s">
        <v>91</v>
      </c>
      <c r="N2488" s="7">
        <v>2897520</v>
      </c>
      <c r="O2488" s="7" t="s">
        <v>22226</v>
      </c>
      <c r="P2488" s="7" t="s">
        <v>93</v>
      </c>
      <c r="Q2488" s="7" t="s">
        <v>22227</v>
      </c>
      <c r="R2488" s="7" t="s">
        <v>22228</v>
      </c>
      <c r="S2488" s="7"/>
      <c r="T2488" s="7" t="s">
        <v>22229</v>
      </c>
      <c r="U2488" s="7" t="s">
        <v>22230</v>
      </c>
      <c r="V2488" s="7" t="s">
        <v>98</v>
      </c>
      <c r="W2488" s="7" t="s">
        <v>22231</v>
      </c>
      <c r="X2488" s="7"/>
      <c r="Y2488" s="7"/>
      <c r="Z2488" s="7"/>
      <c r="AA2488" s="7" t="s">
        <v>22232</v>
      </c>
      <c r="AB2488" s="7" t="s">
        <v>100</v>
      </c>
      <c r="AC2488" s="7" t="s">
        <v>101</v>
      </c>
      <c r="AD2488" s="7" t="s">
        <v>102</v>
      </c>
      <c r="AE2488" s="7" t="s">
        <v>22233</v>
      </c>
      <c r="AF2488" s="7" t="s">
        <v>22234</v>
      </c>
      <c r="AG2488" s="7" t="s">
        <v>105</v>
      </c>
      <c r="AH2488" s="7" t="s">
        <v>106</v>
      </c>
      <c r="AI2488" s="7" t="s">
        <v>22233</v>
      </c>
      <c r="AJ2488" s="7" t="s">
        <v>22234</v>
      </c>
      <c r="AK2488" s="7" t="s">
        <v>22235</v>
      </c>
      <c r="AL2488" s="7" t="s">
        <v>22236</v>
      </c>
      <c r="AM2488" s="7" t="s">
        <v>109</v>
      </c>
    </row>
    <row r="2489" spans="1:39" x14ac:dyDescent="0.2">
      <c r="A2489">
        <v>1</v>
      </c>
      <c r="B2489">
        <v>1</v>
      </c>
      <c r="G2489" s="7">
        <v>2659</v>
      </c>
      <c r="H2489" s="7" t="s">
        <v>56</v>
      </c>
      <c r="I2489" s="7">
        <v>2934592</v>
      </c>
      <c r="J2489" s="7">
        <v>2840</v>
      </c>
      <c r="K2489" s="7" t="s">
        <v>56</v>
      </c>
      <c r="L2489" s="7">
        <v>56</v>
      </c>
      <c r="M2489" s="7" t="s">
        <v>91</v>
      </c>
      <c r="N2489" s="7">
        <v>2934592</v>
      </c>
      <c r="O2489" s="7" t="s">
        <v>22237</v>
      </c>
      <c r="P2489" s="7" t="s">
        <v>93</v>
      </c>
      <c r="Q2489" s="7" t="s">
        <v>22238</v>
      </c>
      <c r="R2489" s="7" t="s">
        <v>22239</v>
      </c>
      <c r="S2489" s="7"/>
      <c r="T2489" s="7" t="s">
        <v>22240</v>
      </c>
      <c r="U2489" s="7" t="s">
        <v>22241</v>
      </c>
      <c r="V2489" s="7" t="s">
        <v>98</v>
      </c>
      <c r="W2489" s="7" t="s">
        <v>22242</v>
      </c>
      <c r="X2489" s="7"/>
      <c r="Y2489" s="7"/>
      <c r="Z2489" s="7"/>
      <c r="AA2489" s="7" t="s">
        <v>22243</v>
      </c>
      <c r="AB2489" s="7" t="s">
        <v>100</v>
      </c>
      <c r="AC2489" s="7" t="s">
        <v>101</v>
      </c>
      <c r="AD2489" s="7" t="s">
        <v>102</v>
      </c>
      <c r="AE2489" s="7" t="s">
        <v>22244</v>
      </c>
      <c r="AF2489" s="7" t="s">
        <v>22245</v>
      </c>
      <c r="AG2489" s="7" t="s">
        <v>22246</v>
      </c>
      <c r="AH2489" s="7" t="s">
        <v>22247</v>
      </c>
      <c r="AI2489" s="7" t="s">
        <v>22244</v>
      </c>
      <c r="AJ2489" s="7" t="s">
        <v>22245</v>
      </c>
      <c r="AK2489" s="7" t="s">
        <v>22246</v>
      </c>
      <c r="AL2489" s="7" t="s">
        <v>22247</v>
      </c>
      <c r="AM2489" s="7" t="s">
        <v>109</v>
      </c>
    </row>
    <row r="2490" spans="1:39" x14ac:dyDescent="0.2">
      <c r="A2490">
        <v>1</v>
      </c>
      <c r="B2490">
        <v>1</v>
      </c>
      <c r="G2490" s="7">
        <v>2660</v>
      </c>
      <c r="H2490" s="7" t="s">
        <v>56</v>
      </c>
      <c r="I2490" s="7">
        <v>2960531</v>
      </c>
      <c r="J2490" s="7">
        <v>2841</v>
      </c>
      <c r="K2490" s="7" t="s">
        <v>56</v>
      </c>
      <c r="L2490" s="7">
        <v>57</v>
      </c>
      <c r="M2490" s="7" t="s">
        <v>91</v>
      </c>
      <c r="N2490" s="7">
        <v>2960531</v>
      </c>
      <c r="O2490" s="7" t="s">
        <v>22248</v>
      </c>
      <c r="P2490" s="7" t="s">
        <v>93</v>
      </c>
      <c r="Q2490" s="7" t="s">
        <v>22249</v>
      </c>
      <c r="R2490" s="7" t="s">
        <v>22250</v>
      </c>
      <c r="S2490" s="7"/>
      <c r="T2490" s="7" t="s">
        <v>22251</v>
      </c>
      <c r="U2490" s="7" t="s">
        <v>22252</v>
      </c>
      <c r="V2490" s="7" t="s">
        <v>98</v>
      </c>
      <c r="W2490" s="7" t="s">
        <v>22253</v>
      </c>
      <c r="X2490" s="7"/>
      <c r="Y2490" s="7"/>
      <c r="Z2490" s="7"/>
      <c r="AA2490" s="7" t="s">
        <v>22254</v>
      </c>
      <c r="AB2490" s="7" t="s">
        <v>100</v>
      </c>
      <c r="AC2490" s="7" t="s">
        <v>101</v>
      </c>
      <c r="AD2490" s="7" t="s">
        <v>102</v>
      </c>
      <c r="AE2490" s="7" t="s">
        <v>22255</v>
      </c>
      <c r="AF2490" s="7" t="s">
        <v>22256</v>
      </c>
      <c r="AG2490" s="7" t="s">
        <v>105</v>
      </c>
      <c r="AH2490" s="7" t="s">
        <v>106</v>
      </c>
      <c r="AI2490" s="7" t="s">
        <v>22255</v>
      </c>
      <c r="AJ2490" s="7" t="s">
        <v>22256</v>
      </c>
      <c r="AK2490" s="7" t="s">
        <v>4383</v>
      </c>
      <c r="AL2490" s="7" t="s">
        <v>4384</v>
      </c>
      <c r="AM2490" s="7" t="s">
        <v>109</v>
      </c>
    </row>
    <row r="2491" spans="1:39" x14ac:dyDescent="0.2">
      <c r="A2491">
        <v>1</v>
      </c>
      <c r="B2491">
        <v>1</v>
      </c>
      <c r="G2491" s="7">
        <v>2661</v>
      </c>
      <c r="H2491" s="7" t="s">
        <v>56</v>
      </c>
      <c r="I2491" s="7">
        <v>3058198</v>
      </c>
      <c r="J2491" s="7">
        <v>2842</v>
      </c>
      <c r="K2491" s="7" t="s">
        <v>56</v>
      </c>
      <c r="L2491" s="7">
        <v>58</v>
      </c>
      <c r="M2491" s="7" t="s">
        <v>91</v>
      </c>
      <c r="N2491" s="7">
        <v>3058198</v>
      </c>
      <c r="O2491" s="7" t="s">
        <v>22257</v>
      </c>
      <c r="P2491" s="7" t="s">
        <v>93</v>
      </c>
      <c r="Q2491" s="7" t="s">
        <v>22258</v>
      </c>
      <c r="R2491" s="7" t="s">
        <v>22259</v>
      </c>
      <c r="S2491" s="7"/>
      <c r="T2491" s="7" t="s">
        <v>22260</v>
      </c>
      <c r="U2491" s="7" t="s">
        <v>22261</v>
      </c>
      <c r="V2491" s="7" t="s">
        <v>98</v>
      </c>
      <c r="W2491" s="7" t="s">
        <v>22262</v>
      </c>
      <c r="X2491" s="7"/>
      <c r="Y2491" s="7"/>
      <c r="Z2491" s="7"/>
      <c r="AA2491" s="7" t="s">
        <v>22263</v>
      </c>
      <c r="AB2491" s="7" t="s">
        <v>100</v>
      </c>
      <c r="AC2491" s="7" t="s">
        <v>101</v>
      </c>
      <c r="AD2491" s="7" t="s">
        <v>102</v>
      </c>
      <c r="AE2491" s="7" t="s">
        <v>105</v>
      </c>
      <c r="AF2491" s="7" t="s">
        <v>106</v>
      </c>
      <c r="AG2491" s="7" t="s">
        <v>105</v>
      </c>
      <c r="AH2491" s="7" t="s">
        <v>106</v>
      </c>
      <c r="AI2491" s="7" t="s">
        <v>22264</v>
      </c>
      <c r="AJ2491" s="7" t="s">
        <v>22265</v>
      </c>
      <c r="AK2491" s="7" t="s">
        <v>22264</v>
      </c>
      <c r="AL2491" s="7" t="s">
        <v>22265</v>
      </c>
      <c r="AM2491" s="7" t="s">
        <v>109</v>
      </c>
    </row>
    <row r="2492" spans="1:39" x14ac:dyDescent="0.2">
      <c r="A2492">
        <v>1</v>
      </c>
      <c r="B2492">
        <v>1</v>
      </c>
      <c r="G2492" s="7">
        <v>2662</v>
      </c>
      <c r="H2492" s="7" t="s">
        <v>56</v>
      </c>
      <c r="I2492" s="7">
        <v>3171117</v>
      </c>
      <c r="J2492" s="7">
        <v>2843</v>
      </c>
      <c r="K2492" s="7" t="s">
        <v>56</v>
      </c>
      <c r="L2492" s="7">
        <v>59</v>
      </c>
      <c r="M2492" s="7" t="s">
        <v>91</v>
      </c>
      <c r="N2492" s="7">
        <v>3171117</v>
      </c>
      <c r="O2492" s="7" t="s">
        <v>22266</v>
      </c>
      <c r="P2492" s="7" t="s">
        <v>93</v>
      </c>
      <c r="Q2492" s="7" t="s">
        <v>22267</v>
      </c>
      <c r="R2492" s="7" t="s">
        <v>22268</v>
      </c>
      <c r="S2492" s="7"/>
      <c r="T2492" s="7" t="s">
        <v>22269</v>
      </c>
      <c r="U2492" s="7" t="s">
        <v>22270</v>
      </c>
      <c r="V2492" s="7" t="s">
        <v>98</v>
      </c>
      <c r="W2492" s="7" t="s">
        <v>22271</v>
      </c>
      <c r="X2492" s="7"/>
      <c r="Y2492" s="7"/>
      <c r="Z2492" s="7"/>
      <c r="AA2492" s="7" t="s">
        <v>22272</v>
      </c>
      <c r="AB2492" s="7" t="s">
        <v>100</v>
      </c>
      <c r="AC2492" s="7" t="s">
        <v>101</v>
      </c>
      <c r="AD2492" s="7" t="s">
        <v>102</v>
      </c>
      <c r="AE2492" s="7" t="s">
        <v>22273</v>
      </c>
      <c r="AF2492" s="7" t="s">
        <v>22274</v>
      </c>
      <c r="AG2492" s="7" t="s">
        <v>22275</v>
      </c>
      <c r="AH2492" s="7" t="s">
        <v>22276</v>
      </c>
      <c r="AI2492" s="7" t="s">
        <v>22273</v>
      </c>
      <c r="AJ2492" s="7" t="s">
        <v>22274</v>
      </c>
      <c r="AK2492" s="7" t="s">
        <v>22275</v>
      </c>
      <c r="AL2492" s="7" t="s">
        <v>22276</v>
      </c>
      <c r="AM2492" s="7" t="s">
        <v>109</v>
      </c>
    </row>
    <row r="2493" spans="1:39" x14ac:dyDescent="0.2">
      <c r="A2493">
        <v>1</v>
      </c>
      <c r="B2493">
        <v>1</v>
      </c>
      <c r="G2493" s="7">
        <v>2663</v>
      </c>
      <c r="H2493" s="7" t="s">
        <v>56</v>
      </c>
      <c r="I2493" s="7">
        <v>3175336</v>
      </c>
      <c r="J2493" s="7">
        <v>2844</v>
      </c>
      <c r="K2493" s="7" t="s">
        <v>56</v>
      </c>
      <c r="L2493" s="7">
        <v>60</v>
      </c>
      <c r="M2493" s="7" t="s">
        <v>91</v>
      </c>
      <c r="N2493" s="7">
        <v>3175336</v>
      </c>
      <c r="O2493" s="7" t="s">
        <v>22277</v>
      </c>
      <c r="P2493" s="7" t="s">
        <v>93</v>
      </c>
      <c r="Q2493" s="7" t="s">
        <v>22278</v>
      </c>
      <c r="R2493" s="7" t="s">
        <v>22279</v>
      </c>
      <c r="S2493" s="7"/>
      <c r="T2493" s="7" t="s">
        <v>22280</v>
      </c>
      <c r="U2493" s="7" t="s">
        <v>22281</v>
      </c>
      <c r="V2493" s="7" t="s">
        <v>98</v>
      </c>
      <c r="W2493" s="7" t="s">
        <v>22282</v>
      </c>
      <c r="X2493" s="7"/>
      <c r="Y2493" s="7"/>
      <c r="Z2493" s="7"/>
      <c r="AA2493" s="7" t="s">
        <v>22283</v>
      </c>
      <c r="AB2493" s="7" t="s">
        <v>100</v>
      </c>
      <c r="AC2493" s="7" t="s">
        <v>101</v>
      </c>
      <c r="AD2493" s="7" t="s">
        <v>102</v>
      </c>
      <c r="AE2493" s="7" t="s">
        <v>22284</v>
      </c>
      <c r="AF2493" s="7" t="s">
        <v>22285</v>
      </c>
      <c r="AG2493" s="7" t="s">
        <v>19253</v>
      </c>
      <c r="AH2493" s="7" t="s">
        <v>19254</v>
      </c>
      <c r="AI2493" s="7" t="s">
        <v>22284</v>
      </c>
      <c r="AJ2493" s="7" t="s">
        <v>22285</v>
      </c>
      <c r="AK2493" s="7" t="s">
        <v>19253</v>
      </c>
      <c r="AL2493" s="7" t="s">
        <v>19254</v>
      </c>
      <c r="AM2493" s="7" t="s">
        <v>109</v>
      </c>
    </row>
    <row r="2494" spans="1:39" x14ac:dyDescent="0.2">
      <c r="A2494">
        <v>1</v>
      </c>
      <c r="B2494">
        <v>1</v>
      </c>
      <c r="G2494" s="7">
        <v>2664</v>
      </c>
      <c r="H2494" s="7" t="s">
        <v>56</v>
      </c>
      <c r="I2494" s="7">
        <v>3210752</v>
      </c>
      <c r="J2494" s="7">
        <v>2845</v>
      </c>
      <c r="K2494" s="7" t="s">
        <v>56</v>
      </c>
      <c r="L2494" s="7">
        <v>61</v>
      </c>
      <c r="M2494" s="7" t="s">
        <v>91</v>
      </c>
      <c r="N2494" s="7">
        <v>3210752</v>
      </c>
      <c r="O2494" s="7" t="s">
        <v>22286</v>
      </c>
      <c r="P2494" s="7" t="s">
        <v>93</v>
      </c>
      <c r="Q2494" s="7" t="s">
        <v>22287</v>
      </c>
      <c r="R2494" s="7" t="s">
        <v>22288</v>
      </c>
      <c r="S2494" s="7"/>
      <c r="T2494" s="7" t="s">
        <v>22289</v>
      </c>
      <c r="U2494" s="7" t="s">
        <v>22290</v>
      </c>
      <c r="V2494" s="7" t="s">
        <v>98</v>
      </c>
      <c r="W2494" s="7" t="s">
        <v>22291</v>
      </c>
      <c r="X2494" s="7"/>
      <c r="Y2494" s="7"/>
      <c r="Z2494" s="7"/>
      <c r="AA2494" s="7" t="s">
        <v>22292</v>
      </c>
      <c r="AB2494" s="7" t="s">
        <v>100</v>
      </c>
      <c r="AC2494" s="7" t="s">
        <v>101</v>
      </c>
      <c r="AD2494" s="7" t="s">
        <v>102</v>
      </c>
      <c r="AE2494" s="7" t="s">
        <v>105</v>
      </c>
      <c r="AF2494" s="7" t="s">
        <v>106</v>
      </c>
      <c r="AG2494" s="7" t="s">
        <v>19262</v>
      </c>
      <c r="AH2494" s="7" t="s">
        <v>19263</v>
      </c>
      <c r="AI2494" s="7" t="s">
        <v>4425</v>
      </c>
      <c r="AJ2494" s="7" t="s">
        <v>4426</v>
      </c>
      <c r="AK2494" s="7" t="s">
        <v>19262</v>
      </c>
      <c r="AL2494" s="7" t="s">
        <v>19263</v>
      </c>
      <c r="AM2494" s="7" t="s">
        <v>109</v>
      </c>
    </row>
    <row r="2495" spans="1:39" x14ac:dyDescent="0.2">
      <c r="A2495">
        <v>1</v>
      </c>
      <c r="B2495">
        <v>1</v>
      </c>
      <c r="G2495" s="7">
        <v>2667</v>
      </c>
      <c r="H2495" s="7" t="s">
        <v>56</v>
      </c>
      <c r="I2495" s="7">
        <v>3287389</v>
      </c>
      <c r="J2495" s="7">
        <v>2846</v>
      </c>
      <c r="K2495" s="7" t="s">
        <v>56</v>
      </c>
      <c r="L2495" s="7">
        <v>62</v>
      </c>
      <c r="M2495" s="7" t="s">
        <v>91</v>
      </c>
      <c r="N2495" s="7">
        <v>3287389</v>
      </c>
      <c r="O2495" s="7" t="s">
        <v>22293</v>
      </c>
      <c r="P2495" s="7" t="s">
        <v>93</v>
      </c>
      <c r="Q2495" s="7" t="s">
        <v>22294</v>
      </c>
      <c r="R2495" s="7" t="s">
        <v>22295</v>
      </c>
      <c r="S2495" s="7"/>
      <c r="T2495" s="7" t="s">
        <v>22296</v>
      </c>
      <c r="U2495" s="7" t="s">
        <v>22297</v>
      </c>
      <c r="V2495" s="7" t="s">
        <v>98</v>
      </c>
      <c r="W2495" s="7" t="s">
        <v>22298</v>
      </c>
      <c r="X2495" s="7"/>
      <c r="Y2495" s="7"/>
      <c r="Z2495" s="7"/>
      <c r="AA2495" s="7" t="s">
        <v>22299</v>
      </c>
      <c r="AB2495" s="7" t="s">
        <v>100</v>
      </c>
      <c r="AC2495" s="7" t="s">
        <v>101</v>
      </c>
      <c r="AD2495" s="7" t="s">
        <v>102</v>
      </c>
      <c r="AE2495" s="7" t="s">
        <v>105</v>
      </c>
      <c r="AF2495" s="7" t="s">
        <v>106</v>
      </c>
      <c r="AG2495" s="7" t="s">
        <v>105</v>
      </c>
      <c r="AH2495" s="7" t="s">
        <v>106</v>
      </c>
      <c r="AI2495" s="7" t="s">
        <v>105</v>
      </c>
      <c r="AJ2495" s="7" t="s">
        <v>106</v>
      </c>
      <c r="AK2495" s="7" t="s">
        <v>22300</v>
      </c>
      <c r="AL2495" s="7" t="s">
        <v>22301</v>
      </c>
      <c r="AM2495" s="7" t="s">
        <v>109</v>
      </c>
    </row>
    <row r="2496" spans="1:39" x14ac:dyDescent="0.2">
      <c r="A2496">
        <v>1</v>
      </c>
      <c r="B2496">
        <v>1</v>
      </c>
      <c r="G2496" s="7">
        <v>2668</v>
      </c>
      <c r="H2496" s="7" t="s">
        <v>56</v>
      </c>
      <c r="I2496" s="7">
        <v>3298634</v>
      </c>
      <c r="J2496" s="7">
        <v>2847</v>
      </c>
      <c r="K2496" s="7" t="s">
        <v>56</v>
      </c>
      <c r="L2496" s="7">
        <v>63</v>
      </c>
      <c r="M2496" s="7" t="s">
        <v>91</v>
      </c>
      <c r="N2496" s="7">
        <v>3298634</v>
      </c>
      <c r="O2496" s="7" t="s">
        <v>22302</v>
      </c>
      <c r="P2496" s="7" t="s">
        <v>93</v>
      </c>
      <c r="Q2496" s="7" t="s">
        <v>22303</v>
      </c>
      <c r="R2496" s="7" t="s">
        <v>22304</v>
      </c>
      <c r="S2496" s="7"/>
      <c r="T2496" s="7" t="s">
        <v>22305</v>
      </c>
      <c r="U2496" s="7" t="s">
        <v>22306</v>
      </c>
      <c r="V2496" s="7" t="s">
        <v>98</v>
      </c>
      <c r="W2496" s="7" t="s">
        <v>22307</v>
      </c>
      <c r="X2496" s="7"/>
      <c r="Y2496" s="7"/>
      <c r="Z2496" s="7"/>
      <c r="AA2496" s="7" t="s">
        <v>22308</v>
      </c>
      <c r="AB2496" s="7" t="s">
        <v>100</v>
      </c>
      <c r="AC2496" s="7" t="s">
        <v>101</v>
      </c>
      <c r="AD2496" s="7" t="s">
        <v>102</v>
      </c>
      <c r="AE2496" s="7" t="s">
        <v>738</v>
      </c>
      <c r="AF2496" s="7" t="s">
        <v>739</v>
      </c>
      <c r="AG2496" s="7" t="s">
        <v>105</v>
      </c>
      <c r="AH2496" s="7" t="s">
        <v>106</v>
      </c>
      <c r="AI2496" s="7" t="s">
        <v>738</v>
      </c>
      <c r="AJ2496" s="7" t="s">
        <v>739</v>
      </c>
      <c r="AK2496" s="7" t="s">
        <v>22309</v>
      </c>
      <c r="AL2496" s="7" t="s">
        <v>22310</v>
      </c>
      <c r="AM2496" s="7" t="s">
        <v>109</v>
      </c>
    </row>
    <row r="2497" spans="1:39" x14ac:dyDescent="0.2">
      <c r="A2497">
        <v>1</v>
      </c>
      <c r="B2497">
        <v>1</v>
      </c>
      <c r="G2497" s="7">
        <v>2669</v>
      </c>
      <c r="H2497" s="7" t="s">
        <v>56</v>
      </c>
      <c r="I2497" s="7">
        <v>3338748</v>
      </c>
      <c r="J2497" s="7">
        <v>2848</v>
      </c>
      <c r="K2497" s="7" t="s">
        <v>56</v>
      </c>
      <c r="L2497" s="7">
        <v>64</v>
      </c>
      <c r="M2497" s="7" t="s">
        <v>91</v>
      </c>
      <c r="N2497" s="7">
        <v>3338748</v>
      </c>
      <c r="O2497" s="7" t="s">
        <v>22311</v>
      </c>
      <c r="P2497" s="7" t="s">
        <v>93</v>
      </c>
      <c r="Q2497" s="7" t="s">
        <v>22312</v>
      </c>
      <c r="R2497" s="7" t="s">
        <v>22313</v>
      </c>
      <c r="S2497" s="7"/>
      <c r="T2497" s="7" t="s">
        <v>22314</v>
      </c>
      <c r="U2497" s="7" t="s">
        <v>22315</v>
      </c>
      <c r="V2497" s="7" t="s">
        <v>98</v>
      </c>
      <c r="W2497" s="7" t="s">
        <v>22316</v>
      </c>
      <c r="X2497" s="7"/>
      <c r="Y2497" s="7"/>
      <c r="Z2497" s="7"/>
      <c r="AA2497" s="7" t="s">
        <v>22317</v>
      </c>
      <c r="AB2497" s="7" t="s">
        <v>100</v>
      </c>
      <c r="AC2497" s="7" t="s">
        <v>101</v>
      </c>
      <c r="AD2497" s="7" t="s">
        <v>102</v>
      </c>
      <c r="AE2497" s="7" t="s">
        <v>105</v>
      </c>
      <c r="AF2497" s="7" t="s">
        <v>106</v>
      </c>
      <c r="AG2497" s="7" t="s">
        <v>105</v>
      </c>
      <c r="AH2497" s="7" t="s">
        <v>106</v>
      </c>
      <c r="AI2497" s="7" t="s">
        <v>105</v>
      </c>
      <c r="AJ2497" s="7" t="s">
        <v>106</v>
      </c>
      <c r="AK2497" s="7" t="s">
        <v>22318</v>
      </c>
      <c r="AL2497" s="7" t="s">
        <v>22319</v>
      </c>
      <c r="AM2497" s="7" t="s">
        <v>109</v>
      </c>
    </row>
    <row r="2498" spans="1:39" x14ac:dyDescent="0.2">
      <c r="A2498">
        <v>1</v>
      </c>
      <c r="B2498">
        <v>1</v>
      </c>
      <c r="G2498" s="7">
        <v>2670</v>
      </c>
      <c r="H2498" s="7" t="s">
        <v>56</v>
      </c>
      <c r="I2498" s="7">
        <v>3354327</v>
      </c>
      <c r="J2498" s="7">
        <v>2849</v>
      </c>
      <c r="K2498" s="7" t="s">
        <v>56</v>
      </c>
      <c r="L2498" s="7">
        <v>65</v>
      </c>
      <c r="M2498" s="7" t="s">
        <v>91</v>
      </c>
      <c r="N2498" s="7">
        <v>3354327</v>
      </c>
      <c r="O2498" s="7" t="s">
        <v>22320</v>
      </c>
      <c r="P2498" s="7" t="s">
        <v>93</v>
      </c>
      <c r="Q2498" s="7" t="s">
        <v>22321</v>
      </c>
      <c r="R2498" s="7" t="s">
        <v>22322</v>
      </c>
      <c r="S2498" s="7"/>
      <c r="T2498" s="7" t="s">
        <v>22323</v>
      </c>
      <c r="U2498" s="7" t="s">
        <v>22324</v>
      </c>
      <c r="V2498" s="7" t="s">
        <v>98</v>
      </c>
      <c r="W2498" s="7" t="s">
        <v>22325</v>
      </c>
      <c r="X2498" s="7"/>
      <c r="Y2498" s="7"/>
      <c r="Z2498" s="7"/>
      <c r="AA2498" s="7" t="s">
        <v>22326</v>
      </c>
      <c r="AB2498" s="7" t="s">
        <v>100</v>
      </c>
      <c r="AC2498" s="7" t="s">
        <v>101</v>
      </c>
      <c r="AD2498" s="7" t="s">
        <v>102</v>
      </c>
      <c r="AE2498" s="7" t="s">
        <v>756</v>
      </c>
      <c r="AF2498" s="7" t="s">
        <v>757</v>
      </c>
      <c r="AG2498" s="7" t="s">
        <v>105</v>
      </c>
      <c r="AH2498" s="7" t="s">
        <v>106</v>
      </c>
      <c r="AI2498" s="7" t="s">
        <v>756</v>
      </c>
      <c r="AJ2498" s="7" t="s">
        <v>757</v>
      </c>
      <c r="AK2498" s="7" t="s">
        <v>105</v>
      </c>
      <c r="AL2498" s="7" t="s">
        <v>106</v>
      </c>
      <c r="AM2498" s="7" t="s">
        <v>109</v>
      </c>
    </row>
    <row r="2499" spans="1:39" x14ac:dyDescent="0.2">
      <c r="A2499">
        <v>1</v>
      </c>
      <c r="B2499">
        <v>1</v>
      </c>
      <c r="G2499" s="7">
        <v>2671</v>
      </c>
      <c r="H2499" s="7" t="s">
        <v>56</v>
      </c>
      <c r="I2499" s="7">
        <v>3392012</v>
      </c>
      <c r="J2499" s="7">
        <v>2850</v>
      </c>
      <c r="K2499" s="7" t="s">
        <v>56</v>
      </c>
      <c r="L2499" s="7">
        <v>66</v>
      </c>
      <c r="M2499" s="7" t="s">
        <v>91</v>
      </c>
      <c r="N2499" s="7">
        <v>3392012</v>
      </c>
      <c r="O2499" s="7" t="s">
        <v>22327</v>
      </c>
      <c r="P2499" s="7" t="s">
        <v>93</v>
      </c>
      <c r="Q2499" s="7" t="s">
        <v>22328</v>
      </c>
      <c r="R2499" s="7" t="s">
        <v>22329</v>
      </c>
      <c r="S2499" s="7"/>
      <c r="T2499" s="7" t="s">
        <v>22330</v>
      </c>
      <c r="U2499" s="7" t="s">
        <v>22331</v>
      </c>
      <c r="V2499" s="7" t="s">
        <v>98</v>
      </c>
      <c r="W2499" s="7" t="s">
        <v>22332</v>
      </c>
      <c r="X2499" s="7"/>
      <c r="Y2499" s="7"/>
      <c r="Z2499" s="7"/>
      <c r="AA2499" s="7" t="s">
        <v>22333</v>
      </c>
      <c r="AB2499" s="7" t="s">
        <v>100</v>
      </c>
      <c r="AC2499" s="7" t="s">
        <v>101</v>
      </c>
      <c r="AD2499" s="7" t="s">
        <v>102</v>
      </c>
      <c r="AE2499" s="7" t="s">
        <v>105</v>
      </c>
      <c r="AF2499" s="7" t="s">
        <v>106</v>
      </c>
      <c r="AG2499" s="7" t="s">
        <v>105</v>
      </c>
      <c r="AH2499" s="7" t="s">
        <v>106</v>
      </c>
      <c r="AI2499" s="7" t="s">
        <v>3574</v>
      </c>
      <c r="AJ2499" s="7" t="s">
        <v>3575</v>
      </c>
      <c r="AK2499" s="7" t="s">
        <v>3574</v>
      </c>
      <c r="AL2499" s="7" t="s">
        <v>3575</v>
      </c>
      <c r="AM2499" s="7" t="s">
        <v>109</v>
      </c>
    </row>
    <row r="2500" spans="1:39" x14ac:dyDescent="0.2">
      <c r="A2500">
        <v>1</v>
      </c>
      <c r="B2500">
        <v>1</v>
      </c>
      <c r="G2500" s="7">
        <v>2672</v>
      </c>
      <c r="H2500" s="7" t="s">
        <v>56</v>
      </c>
      <c r="I2500" s="7">
        <v>3430204</v>
      </c>
      <c r="J2500" s="7">
        <v>2851</v>
      </c>
      <c r="K2500" s="7" t="s">
        <v>56</v>
      </c>
      <c r="L2500" s="7">
        <v>67</v>
      </c>
      <c r="M2500" s="7" t="s">
        <v>91</v>
      </c>
      <c r="N2500" s="7">
        <v>3430204</v>
      </c>
      <c r="O2500" s="7" t="s">
        <v>22334</v>
      </c>
      <c r="P2500" s="7" t="s">
        <v>93</v>
      </c>
      <c r="Q2500" s="7" t="s">
        <v>22335</v>
      </c>
      <c r="R2500" s="7" t="s">
        <v>22336</v>
      </c>
      <c r="S2500" s="7"/>
      <c r="T2500" s="7" t="s">
        <v>22337</v>
      </c>
      <c r="U2500" s="7" t="s">
        <v>22338</v>
      </c>
      <c r="V2500" s="7" t="s">
        <v>98</v>
      </c>
      <c r="W2500" s="7" t="s">
        <v>22339</v>
      </c>
      <c r="X2500" s="7"/>
      <c r="Y2500" s="7"/>
      <c r="Z2500" s="7"/>
      <c r="AA2500" s="7" t="s">
        <v>22340</v>
      </c>
      <c r="AB2500" s="7" t="s">
        <v>100</v>
      </c>
      <c r="AC2500" s="7" t="s">
        <v>101</v>
      </c>
      <c r="AD2500" s="7" t="s">
        <v>102</v>
      </c>
      <c r="AE2500" s="7" t="s">
        <v>2629</v>
      </c>
      <c r="AF2500" s="7" t="s">
        <v>2630</v>
      </c>
      <c r="AG2500" s="7" t="s">
        <v>2631</v>
      </c>
      <c r="AH2500" s="7" t="s">
        <v>2632</v>
      </c>
      <c r="AI2500" s="7" t="s">
        <v>2629</v>
      </c>
      <c r="AJ2500" s="7" t="s">
        <v>2630</v>
      </c>
      <c r="AK2500" s="7" t="s">
        <v>2631</v>
      </c>
      <c r="AL2500" s="7" t="s">
        <v>2632</v>
      </c>
      <c r="AM2500" s="7" t="s">
        <v>109</v>
      </c>
    </row>
    <row r="2501" spans="1:39" x14ac:dyDescent="0.2">
      <c r="A2501">
        <v>1</v>
      </c>
      <c r="B2501">
        <v>1</v>
      </c>
      <c r="G2501" s="7">
        <v>2673</v>
      </c>
      <c r="H2501" s="7" t="s">
        <v>56</v>
      </c>
      <c r="I2501" s="7">
        <v>3446630</v>
      </c>
      <c r="J2501" s="7">
        <v>2852</v>
      </c>
      <c r="K2501" s="7" t="s">
        <v>56</v>
      </c>
      <c r="L2501" s="7">
        <v>68</v>
      </c>
      <c r="M2501" s="7" t="s">
        <v>91</v>
      </c>
      <c r="N2501" s="7">
        <v>3446630</v>
      </c>
      <c r="O2501" s="7" t="s">
        <v>22341</v>
      </c>
      <c r="P2501" s="7" t="s">
        <v>93</v>
      </c>
      <c r="Q2501" s="7" t="s">
        <v>22342</v>
      </c>
      <c r="R2501" s="7" t="s">
        <v>22343</v>
      </c>
      <c r="S2501" s="7"/>
      <c r="T2501" s="7" t="s">
        <v>22344</v>
      </c>
      <c r="U2501" s="7" t="s">
        <v>22345</v>
      </c>
      <c r="V2501" s="7" t="s">
        <v>98</v>
      </c>
      <c r="W2501" s="7" t="s">
        <v>22346</v>
      </c>
      <c r="X2501" s="7"/>
      <c r="Y2501" s="7"/>
      <c r="Z2501" s="7"/>
      <c r="AA2501" s="7" t="s">
        <v>22347</v>
      </c>
      <c r="AB2501" s="7" t="s">
        <v>100</v>
      </c>
      <c r="AC2501" s="7" t="s">
        <v>101</v>
      </c>
      <c r="AD2501" s="7" t="s">
        <v>102</v>
      </c>
      <c r="AE2501" s="7" t="s">
        <v>105</v>
      </c>
      <c r="AF2501" s="7" t="s">
        <v>106</v>
      </c>
      <c r="AG2501" s="7" t="s">
        <v>5439</v>
      </c>
      <c r="AH2501" s="7" t="s">
        <v>5440</v>
      </c>
      <c r="AI2501" s="7" t="s">
        <v>6274</v>
      </c>
      <c r="AJ2501" s="7" t="s">
        <v>6275</v>
      </c>
      <c r="AK2501" s="7" t="s">
        <v>5439</v>
      </c>
      <c r="AL2501" s="7" t="s">
        <v>5440</v>
      </c>
      <c r="AM2501" s="7" t="s">
        <v>109</v>
      </c>
    </row>
    <row r="2502" spans="1:39" x14ac:dyDescent="0.2">
      <c r="A2502">
        <v>1</v>
      </c>
      <c r="B2502">
        <v>1</v>
      </c>
      <c r="G2502" s="7">
        <v>2674</v>
      </c>
      <c r="H2502" s="7" t="s">
        <v>56</v>
      </c>
      <c r="I2502" s="7">
        <v>3469890</v>
      </c>
      <c r="J2502" s="7">
        <v>2853</v>
      </c>
      <c r="K2502" s="7" t="s">
        <v>56</v>
      </c>
      <c r="L2502" s="7">
        <v>69</v>
      </c>
      <c r="M2502" s="7" t="s">
        <v>91</v>
      </c>
      <c r="N2502" s="7">
        <v>3469890</v>
      </c>
      <c r="O2502" s="7" t="s">
        <v>22348</v>
      </c>
      <c r="P2502" s="7" t="s">
        <v>93</v>
      </c>
      <c r="Q2502" s="7" t="s">
        <v>22349</v>
      </c>
      <c r="R2502" s="7" t="s">
        <v>22350</v>
      </c>
      <c r="S2502" s="7"/>
      <c r="T2502" s="7" t="s">
        <v>22351</v>
      </c>
      <c r="U2502" s="7" t="s">
        <v>22352</v>
      </c>
      <c r="V2502" s="7" t="s">
        <v>98</v>
      </c>
      <c r="W2502" s="7" t="s">
        <v>22353</v>
      </c>
      <c r="X2502" s="7"/>
      <c r="Y2502" s="7"/>
      <c r="Z2502" s="7"/>
      <c r="AA2502" s="7" t="s">
        <v>22354</v>
      </c>
      <c r="AB2502" s="7" t="s">
        <v>100</v>
      </c>
      <c r="AC2502" s="7" t="s">
        <v>101</v>
      </c>
      <c r="AD2502" s="7" t="s">
        <v>102</v>
      </c>
      <c r="AE2502" s="7" t="s">
        <v>22355</v>
      </c>
      <c r="AF2502" s="7" t="s">
        <v>22356</v>
      </c>
      <c r="AG2502" s="7" t="s">
        <v>105</v>
      </c>
      <c r="AH2502" s="7" t="s">
        <v>106</v>
      </c>
      <c r="AI2502" s="7" t="s">
        <v>22355</v>
      </c>
      <c r="AJ2502" s="7" t="s">
        <v>22356</v>
      </c>
      <c r="AK2502" s="7" t="s">
        <v>7068</v>
      </c>
      <c r="AL2502" s="7" t="s">
        <v>7069</v>
      </c>
      <c r="AM2502" s="7" t="s">
        <v>109</v>
      </c>
    </row>
    <row r="2503" spans="1:39" x14ac:dyDescent="0.2">
      <c r="A2503">
        <v>1</v>
      </c>
      <c r="B2503">
        <v>1</v>
      </c>
      <c r="G2503" s="7">
        <v>2675</v>
      </c>
      <c r="H2503" s="7" t="s">
        <v>56</v>
      </c>
      <c r="I2503" s="7">
        <v>3548179</v>
      </c>
      <c r="J2503" s="7">
        <v>2854</v>
      </c>
      <c r="K2503" s="7" t="s">
        <v>56</v>
      </c>
      <c r="L2503" s="7">
        <v>70</v>
      </c>
      <c r="M2503" s="7" t="s">
        <v>91</v>
      </c>
      <c r="N2503" s="7">
        <v>3548179</v>
      </c>
      <c r="O2503" s="7" t="s">
        <v>22357</v>
      </c>
      <c r="P2503" s="7" t="s">
        <v>93</v>
      </c>
      <c r="Q2503" s="7" t="s">
        <v>22358</v>
      </c>
      <c r="R2503" s="7" t="s">
        <v>22359</v>
      </c>
      <c r="S2503" s="7"/>
      <c r="T2503" s="7" t="s">
        <v>22360</v>
      </c>
      <c r="U2503" s="7" t="s">
        <v>22361</v>
      </c>
      <c r="V2503" s="7" t="s">
        <v>98</v>
      </c>
      <c r="W2503" s="7" t="s">
        <v>22362</v>
      </c>
      <c r="X2503" s="7"/>
      <c r="Y2503" s="7"/>
      <c r="Z2503" s="7"/>
      <c r="AA2503" s="7" t="s">
        <v>22363</v>
      </c>
      <c r="AB2503" s="7" t="s">
        <v>100</v>
      </c>
      <c r="AC2503" s="7" t="s">
        <v>101</v>
      </c>
      <c r="AD2503" s="7" t="s">
        <v>102</v>
      </c>
      <c r="AE2503" s="7" t="s">
        <v>105</v>
      </c>
      <c r="AF2503" s="7" t="s">
        <v>106</v>
      </c>
      <c r="AG2503" s="7" t="s">
        <v>105</v>
      </c>
      <c r="AH2503" s="7" t="s">
        <v>106</v>
      </c>
      <c r="AI2503" s="7" t="s">
        <v>2669</v>
      </c>
      <c r="AJ2503" s="7" t="s">
        <v>2670</v>
      </c>
      <c r="AK2503" s="7" t="s">
        <v>2669</v>
      </c>
      <c r="AL2503" s="7" t="s">
        <v>2670</v>
      </c>
      <c r="AM2503" s="7" t="s">
        <v>109</v>
      </c>
    </row>
    <row r="2504" spans="1:39" x14ac:dyDescent="0.2">
      <c r="A2504">
        <v>1</v>
      </c>
      <c r="B2504">
        <v>1</v>
      </c>
      <c r="G2504" s="7">
        <v>2676</v>
      </c>
      <c r="H2504" s="7" t="s">
        <v>56</v>
      </c>
      <c r="I2504" s="7">
        <v>3564256</v>
      </c>
      <c r="J2504" s="7">
        <v>2855</v>
      </c>
      <c r="K2504" s="7" t="s">
        <v>56</v>
      </c>
      <c r="L2504" s="7">
        <v>71</v>
      </c>
      <c r="M2504" s="7" t="s">
        <v>91</v>
      </c>
      <c r="N2504" s="7">
        <v>3564256</v>
      </c>
      <c r="O2504" s="7" t="s">
        <v>22364</v>
      </c>
      <c r="P2504" s="7" t="s">
        <v>93</v>
      </c>
      <c r="Q2504" s="7" t="s">
        <v>22365</v>
      </c>
      <c r="R2504" s="7" t="s">
        <v>22366</v>
      </c>
      <c r="S2504" s="7"/>
      <c r="T2504" s="7" t="s">
        <v>22367</v>
      </c>
      <c r="U2504" s="7" t="s">
        <v>22368</v>
      </c>
      <c r="V2504" s="7" t="s">
        <v>98</v>
      </c>
      <c r="W2504" s="7" t="s">
        <v>22369</v>
      </c>
      <c r="X2504" s="7"/>
      <c r="Y2504" s="7"/>
      <c r="Z2504" s="7"/>
      <c r="AA2504" s="7" t="s">
        <v>22370</v>
      </c>
      <c r="AB2504" s="7" t="s">
        <v>100</v>
      </c>
      <c r="AC2504" s="7" t="s">
        <v>101</v>
      </c>
      <c r="AD2504" s="7" t="s">
        <v>102</v>
      </c>
      <c r="AE2504" s="7" t="s">
        <v>105</v>
      </c>
      <c r="AF2504" s="7" t="s">
        <v>106</v>
      </c>
      <c r="AG2504" s="7" t="s">
        <v>105</v>
      </c>
      <c r="AH2504" s="7" t="s">
        <v>106</v>
      </c>
      <c r="AI2504" s="7" t="s">
        <v>10415</v>
      </c>
      <c r="AJ2504" s="7" t="s">
        <v>10416</v>
      </c>
      <c r="AK2504" s="7" t="s">
        <v>10415</v>
      </c>
      <c r="AL2504" s="7" t="s">
        <v>10416</v>
      </c>
      <c r="AM2504" s="7" t="s">
        <v>109</v>
      </c>
    </row>
    <row r="2505" spans="1:39" x14ac:dyDescent="0.2">
      <c r="A2505">
        <v>1</v>
      </c>
      <c r="B2505">
        <v>1</v>
      </c>
      <c r="G2505" s="7">
        <v>2677</v>
      </c>
      <c r="H2505" s="7" t="s">
        <v>56</v>
      </c>
      <c r="I2505" s="7">
        <v>3591631</v>
      </c>
      <c r="J2505" s="7">
        <v>2856</v>
      </c>
      <c r="K2505" s="7" t="s">
        <v>56</v>
      </c>
      <c r="L2505" s="7">
        <v>72</v>
      </c>
      <c r="M2505" s="7" t="s">
        <v>91</v>
      </c>
      <c r="N2505" s="7">
        <v>3591631</v>
      </c>
      <c r="O2505" s="7" t="s">
        <v>22371</v>
      </c>
      <c r="P2505" s="7" t="s">
        <v>93</v>
      </c>
      <c r="Q2505" s="7" t="s">
        <v>22372</v>
      </c>
      <c r="R2505" s="7" t="s">
        <v>22373</v>
      </c>
      <c r="S2505" s="7"/>
      <c r="T2505" s="7" t="s">
        <v>22374</v>
      </c>
      <c r="U2505" s="7" t="s">
        <v>22375</v>
      </c>
      <c r="V2505" s="7" t="s">
        <v>98</v>
      </c>
      <c r="W2505" s="7" t="s">
        <v>22376</v>
      </c>
      <c r="X2505" s="7"/>
      <c r="Y2505" s="7"/>
      <c r="Z2505" s="7"/>
      <c r="AA2505" s="7" t="s">
        <v>22377</v>
      </c>
      <c r="AB2505" s="7" t="s">
        <v>100</v>
      </c>
      <c r="AC2505" s="7" t="s">
        <v>101</v>
      </c>
      <c r="AD2505" s="7" t="s">
        <v>102</v>
      </c>
      <c r="AE2505" s="7" t="s">
        <v>105</v>
      </c>
      <c r="AF2505" s="7" t="s">
        <v>106</v>
      </c>
      <c r="AG2505" s="7" t="s">
        <v>105</v>
      </c>
      <c r="AH2505" s="7" t="s">
        <v>106</v>
      </c>
      <c r="AI2505" s="7" t="s">
        <v>5457</v>
      </c>
      <c r="AJ2505" s="7" t="s">
        <v>5458</v>
      </c>
      <c r="AK2505" s="7" t="s">
        <v>105</v>
      </c>
      <c r="AL2505" s="7" t="s">
        <v>106</v>
      </c>
      <c r="AM2505" s="7" t="s">
        <v>109</v>
      </c>
    </row>
    <row r="2506" spans="1:39" x14ac:dyDescent="0.2">
      <c r="A2506">
        <v>1</v>
      </c>
      <c r="B2506">
        <v>1</v>
      </c>
      <c r="G2506" s="7">
        <v>2678</v>
      </c>
      <c r="H2506" s="7" t="s">
        <v>56</v>
      </c>
      <c r="I2506" s="7">
        <v>3642588</v>
      </c>
      <c r="J2506" s="7">
        <v>2857</v>
      </c>
      <c r="K2506" s="7" t="s">
        <v>56</v>
      </c>
      <c r="L2506" s="7">
        <v>73</v>
      </c>
      <c r="M2506" s="7" t="s">
        <v>91</v>
      </c>
      <c r="N2506" s="7">
        <v>3642588</v>
      </c>
      <c r="O2506" s="7" t="s">
        <v>22378</v>
      </c>
      <c r="P2506" s="7" t="s">
        <v>93</v>
      </c>
      <c r="Q2506" s="7" t="s">
        <v>22379</v>
      </c>
      <c r="R2506" s="7" t="s">
        <v>22380</v>
      </c>
      <c r="S2506" s="7"/>
      <c r="T2506" s="7" t="s">
        <v>22381</v>
      </c>
      <c r="U2506" s="7" t="s">
        <v>22382</v>
      </c>
      <c r="V2506" s="7" t="s">
        <v>98</v>
      </c>
      <c r="W2506" s="7" t="s">
        <v>22383</v>
      </c>
      <c r="X2506" s="7"/>
      <c r="Y2506" s="7"/>
      <c r="Z2506" s="7"/>
      <c r="AA2506" s="7" t="s">
        <v>22384</v>
      </c>
      <c r="AB2506" s="7" t="s">
        <v>100</v>
      </c>
      <c r="AC2506" s="7" t="s">
        <v>101</v>
      </c>
      <c r="AD2506" s="7" t="s">
        <v>102</v>
      </c>
      <c r="AE2506" s="7" t="s">
        <v>105</v>
      </c>
      <c r="AF2506" s="7" t="s">
        <v>106</v>
      </c>
      <c r="AG2506" s="7" t="s">
        <v>105</v>
      </c>
      <c r="AH2506" s="7" t="s">
        <v>106</v>
      </c>
      <c r="AI2506" s="7" t="s">
        <v>15487</v>
      </c>
      <c r="AJ2506" s="7" t="s">
        <v>15488</v>
      </c>
      <c r="AK2506" s="7" t="s">
        <v>15487</v>
      </c>
      <c r="AL2506" s="7" t="s">
        <v>15488</v>
      </c>
      <c r="AM2506" s="7" t="s">
        <v>109</v>
      </c>
    </row>
    <row r="2507" spans="1:39" x14ac:dyDescent="0.2">
      <c r="A2507">
        <v>1</v>
      </c>
      <c r="B2507">
        <v>1</v>
      </c>
      <c r="G2507" s="7">
        <v>2681</v>
      </c>
      <c r="H2507" s="7" t="s">
        <v>56</v>
      </c>
      <c r="I2507" s="7">
        <v>3741064</v>
      </c>
      <c r="J2507" s="7">
        <v>2858</v>
      </c>
      <c r="K2507" s="7" t="s">
        <v>56</v>
      </c>
      <c r="L2507" s="7">
        <v>74</v>
      </c>
      <c r="M2507" s="7" t="s">
        <v>91</v>
      </c>
      <c r="N2507" s="7">
        <v>3741064</v>
      </c>
      <c r="O2507" s="7" t="s">
        <v>22385</v>
      </c>
      <c r="P2507" s="7" t="s">
        <v>93</v>
      </c>
      <c r="Q2507" s="7" t="s">
        <v>22386</v>
      </c>
      <c r="R2507" s="7" t="s">
        <v>22387</v>
      </c>
      <c r="S2507" s="7"/>
      <c r="T2507" s="7" t="s">
        <v>22388</v>
      </c>
      <c r="U2507" s="7" t="s">
        <v>22389</v>
      </c>
      <c r="V2507" s="7" t="s">
        <v>98</v>
      </c>
      <c r="W2507" s="7" t="s">
        <v>22390</v>
      </c>
      <c r="X2507" s="7"/>
      <c r="Y2507" s="7"/>
      <c r="Z2507" s="7"/>
      <c r="AA2507" s="7" t="s">
        <v>22391</v>
      </c>
      <c r="AB2507" s="7" t="s">
        <v>100</v>
      </c>
      <c r="AC2507" s="7" t="s">
        <v>101</v>
      </c>
      <c r="AD2507" s="7" t="s">
        <v>102</v>
      </c>
      <c r="AE2507" s="7" t="s">
        <v>5466</v>
      </c>
      <c r="AF2507" s="7" t="s">
        <v>5467</v>
      </c>
      <c r="AG2507" s="7" t="s">
        <v>105</v>
      </c>
      <c r="AH2507" s="7" t="s">
        <v>106</v>
      </c>
      <c r="AI2507" s="7" t="s">
        <v>5466</v>
      </c>
      <c r="AJ2507" s="7" t="s">
        <v>5467</v>
      </c>
      <c r="AK2507" s="7" t="s">
        <v>5468</v>
      </c>
      <c r="AL2507" s="7" t="s">
        <v>5469</v>
      </c>
      <c r="AM2507" s="7" t="s">
        <v>109</v>
      </c>
    </row>
    <row r="2508" spans="1:39" x14ac:dyDescent="0.2">
      <c r="A2508">
        <v>1</v>
      </c>
      <c r="B2508">
        <v>1</v>
      </c>
      <c r="G2508" s="7">
        <v>2682</v>
      </c>
      <c r="H2508" s="7" t="s">
        <v>56</v>
      </c>
      <c r="I2508" s="7">
        <v>3797754</v>
      </c>
      <c r="J2508" s="7">
        <v>2859</v>
      </c>
      <c r="K2508" s="7" t="s">
        <v>56</v>
      </c>
      <c r="L2508" s="7">
        <v>75</v>
      </c>
      <c r="M2508" s="7" t="s">
        <v>91</v>
      </c>
      <c r="N2508" s="7">
        <v>3797754</v>
      </c>
      <c r="O2508" s="7" t="s">
        <v>22392</v>
      </c>
      <c r="P2508" s="7" t="s">
        <v>93</v>
      </c>
      <c r="Q2508" s="7" t="s">
        <v>22393</v>
      </c>
      <c r="R2508" s="7" t="s">
        <v>22394</v>
      </c>
      <c r="S2508" s="7"/>
      <c r="T2508" s="7" t="s">
        <v>22395</v>
      </c>
      <c r="U2508" s="7" t="s">
        <v>22396</v>
      </c>
      <c r="V2508" s="7" t="s">
        <v>98</v>
      </c>
      <c r="W2508" s="7" t="s">
        <v>22397</v>
      </c>
      <c r="X2508" s="7"/>
      <c r="Y2508" s="7"/>
      <c r="Z2508" s="7"/>
      <c r="AA2508" s="7" t="s">
        <v>22398</v>
      </c>
      <c r="AB2508" s="7" t="s">
        <v>100</v>
      </c>
      <c r="AC2508" s="7" t="s">
        <v>101</v>
      </c>
      <c r="AD2508" s="7" t="s">
        <v>102</v>
      </c>
      <c r="AE2508" s="7" t="s">
        <v>105</v>
      </c>
      <c r="AF2508" s="7" t="s">
        <v>106</v>
      </c>
      <c r="AG2508" s="7" t="s">
        <v>105</v>
      </c>
      <c r="AH2508" s="7" t="s">
        <v>106</v>
      </c>
      <c r="AI2508" s="7" t="s">
        <v>22399</v>
      </c>
      <c r="AJ2508" s="7" t="s">
        <v>22400</v>
      </c>
      <c r="AK2508" s="7" t="s">
        <v>22399</v>
      </c>
      <c r="AL2508" s="7" t="s">
        <v>22400</v>
      </c>
      <c r="AM2508" s="7" t="s">
        <v>109</v>
      </c>
    </row>
    <row r="2509" spans="1:39" x14ac:dyDescent="0.2">
      <c r="A2509">
        <v>1</v>
      </c>
      <c r="B2509">
        <v>1</v>
      </c>
      <c r="G2509" s="7">
        <v>2683</v>
      </c>
      <c r="H2509" s="7" t="s">
        <v>56</v>
      </c>
      <c r="I2509" s="7">
        <v>3873564</v>
      </c>
      <c r="J2509" s="7">
        <v>2860</v>
      </c>
      <c r="K2509" s="7" t="s">
        <v>56</v>
      </c>
      <c r="L2509" s="7">
        <v>76</v>
      </c>
      <c r="M2509" s="7" t="s">
        <v>91</v>
      </c>
      <c r="N2509" s="7">
        <v>3873564</v>
      </c>
      <c r="O2509" s="7" t="s">
        <v>22401</v>
      </c>
      <c r="P2509" s="7" t="s">
        <v>93</v>
      </c>
      <c r="Q2509" s="7" t="s">
        <v>22402</v>
      </c>
      <c r="R2509" s="7" t="s">
        <v>22403</v>
      </c>
      <c r="S2509" s="7"/>
      <c r="T2509" s="7" t="s">
        <v>22404</v>
      </c>
      <c r="U2509" s="7" t="s">
        <v>22405</v>
      </c>
      <c r="V2509" s="7" t="s">
        <v>98</v>
      </c>
      <c r="W2509" s="7" t="s">
        <v>22406</v>
      </c>
      <c r="X2509" s="7"/>
      <c r="Y2509" s="7"/>
      <c r="Z2509" s="7"/>
      <c r="AA2509" s="7" t="s">
        <v>22407</v>
      </c>
      <c r="AB2509" s="7" t="s">
        <v>100</v>
      </c>
      <c r="AC2509" s="7" t="s">
        <v>101</v>
      </c>
      <c r="AD2509" s="7" t="s">
        <v>102</v>
      </c>
      <c r="AE2509" s="7" t="s">
        <v>105</v>
      </c>
      <c r="AF2509" s="7" t="s">
        <v>106</v>
      </c>
      <c r="AG2509" s="7" t="s">
        <v>105</v>
      </c>
      <c r="AH2509" s="7" t="s">
        <v>106</v>
      </c>
      <c r="AI2509" s="7" t="s">
        <v>7126</v>
      </c>
      <c r="AJ2509" s="7" t="s">
        <v>7127</v>
      </c>
      <c r="AK2509" s="7" t="s">
        <v>7126</v>
      </c>
      <c r="AL2509" s="7" t="s">
        <v>7127</v>
      </c>
      <c r="AM2509" s="7" t="s">
        <v>109</v>
      </c>
    </row>
    <row r="2510" spans="1:39" x14ac:dyDescent="0.2">
      <c r="A2510">
        <v>1</v>
      </c>
      <c r="B2510">
        <v>1</v>
      </c>
      <c r="G2510" s="7">
        <v>2684</v>
      </c>
      <c r="H2510" s="7" t="s">
        <v>56</v>
      </c>
      <c r="I2510" s="7">
        <v>3880966</v>
      </c>
      <c r="J2510" s="7">
        <v>2861</v>
      </c>
      <c r="K2510" s="7" t="s">
        <v>56</v>
      </c>
      <c r="L2510" s="7">
        <v>77</v>
      </c>
      <c r="M2510" s="7" t="s">
        <v>91</v>
      </c>
      <c r="N2510" s="7">
        <v>3880966</v>
      </c>
      <c r="O2510" s="7" t="s">
        <v>22408</v>
      </c>
      <c r="P2510" s="7" t="s">
        <v>93</v>
      </c>
      <c r="Q2510" s="7" t="s">
        <v>22409</v>
      </c>
      <c r="R2510" s="7" t="s">
        <v>22410</v>
      </c>
      <c r="S2510" s="7"/>
      <c r="T2510" s="7" t="s">
        <v>22411</v>
      </c>
      <c r="U2510" s="7" t="s">
        <v>22412</v>
      </c>
      <c r="V2510" s="7" t="s">
        <v>98</v>
      </c>
      <c r="W2510" s="7" t="s">
        <v>22413</v>
      </c>
      <c r="X2510" s="7"/>
      <c r="Y2510" s="7"/>
      <c r="Z2510" s="7"/>
      <c r="AA2510" s="7" t="s">
        <v>22414</v>
      </c>
      <c r="AB2510" s="7" t="s">
        <v>100</v>
      </c>
      <c r="AC2510" s="7" t="s">
        <v>101</v>
      </c>
      <c r="AD2510" s="7" t="s">
        <v>102</v>
      </c>
      <c r="AE2510" s="7" t="s">
        <v>105</v>
      </c>
      <c r="AF2510" s="7" t="s">
        <v>106</v>
      </c>
      <c r="AG2510" s="7" t="s">
        <v>22415</v>
      </c>
      <c r="AH2510" s="7" t="s">
        <v>22416</v>
      </c>
      <c r="AI2510" s="7" t="s">
        <v>17808</v>
      </c>
      <c r="AJ2510" s="7" t="s">
        <v>17809</v>
      </c>
      <c r="AK2510" s="7" t="s">
        <v>22415</v>
      </c>
      <c r="AL2510" s="7" t="s">
        <v>22416</v>
      </c>
      <c r="AM2510" s="7" t="s">
        <v>109</v>
      </c>
    </row>
    <row r="2511" spans="1:39" x14ac:dyDescent="0.2">
      <c r="A2511">
        <v>1</v>
      </c>
      <c r="B2511">
        <v>1</v>
      </c>
      <c r="G2511" s="7">
        <v>2685</v>
      </c>
      <c r="H2511" s="7" t="s">
        <v>56</v>
      </c>
      <c r="I2511" s="7">
        <v>3938144</v>
      </c>
      <c r="J2511" s="7">
        <v>2862</v>
      </c>
      <c r="K2511" s="7" t="s">
        <v>56</v>
      </c>
      <c r="L2511" s="7">
        <v>78</v>
      </c>
      <c r="M2511" s="7" t="s">
        <v>91</v>
      </c>
      <c r="N2511" s="7">
        <v>3938144</v>
      </c>
      <c r="O2511" s="7" t="s">
        <v>22417</v>
      </c>
      <c r="P2511" s="7" t="s">
        <v>93</v>
      </c>
      <c r="Q2511" s="7" t="s">
        <v>22418</v>
      </c>
      <c r="R2511" s="7" t="s">
        <v>22419</v>
      </c>
      <c r="S2511" s="7"/>
      <c r="T2511" s="7" t="s">
        <v>22420</v>
      </c>
      <c r="U2511" s="7" t="s">
        <v>22421</v>
      </c>
      <c r="V2511" s="7" t="s">
        <v>98</v>
      </c>
      <c r="W2511" s="7" t="s">
        <v>22422</v>
      </c>
      <c r="X2511" s="7"/>
      <c r="Y2511" s="7"/>
      <c r="Z2511" s="7"/>
      <c r="AA2511" s="7" t="s">
        <v>22423</v>
      </c>
      <c r="AB2511" s="7" t="s">
        <v>100</v>
      </c>
      <c r="AC2511" s="7" t="s">
        <v>101</v>
      </c>
      <c r="AD2511" s="7" t="s">
        <v>102</v>
      </c>
      <c r="AE2511" s="7" t="s">
        <v>105</v>
      </c>
      <c r="AF2511" s="7" t="s">
        <v>106</v>
      </c>
      <c r="AG2511" s="7" t="s">
        <v>105</v>
      </c>
      <c r="AH2511" s="7" t="s">
        <v>106</v>
      </c>
      <c r="AI2511" s="7" t="s">
        <v>17844</v>
      </c>
      <c r="AJ2511" s="7" t="s">
        <v>17845</v>
      </c>
      <c r="AK2511" s="7" t="s">
        <v>105</v>
      </c>
      <c r="AL2511" s="7" t="s">
        <v>106</v>
      </c>
      <c r="AM2511" s="7" t="s">
        <v>109</v>
      </c>
    </row>
    <row r="2512" spans="1:39" x14ac:dyDescent="0.2">
      <c r="A2512">
        <v>1</v>
      </c>
      <c r="B2512">
        <v>1</v>
      </c>
      <c r="G2512" s="7">
        <v>2686</v>
      </c>
      <c r="H2512" s="7" t="s">
        <v>56</v>
      </c>
      <c r="I2512" s="7">
        <v>3943124</v>
      </c>
      <c r="J2512" s="7">
        <v>2863</v>
      </c>
      <c r="K2512" s="7" t="s">
        <v>56</v>
      </c>
      <c r="L2512" s="7">
        <v>79</v>
      </c>
      <c r="M2512" s="7" t="s">
        <v>91</v>
      </c>
      <c r="N2512" s="7">
        <v>3943124</v>
      </c>
      <c r="O2512" s="7" t="s">
        <v>22424</v>
      </c>
      <c r="P2512" s="7" t="s">
        <v>93</v>
      </c>
      <c r="Q2512" s="7" t="s">
        <v>22425</v>
      </c>
      <c r="R2512" s="7" t="s">
        <v>22426</v>
      </c>
      <c r="S2512" s="7"/>
      <c r="T2512" s="7" t="s">
        <v>22427</v>
      </c>
      <c r="U2512" s="7" t="s">
        <v>22428</v>
      </c>
      <c r="V2512" s="7" t="s">
        <v>98</v>
      </c>
      <c r="W2512" s="7" t="s">
        <v>22429</v>
      </c>
      <c r="X2512" s="7"/>
      <c r="Y2512" s="7"/>
      <c r="Z2512" s="7"/>
      <c r="AA2512" s="7" t="s">
        <v>22430</v>
      </c>
      <c r="AB2512" s="7" t="s">
        <v>100</v>
      </c>
      <c r="AC2512" s="7" t="s">
        <v>101</v>
      </c>
      <c r="AD2512" s="7" t="s">
        <v>102</v>
      </c>
      <c r="AE2512" s="7" t="s">
        <v>4558</v>
      </c>
      <c r="AF2512" s="7" t="s">
        <v>936</v>
      </c>
      <c r="AG2512" s="7" t="s">
        <v>105</v>
      </c>
      <c r="AH2512" s="7" t="s">
        <v>106</v>
      </c>
      <c r="AI2512" s="7" t="s">
        <v>4558</v>
      </c>
      <c r="AJ2512" s="7" t="s">
        <v>936</v>
      </c>
      <c r="AK2512" s="7" t="s">
        <v>4556</v>
      </c>
      <c r="AL2512" s="7" t="s">
        <v>4557</v>
      </c>
      <c r="AM2512" s="7" t="s">
        <v>109</v>
      </c>
    </row>
    <row r="2513" spans="1:39" x14ac:dyDescent="0.2">
      <c r="A2513">
        <v>1</v>
      </c>
      <c r="B2513">
        <v>1</v>
      </c>
      <c r="G2513" s="7">
        <v>2687</v>
      </c>
      <c r="H2513" s="7" t="s">
        <v>56</v>
      </c>
      <c r="I2513" s="7">
        <v>3991712</v>
      </c>
      <c r="J2513" s="7">
        <v>2864</v>
      </c>
      <c r="K2513" s="7" t="s">
        <v>56</v>
      </c>
      <c r="L2513" s="7">
        <v>80</v>
      </c>
      <c r="M2513" s="7" t="s">
        <v>91</v>
      </c>
      <c r="N2513" s="7">
        <v>3991712</v>
      </c>
      <c r="O2513" s="7" t="s">
        <v>22431</v>
      </c>
      <c r="P2513" s="7" t="s">
        <v>93</v>
      </c>
      <c r="Q2513" s="7" t="s">
        <v>22432</v>
      </c>
      <c r="R2513" s="7" t="s">
        <v>22433</v>
      </c>
      <c r="S2513" s="7"/>
      <c r="T2513" s="7" t="s">
        <v>22434</v>
      </c>
      <c r="U2513" s="7" t="s">
        <v>22435</v>
      </c>
      <c r="V2513" s="7" t="s">
        <v>98</v>
      </c>
      <c r="W2513" s="7" t="s">
        <v>22436</v>
      </c>
      <c r="X2513" s="7"/>
      <c r="Y2513" s="7"/>
      <c r="Z2513" s="7"/>
      <c r="AA2513" s="7" t="s">
        <v>22437</v>
      </c>
      <c r="AB2513" s="7" t="s">
        <v>100</v>
      </c>
      <c r="AC2513" s="7" t="s">
        <v>101</v>
      </c>
      <c r="AD2513" s="7" t="s">
        <v>102</v>
      </c>
      <c r="AE2513" s="7" t="s">
        <v>105</v>
      </c>
      <c r="AF2513" s="7" t="s">
        <v>106</v>
      </c>
      <c r="AG2513" s="7" t="s">
        <v>3691</v>
      </c>
      <c r="AH2513" s="7" t="s">
        <v>3692</v>
      </c>
      <c r="AI2513" s="7" t="s">
        <v>3689</v>
      </c>
      <c r="AJ2513" s="7" t="s">
        <v>3690</v>
      </c>
      <c r="AK2513" s="7" t="s">
        <v>3691</v>
      </c>
      <c r="AL2513" s="7" t="s">
        <v>3692</v>
      </c>
      <c r="AM2513" s="7" t="s">
        <v>109</v>
      </c>
    </row>
    <row r="2514" spans="1:39" x14ac:dyDescent="0.2">
      <c r="A2514">
        <v>1</v>
      </c>
      <c r="B2514">
        <v>1</v>
      </c>
      <c r="G2514" s="7">
        <v>2688</v>
      </c>
      <c r="H2514" s="7" t="s">
        <v>56</v>
      </c>
      <c r="I2514" s="7">
        <v>4089548</v>
      </c>
      <c r="J2514" s="7">
        <v>2865</v>
      </c>
      <c r="K2514" s="7" t="s">
        <v>56</v>
      </c>
      <c r="L2514" s="7">
        <v>81</v>
      </c>
      <c r="M2514" s="7" t="s">
        <v>91</v>
      </c>
      <c r="N2514" s="7">
        <v>4089548</v>
      </c>
      <c r="O2514" s="7" t="s">
        <v>22438</v>
      </c>
      <c r="P2514" s="7" t="s">
        <v>93</v>
      </c>
      <c r="Q2514" s="7" t="s">
        <v>22439</v>
      </c>
      <c r="R2514" s="7" t="s">
        <v>22440</v>
      </c>
      <c r="S2514" s="7"/>
      <c r="T2514" s="7" t="s">
        <v>22441</v>
      </c>
      <c r="U2514" s="7" t="s">
        <v>22442</v>
      </c>
      <c r="V2514" s="7" t="s">
        <v>98</v>
      </c>
      <c r="W2514" s="7" t="s">
        <v>22443</v>
      </c>
      <c r="X2514" s="7"/>
      <c r="Y2514" s="7"/>
      <c r="Z2514" s="7"/>
      <c r="AA2514" s="7" t="s">
        <v>22444</v>
      </c>
      <c r="AB2514" s="7" t="s">
        <v>100</v>
      </c>
      <c r="AC2514" s="7" t="s">
        <v>101</v>
      </c>
      <c r="AD2514" s="7" t="s">
        <v>102</v>
      </c>
      <c r="AE2514" s="7" t="s">
        <v>105</v>
      </c>
      <c r="AF2514" s="7" t="s">
        <v>106</v>
      </c>
      <c r="AG2514" s="7" t="s">
        <v>105</v>
      </c>
      <c r="AH2514" s="7" t="s">
        <v>106</v>
      </c>
      <c r="AI2514" s="7" t="s">
        <v>105</v>
      </c>
      <c r="AJ2514" s="7" t="s">
        <v>106</v>
      </c>
      <c r="AK2514" s="7" t="s">
        <v>22445</v>
      </c>
      <c r="AL2514" s="7" t="s">
        <v>22446</v>
      </c>
      <c r="AM2514" s="7" t="s">
        <v>109</v>
      </c>
    </row>
    <row r="2515" spans="1:39" x14ac:dyDescent="0.2">
      <c r="A2515">
        <v>1</v>
      </c>
      <c r="B2515">
        <v>1</v>
      </c>
      <c r="G2515" s="7">
        <v>2689</v>
      </c>
      <c r="H2515" s="7" t="s">
        <v>56</v>
      </c>
      <c r="I2515" s="7">
        <v>4112025</v>
      </c>
      <c r="J2515" s="7">
        <v>2866</v>
      </c>
      <c r="K2515" s="7" t="s">
        <v>56</v>
      </c>
      <c r="L2515" s="7">
        <v>82</v>
      </c>
      <c r="M2515" s="7" t="s">
        <v>91</v>
      </c>
      <c r="N2515" s="7">
        <v>4112025</v>
      </c>
      <c r="O2515" s="7" t="s">
        <v>22447</v>
      </c>
      <c r="P2515" s="7" t="s">
        <v>93</v>
      </c>
      <c r="Q2515" s="7" t="s">
        <v>22448</v>
      </c>
      <c r="R2515" s="7" t="s">
        <v>22449</v>
      </c>
      <c r="S2515" s="7"/>
      <c r="T2515" s="7" t="s">
        <v>22450</v>
      </c>
      <c r="U2515" s="7" t="s">
        <v>22451</v>
      </c>
      <c r="V2515" s="7" t="s">
        <v>98</v>
      </c>
      <c r="W2515" s="7" t="s">
        <v>22452</v>
      </c>
      <c r="X2515" s="7"/>
      <c r="Y2515" s="7"/>
      <c r="Z2515" s="7"/>
      <c r="AA2515" s="7" t="s">
        <v>22453</v>
      </c>
      <c r="AB2515" s="7" t="s">
        <v>100</v>
      </c>
      <c r="AC2515" s="7" t="s">
        <v>101</v>
      </c>
      <c r="AD2515" s="7" t="s">
        <v>102</v>
      </c>
      <c r="AE2515" s="7" t="s">
        <v>16265</v>
      </c>
      <c r="AF2515" s="7" t="s">
        <v>16266</v>
      </c>
      <c r="AG2515" s="7" t="s">
        <v>4617</v>
      </c>
      <c r="AH2515" s="7" t="s">
        <v>4618</v>
      </c>
      <c r="AI2515" s="7" t="s">
        <v>16265</v>
      </c>
      <c r="AJ2515" s="7" t="s">
        <v>16266</v>
      </c>
      <c r="AK2515" s="7" t="s">
        <v>4617</v>
      </c>
      <c r="AL2515" s="7" t="s">
        <v>4618</v>
      </c>
      <c r="AM2515" s="7" t="s">
        <v>109</v>
      </c>
    </row>
    <row r="2516" spans="1:39" x14ac:dyDescent="0.2">
      <c r="A2516">
        <v>1</v>
      </c>
      <c r="B2516">
        <v>1</v>
      </c>
      <c r="G2516" s="7">
        <v>2690</v>
      </c>
      <c r="H2516" s="7" t="s">
        <v>56</v>
      </c>
      <c r="I2516" s="7">
        <v>4127345</v>
      </c>
      <c r="J2516" s="7">
        <v>2867</v>
      </c>
      <c r="K2516" s="7" t="s">
        <v>56</v>
      </c>
      <c r="L2516" s="7">
        <v>83</v>
      </c>
      <c r="M2516" s="7" t="s">
        <v>91</v>
      </c>
      <c r="N2516" s="7">
        <v>4127345</v>
      </c>
      <c r="O2516" s="7" t="s">
        <v>22454</v>
      </c>
      <c r="P2516" s="7" t="s">
        <v>93</v>
      </c>
      <c r="Q2516" s="7" t="s">
        <v>22455</v>
      </c>
      <c r="R2516" s="7" t="s">
        <v>22456</v>
      </c>
      <c r="S2516" s="7"/>
      <c r="T2516" s="7" t="s">
        <v>22457</v>
      </c>
      <c r="U2516" s="7" t="s">
        <v>22458</v>
      </c>
      <c r="V2516" s="7" t="s">
        <v>98</v>
      </c>
      <c r="W2516" s="7" t="s">
        <v>22459</v>
      </c>
      <c r="X2516" s="7"/>
      <c r="Y2516" s="7"/>
      <c r="Z2516" s="7"/>
      <c r="AA2516" s="7" t="s">
        <v>22460</v>
      </c>
      <c r="AB2516" s="7" t="s">
        <v>100</v>
      </c>
      <c r="AC2516" s="7" t="s">
        <v>101</v>
      </c>
      <c r="AD2516" s="7" t="s">
        <v>102</v>
      </c>
      <c r="AE2516" s="7" t="s">
        <v>105</v>
      </c>
      <c r="AF2516" s="7" t="s">
        <v>106</v>
      </c>
      <c r="AG2516" s="7" t="s">
        <v>9700</v>
      </c>
      <c r="AH2516" s="7" t="s">
        <v>9701</v>
      </c>
      <c r="AI2516" s="7" t="s">
        <v>4628</v>
      </c>
      <c r="AJ2516" s="7" t="s">
        <v>4629</v>
      </c>
      <c r="AK2516" s="7" t="s">
        <v>9700</v>
      </c>
      <c r="AL2516" s="7" t="s">
        <v>9701</v>
      </c>
      <c r="AM2516" s="7" t="s">
        <v>109</v>
      </c>
    </row>
    <row r="2517" spans="1:39" x14ac:dyDescent="0.2">
      <c r="A2517">
        <v>1</v>
      </c>
      <c r="B2517">
        <v>1</v>
      </c>
      <c r="G2517" s="7">
        <v>2691</v>
      </c>
      <c r="H2517" s="7" t="s">
        <v>56</v>
      </c>
      <c r="I2517" s="7">
        <v>4253992</v>
      </c>
      <c r="J2517" s="7">
        <v>2868</v>
      </c>
      <c r="K2517" s="7" t="s">
        <v>56</v>
      </c>
      <c r="L2517" s="7">
        <v>84</v>
      </c>
      <c r="M2517" s="7" t="s">
        <v>91</v>
      </c>
      <c r="N2517" s="7">
        <v>4253992</v>
      </c>
      <c r="O2517" s="7" t="s">
        <v>22461</v>
      </c>
      <c r="P2517" s="7" t="s">
        <v>93</v>
      </c>
      <c r="Q2517" s="7" t="s">
        <v>22462</v>
      </c>
      <c r="R2517" s="7" t="s">
        <v>22463</v>
      </c>
      <c r="S2517" s="7"/>
      <c r="T2517" s="7" t="s">
        <v>22464</v>
      </c>
      <c r="U2517" s="7" t="s">
        <v>22465</v>
      </c>
      <c r="V2517" s="7" t="s">
        <v>98</v>
      </c>
      <c r="W2517" s="7" t="s">
        <v>22466</v>
      </c>
      <c r="X2517" s="7"/>
      <c r="Y2517" s="7"/>
      <c r="Z2517" s="7"/>
      <c r="AA2517" s="7" t="s">
        <v>22467</v>
      </c>
      <c r="AB2517" s="7" t="s">
        <v>100</v>
      </c>
      <c r="AC2517" s="7" t="s">
        <v>101</v>
      </c>
      <c r="AD2517" s="7" t="s">
        <v>102</v>
      </c>
      <c r="AE2517" s="7" t="s">
        <v>5580</v>
      </c>
      <c r="AF2517" s="7" t="s">
        <v>5581</v>
      </c>
      <c r="AG2517" s="7" t="s">
        <v>105</v>
      </c>
      <c r="AH2517" s="7" t="s">
        <v>106</v>
      </c>
      <c r="AI2517" s="7" t="s">
        <v>5580</v>
      </c>
      <c r="AJ2517" s="7" t="s">
        <v>5581</v>
      </c>
      <c r="AK2517" s="7" t="s">
        <v>7205</v>
      </c>
      <c r="AL2517" s="7" t="s">
        <v>7206</v>
      </c>
      <c r="AM2517" s="7" t="s">
        <v>109</v>
      </c>
    </row>
    <row r="2518" spans="1:39" x14ac:dyDescent="0.2">
      <c r="A2518">
        <v>1</v>
      </c>
      <c r="B2518">
        <v>1</v>
      </c>
      <c r="G2518" s="7">
        <v>2692</v>
      </c>
      <c r="H2518" s="7" t="s">
        <v>56</v>
      </c>
      <c r="I2518" s="7">
        <v>4368437</v>
      </c>
      <c r="J2518" s="7">
        <v>2869</v>
      </c>
      <c r="K2518" s="7" t="s">
        <v>56</v>
      </c>
      <c r="L2518" s="7">
        <v>85</v>
      </c>
      <c r="M2518" s="7" t="s">
        <v>91</v>
      </c>
      <c r="N2518" s="7">
        <v>4368437</v>
      </c>
      <c r="O2518" s="7" t="s">
        <v>22468</v>
      </c>
      <c r="P2518" s="7" t="s">
        <v>93</v>
      </c>
      <c r="Q2518" s="7" t="s">
        <v>22469</v>
      </c>
      <c r="R2518" s="7" t="s">
        <v>22470</v>
      </c>
      <c r="S2518" s="7"/>
      <c r="T2518" s="7" t="s">
        <v>22471</v>
      </c>
      <c r="U2518" s="7" t="s">
        <v>22472</v>
      </c>
      <c r="V2518" s="7" t="s">
        <v>98</v>
      </c>
      <c r="W2518" s="7" t="s">
        <v>22473</v>
      </c>
      <c r="X2518" s="7"/>
      <c r="Y2518" s="7"/>
      <c r="Z2518" s="7"/>
      <c r="AA2518" s="7" t="s">
        <v>22474</v>
      </c>
      <c r="AB2518" s="7" t="s">
        <v>100</v>
      </c>
      <c r="AC2518" s="7" t="s">
        <v>101</v>
      </c>
      <c r="AD2518" s="7" t="s">
        <v>102</v>
      </c>
      <c r="AE2518" s="7" t="s">
        <v>20988</v>
      </c>
      <c r="AF2518" s="7" t="s">
        <v>20989</v>
      </c>
      <c r="AG2518" s="7" t="s">
        <v>20990</v>
      </c>
      <c r="AH2518" s="7" t="s">
        <v>20991</v>
      </c>
      <c r="AI2518" s="7" t="s">
        <v>20988</v>
      </c>
      <c r="AJ2518" s="7" t="s">
        <v>20989</v>
      </c>
      <c r="AK2518" s="7" t="s">
        <v>20990</v>
      </c>
      <c r="AL2518" s="7" t="s">
        <v>20991</v>
      </c>
      <c r="AM2518" s="7" t="s">
        <v>109</v>
      </c>
    </row>
    <row r="2519" spans="1:39" x14ac:dyDescent="0.2">
      <c r="A2519">
        <v>1</v>
      </c>
      <c r="B2519">
        <v>1</v>
      </c>
      <c r="G2519" s="7">
        <v>2693</v>
      </c>
      <c r="H2519" s="7" t="s">
        <v>56</v>
      </c>
      <c r="I2519" s="7">
        <v>4408552</v>
      </c>
      <c r="J2519" s="7">
        <v>2870</v>
      </c>
      <c r="K2519" s="7" t="s">
        <v>56</v>
      </c>
      <c r="L2519" s="7">
        <v>86</v>
      </c>
      <c r="M2519" s="7" t="s">
        <v>91</v>
      </c>
      <c r="N2519" s="7">
        <v>4408552</v>
      </c>
      <c r="O2519" s="7" t="s">
        <v>22475</v>
      </c>
      <c r="P2519" s="7" t="s">
        <v>93</v>
      </c>
      <c r="Q2519" s="7" t="s">
        <v>22476</v>
      </c>
      <c r="R2519" s="7" t="s">
        <v>22477</v>
      </c>
      <c r="S2519" s="7"/>
      <c r="T2519" s="7" t="s">
        <v>22478</v>
      </c>
      <c r="U2519" s="7" t="s">
        <v>22479</v>
      </c>
      <c r="V2519" s="7" t="s">
        <v>98</v>
      </c>
      <c r="W2519" s="7" t="s">
        <v>22480</v>
      </c>
      <c r="X2519" s="7"/>
      <c r="Y2519" s="7"/>
      <c r="Z2519" s="7"/>
      <c r="AA2519" s="7" t="s">
        <v>22481</v>
      </c>
      <c r="AB2519" s="7" t="s">
        <v>100</v>
      </c>
      <c r="AC2519" s="7" t="s">
        <v>101</v>
      </c>
      <c r="AD2519" s="7" t="s">
        <v>102</v>
      </c>
      <c r="AE2519" s="7" t="s">
        <v>22482</v>
      </c>
      <c r="AF2519" s="7" t="s">
        <v>22483</v>
      </c>
      <c r="AG2519" s="7" t="s">
        <v>22484</v>
      </c>
      <c r="AH2519" s="7" t="s">
        <v>22485</v>
      </c>
      <c r="AI2519" s="7" t="s">
        <v>22482</v>
      </c>
      <c r="AJ2519" s="7" t="s">
        <v>22483</v>
      </c>
      <c r="AK2519" s="7" t="s">
        <v>22484</v>
      </c>
      <c r="AL2519" s="7" t="s">
        <v>22485</v>
      </c>
      <c r="AM2519" s="7" t="s">
        <v>109</v>
      </c>
    </row>
    <row r="2520" spans="1:39" x14ac:dyDescent="0.2">
      <c r="A2520">
        <v>1</v>
      </c>
      <c r="B2520">
        <v>1</v>
      </c>
      <c r="G2520" s="7">
        <v>2694</v>
      </c>
      <c r="H2520" s="7" t="s">
        <v>56</v>
      </c>
      <c r="I2520" s="7">
        <v>4419426</v>
      </c>
      <c r="J2520" s="7">
        <v>2871</v>
      </c>
      <c r="K2520" s="7" t="s">
        <v>56</v>
      </c>
      <c r="L2520" s="7">
        <v>87</v>
      </c>
      <c r="M2520" s="7" t="s">
        <v>91</v>
      </c>
      <c r="N2520" s="7">
        <v>4419426</v>
      </c>
      <c r="O2520" s="7" t="s">
        <v>22486</v>
      </c>
      <c r="P2520" s="7" t="s">
        <v>93</v>
      </c>
      <c r="Q2520" s="7" t="s">
        <v>22487</v>
      </c>
      <c r="R2520" s="7" t="s">
        <v>22488</v>
      </c>
      <c r="S2520" s="7"/>
      <c r="T2520" s="7" t="s">
        <v>22489</v>
      </c>
      <c r="U2520" s="7" t="s">
        <v>22490</v>
      </c>
      <c r="V2520" s="7" t="s">
        <v>98</v>
      </c>
      <c r="W2520" s="7" t="s">
        <v>22491</v>
      </c>
      <c r="X2520" s="7"/>
      <c r="Y2520" s="7"/>
      <c r="Z2520" s="7"/>
      <c r="AA2520" s="7" t="s">
        <v>22492</v>
      </c>
      <c r="AB2520" s="7" t="s">
        <v>100</v>
      </c>
      <c r="AC2520" s="7" t="s">
        <v>101</v>
      </c>
      <c r="AD2520" s="7" t="s">
        <v>102</v>
      </c>
      <c r="AE2520" s="7" t="s">
        <v>105</v>
      </c>
      <c r="AF2520" s="7" t="s">
        <v>106</v>
      </c>
      <c r="AG2520" s="7" t="s">
        <v>105</v>
      </c>
      <c r="AH2520" s="7" t="s">
        <v>106</v>
      </c>
      <c r="AI2520" s="7" t="s">
        <v>2853</v>
      </c>
      <c r="AJ2520" s="7" t="s">
        <v>2854</v>
      </c>
      <c r="AK2520" s="7" t="s">
        <v>2853</v>
      </c>
      <c r="AL2520" s="7" t="s">
        <v>2854</v>
      </c>
      <c r="AM2520" s="7" t="s">
        <v>109</v>
      </c>
    </row>
    <row r="2521" spans="1:39" x14ac:dyDescent="0.2">
      <c r="A2521">
        <v>1</v>
      </c>
      <c r="B2521">
        <v>1</v>
      </c>
      <c r="G2521" s="7">
        <v>2695</v>
      </c>
      <c r="H2521" s="7" t="s">
        <v>56</v>
      </c>
      <c r="I2521" s="7">
        <v>4439688</v>
      </c>
      <c r="J2521" s="7">
        <v>2872</v>
      </c>
      <c r="K2521" s="7" t="s">
        <v>56</v>
      </c>
      <c r="L2521" s="7">
        <v>88</v>
      </c>
      <c r="M2521" s="7" t="s">
        <v>91</v>
      </c>
      <c r="N2521" s="7">
        <v>4439688</v>
      </c>
      <c r="O2521" s="7" t="s">
        <v>22493</v>
      </c>
      <c r="P2521" s="7" t="s">
        <v>93</v>
      </c>
      <c r="Q2521" s="7" t="s">
        <v>22494</v>
      </c>
      <c r="R2521" s="7" t="s">
        <v>22495</v>
      </c>
      <c r="S2521" s="7"/>
      <c r="T2521" s="7" t="s">
        <v>22496</v>
      </c>
      <c r="U2521" s="7" t="s">
        <v>22497</v>
      </c>
      <c r="V2521" s="7" t="s">
        <v>98</v>
      </c>
      <c r="W2521" s="7" t="s">
        <v>22498</v>
      </c>
      <c r="X2521" s="7"/>
      <c r="Y2521" s="7"/>
      <c r="Z2521" s="7"/>
      <c r="AA2521" s="7" t="s">
        <v>22499</v>
      </c>
      <c r="AB2521" s="7" t="s">
        <v>100</v>
      </c>
      <c r="AC2521" s="7" t="s">
        <v>101</v>
      </c>
      <c r="AD2521" s="7" t="s">
        <v>102</v>
      </c>
      <c r="AE2521" s="7" t="s">
        <v>105</v>
      </c>
      <c r="AF2521" s="7" t="s">
        <v>106</v>
      </c>
      <c r="AG2521" s="7" t="s">
        <v>11449</v>
      </c>
      <c r="AH2521" s="7" t="s">
        <v>11450</v>
      </c>
      <c r="AI2521" s="7" t="s">
        <v>11451</v>
      </c>
      <c r="AJ2521" s="7" t="s">
        <v>11452</v>
      </c>
      <c r="AK2521" s="7" t="s">
        <v>11449</v>
      </c>
      <c r="AL2521" s="7" t="s">
        <v>11450</v>
      </c>
      <c r="AM2521" s="7" t="s">
        <v>109</v>
      </c>
    </row>
    <row r="2522" spans="1:39" x14ac:dyDescent="0.2">
      <c r="A2522">
        <v>1</v>
      </c>
      <c r="B2522">
        <v>1</v>
      </c>
      <c r="G2522" s="7">
        <v>2696</v>
      </c>
      <c r="H2522" s="7" t="s">
        <v>56</v>
      </c>
      <c r="I2522" s="7">
        <v>4462289</v>
      </c>
      <c r="J2522" s="7">
        <v>2873</v>
      </c>
      <c r="K2522" s="7" t="s">
        <v>56</v>
      </c>
      <c r="L2522" s="7">
        <v>89</v>
      </c>
      <c r="M2522" s="7" t="s">
        <v>91</v>
      </c>
      <c r="N2522" s="7">
        <v>4462289</v>
      </c>
      <c r="O2522" s="7" t="s">
        <v>22500</v>
      </c>
      <c r="P2522" s="7" t="s">
        <v>93</v>
      </c>
      <c r="Q2522" s="7" t="s">
        <v>22501</v>
      </c>
      <c r="R2522" s="7" t="s">
        <v>22502</v>
      </c>
      <c r="S2522" s="7"/>
      <c r="T2522" s="7" t="s">
        <v>22503</v>
      </c>
      <c r="U2522" s="7" t="s">
        <v>22504</v>
      </c>
      <c r="V2522" s="7" t="s">
        <v>98</v>
      </c>
      <c r="W2522" s="7" t="s">
        <v>22505</v>
      </c>
      <c r="X2522" s="7"/>
      <c r="Y2522" s="7"/>
      <c r="Z2522" s="7"/>
      <c r="AA2522" s="7" t="s">
        <v>22506</v>
      </c>
      <c r="AB2522" s="7" t="s">
        <v>100</v>
      </c>
      <c r="AC2522" s="7" t="s">
        <v>101</v>
      </c>
      <c r="AD2522" s="7" t="s">
        <v>102</v>
      </c>
      <c r="AE2522" s="7" t="s">
        <v>105</v>
      </c>
      <c r="AF2522" s="7" t="s">
        <v>106</v>
      </c>
      <c r="AG2522" s="7" t="s">
        <v>105</v>
      </c>
      <c r="AH2522" s="7" t="s">
        <v>106</v>
      </c>
      <c r="AI2522" s="7" t="s">
        <v>8473</v>
      </c>
      <c r="AJ2522" s="7" t="s">
        <v>8474</v>
      </c>
      <c r="AK2522" s="7" t="s">
        <v>8473</v>
      </c>
      <c r="AL2522" s="7" t="s">
        <v>8474</v>
      </c>
      <c r="AM2522" s="7" t="s">
        <v>109</v>
      </c>
    </row>
    <row r="2523" spans="1:39" x14ac:dyDescent="0.2">
      <c r="A2523">
        <v>1</v>
      </c>
      <c r="B2523">
        <v>1</v>
      </c>
      <c r="G2523" s="7">
        <v>2697</v>
      </c>
      <c r="H2523" s="7" t="s">
        <v>56</v>
      </c>
      <c r="I2523" s="7">
        <v>4492931</v>
      </c>
      <c r="J2523" s="7">
        <v>2874</v>
      </c>
      <c r="K2523" s="7" t="s">
        <v>56</v>
      </c>
      <c r="L2523" s="7">
        <v>90</v>
      </c>
      <c r="M2523" s="7" t="s">
        <v>91</v>
      </c>
      <c r="N2523" s="7">
        <v>4492931</v>
      </c>
      <c r="O2523" s="7" t="s">
        <v>22507</v>
      </c>
      <c r="P2523" s="7" t="s">
        <v>93</v>
      </c>
      <c r="Q2523" s="7" t="s">
        <v>22508</v>
      </c>
      <c r="R2523" s="7" t="s">
        <v>22509</v>
      </c>
      <c r="S2523" s="7"/>
      <c r="T2523" s="7" t="s">
        <v>22510</v>
      </c>
      <c r="U2523" s="7" t="s">
        <v>22511</v>
      </c>
      <c r="V2523" s="7" t="s">
        <v>98</v>
      </c>
      <c r="W2523" s="7" t="s">
        <v>22512</v>
      </c>
      <c r="X2523" s="7"/>
      <c r="Y2523" s="7"/>
      <c r="Z2523" s="7"/>
      <c r="AA2523" s="7" t="s">
        <v>22513</v>
      </c>
      <c r="AB2523" s="7" t="s">
        <v>100</v>
      </c>
      <c r="AC2523" s="7" t="s">
        <v>101</v>
      </c>
      <c r="AD2523" s="7" t="s">
        <v>102</v>
      </c>
      <c r="AE2523" s="7" t="s">
        <v>3765</v>
      </c>
      <c r="AF2523" s="7" t="s">
        <v>3766</v>
      </c>
      <c r="AG2523" s="7" t="s">
        <v>105</v>
      </c>
      <c r="AH2523" s="7" t="s">
        <v>106</v>
      </c>
      <c r="AI2523" s="7" t="s">
        <v>3765</v>
      </c>
      <c r="AJ2523" s="7" t="s">
        <v>3766</v>
      </c>
      <c r="AK2523" s="7" t="s">
        <v>22514</v>
      </c>
      <c r="AL2523" s="7" t="s">
        <v>22515</v>
      </c>
      <c r="AM2523" s="7" t="s">
        <v>109</v>
      </c>
    </row>
    <row r="2524" spans="1:39" x14ac:dyDescent="0.2">
      <c r="A2524">
        <v>1</v>
      </c>
      <c r="B2524">
        <v>1</v>
      </c>
      <c r="G2524" s="7">
        <v>2698</v>
      </c>
      <c r="H2524" s="7" t="s">
        <v>56</v>
      </c>
      <c r="I2524" s="7">
        <v>4547003</v>
      </c>
      <c r="J2524" s="7">
        <v>2875</v>
      </c>
      <c r="K2524" s="7" t="s">
        <v>56</v>
      </c>
      <c r="L2524" s="7">
        <v>91</v>
      </c>
      <c r="M2524" s="7" t="s">
        <v>91</v>
      </c>
      <c r="N2524" s="7">
        <v>4547003</v>
      </c>
      <c r="O2524" s="7" t="s">
        <v>22516</v>
      </c>
      <c r="P2524" s="7" t="s">
        <v>93</v>
      </c>
      <c r="Q2524" s="7" t="s">
        <v>22517</v>
      </c>
      <c r="R2524" s="7" t="s">
        <v>22518</v>
      </c>
      <c r="S2524" s="7"/>
      <c r="T2524" s="7" t="s">
        <v>22519</v>
      </c>
      <c r="U2524" s="7" t="s">
        <v>22520</v>
      </c>
      <c r="V2524" s="7" t="s">
        <v>98</v>
      </c>
      <c r="W2524" s="7" t="s">
        <v>22521</v>
      </c>
      <c r="X2524" s="7"/>
      <c r="Y2524" s="7"/>
      <c r="Z2524" s="7"/>
      <c r="AA2524" s="7" t="s">
        <v>22522</v>
      </c>
      <c r="AB2524" s="7" t="s">
        <v>100</v>
      </c>
      <c r="AC2524" s="7" t="s">
        <v>101</v>
      </c>
      <c r="AD2524" s="7" t="s">
        <v>102</v>
      </c>
      <c r="AE2524" s="7" t="s">
        <v>22523</v>
      </c>
      <c r="AF2524" s="7" t="s">
        <v>22524</v>
      </c>
      <c r="AG2524" s="7" t="s">
        <v>22525</v>
      </c>
      <c r="AH2524" s="7" t="s">
        <v>22526</v>
      </c>
      <c r="AI2524" s="7" t="s">
        <v>22523</v>
      </c>
      <c r="AJ2524" s="7" t="s">
        <v>22524</v>
      </c>
      <c r="AK2524" s="7" t="s">
        <v>22525</v>
      </c>
      <c r="AL2524" s="7" t="s">
        <v>22526</v>
      </c>
      <c r="AM2524" s="7" t="s">
        <v>109</v>
      </c>
    </row>
    <row r="2525" spans="1:39" x14ac:dyDescent="0.2">
      <c r="A2525">
        <v>1</v>
      </c>
      <c r="B2525">
        <v>1</v>
      </c>
      <c r="G2525" s="7">
        <v>2699</v>
      </c>
      <c r="H2525" s="7" t="s">
        <v>56</v>
      </c>
      <c r="I2525" s="7">
        <v>4569472</v>
      </c>
      <c r="J2525" s="7">
        <v>2876</v>
      </c>
      <c r="K2525" s="7" t="s">
        <v>56</v>
      </c>
      <c r="L2525" s="7">
        <v>92</v>
      </c>
      <c r="M2525" s="7" t="s">
        <v>91</v>
      </c>
      <c r="N2525" s="7">
        <v>4569472</v>
      </c>
      <c r="O2525" s="7" t="s">
        <v>22527</v>
      </c>
      <c r="P2525" s="7" t="s">
        <v>93</v>
      </c>
      <c r="Q2525" s="7" t="s">
        <v>22528</v>
      </c>
      <c r="R2525" s="7" t="s">
        <v>22529</v>
      </c>
      <c r="S2525" s="7"/>
      <c r="T2525" s="7" t="s">
        <v>22530</v>
      </c>
      <c r="U2525" s="7" t="s">
        <v>22531</v>
      </c>
      <c r="V2525" s="7" t="s">
        <v>98</v>
      </c>
      <c r="W2525" s="7" t="s">
        <v>22532</v>
      </c>
      <c r="X2525" s="7"/>
      <c r="Y2525" s="7"/>
      <c r="Z2525" s="7"/>
      <c r="AA2525" s="7" t="s">
        <v>22533</v>
      </c>
      <c r="AB2525" s="7" t="s">
        <v>100</v>
      </c>
      <c r="AC2525" s="7" t="s">
        <v>101</v>
      </c>
      <c r="AD2525" s="7" t="s">
        <v>102</v>
      </c>
      <c r="AE2525" s="7" t="s">
        <v>5609</v>
      </c>
      <c r="AF2525" s="7" t="s">
        <v>5610</v>
      </c>
      <c r="AG2525" s="7" t="s">
        <v>5618</v>
      </c>
      <c r="AH2525" s="7" t="s">
        <v>5619</v>
      </c>
      <c r="AI2525" s="7" t="s">
        <v>5609</v>
      </c>
      <c r="AJ2525" s="7" t="s">
        <v>5610</v>
      </c>
      <c r="AK2525" s="7" t="s">
        <v>5618</v>
      </c>
      <c r="AL2525" s="7" t="s">
        <v>5619</v>
      </c>
      <c r="AM2525" s="7" t="s">
        <v>109</v>
      </c>
    </row>
    <row r="2526" spans="1:39" x14ac:dyDescent="0.2">
      <c r="A2526">
        <v>1</v>
      </c>
      <c r="B2526">
        <v>1</v>
      </c>
      <c r="G2526" s="7">
        <v>2700</v>
      </c>
      <c r="H2526" s="7" t="s">
        <v>56</v>
      </c>
      <c r="I2526" s="7">
        <v>4577597</v>
      </c>
      <c r="J2526" s="7">
        <v>2877</v>
      </c>
      <c r="K2526" s="7" t="s">
        <v>56</v>
      </c>
      <c r="L2526" s="7">
        <v>93</v>
      </c>
      <c r="M2526" s="7" t="s">
        <v>91</v>
      </c>
      <c r="N2526" s="7">
        <v>4577597</v>
      </c>
      <c r="O2526" s="7" t="s">
        <v>22534</v>
      </c>
      <c r="P2526" s="7" t="s">
        <v>93</v>
      </c>
      <c r="Q2526" s="7" t="s">
        <v>22535</v>
      </c>
      <c r="R2526" s="7" t="s">
        <v>22536</v>
      </c>
      <c r="S2526" s="7"/>
      <c r="T2526" s="7" t="s">
        <v>22537</v>
      </c>
      <c r="U2526" s="7" t="s">
        <v>22538</v>
      </c>
      <c r="V2526" s="7" t="s">
        <v>98</v>
      </c>
      <c r="W2526" s="7" t="s">
        <v>22539</v>
      </c>
      <c r="X2526" s="7"/>
      <c r="Y2526" s="7"/>
      <c r="Z2526" s="7"/>
      <c r="AA2526" s="7" t="s">
        <v>22540</v>
      </c>
      <c r="AB2526" s="7" t="s">
        <v>100</v>
      </c>
      <c r="AC2526" s="7" t="s">
        <v>101</v>
      </c>
      <c r="AD2526" s="7" t="s">
        <v>102</v>
      </c>
      <c r="AE2526" s="7" t="s">
        <v>105</v>
      </c>
      <c r="AF2526" s="7" t="s">
        <v>106</v>
      </c>
      <c r="AG2526" s="7" t="s">
        <v>105</v>
      </c>
      <c r="AH2526" s="7" t="s">
        <v>106</v>
      </c>
      <c r="AI2526" s="7" t="s">
        <v>4720</v>
      </c>
      <c r="AJ2526" s="7" t="s">
        <v>4721</v>
      </c>
      <c r="AK2526" s="7" t="s">
        <v>105</v>
      </c>
      <c r="AL2526" s="7" t="s">
        <v>106</v>
      </c>
      <c r="AM2526" s="7" t="s">
        <v>109</v>
      </c>
    </row>
    <row r="2527" spans="1:39" x14ac:dyDescent="0.2">
      <c r="A2527">
        <v>1</v>
      </c>
      <c r="B2527">
        <v>1</v>
      </c>
      <c r="G2527" s="7">
        <v>2701</v>
      </c>
      <c r="H2527" s="7" t="s">
        <v>57</v>
      </c>
      <c r="I2527" s="7">
        <v>62606</v>
      </c>
      <c r="J2527" s="7">
        <v>2886</v>
      </c>
      <c r="K2527" s="7" t="s">
        <v>57</v>
      </c>
      <c r="L2527" s="7">
        <v>0</v>
      </c>
      <c r="M2527" s="7" t="s">
        <v>91</v>
      </c>
      <c r="N2527" s="7">
        <v>62606</v>
      </c>
      <c r="O2527" s="7" t="s">
        <v>22541</v>
      </c>
      <c r="P2527" s="7" t="s">
        <v>93</v>
      </c>
      <c r="Q2527" s="7" t="s">
        <v>22542</v>
      </c>
      <c r="R2527" s="7" t="s">
        <v>22543</v>
      </c>
      <c r="S2527" s="7"/>
      <c r="T2527" s="7" t="s">
        <v>22544</v>
      </c>
      <c r="U2527" s="7" t="s">
        <v>22545</v>
      </c>
      <c r="V2527" s="7" t="s">
        <v>98</v>
      </c>
      <c r="W2527" s="7" t="s">
        <v>22542</v>
      </c>
      <c r="X2527" s="7"/>
      <c r="Y2527" s="7"/>
      <c r="Z2527" s="7"/>
      <c r="AA2527" s="7" t="s">
        <v>22546</v>
      </c>
      <c r="AB2527" s="7" t="s">
        <v>100</v>
      </c>
      <c r="AC2527" s="7" t="s">
        <v>101</v>
      </c>
      <c r="AD2527" s="7" t="s">
        <v>102</v>
      </c>
      <c r="AE2527" s="7" t="s">
        <v>105</v>
      </c>
      <c r="AF2527" s="7" t="s">
        <v>106</v>
      </c>
      <c r="AG2527" s="7" t="s">
        <v>105</v>
      </c>
      <c r="AH2527" s="7" t="s">
        <v>106</v>
      </c>
      <c r="AI2527" s="7" t="s">
        <v>22547</v>
      </c>
      <c r="AJ2527" s="7" t="s">
        <v>22548</v>
      </c>
      <c r="AK2527" s="7" t="s">
        <v>22547</v>
      </c>
      <c r="AL2527" s="7" t="s">
        <v>22548</v>
      </c>
      <c r="AM2527" s="7" t="s">
        <v>109</v>
      </c>
    </row>
    <row r="2528" spans="1:39" x14ac:dyDescent="0.2">
      <c r="A2528">
        <v>1</v>
      </c>
      <c r="B2528">
        <v>1</v>
      </c>
      <c r="G2528" s="7">
        <v>2702</v>
      </c>
      <c r="H2528" s="7" t="s">
        <v>57</v>
      </c>
      <c r="I2528" s="7">
        <v>106862</v>
      </c>
      <c r="J2528" s="7">
        <v>2887</v>
      </c>
      <c r="K2528" s="7" t="s">
        <v>57</v>
      </c>
      <c r="L2528" s="7">
        <v>1</v>
      </c>
      <c r="M2528" s="7" t="s">
        <v>91</v>
      </c>
      <c r="N2528" s="7">
        <v>106862</v>
      </c>
      <c r="O2528" s="7" t="s">
        <v>22549</v>
      </c>
      <c r="P2528" s="7" t="s">
        <v>93</v>
      </c>
      <c r="Q2528" s="7" t="s">
        <v>22550</v>
      </c>
      <c r="R2528" s="7" t="s">
        <v>22551</v>
      </c>
      <c r="S2528" s="7"/>
      <c r="T2528" s="7" t="s">
        <v>22552</v>
      </c>
      <c r="U2528" s="7" t="s">
        <v>22553</v>
      </c>
      <c r="V2528" s="7" t="s">
        <v>98</v>
      </c>
      <c r="W2528" s="7" t="s">
        <v>22554</v>
      </c>
      <c r="X2528" s="7"/>
      <c r="Y2528" s="7"/>
      <c r="Z2528" s="7"/>
      <c r="AA2528" s="7" t="s">
        <v>22555</v>
      </c>
      <c r="AB2528" s="7" t="s">
        <v>100</v>
      </c>
      <c r="AC2528" s="7" t="s">
        <v>101</v>
      </c>
      <c r="AD2528" s="7" t="s">
        <v>102</v>
      </c>
      <c r="AE2528" s="7" t="s">
        <v>22556</v>
      </c>
      <c r="AF2528" s="7" t="s">
        <v>22557</v>
      </c>
      <c r="AG2528" s="7" t="s">
        <v>105</v>
      </c>
      <c r="AH2528" s="7" t="s">
        <v>106</v>
      </c>
      <c r="AI2528" s="7" t="s">
        <v>22556</v>
      </c>
      <c r="AJ2528" s="7" t="s">
        <v>22557</v>
      </c>
      <c r="AK2528" s="7" t="s">
        <v>10654</v>
      </c>
      <c r="AL2528" s="7" t="s">
        <v>10655</v>
      </c>
      <c r="AM2528" s="7" t="s">
        <v>109</v>
      </c>
    </row>
    <row r="2529" spans="1:39" x14ac:dyDescent="0.2">
      <c r="A2529">
        <v>1</v>
      </c>
      <c r="B2529">
        <v>1</v>
      </c>
      <c r="G2529" s="7">
        <v>2703</v>
      </c>
      <c r="H2529" s="7" t="s">
        <v>57</v>
      </c>
      <c r="I2529" s="7">
        <v>229854</v>
      </c>
      <c r="J2529" s="7">
        <v>2888</v>
      </c>
      <c r="K2529" s="7" t="s">
        <v>57</v>
      </c>
      <c r="L2529" s="7">
        <v>2</v>
      </c>
      <c r="M2529" s="7" t="s">
        <v>91</v>
      </c>
      <c r="N2529" s="7">
        <v>229854</v>
      </c>
      <c r="O2529" s="7" t="s">
        <v>22558</v>
      </c>
      <c r="P2529" s="7" t="s">
        <v>93</v>
      </c>
      <c r="Q2529" s="7" t="s">
        <v>22559</v>
      </c>
      <c r="R2529" s="7" t="s">
        <v>22560</v>
      </c>
      <c r="S2529" s="7"/>
      <c r="T2529" s="7" t="s">
        <v>22561</v>
      </c>
      <c r="U2529" s="7" t="s">
        <v>22562</v>
      </c>
      <c r="V2529" s="7" t="s">
        <v>98</v>
      </c>
      <c r="W2529" s="7" t="s">
        <v>22563</v>
      </c>
      <c r="X2529" s="7"/>
      <c r="Y2529" s="7"/>
      <c r="Z2529" s="7"/>
      <c r="AA2529" s="7" t="s">
        <v>22564</v>
      </c>
      <c r="AB2529" s="7" t="s">
        <v>100</v>
      </c>
      <c r="AC2529" s="7" t="s">
        <v>101</v>
      </c>
      <c r="AD2529" s="7" t="s">
        <v>102</v>
      </c>
      <c r="AE2529" s="7" t="s">
        <v>105</v>
      </c>
      <c r="AF2529" s="7" t="s">
        <v>106</v>
      </c>
      <c r="AG2529" s="7" t="s">
        <v>105</v>
      </c>
      <c r="AH2529" s="7" t="s">
        <v>106</v>
      </c>
      <c r="AI2529" s="7" t="s">
        <v>105</v>
      </c>
      <c r="AJ2529" s="7" t="s">
        <v>106</v>
      </c>
      <c r="AK2529" s="7" t="s">
        <v>105</v>
      </c>
      <c r="AL2529" s="7" t="s">
        <v>106</v>
      </c>
      <c r="AM2529" s="7" t="s">
        <v>109</v>
      </c>
    </row>
    <row r="2530" spans="1:39" x14ac:dyDescent="0.2">
      <c r="A2530">
        <v>1</v>
      </c>
      <c r="B2530">
        <v>1</v>
      </c>
      <c r="G2530" s="7">
        <v>2704</v>
      </c>
      <c r="H2530" s="7" t="s">
        <v>57</v>
      </c>
      <c r="I2530" s="7">
        <v>256261</v>
      </c>
      <c r="J2530" s="7">
        <v>2889</v>
      </c>
      <c r="K2530" s="7" t="s">
        <v>57</v>
      </c>
      <c r="L2530" s="7">
        <v>3</v>
      </c>
      <c r="M2530" s="7" t="s">
        <v>91</v>
      </c>
      <c r="N2530" s="7">
        <v>256261</v>
      </c>
      <c r="O2530" s="7" t="s">
        <v>22565</v>
      </c>
      <c r="P2530" s="7" t="s">
        <v>93</v>
      </c>
      <c r="Q2530" s="7" t="s">
        <v>22566</v>
      </c>
      <c r="R2530" s="7" t="s">
        <v>22567</v>
      </c>
      <c r="S2530" s="7"/>
      <c r="T2530" s="7" t="s">
        <v>22568</v>
      </c>
      <c r="U2530" s="7" t="s">
        <v>22569</v>
      </c>
      <c r="V2530" s="7" t="s">
        <v>98</v>
      </c>
      <c r="W2530" s="7" t="s">
        <v>22570</v>
      </c>
      <c r="X2530" s="7"/>
      <c r="Y2530" s="7"/>
      <c r="Z2530" s="7"/>
      <c r="AA2530" s="7" t="s">
        <v>22571</v>
      </c>
      <c r="AB2530" s="7" t="s">
        <v>100</v>
      </c>
      <c r="AC2530" s="7" t="s">
        <v>101</v>
      </c>
      <c r="AD2530" s="7" t="s">
        <v>102</v>
      </c>
      <c r="AE2530" s="7" t="s">
        <v>22572</v>
      </c>
      <c r="AF2530" s="7" t="s">
        <v>22573</v>
      </c>
      <c r="AG2530" s="7" t="s">
        <v>22574</v>
      </c>
      <c r="AH2530" s="7" t="s">
        <v>13093</v>
      </c>
      <c r="AI2530" s="7" t="s">
        <v>22572</v>
      </c>
      <c r="AJ2530" s="7" t="s">
        <v>22573</v>
      </c>
      <c r="AK2530" s="7" t="s">
        <v>22574</v>
      </c>
      <c r="AL2530" s="7" t="s">
        <v>13093</v>
      </c>
      <c r="AM2530" s="7" t="s">
        <v>109</v>
      </c>
    </row>
    <row r="2531" spans="1:39" x14ac:dyDescent="0.2">
      <c r="A2531">
        <v>1</v>
      </c>
      <c r="B2531">
        <v>1</v>
      </c>
      <c r="G2531" s="7">
        <v>2705</v>
      </c>
      <c r="H2531" s="7" t="s">
        <v>57</v>
      </c>
      <c r="I2531" s="7">
        <v>302219</v>
      </c>
      <c r="J2531" s="7">
        <v>2890</v>
      </c>
      <c r="K2531" s="7" t="s">
        <v>57</v>
      </c>
      <c r="L2531" s="7">
        <v>4</v>
      </c>
      <c r="M2531" s="7" t="s">
        <v>91</v>
      </c>
      <c r="N2531" s="7">
        <v>302219</v>
      </c>
      <c r="O2531" s="7" t="s">
        <v>22575</v>
      </c>
      <c r="P2531" s="7" t="s">
        <v>93</v>
      </c>
      <c r="Q2531" s="7" t="s">
        <v>22576</v>
      </c>
      <c r="R2531" s="7" t="s">
        <v>22577</v>
      </c>
      <c r="S2531" s="7"/>
      <c r="T2531" s="7" t="s">
        <v>22578</v>
      </c>
      <c r="U2531" s="7" t="s">
        <v>22579</v>
      </c>
      <c r="V2531" s="7" t="s">
        <v>98</v>
      </c>
      <c r="W2531" s="7" t="s">
        <v>22580</v>
      </c>
      <c r="X2531" s="7"/>
      <c r="Y2531" s="7"/>
      <c r="Z2531" s="7"/>
      <c r="AA2531" s="7" t="s">
        <v>22581</v>
      </c>
      <c r="AB2531" s="7" t="s">
        <v>100</v>
      </c>
      <c r="AC2531" s="7" t="s">
        <v>101</v>
      </c>
      <c r="AD2531" s="7" t="s">
        <v>102</v>
      </c>
      <c r="AE2531" s="7" t="s">
        <v>22582</v>
      </c>
      <c r="AF2531" s="7" t="s">
        <v>22583</v>
      </c>
      <c r="AG2531" s="7" t="s">
        <v>12390</v>
      </c>
      <c r="AH2531" s="7" t="s">
        <v>12391</v>
      </c>
      <c r="AI2531" s="7" t="s">
        <v>22582</v>
      </c>
      <c r="AJ2531" s="7" t="s">
        <v>22583</v>
      </c>
      <c r="AK2531" s="7" t="s">
        <v>12390</v>
      </c>
      <c r="AL2531" s="7" t="s">
        <v>12391</v>
      </c>
      <c r="AM2531" s="7" t="s">
        <v>109</v>
      </c>
    </row>
    <row r="2532" spans="1:39" x14ac:dyDescent="0.2">
      <c r="A2532">
        <v>1</v>
      </c>
      <c r="B2532">
        <v>1</v>
      </c>
      <c r="G2532" s="7">
        <v>2706</v>
      </c>
      <c r="H2532" s="7" t="s">
        <v>57</v>
      </c>
      <c r="I2532" s="7">
        <v>360995</v>
      </c>
      <c r="J2532" s="7">
        <v>2891</v>
      </c>
      <c r="K2532" s="7" t="s">
        <v>57</v>
      </c>
      <c r="L2532" s="7">
        <v>5</v>
      </c>
      <c r="M2532" s="7" t="s">
        <v>91</v>
      </c>
      <c r="N2532" s="7">
        <v>360995</v>
      </c>
      <c r="O2532" s="7" t="s">
        <v>22584</v>
      </c>
      <c r="P2532" s="7" t="s">
        <v>93</v>
      </c>
      <c r="Q2532" s="7" t="s">
        <v>22585</v>
      </c>
      <c r="R2532" s="7" t="s">
        <v>22586</v>
      </c>
      <c r="S2532" s="7"/>
      <c r="T2532" s="7" t="s">
        <v>22587</v>
      </c>
      <c r="U2532" s="7" t="s">
        <v>22588</v>
      </c>
      <c r="V2532" s="7" t="s">
        <v>98</v>
      </c>
      <c r="W2532" s="7" t="s">
        <v>22589</v>
      </c>
      <c r="X2532" s="7"/>
      <c r="Y2532" s="7"/>
      <c r="Z2532" s="7"/>
      <c r="AA2532" s="7" t="s">
        <v>22590</v>
      </c>
      <c r="AB2532" s="7" t="s">
        <v>100</v>
      </c>
      <c r="AC2532" s="7" t="s">
        <v>101</v>
      </c>
      <c r="AD2532" s="7" t="s">
        <v>102</v>
      </c>
      <c r="AE2532" s="7" t="s">
        <v>13278</v>
      </c>
      <c r="AF2532" s="7" t="s">
        <v>13279</v>
      </c>
      <c r="AG2532" s="7" t="s">
        <v>22591</v>
      </c>
      <c r="AH2532" s="7" t="s">
        <v>22592</v>
      </c>
      <c r="AI2532" s="7" t="s">
        <v>13278</v>
      </c>
      <c r="AJ2532" s="7" t="s">
        <v>13279</v>
      </c>
      <c r="AK2532" s="7" t="s">
        <v>22591</v>
      </c>
      <c r="AL2532" s="7" t="s">
        <v>22592</v>
      </c>
      <c r="AM2532" s="7" t="s">
        <v>109</v>
      </c>
    </row>
    <row r="2533" spans="1:39" x14ac:dyDescent="0.2">
      <c r="A2533">
        <v>1</v>
      </c>
      <c r="B2533">
        <v>1</v>
      </c>
      <c r="G2533" s="7">
        <v>2707</v>
      </c>
      <c r="H2533" s="7" t="s">
        <v>57</v>
      </c>
      <c r="I2533" s="7">
        <v>382073</v>
      </c>
      <c r="J2533" s="7">
        <v>2892</v>
      </c>
      <c r="K2533" s="7" t="s">
        <v>57</v>
      </c>
      <c r="L2533" s="7">
        <v>6</v>
      </c>
      <c r="M2533" s="7" t="s">
        <v>91</v>
      </c>
      <c r="N2533" s="7">
        <v>382073</v>
      </c>
      <c r="O2533" s="7" t="s">
        <v>22593</v>
      </c>
      <c r="P2533" s="7" t="s">
        <v>93</v>
      </c>
      <c r="Q2533" s="7" t="s">
        <v>22594</v>
      </c>
      <c r="R2533" s="7" t="s">
        <v>22595</v>
      </c>
      <c r="S2533" s="7"/>
      <c r="T2533" s="7" t="s">
        <v>22596</v>
      </c>
      <c r="U2533" s="7" t="s">
        <v>22597</v>
      </c>
      <c r="V2533" s="7" t="s">
        <v>98</v>
      </c>
      <c r="W2533" s="7" t="s">
        <v>22598</v>
      </c>
      <c r="X2533" s="7"/>
      <c r="Y2533" s="7"/>
      <c r="Z2533" s="7"/>
      <c r="AA2533" s="7" t="s">
        <v>22599</v>
      </c>
      <c r="AB2533" s="7" t="s">
        <v>100</v>
      </c>
      <c r="AC2533" s="7" t="s">
        <v>101</v>
      </c>
      <c r="AD2533" s="7" t="s">
        <v>102</v>
      </c>
      <c r="AE2533" s="7" t="s">
        <v>105</v>
      </c>
      <c r="AF2533" s="7" t="s">
        <v>106</v>
      </c>
      <c r="AG2533" s="7" t="s">
        <v>105</v>
      </c>
      <c r="AH2533" s="7" t="s">
        <v>106</v>
      </c>
      <c r="AI2533" s="7" t="s">
        <v>4841</v>
      </c>
      <c r="AJ2533" s="7" t="s">
        <v>4842</v>
      </c>
      <c r="AK2533" s="7" t="s">
        <v>105</v>
      </c>
      <c r="AL2533" s="7" t="s">
        <v>106</v>
      </c>
      <c r="AM2533" s="7" t="s">
        <v>109</v>
      </c>
    </row>
    <row r="2534" spans="1:39" x14ac:dyDescent="0.2">
      <c r="A2534">
        <v>1</v>
      </c>
      <c r="B2534">
        <v>1</v>
      </c>
      <c r="G2534" s="7">
        <v>2708</v>
      </c>
      <c r="H2534" s="7" t="s">
        <v>57</v>
      </c>
      <c r="I2534" s="7">
        <v>435821</v>
      </c>
      <c r="J2534" s="7">
        <v>2893</v>
      </c>
      <c r="K2534" s="7" t="s">
        <v>57</v>
      </c>
      <c r="L2534" s="7">
        <v>7</v>
      </c>
      <c r="M2534" s="7" t="s">
        <v>91</v>
      </c>
      <c r="N2534" s="7">
        <v>435821</v>
      </c>
      <c r="O2534" s="7" t="s">
        <v>22600</v>
      </c>
      <c r="P2534" s="7" t="s">
        <v>93</v>
      </c>
      <c r="Q2534" s="7" t="s">
        <v>22601</v>
      </c>
      <c r="R2534" s="7" t="s">
        <v>22602</v>
      </c>
      <c r="S2534" s="7"/>
      <c r="T2534" s="7" t="s">
        <v>22603</v>
      </c>
      <c r="U2534" s="7" t="s">
        <v>22604</v>
      </c>
      <c r="V2534" s="7" t="s">
        <v>98</v>
      </c>
      <c r="W2534" s="7" t="s">
        <v>22605</v>
      </c>
      <c r="X2534" s="7"/>
      <c r="Y2534" s="7"/>
      <c r="Z2534" s="7"/>
      <c r="AA2534" s="7" t="s">
        <v>22606</v>
      </c>
      <c r="AB2534" s="7" t="s">
        <v>100</v>
      </c>
      <c r="AC2534" s="7" t="s">
        <v>101</v>
      </c>
      <c r="AD2534" s="7" t="s">
        <v>102</v>
      </c>
      <c r="AE2534" s="7" t="s">
        <v>1091</v>
      </c>
      <c r="AF2534" s="7" t="s">
        <v>1092</v>
      </c>
      <c r="AG2534" s="7" t="s">
        <v>1093</v>
      </c>
      <c r="AH2534" s="7" t="s">
        <v>1094</v>
      </c>
      <c r="AI2534" s="7" t="s">
        <v>1091</v>
      </c>
      <c r="AJ2534" s="7" t="s">
        <v>1092</v>
      </c>
      <c r="AK2534" s="7" t="s">
        <v>1093</v>
      </c>
      <c r="AL2534" s="7" t="s">
        <v>1094</v>
      </c>
      <c r="AM2534" s="7" t="s">
        <v>109</v>
      </c>
    </row>
    <row r="2535" spans="1:39" x14ac:dyDescent="0.2">
      <c r="A2535">
        <v>1</v>
      </c>
      <c r="B2535">
        <v>1</v>
      </c>
      <c r="G2535" s="7">
        <v>2709</v>
      </c>
      <c r="H2535" s="7" t="s">
        <v>57</v>
      </c>
      <c r="I2535" s="7">
        <v>441571</v>
      </c>
      <c r="J2535" s="7">
        <v>2894</v>
      </c>
      <c r="K2535" s="7" t="s">
        <v>57</v>
      </c>
      <c r="L2535" s="7">
        <v>8</v>
      </c>
      <c r="M2535" s="7" t="s">
        <v>91</v>
      </c>
      <c r="N2535" s="7">
        <v>441571</v>
      </c>
      <c r="O2535" s="7" t="s">
        <v>22607</v>
      </c>
      <c r="P2535" s="7" t="s">
        <v>93</v>
      </c>
      <c r="Q2535" s="7" t="s">
        <v>22608</v>
      </c>
      <c r="R2535" s="7" t="s">
        <v>22609</v>
      </c>
      <c r="S2535" s="7"/>
      <c r="T2535" s="7" t="s">
        <v>22610</v>
      </c>
      <c r="U2535" s="7" t="s">
        <v>22611</v>
      </c>
      <c r="V2535" s="7" t="s">
        <v>98</v>
      </c>
      <c r="W2535" s="7" t="s">
        <v>22612</v>
      </c>
      <c r="X2535" s="7"/>
      <c r="Y2535" s="7"/>
      <c r="Z2535" s="7"/>
      <c r="AA2535" s="7" t="s">
        <v>22613</v>
      </c>
      <c r="AB2535" s="7" t="s">
        <v>100</v>
      </c>
      <c r="AC2535" s="7" t="s">
        <v>101</v>
      </c>
      <c r="AD2535" s="7" t="s">
        <v>102</v>
      </c>
      <c r="AE2535" s="7" t="s">
        <v>105</v>
      </c>
      <c r="AF2535" s="7" t="s">
        <v>106</v>
      </c>
      <c r="AG2535" s="7" t="s">
        <v>105</v>
      </c>
      <c r="AH2535" s="7" t="s">
        <v>106</v>
      </c>
      <c r="AI2535" s="7" t="s">
        <v>14936</v>
      </c>
      <c r="AJ2535" s="7" t="s">
        <v>14937</v>
      </c>
      <c r="AK2535" s="7" t="s">
        <v>105</v>
      </c>
      <c r="AL2535" s="7" t="s">
        <v>106</v>
      </c>
      <c r="AM2535" s="7" t="s">
        <v>109</v>
      </c>
    </row>
    <row r="2536" spans="1:39" x14ac:dyDescent="0.2">
      <c r="A2536">
        <v>1</v>
      </c>
      <c r="B2536">
        <v>1</v>
      </c>
      <c r="G2536" s="7">
        <v>2710</v>
      </c>
      <c r="H2536" s="7" t="s">
        <v>57</v>
      </c>
      <c r="I2536" s="7">
        <v>455713</v>
      </c>
      <c r="J2536" s="7">
        <v>2895</v>
      </c>
      <c r="K2536" s="7" t="s">
        <v>57</v>
      </c>
      <c r="L2536" s="7">
        <v>9</v>
      </c>
      <c r="M2536" s="7" t="s">
        <v>91</v>
      </c>
      <c r="N2536" s="7">
        <v>455713</v>
      </c>
      <c r="O2536" s="7" t="s">
        <v>22614</v>
      </c>
      <c r="P2536" s="7" t="s">
        <v>93</v>
      </c>
      <c r="Q2536" s="7" t="s">
        <v>22615</v>
      </c>
      <c r="R2536" s="7" t="s">
        <v>22616</v>
      </c>
      <c r="S2536" s="7"/>
      <c r="T2536" s="7" t="s">
        <v>22617</v>
      </c>
      <c r="U2536" s="7" t="s">
        <v>22618</v>
      </c>
      <c r="V2536" s="7" t="s">
        <v>98</v>
      </c>
      <c r="W2536" s="7" t="s">
        <v>22619</v>
      </c>
      <c r="X2536" s="7"/>
      <c r="Y2536" s="7"/>
      <c r="Z2536" s="7"/>
      <c r="AA2536" s="7" t="s">
        <v>22620</v>
      </c>
      <c r="AB2536" s="7" t="s">
        <v>100</v>
      </c>
      <c r="AC2536" s="7" t="s">
        <v>101</v>
      </c>
      <c r="AD2536" s="7" t="s">
        <v>102</v>
      </c>
      <c r="AE2536" s="7" t="s">
        <v>22621</v>
      </c>
      <c r="AF2536" s="7" t="s">
        <v>22622</v>
      </c>
      <c r="AG2536" s="7" t="s">
        <v>105</v>
      </c>
      <c r="AH2536" s="7" t="s">
        <v>106</v>
      </c>
      <c r="AI2536" s="7" t="s">
        <v>22621</v>
      </c>
      <c r="AJ2536" s="7" t="s">
        <v>22622</v>
      </c>
      <c r="AK2536" s="7" t="s">
        <v>105</v>
      </c>
      <c r="AL2536" s="7" t="s">
        <v>106</v>
      </c>
      <c r="AM2536" s="7" t="s">
        <v>109</v>
      </c>
    </row>
    <row r="2537" spans="1:39" x14ac:dyDescent="0.2">
      <c r="A2537">
        <v>1</v>
      </c>
      <c r="B2537">
        <v>1</v>
      </c>
      <c r="G2537" s="7">
        <v>2711</v>
      </c>
      <c r="H2537" s="7" t="s">
        <v>57</v>
      </c>
      <c r="I2537" s="7">
        <v>527869</v>
      </c>
      <c r="J2537" s="7">
        <v>2896</v>
      </c>
      <c r="K2537" s="7" t="s">
        <v>57</v>
      </c>
      <c r="L2537" s="7">
        <v>10</v>
      </c>
      <c r="M2537" s="7" t="s">
        <v>91</v>
      </c>
      <c r="N2537" s="7">
        <v>527869</v>
      </c>
      <c r="O2537" s="7" t="s">
        <v>22623</v>
      </c>
      <c r="P2537" s="7" t="s">
        <v>93</v>
      </c>
      <c r="Q2537" s="7" t="s">
        <v>22624</v>
      </c>
      <c r="R2537" s="7" t="s">
        <v>22625</v>
      </c>
      <c r="S2537" s="7"/>
      <c r="T2537" s="7" t="s">
        <v>22626</v>
      </c>
      <c r="U2537" s="7" t="s">
        <v>22627</v>
      </c>
      <c r="V2537" s="7" t="s">
        <v>98</v>
      </c>
      <c r="W2537" s="7" t="s">
        <v>22628</v>
      </c>
      <c r="X2537" s="7"/>
      <c r="Y2537" s="7"/>
      <c r="Z2537" s="7"/>
      <c r="AA2537" s="7" t="s">
        <v>22629</v>
      </c>
      <c r="AB2537" s="7" t="s">
        <v>100</v>
      </c>
      <c r="AC2537" s="7" t="s">
        <v>101</v>
      </c>
      <c r="AD2537" s="7" t="s">
        <v>102</v>
      </c>
      <c r="AE2537" s="7" t="s">
        <v>105</v>
      </c>
      <c r="AF2537" s="7" t="s">
        <v>106</v>
      </c>
      <c r="AG2537" s="7" t="s">
        <v>22630</v>
      </c>
      <c r="AH2537" s="7" t="s">
        <v>22631</v>
      </c>
      <c r="AI2537" s="7" t="s">
        <v>22632</v>
      </c>
      <c r="AJ2537" s="7" t="s">
        <v>22633</v>
      </c>
      <c r="AK2537" s="7" t="s">
        <v>22630</v>
      </c>
      <c r="AL2537" s="7" t="s">
        <v>22631</v>
      </c>
      <c r="AM2537" s="7" t="s">
        <v>109</v>
      </c>
    </row>
    <row r="2538" spans="1:39" x14ac:dyDescent="0.2">
      <c r="A2538">
        <v>1</v>
      </c>
      <c r="B2538">
        <v>1</v>
      </c>
      <c r="G2538" s="7">
        <v>2712</v>
      </c>
      <c r="H2538" s="7" t="s">
        <v>57</v>
      </c>
      <c r="I2538" s="7">
        <v>546026</v>
      </c>
      <c r="J2538" s="7">
        <v>2897</v>
      </c>
      <c r="K2538" s="7" t="s">
        <v>57</v>
      </c>
      <c r="L2538" s="7">
        <v>11</v>
      </c>
      <c r="M2538" s="7" t="s">
        <v>91</v>
      </c>
      <c r="N2538" s="7">
        <v>546026</v>
      </c>
      <c r="O2538" s="7" t="s">
        <v>22634</v>
      </c>
      <c r="P2538" s="7" t="s">
        <v>93</v>
      </c>
      <c r="Q2538" s="7" t="s">
        <v>22635</v>
      </c>
      <c r="R2538" s="7" t="s">
        <v>22636</v>
      </c>
      <c r="S2538" s="7"/>
      <c r="T2538" s="7" t="s">
        <v>22637</v>
      </c>
      <c r="U2538" s="7" t="s">
        <v>22638</v>
      </c>
      <c r="V2538" s="7" t="s">
        <v>98</v>
      </c>
      <c r="W2538" s="7" t="s">
        <v>22639</v>
      </c>
      <c r="X2538" s="7"/>
      <c r="Y2538" s="7"/>
      <c r="Z2538" s="7"/>
      <c r="AA2538" s="7" t="s">
        <v>22640</v>
      </c>
      <c r="AB2538" s="7" t="s">
        <v>100</v>
      </c>
      <c r="AC2538" s="7" t="s">
        <v>101</v>
      </c>
      <c r="AD2538" s="7" t="s">
        <v>102</v>
      </c>
      <c r="AE2538" s="7" t="s">
        <v>2005</v>
      </c>
      <c r="AF2538" s="7" t="s">
        <v>2006</v>
      </c>
      <c r="AG2538" s="7" t="s">
        <v>22641</v>
      </c>
      <c r="AH2538" s="7" t="s">
        <v>22642</v>
      </c>
      <c r="AI2538" s="7" t="s">
        <v>2005</v>
      </c>
      <c r="AJ2538" s="7" t="s">
        <v>2006</v>
      </c>
      <c r="AK2538" s="7" t="s">
        <v>22641</v>
      </c>
      <c r="AL2538" s="7" t="s">
        <v>22642</v>
      </c>
      <c r="AM2538" s="7" t="s">
        <v>109</v>
      </c>
    </row>
    <row r="2539" spans="1:39" x14ac:dyDescent="0.2">
      <c r="A2539">
        <v>1</v>
      </c>
      <c r="B2539">
        <v>1</v>
      </c>
      <c r="G2539" s="7">
        <v>2715</v>
      </c>
      <c r="H2539" s="7" t="s">
        <v>57</v>
      </c>
      <c r="I2539" s="7">
        <v>691069</v>
      </c>
      <c r="J2539" s="7">
        <v>2898</v>
      </c>
      <c r="K2539" s="7" t="s">
        <v>57</v>
      </c>
      <c r="L2539" s="7">
        <v>12</v>
      </c>
      <c r="M2539" s="7" t="s">
        <v>91</v>
      </c>
      <c r="N2539" s="7">
        <v>691069</v>
      </c>
      <c r="O2539" s="7" t="s">
        <v>22643</v>
      </c>
      <c r="P2539" s="7" t="s">
        <v>93</v>
      </c>
      <c r="Q2539" s="7" t="s">
        <v>22644</v>
      </c>
      <c r="R2539" s="7" t="s">
        <v>22645</v>
      </c>
      <c r="S2539" s="7"/>
      <c r="T2539" s="7" t="s">
        <v>22646</v>
      </c>
      <c r="U2539" s="7" t="s">
        <v>22647</v>
      </c>
      <c r="V2539" s="7" t="s">
        <v>98</v>
      </c>
      <c r="W2539" s="7" t="s">
        <v>22648</v>
      </c>
      <c r="X2539" s="7"/>
      <c r="Y2539" s="7"/>
      <c r="Z2539" s="7"/>
      <c r="AA2539" s="7" t="s">
        <v>22649</v>
      </c>
      <c r="AB2539" s="7" t="s">
        <v>100</v>
      </c>
      <c r="AC2539" s="7" t="s">
        <v>101</v>
      </c>
      <c r="AD2539" s="7" t="s">
        <v>102</v>
      </c>
      <c r="AE2539" s="7" t="s">
        <v>105</v>
      </c>
      <c r="AF2539" s="7" t="s">
        <v>106</v>
      </c>
      <c r="AG2539" s="7" t="s">
        <v>105</v>
      </c>
      <c r="AH2539" s="7" t="s">
        <v>106</v>
      </c>
      <c r="AI2539" s="7" t="s">
        <v>14153</v>
      </c>
      <c r="AJ2539" s="7" t="s">
        <v>14154</v>
      </c>
      <c r="AK2539" s="7" t="s">
        <v>14153</v>
      </c>
      <c r="AL2539" s="7" t="s">
        <v>14154</v>
      </c>
      <c r="AM2539" s="7" t="s">
        <v>109</v>
      </c>
    </row>
    <row r="2540" spans="1:39" x14ac:dyDescent="0.2">
      <c r="A2540">
        <v>1</v>
      </c>
      <c r="B2540">
        <v>1</v>
      </c>
      <c r="G2540" s="7">
        <v>2716</v>
      </c>
      <c r="H2540" s="7" t="s">
        <v>57</v>
      </c>
      <c r="I2540" s="7">
        <v>828832</v>
      </c>
      <c r="J2540" s="7">
        <v>2899</v>
      </c>
      <c r="K2540" s="7" t="s">
        <v>57</v>
      </c>
      <c r="L2540" s="7">
        <v>13</v>
      </c>
      <c r="M2540" s="7" t="s">
        <v>91</v>
      </c>
      <c r="N2540" s="7">
        <v>828832</v>
      </c>
      <c r="O2540" s="7" t="s">
        <v>22650</v>
      </c>
      <c r="P2540" s="7" t="s">
        <v>93</v>
      </c>
      <c r="Q2540" s="7" t="s">
        <v>22651</v>
      </c>
      <c r="R2540" s="7" t="s">
        <v>22652</v>
      </c>
      <c r="S2540" s="7"/>
      <c r="T2540" s="7" t="s">
        <v>22653</v>
      </c>
      <c r="U2540" s="7" t="s">
        <v>22654</v>
      </c>
      <c r="V2540" s="7" t="s">
        <v>98</v>
      </c>
      <c r="W2540" s="7" t="s">
        <v>22655</v>
      </c>
      <c r="X2540" s="7"/>
      <c r="Y2540" s="7"/>
      <c r="Z2540" s="7"/>
      <c r="AA2540" s="7" t="s">
        <v>22656</v>
      </c>
      <c r="AB2540" s="7" t="s">
        <v>100</v>
      </c>
      <c r="AC2540" s="7" t="s">
        <v>101</v>
      </c>
      <c r="AD2540" s="7" t="s">
        <v>102</v>
      </c>
      <c r="AE2540" s="7" t="s">
        <v>22657</v>
      </c>
      <c r="AF2540" s="7" t="s">
        <v>22658</v>
      </c>
      <c r="AG2540" s="7" t="s">
        <v>105</v>
      </c>
      <c r="AH2540" s="7" t="s">
        <v>106</v>
      </c>
      <c r="AI2540" s="7" t="s">
        <v>22657</v>
      </c>
      <c r="AJ2540" s="7" t="s">
        <v>22658</v>
      </c>
      <c r="AK2540" s="7" t="s">
        <v>22659</v>
      </c>
      <c r="AL2540" s="7" t="s">
        <v>22660</v>
      </c>
      <c r="AM2540" s="7" t="s">
        <v>109</v>
      </c>
    </row>
    <row r="2541" spans="1:39" x14ac:dyDescent="0.2">
      <c r="A2541">
        <v>1</v>
      </c>
      <c r="B2541">
        <v>1</v>
      </c>
      <c r="G2541" s="7">
        <v>2717</v>
      </c>
      <c r="H2541" s="7" t="s">
        <v>57</v>
      </c>
      <c r="I2541" s="7">
        <v>835648</v>
      </c>
      <c r="J2541" s="7">
        <v>2900</v>
      </c>
      <c r="K2541" s="7" t="s">
        <v>57</v>
      </c>
      <c r="L2541" s="7">
        <v>14</v>
      </c>
      <c r="M2541" s="7" t="s">
        <v>91</v>
      </c>
      <c r="N2541" s="7">
        <v>835648</v>
      </c>
      <c r="O2541" s="7" t="s">
        <v>22661</v>
      </c>
      <c r="P2541" s="7" t="s">
        <v>93</v>
      </c>
      <c r="Q2541" s="7" t="s">
        <v>22662</v>
      </c>
      <c r="R2541" s="7" t="s">
        <v>22663</v>
      </c>
      <c r="S2541" s="7"/>
      <c r="T2541" s="7" t="s">
        <v>22664</v>
      </c>
      <c r="U2541" s="7" t="s">
        <v>22665</v>
      </c>
      <c r="V2541" s="7" t="s">
        <v>98</v>
      </c>
      <c r="W2541" s="7" t="s">
        <v>22666</v>
      </c>
      <c r="X2541" s="7"/>
      <c r="Y2541" s="7"/>
      <c r="Z2541" s="7"/>
      <c r="AA2541" s="7" t="s">
        <v>22667</v>
      </c>
      <c r="AB2541" s="7" t="s">
        <v>100</v>
      </c>
      <c r="AC2541" s="7" t="s">
        <v>101</v>
      </c>
      <c r="AD2541" s="7" t="s">
        <v>102</v>
      </c>
      <c r="AE2541" s="7" t="s">
        <v>105</v>
      </c>
      <c r="AF2541" s="7" t="s">
        <v>106</v>
      </c>
      <c r="AG2541" s="7" t="s">
        <v>105</v>
      </c>
      <c r="AH2541" s="7" t="s">
        <v>106</v>
      </c>
      <c r="AI2541" s="7" t="s">
        <v>105</v>
      </c>
      <c r="AJ2541" s="7" t="s">
        <v>106</v>
      </c>
      <c r="AK2541" s="7" t="s">
        <v>1173</v>
      </c>
      <c r="AL2541" s="7" t="s">
        <v>1174</v>
      </c>
      <c r="AM2541" s="7" t="s">
        <v>109</v>
      </c>
    </row>
    <row r="2542" spans="1:39" x14ac:dyDescent="0.2">
      <c r="A2542">
        <v>1</v>
      </c>
      <c r="B2542">
        <v>1</v>
      </c>
      <c r="G2542" s="7">
        <v>2718</v>
      </c>
      <c r="H2542" s="7" t="s">
        <v>57</v>
      </c>
      <c r="I2542" s="7">
        <v>852080</v>
      </c>
      <c r="J2542" s="7">
        <v>2901</v>
      </c>
      <c r="K2542" s="7" t="s">
        <v>57</v>
      </c>
      <c r="L2542" s="7">
        <v>15</v>
      </c>
      <c r="M2542" s="7" t="s">
        <v>91</v>
      </c>
      <c r="N2542" s="7">
        <v>852080</v>
      </c>
      <c r="O2542" s="7" t="s">
        <v>22668</v>
      </c>
      <c r="P2542" s="7" t="s">
        <v>93</v>
      </c>
      <c r="Q2542" s="7" t="s">
        <v>22669</v>
      </c>
      <c r="R2542" s="7" t="s">
        <v>22670</v>
      </c>
      <c r="S2542" s="7"/>
      <c r="T2542" s="7" t="s">
        <v>22671</v>
      </c>
      <c r="U2542" s="7" t="s">
        <v>22672</v>
      </c>
      <c r="V2542" s="7" t="s">
        <v>98</v>
      </c>
      <c r="W2542" s="7" t="s">
        <v>22673</v>
      </c>
      <c r="X2542" s="7"/>
      <c r="Y2542" s="7"/>
      <c r="Z2542" s="7"/>
      <c r="AA2542" s="7" t="s">
        <v>22674</v>
      </c>
      <c r="AB2542" s="7" t="s">
        <v>100</v>
      </c>
      <c r="AC2542" s="7" t="s">
        <v>101</v>
      </c>
      <c r="AD2542" s="7" t="s">
        <v>102</v>
      </c>
      <c r="AE2542" s="7" t="s">
        <v>105</v>
      </c>
      <c r="AF2542" s="7" t="s">
        <v>106</v>
      </c>
      <c r="AG2542" s="7" t="s">
        <v>105</v>
      </c>
      <c r="AH2542" s="7" t="s">
        <v>106</v>
      </c>
      <c r="AI2542" s="7" t="s">
        <v>105</v>
      </c>
      <c r="AJ2542" s="7" t="s">
        <v>106</v>
      </c>
      <c r="AK2542" s="7" t="s">
        <v>18075</v>
      </c>
      <c r="AL2542" s="7" t="s">
        <v>18076</v>
      </c>
      <c r="AM2542" s="7" t="s">
        <v>109</v>
      </c>
    </row>
    <row r="2543" spans="1:39" x14ac:dyDescent="0.2">
      <c r="A2543">
        <v>1</v>
      </c>
      <c r="B2543">
        <v>1</v>
      </c>
      <c r="G2543" s="7">
        <v>2719</v>
      </c>
      <c r="H2543" s="7" t="s">
        <v>57</v>
      </c>
      <c r="I2543" s="7">
        <v>864896</v>
      </c>
      <c r="J2543" s="7">
        <v>2902</v>
      </c>
      <c r="K2543" s="7" t="s">
        <v>57</v>
      </c>
      <c r="L2543" s="7">
        <v>16</v>
      </c>
      <c r="M2543" s="7" t="s">
        <v>91</v>
      </c>
      <c r="N2543" s="7">
        <v>864896</v>
      </c>
      <c r="O2543" s="7" t="s">
        <v>22675</v>
      </c>
      <c r="P2543" s="7" t="s">
        <v>93</v>
      </c>
      <c r="Q2543" s="7" t="s">
        <v>22676</v>
      </c>
      <c r="R2543" s="7" t="s">
        <v>22677</v>
      </c>
      <c r="S2543" s="7"/>
      <c r="T2543" s="7" t="s">
        <v>22678</v>
      </c>
      <c r="U2543" s="7" t="s">
        <v>22679</v>
      </c>
      <c r="V2543" s="7" t="s">
        <v>98</v>
      </c>
      <c r="W2543" s="7" t="s">
        <v>22680</v>
      </c>
      <c r="X2543" s="7"/>
      <c r="Y2543" s="7"/>
      <c r="Z2543" s="7"/>
      <c r="AA2543" s="7" t="s">
        <v>22681</v>
      </c>
      <c r="AB2543" s="7" t="s">
        <v>100</v>
      </c>
      <c r="AC2543" s="7" t="s">
        <v>101</v>
      </c>
      <c r="AD2543" s="7" t="s">
        <v>102</v>
      </c>
      <c r="AE2543" s="7" t="s">
        <v>105</v>
      </c>
      <c r="AF2543" s="7" t="s">
        <v>106</v>
      </c>
      <c r="AG2543" s="7" t="s">
        <v>18084</v>
      </c>
      <c r="AH2543" s="7" t="s">
        <v>18085</v>
      </c>
      <c r="AI2543" s="7" t="s">
        <v>6710</v>
      </c>
      <c r="AJ2543" s="7" t="s">
        <v>6711</v>
      </c>
      <c r="AK2543" s="7" t="s">
        <v>18084</v>
      </c>
      <c r="AL2543" s="7" t="s">
        <v>18085</v>
      </c>
      <c r="AM2543" s="7" t="s">
        <v>109</v>
      </c>
    </row>
    <row r="2544" spans="1:39" x14ac:dyDescent="0.2">
      <c r="A2544">
        <v>1</v>
      </c>
      <c r="B2544">
        <v>1</v>
      </c>
      <c r="G2544" s="7">
        <v>2720</v>
      </c>
      <c r="H2544" s="7" t="s">
        <v>57</v>
      </c>
      <c r="I2544" s="7">
        <v>940899</v>
      </c>
      <c r="J2544" s="7">
        <v>2903</v>
      </c>
      <c r="K2544" s="7" t="s">
        <v>57</v>
      </c>
      <c r="L2544" s="7">
        <v>17</v>
      </c>
      <c r="M2544" s="7" t="s">
        <v>91</v>
      </c>
      <c r="N2544" s="7">
        <v>940899</v>
      </c>
      <c r="O2544" s="7" t="s">
        <v>22682</v>
      </c>
      <c r="P2544" s="7" t="s">
        <v>93</v>
      </c>
      <c r="Q2544" s="7" t="s">
        <v>22683</v>
      </c>
      <c r="R2544" s="7" t="s">
        <v>22684</v>
      </c>
      <c r="S2544" s="7"/>
      <c r="T2544" s="7" t="s">
        <v>22685</v>
      </c>
      <c r="U2544" s="7" t="s">
        <v>22686</v>
      </c>
      <c r="V2544" s="7" t="s">
        <v>98</v>
      </c>
      <c r="W2544" s="7" t="s">
        <v>22687</v>
      </c>
      <c r="X2544" s="7"/>
      <c r="Y2544" s="7"/>
      <c r="Z2544" s="7"/>
      <c r="AA2544" s="7" t="s">
        <v>22688</v>
      </c>
      <c r="AB2544" s="7" t="s">
        <v>100</v>
      </c>
      <c r="AC2544" s="7" t="s">
        <v>101</v>
      </c>
      <c r="AD2544" s="7" t="s">
        <v>102</v>
      </c>
      <c r="AE2544" s="7" t="s">
        <v>105</v>
      </c>
      <c r="AF2544" s="7" t="s">
        <v>106</v>
      </c>
      <c r="AG2544" s="7" t="s">
        <v>4917</v>
      </c>
      <c r="AH2544" s="7" t="s">
        <v>4918</v>
      </c>
      <c r="AI2544" s="7" t="s">
        <v>4919</v>
      </c>
      <c r="AJ2544" s="7" t="s">
        <v>4920</v>
      </c>
      <c r="AK2544" s="7" t="s">
        <v>4917</v>
      </c>
      <c r="AL2544" s="7" t="s">
        <v>4918</v>
      </c>
      <c r="AM2544" s="7" t="s">
        <v>109</v>
      </c>
    </row>
    <row r="2545" spans="1:39" x14ac:dyDescent="0.2">
      <c r="A2545">
        <v>1</v>
      </c>
      <c r="B2545">
        <v>1</v>
      </c>
      <c r="G2545" s="7">
        <v>2721</v>
      </c>
      <c r="H2545" s="7" t="s">
        <v>57</v>
      </c>
      <c r="I2545" s="7">
        <v>959896</v>
      </c>
      <c r="J2545" s="7">
        <v>2904</v>
      </c>
      <c r="K2545" s="7" t="s">
        <v>57</v>
      </c>
      <c r="L2545" s="7">
        <v>18</v>
      </c>
      <c r="M2545" s="7" t="s">
        <v>91</v>
      </c>
      <c r="N2545" s="7">
        <v>959896</v>
      </c>
      <c r="O2545" s="7" t="s">
        <v>22689</v>
      </c>
      <c r="P2545" s="7" t="s">
        <v>93</v>
      </c>
      <c r="Q2545" s="7" t="s">
        <v>22690</v>
      </c>
      <c r="R2545" s="7" t="s">
        <v>22691</v>
      </c>
      <c r="S2545" s="7"/>
      <c r="T2545" s="7" t="s">
        <v>22692</v>
      </c>
      <c r="U2545" s="7" t="s">
        <v>22693</v>
      </c>
      <c r="V2545" s="7" t="s">
        <v>98</v>
      </c>
      <c r="W2545" s="7" t="s">
        <v>22694</v>
      </c>
      <c r="X2545" s="7"/>
      <c r="Y2545" s="7"/>
      <c r="Z2545" s="7"/>
      <c r="AA2545" s="7" t="s">
        <v>22695</v>
      </c>
      <c r="AB2545" s="7" t="s">
        <v>100</v>
      </c>
      <c r="AC2545" s="7" t="s">
        <v>101</v>
      </c>
      <c r="AD2545" s="7" t="s">
        <v>102</v>
      </c>
      <c r="AE2545" s="7" t="s">
        <v>105</v>
      </c>
      <c r="AF2545" s="7" t="s">
        <v>106</v>
      </c>
      <c r="AG2545" s="7" t="s">
        <v>105</v>
      </c>
      <c r="AH2545" s="7" t="s">
        <v>106</v>
      </c>
      <c r="AI2545" s="7" t="s">
        <v>3115</v>
      </c>
      <c r="AJ2545" s="7" t="s">
        <v>3116</v>
      </c>
      <c r="AK2545" s="7" t="s">
        <v>3115</v>
      </c>
      <c r="AL2545" s="7" t="s">
        <v>3116</v>
      </c>
      <c r="AM2545" s="7" t="s">
        <v>109</v>
      </c>
    </row>
    <row r="2546" spans="1:39" x14ac:dyDescent="0.2">
      <c r="A2546">
        <v>1</v>
      </c>
      <c r="B2546">
        <v>1</v>
      </c>
      <c r="G2546" s="7">
        <v>2722</v>
      </c>
      <c r="H2546" s="7" t="s">
        <v>57</v>
      </c>
      <c r="I2546" s="7">
        <v>1001199</v>
      </c>
      <c r="J2546" s="7">
        <v>2905</v>
      </c>
      <c r="K2546" s="7" t="s">
        <v>57</v>
      </c>
      <c r="L2546" s="7">
        <v>19</v>
      </c>
      <c r="M2546" s="7" t="s">
        <v>91</v>
      </c>
      <c r="N2546" s="7">
        <v>1001199</v>
      </c>
      <c r="O2546" s="7" t="s">
        <v>22696</v>
      </c>
      <c r="P2546" s="7" t="s">
        <v>93</v>
      </c>
      <c r="Q2546" s="7" t="s">
        <v>22697</v>
      </c>
      <c r="R2546" s="7" t="s">
        <v>22698</v>
      </c>
      <c r="S2546" s="7"/>
      <c r="T2546" s="7" t="s">
        <v>22699</v>
      </c>
      <c r="U2546" s="7" t="s">
        <v>22700</v>
      </c>
      <c r="V2546" s="7" t="s">
        <v>98</v>
      </c>
      <c r="W2546" s="7" t="s">
        <v>22701</v>
      </c>
      <c r="X2546" s="7"/>
      <c r="Y2546" s="7"/>
      <c r="Z2546" s="7"/>
      <c r="AA2546" s="7" t="s">
        <v>22702</v>
      </c>
      <c r="AB2546" s="7" t="s">
        <v>100</v>
      </c>
      <c r="AC2546" s="7" t="s">
        <v>101</v>
      </c>
      <c r="AD2546" s="7" t="s">
        <v>102</v>
      </c>
      <c r="AE2546" s="7" t="s">
        <v>105</v>
      </c>
      <c r="AF2546" s="7" t="s">
        <v>106</v>
      </c>
      <c r="AG2546" s="7" t="s">
        <v>22703</v>
      </c>
      <c r="AH2546" s="7" t="s">
        <v>22704</v>
      </c>
      <c r="AI2546" s="7" t="s">
        <v>3126</v>
      </c>
      <c r="AJ2546" s="7" t="s">
        <v>3127</v>
      </c>
      <c r="AK2546" s="7" t="s">
        <v>22703</v>
      </c>
      <c r="AL2546" s="7" t="s">
        <v>22704</v>
      </c>
      <c r="AM2546" s="7" t="s">
        <v>109</v>
      </c>
    </row>
    <row r="2547" spans="1:39" x14ac:dyDescent="0.2">
      <c r="A2547">
        <v>1</v>
      </c>
      <c r="B2547">
        <v>1</v>
      </c>
      <c r="G2547" s="7">
        <v>2723</v>
      </c>
      <c r="H2547" s="7" t="s">
        <v>57</v>
      </c>
      <c r="I2547" s="7">
        <v>1075761</v>
      </c>
      <c r="J2547" s="7">
        <v>2906</v>
      </c>
      <c r="K2547" s="7" t="s">
        <v>57</v>
      </c>
      <c r="L2547" s="7">
        <v>20</v>
      </c>
      <c r="M2547" s="7" t="s">
        <v>91</v>
      </c>
      <c r="N2547" s="7">
        <v>1075761</v>
      </c>
      <c r="O2547" s="7" t="s">
        <v>22705</v>
      </c>
      <c r="P2547" s="7" t="s">
        <v>93</v>
      </c>
      <c r="Q2547" s="7" t="s">
        <v>22706</v>
      </c>
      <c r="R2547" s="7" t="s">
        <v>22707</v>
      </c>
      <c r="S2547" s="7"/>
      <c r="T2547" s="7" t="s">
        <v>22708</v>
      </c>
      <c r="U2547" s="7" t="s">
        <v>22709</v>
      </c>
      <c r="V2547" s="7" t="s">
        <v>98</v>
      </c>
      <c r="W2547" s="7" t="s">
        <v>22710</v>
      </c>
      <c r="X2547" s="7"/>
      <c r="Y2547" s="7"/>
      <c r="Z2547" s="7"/>
      <c r="AA2547" s="7" t="s">
        <v>22711</v>
      </c>
      <c r="AB2547" s="7" t="s">
        <v>100</v>
      </c>
      <c r="AC2547" s="7" t="s">
        <v>101</v>
      </c>
      <c r="AD2547" s="7" t="s">
        <v>102</v>
      </c>
      <c r="AE2547" s="7" t="s">
        <v>22712</v>
      </c>
      <c r="AF2547" s="7" t="s">
        <v>22713</v>
      </c>
      <c r="AG2547" s="7" t="s">
        <v>105</v>
      </c>
      <c r="AH2547" s="7" t="s">
        <v>106</v>
      </c>
      <c r="AI2547" s="7" t="s">
        <v>22712</v>
      </c>
      <c r="AJ2547" s="7" t="s">
        <v>22713</v>
      </c>
      <c r="AK2547" s="7" t="s">
        <v>105</v>
      </c>
      <c r="AL2547" s="7" t="s">
        <v>106</v>
      </c>
      <c r="AM2547" s="7" t="s">
        <v>109</v>
      </c>
    </row>
    <row r="2548" spans="1:39" x14ac:dyDescent="0.2">
      <c r="A2548">
        <v>1</v>
      </c>
      <c r="B2548">
        <v>1</v>
      </c>
      <c r="G2548" s="7">
        <v>2724</v>
      </c>
      <c r="H2548" s="7" t="s">
        <v>57</v>
      </c>
      <c r="I2548" s="7">
        <v>1086327</v>
      </c>
      <c r="J2548" s="7">
        <v>2907</v>
      </c>
      <c r="K2548" s="7" t="s">
        <v>57</v>
      </c>
      <c r="L2548" s="7">
        <v>21</v>
      </c>
      <c r="M2548" s="7" t="s">
        <v>91</v>
      </c>
      <c r="N2548" s="7">
        <v>1086327</v>
      </c>
      <c r="O2548" s="7" t="s">
        <v>22714</v>
      </c>
      <c r="P2548" s="7" t="s">
        <v>93</v>
      </c>
      <c r="Q2548" s="7" t="s">
        <v>22715</v>
      </c>
      <c r="R2548" s="7" t="s">
        <v>22716</v>
      </c>
      <c r="S2548" s="7"/>
      <c r="T2548" s="7" t="s">
        <v>22717</v>
      </c>
      <c r="U2548" s="7" t="s">
        <v>22718</v>
      </c>
      <c r="V2548" s="7" t="s">
        <v>98</v>
      </c>
      <c r="W2548" s="7" t="s">
        <v>22719</v>
      </c>
      <c r="X2548" s="7"/>
      <c r="Y2548" s="7"/>
      <c r="Z2548" s="7"/>
      <c r="AA2548" s="7" t="s">
        <v>22720</v>
      </c>
      <c r="AB2548" s="7" t="s">
        <v>100</v>
      </c>
      <c r="AC2548" s="7" t="s">
        <v>101</v>
      </c>
      <c r="AD2548" s="7" t="s">
        <v>102</v>
      </c>
      <c r="AE2548" s="7" t="s">
        <v>14239</v>
      </c>
      <c r="AF2548" s="7" t="s">
        <v>14240</v>
      </c>
      <c r="AG2548" s="7" t="s">
        <v>105</v>
      </c>
      <c r="AH2548" s="7" t="s">
        <v>106</v>
      </c>
      <c r="AI2548" s="7" t="s">
        <v>14239</v>
      </c>
      <c r="AJ2548" s="7" t="s">
        <v>14240</v>
      </c>
      <c r="AK2548" s="7" t="s">
        <v>1211</v>
      </c>
      <c r="AL2548" s="7" t="s">
        <v>1212</v>
      </c>
      <c r="AM2548" s="7" t="s">
        <v>109</v>
      </c>
    </row>
    <row r="2549" spans="1:39" x14ac:dyDescent="0.2">
      <c r="A2549">
        <v>1</v>
      </c>
      <c r="B2549">
        <v>1</v>
      </c>
      <c r="G2549" s="7">
        <v>2725</v>
      </c>
      <c r="H2549" s="7" t="s">
        <v>57</v>
      </c>
      <c r="I2549" s="7">
        <v>1114048</v>
      </c>
      <c r="J2549" s="7">
        <v>2908</v>
      </c>
      <c r="K2549" s="7" t="s">
        <v>57</v>
      </c>
      <c r="L2549" s="7">
        <v>22</v>
      </c>
      <c r="M2549" s="7" t="s">
        <v>91</v>
      </c>
      <c r="N2549" s="7">
        <v>1114048</v>
      </c>
      <c r="O2549" s="7" t="s">
        <v>22721</v>
      </c>
      <c r="P2549" s="7" t="s">
        <v>93</v>
      </c>
      <c r="Q2549" s="7" t="s">
        <v>22722</v>
      </c>
      <c r="R2549" s="7" t="s">
        <v>22723</v>
      </c>
      <c r="S2549" s="7"/>
      <c r="T2549" s="7" t="s">
        <v>22724</v>
      </c>
      <c r="U2549" s="7" t="s">
        <v>22725</v>
      </c>
      <c r="V2549" s="7" t="s">
        <v>98</v>
      </c>
      <c r="W2549" s="7" t="s">
        <v>22726</v>
      </c>
      <c r="X2549" s="7"/>
      <c r="Y2549" s="7"/>
      <c r="Z2549" s="7"/>
      <c r="AA2549" s="7" t="s">
        <v>22727</v>
      </c>
      <c r="AB2549" s="7" t="s">
        <v>100</v>
      </c>
      <c r="AC2549" s="7" t="s">
        <v>101</v>
      </c>
      <c r="AD2549" s="7" t="s">
        <v>102</v>
      </c>
      <c r="AE2549" s="7" t="s">
        <v>271</v>
      </c>
      <c r="AF2549" s="7" t="s">
        <v>272</v>
      </c>
      <c r="AG2549" s="7" t="s">
        <v>273</v>
      </c>
      <c r="AH2549" s="7" t="s">
        <v>274</v>
      </c>
      <c r="AI2549" s="7" t="s">
        <v>271</v>
      </c>
      <c r="AJ2549" s="7" t="s">
        <v>272</v>
      </c>
      <c r="AK2549" s="7" t="s">
        <v>273</v>
      </c>
      <c r="AL2549" s="7" t="s">
        <v>274</v>
      </c>
      <c r="AM2549" s="7" t="s">
        <v>109</v>
      </c>
    </row>
    <row r="2550" spans="1:39" x14ac:dyDescent="0.2">
      <c r="A2550">
        <v>1</v>
      </c>
      <c r="B2550">
        <v>1</v>
      </c>
      <c r="G2550" s="7">
        <v>2726</v>
      </c>
      <c r="H2550" s="7" t="s">
        <v>57</v>
      </c>
      <c r="I2550" s="7">
        <v>1138955</v>
      </c>
      <c r="J2550" s="7">
        <v>2909</v>
      </c>
      <c r="K2550" s="7" t="s">
        <v>57</v>
      </c>
      <c r="L2550" s="7">
        <v>23</v>
      </c>
      <c r="M2550" s="7" t="s">
        <v>91</v>
      </c>
      <c r="N2550" s="7">
        <v>1138955</v>
      </c>
      <c r="O2550" s="7" t="s">
        <v>22728</v>
      </c>
      <c r="P2550" s="7" t="s">
        <v>93</v>
      </c>
      <c r="Q2550" s="7" t="s">
        <v>22729</v>
      </c>
      <c r="R2550" s="7" t="s">
        <v>22730</v>
      </c>
      <c r="S2550" s="7"/>
      <c r="T2550" s="7" t="s">
        <v>22731</v>
      </c>
      <c r="U2550" s="7" t="s">
        <v>22732</v>
      </c>
      <c r="V2550" s="7" t="s">
        <v>98</v>
      </c>
      <c r="W2550" s="7" t="s">
        <v>22733</v>
      </c>
      <c r="X2550" s="7"/>
      <c r="Y2550" s="7"/>
      <c r="Z2550" s="7"/>
      <c r="AA2550" s="7" t="s">
        <v>22734</v>
      </c>
      <c r="AB2550" s="7" t="s">
        <v>100</v>
      </c>
      <c r="AC2550" s="7" t="s">
        <v>101</v>
      </c>
      <c r="AD2550" s="7" t="s">
        <v>102</v>
      </c>
      <c r="AE2550" s="7" t="s">
        <v>105</v>
      </c>
      <c r="AF2550" s="7" t="s">
        <v>106</v>
      </c>
      <c r="AG2550" s="7" t="s">
        <v>105</v>
      </c>
      <c r="AH2550" s="7" t="s">
        <v>106</v>
      </c>
      <c r="AI2550" s="7" t="s">
        <v>11685</v>
      </c>
      <c r="AJ2550" s="7" t="s">
        <v>11686</v>
      </c>
      <c r="AK2550" s="7" t="s">
        <v>11685</v>
      </c>
      <c r="AL2550" s="7" t="s">
        <v>11686</v>
      </c>
      <c r="AM2550" s="7" t="s">
        <v>109</v>
      </c>
    </row>
    <row r="2551" spans="1:39" x14ac:dyDescent="0.2">
      <c r="A2551">
        <v>1</v>
      </c>
      <c r="B2551">
        <v>1</v>
      </c>
      <c r="G2551" s="7">
        <v>2727</v>
      </c>
      <c r="H2551" s="7" t="s">
        <v>57</v>
      </c>
      <c r="I2551" s="7">
        <v>1144133</v>
      </c>
      <c r="J2551" s="7">
        <v>2910</v>
      </c>
      <c r="K2551" s="7" t="s">
        <v>57</v>
      </c>
      <c r="L2551" s="7">
        <v>24</v>
      </c>
      <c r="M2551" s="7" t="s">
        <v>91</v>
      </c>
      <c r="N2551" s="7">
        <v>1144133</v>
      </c>
      <c r="O2551" s="7" t="s">
        <v>22735</v>
      </c>
      <c r="P2551" s="7" t="s">
        <v>93</v>
      </c>
      <c r="Q2551" s="7" t="s">
        <v>22736</v>
      </c>
      <c r="R2551" s="7" t="s">
        <v>22737</v>
      </c>
      <c r="S2551" s="7"/>
      <c r="T2551" s="7" t="s">
        <v>22738</v>
      </c>
      <c r="U2551" s="7" t="s">
        <v>22739</v>
      </c>
      <c r="V2551" s="7" t="s">
        <v>98</v>
      </c>
      <c r="W2551" s="7" t="s">
        <v>22740</v>
      </c>
      <c r="X2551" s="7"/>
      <c r="Y2551" s="7"/>
      <c r="Z2551" s="7"/>
      <c r="AA2551" s="7" t="s">
        <v>22741</v>
      </c>
      <c r="AB2551" s="7" t="s">
        <v>100</v>
      </c>
      <c r="AC2551" s="7" t="s">
        <v>101</v>
      </c>
      <c r="AD2551" s="7" t="s">
        <v>102</v>
      </c>
      <c r="AE2551" s="7" t="s">
        <v>105</v>
      </c>
      <c r="AF2551" s="7" t="s">
        <v>106</v>
      </c>
      <c r="AG2551" s="7" t="s">
        <v>105</v>
      </c>
      <c r="AH2551" s="7" t="s">
        <v>106</v>
      </c>
      <c r="AI2551" s="7" t="s">
        <v>4944</v>
      </c>
      <c r="AJ2551" s="7" t="s">
        <v>4945</v>
      </c>
      <c r="AK2551" s="7" t="s">
        <v>4944</v>
      </c>
      <c r="AL2551" s="7" t="s">
        <v>4945</v>
      </c>
      <c r="AM2551" s="7" t="s">
        <v>109</v>
      </c>
    </row>
    <row r="2552" spans="1:39" x14ac:dyDescent="0.2">
      <c r="A2552">
        <v>1</v>
      </c>
      <c r="B2552">
        <v>1</v>
      </c>
      <c r="G2552" s="7">
        <v>2728</v>
      </c>
      <c r="H2552" s="7" t="s">
        <v>57</v>
      </c>
      <c r="I2552" s="7">
        <v>1234524</v>
      </c>
      <c r="J2552" s="7">
        <v>2911</v>
      </c>
      <c r="K2552" s="7" t="s">
        <v>57</v>
      </c>
      <c r="L2552" s="7">
        <v>25</v>
      </c>
      <c r="M2552" s="7" t="s">
        <v>91</v>
      </c>
      <c r="N2552" s="7">
        <v>1234524</v>
      </c>
      <c r="O2552" s="7" t="s">
        <v>22742</v>
      </c>
      <c r="P2552" s="7" t="s">
        <v>93</v>
      </c>
      <c r="Q2552" s="7" t="s">
        <v>22743</v>
      </c>
      <c r="R2552" s="7" t="s">
        <v>22744</v>
      </c>
      <c r="S2552" s="7"/>
      <c r="T2552" s="7" t="s">
        <v>22745</v>
      </c>
      <c r="U2552" s="7" t="s">
        <v>22746</v>
      </c>
      <c r="V2552" s="7" t="s">
        <v>98</v>
      </c>
      <c r="W2552" s="7" t="s">
        <v>22747</v>
      </c>
      <c r="X2552" s="7"/>
      <c r="Y2552" s="7"/>
      <c r="Z2552" s="7"/>
      <c r="AA2552" s="7" t="s">
        <v>22748</v>
      </c>
      <c r="AB2552" s="7" t="s">
        <v>100</v>
      </c>
      <c r="AC2552" s="7" t="s">
        <v>101</v>
      </c>
      <c r="AD2552" s="7" t="s">
        <v>102</v>
      </c>
      <c r="AE2552" s="7" t="s">
        <v>105</v>
      </c>
      <c r="AF2552" s="7" t="s">
        <v>106</v>
      </c>
      <c r="AG2552" s="7" t="s">
        <v>22749</v>
      </c>
      <c r="AH2552" s="7" t="s">
        <v>22750</v>
      </c>
      <c r="AI2552" s="7" t="s">
        <v>105</v>
      </c>
      <c r="AJ2552" s="7" t="s">
        <v>106</v>
      </c>
      <c r="AK2552" s="7" t="s">
        <v>22749</v>
      </c>
      <c r="AL2552" s="7" t="s">
        <v>22750</v>
      </c>
      <c r="AM2552" s="7" t="s">
        <v>109</v>
      </c>
    </row>
    <row r="2553" spans="1:39" x14ac:dyDescent="0.2">
      <c r="A2553">
        <v>1</v>
      </c>
      <c r="B2553">
        <v>1</v>
      </c>
      <c r="G2553" s="7">
        <v>2729</v>
      </c>
      <c r="H2553" s="7" t="s">
        <v>57</v>
      </c>
      <c r="I2553" s="7">
        <v>1287868</v>
      </c>
      <c r="J2553" s="7">
        <v>2912</v>
      </c>
      <c r="K2553" s="7" t="s">
        <v>57</v>
      </c>
      <c r="L2553" s="7">
        <v>26</v>
      </c>
      <c r="M2553" s="7" t="s">
        <v>91</v>
      </c>
      <c r="N2553" s="7">
        <v>1287868</v>
      </c>
      <c r="O2553" s="7" t="s">
        <v>22751</v>
      </c>
      <c r="P2553" s="7" t="s">
        <v>93</v>
      </c>
      <c r="Q2553" s="7" t="s">
        <v>22752</v>
      </c>
      <c r="R2553" s="7" t="s">
        <v>22753</v>
      </c>
      <c r="S2553" s="7"/>
      <c r="T2553" s="7" t="s">
        <v>22754</v>
      </c>
      <c r="U2553" s="7" t="s">
        <v>22755</v>
      </c>
      <c r="V2553" s="7" t="s">
        <v>98</v>
      </c>
      <c r="W2553" s="7" t="s">
        <v>22756</v>
      </c>
      <c r="X2553" s="7"/>
      <c r="Y2553" s="7"/>
      <c r="Z2553" s="7"/>
      <c r="AA2553" s="7" t="s">
        <v>22757</v>
      </c>
      <c r="AB2553" s="7" t="s">
        <v>100</v>
      </c>
      <c r="AC2553" s="7" t="s">
        <v>101</v>
      </c>
      <c r="AD2553" s="7" t="s">
        <v>102</v>
      </c>
      <c r="AE2553" s="7" t="s">
        <v>105</v>
      </c>
      <c r="AF2553" s="7" t="s">
        <v>106</v>
      </c>
      <c r="AG2553" s="7" t="s">
        <v>105</v>
      </c>
      <c r="AH2553" s="7" t="s">
        <v>106</v>
      </c>
      <c r="AI2553" s="7" t="s">
        <v>7553</v>
      </c>
      <c r="AJ2553" s="7" t="s">
        <v>7554</v>
      </c>
      <c r="AK2553" s="7" t="s">
        <v>7553</v>
      </c>
      <c r="AL2553" s="7" t="s">
        <v>7554</v>
      </c>
      <c r="AM2553" s="7" t="s">
        <v>109</v>
      </c>
    </row>
    <row r="2554" spans="1:39" x14ac:dyDescent="0.2">
      <c r="A2554">
        <v>1</v>
      </c>
      <c r="B2554">
        <v>1</v>
      </c>
      <c r="G2554" s="7">
        <v>2730</v>
      </c>
      <c r="H2554" s="7" t="s">
        <v>57</v>
      </c>
      <c r="I2554" s="7">
        <v>1495422</v>
      </c>
      <c r="J2554" s="7">
        <v>2913</v>
      </c>
      <c r="K2554" s="7" t="s">
        <v>57</v>
      </c>
      <c r="L2554" s="7">
        <v>27</v>
      </c>
      <c r="M2554" s="7" t="s">
        <v>91</v>
      </c>
      <c r="N2554" s="7">
        <v>1495422</v>
      </c>
      <c r="O2554" s="7" t="s">
        <v>22758</v>
      </c>
      <c r="P2554" s="7" t="s">
        <v>93</v>
      </c>
      <c r="Q2554" s="7" t="s">
        <v>22759</v>
      </c>
      <c r="R2554" s="7" t="s">
        <v>22760</v>
      </c>
      <c r="S2554" s="7"/>
      <c r="T2554" s="7" t="s">
        <v>22761</v>
      </c>
      <c r="U2554" s="7" t="s">
        <v>22762</v>
      </c>
      <c r="V2554" s="7" t="s">
        <v>98</v>
      </c>
      <c r="W2554" s="7" t="s">
        <v>22763</v>
      </c>
      <c r="X2554" s="7"/>
      <c r="Y2554" s="7"/>
      <c r="Z2554" s="7"/>
      <c r="AA2554" s="7" t="s">
        <v>22764</v>
      </c>
      <c r="AB2554" s="7" t="s">
        <v>100</v>
      </c>
      <c r="AC2554" s="7" t="s">
        <v>101</v>
      </c>
      <c r="AD2554" s="7" t="s">
        <v>102</v>
      </c>
      <c r="AE2554" s="7" t="s">
        <v>105</v>
      </c>
      <c r="AF2554" s="7" t="s">
        <v>106</v>
      </c>
      <c r="AG2554" s="7" t="s">
        <v>22765</v>
      </c>
      <c r="AH2554" s="7" t="s">
        <v>22766</v>
      </c>
      <c r="AI2554" s="7" t="s">
        <v>22767</v>
      </c>
      <c r="AJ2554" s="7" t="s">
        <v>22768</v>
      </c>
      <c r="AK2554" s="7" t="s">
        <v>22765</v>
      </c>
      <c r="AL2554" s="7" t="s">
        <v>22766</v>
      </c>
      <c r="AM2554" s="7" t="s">
        <v>109</v>
      </c>
    </row>
    <row r="2555" spans="1:39" x14ac:dyDescent="0.2">
      <c r="A2555">
        <v>1</v>
      </c>
      <c r="B2555">
        <v>1</v>
      </c>
      <c r="G2555" s="7">
        <v>2731</v>
      </c>
      <c r="H2555" s="7" t="s">
        <v>57</v>
      </c>
      <c r="I2555" s="7">
        <v>1508993</v>
      </c>
      <c r="J2555" s="7">
        <v>2914</v>
      </c>
      <c r="K2555" s="7" t="s">
        <v>57</v>
      </c>
      <c r="L2555" s="7">
        <v>28</v>
      </c>
      <c r="M2555" s="7" t="s">
        <v>91</v>
      </c>
      <c r="N2555" s="7">
        <v>1508993</v>
      </c>
      <c r="O2555" s="7" t="s">
        <v>22769</v>
      </c>
      <c r="P2555" s="7" t="s">
        <v>93</v>
      </c>
      <c r="Q2555" s="7" t="s">
        <v>22770</v>
      </c>
      <c r="R2555" s="7" t="s">
        <v>22771</v>
      </c>
      <c r="S2555" s="7"/>
      <c r="T2555" s="7" t="s">
        <v>22772</v>
      </c>
      <c r="U2555" s="7" t="s">
        <v>22773</v>
      </c>
      <c r="V2555" s="7" t="s">
        <v>98</v>
      </c>
      <c r="W2555" s="7" t="s">
        <v>22774</v>
      </c>
      <c r="X2555" s="7"/>
      <c r="Y2555" s="7"/>
      <c r="Z2555" s="7"/>
      <c r="AA2555" s="7" t="s">
        <v>22775</v>
      </c>
      <c r="AB2555" s="7" t="s">
        <v>100</v>
      </c>
      <c r="AC2555" s="7" t="s">
        <v>101</v>
      </c>
      <c r="AD2555" s="7" t="s">
        <v>102</v>
      </c>
      <c r="AE2555" s="7" t="s">
        <v>105</v>
      </c>
      <c r="AF2555" s="7" t="s">
        <v>106</v>
      </c>
      <c r="AG2555" s="7" t="s">
        <v>105</v>
      </c>
      <c r="AH2555" s="7" t="s">
        <v>106</v>
      </c>
      <c r="AI2555" s="7" t="s">
        <v>6790</v>
      </c>
      <c r="AJ2555" s="7" t="s">
        <v>6791</v>
      </c>
      <c r="AK2555" s="7" t="s">
        <v>6790</v>
      </c>
      <c r="AL2555" s="7" t="s">
        <v>6791</v>
      </c>
      <c r="AM2555" s="7" t="s">
        <v>109</v>
      </c>
    </row>
    <row r="2556" spans="1:39" x14ac:dyDescent="0.2">
      <c r="A2556">
        <v>1</v>
      </c>
      <c r="B2556">
        <v>1</v>
      </c>
      <c r="G2556" s="7">
        <v>2732</v>
      </c>
      <c r="H2556" s="7" t="s">
        <v>57</v>
      </c>
      <c r="I2556" s="7">
        <v>1652934</v>
      </c>
      <c r="J2556" s="7">
        <v>2915</v>
      </c>
      <c r="K2556" s="7" t="s">
        <v>57</v>
      </c>
      <c r="L2556" s="7">
        <v>29</v>
      </c>
      <c r="M2556" s="7" t="s">
        <v>91</v>
      </c>
      <c r="N2556" s="7">
        <v>1652934</v>
      </c>
      <c r="O2556" s="7" t="s">
        <v>22776</v>
      </c>
      <c r="P2556" s="7" t="s">
        <v>93</v>
      </c>
      <c r="Q2556" s="7" t="s">
        <v>22777</v>
      </c>
      <c r="R2556" s="7" t="s">
        <v>22778</v>
      </c>
      <c r="S2556" s="7"/>
      <c r="T2556" s="7" t="s">
        <v>22779</v>
      </c>
      <c r="U2556" s="7" t="s">
        <v>22780</v>
      </c>
      <c r="V2556" s="7" t="s">
        <v>98</v>
      </c>
      <c r="W2556" s="7" t="s">
        <v>22781</v>
      </c>
      <c r="X2556" s="7"/>
      <c r="Y2556" s="7"/>
      <c r="Z2556" s="7"/>
      <c r="AA2556" s="7" t="s">
        <v>22782</v>
      </c>
      <c r="AB2556" s="7" t="s">
        <v>100</v>
      </c>
      <c r="AC2556" s="7" t="s">
        <v>101</v>
      </c>
      <c r="AD2556" s="7" t="s">
        <v>102</v>
      </c>
      <c r="AE2556" s="7" t="s">
        <v>8448</v>
      </c>
      <c r="AF2556" s="7" t="s">
        <v>8449</v>
      </c>
      <c r="AG2556" s="7" t="s">
        <v>105</v>
      </c>
      <c r="AH2556" s="7" t="s">
        <v>106</v>
      </c>
      <c r="AI2556" s="7" t="s">
        <v>8448</v>
      </c>
      <c r="AJ2556" s="7" t="s">
        <v>8449</v>
      </c>
      <c r="AK2556" s="7" t="s">
        <v>434</v>
      </c>
      <c r="AL2556" s="7" t="s">
        <v>435</v>
      </c>
      <c r="AM2556" s="7" t="s">
        <v>109</v>
      </c>
    </row>
    <row r="2557" spans="1:39" x14ac:dyDescent="0.2">
      <c r="A2557">
        <v>1</v>
      </c>
      <c r="B2557">
        <v>1</v>
      </c>
      <c r="G2557" s="7">
        <v>2733</v>
      </c>
      <c r="H2557" s="7" t="s">
        <v>57</v>
      </c>
      <c r="I2557" s="7">
        <v>1667938</v>
      </c>
      <c r="J2557" s="7">
        <v>2916</v>
      </c>
      <c r="K2557" s="7" t="s">
        <v>57</v>
      </c>
      <c r="L2557" s="7">
        <v>30</v>
      </c>
      <c r="M2557" s="7" t="s">
        <v>91</v>
      </c>
      <c r="N2557" s="7">
        <v>1667938</v>
      </c>
      <c r="O2557" s="7" t="s">
        <v>22783</v>
      </c>
      <c r="P2557" s="7" t="s">
        <v>93</v>
      </c>
      <c r="Q2557" s="7" t="s">
        <v>22784</v>
      </c>
      <c r="R2557" s="7" t="s">
        <v>22785</v>
      </c>
      <c r="S2557" s="7"/>
      <c r="T2557" s="7" t="s">
        <v>22786</v>
      </c>
      <c r="U2557" s="7" t="s">
        <v>22787</v>
      </c>
      <c r="V2557" s="7" t="s">
        <v>98</v>
      </c>
      <c r="W2557" s="7" t="s">
        <v>22788</v>
      </c>
      <c r="X2557" s="7"/>
      <c r="Y2557" s="7"/>
      <c r="Z2557" s="7"/>
      <c r="AA2557" s="7" t="s">
        <v>22789</v>
      </c>
      <c r="AB2557" s="7" t="s">
        <v>100</v>
      </c>
      <c r="AC2557" s="7" t="s">
        <v>101</v>
      </c>
      <c r="AD2557" s="7" t="s">
        <v>102</v>
      </c>
      <c r="AE2557" s="7" t="s">
        <v>105</v>
      </c>
      <c r="AF2557" s="7" t="s">
        <v>106</v>
      </c>
      <c r="AG2557" s="7" t="s">
        <v>10094</v>
      </c>
      <c r="AH2557" s="7" t="s">
        <v>10095</v>
      </c>
      <c r="AI2557" s="7" t="s">
        <v>22790</v>
      </c>
      <c r="AJ2557" s="7" t="s">
        <v>22791</v>
      </c>
      <c r="AK2557" s="7" t="s">
        <v>10094</v>
      </c>
      <c r="AL2557" s="7" t="s">
        <v>10095</v>
      </c>
      <c r="AM2557" s="7" t="s">
        <v>109</v>
      </c>
    </row>
    <row r="2558" spans="1:39" x14ac:dyDescent="0.2">
      <c r="A2558">
        <v>1</v>
      </c>
      <c r="B2558">
        <v>1</v>
      </c>
      <c r="G2558" s="7">
        <v>2734</v>
      </c>
      <c r="H2558" s="7" t="s">
        <v>57</v>
      </c>
      <c r="I2558" s="7">
        <v>1683824</v>
      </c>
      <c r="J2558" s="7">
        <v>2917</v>
      </c>
      <c r="K2558" s="7" t="s">
        <v>57</v>
      </c>
      <c r="L2558" s="7">
        <v>31</v>
      </c>
      <c r="M2558" s="7" t="s">
        <v>91</v>
      </c>
      <c r="N2558" s="7">
        <v>1683824</v>
      </c>
      <c r="O2558" s="7" t="s">
        <v>22792</v>
      </c>
      <c r="P2558" s="7" t="s">
        <v>93</v>
      </c>
      <c r="Q2558" s="7" t="s">
        <v>22793</v>
      </c>
      <c r="R2558" s="7" t="s">
        <v>22794</v>
      </c>
      <c r="S2558" s="7"/>
      <c r="T2558" s="7" t="s">
        <v>22795</v>
      </c>
      <c r="U2558" s="7" t="s">
        <v>22796</v>
      </c>
      <c r="V2558" s="7" t="s">
        <v>98</v>
      </c>
      <c r="W2558" s="7" t="s">
        <v>22797</v>
      </c>
      <c r="X2558" s="7"/>
      <c r="Y2558" s="7"/>
      <c r="Z2558" s="7"/>
      <c r="AA2558" s="7" t="s">
        <v>22798</v>
      </c>
      <c r="AB2558" s="7" t="s">
        <v>100</v>
      </c>
      <c r="AC2558" s="7" t="s">
        <v>101</v>
      </c>
      <c r="AD2558" s="7" t="s">
        <v>102</v>
      </c>
      <c r="AE2558" s="7" t="s">
        <v>12663</v>
      </c>
      <c r="AF2558" s="7" t="s">
        <v>12664</v>
      </c>
      <c r="AG2558" s="7" t="s">
        <v>105</v>
      </c>
      <c r="AH2558" s="7" t="s">
        <v>106</v>
      </c>
      <c r="AI2558" s="7" t="s">
        <v>12663</v>
      </c>
      <c r="AJ2558" s="7" t="s">
        <v>12664</v>
      </c>
      <c r="AK2558" s="7" t="s">
        <v>12665</v>
      </c>
      <c r="AL2558" s="7" t="s">
        <v>12666</v>
      </c>
      <c r="AM2558" s="7" t="s">
        <v>109</v>
      </c>
    </row>
    <row r="2559" spans="1:39" x14ac:dyDescent="0.2">
      <c r="A2559">
        <v>1</v>
      </c>
      <c r="B2559">
        <v>1</v>
      </c>
      <c r="G2559" s="7">
        <v>2735</v>
      </c>
      <c r="H2559" s="7" t="s">
        <v>57</v>
      </c>
      <c r="I2559" s="7">
        <v>1686496</v>
      </c>
      <c r="J2559" s="7">
        <v>2918</v>
      </c>
      <c r="K2559" s="7" t="s">
        <v>57</v>
      </c>
      <c r="L2559" s="7">
        <v>32</v>
      </c>
      <c r="M2559" s="7" t="s">
        <v>91</v>
      </c>
      <c r="N2559" s="7">
        <v>1686496</v>
      </c>
      <c r="O2559" s="7" t="s">
        <v>22799</v>
      </c>
      <c r="P2559" s="7" t="s">
        <v>93</v>
      </c>
      <c r="Q2559" s="7" t="s">
        <v>22800</v>
      </c>
      <c r="R2559" s="7" t="s">
        <v>22801</v>
      </c>
      <c r="S2559" s="7"/>
      <c r="T2559" s="7" t="s">
        <v>22802</v>
      </c>
      <c r="U2559" s="7" t="s">
        <v>22803</v>
      </c>
      <c r="V2559" s="7" t="s">
        <v>98</v>
      </c>
      <c r="W2559" s="7" t="s">
        <v>22804</v>
      </c>
      <c r="X2559" s="7"/>
      <c r="Y2559" s="7"/>
      <c r="Z2559" s="7"/>
      <c r="AA2559" s="7" t="s">
        <v>22805</v>
      </c>
      <c r="AB2559" s="7" t="s">
        <v>100</v>
      </c>
      <c r="AC2559" s="7" t="s">
        <v>101</v>
      </c>
      <c r="AD2559" s="7" t="s">
        <v>102</v>
      </c>
      <c r="AE2559" s="7" t="s">
        <v>105</v>
      </c>
      <c r="AF2559" s="7" t="s">
        <v>106</v>
      </c>
      <c r="AG2559" s="7" t="s">
        <v>22806</v>
      </c>
      <c r="AH2559" s="7" t="s">
        <v>22807</v>
      </c>
      <c r="AI2559" s="7" t="s">
        <v>105</v>
      </c>
      <c r="AJ2559" s="7" t="s">
        <v>106</v>
      </c>
      <c r="AK2559" s="7" t="s">
        <v>22806</v>
      </c>
      <c r="AL2559" s="7" t="s">
        <v>22807</v>
      </c>
      <c r="AM2559" s="7" t="s">
        <v>109</v>
      </c>
    </row>
    <row r="2560" spans="1:39" x14ac:dyDescent="0.2">
      <c r="A2560">
        <v>1</v>
      </c>
      <c r="B2560">
        <v>1</v>
      </c>
      <c r="G2560" s="7">
        <v>2736</v>
      </c>
      <c r="H2560" s="7" t="s">
        <v>57</v>
      </c>
      <c r="I2560" s="7">
        <v>1794969</v>
      </c>
      <c r="J2560" s="7">
        <v>2919</v>
      </c>
      <c r="K2560" s="7" t="s">
        <v>57</v>
      </c>
      <c r="L2560" s="7">
        <v>33</v>
      </c>
      <c r="M2560" s="7" t="s">
        <v>91</v>
      </c>
      <c r="N2560" s="7">
        <v>1794969</v>
      </c>
      <c r="O2560" s="7" t="s">
        <v>22808</v>
      </c>
      <c r="P2560" s="7" t="s">
        <v>93</v>
      </c>
      <c r="Q2560" s="7" t="s">
        <v>22809</v>
      </c>
      <c r="R2560" s="7" t="s">
        <v>22810</v>
      </c>
      <c r="S2560" s="7"/>
      <c r="T2560" s="7" t="s">
        <v>22811</v>
      </c>
      <c r="U2560" s="7" t="s">
        <v>22812</v>
      </c>
      <c r="V2560" s="7" t="s">
        <v>98</v>
      </c>
      <c r="W2560" s="7" t="s">
        <v>22813</v>
      </c>
      <c r="X2560" s="7"/>
      <c r="Y2560" s="7"/>
      <c r="Z2560" s="7"/>
      <c r="AA2560" s="7" t="s">
        <v>22814</v>
      </c>
      <c r="AB2560" s="7" t="s">
        <v>100</v>
      </c>
      <c r="AC2560" s="7" t="s">
        <v>101</v>
      </c>
      <c r="AD2560" s="7" t="s">
        <v>102</v>
      </c>
      <c r="AE2560" s="7" t="s">
        <v>105</v>
      </c>
      <c r="AF2560" s="7" t="s">
        <v>106</v>
      </c>
      <c r="AG2560" s="7" t="s">
        <v>105</v>
      </c>
      <c r="AH2560" s="7" t="s">
        <v>106</v>
      </c>
      <c r="AI2560" s="7" t="s">
        <v>5089</v>
      </c>
      <c r="AJ2560" s="7" t="s">
        <v>325</v>
      </c>
      <c r="AK2560" s="7" t="s">
        <v>5089</v>
      </c>
      <c r="AL2560" s="7" t="s">
        <v>325</v>
      </c>
      <c r="AM2560" s="7" t="s">
        <v>109</v>
      </c>
    </row>
    <row r="2561" spans="1:39" x14ac:dyDescent="0.2">
      <c r="A2561">
        <v>1</v>
      </c>
      <c r="B2561">
        <v>1</v>
      </c>
      <c r="G2561" s="7">
        <v>2737</v>
      </c>
      <c r="H2561" s="7" t="s">
        <v>57</v>
      </c>
      <c r="I2561" s="7">
        <v>1817665</v>
      </c>
      <c r="J2561" s="7">
        <v>2920</v>
      </c>
      <c r="K2561" s="7" t="s">
        <v>57</v>
      </c>
      <c r="L2561" s="7">
        <v>34</v>
      </c>
      <c r="M2561" s="7" t="s">
        <v>91</v>
      </c>
      <c r="N2561" s="7">
        <v>1817665</v>
      </c>
      <c r="O2561" s="7" t="s">
        <v>22815</v>
      </c>
      <c r="P2561" s="7" t="s">
        <v>93</v>
      </c>
      <c r="Q2561" s="7" t="s">
        <v>22816</v>
      </c>
      <c r="R2561" s="7" t="s">
        <v>22817</v>
      </c>
      <c r="S2561" s="7"/>
      <c r="T2561" s="7" t="s">
        <v>22818</v>
      </c>
      <c r="U2561" s="7" t="s">
        <v>22819</v>
      </c>
      <c r="V2561" s="7" t="s">
        <v>98</v>
      </c>
      <c r="W2561" s="7" t="s">
        <v>22820</v>
      </c>
      <c r="X2561" s="7"/>
      <c r="Y2561" s="7"/>
      <c r="Z2561" s="7"/>
      <c r="AA2561" s="7" t="s">
        <v>22821</v>
      </c>
      <c r="AB2561" s="7" t="s">
        <v>100</v>
      </c>
      <c r="AC2561" s="7" t="s">
        <v>101</v>
      </c>
      <c r="AD2561" s="7" t="s">
        <v>102</v>
      </c>
      <c r="AE2561" s="7" t="s">
        <v>105</v>
      </c>
      <c r="AF2561" s="7" t="s">
        <v>106</v>
      </c>
      <c r="AG2561" s="7" t="s">
        <v>18278</v>
      </c>
      <c r="AH2561" s="7" t="s">
        <v>18279</v>
      </c>
      <c r="AI2561" s="7" t="s">
        <v>9308</v>
      </c>
      <c r="AJ2561" s="7" t="s">
        <v>9309</v>
      </c>
      <c r="AK2561" s="7" t="s">
        <v>18278</v>
      </c>
      <c r="AL2561" s="7" t="s">
        <v>18279</v>
      </c>
      <c r="AM2561" s="7" t="s">
        <v>109</v>
      </c>
    </row>
    <row r="2562" spans="1:39" x14ac:dyDescent="0.2">
      <c r="A2562">
        <v>1</v>
      </c>
      <c r="B2562">
        <v>1</v>
      </c>
      <c r="G2562" s="7">
        <v>2738</v>
      </c>
      <c r="H2562" s="7" t="s">
        <v>57</v>
      </c>
      <c r="I2562" s="7">
        <v>1886767</v>
      </c>
      <c r="J2562" s="7">
        <v>2921</v>
      </c>
      <c r="K2562" s="7" t="s">
        <v>57</v>
      </c>
      <c r="L2562" s="7">
        <v>35</v>
      </c>
      <c r="M2562" s="7" t="s">
        <v>91</v>
      </c>
      <c r="N2562" s="7">
        <v>1886767</v>
      </c>
      <c r="O2562" s="7" t="s">
        <v>22822</v>
      </c>
      <c r="P2562" s="7" t="s">
        <v>93</v>
      </c>
      <c r="Q2562" s="7" t="s">
        <v>22823</v>
      </c>
      <c r="R2562" s="7" t="s">
        <v>22824</v>
      </c>
      <c r="S2562" s="7"/>
      <c r="T2562" s="7" t="s">
        <v>22825</v>
      </c>
      <c r="U2562" s="7" t="s">
        <v>22826</v>
      </c>
      <c r="V2562" s="7" t="s">
        <v>98</v>
      </c>
      <c r="W2562" s="7" t="s">
        <v>22827</v>
      </c>
      <c r="X2562" s="7"/>
      <c r="Y2562" s="7"/>
      <c r="Z2562" s="7"/>
      <c r="AA2562" s="7" t="s">
        <v>22828</v>
      </c>
      <c r="AB2562" s="7" t="s">
        <v>100</v>
      </c>
      <c r="AC2562" s="7" t="s">
        <v>101</v>
      </c>
      <c r="AD2562" s="7" t="s">
        <v>102</v>
      </c>
      <c r="AE2562" s="7" t="s">
        <v>472</v>
      </c>
      <c r="AF2562" s="7" t="s">
        <v>473</v>
      </c>
      <c r="AG2562" s="7" t="s">
        <v>4203</v>
      </c>
      <c r="AH2562" s="7" t="s">
        <v>4204</v>
      </c>
      <c r="AI2562" s="7" t="s">
        <v>472</v>
      </c>
      <c r="AJ2562" s="7" t="s">
        <v>473</v>
      </c>
      <c r="AK2562" s="7" t="s">
        <v>4203</v>
      </c>
      <c r="AL2562" s="7" t="s">
        <v>4204</v>
      </c>
      <c r="AM2562" s="7" t="s">
        <v>109</v>
      </c>
    </row>
    <row r="2563" spans="1:39" x14ac:dyDescent="0.2">
      <c r="A2563">
        <v>1</v>
      </c>
      <c r="B2563">
        <v>1</v>
      </c>
      <c r="G2563" s="7">
        <v>2739</v>
      </c>
      <c r="H2563" s="7" t="s">
        <v>57</v>
      </c>
      <c r="I2563" s="7">
        <v>2006665</v>
      </c>
      <c r="J2563" s="7">
        <v>2922</v>
      </c>
      <c r="K2563" s="7" t="s">
        <v>57</v>
      </c>
      <c r="L2563" s="7">
        <v>36</v>
      </c>
      <c r="M2563" s="7" t="s">
        <v>91</v>
      </c>
      <c r="N2563" s="7">
        <v>2006665</v>
      </c>
      <c r="O2563" s="7" t="s">
        <v>22829</v>
      </c>
      <c r="P2563" s="7" t="s">
        <v>93</v>
      </c>
      <c r="Q2563" s="7" t="s">
        <v>22830</v>
      </c>
      <c r="R2563" s="7" t="s">
        <v>22831</v>
      </c>
      <c r="S2563" s="7"/>
      <c r="T2563" s="7" t="s">
        <v>22832</v>
      </c>
      <c r="U2563" s="7" t="s">
        <v>22833</v>
      </c>
      <c r="V2563" s="7" t="s">
        <v>98</v>
      </c>
      <c r="W2563" s="7" t="s">
        <v>22834</v>
      </c>
      <c r="X2563" s="7"/>
      <c r="Y2563" s="7"/>
      <c r="Z2563" s="7"/>
      <c r="AA2563" s="7" t="s">
        <v>22835</v>
      </c>
      <c r="AB2563" s="7" t="s">
        <v>100</v>
      </c>
      <c r="AC2563" s="7" t="s">
        <v>101</v>
      </c>
      <c r="AD2563" s="7" t="s">
        <v>102</v>
      </c>
      <c r="AE2563" s="7" t="s">
        <v>5135</v>
      </c>
      <c r="AF2563" s="7" t="s">
        <v>5136</v>
      </c>
      <c r="AG2563" s="7" t="s">
        <v>105</v>
      </c>
      <c r="AH2563" s="7" t="s">
        <v>106</v>
      </c>
      <c r="AI2563" s="7" t="s">
        <v>5135</v>
      </c>
      <c r="AJ2563" s="7" t="s">
        <v>5136</v>
      </c>
      <c r="AK2563" s="7" t="s">
        <v>10146</v>
      </c>
      <c r="AL2563" s="7" t="s">
        <v>10147</v>
      </c>
      <c r="AM2563" s="7" t="s">
        <v>109</v>
      </c>
    </row>
    <row r="2564" spans="1:39" x14ac:dyDescent="0.2">
      <c r="A2564">
        <v>1</v>
      </c>
      <c r="B2564">
        <v>1</v>
      </c>
      <c r="G2564" s="7">
        <v>2740</v>
      </c>
      <c r="H2564" s="7" t="s">
        <v>57</v>
      </c>
      <c r="I2564" s="7">
        <v>2037902</v>
      </c>
      <c r="J2564" s="7">
        <v>2923</v>
      </c>
      <c r="K2564" s="7" t="s">
        <v>57</v>
      </c>
      <c r="L2564" s="7">
        <v>37</v>
      </c>
      <c r="M2564" s="7" t="s">
        <v>91</v>
      </c>
      <c r="N2564" s="7">
        <v>2037902</v>
      </c>
      <c r="O2564" s="7" t="s">
        <v>22836</v>
      </c>
      <c r="P2564" s="7" t="s">
        <v>93</v>
      </c>
      <c r="Q2564" s="7" t="s">
        <v>22837</v>
      </c>
      <c r="R2564" s="7" t="s">
        <v>22838</v>
      </c>
      <c r="S2564" s="7"/>
      <c r="T2564" s="7" t="s">
        <v>22839</v>
      </c>
      <c r="U2564" s="7" t="s">
        <v>22840</v>
      </c>
      <c r="V2564" s="7" t="s">
        <v>98</v>
      </c>
      <c r="W2564" s="7" t="s">
        <v>22841</v>
      </c>
      <c r="X2564" s="7"/>
      <c r="Y2564" s="7"/>
      <c r="Z2564" s="7"/>
      <c r="AA2564" s="7" t="s">
        <v>22842</v>
      </c>
      <c r="AB2564" s="7" t="s">
        <v>100</v>
      </c>
      <c r="AC2564" s="7" t="s">
        <v>101</v>
      </c>
      <c r="AD2564" s="7" t="s">
        <v>102</v>
      </c>
      <c r="AE2564" s="7" t="s">
        <v>105</v>
      </c>
      <c r="AF2564" s="7" t="s">
        <v>106</v>
      </c>
      <c r="AG2564" s="7" t="s">
        <v>105</v>
      </c>
      <c r="AH2564" s="7" t="s">
        <v>106</v>
      </c>
      <c r="AI2564" s="7" t="s">
        <v>16777</v>
      </c>
      <c r="AJ2564" s="7" t="s">
        <v>16778</v>
      </c>
      <c r="AK2564" s="7" t="s">
        <v>16777</v>
      </c>
      <c r="AL2564" s="7" t="s">
        <v>16778</v>
      </c>
      <c r="AM2564" s="7" t="s">
        <v>109</v>
      </c>
    </row>
    <row r="2565" spans="1:39" x14ac:dyDescent="0.2">
      <c r="A2565">
        <v>1</v>
      </c>
      <c r="B2565">
        <v>1</v>
      </c>
      <c r="G2565" s="7">
        <v>2741</v>
      </c>
      <c r="H2565" s="7" t="s">
        <v>57</v>
      </c>
      <c r="I2565" s="7">
        <v>2060959</v>
      </c>
      <c r="J2565" s="7">
        <v>2924</v>
      </c>
      <c r="K2565" s="7" t="s">
        <v>57</v>
      </c>
      <c r="L2565" s="7">
        <v>38</v>
      </c>
      <c r="M2565" s="7" t="s">
        <v>91</v>
      </c>
      <c r="N2565" s="7">
        <v>2060959</v>
      </c>
      <c r="O2565" s="7" t="s">
        <v>22843</v>
      </c>
      <c r="P2565" s="7" t="s">
        <v>93</v>
      </c>
      <c r="Q2565" s="7" t="s">
        <v>22844</v>
      </c>
      <c r="R2565" s="7" t="s">
        <v>22845</v>
      </c>
      <c r="S2565" s="7"/>
      <c r="T2565" s="7" t="s">
        <v>22846</v>
      </c>
      <c r="U2565" s="7" t="s">
        <v>22847</v>
      </c>
      <c r="V2565" s="7" t="s">
        <v>98</v>
      </c>
      <c r="W2565" s="7" t="s">
        <v>22848</v>
      </c>
      <c r="X2565" s="7"/>
      <c r="Y2565" s="7"/>
      <c r="Z2565" s="7"/>
      <c r="AA2565" s="7" t="s">
        <v>22849</v>
      </c>
      <c r="AB2565" s="7" t="s">
        <v>100</v>
      </c>
      <c r="AC2565" s="7" t="s">
        <v>101</v>
      </c>
      <c r="AD2565" s="7" t="s">
        <v>102</v>
      </c>
      <c r="AE2565" s="7" t="s">
        <v>105</v>
      </c>
      <c r="AF2565" s="7" t="s">
        <v>106</v>
      </c>
      <c r="AG2565" s="7" t="s">
        <v>22850</v>
      </c>
      <c r="AH2565" s="7" t="s">
        <v>22851</v>
      </c>
      <c r="AI2565" s="7" t="s">
        <v>15171</v>
      </c>
      <c r="AJ2565" s="7" t="s">
        <v>15172</v>
      </c>
      <c r="AK2565" s="7" t="s">
        <v>22850</v>
      </c>
      <c r="AL2565" s="7" t="s">
        <v>22851</v>
      </c>
      <c r="AM2565" s="7" t="s">
        <v>109</v>
      </c>
    </row>
    <row r="2566" spans="1:39" x14ac:dyDescent="0.2">
      <c r="A2566">
        <v>1</v>
      </c>
      <c r="B2566">
        <v>1</v>
      </c>
      <c r="G2566" s="7">
        <v>2742</v>
      </c>
      <c r="H2566" s="7" t="s">
        <v>57</v>
      </c>
      <c r="I2566" s="7">
        <v>2086203</v>
      </c>
      <c r="J2566" s="7">
        <v>2925</v>
      </c>
      <c r="K2566" s="7" t="s">
        <v>57</v>
      </c>
      <c r="L2566" s="7">
        <v>39</v>
      </c>
      <c r="M2566" s="7" t="s">
        <v>91</v>
      </c>
      <c r="N2566" s="7">
        <v>2086203</v>
      </c>
      <c r="O2566" s="7" t="s">
        <v>22852</v>
      </c>
      <c r="P2566" s="7" t="s">
        <v>93</v>
      </c>
      <c r="Q2566" s="7" t="s">
        <v>22853</v>
      </c>
      <c r="R2566" s="7" t="s">
        <v>22854</v>
      </c>
      <c r="S2566" s="7"/>
      <c r="T2566" s="7" t="s">
        <v>22855</v>
      </c>
      <c r="U2566" s="7" t="s">
        <v>22856</v>
      </c>
      <c r="V2566" s="7" t="s">
        <v>98</v>
      </c>
      <c r="W2566" s="7" t="s">
        <v>22857</v>
      </c>
      <c r="X2566" s="7"/>
      <c r="Y2566" s="7"/>
      <c r="Z2566" s="7"/>
      <c r="AA2566" s="7" t="s">
        <v>22858</v>
      </c>
      <c r="AB2566" s="7" t="s">
        <v>100</v>
      </c>
      <c r="AC2566" s="7" t="s">
        <v>101</v>
      </c>
      <c r="AD2566" s="7" t="s">
        <v>102</v>
      </c>
      <c r="AE2566" s="7" t="s">
        <v>105</v>
      </c>
      <c r="AF2566" s="7" t="s">
        <v>106</v>
      </c>
      <c r="AG2566" s="7" t="s">
        <v>105</v>
      </c>
      <c r="AH2566" s="7" t="s">
        <v>106</v>
      </c>
      <c r="AI2566" s="7" t="s">
        <v>105</v>
      </c>
      <c r="AJ2566" s="7" t="s">
        <v>106</v>
      </c>
      <c r="AK2566" s="7" t="s">
        <v>3312</v>
      </c>
      <c r="AL2566" s="7" t="s">
        <v>3313</v>
      </c>
      <c r="AM2566" s="7" t="s">
        <v>109</v>
      </c>
    </row>
    <row r="2567" spans="1:39" x14ac:dyDescent="0.2">
      <c r="A2567">
        <v>1</v>
      </c>
      <c r="B2567">
        <v>1</v>
      </c>
      <c r="G2567" s="7">
        <v>2743</v>
      </c>
      <c r="H2567" s="7" t="s">
        <v>57</v>
      </c>
      <c r="I2567" s="7">
        <v>2088712</v>
      </c>
      <c r="J2567" s="7">
        <v>2926</v>
      </c>
      <c r="K2567" s="7" t="s">
        <v>57</v>
      </c>
      <c r="L2567" s="7">
        <v>40</v>
      </c>
      <c r="M2567" s="7" t="s">
        <v>91</v>
      </c>
      <c r="N2567" s="7">
        <v>2088712</v>
      </c>
      <c r="O2567" s="7" t="s">
        <v>22859</v>
      </c>
      <c r="P2567" s="7" t="s">
        <v>93</v>
      </c>
      <c r="Q2567" s="7" t="s">
        <v>22860</v>
      </c>
      <c r="R2567" s="7" t="s">
        <v>22861</v>
      </c>
      <c r="S2567" s="7"/>
      <c r="T2567" s="7" t="s">
        <v>22862</v>
      </c>
      <c r="U2567" s="7" t="s">
        <v>22863</v>
      </c>
      <c r="V2567" s="7" t="s">
        <v>98</v>
      </c>
      <c r="W2567" s="7" t="s">
        <v>22864</v>
      </c>
      <c r="X2567" s="7"/>
      <c r="Y2567" s="7"/>
      <c r="Z2567" s="7"/>
      <c r="AA2567" s="7" t="s">
        <v>22865</v>
      </c>
      <c r="AB2567" s="7" t="s">
        <v>100</v>
      </c>
      <c r="AC2567" s="7" t="s">
        <v>101</v>
      </c>
      <c r="AD2567" s="7" t="s">
        <v>102</v>
      </c>
      <c r="AE2567" s="7" t="s">
        <v>105</v>
      </c>
      <c r="AF2567" s="7" t="s">
        <v>106</v>
      </c>
      <c r="AG2567" s="7" t="s">
        <v>105</v>
      </c>
      <c r="AH2567" s="7" t="s">
        <v>106</v>
      </c>
      <c r="AI2567" s="7" t="s">
        <v>8571</v>
      </c>
      <c r="AJ2567" s="7" t="s">
        <v>8572</v>
      </c>
      <c r="AK2567" s="7" t="s">
        <v>8571</v>
      </c>
      <c r="AL2567" s="7" t="s">
        <v>8572</v>
      </c>
      <c r="AM2567" s="7" t="s">
        <v>109</v>
      </c>
    </row>
    <row r="2568" spans="1:39" x14ac:dyDescent="0.2">
      <c r="A2568">
        <v>1</v>
      </c>
      <c r="B2568">
        <v>1</v>
      </c>
      <c r="G2568" s="7">
        <v>2744</v>
      </c>
      <c r="H2568" s="7" t="s">
        <v>57</v>
      </c>
      <c r="I2568" s="7">
        <v>2141202</v>
      </c>
      <c r="J2568" s="7">
        <v>2927</v>
      </c>
      <c r="K2568" s="7" t="s">
        <v>57</v>
      </c>
      <c r="L2568" s="7">
        <v>41</v>
      </c>
      <c r="M2568" s="7" t="s">
        <v>91</v>
      </c>
      <c r="N2568" s="7">
        <v>2141202</v>
      </c>
      <c r="O2568" s="7" t="s">
        <v>22866</v>
      </c>
      <c r="P2568" s="7" t="s">
        <v>93</v>
      </c>
      <c r="Q2568" s="7" t="s">
        <v>22867</v>
      </c>
      <c r="R2568" s="7" t="s">
        <v>22868</v>
      </c>
      <c r="S2568" s="7"/>
      <c r="T2568" s="7" t="s">
        <v>22869</v>
      </c>
      <c r="U2568" s="7" t="s">
        <v>22870</v>
      </c>
      <c r="V2568" s="7" t="s">
        <v>98</v>
      </c>
      <c r="W2568" s="7" t="s">
        <v>22871</v>
      </c>
      <c r="X2568" s="7"/>
      <c r="Y2568" s="7"/>
      <c r="Z2568" s="7"/>
      <c r="AA2568" s="7" t="s">
        <v>22872</v>
      </c>
      <c r="AB2568" s="7" t="s">
        <v>100</v>
      </c>
      <c r="AC2568" s="7" t="s">
        <v>101</v>
      </c>
      <c r="AD2568" s="7" t="s">
        <v>102</v>
      </c>
      <c r="AE2568" s="7" t="s">
        <v>22873</v>
      </c>
      <c r="AF2568" s="7" t="s">
        <v>22874</v>
      </c>
      <c r="AG2568" s="7" t="s">
        <v>105</v>
      </c>
      <c r="AH2568" s="7" t="s">
        <v>106</v>
      </c>
      <c r="AI2568" s="7" t="s">
        <v>22873</v>
      </c>
      <c r="AJ2568" s="7" t="s">
        <v>22874</v>
      </c>
      <c r="AK2568" s="7" t="s">
        <v>105</v>
      </c>
      <c r="AL2568" s="7" t="s">
        <v>106</v>
      </c>
      <c r="AM2568" s="7" t="s">
        <v>109</v>
      </c>
    </row>
    <row r="2569" spans="1:39" x14ac:dyDescent="0.2">
      <c r="A2569">
        <v>1</v>
      </c>
      <c r="B2569">
        <v>1</v>
      </c>
      <c r="G2569" s="7">
        <v>2745</v>
      </c>
      <c r="H2569" s="7" t="s">
        <v>57</v>
      </c>
      <c r="I2569" s="7">
        <v>2212470</v>
      </c>
      <c r="J2569" s="7">
        <v>2928</v>
      </c>
      <c r="K2569" s="7" t="s">
        <v>57</v>
      </c>
      <c r="L2569" s="7">
        <v>42</v>
      </c>
      <c r="M2569" s="7" t="s">
        <v>91</v>
      </c>
      <c r="N2569" s="7">
        <v>2212470</v>
      </c>
      <c r="O2569" s="7" t="s">
        <v>22875</v>
      </c>
      <c r="P2569" s="7" t="s">
        <v>93</v>
      </c>
      <c r="Q2569" s="7" t="s">
        <v>22876</v>
      </c>
      <c r="R2569" s="7" t="s">
        <v>22877</v>
      </c>
      <c r="S2569" s="7"/>
      <c r="T2569" s="7" t="s">
        <v>22878</v>
      </c>
      <c r="U2569" s="7" t="s">
        <v>22879</v>
      </c>
      <c r="V2569" s="7" t="s">
        <v>98</v>
      </c>
      <c r="W2569" s="7" t="s">
        <v>22880</v>
      </c>
      <c r="X2569" s="7"/>
      <c r="Y2569" s="7"/>
      <c r="Z2569" s="7"/>
      <c r="AA2569" s="7" t="s">
        <v>22881</v>
      </c>
      <c r="AB2569" s="7" t="s">
        <v>100</v>
      </c>
      <c r="AC2569" s="7" t="s">
        <v>101</v>
      </c>
      <c r="AD2569" s="7" t="s">
        <v>102</v>
      </c>
      <c r="AE2569" s="7" t="s">
        <v>4277</v>
      </c>
      <c r="AF2569" s="7" t="s">
        <v>4278</v>
      </c>
      <c r="AG2569" s="7" t="s">
        <v>105</v>
      </c>
      <c r="AH2569" s="7" t="s">
        <v>106</v>
      </c>
      <c r="AI2569" s="7" t="s">
        <v>4277</v>
      </c>
      <c r="AJ2569" s="7" t="s">
        <v>4278</v>
      </c>
      <c r="AK2569" s="7" t="s">
        <v>4275</v>
      </c>
      <c r="AL2569" s="7" t="s">
        <v>4276</v>
      </c>
      <c r="AM2569" s="7" t="s">
        <v>109</v>
      </c>
    </row>
    <row r="2570" spans="1:39" x14ac:dyDescent="0.2">
      <c r="A2570">
        <v>1</v>
      </c>
      <c r="B2570">
        <v>1</v>
      </c>
      <c r="G2570" s="7">
        <v>2746</v>
      </c>
      <c r="H2570" s="7" t="s">
        <v>57</v>
      </c>
      <c r="I2570" s="7">
        <v>2247335</v>
      </c>
      <c r="J2570" s="7">
        <v>2929</v>
      </c>
      <c r="K2570" s="7" t="s">
        <v>57</v>
      </c>
      <c r="L2570" s="7">
        <v>43</v>
      </c>
      <c r="M2570" s="7" t="s">
        <v>91</v>
      </c>
      <c r="N2570" s="7">
        <v>2247335</v>
      </c>
      <c r="O2570" s="7" t="s">
        <v>22882</v>
      </c>
      <c r="P2570" s="7" t="s">
        <v>93</v>
      </c>
      <c r="Q2570" s="7" t="s">
        <v>22883</v>
      </c>
      <c r="R2570" s="7" t="s">
        <v>22884</v>
      </c>
      <c r="S2570" s="7"/>
      <c r="T2570" s="7" t="s">
        <v>22885</v>
      </c>
      <c r="U2570" s="7" t="s">
        <v>22886</v>
      </c>
      <c r="V2570" s="7" t="s">
        <v>98</v>
      </c>
      <c r="W2570" s="7" t="s">
        <v>22887</v>
      </c>
      <c r="X2570" s="7"/>
      <c r="Y2570" s="7"/>
      <c r="Z2570" s="7"/>
      <c r="AA2570" s="7" t="s">
        <v>22888</v>
      </c>
      <c r="AB2570" s="7" t="s">
        <v>100</v>
      </c>
      <c r="AC2570" s="7" t="s">
        <v>101</v>
      </c>
      <c r="AD2570" s="7" t="s">
        <v>102</v>
      </c>
      <c r="AE2570" s="7" t="s">
        <v>22889</v>
      </c>
      <c r="AF2570" s="7" t="s">
        <v>22890</v>
      </c>
      <c r="AG2570" s="7" t="s">
        <v>105</v>
      </c>
      <c r="AH2570" s="7" t="s">
        <v>106</v>
      </c>
      <c r="AI2570" s="7" t="s">
        <v>22889</v>
      </c>
      <c r="AJ2570" s="7" t="s">
        <v>22890</v>
      </c>
      <c r="AK2570" s="7" t="s">
        <v>105</v>
      </c>
      <c r="AL2570" s="7" t="s">
        <v>106</v>
      </c>
      <c r="AM2570" s="7" t="s">
        <v>109</v>
      </c>
    </row>
    <row r="2571" spans="1:39" x14ac:dyDescent="0.2">
      <c r="A2571">
        <v>1</v>
      </c>
      <c r="B2571">
        <v>1</v>
      </c>
      <c r="G2571" s="7">
        <v>2747</v>
      </c>
      <c r="H2571" s="7" t="s">
        <v>57</v>
      </c>
      <c r="I2571" s="7">
        <v>2268949</v>
      </c>
      <c r="J2571" s="7">
        <v>2930</v>
      </c>
      <c r="K2571" s="7" t="s">
        <v>57</v>
      </c>
      <c r="L2571" s="7">
        <v>44</v>
      </c>
      <c r="M2571" s="7" t="s">
        <v>91</v>
      </c>
      <c r="N2571" s="7">
        <v>2268949</v>
      </c>
      <c r="O2571" s="7" t="s">
        <v>22891</v>
      </c>
      <c r="P2571" s="7" t="s">
        <v>93</v>
      </c>
      <c r="Q2571" s="7" t="s">
        <v>22892</v>
      </c>
      <c r="R2571" s="7" t="s">
        <v>22893</v>
      </c>
      <c r="S2571" s="7"/>
      <c r="T2571" s="7" t="s">
        <v>22894</v>
      </c>
      <c r="U2571" s="7" t="s">
        <v>22895</v>
      </c>
      <c r="V2571" s="7" t="s">
        <v>98</v>
      </c>
      <c r="W2571" s="7" t="s">
        <v>22896</v>
      </c>
      <c r="X2571" s="7"/>
      <c r="Y2571" s="7"/>
      <c r="Z2571" s="7"/>
      <c r="AA2571" s="7" t="s">
        <v>22897</v>
      </c>
      <c r="AB2571" s="7" t="s">
        <v>100</v>
      </c>
      <c r="AC2571" s="7" t="s">
        <v>101</v>
      </c>
      <c r="AD2571" s="7" t="s">
        <v>102</v>
      </c>
      <c r="AE2571" s="7" t="s">
        <v>105</v>
      </c>
      <c r="AF2571" s="7" t="s">
        <v>106</v>
      </c>
      <c r="AG2571" s="7" t="s">
        <v>22898</v>
      </c>
      <c r="AH2571" s="7" t="s">
        <v>22899</v>
      </c>
      <c r="AI2571" s="7" t="s">
        <v>13566</v>
      </c>
      <c r="AJ2571" s="7" t="s">
        <v>13567</v>
      </c>
      <c r="AK2571" s="7" t="s">
        <v>22898</v>
      </c>
      <c r="AL2571" s="7" t="s">
        <v>22899</v>
      </c>
      <c r="AM2571" s="7" t="s">
        <v>109</v>
      </c>
    </row>
    <row r="2572" spans="1:39" x14ac:dyDescent="0.2">
      <c r="A2572">
        <v>1</v>
      </c>
      <c r="B2572">
        <v>1</v>
      </c>
      <c r="G2572" s="7">
        <v>2748</v>
      </c>
      <c r="H2572" s="7" t="s">
        <v>57</v>
      </c>
      <c r="I2572" s="7">
        <v>2337407</v>
      </c>
      <c r="J2572" s="7">
        <v>2931</v>
      </c>
      <c r="K2572" s="7" t="s">
        <v>57</v>
      </c>
      <c r="L2572" s="7">
        <v>45</v>
      </c>
      <c r="M2572" s="7" t="s">
        <v>91</v>
      </c>
      <c r="N2572" s="7">
        <v>2337407</v>
      </c>
      <c r="O2572" s="7" t="s">
        <v>22900</v>
      </c>
      <c r="P2572" s="7" t="s">
        <v>93</v>
      </c>
      <c r="Q2572" s="7" t="s">
        <v>22901</v>
      </c>
      <c r="R2572" s="7" t="s">
        <v>22902</v>
      </c>
      <c r="S2572" s="7"/>
      <c r="T2572" s="7" t="s">
        <v>22903</v>
      </c>
      <c r="U2572" s="7" t="s">
        <v>22904</v>
      </c>
      <c r="V2572" s="7" t="s">
        <v>98</v>
      </c>
      <c r="W2572" s="7" t="s">
        <v>22905</v>
      </c>
      <c r="X2572" s="7"/>
      <c r="Y2572" s="7"/>
      <c r="Z2572" s="7"/>
      <c r="AA2572" s="7" t="s">
        <v>22906</v>
      </c>
      <c r="AB2572" s="7" t="s">
        <v>100</v>
      </c>
      <c r="AC2572" s="7" t="s">
        <v>101</v>
      </c>
      <c r="AD2572" s="7" t="s">
        <v>102</v>
      </c>
      <c r="AE2572" s="7" t="s">
        <v>17573</v>
      </c>
      <c r="AF2572" s="7" t="s">
        <v>17574</v>
      </c>
      <c r="AG2572" s="7" t="s">
        <v>105</v>
      </c>
      <c r="AH2572" s="7" t="s">
        <v>106</v>
      </c>
      <c r="AI2572" s="7" t="s">
        <v>17573</v>
      </c>
      <c r="AJ2572" s="7" t="s">
        <v>17574</v>
      </c>
      <c r="AK2572" s="7" t="s">
        <v>105</v>
      </c>
      <c r="AL2572" s="7" t="s">
        <v>106</v>
      </c>
      <c r="AM2572" s="7" t="s">
        <v>109</v>
      </c>
    </row>
    <row r="2573" spans="1:39" x14ac:dyDescent="0.2">
      <c r="A2573">
        <v>1</v>
      </c>
      <c r="B2573">
        <v>1</v>
      </c>
      <c r="G2573" s="7">
        <v>2749</v>
      </c>
      <c r="H2573" s="7" t="s">
        <v>57</v>
      </c>
      <c r="I2573" s="7">
        <v>2343140</v>
      </c>
      <c r="J2573" s="7">
        <v>2932</v>
      </c>
      <c r="K2573" s="7" t="s">
        <v>57</v>
      </c>
      <c r="L2573" s="7">
        <v>46</v>
      </c>
      <c r="M2573" s="7" t="s">
        <v>91</v>
      </c>
      <c r="N2573" s="7">
        <v>2343140</v>
      </c>
      <c r="O2573" s="7" t="s">
        <v>22907</v>
      </c>
      <c r="P2573" s="7" t="s">
        <v>93</v>
      </c>
      <c r="Q2573" s="7" t="s">
        <v>22908</v>
      </c>
      <c r="R2573" s="7" t="s">
        <v>22909</v>
      </c>
      <c r="S2573" s="7"/>
      <c r="T2573" s="7" t="s">
        <v>22910</v>
      </c>
      <c r="U2573" s="7" t="s">
        <v>22911</v>
      </c>
      <c r="V2573" s="7" t="s">
        <v>98</v>
      </c>
      <c r="W2573" s="7" t="s">
        <v>22912</v>
      </c>
      <c r="X2573" s="7"/>
      <c r="Y2573" s="7"/>
      <c r="Z2573" s="7"/>
      <c r="AA2573" s="7" t="s">
        <v>22913</v>
      </c>
      <c r="AB2573" s="7" t="s">
        <v>100</v>
      </c>
      <c r="AC2573" s="7" t="s">
        <v>101</v>
      </c>
      <c r="AD2573" s="7" t="s">
        <v>102</v>
      </c>
      <c r="AE2573" s="7" t="s">
        <v>105</v>
      </c>
      <c r="AF2573" s="7" t="s">
        <v>106</v>
      </c>
      <c r="AG2573" s="7" t="s">
        <v>105</v>
      </c>
      <c r="AH2573" s="7" t="s">
        <v>106</v>
      </c>
      <c r="AI2573" s="7" t="s">
        <v>105</v>
      </c>
      <c r="AJ2573" s="7" t="s">
        <v>106</v>
      </c>
      <c r="AK2573" s="7" t="s">
        <v>22914</v>
      </c>
      <c r="AL2573" s="7" t="s">
        <v>22915</v>
      </c>
      <c r="AM2573" s="7" t="s">
        <v>109</v>
      </c>
    </row>
    <row r="2574" spans="1:39" x14ac:dyDescent="0.2">
      <c r="A2574">
        <v>1</v>
      </c>
      <c r="B2574">
        <v>1</v>
      </c>
      <c r="G2574" s="7">
        <v>2750</v>
      </c>
      <c r="H2574" s="7" t="s">
        <v>57</v>
      </c>
      <c r="I2574" s="7">
        <v>2485811</v>
      </c>
      <c r="J2574" s="7">
        <v>2933</v>
      </c>
      <c r="K2574" s="7" t="s">
        <v>57</v>
      </c>
      <c r="L2574" s="7">
        <v>47</v>
      </c>
      <c r="M2574" s="7" t="s">
        <v>91</v>
      </c>
      <c r="N2574" s="7">
        <v>2485811</v>
      </c>
      <c r="O2574" s="7" t="s">
        <v>22916</v>
      </c>
      <c r="P2574" s="7" t="s">
        <v>93</v>
      </c>
      <c r="Q2574" s="7" t="s">
        <v>22917</v>
      </c>
      <c r="R2574" s="7" t="s">
        <v>22918</v>
      </c>
      <c r="S2574" s="7"/>
      <c r="T2574" s="7" t="s">
        <v>22919</v>
      </c>
      <c r="U2574" s="7" t="s">
        <v>22920</v>
      </c>
      <c r="V2574" s="7" t="s">
        <v>98</v>
      </c>
      <c r="W2574" s="7" t="s">
        <v>22921</v>
      </c>
      <c r="X2574" s="7"/>
      <c r="Y2574" s="7"/>
      <c r="Z2574" s="7"/>
      <c r="AA2574" s="7" t="s">
        <v>22922</v>
      </c>
      <c r="AB2574" s="7" t="s">
        <v>100</v>
      </c>
      <c r="AC2574" s="7" t="s">
        <v>101</v>
      </c>
      <c r="AD2574" s="7" t="s">
        <v>102</v>
      </c>
      <c r="AE2574" s="7" t="s">
        <v>5238</v>
      </c>
      <c r="AF2574" s="7" t="s">
        <v>5239</v>
      </c>
      <c r="AG2574" s="7" t="s">
        <v>2405</v>
      </c>
      <c r="AH2574" s="7" t="s">
        <v>2406</v>
      </c>
      <c r="AI2574" s="7" t="s">
        <v>5238</v>
      </c>
      <c r="AJ2574" s="7" t="s">
        <v>5239</v>
      </c>
      <c r="AK2574" s="7" t="s">
        <v>2405</v>
      </c>
      <c r="AL2574" s="7" t="s">
        <v>2406</v>
      </c>
      <c r="AM2574" s="7" t="s">
        <v>109</v>
      </c>
    </row>
    <row r="2575" spans="1:39" x14ac:dyDescent="0.2">
      <c r="A2575">
        <v>1</v>
      </c>
      <c r="B2575">
        <v>1</v>
      </c>
      <c r="G2575" s="7">
        <v>2751</v>
      </c>
      <c r="H2575" s="7" t="s">
        <v>57</v>
      </c>
      <c r="I2575" s="7">
        <v>2544501</v>
      </c>
      <c r="J2575" s="7">
        <v>2934</v>
      </c>
      <c r="K2575" s="7" t="s">
        <v>57</v>
      </c>
      <c r="L2575" s="7">
        <v>48</v>
      </c>
      <c r="M2575" s="7" t="s">
        <v>91</v>
      </c>
      <c r="N2575" s="7">
        <v>2544501</v>
      </c>
      <c r="O2575" s="7" t="s">
        <v>22923</v>
      </c>
      <c r="P2575" s="7" t="s">
        <v>93</v>
      </c>
      <c r="Q2575" s="7" t="s">
        <v>22924</v>
      </c>
      <c r="R2575" s="7" t="s">
        <v>22925</v>
      </c>
      <c r="S2575" s="7"/>
      <c r="T2575" s="7" t="s">
        <v>22926</v>
      </c>
      <c r="U2575" s="7" t="s">
        <v>22927</v>
      </c>
      <c r="V2575" s="7" t="s">
        <v>98</v>
      </c>
      <c r="W2575" s="7" t="s">
        <v>22928</v>
      </c>
      <c r="X2575" s="7"/>
      <c r="Y2575" s="7"/>
      <c r="Z2575" s="7"/>
      <c r="AA2575" s="7" t="s">
        <v>22929</v>
      </c>
      <c r="AB2575" s="7" t="s">
        <v>100</v>
      </c>
      <c r="AC2575" s="7" t="s">
        <v>101</v>
      </c>
      <c r="AD2575" s="7" t="s">
        <v>102</v>
      </c>
      <c r="AE2575" s="7" t="s">
        <v>5260</v>
      </c>
      <c r="AF2575" s="7" t="s">
        <v>5261</v>
      </c>
      <c r="AG2575" s="7" t="s">
        <v>18385</v>
      </c>
      <c r="AH2575" s="7" t="s">
        <v>18386</v>
      </c>
      <c r="AI2575" s="7" t="s">
        <v>5260</v>
      </c>
      <c r="AJ2575" s="7" t="s">
        <v>5261</v>
      </c>
      <c r="AK2575" s="7" t="s">
        <v>18385</v>
      </c>
      <c r="AL2575" s="7" t="s">
        <v>18386</v>
      </c>
      <c r="AM2575" s="7" t="s">
        <v>109</v>
      </c>
    </row>
    <row r="2576" spans="1:39" x14ac:dyDescent="0.2">
      <c r="A2576">
        <v>1</v>
      </c>
      <c r="B2576">
        <v>1</v>
      </c>
      <c r="G2576" s="7">
        <v>2752</v>
      </c>
      <c r="H2576" s="7" t="s">
        <v>57</v>
      </c>
      <c r="I2576" s="7">
        <v>2579422</v>
      </c>
      <c r="J2576" s="7">
        <v>2935</v>
      </c>
      <c r="K2576" s="7" t="s">
        <v>57</v>
      </c>
      <c r="L2576" s="7">
        <v>49</v>
      </c>
      <c r="M2576" s="7" t="s">
        <v>91</v>
      </c>
      <c r="N2576" s="7">
        <v>2579422</v>
      </c>
      <c r="O2576" s="7" t="s">
        <v>22930</v>
      </c>
      <c r="P2576" s="7" t="s">
        <v>93</v>
      </c>
      <c r="Q2576" s="7" t="s">
        <v>22931</v>
      </c>
      <c r="R2576" s="7" t="s">
        <v>22932</v>
      </c>
      <c r="S2576" s="7"/>
      <c r="T2576" s="7" t="s">
        <v>22933</v>
      </c>
      <c r="U2576" s="7" t="s">
        <v>22934</v>
      </c>
      <c r="V2576" s="7" t="s">
        <v>98</v>
      </c>
      <c r="W2576" s="7" t="s">
        <v>22935</v>
      </c>
      <c r="X2576" s="7"/>
      <c r="Y2576" s="7"/>
      <c r="Z2576" s="7"/>
      <c r="AA2576" s="7" t="s">
        <v>22936</v>
      </c>
      <c r="AB2576" s="7" t="s">
        <v>100</v>
      </c>
      <c r="AC2576" s="7" t="s">
        <v>101</v>
      </c>
      <c r="AD2576" s="7" t="s">
        <v>102</v>
      </c>
      <c r="AE2576" s="7" t="s">
        <v>105</v>
      </c>
      <c r="AF2576" s="7" t="s">
        <v>106</v>
      </c>
      <c r="AG2576" s="7" t="s">
        <v>105</v>
      </c>
      <c r="AH2576" s="7" t="s">
        <v>106</v>
      </c>
      <c r="AI2576" s="7" t="s">
        <v>10269</v>
      </c>
      <c r="AJ2576" s="7" t="s">
        <v>10270</v>
      </c>
      <c r="AK2576" s="7" t="s">
        <v>10269</v>
      </c>
      <c r="AL2576" s="7" t="s">
        <v>10270</v>
      </c>
      <c r="AM2576" s="7" t="s">
        <v>109</v>
      </c>
    </row>
    <row r="2577" spans="1:39" x14ac:dyDescent="0.2">
      <c r="A2577">
        <v>1</v>
      </c>
      <c r="B2577">
        <v>1</v>
      </c>
      <c r="G2577" s="7">
        <v>2753</v>
      </c>
      <c r="H2577" s="7" t="s">
        <v>57</v>
      </c>
      <c r="I2577" s="7">
        <v>2642012</v>
      </c>
      <c r="J2577" s="7">
        <v>2936</v>
      </c>
      <c r="K2577" s="7" t="s">
        <v>57</v>
      </c>
      <c r="L2577" s="7">
        <v>50</v>
      </c>
      <c r="M2577" s="7" t="s">
        <v>91</v>
      </c>
      <c r="N2577" s="7">
        <v>2642012</v>
      </c>
      <c r="O2577" s="7" t="s">
        <v>22937</v>
      </c>
      <c r="P2577" s="7" t="s">
        <v>93</v>
      </c>
      <c r="Q2577" s="7" t="s">
        <v>22938</v>
      </c>
      <c r="R2577" s="7" t="s">
        <v>22939</v>
      </c>
      <c r="S2577" s="7"/>
      <c r="T2577" s="7" t="s">
        <v>22940</v>
      </c>
      <c r="U2577" s="7" t="s">
        <v>22941</v>
      </c>
      <c r="V2577" s="7" t="s">
        <v>98</v>
      </c>
      <c r="W2577" s="7" t="s">
        <v>22942</v>
      </c>
      <c r="X2577" s="7"/>
      <c r="Y2577" s="7"/>
      <c r="Z2577" s="7"/>
      <c r="AA2577" s="7" t="s">
        <v>22943</v>
      </c>
      <c r="AB2577" s="7" t="s">
        <v>100</v>
      </c>
      <c r="AC2577" s="7" t="s">
        <v>101</v>
      </c>
      <c r="AD2577" s="7" t="s">
        <v>102</v>
      </c>
      <c r="AE2577" s="7" t="s">
        <v>13659</v>
      </c>
      <c r="AF2577" s="7" t="s">
        <v>12141</v>
      </c>
      <c r="AG2577" s="7" t="s">
        <v>105</v>
      </c>
      <c r="AH2577" s="7" t="s">
        <v>106</v>
      </c>
      <c r="AI2577" s="7" t="s">
        <v>13659</v>
      </c>
      <c r="AJ2577" s="7" t="s">
        <v>12141</v>
      </c>
      <c r="AK2577" s="7" t="s">
        <v>22944</v>
      </c>
      <c r="AL2577" s="7" t="s">
        <v>22945</v>
      </c>
      <c r="AM2577" s="7" t="s">
        <v>109</v>
      </c>
    </row>
    <row r="2578" spans="1:39" x14ac:dyDescent="0.2">
      <c r="A2578">
        <v>1</v>
      </c>
      <c r="B2578">
        <v>1</v>
      </c>
      <c r="G2578" s="7">
        <v>2754</v>
      </c>
      <c r="H2578" s="7" t="s">
        <v>57</v>
      </c>
      <c r="I2578" s="7">
        <v>2643689</v>
      </c>
      <c r="J2578" s="7">
        <v>2937</v>
      </c>
      <c r="K2578" s="7" t="s">
        <v>57</v>
      </c>
      <c r="L2578" s="7">
        <v>51</v>
      </c>
      <c r="M2578" s="7" t="s">
        <v>91</v>
      </c>
      <c r="N2578" s="7">
        <v>2643689</v>
      </c>
      <c r="O2578" s="7" t="s">
        <v>22946</v>
      </c>
      <c r="P2578" s="7" t="s">
        <v>93</v>
      </c>
      <c r="Q2578" s="7" t="s">
        <v>22947</v>
      </c>
      <c r="R2578" s="7" t="s">
        <v>22948</v>
      </c>
      <c r="S2578" s="7"/>
      <c r="T2578" s="7" t="s">
        <v>22949</v>
      </c>
      <c r="U2578" s="7" t="s">
        <v>22950</v>
      </c>
      <c r="V2578" s="7" t="s">
        <v>98</v>
      </c>
      <c r="W2578" s="7" t="s">
        <v>22951</v>
      </c>
      <c r="X2578" s="7"/>
      <c r="Y2578" s="7"/>
      <c r="Z2578" s="7"/>
      <c r="AA2578" s="7" t="s">
        <v>22952</v>
      </c>
      <c r="AB2578" s="7" t="s">
        <v>100</v>
      </c>
      <c r="AC2578" s="7" t="s">
        <v>101</v>
      </c>
      <c r="AD2578" s="7" t="s">
        <v>102</v>
      </c>
      <c r="AE2578" s="7" t="s">
        <v>105</v>
      </c>
      <c r="AF2578" s="7" t="s">
        <v>106</v>
      </c>
      <c r="AG2578" s="7" t="s">
        <v>105</v>
      </c>
      <c r="AH2578" s="7" t="s">
        <v>106</v>
      </c>
      <c r="AI2578" s="7" t="s">
        <v>105</v>
      </c>
      <c r="AJ2578" s="7" t="s">
        <v>106</v>
      </c>
      <c r="AK2578" s="7" t="s">
        <v>22944</v>
      </c>
      <c r="AL2578" s="7" t="s">
        <v>22945</v>
      </c>
      <c r="AM2578" s="7" t="s">
        <v>109</v>
      </c>
    </row>
    <row r="2579" spans="1:39" x14ac:dyDescent="0.2">
      <c r="A2579">
        <v>1</v>
      </c>
      <c r="B2579">
        <v>1</v>
      </c>
      <c r="G2579" s="7">
        <v>2755</v>
      </c>
      <c r="H2579" s="7" t="s">
        <v>57</v>
      </c>
      <c r="I2579" s="7">
        <v>2650072</v>
      </c>
      <c r="J2579" s="7">
        <v>2938</v>
      </c>
      <c r="K2579" s="7" t="s">
        <v>57</v>
      </c>
      <c r="L2579" s="7">
        <v>52</v>
      </c>
      <c r="M2579" s="7" t="s">
        <v>91</v>
      </c>
      <c r="N2579" s="7">
        <v>2650072</v>
      </c>
      <c r="O2579" s="7" t="s">
        <v>22953</v>
      </c>
      <c r="P2579" s="7" t="s">
        <v>93</v>
      </c>
      <c r="Q2579" s="7" t="s">
        <v>22954</v>
      </c>
      <c r="R2579" s="7" t="s">
        <v>22955</v>
      </c>
      <c r="S2579" s="7"/>
      <c r="T2579" s="7" t="s">
        <v>22956</v>
      </c>
      <c r="U2579" s="7" t="s">
        <v>22957</v>
      </c>
      <c r="V2579" s="7" t="s">
        <v>98</v>
      </c>
      <c r="W2579" s="7" t="s">
        <v>22958</v>
      </c>
      <c r="X2579" s="7"/>
      <c r="Y2579" s="7"/>
      <c r="Z2579" s="7"/>
      <c r="AA2579" s="7" t="s">
        <v>22959</v>
      </c>
      <c r="AB2579" s="7" t="s">
        <v>100</v>
      </c>
      <c r="AC2579" s="7" t="s">
        <v>101</v>
      </c>
      <c r="AD2579" s="7" t="s">
        <v>102</v>
      </c>
      <c r="AE2579" s="7" t="s">
        <v>105</v>
      </c>
      <c r="AF2579" s="7" t="s">
        <v>106</v>
      </c>
      <c r="AG2579" s="7" t="s">
        <v>105</v>
      </c>
      <c r="AH2579" s="7" t="s">
        <v>106</v>
      </c>
      <c r="AI2579" s="7" t="s">
        <v>1530</v>
      </c>
      <c r="AJ2579" s="7" t="s">
        <v>1531</v>
      </c>
      <c r="AK2579" s="7" t="s">
        <v>1530</v>
      </c>
      <c r="AL2579" s="7" t="s">
        <v>1531</v>
      </c>
      <c r="AM2579" s="7" t="s">
        <v>109</v>
      </c>
    </row>
    <row r="2580" spans="1:39" x14ac:dyDescent="0.2">
      <c r="A2580">
        <v>1</v>
      </c>
      <c r="B2580">
        <v>1</v>
      </c>
      <c r="G2580" s="7">
        <v>2756</v>
      </c>
      <c r="H2580" s="7" t="s">
        <v>57</v>
      </c>
      <c r="I2580" s="7">
        <v>2672372</v>
      </c>
      <c r="J2580" s="7">
        <v>2939</v>
      </c>
      <c r="K2580" s="7" t="s">
        <v>57</v>
      </c>
      <c r="L2580" s="7">
        <v>53</v>
      </c>
      <c r="M2580" s="7" t="s">
        <v>91</v>
      </c>
      <c r="N2580" s="7">
        <v>2672372</v>
      </c>
      <c r="O2580" s="7" t="s">
        <v>22960</v>
      </c>
      <c r="P2580" s="7" t="s">
        <v>93</v>
      </c>
      <c r="Q2580" s="7" t="s">
        <v>22961</v>
      </c>
      <c r="R2580" s="7" t="s">
        <v>22962</v>
      </c>
      <c r="S2580" s="7"/>
      <c r="T2580" s="7" t="s">
        <v>22963</v>
      </c>
      <c r="U2580" s="7" t="s">
        <v>22964</v>
      </c>
      <c r="V2580" s="7" t="s">
        <v>98</v>
      </c>
      <c r="W2580" s="7" t="s">
        <v>22965</v>
      </c>
      <c r="X2580" s="7"/>
      <c r="Y2580" s="7"/>
      <c r="Z2580" s="7"/>
      <c r="AA2580" s="7" t="s">
        <v>22966</v>
      </c>
      <c r="AB2580" s="7" t="s">
        <v>100</v>
      </c>
      <c r="AC2580" s="7" t="s">
        <v>101</v>
      </c>
      <c r="AD2580" s="7" t="s">
        <v>102</v>
      </c>
      <c r="AE2580" s="7" t="s">
        <v>3418</v>
      </c>
      <c r="AF2580" s="7" t="s">
        <v>3419</v>
      </c>
      <c r="AG2580" s="7" t="s">
        <v>105</v>
      </c>
      <c r="AH2580" s="7" t="s">
        <v>106</v>
      </c>
      <c r="AI2580" s="7" t="s">
        <v>3418</v>
      </c>
      <c r="AJ2580" s="7" t="s">
        <v>3419</v>
      </c>
      <c r="AK2580" s="7" t="s">
        <v>3420</v>
      </c>
      <c r="AL2580" s="7" t="s">
        <v>3421</v>
      </c>
      <c r="AM2580" s="7" t="s">
        <v>109</v>
      </c>
    </row>
    <row r="2581" spans="1:39" x14ac:dyDescent="0.2">
      <c r="A2581">
        <v>1</v>
      </c>
      <c r="B2581">
        <v>1</v>
      </c>
      <c r="G2581" s="7">
        <v>2757</v>
      </c>
      <c r="H2581" s="7" t="s">
        <v>57</v>
      </c>
      <c r="I2581" s="7">
        <v>2696634</v>
      </c>
      <c r="J2581" s="7">
        <v>2940</v>
      </c>
      <c r="K2581" s="7" t="s">
        <v>57</v>
      </c>
      <c r="L2581" s="7">
        <v>54</v>
      </c>
      <c r="M2581" s="7" t="s">
        <v>91</v>
      </c>
      <c r="N2581" s="7">
        <v>2696634</v>
      </c>
      <c r="O2581" s="7" t="s">
        <v>22967</v>
      </c>
      <c r="P2581" s="7" t="s">
        <v>93</v>
      </c>
      <c r="Q2581" s="7" t="s">
        <v>22968</v>
      </c>
      <c r="R2581" s="7" t="s">
        <v>22969</v>
      </c>
      <c r="S2581" s="7"/>
      <c r="T2581" s="7" t="s">
        <v>22970</v>
      </c>
      <c r="U2581" s="7" t="s">
        <v>22971</v>
      </c>
      <c r="V2581" s="7" t="s">
        <v>98</v>
      </c>
      <c r="W2581" s="7" t="s">
        <v>22972</v>
      </c>
      <c r="X2581" s="7"/>
      <c r="Y2581" s="7"/>
      <c r="Z2581" s="7"/>
      <c r="AA2581" s="7" t="s">
        <v>22973</v>
      </c>
      <c r="AB2581" s="7" t="s">
        <v>100</v>
      </c>
      <c r="AC2581" s="7" t="s">
        <v>101</v>
      </c>
      <c r="AD2581" s="7" t="s">
        <v>102</v>
      </c>
      <c r="AE2581" s="7" t="s">
        <v>105</v>
      </c>
      <c r="AF2581" s="7" t="s">
        <v>106</v>
      </c>
      <c r="AG2581" s="7" t="s">
        <v>105</v>
      </c>
      <c r="AH2581" s="7" t="s">
        <v>106</v>
      </c>
      <c r="AI2581" s="7" t="s">
        <v>5291</v>
      </c>
      <c r="AJ2581" s="7" t="s">
        <v>5292</v>
      </c>
      <c r="AK2581" s="7" t="s">
        <v>5291</v>
      </c>
      <c r="AL2581" s="7" t="s">
        <v>5292</v>
      </c>
      <c r="AM2581" s="7" t="s">
        <v>109</v>
      </c>
    </row>
    <row r="2582" spans="1:39" x14ac:dyDescent="0.2">
      <c r="A2582">
        <v>1</v>
      </c>
      <c r="B2582">
        <v>1</v>
      </c>
      <c r="G2582" s="7">
        <v>2758</v>
      </c>
      <c r="H2582" s="7" t="s">
        <v>57</v>
      </c>
      <c r="I2582" s="7">
        <v>2725257</v>
      </c>
      <c r="J2582" s="7">
        <v>2941</v>
      </c>
      <c r="K2582" s="7" t="s">
        <v>57</v>
      </c>
      <c r="L2582" s="7">
        <v>55</v>
      </c>
      <c r="M2582" s="7" t="s">
        <v>91</v>
      </c>
      <c r="N2582" s="7">
        <v>2725257</v>
      </c>
      <c r="O2582" s="7" t="s">
        <v>22974</v>
      </c>
      <c r="P2582" s="7" t="s">
        <v>93</v>
      </c>
      <c r="Q2582" s="7" t="s">
        <v>22975</v>
      </c>
      <c r="R2582" s="7" t="s">
        <v>22976</v>
      </c>
      <c r="S2582" s="7"/>
      <c r="T2582" s="7" t="s">
        <v>22977</v>
      </c>
      <c r="U2582" s="7" t="s">
        <v>22978</v>
      </c>
      <c r="V2582" s="7" t="s">
        <v>98</v>
      </c>
      <c r="W2582" s="7" t="s">
        <v>22979</v>
      </c>
      <c r="X2582" s="7"/>
      <c r="Y2582" s="7"/>
      <c r="Z2582" s="7"/>
      <c r="AA2582" s="7" t="s">
        <v>22980</v>
      </c>
      <c r="AB2582" s="7" t="s">
        <v>100</v>
      </c>
      <c r="AC2582" s="7" t="s">
        <v>101</v>
      </c>
      <c r="AD2582" s="7" t="s">
        <v>102</v>
      </c>
      <c r="AE2582" s="7" t="s">
        <v>105</v>
      </c>
      <c r="AF2582" s="7" t="s">
        <v>106</v>
      </c>
      <c r="AG2582" s="7" t="s">
        <v>105</v>
      </c>
      <c r="AH2582" s="7" t="s">
        <v>106</v>
      </c>
      <c r="AI2582" s="7" t="s">
        <v>17606</v>
      </c>
      <c r="AJ2582" s="7" t="s">
        <v>17607</v>
      </c>
      <c r="AK2582" s="7" t="s">
        <v>17606</v>
      </c>
      <c r="AL2582" s="7" t="s">
        <v>17607</v>
      </c>
      <c r="AM2582" s="7" t="s">
        <v>109</v>
      </c>
    </row>
    <row r="2583" spans="1:39" x14ac:dyDescent="0.2">
      <c r="A2583">
        <v>1</v>
      </c>
      <c r="B2583">
        <v>1</v>
      </c>
      <c r="G2583" s="7">
        <v>2759</v>
      </c>
      <c r="H2583" s="7" t="s">
        <v>57</v>
      </c>
      <c r="I2583" s="7">
        <v>2752553</v>
      </c>
      <c r="J2583" s="7">
        <v>2942</v>
      </c>
      <c r="K2583" s="7" t="s">
        <v>57</v>
      </c>
      <c r="L2583" s="7">
        <v>56</v>
      </c>
      <c r="M2583" s="7" t="s">
        <v>91</v>
      </c>
      <c r="N2583" s="7">
        <v>2752553</v>
      </c>
      <c r="O2583" s="7" t="s">
        <v>22981</v>
      </c>
      <c r="P2583" s="7" t="s">
        <v>93</v>
      </c>
      <c r="Q2583" s="7" t="s">
        <v>22982</v>
      </c>
      <c r="R2583" s="7" t="s">
        <v>22983</v>
      </c>
      <c r="S2583" s="7"/>
      <c r="T2583" s="7" t="s">
        <v>22984</v>
      </c>
      <c r="U2583" s="7" t="s">
        <v>22985</v>
      </c>
      <c r="V2583" s="7" t="s">
        <v>98</v>
      </c>
      <c r="W2583" s="7" t="s">
        <v>22986</v>
      </c>
      <c r="X2583" s="7"/>
      <c r="Y2583" s="7"/>
      <c r="Z2583" s="7"/>
      <c r="AA2583" s="7" t="s">
        <v>22987</v>
      </c>
      <c r="AB2583" s="7" t="s">
        <v>100</v>
      </c>
      <c r="AC2583" s="7" t="s">
        <v>101</v>
      </c>
      <c r="AD2583" s="7" t="s">
        <v>102</v>
      </c>
      <c r="AE2583" s="7" t="s">
        <v>105</v>
      </c>
      <c r="AF2583" s="7" t="s">
        <v>106</v>
      </c>
      <c r="AG2583" s="7" t="s">
        <v>105</v>
      </c>
      <c r="AH2583" s="7" t="s">
        <v>106</v>
      </c>
      <c r="AI2583" s="7" t="s">
        <v>2460</v>
      </c>
      <c r="AJ2583" s="7" t="s">
        <v>2461</v>
      </c>
      <c r="AK2583" s="7" t="s">
        <v>2460</v>
      </c>
      <c r="AL2583" s="7" t="s">
        <v>2461</v>
      </c>
      <c r="AM2583" s="7" t="s">
        <v>109</v>
      </c>
    </row>
    <row r="2584" spans="1:39" x14ac:dyDescent="0.2">
      <c r="A2584">
        <v>1</v>
      </c>
      <c r="B2584">
        <v>1</v>
      </c>
      <c r="G2584" s="7">
        <v>2760</v>
      </c>
      <c r="H2584" s="7" t="s">
        <v>57</v>
      </c>
      <c r="I2584" s="7">
        <v>2804823</v>
      </c>
      <c r="J2584" s="7">
        <v>2943</v>
      </c>
      <c r="K2584" s="7" t="s">
        <v>57</v>
      </c>
      <c r="L2584" s="7">
        <v>57</v>
      </c>
      <c r="M2584" s="7" t="s">
        <v>91</v>
      </c>
      <c r="N2584" s="7">
        <v>2804823</v>
      </c>
      <c r="O2584" s="7" t="s">
        <v>22988</v>
      </c>
      <c r="P2584" s="7" t="s">
        <v>93</v>
      </c>
      <c r="Q2584" s="7" t="s">
        <v>22989</v>
      </c>
      <c r="R2584" s="7" t="s">
        <v>22990</v>
      </c>
      <c r="S2584" s="7"/>
      <c r="T2584" s="7" t="s">
        <v>22991</v>
      </c>
      <c r="U2584" s="7" t="s">
        <v>22992</v>
      </c>
      <c r="V2584" s="7" t="s">
        <v>98</v>
      </c>
      <c r="W2584" s="7" t="s">
        <v>22993</v>
      </c>
      <c r="X2584" s="7"/>
      <c r="Y2584" s="7"/>
      <c r="Z2584" s="7"/>
      <c r="AA2584" s="7" t="s">
        <v>22994</v>
      </c>
      <c r="AB2584" s="7" t="s">
        <v>100</v>
      </c>
      <c r="AC2584" s="7" t="s">
        <v>101</v>
      </c>
      <c r="AD2584" s="7" t="s">
        <v>102</v>
      </c>
      <c r="AE2584" s="7" t="s">
        <v>105</v>
      </c>
      <c r="AF2584" s="7" t="s">
        <v>106</v>
      </c>
      <c r="AG2584" s="7" t="s">
        <v>105</v>
      </c>
      <c r="AH2584" s="7" t="s">
        <v>106</v>
      </c>
      <c r="AI2584" s="7" t="s">
        <v>22995</v>
      </c>
      <c r="AJ2584" s="7" t="s">
        <v>22996</v>
      </c>
      <c r="AK2584" s="7" t="s">
        <v>22995</v>
      </c>
      <c r="AL2584" s="7" t="s">
        <v>22996</v>
      </c>
      <c r="AM2584" s="7" t="s">
        <v>109</v>
      </c>
    </row>
    <row r="2585" spans="1:39" x14ac:dyDescent="0.2">
      <c r="A2585">
        <v>1</v>
      </c>
      <c r="B2585">
        <v>1</v>
      </c>
      <c r="G2585" s="7">
        <v>2761</v>
      </c>
      <c r="H2585" s="7" t="s">
        <v>57</v>
      </c>
      <c r="I2585" s="7">
        <v>2944534</v>
      </c>
      <c r="J2585" s="7">
        <v>2944</v>
      </c>
      <c r="K2585" s="7" t="s">
        <v>57</v>
      </c>
      <c r="L2585" s="7">
        <v>58</v>
      </c>
      <c r="M2585" s="7" t="s">
        <v>91</v>
      </c>
      <c r="N2585" s="7">
        <v>2944534</v>
      </c>
      <c r="O2585" s="7" t="s">
        <v>22997</v>
      </c>
      <c r="P2585" s="7" t="s">
        <v>93</v>
      </c>
      <c r="Q2585" s="7" t="s">
        <v>22998</v>
      </c>
      <c r="R2585" s="7" t="s">
        <v>22999</v>
      </c>
      <c r="S2585" s="7"/>
      <c r="T2585" s="7" t="s">
        <v>23000</v>
      </c>
      <c r="U2585" s="7" t="s">
        <v>23001</v>
      </c>
      <c r="V2585" s="7" t="s">
        <v>98</v>
      </c>
      <c r="W2585" s="7" t="s">
        <v>23002</v>
      </c>
      <c r="X2585" s="7"/>
      <c r="Y2585" s="7"/>
      <c r="Z2585" s="7"/>
      <c r="AA2585" s="7" t="s">
        <v>23003</v>
      </c>
      <c r="AB2585" s="7" t="s">
        <v>100</v>
      </c>
      <c r="AC2585" s="7" t="s">
        <v>101</v>
      </c>
      <c r="AD2585" s="7" t="s">
        <v>102</v>
      </c>
      <c r="AE2585" s="7" t="s">
        <v>105</v>
      </c>
      <c r="AF2585" s="7" t="s">
        <v>106</v>
      </c>
      <c r="AG2585" s="7" t="s">
        <v>23004</v>
      </c>
      <c r="AH2585" s="7" t="s">
        <v>23005</v>
      </c>
      <c r="AI2585" s="7" t="s">
        <v>674</v>
      </c>
      <c r="AJ2585" s="7" t="s">
        <v>675</v>
      </c>
      <c r="AK2585" s="7" t="s">
        <v>23004</v>
      </c>
      <c r="AL2585" s="7" t="s">
        <v>23005</v>
      </c>
      <c r="AM2585" s="7" t="s">
        <v>109</v>
      </c>
    </row>
    <row r="2586" spans="1:39" x14ac:dyDescent="0.2">
      <c r="A2586">
        <v>1</v>
      </c>
      <c r="B2586">
        <v>1</v>
      </c>
      <c r="G2586" s="7">
        <v>2762</v>
      </c>
      <c r="H2586" s="7" t="s">
        <v>57</v>
      </c>
      <c r="I2586" s="7">
        <v>2961143</v>
      </c>
      <c r="J2586" s="7">
        <v>2945</v>
      </c>
      <c r="K2586" s="7" t="s">
        <v>57</v>
      </c>
      <c r="L2586" s="7">
        <v>59</v>
      </c>
      <c r="M2586" s="7" t="s">
        <v>91</v>
      </c>
      <c r="N2586" s="7">
        <v>2961143</v>
      </c>
      <c r="O2586" s="7" t="s">
        <v>23006</v>
      </c>
      <c r="P2586" s="7" t="s">
        <v>93</v>
      </c>
      <c r="Q2586" s="7" t="s">
        <v>23007</v>
      </c>
      <c r="R2586" s="7" t="s">
        <v>23008</v>
      </c>
      <c r="S2586" s="7"/>
      <c r="T2586" s="7" t="s">
        <v>23009</v>
      </c>
      <c r="U2586" s="7" t="s">
        <v>23010</v>
      </c>
      <c r="V2586" s="7" t="s">
        <v>98</v>
      </c>
      <c r="W2586" s="7" t="s">
        <v>23011</v>
      </c>
      <c r="X2586" s="7"/>
      <c r="Y2586" s="7"/>
      <c r="Z2586" s="7"/>
      <c r="AA2586" s="7" t="s">
        <v>23012</v>
      </c>
      <c r="AB2586" s="7" t="s">
        <v>100</v>
      </c>
      <c r="AC2586" s="7" t="s">
        <v>101</v>
      </c>
      <c r="AD2586" s="7" t="s">
        <v>102</v>
      </c>
      <c r="AE2586" s="7" t="s">
        <v>105</v>
      </c>
      <c r="AF2586" s="7" t="s">
        <v>106</v>
      </c>
      <c r="AG2586" s="7" t="s">
        <v>105</v>
      </c>
      <c r="AH2586" s="7" t="s">
        <v>106</v>
      </c>
      <c r="AI2586" s="7" t="s">
        <v>23013</v>
      </c>
      <c r="AJ2586" s="7" t="s">
        <v>23014</v>
      </c>
      <c r="AK2586" s="7" t="s">
        <v>23013</v>
      </c>
      <c r="AL2586" s="7" t="s">
        <v>23014</v>
      </c>
      <c r="AM2586" s="7" t="s">
        <v>109</v>
      </c>
    </row>
    <row r="2587" spans="1:39" x14ac:dyDescent="0.2">
      <c r="A2587">
        <v>1</v>
      </c>
      <c r="B2587">
        <v>1</v>
      </c>
      <c r="G2587" s="7">
        <v>2763</v>
      </c>
      <c r="H2587" s="7" t="s">
        <v>57</v>
      </c>
      <c r="I2587" s="7">
        <v>2978622</v>
      </c>
      <c r="J2587" s="7">
        <v>2946</v>
      </c>
      <c r="K2587" s="7" t="s">
        <v>57</v>
      </c>
      <c r="L2587" s="7">
        <v>60</v>
      </c>
      <c r="M2587" s="7" t="s">
        <v>91</v>
      </c>
      <c r="N2587" s="7">
        <v>2978622</v>
      </c>
      <c r="O2587" s="7" t="s">
        <v>23015</v>
      </c>
      <c r="P2587" s="7" t="s">
        <v>93</v>
      </c>
      <c r="Q2587" s="7" t="s">
        <v>23016</v>
      </c>
      <c r="R2587" s="7" t="s">
        <v>23017</v>
      </c>
      <c r="S2587" s="7"/>
      <c r="T2587" s="7" t="s">
        <v>23018</v>
      </c>
      <c r="U2587" s="7" t="s">
        <v>23019</v>
      </c>
      <c r="V2587" s="7" t="s">
        <v>98</v>
      </c>
      <c r="W2587" s="7" t="s">
        <v>23020</v>
      </c>
      <c r="X2587" s="7"/>
      <c r="Y2587" s="7"/>
      <c r="Z2587" s="7"/>
      <c r="AA2587" s="7" t="s">
        <v>23021</v>
      </c>
      <c r="AB2587" s="7" t="s">
        <v>100</v>
      </c>
      <c r="AC2587" s="7" t="s">
        <v>101</v>
      </c>
      <c r="AD2587" s="7" t="s">
        <v>102</v>
      </c>
      <c r="AE2587" s="7" t="s">
        <v>105</v>
      </c>
      <c r="AF2587" s="7" t="s">
        <v>106</v>
      </c>
      <c r="AG2587" s="7" t="s">
        <v>105</v>
      </c>
      <c r="AH2587" s="7" t="s">
        <v>106</v>
      </c>
      <c r="AI2587" s="7" t="s">
        <v>23022</v>
      </c>
      <c r="AJ2587" s="7" t="s">
        <v>23023</v>
      </c>
      <c r="AK2587" s="7" t="s">
        <v>105</v>
      </c>
      <c r="AL2587" s="7" t="s">
        <v>106</v>
      </c>
      <c r="AM2587" s="7" t="s">
        <v>109</v>
      </c>
    </row>
    <row r="2588" spans="1:39" x14ac:dyDescent="0.2">
      <c r="A2588">
        <v>1</v>
      </c>
      <c r="B2588">
        <v>1</v>
      </c>
      <c r="G2588" s="7">
        <v>2764</v>
      </c>
      <c r="H2588" s="7" t="s">
        <v>57</v>
      </c>
      <c r="I2588" s="7">
        <v>3175949</v>
      </c>
      <c r="J2588" s="7">
        <v>2947</v>
      </c>
      <c r="K2588" s="7" t="s">
        <v>57</v>
      </c>
      <c r="L2588" s="7">
        <v>61</v>
      </c>
      <c r="M2588" s="7" t="s">
        <v>91</v>
      </c>
      <c r="N2588" s="7">
        <v>3175949</v>
      </c>
      <c r="O2588" s="7" t="s">
        <v>23024</v>
      </c>
      <c r="P2588" s="7" t="s">
        <v>93</v>
      </c>
      <c r="Q2588" s="7" t="s">
        <v>23025</v>
      </c>
      <c r="R2588" s="7" t="s">
        <v>23026</v>
      </c>
      <c r="S2588" s="7"/>
      <c r="T2588" s="7" t="s">
        <v>23027</v>
      </c>
      <c r="U2588" s="7" t="s">
        <v>23028</v>
      </c>
      <c r="V2588" s="7" t="s">
        <v>98</v>
      </c>
      <c r="W2588" s="7" t="s">
        <v>23029</v>
      </c>
      <c r="X2588" s="7"/>
      <c r="Y2588" s="7"/>
      <c r="Z2588" s="7"/>
      <c r="AA2588" s="7" t="s">
        <v>23030</v>
      </c>
      <c r="AB2588" s="7" t="s">
        <v>100</v>
      </c>
      <c r="AC2588" s="7" t="s">
        <v>101</v>
      </c>
      <c r="AD2588" s="7" t="s">
        <v>102</v>
      </c>
      <c r="AE2588" s="7" t="s">
        <v>105</v>
      </c>
      <c r="AF2588" s="7" t="s">
        <v>106</v>
      </c>
      <c r="AG2588" s="7" t="s">
        <v>105</v>
      </c>
      <c r="AH2588" s="7" t="s">
        <v>106</v>
      </c>
      <c r="AI2588" s="7" t="s">
        <v>105</v>
      </c>
      <c r="AJ2588" s="7" t="s">
        <v>106</v>
      </c>
      <c r="AK2588" s="7" t="s">
        <v>22284</v>
      </c>
      <c r="AL2588" s="7" t="s">
        <v>22285</v>
      </c>
      <c r="AM2588" s="7" t="s">
        <v>109</v>
      </c>
    </row>
    <row r="2589" spans="1:39" x14ac:dyDescent="0.2">
      <c r="A2589">
        <v>1</v>
      </c>
      <c r="B2589">
        <v>1</v>
      </c>
      <c r="G2589" s="7">
        <v>2765</v>
      </c>
      <c r="H2589" s="7" t="s">
        <v>57</v>
      </c>
      <c r="I2589" s="7">
        <v>3201973</v>
      </c>
      <c r="J2589" s="7">
        <v>2948</v>
      </c>
      <c r="K2589" s="7" t="s">
        <v>57</v>
      </c>
      <c r="L2589" s="7">
        <v>62</v>
      </c>
      <c r="M2589" s="7" t="s">
        <v>91</v>
      </c>
      <c r="N2589" s="7">
        <v>3201973</v>
      </c>
      <c r="O2589" s="7" t="s">
        <v>23031</v>
      </c>
      <c r="P2589" s="7" t="s">
        <v>93</v>
      </c>
      <c r="Q2589" s="7" t="s">
        <v>23032</v>
      </c>
      <c r="R2589" s="7" t="s">
        <v>23033</v>
      </c>
      <c r="S2589" s="7"/>
      <c r="T2589" s="7" t="s">
        <v>23034</v>
      </c>
      <c r="U2589" s="7" t="s">
        <v>23035</v>
      </c>
      <c r="V2589" s="7" t="s">
        <v>98</v>
      </c>
      <c r="W2589" s="7" t="s">
        <v>23036</v>
      </c>
      <c r="X2589" s="7"/>
      <c r="Y2589" s="7"/>
      <c r="Z2589" s="7"/>
      <c r="AA2589" s="7" t="s">
        <v>23037</v>
      </c>
      <c r="AB2589" s="7" t="s">
        <v>100</v>
      </c>
      <c r="AC2589" s="7" t="s">
        <v>101</v>
      </c>
      <c r="AD2589" s="7" t="s">
        <v>102</v>
      </c>
      <c r="AE2589" s="7" t="s">
        <v>12053</v>
      </c>
      <c r="AF2589" s="7" t="s">
        <v>12054</v>
      </c>
      <c r="AG2589" s="7" t="s">
        <v>12051</v>
      </c>
      <c r="AH2589" s="7" t="s">
        <v>12052</v>
      </c>
      <c r="AI2589" s="7" t="s">
        <v>12053</v>
      </c>
      <c r="AJ2589" s="7" t="s">
        <v>12054</v>
      </c>
      <c r="AK2589" s="7" t="s">
        <v>12051</v>
      </c>
      <c r="AL2589" s="7" t="s">
        <v>12052</v>
      </c>
      <c r="AM2589" s="7" t="s">
        <v>109</v>
      </c>
    </row>
    <row r="2590" spans="1:39" x14ac:dyDescent="0.2">
      <c r="A2590">
        <v>1</v>
      </c>
      <c r="B2590">
        <v>1</v>
      </c>
      <c r="G2590" s="7">
        <v>2766</v>
      </c>
      <c r="H2590" s="7" t="s">
        <v>57</v>
      </c>
      <c r="I2590" s="7">
        <v>3274434</v>
      </c>
      <c r="J2590" s="7">
        <v>2949</v>
      </c>
      <c r="K2590" s="7" t="s">
        <v>57</v>
      </c>
      <c r="L2590" s="7">
        <v>63</v>
      </c>
      <c r="M2590" s="7" t="s">
        <v>91</v>
      </c>
      <c r="N2590" s="7">
        <v>3274434</v>
      </c>
      <c r="O2590" s="7" t="s">
        <v>23038</v>
      </c>
      <c r="P2590" s="7" t="s">
        <v>93</v>
      </c>
      <c r="Q2590" s="7" t="s">
        <v>23039</v>
      </c>
      <c r="R2590" s="7" t="s">
        <v>23040</v>
      </c>
      <c r="S2590" s="7"/>
      <c r="T2590" s="7" t="s">
        <v>23041</v>
      </c>
      <c r="U2590" s="7" t="s">
        <v>23042</v>
      </c>
      <c r="V2590" s="7" t="s">
        <v>98</v>
      </c>
      <c r="W2590" s="7" t="s">
        <v>23043</v>
      </c>
      <c r="X2590" s="7"/>
      <c r="Y2590" s="7"/>
      <c r="Z2590" s="7"/>
      <c r="AA2590" s="7" t="s">
        <v>23044</v>
      </c>
      <c r="AB2590" s="7" t="s">
        <v>100</v>
      </c>
      <c r="AC2590" s="7" t="s">
        <v>101</v>
      </c>
      <c r="AD2590" s="7" t="s">
        <v>102</v>
      </c>
      <c r="AE2590" s="7" t="s">
        <v>105</v>
      </c>
      <c r="AF2590" s="7" t="s">
        <v>106</v>
      </c>
      <c r="AG2590" s="7" t="s">
        <v>727</v>
      </c>
      <c r="AH2590" s="7" t="s">
        <v>728</v>
      </c>
      <c r="AI2590" s="7" t="s">
        <v>105</v>
      </c>
      <c r="AJ2590" s="7" t="s">
        <v>106</v>
      </c>
      <c r="AK2590" s="7" t="s">
        <v>727</v>
      </c>
      <c r="AL2590" s="7" t="s">
        <v>728</v>
      </c>
      <c r="AM2590" s="7" t="s">
        <v>109</v>
      </c>
    </row>
    <row r="2591" spans="1:39" x14ac:dyDescent="0.2">
      <c r="A2591">
        <v>1</v>
      </c>
      <c r="B2591">
        <v>1</v>
      </c>
      <c r="G2591" s="7">
        <v>2767</v>
      </c>
      <c r="H2591" s="7" t="s">
        <v>57</v>
      </c>
      <c r="I2591" s="7">
        <v>3287639</v>
      </c>
      <c r="J2591" s="7">
        <v>2950</v>
      </c>
      <c r="K2591" s="7" t="s">
        <v>57</v>
      </c>
      <c r="L2591" s="7">
        <v>64</v>
      </c>
      <c r="M2591" s="7" t="s">
        <v>91</v>
      </c>
      <c r="N2591" s="7">
        <v>3287639</v>
      </c>
      <c r="O2591" s="7" t="s">
        <v>23045</v>
      </c>
      <c r="P2591" s="7" t="s">
        <v>93</v>
      </c>
      <c r="Q2591" s="7" t="s">
        <v>23046</v>
      </c>
      <c r="R2591" s="7" t="s">
        <v>23047</v>
      </c>
      <c r="S2591" s="7"/>
      <c r="T2591" s="7" t="s">
        <v>23048</v>
      </c>
      <c r="U2591" s="7" t="s">
        <v>23049</v>
      </c>
      <c r="V2591" s="7" t="s">
        <v>98</v>
      </c>
      <c r="W2591" s="7" t="s">
        <v>23050</v>
      </c>
      <c r="X2591" s="7"/>
      <c r="Y2591" s="7"/>
      <c r="Z2591" s="7"/>
      <c r="AA2591" s="7" t="s">
        <v>23051</v>
      </c>
      <c r="AB2591" s="7" t="s">
        <v>100</v>
      </c>
      <c r="AC2591" s="7" t="s">
        <v>101</v>
      </c>
      <c r="AD2591" s="7" t="s">
        <v>102</v>
      </c>
      <c r="AE2591" s="7" t="s">
        <v>105</v>
      </c>
      <c r="AF2591" s="7" t="s">
        <v>106</v>
      </c>
      <c r="AG2591" s="7" t="s">
        <v>20076</v>
      </c>
      <c r="AH2591" s="7" t="s">
        <v>20077</v>
      </c>
      <c r="AI2591" s="7" t="s">
        <v>22300</v>
      </c>
      <c r="AJ2591" s="7" t="s">
        <v>22301</v>
      </c>
      <c r="AK2591" s="7" t="s">
        <v>20076</v>
      </c>
      <c r="AL2591" s="7" t="s">
        <v>20077</v>
      </c>
      <c r="AM2591" s="7" t="s">
        <v>109</v>
      </c>
    </row>
    <row r="2592" spans="1:39" x14ac:dyDescent="0.2">
      <c r="A2592">
        <v>1</v>
      </c>
      <c r="B2592">
        <v>1</v>
      </c>
      <c r="G2592" s="7">
        <v>2768</v>
      </c>
      <c r="H2592" s="7" t="s">
        <v>57</v>
      </c>
      <c r="I2592" s="7">
        <v>3305265</v>
      </c>
      <c r="J2592" s="7">
        <v>2951</v>
      </c>
      <c r="K2592" s="7" t="s">
        <v>57</v>
      </c>
      <c r="L2592" s="7">
        <v>65</v>
      </c>
      <c r="M2592" s="7" t="s">
        <v>91</v>
      </c>
      <c r="N2592" s="7">
        <v>3305265</v>
      </c>
      <c r="O2592" s="7" t="s">
        <v>23052</v>
      </c>
      <c r="P2592" s="7" t="s">
        <v>93</v>
      </c>
      <c r="Q2592" s="7" t="s">
        <v>23053</v>
      </c>
      <c r="R2592" s="7" t="s">
        <v>23054</v>
      </c>
      <c r="S2592" s="7"/>
      <c r="T2592" s="7" t="s">
        <v>23055</v>
      </c>
      <c r="U2592" s="7" t="s">
        <v>23056</v>
      </c>
      <c r="V2592" s="7" t="s">
        <v>98</v>
      </c>
      <c r="W2592" s="7" t="s">
        <v>23057</v>
      </c>
      <c r="X2592" s="7"/>
      <c r="Y2592" s="7"/>
      <c r="Z2592" s="7"/>
      <c r="AA2592" s="7" t="s">
        <v>23058</v>
      </c>
      <c r="AB2592" s="7" t="s">
        <v>100</v>
      </c>
      <c r="AC2592" s="7" t="s">
        <v>101</v>
      </c>
      <c r="AD2592" s="7" t="s">
        <v>102</v>
      </c>
      <c r="AE2592" s="7" t="s">
        <v>105</v>
      </c>
      <c r="AF2592" s="7" t="s">
        <v>106</v>
      </c>
      <c r="AG2592" s="7" t="s">
        <v>105</v>
      </c>
      <c r="AH2592" s="7" t="s">
        <v>106</v>
      </c>
      <c r="AI2592" s="7" t="s">
        <v>23059</v>
      </c>
      <c r="AJ2592" s="7" t="s">
        <v>23060</v>
      </c>
      <c r="AK2592" s="7" t="s">
        <v>23059</v>
      </c>
      <c r="AL2592" s="7" t="s">
        <v>23060</v>
      </c>
      <c r="AM2592" s="7" t="s">
        <v>109</v>
      </c>
    </row>
    <row r="2593" spans="1:39" x14ac:dyDescent="0.2">
      <c r="A2593">
        <v>1</v>
      </c>
      <c r="B2593">
        <v>1</v>
      </c>
      <c r="G2593" s="7">
        <v>2769</v>
      </c>
      <c r="H2593" s="7" t="s">
        <v>57</v>
      </c>
      <c r="I2593" s="7">
        <v>3312178</v>
      </c>
      <c r="J2593" s="7">
        <v>2952</v>
      </c>
      <c r="K2593" s="7" t="s">
        <v>57</v>
      </c>
      <c r="L2593" s="7">
        <v>66</v>
      </c>
      <c r="M2593" s="7" t="s">
        <v>91</v>
      </c>
      <c r="N2593" s="7">
        <v>3312178</v>
      </c>
      <c r="O2593" s="7" t="s">
        <v>23061</v>
      </c>
      <c r="P2593" s="7" t="s">
        <v>93</v>
      </c>
      <c r="Q2593" s="7" t="s">
        <v>23062</v>
      </c>
      <c r="R2593" s="7" t="s">
        <v>23063</v>
      </c>
      <c r="S2593" s="7"/>
      <c r="T2593" s="7" t="s">
        <v>23064</v>
      </c>
      <c r="U2593" s="7" t="s">
        <v>23065</v>
      </c>
      <c r="V2593" s="7" t="s">
        <v>98</v>
      </c>
      <c r="W2593" s="7" t="s">
        <v>23066</v>
      </c>
      <c r="X2593" s="7"/>
      <c r="Y2593" s="7"/>
      <c r="Z2593" s="7"/>
      <c r="AA2593" s="7" t="s">
        <v>23067</v>
      </c>
      <c r="AB2593" s="7" t="s">
        <v>100</v>
      </c>
      <c r="AC2593" s="7" t="s">
        <v>101</v>
      </c>
      <c r="AD2593" s="7" t="s">
        <v>102</v>
      </c>
      <c r="AE2593" s="7" t="s">
        <v>3547</v>
      </c>
      <c r="AF2593" s="7" t="s">
        <v>3548</v>
      </c>
      <c r="AG2593" s="7" t="s">
        <v>105</v>
      </c>
      <c r="AH2593" s="7" t="s">
        <v>106</v>
      </c>
      <c r="AI2593" s="7" t="s">
        <v>3547</v>
      </c>
      <c r="AJ2593" s="7" t="s">
        <v>3548</v>
      </c>
      <c r="AK2593" s="7" t="s">
        <v>20085</v>
      </c>
      <c r="AL2593" s="7" t="s">
        <v>20086</v>
      </c>
      <c r="AM2593" s="7" t="s">
        <v>109</v>
      </c>
    </row>
    <row r="2594" spans="1:39" x14ac:dyDescent="0.2">
      <c r="A2594">
        <v>1</v>
      </c>
      <c r="B2594">
        <v>1</v>
      </c>
      <c r="G2594" s="7">
        <v>2770</v>
      </c>
      <c r="H2594" s="7" t="s">
        <v>57</v>
      </c>
      <c r="I2594" s="7">
        <v>3540989</v>
      </c>
      <c r="J2594" s="7">
        <v>2953</v>
      </c>
      <c r="K2594" s="7" t="s">
        <v>57</v>
      </c>
      <c r="L2594" s="7">
        <v>67</v>
      </c>
      <c r="M2594" s="7" t="s">
        <v>91</v>
      </c>
      <c r="N2594" s="7">
        <v>3540989</v>
      </c>
      <c r="O2594" s="7" t="s">
        <v>23068</v>
      </c>
      <c r="P2594" s="7" t="s">
        <v>93</v>
      </c>
      <c r="Q2594" s="7" t="s">
        <v>23069</v>
      </c>
      <c r="R2594" s="7" t="s">
        <v>23070</v>
      </c>
      <c r="S2594" s="7"/>
      <c r="T2594" s="7" t="s">
        <v>23071</v>
      </c>
      <c r="U2594" s="7" t="s">
        <v>23072</v>
      </c>
      <c r="V2594" s="7" t="s">
        <v>98</v>
      </c>
      <c r="W2594" s="7" t="s">
        <v>23073</v>
      </c>
      <c r="X2594" s="7"/>
      <c r="Y2594" s="7"/>
      <c r="Z2594" s="7"/>
      <c r="AA2594" s="7" t="s">
        <v>23074</v>
      </c>
      <c r="AB2594" s="7" t="s">
        <v>100</v>
      </c>
      <c r="AC2594" s="7" t="s">
        <v>101</v>
      </c>
      <c r="AD2594" s="7" t="s">
        <v>102</v>
      </c>
      <c r="AE2594" s="7" t="s">
        <v>23075</v>
      </c>
      <c r="AF2594" s="7" t="s">
        <v>23076</v>
      </c>
      <c r="AG2594" s="7" t="s">
        <v>105</v>
      </c>
      <c r="AH2594" s="7" t="s">
        <v>106</v>
      </c>
      <c r="AI2594" s="7" t="s">
        <v>23075</v>
      </c>
      <c r="AJ2594" s="7" t="s">
        <v>23076</v>
      </c>
      <c r="AK2594" s="7" t="s">
        <v>2669</v>
      </c>
      <c r="AL2594" s="7" t="s">
        <v>2670</v>
      </c>
      <c r="AM2594" s="7" t="s">
        <v>109</v>
      </c>
    </row>
    <row r="2595" spans="1:39" x14ac:dyDescent="0.2">
      <c r="A2595">
        <v>1</v>
      </c>
      <c r="B2595">
        <v>1</v>
      </c>
      <c r="G2595" s="7">
        <v>2771</v>
      </c>
      <c r="H2595" s="7" t="s">
        <v>57</v>
      </c>
      <c r="I2595" s="7">
        <v>3603427</v>
      </c>
      <c r="J2595" s="7">
        <v>2954</v>
      </c>
      <c r="K2595" s="7" t="s">
        <v>57</v>
      </c>
      <c r="L2595" s="7">
        <v>68</v>
      </c>
      <c r="M2595" s="7" t="s">
        <v>91</v>
      </c>
      <c r="N2595" s="7">
        <v>3603427</v>
      </c>
      <c r="O2595" s="7" t="s">
        <v>23077</v>
      </c>
      <c r="P2595" s="7" t="s">
        <v>93</v>
      </c>
      <c r="Q2595" s="7" t="s">
        <v>23078</v>
      </c>
      <c r="R2595" s="7" t="s">
        <v>23079</v>
      </c>
      <c r="S2595" s="7"/>
      <c r="T2595" s="7" t="s">
        <v>23080</v>
      </c>
      <c r="U2595" s="7" t="s">
        <v>23081</v>
      </c>
      <c r="V2595" s="7" t="s">
        <v>98</v>
      </c>
      <c r="W2595" s="7" t="s">
        <v>23082</v>
      </c>
      <c r="X2595" s="7"/>
      <c r="Y2595" s="7"/>
      <c r="Z2595" s="7"/>
      <c r="AA2595" s="7" t="s">
        <v>23083</v>
      </c>
      <c r="AB2595" s="7" t="s">
        <v>100</v>
      </c>
      <c r="AC2595" s="7" t="s">
        <v>101</v>
      </c>
      <c r="AD2595" s="7" t="s">
        <v>102</v>
      </c>
      <c r="AE2595" s="7" t="s">
        <v>105</v>
      </c>
      <c r="AF2595" s="7" t="s">
        <v>106</v>
      </c>
      <c r="AG2595" s="7" t="s">
        <v>105</v>
      </c>
      <c r="AH2595" s="7" t="s">
        <v>106</v>
      </c>
      <c r="AI2595" s="7" t="s">
        <v>4516</v>
      </c>
      <c r="AJ2595" s="7" t="s">
        <v>4517</v>
      </c>
      <c r="AK2595" s="7" t="s">
        <v>4516</v>
      </c>
      <c r="AL2595" s="7" t="s">
        <v>4517</v>
      </c>
      <c r="AM2595" s="7" t="s">
        <v>109</v>
      </c>
    </row>
    <row r="2596" spans="1:39" x14ac:dyDescent="0.2">
      <c r="A2596">
        <v>1</v>
      </c>
      <c r="B2596">
        <v>1</v>
      </c>
      <c r="G2596" s="7">
        <v>2772</v>
      </c>
      <c r="H2596" s="7" t="s">
        <v>57</v>
      </c>
      <c r="I2596" s="7">
        <v>3629744</v>
      </c>
      <c r="J2596" s="7">
        <v>2955</v>
      </c>
      <c r="K2596" s="7" t="s">
        <v>57</v>
      </c>
      <c r="L2596" s="7">
        <v>69</v>
      </c>
      <c r="M2596" s="7" t="s">
        <v>91</v>
      </c>
      <c r="N2596" s="7">
        <v>3629744</v>
      </c>
      <c r="O2596" s="7" t="s">
        <v>23084</v>
      </c>
      <c r="P2596" s="7" t="s">
        <v>93</v>
      </c>
      <c r="Q2596" s="7" t="s">
        <v>23085</v>
      </c>
      <c r="R2596" s="7" t="s">
        <v>23086</v>
      </c>
      <c r="S2596" s="7"/>
      <c r="T2596" s="7" t="s">
        <v>23087</v>
      </c>
      <c r="U2596" s="7" t="s">
        <v>23088</v>
      </c>
      <c r="V2596" s="7" t="s">
        <v>98</v>
      </c>
      <c r="W2596" s="7" t="s">
        <v>23089</v>
      </c>
      <c r="X2596" s="7"/>
      <c r="Y2596" s="7"/>
      <c r="Z2596" s="7"/>
      <c r="AA2596" s="7" t="s">
        <v>23090</v>
      </c>
      <c r="AB2596" s="7" t="s">
        <v>100</v>
      </c>
      <c r="AC2596" s="7" t="s">
        <v>101</v>
      </c>
      <c r="AD2596" s="7" t="s">
        <v>102</v>
      </c>
      <c r="AE2596" s="7" t="s">
        <v>23091</v>
      </c>
      <c r="AF2596" s="7" t="s">
        <v>23092</v>
      </c>
      <c r="AG2596" s="7" t="s">
        <v>1764</v>
      </c>
      <c r="AH2596" s="7" t="s">
        <v>1765</v>
      </c>
      <c r="AI2596" s="7" t="s">
        <v>23091</v>
      </c>
      <c r="AJ2596" s="7" t="s">
        <v>23092</v>
      </c>
      <c r="AK2596" s="7" t="s">
        <v>1764</v>
      </c>
      <c r="AL2596" s="7" t="s">
        <v>1765</v>
      </c>
      <c r="AM2596" s="7" t="s">
        <v>109</v>
      </c>
    </row>
    <row r="2597" spans="1:39" x14ac:dyDescent="0.2">
      <c r="A2597">
        <v>1</v>
      </c>
      <c r="B2597">
        <v>1</v>
      </c>
      <c r="G2597" s="7">
        <v>2773</v>
      </c>
      <c r="H2597" s="7" t="s">
        <v>57</v>
      </c>
      <c r="I2597" s="7">
        <v>3651031</v>
      </c>
      <c r="J2597" s="7">
        <v>2956</v>
      </c>
      <c r="K2597" s="7" t="s">
        <v>57</v>
      </c>
      <c r="L2597" s="7">
        <v>70</v>
      </c>
      <c r="M2597" s="7" t="s">
        <v>91</v>
      </c>
      <c r="N2597" s="7">
        <v>3651031</v>
      </c>
      <c r="O2597" s="7" t="s">
        <v>23093</v>
      </c>
      <c r="P2597" s="7" t="s">
        <v>93</v>
      </c>
      <c r="Q2597" s="7" t="s">
        <v>23094</v>
      </c>
      <c r="R2597" s="7" t="s">
        <v>23095</v>
      </c>
      <c r="S2597" s="7"/>
      <c r="T2597" s="7" t="s">
        <v>23096</v>
      </c>
      <c r="U2597" s="7" t="s">
        <v>23097</v>
      </c>
      <c r="V2597" s="7" t="s">
        <v>98</v>
      </c>
      <c r="W2597" s="7" t="s">
        <v>23098</v>
      </c>
      <c r="X2597" s="7"/>
      <c r="Y2597" s="7"/>
      <c r="Z2597" s="7"/>
      <c r="AA2597" s="7" t="s">
        <v>23099</v>
      </c>
      <c r="AB2597" s="7" t="s">
        <v>100</v>
      </c>
      <c r="AC2597" s="7" t="s">
        <v>101</v>
      </c>
      <c r="AD2597" s="7" t="s">
        <v>102</v>
      </c>
      <c r="AE2597" s="7" t="s">
        <v>105</v>
      </c>
      <c r="AF2597" s="7" t="s">
        <v>106</v>
      </c>
      <c r="AG2597" s="7" t="s">
        <v>105</v>
      </c>
      <c r="AH2597" s="7" t="s">
        <v>106</v>
      </c>
      <c r="AI2597" s="7" t="s">
        <v>10448</v>
      </c>
      <c r="AJ2597" s="7" t="s">
        <v>10449</v>
      </c>
      <c r="AK2597" s="7" t="s">
        <v>105</v>
      </c>
      <c r="AL2597" s="7" t="s">
        <v>106</v>
      </c>
      <c r="AM2597" s="7" t="s">
        <v>109</v>
      </c>
    </row>
    <row r="2598" spans="1:39" x14ac:dyDescent="0.2">
      <c r="A2598">
        <v>1</v>
      </c>
      <c r="B2598">
        <v>1</v>
      </c>
      <c r="G2598" s="7">
        <v>2774</v>
      </c>
      <c r="H2598" s="7" t="s">
        <v>57</v>
      </c>
      <c r="I2598" s="7">
        <v>3693484</v>
      </c>
      <c r="J2598" s="7">
        <v>2957</v>
      </c>
      <c r="K2598" s="7" t="s">
        <v>57</v>
      </c>
      <c r="L2598" s="7">
        <v>71</v>
      </c>
      <c r="M2598" s="7" t="s">
        <v>91</v>
      </c>
      <c r="N2598" s="7">
        <v>3693484</v>
      </c>
      <c r="O2598" s="7" t="s">
        <v>23100</v>
      </c>
      <c r="P2598" s="7" t="s">
        <v>93</v>
      </c>
      <c r="Q2598" s="7" t="s">
        <v>23101</v>
      </c>
      <c r="R2598" s="7" t="s">
        <v>23102</v>
      </c>
      <c r="S2598" s="7"/>
      <c r="T2598" s="7" t="s">
        <v>23103</v>
      </c>
      <c r="U2598" s="7" t="s">
        <v>23104</v>
      </c>
      <c r="V2598" s="7" t="s">
        <v>98</v>
      </c>
      <c r="W2598" s="7" t="s">
        <v>23105</v>
      </c>
      <c r="X2598" s="7"/>
      <c r="Y2598" s="7"/>
      <c r="Z2598" s="7"/>
      <c r="AA2598" s="7" t="s">
        <v>23106</v>
      </c>
      <c r="AB2598" s="7" t="s">
        <v>100</v>
      </c>
      <c r="AC2598" s="7" t="s">
        <v>101</v>
      </c>
      <c r="AD2598" s="7" t="s">
        <v>102</v>
      </c>
      <c r="AE2598" s="7" t="s">
        <v>13060</v>
      </c>
      <c r="AF2598" s="7" t="s">
        <v>13061</v>
      </c>
      <c r="AG2598" s="7" t="s">
        <v>6364</v>
      </c>
      <c r="AH2598" s="7" t="s">
        <v>6365</v>
      </c>
      <c r="AI2598" s="7" t="s">
        <v>13060</v>
      </c>
      <c r="AJ2598" s="7" t="s">
        <v>13061</v>
      </c>
      <c r="AK2598" s="7" t="s">
        <v>6364</v>
      </c>
      <c r="AL2598" s="7" t="s">
        <v>6365</v>
      </c>
      <c r="AM2598" s="7" t="s">
        <v>109</v>
      </c>
    </row>
    <row r="2599" spans="1:39" x14ac:dyDescent="0.2">
      <c r="A2599">
        <v>1</v>
      </c>
      <c r="B2599">
        <v>1</v>
      </c>
      <c r="G2599" s="7">
        <v>2775</v>
      </c>
      <c r="H2599" s="7" t="s">
        <v>57</v>
      </c>
      <c r="I2599" s="7">
        <v>3705700</v>
      </c>
      <c r="J2599" s="7">
        <v>2958</v>
      </c>
      <c r="K2599" s="7" t="s">
        <v>57</v>
      </c>
      <c r="L2599" s="7">
        <v>72</v>
      </c>
      <c r="M2599" s="7" t="s">
        <v>91</v>
      </c>
      <c r="N2599" s="7">
        <v>3705700</v>
      </c>
      <c r="O2599" s="7" t="s">
        <v>23107</v>
      </c>
      <c r="P2599" s="7" t="s">
        <v>93</v>
      </c>
      <c r="Q2599" s="7" t="s">
        <v>23108</v>
      </c>
      <c r="R2599" s="7" t="s">
        <v>23109</v>
      </c>
      <c r="S2599" s="7"/>
      <c r="T2599" s="7" t="s">
        <v>23110</v>
      </c>
      <c r="U2599" s="7" t="s">
        <v>23111</v>
      </c>
      <c r="V2599" s="7" t="s">
        <v>98</v>
      </c>
      <c r="W2599" s="7" t="s">
        <v>23112</v>
      </c>
      <c r="X2599" s="7"/>
      <c r="Y2599" s="7"/>
      <c r="Z2599" s="7"/>
      <c r="AA2599" s="7" t="s">
        <v>23113</v>
      </c>
      <c r="AB2599" s="7" t="s">
        <v>100</v>
      </c>
      <c r="AC2599" s="7" t="s">
        <v>101</v>
      </c>
      <c r="AD2599" s="7" t="s">
        <v>102</v>
      </c>
      <c r="AE2599" s="7" t="s">
        <v>23114</v>
      </c>
      <c r="AF2599" s="7" t="s">
        <v>23115</v>
      </c>
      <c r="AG2599" s="7" t="s">
        <v>105</v>
      </c>
      <c r="AH2599" s="7" t="s">
        <v>106</v>
      </c>
      <c r="AI2599" s="7" t="s">
        <v>23114</v>
      </c>
      <c r="AJ2599" s="7" t="s">
        <v>23115</v>
      </c>
      <c r="AK2599" s="7" t="s">
        <v>23116</v>
      </c>
      <c r="AL2599" s="7" t="s">
        <v>23117</v>
      </c>
      <c r="AM2599" s="7" t="s">
        <v>109</v>
      </c>
    </row>
    <row r="2600" spans="1:39" x14ac:dyDescent="0.2">
      <c r="A2600">
        <v>1</v>
      </c>
      <c r="B2600">
        <v>1</v>
      </c>
      <c r="G2600" s="7">
        <v>2776</v>
      </c>
      <c r="H2600" s="7" t="s">
        <v>57</v>
      </c>
      <c r="I2600" s="7">
        <v>3732027</v>
      </c>
      <c r="J2600" s="7">
        <v>2959</v>
      </c>
      <c r="K2600" s="7" t="s">
        <v>57</v>
      </c>
      <c r="L2600" s="7">
        <v>73</v>
      </c>
      <c r="M2600" s="7" t="s">
        <v>91</v>
      </c>
      <c r="N2600" s="7">
        <v>3732027</v>
      </c>
      <c r="O2600" s="7" t="s">
        <v>23118</v>
      </c>
      <c r="P2600" s="7" t="s">
        <v>93</v>
      </c>
      <c r="Q2600" s="7" t="s">
        <v>23119</v>
      </c>
      <c r="R2600" s="7" t="s">
        <v>23120</v>
      </c>
      <c r="S2600" s="7"/>
      <c r="T2600" s="7" t="s">
        <v>23121</v>
      </c>
      <c r="U2600" s="7" t="s">
        <v>23122</v>
      </c>
      <c r="V2600" s="7" t="s">
        <v>98</v>
      </c>
      <c r="W2600" s="7" t="s">
        <v>23123</v>
      </c>
      <c r="X2600" s="7"/>
      <c r="Y2600" s="7"/>
      <c r="Z2600" s="7"/>
      <c r="AA2600" s="7" t="s">
        <v>23124</v>
      </c>
      <c r="AB2600" s="7" t="s">
        <v>100</v>
      </c>
      <c r="AC2600" s="7" t="s">
        <v>101</v>
      </c>
      <c r="AD2600" s="7" t="s">
        <v>102</v>
      </c>
      <c r="AE2600" s="7" t="s">
        <v>105</v>
      </c>
      <c r="AF2600" s="7" t="s">
        <v>106</v>
      </c>
      <c r="AG2600" s="7" t="s">
        <v>6386</v>
      </c>
      <c r="AH2600" s="7" t="s">
        <v>6387</v>
      </c>
      <c r="AI2600" s="7" t="s">
        <v>105</v>
      </c>
      <c r="AJ2600" s="7" t="s">
        <v>106</v>
      </c>
      <c r="AK2600" s="7" t="s">
        <v>6386</v>
      </c>
      <c r="AL2600" s="7" t="s">
        <v>6387</v>
      </c>
      <c r="AM2600" s="7" t="s">
        <v>109</v>
      </c>
    </row>
    <row r="2601" spans="1:39" x14ac:dyDescent="0.2">
      <c r="A2601">
        <v>1</v>
      </c>
      <c r="B2601">
        <v>1</v>
      </c>
      <c r="G2601" s="7">
        <v>2777</v>
      </c>
      <c r="H2601" s="7" t="s">
        <v>57</v>
      </c>
      <c r="I2601" s="7">
        <v>3780015</v>
      </c>
      <c r="J2601" s="7">
        <v>2960</v>
      </c>
      <c r="K2601" s="7" t="s">
        <v>57</v>
      </c>
      <c r="L2601" s="7">
        <v>74</v>
      </c>
      <c r="M2601" s="7" t="s">
        <v>91</v>
      </c>
      <c r="N2601" s="7">
        <v>3780015</v>
      </c>
      <c r="O2601" s="7" t="s">
        <v>23125</v>
      </c>
      <c r="P2601" s="7" t="s">
        <v>93</v>
      </c>
      <c r="Q2601" s="7" t="s">
        <v>23126</v>
      </c>
      <c r="R2601" s="7" t="s">
        <v>23127</v>
      </c>
      <c r="S2601" s="7"/>
      <c r="T2601" s="7" t="s">
        <v>23128</v>
      </c>
      <c r="U2601" s="7" t="s">
        <v>23129</v>
      </c>
      <c r="V2601" s="7" t="s">
        <v>98</v>
      </c>
      <c r="W2601" s="7" t="s">
        <v>23130</v>
      </c>
      <c r="X2601" s="7"/>
      <c r="Y2601" s="7"/>
      <c r="Z2601" s="7"/>
      <c r="AA2601" s="7" t="s">
        <v>23131</v>
      </c>
      <c r="AB2601" s="7" t="s">
        <v>100</v>
      </c>
      <c r="AC2601" s="7" t="s">
        <v>101</v>
      </c>
      <c r="AD2601" s="7" t="s">
        <v>102</v>
      </c>
      <c r="AE2601" s="7" t="s">
        <v>105</v>
      </c>
      <c r="AF2601" s="7" t="s">
        <v>106</v>
      </c>
      <c r="AG2601" s="7" t="s">
        <v>105</v>
      </c>
      <c r="AH2601" s="7" t="s">
        <v>106</v>
      </c>
      <c r="AI2601" s="7" t="s">
        <v>23132</v>
      </c>
      <c r="AJ2601" s="7" t="s">
        <v>23133</v>
      </c>
      <c r="AK2601" s="7" t="s">
        <v>23132</v>
      </c>
      <c r="AL2601" s="7" t="s">
        <v>23133</v>
      </c>
      <c r="AM2601" s="7" t="s">
        <v>109</v>
      </c>
    </row>
    <row r="2602" spans="1:39" x14ac:dyDescent="0.2">
      <c r="A2602">
        <v>1</v>
      </c>
      <c r="B2602">
        <v>1</v>
      </c>
      <c r="G2602" s="7">
        <v>2778</v>
      </c>
      <c r="H2602" s="7" t="s">
        <v>57</v>
      </c>
      <c r="I2602" s="7">
        <v>3804944</v>
      </c>
      <c r="J2602" s="7">
        <v>2961</v>
      </c>
      <c r="K2602" s="7" t="s">
        <v>57</v>
      </c>
      <c r="L2602" s="7">
        <v>75</v>
      </c>
      <c r="M2602" s="7" t="s">
        <v>91</v>
      </c>
      <c r="N2602" s="7">
        <v>3804944</v>
      </c>
      <c r="O2602" s="7" t="s">
        <v>23134</v>
      </c>
      <c r="P2602" s="7" t="s">
        <v>93</v>
      </c>
      <c r="Q2602" s="7" t="s">
        <v>23135</v>
      </c>
      <c r="R2602" s="7" t="s">
        <v>23136</v>
      </c>
      <c r="S2602" s="7"/>
      <c r="T2602" s="7" t="s">
        <v>23137</v>
      </c>
      <c r="U2602" s="7" t="s">
        <v>23138</v>
      </c>
      <c r="V2602" s="7" t="s">
        <v>98</v>
      </c>
      <c r="W2602" s="7" t="s">
        <v>23139</v>
      </c>
      <c r="X2602" s="7"/>
      <c r="Y2602" s="7"/>
      <c r="Z2602" s="7"/>
      <c r="AA2602" s="7" t="s">
        <v>23140</v>
      </c>
      <c r="AB2602" s="7" t="s">
        <v>100</v>
      </c>
      <c r="AC2602" s="7" t="s">
        <v>101</v>
      </c>
      <c r="AD2602" s="7" t="s">
        <v>102</v>
      </c>
      <c r="AE2602" s="7" t="s">
        <v>23141</v>
      </c>
      <c r="AF2602" s="7" t="s">
        <v>23142</v>
      </c>
      <c r="AG2602" s="7" t="s">
        <v>105</v>
      </c>
      <c r="AH2602" s="7" t="s">
        <v>106</v>
      </c>
      <c r="AI2602" s="7" t="s">
        <v>23141</v>
      </c>
      <c r="AJ2602" s="7" t="s">
        <v>23142</v>
      </c>
      <c r="AK2602" s="7" t="s">
        <v>23143</v>
      </c>
      <c r="AL2602" s="7" t="s">
        <v>23144</v>
      </c>
      <c r="AM2602" s="7" t="s">
        <v>109</v>
      </c>
    </row>
    <row r="2603" spans="1:39" x14ac:dyDescent="0.2">
      <c r="A2603">
        <v>1</v>
      </c>
      <c r="B2603">
        <v>1</v>
      </c>
      <c r="G2603" s="7">
        <v>2779</v>
      </c>
      <c r="H2603" s="7" t="s">
        <v>57</v>
      </c>
      <c r="I2603" s="7">
        <v>3849603</v>
      </c>
      <c r="J2603" s="7">
        <v>2962</v>
      </c>
      <c r="K2603" s="7" t="s">
        <v>57</v>
      </c>
      <c r="L2603" s="7">
        <v>76</v>
      </c>
      <c r="M2603" s="7" t="s">
        <v>91</v>
      </c>
      <c r="N2603" s="7">
        <v>3849603</v>
      </c>
      <c r="O2603" s="7" t="s">
        <v>23145</v>
      </c>
      <c r="P2603" s="7" t="s">
        <v>93</v>
      </c>
      <c r="Q2603" s="7" t="s">
        <v>23146</v>
      </c>
      <c r="R2603" s="7" t="s">
        <v>23147</v>
      </c>
      <c r="S2603" s="7"/>
      <c r="T2603" s="7" t="s">
        <v>23148</v>
      </c>
      <c r="U2603" s="7" t="s">
        <v>23149</v>
      </c>
      <c r="V2603" s="7" t="s">
        <v>98</v>
      </c>
      <c r="W2603" s="7" t="s">
        <v>23150</v>
      </c>
      <c r="X2603" s="7"/>
      <c r="Y2603" s="7"/>
      <c r="Z2603" s="7"/>
      <c r="AA2603" s="7" t="s">
        <v>23151</v>
      </c>
      <c r="AB2603" s="7" t="s">
        <v>100</v>
      </c>
      <c r="AC2603" s="7" t="s">
        <v>101</v>
      </c>
      <c r="AD2603" s="7" t="s">
        <v>102</v>
      </c>
      <c r="AE2603" s="7" t="s">
        <v>7993</v>
      </c>
      <c r="AF2603" s="7" t="s">
        <v>7994</v>
      </c>
      <c r="AG2603" s="7" t="s">
        <v>105</v>
      </c>
      <c r="AH2603" s="7" t="s">
        <v>106</v>
      </c>
      <c r="AI2603" s="7" t="s">
        <v>7993</v>
      </c>
      <c r="AJ2603" s="7" t="s">
        <v>7994</v>
      </c>
      <c r="AK2603" s="7" t="s">
        <v>105</v>
      </c>
      <c r="AL2603" s="7" t="s">
        <v>106</v>
      </c>
      <c r="AM2603" s="7" t="s">
        <v>109</v>
      </c>
    </row>
    <row r="2604" spans="1:39" x14ac:dyDescent="0.2">
      <c r="A2604">
        <v>1</v>
      </c>
      <c r="B2604">
        <v>1</v>
      </c>
      <c r="G2604" s="7">
        <v>2780</v>
      </c>
      <c r="H2604" s="7" t="s">
        <v>57</v>
      </c>
      <c r="I2604" s="7">
        <v>3882594</v>
      </c>
      <c r="J2604" s="7">
        <v>2963</v>
      </c>
      <c r="K2604" s="7" t="s">
        <v>57</v>
      </c>
      <c r="L2604" s="7">
        <v>77</v>
      </c>
      <c r="M2604" s="7" t="s">
        <v>91</v>
      </c>
      <c r="N2604" s="7">
        <v>3882594</v>
      </c>
      <c r="O2604" s="7" t="s">
        <v>23152</v>
      </c>
      <c r="P2604" s="7" t="s">
        <v>93</v>
      </c>
      <c r="Q2604" s="7" t="s">
        <v>23153</v>
      </c>
      <c r="R2604" s="7" t="s">
        <v>23154</v>
      </c>
      <c r="S2604" s="7"/>
      <c r="T2604" s="7" t="s">
        <v>23155</v>
      </c>
      <c r="U2604" s="7" t="s">
        <v>23156</v>
      </c>
      <c r="V2604" s="7" t="s">
        <v>98</v>
      </c>
      <c r="W2604" s="7" t="s">
        <v>23157</v>
      </c>
      <c r="X2604" s="7"/>
      <c r="Y2604" s="7"/>
      <c r="Z2604" s="7"/>
      <c r="AA2604" s="7" t="s">
        <v>23158</v>
      </c>
      <c r="AB2604" s="7" t="s">
        <v>100</v>
      </c>
      <c r="AC2604" s="7" t="s">
        <v>101</v>
      </c>
      <c r="AD2604" s="7" t="s">
        <v>102</v>
      </c>
      <c r="AE2604" s="7" t="s">
        <v>105</v>
      </c>
      <c r="AF2604" s="7" t="s">
        <v>106</v>
      </c>
      <c r="AG2604" s="7" t="s">
        <v>105</v>
      </c>
      <c r="AH2604" s="7" t="s">
        <v>106</v>
      </c>
      <c r="AI2604" s="7" t="s">
        <v>18643</v>
      </c>
      <c r="AJ2604" s="7" t="s">
        <v>18644</v>
      </c>
      <c r="AK2604" s="7" t="s">
        <v>18643</v>
      </c>
      <c r="AL2604" s="7" t="s">
        <v>18644</v>
      </c>
      <c r="AM2604" s="7" t="s">
        <v>109</v>
      </c>
    </row>
    <row r="2605" spans="1:39" x14ac:dyDescent="0.2">
      <c r="A2605">
        <v>1</v>
      </c>
      <c r="B2605">
        <v>1</v>
      </c>
      <c r="G2605" s="7">
        <v>2781</v>
      </c>
      <c r="H2605" s="7" t="s">
        <v>57</v>
      </c>
      <c r="I2605" s="7">
        <v>3901076</v>
      </c>
      <c r="J2605" s="7">
        <v>2964</v>
      </c>
      <c r="K2605" s="7" t="s">
        <v>57</v>
      </c>
      <c r="L2605" s="7">
        <v>78</v>
      </c>
      <c r="M2605" s="7" t="s">
        <v>91</v>
      </c>
      <c r="N2605" s="7">
        <v>3901076</v>
      </c>
      <c r="O2605" s="7" t="s">
        <v>23159</v>
      </c>
      <c r="P2605" s="7" t="s">
        <v>93</v>
      </c>
      <c r="Q2605" s="7" t="s">
        <v>23160</v>
      </c>
      <c r="R2605" s="7" t="s">
        <v>23161</v>
      </c>
      <c r="S2605" s="7"/>
      <c r="T2605" s="7" t="s">
        <v>23162</v>
      </c>
      <c r="U2605" s="7" t="s">
        <v>23163</v>
      </c>
      <c r="V2605" s="7" t="s">
        <v>98</v>
      </c>
      <c r="W2605" s="7" t="s">
        <v>23164</v>
      </c>
      <c r="X2605" s="7"/>
      <c r="Y2605" s="7"/>
      <c r="Z2605" s="7"/>
      <c r="AA2605" s="7" t="s">
        <v>23165</v>
      </c>
      <c r="AB2605" s="7" t="s">
        <v>100</v>
      </c>
      <c r="AC2605" s="7" t="s">
        <v>101</v>
      </c>
      <c r="AD2605" s="7" t="s">
        <v>102</v>
      </c>
      <c r="AE2605" s="7" t="s">
        <v>3662</v>
      </c>
      <c r="AF2605" s="7" t="s">
        <v>3663</v>
      </c>
      <c r="AG2605" s="7" t="s">
        <v>105</v>
      </c>
      <c r="AH2605" s="7" t="s">
        <v>106</v>
      </c>
      <c r="AI2605" s="7" t="s">
        <v>3662</v>
      </c>
      <c r="AJ2605" s="7" t="s">
        <v>3663</v>
      </c>
      <c r="AK2605" s="7" t="s">
        <v>15548</v>
      </c>
      <c r="AL2605" s="7" t="s">
        <v>15549</v>
      </c>
      <c r="AM2605" s="7" t="s">
        <v>109</v>
      </c>
    </row>
    <row r="2606" spans="1:39" x14ac:dyDescent="0.2">
      <c r="A2606">
        <v>1</v>
      </c>
      <c r="B2606">
        <v>1</v>
      </c>
      <c r="G2606" s="7">
        <v>2782</v>
      </c>
      <c r="H2606" s="7" t="s">
        <v>57</v>
      </c>
      <c r="I2606" s="7">
        <v>3919615</v>
      </c>
      <c r="J2606" s="7">
        <v>2965</v>
      </c>
      <c r="K2606" s="7" t="s">
        <v>57</v>
      </c>
      <c r="L2606" s="7">
        <v>79</v>
      </c>
      <c r="M2606" s="7" t="s">
        <v>91</v>
      </c>
      <c r="N2606" s="7">
        <v>3919615</v>
      </c>
      <c r="O2606" s="7" t="s">
        <v>23166</v>
      </c>
      <c r="P2606" s="7" t="s">
        <v>93</v>
      </c>
      <c r="Q2606" s="7" t="s">
        <v>23167</v>
      </c>
      <c r="R2606" s="7" t="s">
        <v>23168</v>
      </c>
      <c r="S2606" s="7"/>
      <c r="T2606" s="7" t="s">
        <v>23169</v>
      </c>
      <c r="U2606" s="7" t="s">
        <v>23170</v>
      </c>
      <c r="V2606" s="7" t="s">
        <v>98</v>
      </c>
      <c r="W2606" s="7" t="s">
        <v>23171</v>
      </c>
      <c r="X2606" s="7"/>
      <c r="Y2606" s="7"/>
      <c r="Z2606" s="7"/>
      <c r="AA2606" s="7" t="s">
        <v>23172</v>
      </c>
      <c r="AB2606" s="7" t="s">
        <v>100</v>
      </c>
      <c r="AC2606" s="7" t="s">
        <v>101</v>
      </c>
      <c r="AD2606" s="7" t="s">
        <v>102</v>
      </c>
      <c r="AE2606" s="7" t="s">
        <v>105</v>
      </c>
      <c r="AF2606" s="7" t="s">
        <v>106</v>
      </c>
      <c r="AG2606" s="7" t="s">
        <v>105</v>
      </c>
      <c r="AH2606" s="7" t="s">
        <v>106</v>
      </c>
      <c r="AI2606" s="7" t="s">
        <v>8828</v>
      </c>
      <c r="AJ2606" s="7" t="s">
        <v>8829</v>
      </c>
      <c r="AK2606" s="7" t="s">
        <v>105</v>
      </c>
      <c r="AL2606" s="7" t="s">
        <v>106</v>
      </c>
      <c r="AM2606" s="7" t="s">
        <v>109</v>
      </c>
    </row>
    <row r="2607" spans="1:39" x14ac:dyDescent="0.2">
      <c r="A2607">
        <v>1</v>
      </c>
      <c r="B2607">
        <v>1</v>
      </c>
      <c r="G2607" s="7">
        <v>2783</v>
      </c>
      <c r="H2607" s="7" t="s">
        <v>57</v>
      </c>
      <c r="I2607" s="7">
        <v>3936914</v>
      </c>
      <c r="J2607" s="7">
        <v>2966</v>
      </c>
      <c r="K2607" s="7" t="s">
        <v>57</v>
      </c>
      <c r="L2607" s="7">
        <v>80</v>
      </c>
      <c r="M2607" s="7" t="s">
        <v>91</v>
      </c>
      <c r="N2607" s="7">
        <v>3936914</v>
      </c>
      <c r="O2607" s="7" t="s">
        <v>23173</v>
      </c>
      <c r="P2607" s="7" t="s">
        <v>93</v>
      </c>
      <c r="Q2607" s="7" t="s">
        <v>23174</v>
      </c>
      <c r="R2607" s="7" t="s">
        <v>23175</v>
      </c>
      <c r="S2607" s="7"/>
      <c r="T2607" s="7" t="s">
        <v>23176</v>
      </c>
      <c r="U2607" s="7" t="s">
        <v>23177</v>
      </c>
      <c r="V2607" s="7" t="s">
        <v>98</v>
      </c>
      <c r="W2607" s="7" t="s">
        <v>23178</v>
      </c>
      <c r="X2607" s="7"/>
      <c r="Y2607" s="7"/>
      <c r="Z2607" s="7"/>
      <c r="AA2607" s="7" t="s">
        <v>23179</v>
      </c>
      <c r="AB2607" s="7" t="s">
        <v>100</v>
      </c>
      <c r="AC2607" s="7" t="s">
        <v>101</v>
      </c>
      <c r="AD2607" s="7" t="s">
        <v>102</v>
      </c>
      <c r="AE2607" s="7" t="s">
        <v>105</v>
      </c>
      <c r="AF2607" s="7" t="s">
        <v>106</v>
      </c>
      <c r="AG2607" s="7" t="s">
        <v>16222</v>
      </c>
      <c r="AH2607" s="7" t="s">
        <v>16223</v>
      </c>
      <c r="AI2607" s="7" t="s">
        <v>105</v>
      </c>
      <c r="AJ2607" s="7" t="s">
        <v>106</v>
      </c>
      <c r="AK2607" s="7" t="s">
        <v>16222</v>
      </c>
      <c r="AL2607" s="7" t="s">
        <v>16223</v>
      </c>
      <c r="AM2607" s="7" t="s">
        <v>109</v>
      </c>
    </row>
    <row r="2608" spans="1:39" x14ac:dyDescent="0.2">
      <c r="A2608">
        <v>1</v>
      </c>
      <c r="B2608">
        <v>1</v>
      </c>
      <c r="G2608" s="7">
        <v>2784</v>
      </c>
      <c r="H2608" s="7" t="s">
        <v>57</v>
      </c>
      <c r="I2608" s="7">
        <v>4079306</v>
      </c>
      <c r="J2608" s="7">
        <v>2967</v>
      </c>
      <c r="K2608" s="7" t="s">
        <v>57</v>
      </c>
      <c r="L2608" s="7">
        <v>81</v>
      </c>
      <c r="M2608" s="7" t="s">
        <v>91</v>
      </c>
      <c r="N2608" s="7">
        <v>4079306</v>
      </c>
      <c r="O2608" s="7" t="s">
        <v>23180</v>
      </c>
      <c r="P2608" s="7" t="s">
        <v>93</v>
      </c>
      <c r="Q2608" s="7" t="s">
        <v>23181</v>
      </c>
      <c r="R2608" s="7" t="s">
        <v>23182</v>
      </c>
      <c r="S2608" s="7"/>
      <c r="T2608" s="7" t="s">
        <v>23183</v>
      </c>
      <c r="U2608" s="7" t="s">
        <v>23184</v>
      </c>
      <c r="V2608" s="7" t="s">
        <v>98</v>
      </c>
      <c r="W2608" s="7" t="s">
        <v>23185</v>
      </c>
      <c r="X2608" s="7"/>
      <c r="Y2608" s="7"/>
      <c r="Z2608" s="7"/>
      <c r="AA2608" s="7" t="s">
        <v>23186</v>
      </c>
      <c r="AB2608" s="7" t="s">
        <v>100</v>
      </c>
      <c r="AC2608" s="7" t="s">
        <v>101</v>
      </c>
      <c r="AD2608" s="7" t="s">
        <v>102</v>
      </c>
      <c r="AE2608" s="7" t="s">
        <v>23187</v>
      </c>
      <c r="AF2608" s="7" t="s">
        <v>23188</v>
      </c>
      <c r="AG2608" s="7" t="s">
        <v>105</v>
      </c>
      <c r="AH2608" s="7" t="s">
        <v>106</v>
      </c>
      <c r="AI2608" s="7" t="s">
        <v>23187</v>
      </c>
      <c r="AJ2608" s="7" t="s">
        <v>23188</v>
      </c>
      <c r="AK2608" s="7" t="s">
        <v>23189</v>
      </c>
      <c r="AL2608" s="7" t="s">
        <v>23190</v>
      </c>
      <c r="AM2608" s="7" t="s">
        <v>109</v>
      </c>
    </row>
    <row r="2609" spans="1:39" x14ac:dyDescent="0.2">
      <c r="A2609">
        <v>1</v>
      </c>
      <c r="B2609">
        <v>1</v>
      </c>
      <c r="G2609" s="7">
        <v>2785</v>
      </c>
      <c r="H2609" s="7" t="s">
        <v>57</v>
      </c>
      <c r="I2609" s="7">
        <v>4129442</v>
      </c>
      <c r="J2609" s="7">
        <v>2968</v>
      </c>
      <c r="K2609" s="7" t="s">
        <v>57</v>
      </c>
      <c r="L2609" s="7">
        <v>82</v>
      </c>
      <c r="M2609" s="7" t="s">
        <v>91</v>
      </c>
      <c r="N2609" s="7">
        <v>4129442</v>
      </c>
      <c r="O2609" s="7" t="s">
        <v>23191</v>
      </c>
      <c r="P2609" s="7" t="s">
        <v>93</v>
      </c>
      <c r="Q2609" s="7" t="s">
        <v>23192</v>
      </c>
      <c r="R2609" s="7" t="s">
        <v>23193</v>
      </c>
      <c r="S2609" s="7"/>
      <c r="T2609" s="7" t="s">
        <v>23194</v>
      </c>
      <c r="U2609" s="7" t="s">
        <v>23195</v>
      </c>
      <c r="V2609" s="7" t="s">
        <v>98</v>
      </c>
      <c r="W2609" s="7" t="s">
        <v>23196</v>
      </c>
      <c r="X2609" s="7"/>
      <c r="Y2609" s="7"/>
      <c r="Z2609" s="7"/>
      <c r="AA2609" s="7" t="s">
        <v>23197</v>
      </c>
      <c r="AB2609" s="7" t="s">
        <v>100</v>
      </c>
      <c r="AC2609" s="7" t="s">
        <v>101</v>
      </c>
      <c r="AD2609" s="7" t="s">
        <v>102</v>
      </c>
      <c r="AE2609" s="7" t="s">
        <v>23198</v>
      </c>
      <c r="AF2609" s="7" t="s">
        <v>23199</v>
      </c>
      <c r="AG2609" s="7" t="s">
        <v>105</v>
      </c>
      <c r="AH2609" s="7" t="s">
        <v>106</v>
      </c>
      <c r="AI2609" s="7" t="s">
        <v>23198</v>
      </c>
      <c r="AJ2609" s="7" t="s">
        <v>23199</v>
      </c>
      <c r="AK2609" s="7" t="s">
        <v>105</v>
      </c>
      <c r="AL2609" s="7" t="s">
        <v>106</v>
      </c>
      <c r="AM2609" s="7" t="s">
        <v>109</v>
      </c>
    </row>
    <row r="2610" spans="1:39" x14ac:dyDescent="0.2">
      <c r="A2610">
        <v>1</v>
      </c>
      <c r="B2610">
        <v>1</v>
      </c>
      <c r="G2610" s="7">
        <v>2786</v>
      </c>
      <c r="H2610" s="7" t="s">
        <v>57</v>
      </c>
      <c r="I2610" s="7">
        <v>4139477</v>
      </c>
      <c r="J2610" s="7">
        <v>2969</v>
      </c>
      <c r="K2610" s="7" t="s">
        <v>57</v>
      </c>
      <c r="L2610" s="7">
        <v>83</v>
      </c>
      <c r="M2610" s="7" t="s">
        <v>91</v>
      </c>
      <c r="N2610" s="7">
        <v>4139477</v>
      </c>
      <c r="O2610" s="7" t="s">
        <v>23200</v>
      </c>
      <c r="P2610" s="7" t="s">
        <v>93</v>
      </c>
      <c r="Q2610" s="7" t="s">
        <v>23201</v>
      </c>
      <c r="R2610" s="7" t="s">
        <v>23202</v>
      </c>
      <c r="S2610" s="7"/>
      <c r="T2610" s="7" t="s">
        <v>23203</v>
      </c>
      <c r="U2610" s="7" t="s">
        <v>23204</v>
      </c>
      <c r="V2610" s="7" t="s">
        <v>98</v>
      </c>
      <c r="W2610" s="7" t="s">
        <v>23205</v>
      </c>
      <c r="X2610" s="7"/>
      <c r="Y2610" s="7"/>
      <c r="Z2610" s="7"/>
      <c r="AA2610" s="7" t="s">
        <v>23206</v>
      </c>
      <c r="AB2610" s="7" t="s">
        <v>100</v>
      </c>
      <c r="AC2610" s="7" t="s">
        <v>101</v>
      </c>
      <c r="AD2610" s="7" t="s">
        <v>102</v>
      </c>
      <c r="AE2610" s="7" t="s">
        <v>105</v>
      </c>
      <c r="AF2610" s="7" t="s">
        <v>106</v>
      </c>
      <c r="AG2610" s="7" t="s">
        <v>105</v>
      </c>
      <c r="AH2610" s="7" t="s">
        <v>106</v>
      </c>
      <c r="AI2610" s="7" t="s">
        <v>105</v>
      </c>
      <c r="AJ2610" s="7" t="s">
        <v>106</v>
      </c>
      <c r="AK2610" s="7" t="s">
        <v>105</v>
      </c>
      <c r="AL2610" s="7" t="s">
        <v>106</v>
      </c>
      <c r="AM2610" s="7" t="s">
        <v>109</v>
      </c>
    </row>
    <row r="2611" spans="1:39" x14ac:dyDescent="0.2">
      <c r="A2611">
        <v>1</v>
      </c>
      <c r="B2611">
        <v>1</v>
      </c>
      <c r="G2611" s="7">
        <v>2787</v>
      </c>
      <c r="H2611" s="7" t="s">
        <v>57</v>
      </c>
      <c r="I2611" s="7">
        <v>4150255</v>
      </c>
      <c r="J2611" s="7">
        <v>2970</v>
      </c>
      <c r="K2611" s="7" t="s">
        <v>57</v>
      </c>
      <c r="L2611" s="7">
        <v>84</v>
      </c>
      <c r="M2611" s="7" t="s">
        <v>91</v>
      </c>
      <c r="N2611" s="7">
        <v>4150255</v>
      </c>
      <c r="O2611" s="7" t="s">
        <v>23207</v>
      </c>
      <c r="P2611" s="7" t="s">
        <v>93</v>
      </c>
      <c r="Q2611" s="7" t="s">
        <v>23208</v>
      </c>
      <c r="R2611" s="7" t="s">
        <v>23209</v>
      </c>
      <c r="S2611" s="7"/>
      <c r="T2611" s="7" t="s">
        <v>23210</v>
      </c>
      <c r="U2611" s="7" t="s">
        <v>23211</v>
      </c>
      <c r="V2611" s="7" t="s">
        <v>98</v>
      </c>
      <c r="W2611" s="7" t="s">
        <v>23212</v>
      </c>
      <c r="X2611" s="7"/>
      <c r="Y2611" s="7"/>
      <c r="Z2611" s="7"/>
      <c r="AA2611" s="7" t="s">
        <v>23213</v>
      </c>
      <c r="AB2611" s="7" t="s">
        <v>100</v>
      </c>
      <c r="AC2611" s="7" t="s">
        <v>101</v>
      </c>
      <c r="AD2611" s="7" t="s">
        <v>102</v>
      </c>
      <c r="AE2611" s="7" t="s">
        <v>105</v>
      </c>
      <c r="AF2611" s="7" t="s">
        <v>106</v>
      </c>
      <c r="AG2611" s="7" t="s">
        <v>9709</v>
      </c>
      <c r="AH2611" s="7" t="s">
        <v>9710</v>
      </c>
      <c r="AI2611" s="7" t="s">
        <v>2784</v>
      </c>
      <c r="AJ2611" s="7" t="s">
        <v>2785</v>
      </c>
      <c r="AK2611" s="7" t="s">
        <v>9709</v>
      </c>
      <c r="AL2611" s="7" t="s">
        <v>9710</v>
      </c>
      <c r="AM2611" s="7" t="s">
        <v>109</v>
      </c>
    </row>
    <row r="2612" spans="1:39" x14ac:dyDescent="0.2">
      <c r="A2612">
        <v>1</v>
      </c>
      <c r="B2612">
        <v>1</v>
      </c>
      <c r="G2612" s="7">
        <v>2788</v>
      </c>
      <c r="H2612" s="7" t="s">
        <v>57</v>
      </c>
      <c r="I2612" s="7">
        <v>4174669</v>
      </c>
      <c r="J2612" s="7">
        <v>2971</v>
      </c>
      <c r="K2612" s="7" t="s">
        <v>57</v>
      </c>
      <c r="L2612" s="7">
        <v>85</v>
      </c>
      <c r="M2612" s="7" t="s">
        <v>91</v>
      </c>
      <c r="N2612" s="7">
        <v>4174669</v>
      </c>
      <c r="O2612" s="7" t="s">
        <v>23214</v>
      </c>
      <c r="P2612" s="7" t="s">
        <v>93</v>
      </c>
      <c r="Q2612" s="7" t="s">
        <v>23215</v>
      </c>
      <c r="R2612" s="7" t="s">
        <v>23216</v>
      </c>
      <c r="S2612" s="7"/>
      <c r="T2612" s="7" t="s">
        <v>23217</v>
      </c>
      <c r="U2612" s="7" t="s">
        <v>23218</v>
      </c>
      <c r="V2612" s="7" t="s">
        <v>98</v>
      </c>
      <c r="W2612" s="7" t="s">
        <v>23219</v>
      </c>
      <c r="X2612" s="7"/>
      <c r="Y2612" s="7"/>
      <c r="Z2612" s="7"/>
      <c r="AA2612" s="7" t="s">
        <v>23220</v>
      </c>
      <c r="AB2612" s="7" t="s">
        <v>100</v>
      </c>
      <c r="AC2612" s="7" t="s">
        <v>101</v>
      </c>
      <c r="AD2612" s="7" t="s">
        <v>102</v>
      </c>
      <c r="AE2612" s="7" t="s">
        <v>105</v>
      </c>
      <c r="AF2612" s="7" t="s">
        <v>106</v>
      </c>
      <c r="AG2612" s="7" t="s">
        <v>105</v>
      </c>
      <c r="AH2612" s="7" t="s">
        <v>106</v>
      </c>
      <c r="AI2612" s="7" t="s">
        <v>2793</v>
      </c>
      <c r="AJ2612" s="7" t="s">
        <v>2794</v>
      </c>
      <c r="AK2612" s="7" t="s">
        <v>2793</v>
      </c>
      <c r="AL2612" s="7" t="s">
        <v>2794</v>
      </c>
      <c r="AM2612" s="7" t="s">
        <v>109</v>
      </c>
    </row>
    <row r="2613" spans="1:39" x14ac:dyDescent="0.2">
      <c r="A2613">
        <v>1</v>
      </c>
      <c r="B2613">
        <v>1</v>
      </c>
      <c r="G2613" s="7">
        <v>2789</v>
      </c>
      <c r="H2613" s="7" t="s">
        <v>57</v>
      </c>
      <c r="I2613" s="7">
        <v>4187457</v>
      </c>
      <c r="J2613" s="7">
        <v>2972</v>
      </c>
      <c r="K2613" s="7" t="s">
        <v>57</v>
      </c>
      <c r="L2613" s="7">
        <v>86</v>
      </c>
      <c r="M2613" s="7" t="s">
        <v>91</v>
      </c>
      <c r="N2613" s="7">
        <v>4187457</v>
      </c>
      <c r="O2613" s="7" t="s">
        <v>23221</v>
      </c>
      <c r="P2613" s="7" t="s">
        <v>93</v>
      </c>
      <c r="Q2613" s="7" t="s">
        <v>23222</v>
      </c>
      <c r="R2613" s="7" t="s">
        <v>23223</v>
      </c>
      <c r="S2613" s="7"/>
      <c r="T2613" s="7" t="s">
        <v>23224</v>
      </c>
      <c r="U2613" s="7" t="s">
        <v>23225</v>
      </c>
      <c r="V2613" s="7" t="s">
        <v>98</v>
      </c>
      <c r="W2613" s="7" t="s">
        <v>23226</v>
      </c>
      <c r="X2613" s="7"/>
      <c r="Y2613" s="7"/>
      <c r="Z2613" s="7"/>
      <c r="AA2613" s="7" t="s">
        <v>23227</v>
      </c>
      <c r="AB2613" s="7" t="s">
        <v>100</v>
      </c>
      <c r="AC2613" s="7" t="s">
        <v>101</v>
      </c>
      <c r="AD2613" s="7" t="s">
        <v>102</v>
      </c>
      <c r="AE2613" s="7" t="s">
        <v>23228</v>
      </c>
      <c r="AF2613" s="7" t="s">
        <v>23229</v>
      </c>
      <c r="AG2613" s="7" t="s">
        <v>20219</v>
      </c>
      <c r="AH2613" s="7" t="s">
        <v>20220</v>
      </c>
      <c r="AI2613" s="7" t="s">
        <v>23228</v>
      </c>
      <c r="AJ2613" s="7" t="s">
        <v>23229</v>
      </c>
      <c r="AK2613" s="7" t="s">
        <v>20219</v>
      </c>
      <c r="AL2613" s="7" t="s">
        <v>20220</v>
      </c>
      <c r="AM2613" s="7" t="s">
        <v>109</v>
      </c>
    </row>
    <row r="2614" spans="1:39" x14ac:dyDescent="0.2">
      <c r="A2614">
        <v>1</v>
      </c>
      <c r="B2614">
        <v>1</v>
      </c>
      <c r="G2614" s="7">
        <v>2790</v>
      </c>
      <c r="H2614" s="7" t="s">
        <v>57</v>
      </c>
      <c r="I2614" s="7">
        <v>4235199</v>
      </c>
      <c r="J2614" s="7">
        <v>2973</v>
      </c>
      <c r="K2614" s="7" t="s">
        <v>57</v>
      </c>
      <c r="L2614" s="7">
        <v>87</v>
      </c>
      <c r="M2614" s="7" t="s">
        <v>91</v>
      </c>
      <c r="N2614" s="7">
        <v>4235199</v>
      </c>
      <c r="O2614" s="7" t="s">
        <v>23230</v>
      </c>
      <c r="P2614" s="7" t="s">
        <v>93</v>
      </c>
      <c r="Q2614" s="7" t="s">
        <v>23231</v>
      </c>
      <c r="R2614" s="7" t="s">
        <v>23232</v>
      </c>
      <c r="S2614" s="7"/>
      <c r="T2614" s="7" t="s">
        <v>23233</v>
      </c>
      <c r="U2614" s="7" t="s">
        <v>23234</v>
      </c>
      <c r="V2614" s="7" t="s">
        <v>98</v>
      </c>
      <c r="W2614" s="7" t="s">
        <v>23235</v>
      </c>
      <c r="X2614" s="7"/>
      <c r="Y2614" s="7"/>
      <c r="Z2614" s="7"/>
      <c r="AA2614" s="7" t="s">
        <v>23236</v>
      </c>
      <c r="AB2614" s="7" t="s">
        <v>100</v>
      </c>
      <c r="AC2614" s="7" t="s">
        <v>101</v>
      </c>
      <c r="AD2614" s="7" t="s">
        <v>102</v>
      </c>
      <c r="AE2614" s="7" t="s">
        <v>105</v>
      </c>
      <c r="AF2614" s="7" t="s">
        <v>106</v>
      </c>
      <c r="AG2614" s="7" t="s">
        <v>23237</v>
      </c>
      <c r="AH2614" s="7" t="s">
        <v>23238</v>
      </c>
      <c r="AI2614" s="7" t="s">
        <v>8917</v>
      </c>
      <c r="AJ2614" s="7" t="s">
        <v>8918</v>
      </c>
      <c r="AK2614" s="7" t="s">
        <v>23237</v>
      </c>
      <c r="AL2614" s="7" t="s">
        <v>23238</v>
      </c>
      <c r="AM2614" s="7" t="s">
        <v>109</v>
      </c>
    </row>
    <row r="2615" spans="1:39" x14ac:dyDescent="0.2">
      <c r="A2615">
        <v>1</v>
      </c>
      <c r="B2615">
        <v>1</v>
      </c>
      <c r="G2615" s="7">
        <v>2791</v>
      </c>
      <c r="H2615" s="7" t="s">
        <v>57</v>
      </c>
      <c r="I2615" s="7">
        <v>4238007</v>
      </c>
      <c r="J2615" s="7">
        <v>2974</v>
      </c>
      <c r="K2615" s="7" t="s">
        <v>57</v>
      </c>
      <c r="L2615" s="7">
        <v>88</v>
      </c>
      <c r="M2615" s="7" t="s">
        <v>91</v>
      </c>
      <c r="N2615" s="7">
        <v>4238007</v>
      </c>
      <c r="O2615" s="7" t="s">
        <v>23239</v>
      </c>
      <c r="P2615" s="7" t="s">
        <v>93</v>
      </c>
      <c r="Q2615" s="7" t="s">
        <v>23240</v>
      </c>
      <c r="R2615" s="7" t="s">
        <v>23241</v>
      </c>
      <c r="S2615" s="7"/>
      <c r="T2615" s="7" t="s">
        <v>23242</v>
      </c>
      <c r="U2615" s="7" t="s">
        <v>23243</v>
      </c>
      <c r="V2615" s="7" t="s">
        <v>98</v>
      </c>
      <c r="W2615" s="7" t="s">
        <v>23244</v>
      </c>
      <c r="X2615" s="7"/>
      <c r="Y2615" s="7"/>
      <c r="Z2615" s="7"/>
      <c r="AA2615" s="7" t="s">
        <v>23245</v>
      </c>
      <c r="AB2615" s="7" t="s">
        <v>100</v>
      </c>
      <c r="AC2615" s="7" t="s">
        <v>101</v>
      </c>
      <c r="AD2615" s="7" t="s">
        <v>102</v>
      </c>
      <c r="AE2615" s="7" t="s">
        <v>23246</v>
      </c>
      <c r="AF2615" s="7" t="s">
        <v>23247</v>
      </c>
      <c r="AG2615" s="7" t="s">
        <v>105</v>
      </c>
      <c r="AH2615" s="7" t="s">
        <v>106</v>
      </c>
      <c r="AI2615" s="7" t="s">
        <v>23246</v>
      </c>
      <c r="AJ2615" s="7" t="s">
        <v>23247</v>
      </c>
      <c r="AK2615" s="7" t="s">
        <v>105</v>
      </c>
      <c r="AL2615" s="7" t="s">
        <v>106</v>
      </c>
      <c r="AM2615" s="7" t="s">
        <v>109</v>
      </c>
    </row>
    <row r="2616" spans="1:39" x14ac:dyDescent="0.2">
      <c r="A2616">
        <v>1</v>
      </c>
      <c r="B2616">
        <v>1</v>
      </c>
      <c r="G2616" s="7">
        <v>2792</v>
      </c>
      <c r="H2616" s="7" t="s">
        <v>57</v>
      </c>
      <c r="I2616" s="7">
        <v>4272522</v>
      </c>
      <c r="J2616" s="7">
        <v>2975</v>
      </c>
      <c r="K2616" s="7" t="s">
        <v>57</v>
      </c>
      <c r="L2616" s="7">
        <v>89</v>
      </c>
      <c r="M2616" s="7" t="s">
        <v>91</v>
      </c>
      <c r="N2616" s="7">
        <v>4272522</v>
      </c>
      <c r="O2616" s="7" t="s">
        <v>23248</v>
      </c>
      <c r="P2616" s="7" t="s">
        <v>93</v>
      </c>
      <c r="Q2616" s="7" t="s">
        <v>23249</v>
      </c>
      <c r="R2616" s="7" t="s">
        <v>23250</v>
      </c>
      <c r="S2616" s="7"/>
      <c r="T2616" s="7" t="s">
        <v>23251</v>
      </c>
      <c r="U2616" s="7" t="s">
        <v>23252</v>
      </c>
      <c r="V2616" s="7" t="s">
        <v>98</v>
      </c>
      <c r="W2616" s="7" t="s">
        <v>23253</v>
      </c>
      <c r="X2616" s="7"/>
      <c r="Y2616" s="7"/>
      <c r="Z2616" s="7"/>
      <c r="AA2616" s="7" t="s">
        <v>23254</v>
      </c>
      <c r="AB2616" s="7" t="s">
        <v>100</v>
      </c>
      <c r="AC2616" s="7" t="s">
        <v>101</v>
      </c>
      <c r="AD2616" s="7" t="s">
        <v>102</v>
      </c>
      <c r="AE2616" s="7" t="s">
        <v>105</v>
      </c>
      <c r="AF2616" s="7" t="s">
        <v>106</v>
      </c>
      <c r="AG2616" s="7" t="s">
        <v>23255</v>
      </c>
      <c r="AH2616" s="7" t="s">
        <v>23256</v>
      </c>
      <c r="AI2616" s="7" t="s">
        <v>105</v>
      </c>
      <c r="AJ2616" s="7" t="s">
        <v>106</v>
      </c>
      <c r="AK2616" s="7" t="s">
        <v>23255</v>
      </c>
      <c r="AL2616" s="7" t="s">
        <v>23256</v>
      </c>
      <c r="AM2616" s="7" t="s">
        <v>109</v>
      </c>
    </row>
    <row r="2617" spans="1:39" x14ac:dyDescent="0.2">
      <c r="A2617">
        <v>1</v>
      </c>
      <c r="B2617">
        <v>1</v>
      </c>
      <c r="G2617" s="7">
        <v>2793</v>
      </c>
      <c r="H2617" s="7" t="s">
        <v>57</v>
      </c>
      <c r="I2617" s="7">
        <v>4368214</v>
      </c>
      <c r="J2617" s="7">
        <v>2976</v>
      </c>
      <c r="K2617" s="7" t="s">
        <v>57</v>
      </c>
      <c r="L2617" s="7">
        <v>90</v>
      </c>
      <c r="M2617" s="7" t="s">
        <v>91</v>
      </c>
      <c r="N2617" s="7">
        <v>4368214</v>
      </c>
      <c r="O2617" s="7" t="s">
        <v>23257</v>
      </c>
      <c r="P2617" s="7" t="s">
        <v>93</v>
      </c>
      <c r="Q2617" s="7" t="s">
        <v>23258</v>
      </c>
      <c r="R2617" s="7" t="s">
        <v>23259</v>
      </c>
      <c r="S2617" s="7"/>
      <c r="T2617" s="7" t="s">
        <v>23260</v>
      </c>
      <c r="U2617" s="7" t="s">
        <v>23261</v>
      </c>
      <c r="V2617" s="7" t="s">
        <v>98</v>
      </c>
      <c r="W2617" s="7" t="s">
        <v>23262</v>
      </c>
      <c r="X2617" s="7"/>
      <c r="Y2617" s="7"/>
      <c r="Z2617" s="7"/>
      <c r="AA2617" s="7" t="s">
        <v>23263</v>
      </c>
      <c r="AB2617" s="7" t="s">
        <v>100</v>
      </c>
      <c r="AC2617" s="7" t="s">
        <v>101</v>
      </c>
      <c r="AD2617" s="7" t="s">
        <v>102</v>
      </c>
      <c r="AE2617" s="7" t="s">
        <v>105</v>
      </c>
      <c r="AF2617" s="7" t="s">
        <v>106</v>
      </c>
      <c r="AG2617" s="7" t="s">
        <v>105</v>
      </c>
      <c r="AH2617" s="7" t="s">
        <v>106</v>
      </c>
      <c r="AI2617" s="7" t="s">
        <v>23264</v>
      </c>
      <c r="AJ2617" s="7" t="s">
        <v>23265</v>
      </c>
      <c r="AK2617" s="7" t="s">
        <v>23264</v>
      </c>
      <c r="AL2617" s="7" t="s">
        <v>23265</v>
      </c>
      <c r="AM2617" s="7" t="s">
        <v>109</v>
      </c>
    </row>
    <row r="2618" spans="1:39" x14ac:dyDescent="0.2">
      <c r="A2618">
        <v>1</v>
      </c>
      <c r="B2618">
        <v>1</v>
      </c>
      <c r="G2618" s="7">
        <v>2794</v>
      </c>
      <c r="H2618" s="7" t="s">
        <v>57</v>
      </c>
      <c r="I2618" s="7">
        <v>4376310</v>
      </c>
      <c r="J2618" s="7">
        <v>2977</v>
      </c>
      <c r="K2618" s="7" t="s">
        <v>57</v>
      </c>
      <c r="L2618" s="7">
        <v>91</v>
      </c>
      <c r="M2618" s="7" t="s">
        <v>91</v>
      </c>
      <c r="N2618" s="7">
        <v>4376310</v>
      </c>
      <c r="O2618" s="7" t="s">
        <v>23266</v>
      </c>
      <c r="P2618" s="7" t="s">
        <v>93</v>
      </c>
      <c r="Q2618" s="7" t="s">
        <v>23267</v>
      </c>
      <c r="R2618" s="7" t="s">
        <v>23268</v>
      </c>
      <c r="S2618" s="7"/>
      <c r="T2618" s="7" t="s">
        <v>23269</v>
      </c>
      <c r="U2618" s="7" t="s">
        <v>23270</v>
      </c>
      <c r="V2618" s="7" t="s">
        <v>98</v>
      </c>
      <c r="W2618" s="7" t="s">
        <v>23271</v>
      </c>
      <c r="X2618" s="7"/>
      <c r="Y2618" s="7"/>
      <c r="Z2618" s="7"/>
      <c r="AA2618" s="7" t="s">
        <v>23272</v>
      </c>
      <c r="AB2618" s="7" t="s">
        <v>100</v>
      </c>
      <c r="AC2618" s="7" t="s">
        <v>101</v>
      </c>
      <c r="AD2618" s="7" t="s">
        <v>102</v>
      </c>
      <c r="AE2618" s="7" t="s">
        <v>9743</v>
      </c>
      <c r="AF2618" s="7" t="s">
        <v>9744</v>
      </c>
      <c r="AG2618" s="7" t="s">
        <v>3743</v>
      </c>
      <c r="AH2618" s="7" t="s">
        <v>3744</v>
      </c>
      <c r="AI2618" s="7" t="s">
        <v>9743</v>
      </c>
      <c r="AJ2618" s="7" t="s">
        <v>9744</v>
      </c>
      <c r="AK2618" s="7" t="s">
        <v>3743</v>
      </c>
      <c r="AL2618" s="7" t="s">
        <v>3744</v>
      </c>
      <c r="AM2618" s="7" t="s">
        <v>109</v>
      </c>
    </row>
    <row r="2619" spans="1:39" x14ac:dyDescent="0.2">
      <c r="A2619">
        <v>1</v>
      </c>
      <c r="B2619">
        <v>1</v>
      </c>
      <c r="G2619" s="7">
        <v>2795</v>
      </c>
      <c r="H2619" s="7" t="s">
        <v>57</v>
      </c>
      <c r="I2619" s="7">
        <v>4391817</v>
      </c>
      <c r="J2619" s="7">
        <v>2978</v>
      </c>
      <c r="K2619" s="7" t="s">
        <v>57</v>
      </c>
      <c r="L2619" s="7">
        <v>92</v>
      </c>
      <c r="M2619" s="7" t="s">
        <v>91</v>
      </c>
      <c r="N2619" s="7">
        <v>4391817</v>
      </c>
      <c r="O2619" s="7" t="s">
        <v>23273</v>
      </c>
      <c r="P2619" s="7" t="s">
        <v>93</v>
      </c>
      <c r="Q2619" s="7" t="s">
        <v>23274</v>
      </c>
      <c r="R2619" s="7" t="s">
        <v>23275</v>
      </c>
      <c r="S2619" s="7"/>
      <c r="T2619" s="7" t="s">
        <v>23276</v>
      </c>
      <c r="U2619" s="7" t="s">
        <v>23277</v>
      </c>
      <c r="V2619" s="7" t="s">
        <v>98</v>
      </c>
      <c r="W2619" s="7" t="s">
        <v>23278</v>
      </c>
      <c r="X2619" s="7"/>
      <c r="Y2619" s="7"/>
      <c r="Z2619" s="7"/>
      <c r="AA2619" s="7" t="s">
        <v>23279</v>
      </c>
      <c r="AB2619" s="7" t="s">
        <v>100</v>
      </c>
      <c r="AC2619" s="7" t="s">
        <v>101</v>
      </c>
      <c r="AD2619" s="7" t="s">
        <v>102</v>
      </c>
      <c r="AE2619" s="7" t="s">
        <v>105</v>
      </c>
      <c r="AF2619" s="7" t="s">
        <v>106</v>
      </c>
      <c r="AG2619" s="7" t="s">
        <v>23280</v>
      </c>
      <c r="AH2619" s="7" t="s">
        <v>23281</v>
      </c>
      <c r="AI2619" s="7" t="s">
        <v>7245</v>
      </c>
      <c r="AJ2619" s="7" t="s">
        <v>7246</v>
      </c>
      <c r="AK2619" s="7" t="s">
        <v>23280</v>
      </c>
      <c r="AL2619" s="7" t="s">
        <v>23281</v>
      </c>
      <c r="AM2619" s="7" t="s">
        <v>109</v>
      </c>
    </row>
    <row r="2620" spans="1:39" x14ac:dyDescent="0.2">
      <c r="A2620">
        <v>1</v>
      </c>
      <c r="B2620">
        <v>1</v>
      </c>
      <c r="G2620" s="7">
        <v>2796</v>
      </c>
      <c r="H2620" s="7" t="s">
        <v>57</v>
      </c>
      <c r="I2620" s="7">
        <v>4415324</v>
      </c>
      <c r="J2620" s="7">
        <v>2979</v>
      </c>
      <c r="K2620" s="7" t="s">
        <v>57</v>
      </c>
      <c r="L2620" s="7">
        <v>93</v>
      </c>
      <c r="M2620" s="7" t="s">
        <v>91</v>
      </c>
      <c r="N2620" s="7">
        <v>4415324</v>
      </c>
      <c r="O2620" s="7" t="s">
        <v>23282</v>
      </c>
      <c r="P2620" s="7" t="s">
        <v>93</v>
      </c>
      <c r="Q2620" s="7" t="s">
        <v>23283</v>
      </c>
      <c r="R2620" s="7" t="s">
        <v>23284</v>
      </c>
      <c r="S2620" s="7"/>
      <c r="T2620" s="7" t="s">
        <v>23285</v>
      </c>
      <c r="U2620" s="7" t="s">
        <v>23286</v>
      </c>
      <c r="V2620" s="7" t="s">
        <v>98</v>
      </c>
      <c r="W2620" s="7" t="s">
        <v>23287</v>
      </c>
      <c r="X2620" s="7"/>
      <c r="Y2620" s="7"/>
      <c r="Z2620" s="7"/>
      <c r="AA2620" s="7" t="s">
        <v>23288</v>
      </c>
      <c r="AB2620" s="7" t="s">
        <v>100</v>
      </c>
      <c r="AC2620" s="7" t="s">
        <v>101</v>
      </c>
      <c r="AD2620" s="7" t="s">
        <v>102</v>
      </c>
      <c r="AE2620" s="7" t="s">
        <v>105</v>
      </c>
      <c r="AF2620" s="7" t="s">
        <v>106</v>
      </c>
      <c r="AG2620" s="7" t="s">
        <v>8953</v>
      </c>
      <c r="AH2620" s="7" t="s">
        <v>8954</v>
      </c>
      <c r="AI2620" s="7" t="s">
        <v>3754</v>
      </c>
      <c r="AJ2620" s="7" t="s">
        <v>3755</v>
      </c>
      <c r="AK2620" s="7" t="s">
        <v>8953</v>
      </c>
      <c r="AL2620" s="7" t="s">
        <v>8954</v>
      </c>
      <c r="AM2620" s="7" t="s">
        <v>109</v>
      </c>
    </row>
    <row r="2621" spans="1:39" x14ac:dyDescent="0.2">
      <c r="A2621">
        <v>1</v>
      </c>
      <c r="B2621">
        <v>1</v>
      </c>
      <c r="G2621" s="7">
        <v>2797</v>
      </c>
      <c r="H2621" s="7" t="s">
        <v>57</v>
      </c>
      <c r="I2621" s="7">
        <v>4447773</v>
      </c>
      <c r="J2621" s="7">
        <v>2980</v>
      </c>
      <c r="K2621" s="7" t="s">
        <v>57</v>
      </c>
      <c r="L2621" s="7">
        <v>94</v>
      </c>
      <c r="M2621" s="7" t="s">
        <v>91</v>
      </c>
      <c r="N2621" s="7">
        <v>4447773</v>
      </c>
      <c r="O2621" s="7" t="s">
        <v>23289</v>
      </c>
      <c r="P2621" s="7" t="s">
        <v>93</v>
      </c>
      <c r="Q2621" s="7" t="s">
        <v>23290</v>
      </c>
      <c r="R2621" s="7" t="s">
        <v>23291</v>
      </c>
      <c r="S2621" s="7"/>
      <c r="T2621" s="7" t="s">
        <v>23292</v>
      </c>
      <c r="U2621" s="7" t="s">
        <v>23293</v>
      </c>
      <c r="V2621" s="7" t="s">
        <v>98</v>
      </c>
      <c r="W2621" s="7" t="s">
        <v>23294</v>
      </c>
      <c r="X2621" s="7"/>
      <c r="Y2621" s="7"/>
      <c r="Z2621" s="7"/>
      <c r="AA2621" s="7" t="s">
        <v>23295</v>
      </c>
      <c r="AB2621" s="7" t="s">
        <v>100</v>
      </c>
      <c r="AC2621" s="7" t="s">
        <v>101</v>
      </c>
      <c r="AD2621" s="7" t="s">
        <v>102</v>
      </c>
      <c r="AE2621" s="7" t="s">
        <v>10606</v>
      </c>
      <c r="AF2621" s="7" t="s">
        <v>10607</v>
      </c>
      <c r="AG2621" s="7" t="s">
        <v>105</v>
      </c>
      <c r="AH2621" s="7" t="s">
        <v>106</v>
      </c>
      <c r="AI2621" s="7" t="s">
        <v>10606</v>
      </c>
      <c r="AJ2621" s="7" t="s">
        <v>10607</v>
      </c>
      <c r="AK2621" s="7" t="s">
        <v>4693</v>
      </c>
      <c r="AL2621" s="7" t="s">
        <v>4694</v>
      </c>
      <c r="AM2621" s="7" t="s">
        <v>109</v>
      </c>
    </row>
    <row r="2622" spans="1:39" x14ac:dyDescent="0.2">
      <c r="A2622">
        <v>1</v>
      </c>
      <c r="B2622">
        <v>1</v>
      </c>
      <c r="G2622" s="7">
        <v>2798</v>
      </c>
      <c r="H2622" s="7" t="s">
        <v>57</v>
      </c>
      <c r="I2622" s="7">
        <v>4483101</v>
      </c>
      <c r="J2622" s="7">
        <v>2981</v>
      </c>
      <c r="K2622" s="7" t="s">
        <v>57</v>
      </c>
      <c r="L2622" s="7">
        <v>95</v>
      </c>
      <c r="M2622" s="7" t="s">
        <v>91</v>
      </c>
      <c r="N2622" s="7">
        <v>4483101</v>
      </c>
      <c r="O2622" s="7" t="s">
        <v>23296</v>
      </c>
      <c r="P2622" s="7" t="s">
        <v>93</v>
      </c>
      <c r="Q2622" s="7" t="s">
        <v>23297</v>
      </c>
      <c r="R2622" s="7" t="s">
        <v>23298</v>
      </c>
      <c r="S2622" s="7"/>
      <c r="T2622" s="7" t="s">
        <v>23299</v>
      </c>
      <c r="U2622" s="7" t="s">
        <v>23300</v>
      </c>
      <c r="V2622" s="7" t="s">
        <v>98</v>
      </c>
      <c r="W2622" s="7" t="s">
        <v>23301</v>
      </c>
      <c r="X2622" s="7"/>
      <c r="Y2622" s="7"/>
      <c r="Z2622" s="7"/>
      <c r="AA2622" s="7" t="s">
        <v>23302</v>
      </c>
      <c r="AB2622" s="7" t="s">
        <v>100</v>
      </c>
      <c r="AC2622" s="7" t="s">
        <v>101</v>
      </c>
      <c r="AD2622" s="7" t="s">
        <v>102</v>
      </c>
      <c r="AE2622" s="7" t="s">
        <v>105</v>
      </c>
      <c r="AF2622" s="7" t="s">
        <v>106</v>
      </c>
      <c r="AG2622" s="7" t="s">
        <v>9769</v>
      </c>
      <c r="AH2622" s="7" t="s">
        <v>9770</v>
      </c>
      <c r="AI2622" s="7" t="s">
        <v>8161</v>
      </c>
      <c r="AJ2622" s="7" t="s">
        <v>8162</v>
      </c>
      <c r="AK2622" s="7" t="s">
        <v>9769</v>
      </c>
      <c r="AL2622" s="7" t="s">
        <v>9770</v>
      </c>
      <c r="AM2622" s="7" t="s">
        <v>109</v>
      </c>
    </row>
    <row r="2623" spans="1:39" x14ac:dyDescent="0.2">
      <c r="A2623">
        <v>1</v>
      </c>
      <c r="B2623">
        <v>1</v>
      </c>
      <c r="G2623" s="7">
        <v>2799</v>
      </c>
      <c r="H2623" s="7" t="s">
        <v>57</v>
      </c>
      <c r="I2623" s="7">
        <v>4563377</v>
      </c>
      <c r="J2623" s="7">
        <v>2982</v>
      </c>
      <c r="K2623" s="7" t="s">
        <v>57</v>
      </c>
      <c r="L2623" s="7">
        <v>96</v>
      </c>
      <c r="M2623" s="7" t="s">
        <v>91</v>
      </c>
      <c r="N2623" s="7">
        <v>4563377</v>
      </c>
      <c r="O2623" s="7" t="s">
        <v>23303</v>
      </c>
      <c r="P2623" s="7" t="s">
        <v>93</v>
      </c>
      <c r="Q2623" s="7" t="s">
        <v>23304</v>
      </c>
      <c r="R2623" s="7" t="s">
        <v>23305</v>
      </c>
      <c r="S2623" s="7"/>
      <c r="T2623" s="7" t="s">
        <v>23306</v>
      </c>
      <c r="U2623" s="7" t="s">
        <v>23307</v>
      </c>
      <c r="V2623" s="7" t="s">
        <v>98</v>
      </c>
      <c r="W2623" s="7" t="s">
        <v>23308</v>
      </c>
      <c r="X2623" s="7"/>
      <c r="Y2623" s="7"/>
      <c r="Z2623" s="7"/>
      <c r="AA2623" s="7" t="s">
        <v>23309</v>
      </c>
      <c r="AB2623" s="7" t="s">
        <v>100</v>
      </c>
      <c r="AC2623" s="7" t="s">
        <v>101</v>
      </c>
      <c r="AD2623" s="7" t="s">
        <v>102</v>
      </c>
      <c r="AE2623" s="7" t="s">
        <v>105</v>
      </c>
      <c r="AF2623" s="7" t="s">
        <v>106</v>
      </c>
      <c r="AG2623" s="7" t="s">
        <v>9785</v>
      </c>
      <c r="AH2623" s="7" t="s">
        <v>9786</v>
      </c>
      <c r="AI2623" s="7" t="s">
        <v>15655</v>
      </c>
      <c r="AJ2623" s="7" t="s">
        <v>15656</v>
      </c>
      <c r="AK2623" s="7" t="s">
        <v>9785</v>
      </c>
      <c r="AL2623" s="7" t="s">
        <v>9786</v>
      </c>
      <c r="AM2623" s="7" t="s">
        <v>109</v>
      </c>
    </row>
    <row r="2624" spans="1:39" x14ac:dyDescent="0.2">
      <c r="A2624">
        <v>1</v>
      </c>
      <c r="B2624">
        <v>1</v>
      </c>
      <c r="G2624" s="7">
        <v>2800</v>
      </c>
      <c r="H2624" s="7" t="s">
        <v>57</v>
      </c>
      <c r="I2624" s="7">
        <v>4599707</v>
      </c>
      <c r="J2624" s="7">
        <v>2983</v>
      </c>
      <c r="K2624" s="7" t="s">
        <v>57</v>
      </c>
      <c r="L2624" s="7">
        <v>97</v>
      </c>
      <c r="M2624" s="7" t="s">
        <v>91</v>
      </c>
      <c r="N2624" s="7">
        <v>4599707</v>
      </c>
      <c r="O2624" s="7" t="s">
        <v>23310</v>
      </c>
      <c r="P2624" s="7" t="s">
        <v>93</v>
      </c>
      <c r="Q2624" s="7" t="s">
        <v>23311</v>
      </c>
      <c r="R2624" s="7" t="s">
        <v>23312</v>
      </c>
      <c r="S2624" s="7"/>
      <c r="T2624" s="7" t="s">
        <v>23313</v>
      </c>
      <c r="U2624" s="7" t="s">
        <v>23314</v>
      </c>
      <c r="V2624" s="7" t="s">
        <v>98</v>
      </c>
      <c r="W2624" s="7" t="s">
        <v>23315</v>
      </c>
      <c r="X2624" s="7"/>
      <c r="Y2624" s="7"/>
      <c r="Z2624" s="7"/>
      <c r="AA2624" s="7" t="s">
        <v>23316</v>
      </c>
      <c r="AB2624" s="7" t="s">
        <v>100</v>
      </c>
      <c r="AC2624" s="7" t="s">
        <v>101</v>
      </c>
      <c r="AD2624" s="7" t="s">
        <v>102</v>
      </c>
      <c r="AE2624" s="7" t="s">
        <v>105</v>
      </c>
      <c r="AF2624" s="7" t="s">
        <v>106</v>
      </c>
      <c r="AG2624" s="7" t="s">
        <v>3801</v>
      </c>
      <c r="AH2624" s="7" t="s">
        <v>3802</v>
      </c>
      <c r="AI2624" s="7" t="s">
        <v>105</v>
      </c>
      <c r="AJ2624" s="7" t="s">
        <v>106</v>
      </c>
      <c r="AK2624" s="7" t="s">
        <v>3801</v>
      </c>
      <c r="AL2624" s="7" t="s">
        <v>3802</v>
      </c>
      <c r="AM2624" s="7" t="s">
        <v>109</v>
      </c>
    </row>
    <row r="2625" spans="1:39" x14ac:dyDescent="0.2">
      <c r="A2625">
        <v>1</v>
      </c>
      <c r="B2625">
        <v>1</v>
      </c>
      <c r="G2625" s="7">
        <v>2801</v>
      </c>
      <c r="H2625" s="7" t="s">
        <v>58</v>
      </c>
      <c r="I2625" s="7">
        <v>10585</v>
      </c>
      <c r="J2625" s="7">
        <v>2988</v>
      </c>
      <c r="K2625" s="7" t="s">
        <v>58</v>
      </c>
      <c r="L2625" s="7">
        <v>0</v>
      </c>
      <c r="M2625" s="7" t="s">
        <v>91</v>
      </c>
      <c r="N2625" s="7">
        <v>10585</v>
      </c>
      <c r="O2625" s="7" t="s">
        <v>23317</v>
      </c>
      <c r="P2625" s="7" t="s">
        <v>93</v>
      </c>
      <c r="Q2625" s="7" t="s">
        <v>23318</v>
      </c>
      <c r="R2625" s="7" t="s">
        <v>23319</v>
      </c>
      <c r="S2625" s="7"/>
      <c r="T2625" s="7" t="s">
        <v>23320</v>
      </c>
      <c r="U2625" s="7" t="s">
        <v>23321</v>
      </c>
      <c r="V2625" s="7" t="s">
        <v>98</v>
      </c>
      <c r="W2625" s="7" t="s">
        <v>23318</v>
      </c>
      <c r="X2625" s="7"/>
      <c r="Y2625" s="7"/>
      <c r="Z2625" s="7"/>
      <c r="AA2625" s="7" t="s">
        <v>23322</v>
      </c>
      <c r="AB2625" s="7" t="s">
        <v>100</v>
      </c>
      <c r="AC2625" s="7" t="s">
        <v>101</v>
      </c>
      <c r="AD2625" s="7" t="s">
        <v>102</v>
      </c>
      <c r="AE2625" s="7" t="s">
        <v>6518</v>
      </c>
      <c r="AF2625" s="7" t="s">
        <v>6519</v>
      </c>
      <c r="AG2625" s="7" t="s">
        <v>23323</v>
      </c>
      <c r="AH2625" s="7" t="s">
        <v>23324</v>
      </c>
      <c r="AI2625" s="7" t="s">
        <v>6518</v>
      </c>
      <c r="AJ2625" s="7" t="s">
        <v>6519</v>
      </c>
      <c r="AK2625" s="7" t="s">
        <v>23323</v>
      </c>
      <c r="AL2625" s="7" t="s">
        <v>23324</v>
      </c>
      <c r="AM2625" s="7" t="s">
        <v>109</v>
      </c>
    </row>
    <row r="2626" spans="1:39" x14ac:dyDescent="0.2">
      <c r="A2626">
        <v>1</v>
      </c>
      <c r="B2626">
        <v>1</v>
      </c>
      <c r="G2626" s="7">
        <v>2802</v>
      </c>
      <c r="H2626" s="7" t="s">
        <v>58</v>
      </c>
      <c r="I2626" s="7">
        <v>99488</v>
      </c>
      <c r="J2626" s="7">
        <v>2989</v>
      </c>
      <c r="K2626" s="7" t="s">
        <v>58</v>
      </c>
      <c r="L2626" s="7">
        <v>1</v>
      </c>
      <c r="M2626" s="7" t="s">
        <v>91</v>
      </c>
      <c r="N2626" s="7">
        <v>99488</v>
      </c>
      <c r="O2626" s="7" t="s">
        <v>23325</v>
      </c>
      <c r="P2626" s="7" t="s">
        <v>93</v>
      </c>
      <c r="Q2626" s="7" t="s">
        <v>23326</v>
      </c>
      <c r="R2626" s="7" t="s">
        <v>23327</v>
      </c>
      <c r="S2626" s="7"/>
      <c r="T2626" s="7" t="s">
        <v>23328</v>
      </c>
      <c r="U2626" s="7" t="s">
        <v>23329</v>
      </c>
      <c r="V2626" s="7" t="s">
        <v>98</v>
      </c>
      <c r="W2626" s="7" t="s">
        <v>23330</v>
      </c>
      <c r="X2626" s="7"/>
      <c r="Y2626" s="7"/>
      <c r="Z2626" s="7"/>
      <c r="AA2626" s="7" t="s">
        <v>23331</v>
      </c>
      <c r="AB2626" s="7" t="s">
        <v>100</v>
      </c>
      <c r="AC2626" s="7" t="s">
        <v>101</v>
      </c>
      <c r="AD2626" s="7" t="s">
        <v>102</v>
      </c>
      <c r="AE2626" s="7" t="s">
        <v>105</v>
      </c>
      <c r="AF2626" s="7" t="s">
        <v>106</v>
      </c>
      <c r="AG2626" s="7" t="s">
        <v>14875</v>
      </c>
      <c r="AH2626" s="7" t="s">
        <v>14876</v>
      </c>
      <c r="AI2626" s="7" t="s">
        <v>23332</v>
      </c>
      <c r="AJ2626" s="7" t="s">
        <v>23333</v>
      </c>
      <c r="AK2626" s="7" t="s">
        <v>14875</v>
      </c>
      <c r="AL2626" s="7" t="s">
        <v>14876</v>
      </c>
      <c r="AM2626" s="7" t="s">
        <v>109</v>
      </c>
    </row>
    <row r="2627" spans="1:39" x14ac:dyDescent="0.2">
      <c r="A2627">
        <v>1</v>
      </c>
      <c r="B2627">
        <v>1</v>
      </c>
      <c r="G2627" s="7">
        <v>2803</v>
      </c>
      <c r="H2627" s="7" t="s">
        <v>58</v>
      </c>
      <c r="I2627" s="7">
        <v>145427</v>
      </c>
      <c r="J2627" s="7">
        <v>2990</v>
      </c>
      <c r="K2627" s="7" t="s">
        <v>58</v>
      </c>
      <c r="L2627" s="7">
        <v>2</v>
      </c>
      <c r="M2627" s="7" t="s">
        <v>91</v>
      </c>
      <c r="N2627" s="7">
        <v>145427</v>
      </c>
      <c r="O2627" s="7" t="s">
        <v>23334</v>
      </c>
      <c r="P2627" s="7" t="s">
        <v>93</v>
      </c>
      <c r="Q2627" s="7" t="s">
        <v>23335</v>
      </c>
      <c r="R2627" s="7" t="s">
        <v>23336</v>
      </c>
      <c r="S2627" s="7"/>
      <c r="T2627" s="7" t="s">
        <v>23337</v>
      </c>
      <c r="U2627" s="7" t="s">
        <v>23338</v>
      </c>
      <c r="V2627" s="7" t="s">
        <v>98</v>
      </c>
      <c r="W2627" s="7" t="s">
        <v>23339</v>
      </c>
      <c r="X2627" s="7"/>
      <c r="Y2627" s="7"/>
      <c r="Z2627" s="7"/>
      <c r="AA2627" s="7" t="s">
        <v>23340</v>
      </c>
      <c r="AB2627" s="7" t="s">
        <v>100</v>
      </c>
      <c r="AC2627" s="7" t="s">
        <v>101</v>
      </c>
      <c r="AD2627" s="7" t="s">
        <v>102</v>
      </c>
      <c r="AE2627" s="7" t="s">
        <v>17203</v>
      </c>
      <c r="AF2627" s="7" t="s">
        <v>17204</v>
      </c>
      <c r="AG2627" s="7" t="s">
        <v>105</v>
      </c>
      <c r="AH2627" s="7" t="s">
        <v>106</v>
      </c>
      <c r="AI2627" s="7" t="s">
        <v>17203</v>
      </c>
      <c r="AJ2627" s="7" t="s">
        <v>17204</v>
      </c>
      <c r="AK2627" s="7" t="s">
        <v>18725</v>
      </c>
      <c r="AL2627" s="7" t="s">
        <v>18726</v>
      </c>
      <c r="AM2627" s="7" t="s">
        <v>109</v>
      </c>
    </row>
    <row r="2628" spans="1:39" x14ac:dyDescent="0.2">
      <c r="A2628">
        <v>1</v>
      </c>
      <c r="B2628">
        <v>1</v>
      </c>
      <c r="G2628" s="7">
        <v>2804</v>
      </c>
      <c r="H2628" s="7" t="s">
        <v>58</v>
      </c>
      <c r="I2628" s="7">
        <v>191037</v>
      </c>
      <c r="J2628" s="7">
        <v>2991</v>
      </c>
      <c r="K2628" s="7" t="s">
        <v>58</v>
      </c>
      <c r="L2628" s="7">
        <v>3</v>
      </c>
      <c r="M2628" s="7" t="s">
        <v>91</v>
      </c>
      <c r="N2628" s="7">
        <v>191037</v>
      </c>
      <c r="O2628" s="7" t="s">
        <v>23341</v>
      </c>
      <c r="P2628" s="7" t="s">
        <v>93</v>
      </c>
      <c r="Q2628" s="7" t="s">
        <v>23342</v>
      </c>
      <c r="R2628" s="7" t="s">
        <v>23343</v>
      </c>
      <c r="S2628" s="7"/>
      <c r="T2628" s="7" t="s">
        <v>23344</v>
      </c>
      <c r="U2628" s="7" t="s">
        <v>23345</v>
      </c>
      <c r="V2628" s="7" t="s">
        <v>98</v>
      </c>
      <c r="W2628" s="7" t="s">
        <v>23346</v>
      </c>
      <c r="X2628" s="7"/>
      <c r="Y2628" s="7"/>
      <c r="Z2628" s="7"/>
      <c r="AA2628" s="7" t="s">
        <v>23347</v>
      </c>
      <c r="AB2628" s="7" t="s">
        <v>100</v>
      </c>
      <c r="AC2628" s="7" t="s">
        <v>101</v>
      </c>
      <c r="AD2628" s="7" t="s">
        <v>102</v>
      </c>
      <c r="AE2628" s="7" t="s">
        <v>105</v>
      </c>
      <c r="AF2628" s="7" t="s">
        <v>106</v>
      </c>
      <c r="AG2628" s="7" t="s">
        <v>105</v>
      </c>
      <c r="AH2628" s="7" t="s">
        <v>106</v>
      </c>
      <c r="AI2628" s="7" t="s">
        <v>23348</v>
      </c>
      <c r="AJ2628" s="7" t="s">
        <v>23349</v>
      </c>
      <c r="AK2628" s="7" t="s">
        <v>23348</v>
      </c>
      <c r="AL2628" s="7" t="s">
        <v>23349</v>
      </c>
      <c r="AM2628" s="7" t="s">
        <v>109</v>
      </c>
    </row>
    <row r="2629" spans="1:39" x14ac:dyDescent="0.2">
      <c r="A2629">
        <v>1</v>
      </c>
      <c r="B2629">
        <v>1</v>
      </c>
      <c r="G2629" s="7">
        <v>2805</v>
      </c>
      <c r="H2629" s="7" t="s">
        <v>58</v>
      </c>
      <c r="I2629" s="7">
        <v>217625</v>
      </c>
      <c r="J2629" s="7">
        <v>2992</v>
      </c>
      <c r="K2629" s="7" t="s">
        <v>58</v>
      </c>
      <c r="L2629" s="7">
        <v>4</v>
      </c>
      <c r="M2629" s="7" t="s">
        <v>91</v>
      </c>
      <c r="N2629" s="7">
        <v>217625</v>
      </c>
      <c r="O2629" s="7" t="s">
        <v>23350</v>
      </c>
      <c r="P2629" s="7" t="s">
        <v>93</v>
      </c>
      <c r="Q2629" s="7" t="s">
        <v>23351</v>
      </c>
      <c r="R2629" s="7" t="s">
        <v>23352</v>
      </c>
      <c r="S2629" s="7"/>
      <c r="T2629" s="7" t="s">
        <v>23353</v>
      </c>
      <c r="U2629" s="7" t="s">
        <v>23354</v>
      </c>
      <c r="V2629" s="7" t="s">
        <v>98</v>
      </c>
      <c r="W2629" s="7" t="s">
        <v>23355</v>
      </c>
      <c r="X2629" s="7"/>
      <c r="Y2629" s="7"/>
      <c r="Z2629" s="7"/>
      <c r="AA2629" s="7" t="s">
        <v>23356</v>
      </c>
      <c r="AB2629" s="7" t="s">
        <v>100</v>
      </c>
      <c r="AC2629" s="7" t="s">
        <v>101</v>
      </c>
      <c r="AD2629" s="7" t="s">
        <v>102</v>
      </c>
      <c r="AE2629" s="7" t="s">
        <v>13249</v>
      </c>
      <c r="AF2629" s="7" t="s">
        <v>13250</v>
      </c>
      <c r="AG2629" s="7" t="s">
        <v>105</v>
      </c>
      <c r="AH2629" s="7" t="s">
        <v>106</v>
      </c>
      <c r="AI2629" s="7" t="s">
        <v>13249</v>
      </c>
      <c r="AJ2629" s="7" t="s">
        <v>13250</v>
      </c>
      <c r="AK2629" s="7" t="s">
        <v>21842</v>
      </c>
      <c r="AL2629" s="7" t="s">
        <v>21843</v>
      </c>
      <c r="AM2629" s="7" t="s">
        <v>109</v>
      </c>
    </row>
    <row r="2630" spans="1:39" x14ac:dyDescent="0.2">
      <c r="A2630">
        <v>1</v>
      </c>
      <c r="B2630">
        <v>1</v>
      </c>
      <c r="G2630" s="7">
        <v>2806</v>
      </c>
      <c r="H2630" s="7" t="s">
        <v>58</v>
      </c>
      <c r="I2630" s="7">
        <v>252872</v>
      </c>
      <c r="J2630" s="7">
        <v>2993</v>
      </c>
      <c r="K2630" s="7" t="s">
        <v>58</v>
      </c>
      <c r="L2630" s="7">
        <v>5</v>
      </c>
      <c r="M2630" s="7" t="s">
        <v>91</v>
      </c>
      <c r="N2630" s="7">
        <v>252872</v>
      </c>
      <c r="O2630" s="7" t="s">
        <v>23357</v>
      </c>
      <c r="P2630" s="7" t="s">
        <v>93</v>
      </c>
      <c r="Q2630" s="7" t="s">
        <v>23358</v>
      </c>
      <c r="R2630" s="7" t="s">
        <v>23359</v>
      </c>
      <c r="S2630" s="7"/>
      <c r="T2630" s="7" t="s">
        <v>23360</v>
      </c>
      <c r="U2630" s="7" t="s">
        <v>23361</v>
      </c>
      <c r="V2630" s="7" t="s">
        <v>98</v>
      </c>
      <c r="W2630" s="7" t="s">
        <v>23362</v>
      </c>
      <c r="X2630" s="7"/>
      <c r="Y2630" s="7"/>
      <c r="Z2630" s="7"/>
      <c r="AA2630" s="7" t="s">
        <v>23363</v>
      </c>
      <c r="AB2630" s="7" t="s">
        <v>100</v>
      </c>
      <c r="AC2630" s="7" t="s">
        <v>101</v>
      </c>
      <c r="AD2630" s="7" t="s">
        <v>102</v>
      </c>
      <c r="AE2630" s="7" t="s">
        <v>15688</v>
      </c>
      <c r="AF2630" s="7" t="s">
        <v>15689</v>
      </c>
      <c r="AG2630" s="7" t="s">
        <v>105</v>
      </c>
      <c r="AH2630" s="7" t="s">
        <v>106</v>
      </c>
      <c r="AI2630" s="7" t="s">
        <v>15688</v>
      </c>
      <c r="AJ2630" s="7" t="s">
        <v>15689</v>
      </c>
      <c r="AK2630" s="7" t="s">
        <v>23364</v>
      </c>
      <c r="AL2630" s="7" t="s">
        <v>23365</v>
      </c>
      <c r="AM2630" s="7" t="s">
        <v>109</v>
      </c>
    </row>
    <row r="2631" spans="1:39" x14ac:dyDescent="0.2">
      <c r="A2631">
        <v>1</v>
      </c>
      <c r="B2631">
        <v>1</v>
      </c>
      <c r="G2631" s="7">
        <v>2807</v>
      </c>
      <c r="H2631" s="7" t="s">
        <v>58</v>
      </c>
      <c r="I2631" s="7">
        <v>286399</v>
      </c>
      <c r="J2631" s="7">
        <v>2994</v>
      </c>
      <c r="K2631" s="7" t="s">
        <v>58</v>
      </c>
      <c r="L2631" s="7">
        <v>6</v>
      </c>
      <c r="M2631" s="7" t="s">
        <v>91</v>
      </c>
      <c r="N2631" s="7">
        <v>286399</v>
      </c>
      <c r="O2631" s="7" t="s">
        <v>23366</v>
      </c>
      <c r="P2631" s="7" t="s">
        <v>93</v>
      </c>
      <c r="Q2631" s="7" t="s">
        <v>23367</v>
      </c>
      <c r="R2631" s="7" t="s">
        <v>23368</v>
      </c>
      <c r="S2631" s="7"/>
      <c r="T2631" s="7" t="s">
        <v>23369</v>
      </c>
      <c r="U2631" s="7" t="s">
        <v>23370</v>
      </c>
      <c r="V2631" s="7" t="s">
        <v>98</v>
      </c>
      <c r="W2631" s="7" t="s">
        <v>23371</v>
      </c>
      <c r="X2631" s="7"/>
      <c r="Y2631" s="7"/>
      <c r="Z2631" s="7"/>
      <c r="AA2631" s="7" t="s">
        <v>23372</v>
      </c>
      <c r="AB2631" s="7" t="s">
        <v>100</v>
      </c>
      <c r="AC2631" s="7" t="s">
        <v>101</v>
      </c>
      <c r="AD2631" s="7" t="s">
        <v>102</v>
      </c>
      <c r="AE2631" s="7" t="s">
        <v>5680</v>
      </c>
      <c r="AF2631" s="7" t="s">
        <v>5681</v>
      </c>
      <c r="AG2631" s="7" t="s">
        <v>23373</v>
      </c>
      <c r="AH2631" s="7" t="s">
        <v>5705</v>
      </c>
      <c r="AI2631" s="7" t="s">
        <v>5680</v>
      </c>
      <c r="AJ2631" s="7" t="s">
        <v>5681</v>
      </c>
      <c r="AK2631" s="7" t="s">
        <v>23373</v>
      </c>
      <c r="AL2631" s="7" t="s">
        <v>5705</v>
      </c>
      <c r="AM2631" s="7" t="s">
        <v>109</v>
      </c>
    </row>
    <row r="2632" spans="1:39" x14ac:dyDescent="0.2">
      <c r="A2632">
        <v>1</v>
      </c>
      <c r="B2632">
        <v>1</v>
      </c>
      <c r="G2632" s="7">
        <v>2808</v>
      </c>
      <c r="H2632" s="7" t="s">
        <v>58</v>
      </c>
      <c r="I2632" s="7">
        <v>316731</v>
      </c>
      <c r="J2632" s="7">
        <v>2995</v>
      </c>
      <c r="K2632" s="7" t="s">
        <v>58</v>
      </c>
      <c r="L2632" s="7">
        <v>7</v>
      </c>
      <c r="M2632" s="7" t="s">
        <v>91</v>
      </c>
      <c r="N2632" s="7">
        <v>316731</v>
      </c>
      <c r="O2632" s="7" t="s">
        <v>23374</v>
      </c>
      <c r="P2632" s="7" t="s">
        <v>93</v>
      </c>
      <c r="Q2632" s="7" t="s">
        <v>23375</v>
      </c>
      <c r="R2632" s="7" t="s">
        <v>23376</v>
      </c>
      <c r="S2632" s="7"/>
      <c r="T2632" s="7" t="s">
        <v>23377</v>
      </c>
      <c r="U2632" s="7" t="s">
        <v>23378</v>
      </c>
      <c r="V2632" s="7" t="s">
        <v>98</v>
      </c>
      <c r="W2632" s="7" t="s">
        <v>23379</v>
      </c>
      <c r="X2632" s="7"/>
      <c r="Y2632" s="7"/>
      <c r="Z2632" s="7"/>
      <c r="AA2632" s="7" t="s">
        <v>23380</v>
      </c>
      <c r="AB2632" s="7" t="s">
        <v>100</v>
      </c>
      <c r="AC2632" s="7" t="s">
        <v>101</v>
      </c>
      <c r="AD2632" s="7" t="s">
        <v>102</v>
      </c>
      <c r="AE2632" s="7" t="s">
        <v>105</v>
      </c>
      <c r="AF2632" s="7" t="s">
        <v>106</v>
      </c>
      <c r="AG2632" s="7" t="s">
        <v>105</v>
      </c>
      <c r="AH2632" s="7" t="s">
        <v>106</v>
      </c>
      <c r="AI2632" s="7" t="s">
        <v>166</v>
      </c>
      <c r="AJ2632" s="7" t="s">
        <v>167</v>
      </c>
      <c r="AK2632" s="7" t="s">
        <v>166</v>
      </c>
      <c r="AL2632" s="7" t="s">
        <v>167</v>
      </c>
      <c r="AM2632" s="7" t="s">
        <v>109</v>
      </c>
    </row>
    <row r="2633" spans="1:39" x14ac:dyDescent="0.2">
      <c r="A2633">
        <v>1</v>
      </c>
      <c r="B2633">
        <v>1</v>
      </c>
      <c r="G2633" s="7">
        <v>2809</v>
      </c>
      <c r="H2633" s="7" t="s">
        <v>58</v>
      </c>
      <c r="I2633" s="7">
        <v>364018</v>
      </c>
      <c r="J2633" s="7">
        <v>2996</v>
      </c>
      <c r="K2633" s="7" t="s">
        <v>58</v>
      </c>
      <c r="L2633" s="7">
        <v>8</v>
      </c>
      <c r="M2633" s="7" t="s">
        <v>91</v>
      </c>
      <c r="N2633" s="7">
        <v>364018</v>
      </c>
      <c r="O2633" s="7" t="s">
        <v>23381</v>
      </c>
      <c r="P2633" s="7" t="s">
        <v>93</v>
      </c>
      <c r="Q2633" s="7" t="s">
        <v>23382</v>
      </c>
      <c r="R2633" s="7" t="s">
        <v>23383</v>
      </c>
      <c r="S2633" s="7"/>
      <c r="T2633" s="7" t="s">
        <v>23384</v>
      </c>
      <c r="U2633" s="7" t="s">
        <v>23385</v>
      </c>
      <c r="V2633" s="7" t="s">
        <v>98</v>
      </c>
      <c r="W2633" s="7" t="s">
        <v>23386</v>
      </c>
      <c r="X2633" s="7"/>
      <c r="Y2633" s="7"/>
      <c r="Z2633" s="7"/>
      <c r="AA2633" s="7" t="s">
        <v>23387</v>
      </c>
      <c r="AB2633" s="7" t="s">
        <v>100</v>
      </c>
      <c r="AC2633" s="7" t="s">
        <v>101</v>
      </c>
      <c r="AD2633" s="7" t="s">
        <v>102</v>
      </c>
      <c r="AE2633" s="7" t="s">
        <v>105</v>
      </c>
      <c r="AF2633" s="7" t="s">
        <v>106</v>
      </c>
      <c r="AG2633" s="7" t="s">
        <v>105</v>
      </c>
      <c r="AH2633" s="7" t="s">
        <v>106</v>
      </c>
      <c r="AI2633" s="7" t="s">
        <v>13278</v>
      </c>
      <c r="AJ2633" s="7" t="s">
        <v>13279</v>
      </c>
      <c r="AK2633" s="7" t="s">
        <v>105</v>
      </c>
      <c r="AL2633" s="7" t="s">
        <v>106</v>
      </c>
      <c r="AM2633" s="7" t="s">
        <v>109</v>
      </c>
    </row>
    <row r="2634" spans="1:39" x14ac:dyDescent="0.2">
      <c r="A2634">
        <v>1</v>
      </c>
      <c r="B2634">
        <v>1</v>
      </c>
      <c r="G2634" s="7">
        <v>2810</v>
      </c>
      <c r="H2634" s="7" t="s">
        <v>58</v>
      </c>
      <c r="I2634" s="7">
        <v>392164</v>
      </c>
      <c r="J2634" s="7">
        <v>2997</v>
      </c>
      <c r="K2634" s="7" t="s">
        <v>58</v>
      </c>
      <c r="L2634" s="7">
        <v>9</v>
      </c>
      <c r="M2634" s="7" t="s">
        <v>91</v>
      </c>
      <c r="N2634" s="7">
        <v>392164</v>
      </c>
      <c r="O2634" s="7" t="s">
        <v>23388</v>
      </c>
      <c r="P2634" s="7" t="s">
        <v>93</v>
      </c>
      <c r="Q2634" s="7" t="s">
        <v>23389</v>
      </c>
      <c r="R2634" s="7" t="s">
        <v>23390</v>
      </c>
      <c r="S2634" s="7"/>
      <c r="T2634" s="7" t="s">
        <v>23391</v>
      </c>
      <c r="U2634" s="7" t="s">
        <v>23392</v>
      </c>
      <c r="V2634" s="7" t="s">
        <v>98</v>
      </c>
      <c r="W2634" s="7" t="s">
        <v>23393</v>
      </c>
      <c r="X2634" s="7"/>
      <c r="Y2634" s="7"/>
      <c r="Z2634" s="7"/>
      <c r="AA2634" s="7" t="s">
        <v>23394</v>
      </c>
      <c r="AB2634" s="7" t="s">
        <v>100</v>
      </c>
      <c r="AC2634" s="7" t="s">
        <v>101</v>
      </c>
      <c r="AD2634" s="7" t="s">
        <v>102</v>
      </c>
      <c r="AE2634" s="7" t="s">
        <v>23395</v>
      </c>
      <c r="AF2634" s="7" t="s">
        <v>23396</v>
      </c>
      <c r="AG2634" s="7" t="s">
        <v>23397</v>
      </c>
      <c r="AH2634" s="7" t="s">
        <v>23398</v>
      </c>
      <c r="AI2634" s="7" t="s">
        <v>23395</v>
      </c>
      <c r="AJ2634" s="7" t="s">
        <v>23396</v>
      </c>
      <c r="AK2634" s="7" t="s">
        <v>23397</v>
      </c>
      <c r="AL2634" s="7" t="s">
        <v>23398</v>
      </c>
      <c r="AM2634" s="7" t="s">
        <v>109</v>
      </c>
    </row>
    <row r="2635" spans="1:39" x14ac:dyDescent="0.2">
      <c r="A2635">
        <v>1</v>
      </c>
      <c r="B2635">
        <v>1</v>
      </c>
      <c r="G2635" s="7">
        <v>2811</v>
      </c>
      <c r="H2635" s="7" t="s">
        <v>58</v>
      </c>
      <c r="I2635" s="7">
        <v>400660</v>
      </c>
      <c r="J2635" s="7">
        <v>2998</v>
      </c>
      <c r="K2635" s="7" t="s">
        <v>58</v>
      </c>
      <c r="L2635" s="7">
        <v>10</v>
      </c>
      <c r="M2635" s="7" t="s">
        <v>91</v>
      </c>
      <c r="N2635" s="7">
        <v>400660</v>
      </c>
      <c r="O2635" s="7" t="s">
        <v>23399</v>
      </c>
      <c r="P2635" s="7" t="s">
        <v>93</v>
      </c>
      <c r="Q2635" s="7" t="s">
        <v>23400</v>
      </c>
      <c r="R2635" s="7" t="s">
        <v>23401</v>
      </c>
      <c r="S2635" s="7"/>
      <c r="T2635" s="7" t="s">
        <v>23402</v>
      </c>
      <c r="U2635" s="7" t="s">
        <v>23403</v>
      </c>
      <c r="V2635" s="7" t="s">
        <v>98</v>
      </c>
      <c r="W2635" s="7" t="s">
        <v>23404</v>
      </c>
      <c r="X2635" s="7"/>
      <c r="Y2635" s="7"/>
      <c r="Z2635" s="7"/>
      <c r="AA2635" s="7" t="s">
        <v>23405</v>
      </c>
      <c r="AB2635" s="7" t="s">
        <v>100</v>
      </c>
      <c r="AC2635" s="7" t="s">
        <v>101</v>
      </c>
      <c r="AD2635" s="7" t="s">
        <v>102</v>
      </c>
      <c r="AE2635" s="7" t="s">
        <v>105</v>
      </c>
      <c r="AF2635" s="7" t="s">
        <v>106</v>
      </c>
      <c r="AG2635" s="7" t="s">
        <v>23406</v>
      </c>
      <c r="AH2635" s="7" t="s">
        <v>23407</v>
      </c>
      <c r="AI2635" s="7" t="s">
        <v>23408</v>
      </c>
      <c r="AJ2635" s="7" t="s">
        <v>23409</v>
      </c>
      <c r="AK2635" s="7" t="s">
        <v>23406</v>
      </c>
      <c r="AL2635" s="7" t="s">
        <v>23407</v>
      </c>
      <c r="AM2635" s="7" t="s">
        <v>109</v>
      </c>
    </row>
    <row r="2636" spans="1:39" x14ac:dyDescent="0.2">
      <c r="A2636">
        <v>1</v>
      </c>
      <c r="B2636">
        <v>1</v>
      </c>
      <c r="G2636" s="7">
        <v>2812</v>
      </c>
      <c r="H2636" s="7" t="s">
        <v>58</v>
      </c>
      <c r="I2636" s="7">
        <v>405132</v>
      </c>
      <c r="J2636" s="7">
        <v>2999</v>
      </c>
      <c r="K2636" s="7" t="s">
        <v>58</v>
      </c>
      <c r="L2636" s="7">
        <v>11</v>
      </c>
      <c r="M2636" s="7" t="s">
        <v>91</v>
      </c>
      <c r="N2636" s="7">
        <v>405132</v>
      </c>
      <c r="O2636" s="7" t="s">
        <v>23410</v>
      </c>
      <c r="P2636" s="7" t="s">
        <v>93</v>
      </c>
      <c r="Q2636" s="7" t="s">
        <v>23411</v>
      </c>
      <c r="R2636" s="7" t="s">
        <v>23412</v>
      </c>
      <c r="S2636" s="7"/>
      <c r="T2636" s="7" t="s">
        <v>23413</v>
      </c>
      <c r="U2636" s="7" t="s">
        <v>23414</v>
      </c>
      <c r="V2636" s="7" t="s">
        <v>98</v>
      </c>
      <c r="W2636" s="7" t="s">
        <v>23415</v>
      </c>
      <c r="X2636" s="7"/>
      <c r="Y2636" s="7"/>
      <c r="Z2636" s="7"/>
      <c r="AA2636" s="7" t="s">
        <v>23416</v>
      </c>
      <c r="AB2636" s="7" t="s">
        <v>100</v>
      </c>
      <c r="AC2636" s="7" t="s">
        <v>101</v>
      </c>
      <c r="AD2636" s="7" t="s">
        <v>102</v>
      </c>
      <c r="AE2636" s="7" t="s">
        <v>105</v>
      </c>
      <c r="AF2636" s="7" t="s">
        <v>106</v>
      </c>
      <c r="AG2636" s="7" t="s">
        <v>1070</v>
      </c>
      <c r="AH2636" s="7" t="s">
        <v>557</v>
      </c>
      <c r="AI2636" s="7" t="s">
        <v>1071</v>
      </c>
      <c r="AJ2636" s="7" t="s">
        <v>1072</v>
      </c>
      <c r="AK2636" s="7" t="s">
        <v>1070</v>
      </c>
      <c r="AL2636" s="7" t="s">
        <v>557</v>
      </c>
      <c r="AM2636" s="7" t="s">
        <v>109</v>
      </c>
    </row>
    <row r="2637" spans="1:39" x14ac:dyDescent="0.2">
      <c r="A2637">
        <v>1</v>
      </c>
      <c r="B2637">
        <v>1</v>
      </c>
      <c r="G2637" s="7">
        <v>2813</v>
      </c>
      <c r="H2637" s="7" t="s">
        <v>58</v>
      </c>
      <c r="I2637" s="7">
        <v>433241</v>
      </c>
      <c r="J2637" s="7">
        <v>3000</v>
      </c>
      <c r="K2637" s="7" t="s">
        <v>58</v>
      </c>
      <c r="L2637" s="7">
        <v>12</v>
      </c>
      <c r="M2637" s="7" t="s">
        <v>91</v>
      </c>
      <c r="N2637" s="7">
        <v>433241</v>
      </c>
      <c r="O2637" s="7" t="s">
        <v>23417</v>
      </c>
      <c r="P2637" s="7" t="s">
        <v>93</v>
      </c>
      <c r="Q2637" s="7" t="s">
        <v>23418</v>
      </c>
      <c r="R2637" s="7" t="s">
        <v>23419</v>
      </c>
      <c r="S2637" s="7"/>
      <c r="T2637" s="7" t="s">
        <v>23420</v>
      </c>
      <c r="U2637" s="7" t="s">
        <v>23421</v>
      </c>
      <c r="V2637" s="7" t="s">
        <v>98</v>
      </c>
      <c r="W2637" s="7" t="s">
        <v>23422</v>
      </c>
      <c r="X2637" s="7"/>
      <c r="Y2637" s="7"/>
      <c r="Z2637" s="7"/>
      <c r="AA2637" s="7" t="s">
        <v>23423</v>
      </c>
      <c r="AB2637" s="7" t="s">
        <v>100</v>
      </c>
      <c r="AC2637" s="7" t="s">
        <v>101</v>
      </c>
      <c r="AD2637" s="7" t="s">
        <v>102</v>
      </c>
      <c r="AE2637" s="7" t="s">
        <v>105</v>
      </c>
      <c r="AF2637" s="7" t="s">
        <v>106</v>
      </c>
      <c r="AG2637" s="7" t="s">
        <v>105</v>
      </c>
      <c r="AH2637" s="7" t="s">
        <v>106</v>
      </c>
      <c r="AI2637" s="7" t="s">
        <v>19596</v>
      </c>
      <c r="AJ2637" s="7" t="s">
        <v>19597</v>
      </c>
      <c r="AK2637" s="7" t="s">
        <v>19596</v>
      </c>
      <c r="AL2637" s="7" t="s">
        <v>19597</v>
      </c>
      <c r="AM2637" s="7" t="s">
        <v>109</v>
      </c>
    </row>
    <row r="2638" spans="1:39" x14ac:dyDescent="0.2">
      <c r="A2638">
        <v>1</v>
      </c>
      <c r="B2638">
        <v>1</v>
      </c>
      <c r="G2638" s="7">
        <v>2814</v>
      </c>
      <c r="H2638" s="7" t="s">
        <v>58</v>
      </c>
      <c r="I2638" s="7">
        <v>498030</v>
      </c>
      <c r="J2638" s="7">
        <v>3001</v>
      </c>
      <c r="K2638" s="7" t="s">
        <v>58</v>
      </c>
      <c r="L2638" s="7">
        <v>13</v>
      </c>
      <c r="M2638" s="7" t="s">
        <v>91</v>
      </c>
      <c r="N2638" s="7">
        <v>498030</v>
      </c>
      <c r="O2638" s="7" t="s">
        <v>23424</v>
      </c>
      <c r="P2638" s="7" t="s">
        <v>93</v>
      </c>
      <c r="Q2638" s="7" t="s">
        <v>23425</v>
      </c>
      <c r="R2638" s="7" t="s">
        <v>23426</v>
      </c>
      <c r="S2638" s="7"/>
      <c r="T2638" s="7" t="s">
        <v>23427</v>
      </c>
      <c r="U2638" s="7" t="s">
        <v>23428</v>
      </c>
      <c r="V2638" s="7" t="s">
        <v>98</v>
      </c>
      <c r="W2638" s="7" t="s">
        <v>23429</v>
      </c>
      <c r="X2638" s="7"/>
      <c r="Y2638" s="7"/>
      <c r="Z2638" s="7"/>
      <c r="AA2638" s="7" t="s">
        <v>23430</v>
      </c>
      <c r="AB2638" s="7" t="s">
        <v>100</v>
      </c>
      <c r="AC2638" s="7" t="s">
        <v>101</v>
      </c>
      <c r="AD2638" s="7" t="s">
        <v>102</v>
      </c>
      <c r="AE2638" s="7" t="s">
        <v>105</v>
      </c>
      <c r="AF2638" s="7" t="s">
        <v>106</v>
      </c>
      <c r="AG2638" s="7" t="s">
        <v>105</v>
      </c>
      <c r="AH2638" s="7" t="s">
        <v>106</v>
      </c>
      <c r="AI2638" s="7" t="s">
        <v>3001</v>
      </c>
      <c r="AJ2638" s="7" t="s">
        <v>3002</v>
      </c>
      <c r="AK2638" s="7" t="s">
        <v>3001</v>
      </c>
      <c r="AL2638" s="7" t="s">
        <v>3002</v>
      </c>
      <c r="AM2638" s="7" t="s">
        <v>109</v>
      </c>
    </row>
    <row r="2639" spans="1:39" x14ac:dyDescent="0.2">
      <c r="A2639">
        <v>1</v>
      </c>
      <c r="B2639">
        <v>1</v>
      </c>
      <c r="G2639" s="7">
        <v>2815</v>
      </c>
      <c r="H2639" s="7" t="s">
        <v>58</v>
      </c>
      <c r="I2639" s="7">
        <v>609109</v>
      </c>
      <c r="J2639" s="7">
        <v>3002</v>
      </c>
      <c r="K2639" s="7" t="s">
        <v>58</v>
      </c>
      <c r="L2639" s="7">
        <v>14</v>
      </c>
      <c r="M2639" s="7" t="s">
        <v>91</v>
      </c>
      <c r="N2639" s="7">
        <v>609109</v>
      </c>
      <c r="O2639" s="7" t="s">
        <v>23431</v>
      </c>
      <c r="P2639" s="7" t="s">
        <v>93</v>
      </c>
      <c r="Q2639" s="7" t="s">
        <v>23432</v>
      </c>
      <c r="R2639" s="7" t="s">
        <v>23433</v>
      </c>
      <c r="S2639" s="7"/>
      <c r="T2639" s="7" t="s">
        <v>23434</v>
      </c>
      <c r="U2639" s="7" t="s">
        <v>23435</v>
      </c>
      <c r="V2639" s="7" t="s">
        <v>98</v>
      </c>
      <c r="W2639" s="7" t="s">
        <v>23436</v>
      </c>
      <c r="X2639" s="7"/>
      <c r="Y2639" s="7"/>
      <c r="Z2639" s="7"/>
      <c r="AA2639" s="7" t="s">
        <v>23437</v>
      </c>
      <c r="AB2639" s="7" t="s">
        <v>100</v>
      </c>
      <c r="AC2639" s="7" t="s">
        <v>101</v>
      </c>
      <c r="AD2639" s="7" t="s">
        <v>102</v>
      </c>
      <c r="AE2639" s="7" t="s">
        <v>105</v>
      </c>
      <c r="AF2639" s="7" t="s">
        <v>106</v>
      </c>
      <c r="AG2639" s="7" t="s">
        <v>105</v>
      </c>
      <c r="AH2639" s="7" t="s">
        <v>106</v>
      </c>
      <c r="AI2639" s="7" t="s">
        <v>11575</v>
      </c>
      <c r="AJ2639" s="7" t="s">
        <v>11576</v>
      </c>
      <c r="AK2639" s="7" t="s">
        <v>11575</v>
      </c>
      <c r="AL2639" s="7" t="s">
        <v>11576</v>
      </c>
      <c r="AM2639" s="7" t="s">
        <v>109</v>
      </c>
    </row>
    <row r="2640" spans="1:39" x14ac:dyDescent="0.2">
      <c r="A2640">
        <v>1</v>
      </c>
      <c r="B2640">
        <v>1</v>
      </c>
      <c r="G2640" s="7">
        <v>2816</v>
      </c>
      <c r="H2640" s="7" t="s">
        <v>58</v>
      </c>
      <c r="I2640" s="7">
        <v>796040</v>
      </c>
      <c r="J2640" s="7">
        <v>3003</v>
      </c>
      <c r="K2640" s="7" t="s">
        <v>58</v>
      </c>
      <c r="L2640" s="7">
        <v>15</v>
      </c>
      <c r="M2640" s="7" t="s">
        <v>91</v>
      </c>
      <c r="N2640" s="7">
        <v>796040</v>
      </c>
      <c r="O2640" s="7" t="s">
        <v>23438</v>
      </c>
      <c r="P2640" s="7" t="s">
        <v>93</v>
      </c>
      <c r="Q2640" s="7" t="s">
        <v>23439</v>
      </c>
      <c r="R2640" s="7" t="s">
        <v>23440</v>
      </c>
      <c r="S2640" s="7"/>
      <c r="T2640" s="7" t="s">
        <v>23441</v>
      </c>
      <c r="U2640" s="7" t="s">
        <v>23442</v>
      </c>
      <c r="V2640" s="7" t="s">
        <v>98</v>
      </c>
      <c r="W2640" s="7" t="s">
        <v>23443</v>
      </c>
      <c r="X2640" s="7"/>
      <c r="Y2640" s="7"/>
      <c r="Z2640" s="7"/>
      <c r="AA2640" s="7" t="s">
        <v>23444</v>
      </c>
      <c r="AB2640" s="7" t="s">
        <v>100</v>
      </c>
      <c r="AC2640" s="7" t="s">
        <v>101</v>
      </c>
      <c r="AD2640" s="7" t="s">
        <v>102</v>
      </c>
      <c r="AE2640" s="7" t="s">
        <v>14970</v>
      </c>
      <c r="AF2640" s="7" t="s">
        <v>14971</v>
      </c>
      <c r="AG2640" s="7" t="s">
        <v>14972</v>
      </c>
      <c r="AH2640" s="7" t="s">
        <v>14973</v>
      </c>
      <c r="AI2640" s="7" t="s">
        <v>14970</v>
      </c>
      <c r="AJ2640" s="7" t="s">
        <v>14971</v>
      </c>
      <c r="AK2640" s="7" t="s">
        <v>14972</v>
      </c>
      <c r="AL2640" s="7" t="s">
        <v>14973</v>
      </c>
      <c r="AM2640" s="7" t="s">
        <v>109</v>
      </c>
    </row>
    <row r="2641" spans="1:39" x14ac:dyDescent="0.2">
      <c r="A2641">
        <v>1</v>
      </c>
      <c r="B2641">
        <v>1</v>
      </c>
      <c r="G2641" s="7">
        <v>2817</v>
      </c>
      <c r="H2641" s="7" t="s">
        <v>58</v>
      </c>
      <c r="I2641" s="7">
        <v>872121</v>
      </c>
      <c r="J2641" s="7">
        <v>3004</v>
      </c>
      <c r="K2641" s="7" t="s">
        <v>58</v>
      </c>
      <c r="L2641" s="7">
        <v>16</v>
      </c>
      <c r="M2641" s="7" t="s">
        <v>91</v>
      </c>
      <c r="N2641" s="7">
        <v>872121</v>
      </c>
      <c r="O2641" s="7" t="s">
        <v>23445</v>
      </c>
      <c r="P2641" s="7" t="s">
        <v>93</v>
      </c>
      <c r="Q2641" s="7" t="s">
        <v>23446</v>
      </c>
      <c r="R2641" s="7" t="s">
        <v>23447</v>
      </c>
      <c r="S2641" s="7"/>
      <c r="T2641" s="7" t="s">
        <v>23448</v>
      </c>
      <c r="U2641" s="7" t="s">
        <v>23449</v>
      </c>
      <c r="V2641" s="7" t="s">
        <v>98</v>
      </c>
      <c r="W2641" s="7" t="s">
        <v>23450</v>
      </c>
      <c r="X2641" s="7"/>
      <c r="Y2641" s="7"/>
      <c r="Z2641" s="7"/>
      <c r="AA2641" s="7" t="s">
        <v>23451</v>
      </c>
      <c r="AB2641" s="7" t="s">
        <v>100</v>
      </c>
      <c r="AC2641" s="7" t="s">
        <v>101</v>
      </c>
      <c r="AD2641" s="7" t="s">
        <v>102</v>
      </c>
      <c r="AE2641" s="7" t="s">
        <v>105</v>
      </c>
      <c r="AF2641" s="7" t="s">
        <v>106</v>
      </c>
      <c r="AG2641" s="7" t="s">
        <v>105</v>
      </c>
      <c r="AH2641" s="7" t="s">
        <v>106</v>
      </c>
      <c r="AI2641" s="7" t="s">
        <v>6719</v>
      </c>
      <c r="AJ2641" s="7" t="s">
        <v>6720</v>
      </c>
      <c r="AK2641" s="7" t="s">
        <v>105</v>
      </c>
      <c r="AL2641" s="7" t="s">
        <v>106</v>
      </c>
      <c r="AM2641" s="7" t="s">
        <v>109</v>
      </c>
    </row>
    <row r="2642" spans="1:39" x14ac:dyDescent="0.2">
      <c r="A2642">
        <v>1</v>
      </c>
      <c r="B2642">
        <v>1</v>
      </c>
      <c r="G2642" s="7">
        <v>2818</v>
      </c>
      <c r="H2642" s="7" t="s">
        <v>58</v>
      </c>
      <c r="I2642" s="7">
        <v>951334</v>
      </c>
      <c r="J2642" s="7">
        <v>3005</v>
      </c>
      <c r="K2642" s="7" t="s">
        <v>58</v>
      </c>
      <c r="L2642" s="7">
        <v>17</v>
      </c>
      <c r="M2642" s="7" t="s">
        <v>91</v>
      </c>
      <c r="N2642" s="7">
        <v>951334</v>
      </c>
      <c r="O2642" s="7" t="s">
        <v>23452</v>
      </c>
      <c r="P2642" s="7" t="s">
        <v>93</v>
      </c>
      <c r="Q2642" s="7" t="s">
        <v>23453</v>
      </c>
      <c r="R2642" s="7" t="s">
        <v>23454</v>
      </c>
      <c r="S2642" s="7"/>
      <c r="T2642" s="7" t="s">
        <v>23455</v>
      </c>
      <c r="U2642" s="7" t="s">
        <v>23456</v>
      </c>
      <c r="V2642" s="7" t="s">
        <v>98</v>
      </c>
      <c r="W2642" s="7" t="s">
        <v>23457</v>
      </c>
      <c r="X2642" s="7"/>
      <c r="Y2642" s="7"/>
      <c r="Z2642" s="7"/>
      <c r="AA2642" s="7" t="s">
        <v>23458</v>
      </c>
      <c r="AB2642" s="7" t="s">
        <v>100</v>
      </c>
      <c r="AC2642" s="7" t="s">
        <v>101</v>
      </c>
      <c r="AD2642" s="7" t="s">
        <v>102</v>
      </c>
      <c r="AE2642" s="7" t="s">
        <v>105</v>
      </c>
      <c r="AF2642" s="7" t="s">
        <v>106</v>
      </c>
      <c r="AG2642" s="7" t="s">
        <v>105</v>
      </c>
      <c r="AH2642" s="7" t="s">
        <v>106</v>
      </c>
      <c r="AI2642" s="7" t="s">
        <v>3106</v>
      </c>
      <c r="AJ2642" s="7" t="s">
        <v>3107</v>
      </c>
      <c r="AK2642" s="7" t="s">
        <v>105</v>
      </c>
      <c r="AL2642" s="7" t="s">
        <v>106</v>
      </c>
      <c r="AM2642" s="7" t="s">
        <v>109</v>
      </c>
    </row>
    <row r="2643" spans="1:39" x14ac:dyDescent="0.2">
      <c r="A2643">
        <v>1</v>
      </c>
      <c r="B2643">
        <v>1</v>
      </c>
      <c r="G2643" s="7">
        <v>2819</v>
      </c>
      <c r="H2643" s="7" t="s">
        <v>58</v>
      </c>
      <c r="I2643" s="7">
        <v>1042344</v>
      </c>
      <c r="J2643" s="7">
        <v>3006</v>
      </c>
      <c r="K2643" s="7" t="s">
        <v>58</v>
      </c>
      <c r="L2643" s="7">
        <v>18</v>
      </c>
      <c r="M2643" s="7" t="s">
        <v>91</v>
      </c>
      <c r="N2643" s="7">
        <v>1042344</v>
      </c>
      <c r="O2643" s="7" t="s">
        <v>23459</v>
      </c>
      <c r="P2643" s="7" t="s">
        <v>93</v>
      </c>
      <c r="Q2643" s="7" t="s">
        <v>23460</v>
      </c>
      <c r="R2643" s="7" t="s">
        <v>23461</v>
      </c>
      <c r="S2643" s="7"/>
      <c r="T2643" s="7" t="s">
        <v>23462</v>
      </c>
      <c r="U2643" s="7" t="s">
        <v>23463</v>
      </c>
      <c r="V2643" s="7" t="s">
        <v>98</v>
      </c>
      <c r="W2643" s="7" t="s">
        <v>23464</v>
      </c>
      <c r="X2643" s="7"/>
      <c r="Y2643" s="7"/>
      <c r="Z2643" s="7"/>
      <c r="AA2643" s="7" t="s">
        <v>23465</v>
      </c>
      <c r="AB2643" s="7" t="s">
        <v>100</v>
      </c>
      <c r="AC2643" s="7" t="s">
        <v>101</v>
      </c>
      <c r="AD2643" s="7" t="s">
        <v>102</v>
      </c>
      <c r="AE2643" s="7" t="s">
        <v>23466</v>
      </c>
      <c r="AF2643" s="7" t="s">
        <v>23467</v>
      </c>
      <c r="AG2643" s="7" t="s">
        <v>4010</v>
      </c>
      <c r="AH2643" s="7" t="s">
        <v>4011</v>
      </c>
      <c r="AI2643" s="7" t="s">
        <v>23466</v>
      </c>
      <c r="AJ2643" s="7" t="s">
        <v>23467</v>
      </c>
      <c r="AK2643" s="7" t="s">
        <v>4010</v>
      </c>
      <c r="AL2643" s="7" t="s">
        <v>4011</v>
      </c>
      <c r="AM2643" s="7" t="s">
        <v>109</v>
      </c>
    </row>
    <row r="2644" spans="1:39" x14ac:dyDescent="0.2">
      <c r="A2644">
        <v>1</v>
      </c>
      <c r="B2644">
        <v>1</v>
      </c>
      <c r="G2644" s="7">
        <v>2820</v>
      </c>
      <c r="H2644" s="7" t="s">
        <v>58</v>
      </c>
      <c r="I2644" s="7">
        <v>1099879</v>
      </c>
      <c r="J2644" s="7">
        <v>3007</v>
      </c>
      <c r="K2644" s="7" t="s">
        <v>58</v>
      </c>
      <c r="L2644" s="7">
        <v>19</v>
      </c>
      <c r="M2644" s="7" t="s">
        <v>91</v>
      </c>
      <c r="N2644" s="7">
        <v>1099879</v>
      </c>
      <c r="O2644" s="7" t="s">
        <v>12532</v>
      </c>
      <c r="P2644" s="7" t="s">
        <v>93</v>
      </c>
      <c r="Q2644" s="7" t="s">
        <v>23468</v>
      </c>
      <c r="R2644" s="7" t="s">
        <v>23469</v>
      </c>
      <c r="S2644" s="7"/>
      <c r="T2644" s="7" t="s">
        <v>23470</v>
      </c>
      <c r="U2644" s="7" t="s">
        <v>23471</v>
      </c>
      <c r="V2644" s="7" t="s">
        <v>98</v>
      </c>
      <c r="W2644" s="7" t="s">
        <v>23472</v>
      </c>
      <c r="X2644" s="7"/>
      <c r="Y2644" s="7"/>
      <c r="Z2644" s="7"/>
      <c r="AA2644" s="7" t="s">
        <v>23473</v>
      </c>
      <c r="AB2644" s="7" t="s">
        <v>100</v>
      </c>
      <c r="AC2644" s="7" t="s">
        <v>101</v>
      </c>
      <c r="AD2644" s="7" t="s">
        <v>102</v>
      </c>
      <c r="AE2644" s="7" t="s">
        <v>105</v>
      </c>
      <c r="AF2644" s="7" t="s">
        <v>106</v>
      </c>
      <c r="AG2644" s="7" t="s">
        <v>105</v>
      </c>
      <c r="AH2644" s="7" t="s">
        <v>106</v>
      </c>
      <c r="AI2644" s="7" t="s">
        <v>5850</v>
      </c>
      <c r="AJ2644" s="7" t="s">
        <v>5851</v>
      </c>
      <c r="AK2644" s="7" t="s">
        <v>5850</v>
      </c>
      <c r="AL2644" s="7" t="s">
        <v>5851</v>
      </c>
      <c r="AM2644" s="7" t="s">
        <v>109</v>
      </c>
    </row>
    <row r="2645" spans="1:39" x14ac:dyDescent="0.2">
      <c r="A2645">
        <v>1</v>
      </c>
      <c r="B2645">
        <v>1</v>
      </c>
      <c r="G2645" s="7">
        <v>2821</v>
      </c>
      <c r="H2645" s="7" t="s">
        <v>58</v>
      </c>
      <c r="I2645" s="7">
        <v>1101658</v>
      </c>
      <c r="J2645" s="7">
        <v>3008</v>
      </c>
      <c r="K2645" s="7" t="s">
        <v>58</v>
      </c>
      <c r="L2645" s="7">
        <v>20</v>
      </c>
      <c r="M2645" s="7" t="s">
        <v>91</v>
      </c>
      <c r="N2645" s="7">
        <v>1101658</v>
      </c>
      <c r="O2645" s="7" t="s">
        <v>23474</v>
      </c>
      <c r="P2645" s="7" t="s">
        <v>93</v>
      </c>
      <c r="Q2645" s="7" t="s">
        <v>23475</v>
      </c>
      <c r="R2645" s="7" t="s">
        <v>23476</v>
      </c>
      <c r="S2645" s="7"/>
      <c r="T2645" s="7" t="s">
        <v>23477</v>
      </c>
      <c r="U2645" s="7" t="s">
        <v>23478</v>
      </c>
      <c r="V2645" s="7" t="s">
        <v>98</v>
      </c>
      <c r="W2645" s="7" t="s">
        <v>23479</v>
      </c>
      <c r="X2645" s="7"/>
      <c r="Y2645" s="7"/>
      <c r="Z2645" s="7"/>
      <c r="AA2645" s="7" t="s">
        <v>23480</v>
      </c>
      <c r="AB2645" s="7" t="s">
        <v>100</v>
      </c>
      <c r="AC2645" s="7" t="s">
        <v>101</v>
      </c>
      <c r="AD2645" s="7" t="s">
        <v>102</v>
      </c>
      <c r="AE2645" s="7" t="s">
        <v>105</v>
      </c>
      <c r="AF2645" s="7" t="s">
        <v>106</v>
      </c>
      <c r="AG2645" s="7" t="s">
        <v>105</v>
      </c>
      <c r="AH2645" s="7" t="s">
        <v>106</v>
      </c>
      <c r="AI2645" s="7" t="s">
        <v>5850</v>
      </c>
      <c r="AJ2645" s="7" t="s">
        <v>5851</v>
      </c>
      <c r="AK2645" s="7" t="s">
        <v>5850</v>
      </c>
      <c r="AL2645" s="7" t="s">
        <v>5851</v>
      </c>
      <c r="AM2645" s="7" t="s">
        <v>109</v>
      </c>
    </row>
    <row r="2646" spans="1:39" x14ac:dyDescent="0.2">
      <c r="A2646">
        <v>1</v>
      </c>
      <c r="B2646">
        <v>1</v>
      </c>
      <c r="G2646" s="7">
        <v>2822</v>
      </c>
      <c r="H2646" s="7" t="s">
        <v>58</v>
      </c>
      <c r="I2646" s="7">
        <v>1143429</v>
      </c>
      <c r="J2646" s="7">
        <v>3009</v>
      </c>
      <c r="K2646" s="7" t="s">
        <v>58</v>
      </c>
      <c r="L2646" s="7">
        <v>21</v>
      </c>
      <c r="M2646" s="7" t="s">
        <v>91</v>
      </c>
      <c r="N2646" s="7">
        <v>1143429</v>
      </c>
      <c r="O2646" s="7" t="s">
        <v>23481</v>
      </c>
      <c r="P2646" s="7" t="s">
        <v>93</v>
      </c>
      <c r="Q2646" s="7" t="s">
        <v>23482</v>
      </c>
      <c r="R2646" s="7" t="s">
        <v>23483</v>
      </c>
      <c r="S2646" s="7"/>
      <c r="T2646" s="7" t="s">
        <v>23484</v>
      </c>
      <c r="U2646" s="7" t="s">
        <v>23485</v>
      </c>
      <c r="V2646" s="7" t="s">
        <v>98</v>
      </c>
      <c r="W2646" s="7" t="s">
        <v>23486</v>
      </c>
      <c r="X2646" s="7"/>
      <c r="Y2646" s="7"/>
      <c r="Z2646" s="7"/>
      <c r="AA2646" s="7" t="s">
        <v>23487</v>
      </c>
      <c r="AB2646" s="7" t="s">
        <v>100</v>
      </c>
      <c r="AC2646" s="7" t="s">
        <v>101</v>
      </c>
      <c r="AD2646" s="7" t="s">
        <v>102</v>
      </c>
      <c r="AE2646" s="7" t="s">
        <v>105</v>
      </c>
      <c r="AF2646" s="7" t="s">
        <v>106</v>
      </c>
      <c r="AG2646" s="7" t="s">
        <v>2142</v>
      </c>
      <c r="AH2646" s="7" t="s">
        <v>2143</v>
      </c>
      <c r="AI2646" s="7" t="s">
        <v>2144</v>
      </c>
      <c r="AJ2646" s="7" t="s">
        <v>2145</v>
      </c>
      <c r="AK2646" s="7" t="s">
        <v>2142</v>
      </c>
      <c r="AL2646" s="7" t="s">
        <v>2143</v>
      </c>
      <c r="AM2646" s="7" t="s">
        <v>109</v>
      </c>
    </row>
    <row r="2647" spans="1:39" x14ac:dyDescent="0.2">
      <c r="A2647">
        <v>1</v>
      </c>
      <c r="B2647">
        <v>1</v>
      </c>
      <c r="G2647" s="7">
        <v>2823</v>
      </c>
      <c r="H2647" s="7" t="s">
        <v>58</v>
      </c>
      <c r="I2647" s="7">
        <v>1155278</v>
      </c>
      <c r="J2647" s="7">
        <v>3010</v>
      </c>
      <c r="K2647" s="7" t="s">
        <v>58</v>
      </c>
      <c r="L2647" s="7">
        <v>22</v>
      </c>
      <c r="M2647" s="7" t="s">
        <v>91</v>
      </c>
      <c r="N2647" s="7">
        <v>1155278</v>
      </c>
      <c r="O2647" s="7" t="s">
        <v>23488</v>
      </c>
      <c r="P2647" s="7" t="s">
        <v>93</v>
      </c>
      <c r="Q2647" s="7" t="s">
        <v>23489</v>
      </c>
      <c r="R2647" s="7" t="s">
        <v>23490</v>
      </c>
      <c r="S2647" s="7"/>
      <c r="T2647" s="7" t="s">
        <v>23491</v>
      </c>
      <c r="U2647" s="7" t="s">
        <v>23492</v>
      </c>
      <c r="V2647" s="7" t="s">
        <v>98</v>
      </c>
      <c r="W2647" s="7" t="s">
        <v>23493</v>
      </c>
      <c r="X2647" s="7"/>
      <c r="Y2647" s="7"/>
      <c r="Z2647" s="7"/>
      <c r="AA2647" s="7" t="s">
        <v>23494</v>
      </c>
      <c r="AB2647" s="7" t="s">
        <v>100</v>
      </c>
      <c r="AC2647" s="7" t="s">
        <v>101</v>
      </c>
      <c r="AD2647" s="7" t="s">
        <v>102</v>
      </c>
      <c r="AE2647" s="7" t="s">
        <v>105</v>
      </c>
      <c r="AF2647" s="7" t="s">
        <v>106</v>
      </c>
      <c r="AG2647" s="7" t="s">
        <v>105</v>
      </c>
      <c r="AH2647" s="7" t="s">
        <v>106</v>
      </c>
      <c r="AI2647" s="7" t="s">
        <v>2155</v>
      </c>
      <c r="AJ2647" s="7" t="s">
        <v>2156</v>
      </c>
      <c r="AK2647" s="7" t="s">
        <v>2155</v>
      </c>
      <c r="AL2647" s="7" t="s">
        <v>2156</v>
      </c>
      <c r="AM2647" s="7" t="s">
        <v>109</v>
      </c>
    </row>
    <row r="2648" spans="1:39" x14ac:dyDescent="0.2">
      <c r="A2648">
        <v>1</v>
      </c>
      <c r="B2648">
        <v>1</v>
      </c>
      <c r="G2648" s="7">
        <v>2824</v>
      </c>
      <c r="H2648" s="7" t="s">
        <v>58</v>
      </c>
      <c r="I2648" s="7">
        <v>1214117</v>
      </c>
      <c r="J2648" s="7">
        <v>3011</v>
      </c>
      <c r="K2648" s="7" t="s">
        <v>58</v>
      </c>
      <c r="L2648" s="7">
        <v>23</v>
      </c>
      <c r="M2648" s="7" t="s">
        <v>91</v>
      </c>
      <c r="N2648" s="7">
        <v>1214117</v>
      </c>
      <c r="O2648" s="7" t="s">
        <v>23495</v>
      </c>
      <c r="P2648" s="7" t="s">
        <v>93</v>
      </c>
      <c r="Q2648" s="7" t="s">
        <v>23496</v>
      </c>
      <c r="R2648" s="7" t="s">
        <v>23497</v>
      </c>
      <c r="S2648" s="7"/>
      <c r="T2648" s="7" t="s">
        <v>23498</v>
      </c>
      <c r="U2648" s="7" t="s">
        <v>23499</v>
      </c>
      <c r="V2648" s="7" t="s">
        <v>98</v>
      </c>
      <c r="W2648" s="7" t="s">
        <v>23500</v>
      </c>
      <c r="X2648" s="7"/>
      <c r="Y2648" s="7"/>
      <c r="Z2648" s="7"/>
      <c r="AA2648" s="7" t="s">
        <v>23501</v>
      </c>
      <c r="AB2648" s="7" t="s">
        <v>100</v>
      </c>
      <c r="AC2648" s="7" t="s">
        <v>101</v>
      </c>
      <c r="AD2648" s="7" t="s">
        <v>102</v>
      </c>
      <c r="AE2648" s="7" t="s">
        <v>7533</v>
      </c>
      <c r="AF2648" s="7" t="s">
        <v>7534</v>
      </c>
      <c r="AG2648" s="7" t="s">
        <v>105</v>
      </c>
      <c r="AH2648" s="7" t="s">
        <v>106</v>
      </c>
      <c r="AI2648" s="7" t="s">
        <v>7533</v>
      </c>
      <c r="AJ2648" s="7" t="s">
        <v>7534</v>
      </c>
      <c r="AK2648" s="7" t="s">
        <v>9989</v>
      </c>
      <c r="AL2648" s="7" t="s">
        <v>9990</v>
      </c>
      <c r="AM2648" s="7" t="s">
        <v>109</v>
      </c>
    </row>
    <row r="2649" spans="1:39" x14ac:dyDescent="0.2">
      <c r="A2649">
        <v>1</v>
      </c>
      <c r="B2649">
        <v>1</v>
      </c>
      <c r="G2649" s="7">
        <v>2825</v>
      </c>
      <c r="H2649" s="7" t="s">
        <v>58</v>
      </c>
      <c r="I2649" s="7">
        <v>1279252</v>
      </c>
      <c r="J2649" s="7">
        <v>3012</v>
      </c>
      <c r="K2649" s="7" t="s">
        <v>58</v>
      </c>
      <c r="L2649" s="7">
        <v>24</v>
      </c>
      <c r="M2649" s="7" t="s">
        <v>91</v>
      </c>
      <c r="N2649" s="7">
        <v>1279252</v>
      </c>
      <c r="O2649" s="7" t="s">
        <v>23502</v>
      </c>
      <c r="P2649" s="7" t="s">
        <v>93</v>
      </c>
      <c r="Q2649" s="7" t="s">
        <v>23503</v>
      </c>
      <c r="R2649" s="7" t="s">
        <v>23504</v>
      </c>
      <c r="S2649" s="7"/>
      <c r="T2649" s="7" t="s">
        <v>23505</v>
      </c>
      <c r="U2649" s="7" t="s">
        <v>23506</v>
      </c>
      <c r="V2649" s="7" t="s">
        <v>98</v>
      </c>
      <c r="W2649" s="7" t="s">
        <v>23507</v>
      </c>
      <c r="X2649" s="7"/>
      <c r="Y2649" s="7"/>
      <c r="Z2649" s="7"/>
      <c r="AA2649" s="7" t="s">
        <v>23508</v>
      </c>
      <c r="AB2649" s="7" t="s">
        <v>100</v>
      </c>
      <c r="AC2649" s="7" t="s">
        <v>101</v>
      </c>
      <c r="AD2649" s="7" t="s">
        <v>102</v>
      </c>
      <c r="AE2649" s="7" t="s">
        <v>23509</v>
      </c>
      <c r="AF2649" s="7" t="s">
        <v>23510</v>
      </c>
      <c r="AG2649" s="7" t="s">
        <v>105</v>
      </c>
      <c r="AH2649" s="7" t="s">
        <v>106</v>
      </c>
      <c r="AI2649" s="7" t="s">
        <v>23509</v>
      </c>
      <c r="AJ2649" s="7" t="s">
        <v>23510</v>
      </c>
      <c r="AK2649" s="7" t="s">
        <v>4041</v>
      </c>
      <c r="AL2649" s="7" t="s">
        <v>4042</v>
      </c>
      <c r="AM2649" s="7" t="s">
        <v>109</v>
      </c>
    </row>
    <row r="2650" spans="1:39" x14ac:dyDescent="0.2">
      <c r="A2650">
        <v>1</v>
      </c>
      <c r="B2650">
        <v>1</v>
      </c>
      <c r="G2650" s="7">
        <v>2826</v>
      </c>
      <c r="H2650" s="7" t="s">
        <v>58</v>
      </c>
      <c r="I2650" s="7">
        <v>1490269</v>
      </c>
      <c r="J2650" s="7">
        <v>3013</v>
      </c>
      <c r="K2650" s="7" t="s">
        <v>58</v>
      </c>
      <c r="L2650" s="7">
        <v>25</v>
      </c>
      <c r="M2650" s="7" t="s">
        <v>91</v>
      </c>
      <c r="N2650" s="7">
        <v>1490269</v>
      </c>
      <c r="O2650" s="7" t="s">
        <v>23511</v>
      </c>
      <c r="P2650" s="7" t="s">
        <v>93</v>
      </c>
      <c r="Q2650" s="7" t="s">
        <v>23512</v>
      </c>
      <c r="R2650" s="7" t="s">
        <v>23513</v>
      </c>
      <c r="S2650" s="7"/>
      <c r="T2650" s="7" t="s">
        <v>23514</v>
      </c>
      <c r="U2650" s="7" t="s">
        <v>23515</v>
      </c>
      <c r="V2650" s="7" t="s">
        <v>98</v>
      </c>
      <c r="W2650" s="7" t="s">
        <v>23516</v>
      </c>
      <c r="X2650" s="7"/>
      <c r="Y2650" s="7"/>
      <c r="Z2650" s="7"/>
      <c r="AA2650" s="7" t="s">
        <v>23517</v>
      </c>
      <c r="AB2650" s="7" t="s">
        <v>100</v>
      </c>
      <c r="AC2650" s="7" t="s">
        <v>101</v>
      </c>
      <c r="AD2650" s="7" t="s">
        <v>102</v>
      </c>
      <c r="AE2650" s="7" t="s">
        <v>105</v>
      </c>
      <c r="AF2650" s="7" t="s">
        <v>106</v>
      </c>
      <c r="AG2650" s="7" t="s">
        <v>105</v>
      </c>
      <c r="AH2650" s="7" t="s">
        <v>106</v>
      </c>
      <c r="AI2650" s="7" t="s">
        <v>22767</v>
      </c>
      <c r="AJ2650" s="7" t="s">
        <v>22768</v>
      </c>
      <c r="AK2650" s="7" t="s">
        <v>22767</v>
      </c>
      <c r="AL2650" s="7" t="s">
        <v>22768</v>
      </c>
      <c r="AM2650" s="7" t="s">
        <v>109</v>
      </c>
    </row>
    <row r="2651" spans="1:39" x14ac:dyDescent="0.2">
      <c r="A2651">
        <v>1</v>
      </c>
      <c r="B2651">
        <v>1</v>
      </c>
      <c r="G2651" s="7">
        <v>2827</v>
      </c>
      <c r="H2651" s="7" t="s">
        <v>58</v>
      </c>
      <c r="I2651" s="7">
        <v>1565052</v>
      </c>
      <c r="J2651" s="7">
        <v>3014</v>
      </c>
      <c r="K2651" s="7" t="s">
        <v>58</v>
      </c>
      <c r="L2651" s="7">
        <v>26</v>
      </c>
      <c r="M2651" s="7" t="s">
        <v>91</v>
      </c>
      <c r="N2651" s="7">
        <v>1565052</v>
      </c>
      <c r="O2651" s="7" t="s">
        <v>23518</v>
      </c>
      <c r="P2651" s="7" t="s">
        <v>93</v>
      </c>
      <c r="Q2651" s="7" t="s">
        <v>23519</v>
      </c>
      <c r="R2651" s="7" t="s">
        <v>23520</v>
      </c>
      <c r="S2651" s="7"/>
      <c r="T2651" s="7" t="s">
        <v>23521</v>
      </c>
      <c r="U2651" s="7" t="s">
        <v>23522</v>
      </c>
      <c r="V2651" s="7" t="s">
        <v>98</v>
      </c>
      <c r="W2651" s="7" t="s">
        <v>23523</v>
      </c>
      <c r="X2651" s="7"/>
      <c r="Y2651" s="7"/>
      <c r="Z2651" s="7"/>
      <c r="AA2651" s="7" t="s">
        <v>23524</v>
      </c>
      <c r="AB2651" s="7" t="s">
        <v>100</v>
      </c>
      <c r="AC2651" s="7" t="s">
        <v>101</v>
      </c>
      <c r="AD2651" s="7" t="s">
        <v>102</v>
      </c>
      <c r="AE2651" s="7" t="s">
        <v>23525</v>
      </c>
      <c r="AF2651" s="7" t="s">
        <v>23526</v>
      </c>
      <c r="AG2651" s="7" t="s">
        <v>105</v>
      </c>
      <c r="AH2651" s="7" t="s">
        <v>106</v>
      </c>
      <c r="AI2651" s="7" t="s">
        <v>23525</v>
      </c>
      <c r="AJ2651" s="7" t="s">
        <v>23526</v>
      </c>
      <c r="AK2651" s="7" t="s">
        <v>12627</v>
      </c>
      <c r="AL2651" s="7" t="s">
        <v>12628</v>
      </c>
      <c r="AM2651" s="7" t="s">
        <v>109</v>
      </c>
    </row>
    <row r="2652" spans="1:39" x14ac:dyDescent="0.2">
      <c r="A2652">
        <v>1</v>
      </c>
      <c r="B2652">
        <v>1</v>
      </c>
      <c r="G2652" s="7">
        <v>2828</v>
      </c>
      <c r="H2652" s="7" t="s">
        <v>58</v>
      </c>
      <c r="I2652" s="7">
        <v>1580878</v>
      </c>
      <c r="J2652" s="7">
        <v>3015</v>
      </c>
      <c r="K2652" s="7" t="s">
        <v>58</v>
      </c>
      <c r="L2652" s="7">
        <v>27</v>
      </c>
      <c r="M2652" s="7" t="s">
        <v>91</v>
      </c>
      <c r="N2652" s="7">
        <v>1580878</v>
      </c>
      <c r="O2652" s="7" t="s">
        <v>23527</v>
      </c>
      <c r="P2652" s="7" t="s">
        <v>93</v>
      </c>
      <c r="Q2652" s="7" t="s">
        <v>23528</v>
      </c>
      <c r="R2652" s="7" t="s">
        <v>23529</v>
      </c>
      <c r="S2652" s="7"/>
      <c r="T2652" s="7" t="s">
        <v>23530</v>
      </c>
      <c r="U2652" s="7" t="s">
        <v>23531</v>
      </c>
      <c r="V2652" s="7" t="s">
        <v>98</v>
      </c>
      <c r="W2652" s="7" t="s">
        <v>23532</v>
      </c>
      <c r="X2652" s="7"/>
      <c r="Y2652" s="7"/>
      <c r="Z2652" s="7"/>
      <c r="AA2652" s="7" t="s">
        <v>23533</v>
      </c>
      <c r="AB2652" s="7" t="s">
        <v>100</v>
      </c>
      <c r="AC2652" s="7" t="s">
        <v>101</v>
      </c>
      <c r="AD2652" s="7" t="s">
        <v>102</v>
      </c>
      <c r="AE2652" s="7" t="s">
        <v>105</v>
      </c>
      <c r="AF2652" s="7" t="s">
        <v>106</v>
      </c>
      <c r="AG2652" s="7" t="s">
        <v>105</v>
      </c>
      <c r="AH2652" s="7" t="s">
        <v>106</v>
      </c>
      <c r="AI2652" s="7" t="s">
        <v>8421</v>
      </c>
      <c r="AJ2652" s="7" t="s">
        <v>8422</v>
      </c>
      <c r="AK2652" s="7" t="s">
        <v>8421</v>
      </c>
      <c r="AL2652" s="7" t="s">
        <v>8422</v>
      </c>
      <c r="AM2652" s="7" t="s">
        <v>109</v>
      </c>
    </row>
    <row r="2653" spans="1:39" x14ac:dyDescent="0.2">
      <c r="A2653">
        <v>1</v>
      </c>
      <c r="B2653">
        <v>1</v>
      </c>
      <c r="G2653" s="7">
        <v>2829</v>
      </c>
      <c r="H2653" s="7" t="s">
        <v>58</v>
      </c>
      <c r="I2653" s="7">
        <v>1590789</v>
      </c>
      <c r="J2653" s="7">
        <v>3016</v>
      </c>
      <c r="K2653" s="7" t="s">
        <v>58</v>
      </c>
      <c r="L2653" s="7">
        <v>28</v>
      </c>
      <c r="M2653" s="7" t="s">
        <v>91</v>
      </c>
      <c r="N2653" s="7">
        <v>1590789</v>
      </c>
      <c r="O2653" s="7" t="s">
        <v>23534</v>
      </c>
      <c r="P2653" s="7" t="s">
        <v>93</v>
      </c>
      <c r="Q2653" s="7" t="s">
        <v>23535</v>
      </c>
      <c r="R2653" s="7" t="s">
        <v>23536</v>
      </c>
      <c r="S2653" s="7"/>
      <c r="T2653" s="7" t="s">
        <v>23537</v>
      </c>
      <c r="U2653" s="7" t="s">
        <v>23538</v>
      </c>
      <c r="V2653" s="7" t="s">
        <v>98</v>
      </c>
      <c r="W2653" s="7" t="s">
        <v>23539</v>
      </c>
      <c r="X2653" s="7"/>
      <c r="Y2653" s="7"/>
      <c r="Z2653" s="7"/>
      <c r="AA2653" s="7" t="s">
        <v>23540</v>
      </c>
      <c r="AB2653" s="7" t="s">
        <v>100</v>
      </c>
      <c r="AC2653" s="7" t="s">
        <v>101</v>
      </c>
      <c r="AD2653" s="7" t="s">
        <v>102</v>
      </c>
      <c r="AE2653" s="7" t="s">
        <v>23541</v>
      </c>
      <c r="AF2653" s="7" t="s">
        <v>23542</v>
      </c>
      <c r="AG2653" s="7" t="s">
        <v>105</v>
      </c>
      <c r="AH2653" s="7" t="s">
        <v>106</v>
      </c>
      <c r="AI2653" s="7" t="s">
        <v>23541</v>
      </c>
      <c r="AJ2653" s="7" t="s">
        <v>23542</v>
      </c>
      <c r="AK2653" s="7" t="s">
        <v>105</v>
      </c>
      <c r="AL2653" s="7" t="s">
        <v>106</v>
      </c>
      <c r="AM2653" s="7" t="s">
        <v>109</v>
      </c>
    </row>
    <row r="2654" spans="1:39" x14ac:dyDescent="0.2">
      <c r="A2654">
        <v>1</v>
      </c>
      <c r="B2654">
        <v>1</v>
      </c>
      <c r="G2654" s="7">
        <v>2830</v>
      </c>
      <c r="H2654" s="7" t="s">
        <v>58</v>
      </c>
      <c r="I2654" s="7">
        <v>1638221</v>
      </c>
      <c r="J2654" s="7">
        <v>3017</v>
      </c>
      <c r="K2654" s="7" t="s">
        <v>58</v>
      </c>
      <c r="L2654" s="7">
        <v>29</v>
      </c>
      <c r="M2654" s="7" t="s">
        <v>91</v>
      </c>
      <c r="N2654" s="7">
        <v>1638221</v>
      </c>
      <c r="O2654" s="7" t="s">
        <v>23543</v>
      </c>
      <c r="P2654" s="7" t="s">
        <v>93</v>
      </c>
      <c r="Q2654" s="7" t="s">
        <v>23544</v>
      </c>
      <c r="R2654" s="7" t="s">
        <v>23545</v>
      </c>
      <c r="S2654" s="7"/>
      <c r="T2654" s="7" t="s">
        <v>23546</v>
      </c>
      <c r="U2654" s="7" t="s">
        <v>23547</v>
      </c>
      <c r="V2654" s="7" t="s">
        <v>98</v>
      </c>
      <c r="W2654" s="7" t="s">
        <v>23548</v>
      </c>
      <c r="X2654" s="7"/>
      <c r="Y2654" s="7"/>
      <c r="Z2654" s="7"/>
      <c r="AA2654" s="7" t="s">
        <v>23549</v>
      </c>
      <c r="AB2654" s="7" t="s">
        <v>100</v>
      </c>
      <c r="AC2654" s="7" t="s">
        <v>101</v>
      </c>
      <c r="AD2654" s="7" t="s">
        <v>102</v>
      </c>
      <c r="AE2654" s="7" t="s">
        <v>105</v>
      </c>
      <c r="AF2654" s="7" t="s">
        <v>106</v>
      </c>
      <c r="AG2654" s="7" t="s">
        <v>20487</v>
      </c>
      <c r="AH2654" s="7" t="s">
        <v>20488</v>
      </c>
      <c r="AI2654" s="7" t="s">
        <v>20489</v>
      </c>
      <c r="AJ2654" s="7" t="s">
        <v>20490</v>
      </c>
      <c r="AK2654" s="7" t="s">
        <v>20487</v>
      </c>
      <c r="AL2654" s="7" t="s">
        <v>20488</v>
      </c>
      <c r="AM2654" s="7" t="s">
        <v>109</v>
      </c>
    </row>
    <row r="2655" spans="1:39" x14ac:dyDescent="0.2">
      <c r="A2655">
        <v>1</v>
      </c>
      <c r="B2655">
        <v>1</v>
      </c>
      <c r="G2655" s="7">
        <v>2831</v>
      </c>
      <c r="H2655" s="7" t="s">
        <v>58</v>
      </c>
      <c r="I2655" s="7">
        <v>1657837</v>
      </c>
      <c r="J2655" s="7">
        <v>3018</v>
      </c>
      <c r="K2655" s="7" t="s">
        <v>58</v>
      </c>
      <c r="L2655" s="7">
        <v>30</v>
      </c>
      <c r="M2655" s="7" t="s">
        <v>91</v>
      </c>
      <c r="N2655" s="7">
        <v>1657837</v>
      </c>
      <c r="O2655" s="7" t="s">
        <v>23550</v>
      </c>
      <c r="P2655" s="7" t="s">
        <v>93</v>
      </c>
      <c r="Q2655" s="7" t="s">
        <v>23551</v>
      </c>
      <c r="R2655" s="7" t="s">
        <v>23552</v>
      </c>
      <c r="S2655" s="7"/>
      <c r="T2655" s="7" t="s">
        <v>23553</v>
      </c>
      <c r="U2655" s="7" t="s">
        <v>23554</v>
      </c>
      <c r="V2655" s="7" t="s">
        <v>98</v>
      </c>
      <c r="W2655" s="7" t="s">
        <v>23555</v>
      </c>
      <c r="X2655" s="7"/>
      <c r="Y2655" s="7"/>
      <c r="Z2655" s="7"/>
      <c r="AA2655" s="7" t="s">
        <v>23556</v>
      </c>
      <c r="AB2655" s="7" t="s">
        <v>100</v>
      </c>
      <c r="AC2655" s="7" t="s">
        <v>101</v>
      </c>
      <c r="AD2655" s="7" t="s">
        <v>102</v>
      </c>
      <c r="AE2655" s="7" t="s">
        <v>21334</v>
      </c>
      <c r="AF2655" s="7" t="s">
        <v>21335</v>
      </c>
      <c r="AG2655" s="7" t="s">
        <v>11798</v>
      </c>
      <c r="AH2655" s="7" t="s">
        <v>11799</v>
      </c>
      <c r="AI2655" s="7" t="s">
        <v>21334</v>
      </c>
      <c r="AJ2655" s="7" t="s">
        <v>21335</v>
      </c>
      <c r="AK2655" s="7" t="s">
        <v>11798</v>
      </c>
      <c r="AL2655" s="7" t="s">
        <v>11799</v>
      </c>
      <c r="AM2655" s="7" t="s">
        <v>109</v>
      </c>
    </row>
    <row r="2656" spans="1:39" x14ac:dyDescent="0.2">
      <c r="A2656">
        <v>1</v>
      </c>
      <c r="B2656">
        <v>1</v>
      </c>
      <c r="G2656" s="7">
        <v>2832</v>
      </c>
      <c r="H2656" s="7" t="s">
        <v>58</v>
      </c>
      <c r="I2656" s="7">
        <v>1706094</v>
      </c>
      <c r="J2656" s="7">
        <v>3019</v>
      </c>
      <c r="K2656" s="7" t="s">
        <v>58</v>
      </c>
      <c r="L2656" s="7">
        <v>31</v>
      </c>
      <c r="M2656" s="7" t="s">
        <v>91</v>
      </c>
      <c r="N2656" s="7">
        <v>1706094</v>
      </c>
      <c r="O2656" s="7" t="s">
        <v>23557</v>
      </c>
      <c r="P2656" s="7" t="s">
        <v>93</v>
      </c>
      <c r="Q2656" s="7" t="s">
        <v>23558</v>
      </c>
      <c r="R2656" s="7" t="s">
        <v>23559</v>
      </c>
      <c r="S2656" s="7"/>
      <c r="T2656" s="7" t="s">
        <v>23560</v>
      </c>
      <c r="U2656" s="7" t="s">
        <v>23561</v>
      </c>
      <c r="V2656" s="7" t="s">
        <v>98</v>
      </c>
      <c r="W2656" s="7" t="s">
        <v>23562</v>
      </c>
      <c r="X2656" s="7"/>
      <c r="Y2656" s="7"/>
      <c r="Z2656" s="7"/>
      <c r="AA2656" s="7" t="s">
        <v>23563</v>
      </c>
      <c r="AB2656" s="7" t="s">
        <v>100</v>
      </c>
      <c r="AC2656" s="7" t="s">
        <v>101</v>
      </c>
      <c r="AD2656" s="7" t="s">
        <v>102</v>
      </c>
      <c r="AE2656" s="7" t="s">
        <v>105</v>
      </c>
      <c r="AF2656" s="7" t="s">
        <v>106</v>
      </c>
      <c r="AG2656" s="7" t="s">
        <v>23564</v>
      </c>
      <c r="AH2656" s="7" t="s">
        <v>23565</v>
      </c>
      <c r="AI2656" s="7" t="s">
        <v>1387</v>
      </c>
      <c r="AJ2656" s="7" t="s">
        <v>1388</v>
      </c>
      <c r="AK2656" s="7" t="s">
        <v>23564</v>
      </c>
      <c r="AL2656" s="7" t="s">
        <v>23565</v>
      </c>
      <c r="AM2656" s="7" t="s">
        <v>109</v>
      </c>
    </row>
    <row r="2657" spans="1:39" x14ac:dyDescent="0.2">
      <c r="A2657">
        <v>1</v>
      </c>
      <c r="B2657">
        <v>1</v>
      </c>
      <c r="G2657" s="7">
        <v>2833</v>
      </c>
      <c r="H2657" s="7" t="s">
        <v>58</v>
      </c>
      <c r="I2657" s="7">
        <v>1758597</v>
      </c>
      <c r="J2657" s="7">
        <v>3020</v>
      </c>
      <c r="K2657" s="7" t="s">
        <v>58</v>
      </c>
      <c r="L2657" s="7">
        <v>32</v>
      </c>
      <c r="M2657" s="7" t="s">
        <v>91</v>
      </c>
      <c r="N2657" s="7">
        <v>1758597</v>
      </c>
      <c r="O2657" s="7" t="s">
        <v>23566</v>
      </c>
      <c r="P2657" s="7" t="s">
        <v>93</v>
      </c>
      <c r="Q2657" s="7" t="s">
        <v>23567</v>
      </c>
      <c r="R2657" s="7" t="s">
        <v>23568</v>
      </c>
      <c r="S2657" s="7"/>
      <c r="T2657" s="7" t="s">
        <v>23569</v>
      </c>
      <c r="U2657" s="7" t="s">
        <v>23570</v>
      </c>
      <c r="V2657" s="7" t="s">
        <v>98</v>
      </c>
      <c r="W2657" s="7" t="s">
        <v>23571</v>
      </c>
      <c r="X2657" s="7"/>
      <c r="Y2657" s="7"/>
      <c r="Z2657" s="7"/>
      <c r="AA2657" s="7" t="s">
        <v>23572</v>
      </c>
      <c r="AB2657" s="7" t="s">
        <v>100</v>
      </c>
      <c r="AC2657" s="7" t="s">
        <v>101</v>
      </c>
      <c r="AD2657" s="7" t="s">
        <v>102</v>
      </c>
      <c r="AE2657" s="7" t="s">
        <v>105</v>
      </c>
      <c r="AF2657" s="7" t="s">
        <v>106</v>
      </c>
      <c r="AG2657" s="7" t="s">
        <v>10112</v>
      </c>
      <c r="AH2657" s="7" t="s">
        <v>10113</v>
      </c>
      <c r="AI2657" s="7" t="s">
        <v>4154</v>
      </c>
      <c r="AJ2657" s="7" t="s">
        <v>4155</v>
      </c>
      <c r="AK2657" s="7" t="s">
        <v>10112</v>
      </c>
      <c r="AL2657" s="7" t="s">
        <v>10113</v>
      </c>
      <c r="AM2657" s="7" t="s">
        <v>109</v>
      </c>
    </row>
    <row r="2658" spans="1:39" x14ac:dyDescent="0.2">
      <c r="A2658">
        <v>1</v>
      </c>
      <c r="B2658">
        <v>1</v>
      </c>
      <c r="G2658" s="7">
        <v>2834</v>
      </c>
      <c r="H2658" s="7" t="s">
        <v>58</v>
      </c>
      <c r="I2658" s="7">
        <v>1780664</v>
      </c>
      <c r="J2658" s="7">
        <v>3021</v>
      </c>
      <c r="K2658" s="7" t="s">
        <v>58</v>
      </c>
      <c r="L2658" s="7">
        <v>33</v>
      </c>
      <c r="M2658" s="7" t="s">
        <v>91</v>
      </c>
      <c r="N2658" s="7">
        <v>1780664</v>
      </c>
      <c r="O2658" s="7" t="s">
        <v>23573</v>
      </c>
      <c r="P2658" s="7" t="s">
        <v>93</v>
      </c>
      <c r="Q2658" s="7" t="s">
        <v>23574</v>
      </c>
      <c r="R2658" s="7" t="s">
        <v>23575</v>
      </c>
      <c r="S2658" s="7"/>
      <c r="T2658" s="7" t="s">
        <v>23576</v>
      </c>
      <c r="U2658" s="7" t="s">
        <v>23577</v>
      </c>
      <c r="V2658" s="7" t="s">
        <v>98</v>
      </c>
      <c r="W2658" s="7" t="s">
        <v>23578</v>
      </c>
      <c r="X2658" s="7"/>
      <c r="Y2658" s="7"/>
      <c r="Z2658" s="7"/>
      <c r="AA2658" s="7" t="s">
        <v>23579</v>
      </c>
      <c r="AB2658" s="7" t="s">
        <v>100</v>
      </c>
      <c r="AC2658" s="7" t="s">
        <v>101</v>
      </c>
      <c r="AD2658" s="7" t="s">
        <v>102</v>
      </c>
      <c r="AE2658" s="7" t="s">
        <v>105</v>
      </c>
      <c r="AF2658" s="7" t="s">
        <v>106</v>
      </c>
      <c r="AG2658" s="7" t="s">
        <v>105</v>
      </c>
      <c r="AH2658" s="7" t="s">
        <v>106</v>
      </c>
      <c r="AI2658" s="7" t="s">
        <v>105</v>
      </c>
      <c r="AJ2658" s="7" t="s">
        <v>106</v>
      </c>
      <c r="AK2658" s="7" t="s">
        <v>4172</v>
      </c>
      <c r="AL2658" s="7" t="s">
        <v>4173</v>
      </c>
      <c r="AM2658" s="7" t="s">
        <v>109</v>
      </c>
    </row>
    <row r="2659" spans="1:39" x14ac:dyDescent="0.2">
      <c r="A2659">
        <v>1</v>
      </c>
      <c r="B2659">
        <v>1</v>
      </c>
      <c r="G2659" s="7">
        <v>2835</v>
      </c>
      <c r="H2659" s="7" t="s">
        <v>58</v>
      </c>
      <c r="I2659" s="7">
        <v>1794375</v>
      </c>
      <c r="J2659" s="7">
        <v>3022</v>
      </c>
      <c r="K2659" s="7" t="s">
        <v>58</v>
      </c>
      <c r="L2659" s="7">
        <v>34</v>
      </c>
      <c r="M2659" s="7" t="s">
        <v>91</v>
      </c>
      <c r="N2659" s="7">
        <v>1794375</v>
      </c>
      <c r="O2659" s="7" t="s">
        <v>23580</v>
      </c>
      <c r="P2659" s="7" t="s">
        <v>93</v>
      </c>
      <c r="Q2659" s="7" t="s">
        <v>23581</v>
      </c>
      <c r="R2659" s="7" t="s">
        <v>23582</v>
      </c>
      <c r="S2659" s="7"/>
      <c r="T2659" s="7" t="s">
        <v>23583</v>
      </c>
      <c r="U2659" s="7" t="s">
        <v>23584</v>
      </c>
      <c r="V2659" s="7" t="s">
        <v>98</v>
      </c>
      <c r="W2659" s="7" t="s">
        <v>23585</v>
      </c>
      <c r="X2659" s="7"/>
      <c r="Y2659" s="7"/>
      <c r="Z2659" s="7"/>
      <c r="AA2659" s="7" t="s">
        <v>23586</v>
      </c>
      <c r="AB2659" s="7" t="s">
        <v>100</v>
      </c>
      <c r="AC2659" s="7" t="s">
        <v>101</v>
      </c>
      <c r="AD2659" s="7" t="s">
        <v>102</v>
      </c>
      <c r="AE2659" s="7" t="s">
        <v>105</v>
      </c>
      <c r="AF2659" s="7" t="s">
        <v>106</v>
      </c>
      <c r="AG2659" s="7" t="s">
        <v>105</v>
      </c>
      <c r="AH2659" s="7" t="s">
        <v>106</v>
      </c>
      <c r="AI2659" s="7" t="s">
        <v>5089</v>
      </c>
      <c r="AJ2659" s="7" t="s">
        <v>325</v>
      </c>
      <c r="AK2659" s="7" t="s">
        <v>5089</v>
      </c>
      <c r="AL2659" s="7" t="s">
        <v>325</v>
      </c>
      <c r="AM2659" s="7" t="s">
        <v>109</v>
      </c>
    </row>
    <row r="2660" spans="1:39" x14ac:dyDescent="0.2">
      <c r="A2660">
        <v>1</v>
      </c>
      <c r="B2660">
        <v>1</v>
      </c>
      <c r="G2660" s="7">
        <v>2836</v>
      </c>
      <c r="H2660" s="7" t="s">
        <v>58</v>
      </c>
      <c r="I2660" s="7">
        <v>1878598</v>
      </c>
      <c r="J2660" s="7">
        <v>3023</v>
      </c>
      <c r="K2660" s="7" t="s">
        <v>58</v>
      </c>
      <c r="L2660" s="7">
        <v>35</v>
      </c>
      <c r="M2660" s="7" t="s">
        <v>91</v>
      </c>
      <c r="N2660" s="7">
        <v>1878598</v>
      </c>
      <c r="O2660" s="7" t="s">
        <v>23587</v>
      </c>
      <c r="P2660" s="7" t="s">
        <v>93</v>
      </c>
      <c r="Q2660" s="7" t="s">
        <v>23588</v>
      </c>
      <c r="R2660" s="7" t="s">
        <v>23589</v>
      </c>
      <c r="S2660" s="7"/>
      <c r="T2660" s="7" t="s">
        <v>23590</v>
      </c>
      <c r="U2660" s="7" t="s">
        <v>23591</v>
      </c>
      <c r="V2660" s="7" t="s">
        <v>98</v>
      </c>
      <c r="W2660" s="7" t="s">
        <v>23592</v>
      </c>
      <c r="X2660" s="7"/>
      <c r="Y2660" s="7"/>
      <c r="Z2660" s="7"/>
      <c r="AA2660" s="7" t="s">
        <v>23593</v>
      </c>
      <c r="AB2660" s="7" t="s">
        <v>100</v>
      </c>
      <c r="AC2660" s="7" t="s">
        <v>101</v>
      </c>
      <c r="AD2660" s="7" t="s">
        <v>102</v>
      </c>
      <c r="AE2660" s="7" t="s">
        <v>2265</v>
      </c>
      <c r="AF2660" s="7" t="s">
        <v>2266</v>
      </c>
      <c r="AG2660" s="7" t="s">
        <v>15153</v>
      </c>
      <c r="AH2660" s="7" t="s">
        <v>15154</v>
      </c>
      <c r="AI2660" s="7" t="s">
        <v>2265</v>
      </c>
      <c r="AJ2660" s="7" t="s">
        <v>2266</v>
      </c>
      <c r="AK2660" s="7" t="s">
        <v>15153</v>
      </c>
      <c r="AL2660" s="7" t="s">
        <v>15154</v>
      </c>
      <c r="AM2660" s="7" t="s">
        <v>109</v>
      </c>
    </row>
    <row r="2661" spans="1:39" x14ac:dyDescent="0.2">
      <c r="A2661">
        <v>1</v>
      </c>
      <c r="B2661">
        <v>1</v>
      </c>
      <c r="G2661" s="7">
        <v>2837</v>
      </c>
      <c r="H2661" s="7" t="s">
        <v>58</v>
      </c>
      <c r="I2661" s="7">
        <v>1888871</v>
      </c>
      <c r="J2661" s="7">
        <v>3024</v>
      </c>
      <c r="K2661" s="7" t="s">
        <v>58</v>
      </c>
      <c r="L2661" s="7">
        <v>36</v>
      </c>
      <c r="M2661" s="7" t="s">
        <v>91</v>
      </c>
      <c r="N2661" s="7">
        <v>1888871</v>
      </c>
      <c r="O2661" s="7" t="s">
        <v>23594</v>
      </c>
      <c r="P2661" s="7" t="s">
        <v>93</v>
      </c>
      <c r="Q2661" s="7" t="s">
        <v>23595</v>
      </c>
      <c r="R2661" s="7" t="s">
        <v>23596</v>
      </c>
      <c r="S2661" s="7"/>
      <c r="T2661" s="7" t="s">
        <v>23597</v>
      </c>
      <c r="U2661" s="7" t="s">
        <v>23598</v>
      </c>
      <c r="V2661" s="7" t="s">
        <v>98</v>
      </c>
      <c r="W2661" s="7" t="s">
        <v>23599</v>
      </c>
      <c r="X2661" s="7"/>
      <c r="Y2661" s="7"/>
      <c r="Z2661" s="7"/>
      <c r="AA2661" s="7" t="s">
        <v>23600</v>
      </c>
      <c r="AB2661" s="7" t="s">
        <v>100</v>
      </c>
      <c r="AC2661" s="7" t="s">
        <v>101</v>
      </c>
      <c r="AD2661" s="7" t="s">
        <v>102</v>
      </c>
      <c r="AE2661" s="7" t="s">
        <v>18303</v>
      </c>
      <c r="AF2661" s="7" t="s">
        <v>18304</v>
      </c>
      <c r="AG2661" s="7" t="s">
        <v>23601</v>
      </c>
      <c r="AH2661" s="7" t="s">
        <v>23602</v>
      </c>
      <c r="AI2661" s="7" t="s">
        <v>18303</v>
      </c>
      <c r="AJ2661" s="7" t="s">
        <v>18304</v>
      </c>
      <c r="AK2661" s="7" t="s">
        <v>23601</v>
      </c>
      <c r="AL2661" s="7" t="s">
        <v>23602</v>
      </c>
      <c r="AM2661" s="7" t="s">
        <v>109</v>
      </c>
    </row>
    <row r="2662" spans="1:39" x14ac:dyDescent="0.2">
      <c r="A2662">
        <v>1</v>
      </c>
      <c r="B2662">
        <v>1</v>
      </c>
      <c r="G2662" s="7">
        <v>2838</v>
      </c>
      <c r="H2662" s="7" t="s">
        <v>58</v>
      </c>
      <c r="I2662" s="7">
        <v>1893265</v>
      </c>
      <c r="J2662" s="7">
        <v>3025</v>
      </c>
      <c r="K2662" s="7" t="s">
        <v>58</v>
      </c>
      <c r="L2662" s="7">
        <v>37</v>
      </c>
      <c r="M2662" s="7" t="s">
        <v>91</v>
      </c>
      <c r="N2662" s="7">
        <v>1893265</v>
      </c>
      <c r="O2662" s="7" t="s">
        <v>23603</v>
      </c>
      <c r="P2662" s="7" t="s">
        <v>93</v>
      </c>
      <c r="Q2662" s="7" t="s">
        <v>23604</v>
      </c>
      <c r="R2662" s="7" t="s">
        <v>23605</v>
      </c>
      <c r="S2662" s="7"/>
      <c r="T2662" s="7" t="s">
        <v>23606</v>
      </c>
      <c r="U2662" s="7" t="s">
        <v>23607</v>
      </c>
      <c r="V2662" s="7" t="s">
        <v>98</v>
      </c>
      <c r="W2662" s="7" t="s">
        <v>23608</v>
      </c>
      <c r="X2662" s="7"/>
      <c r="Y2662" s="7"/>
      <c r="Z2662" s="7"/>
      <c r="AA2662" s="7" t="s">
        <v>23609</v>
      </c>
      <c r="AB2662" s="7" t="s">
        <v>100</v>
      </c>
      <c r="AC2662" s="7" t="s">
        <v>101</v>
      </c>
      <c r="AD2662" s="7" t="s">
        <v>102</v>
      </c>
      <c r="AE2662" s="7" t="s">
        <v>23610</v>
      </c>
      <c r="AF2662" s="7" t="s">
        <v>23611</v>
      </c>
      <c r="AG2662" s="7" t="s">
        <v>23612</v>
      </c>
      <c r="AH2662" s="7" t="s">
        <v>325</v>
      </c>
      <c r="AI2662" s="7" t="s">
        <v>23610</v>
      </c>
      <c r="AJ2662" s="7" t="s">
        <v>23611</v>
      </c>
      <c r="AK2662" s="7" t="s">
        <v>23612</v>
      </c>
      <c r="AL2662" s="7" t="s">
        <v>325</v>
      </c>
      <c r="AM2662" s="7" t="s">
        <v>109</v>
      </c>
    </row>
    <row r="2663" spans="1:39" x14ac:dyDescent="0.2">
      <c r="A2663">
        <v>1</v>
      </c>
      <c r="B2663">
        <v>1</v>
      </c>
      <c r="G2663" s="7">
        <v>2839</v>
      </c>
      <c r="H2663" s="7" t="s">
        <v>58</v>
      </c>
      <c r="I2663" s="7">
        <v>1899328</v>
      </c>
      <c r="J2663" s="7">
        <v>3026</v>
      </c>
      <c r="K2663" s="7" t="s">
        <v>58</v>
      </c>
      <c r="L2663" s="7">
        <v>38</v>
      </c>
      <c r="M2663" s="7" t="s">
        <v>91</v>
      </c>
      <c r="N2663" s="7">
        <v>1899328</v>
      </c>
      <c r="O2663" s="7" t="s">
        <v>23613</v>
      </c>
      <c r="P2663" s="7" t="s">
        <v>93</v>
      </c>
      <c r="Q2663" s="7" t="s">
        <v>23614</v>
      </c>
      <c r="R2663" s="7" t="s">
        <v>23615</v>
      </c>
      <c r="S2663" s="7"/>
      <c r="T2663" s="7" t="s">
        <v>23616</v>
      </c>
      <c r="U2663" s="7" t="s">
        <v>23617</v>
      </c>
      <c r="V2663" s="7" t="s">
        <v>98</v>
      </c>
      <c r="W2663" s="7" t="s">
        <v>23618</v>
      </c>
      <c r="X2663" s="7"/>
      <c r="Y2663" s="7"/>
      <c r="Z2663" s="7"/>
      <c r="AA2663" s="7" t="s">
        <v>23619</v>
      </c>
      <c r="AB2663" s="7" t="s">
        <v>100</v>
      </c>
      <c r="AC2663" s="7" t="s">
        <v>101</v>
      </c>
      <c r="AD2663" s="7" t="s">
        <v>102</v>
      </c>
      <c r="AE2663" s="7" t="s">
        <v>4212</v>
      </c>
      <c r="AF2663" s="7" t="s">
        <v>4213</v>
      </c>
      <c r="AG2663" s="7" t="s">
        <v>105</v>
      </c>
      <c r="AH2663" s="7" t="s">
        <v>106</v>
      </c>
      <c r="AI2663" s="7" t="s">
        <v>4212</v>
      </c>
      <c r="AJ2663" s="7" t="s">
        <v>4213</v>
      </c>
      <c r="AK2663" s="7" t="s">
        <v>23620</v>
      </c>
      <c r="AL2663" s="7" t="s">
        <v>23621</v>
      </c>
      <c r="AM2663" s="7" t="s">
        <v>109</v>
      </c>
    </row>
    <row r="2664" spans="1:39" x14ac:dyDescent="0.2">
      <c r="A2664">
        <v>1</v>
      </c>
      <c r="B2664">
        <v>1</v>
      </c>
      <c r="G2664" s="7">
        <v>2840</v>
      </c>
      <c r="H2664" s="7" t="s">
        <v>58</v>
      </c>
      <c r="I2664" s="7">
        <v>1928786</v>
      </c>
      <c r="J2664" s="7">
        <v>3027</v>
      </c>
      <c r="K2664" s="7" t="s">
        <v>58</v>
      </c>
      <c r="L2664" s="7">
        <v>39</v>
      </c>
      <c r="M2664" s="7" t="s">
        <v>91</v>
      </c>
      <c r="N2664" s="7">
        <v>1928786</v>
      </c>
      <c r="O2664" s="7" t="s">
        <v>23622</v>
      </c>
      <c r="P2664" s="7" t="s">
        <v>93</v>
      </c>
      <c r="Q2664" s="7" t="s">
        <v>23623</v>
      </c>
      <c r="R2664" s="7" t="s">
        <v>23624</v>
      </c>
      <c r="S2664" s="7"/>
      <c r="T2664" s="7" t="s">
        <v>23625</v>
      </c>
      <c r="U2664" s="7" t="s">
        <v>23626</v>
      </c>
      <c r="V2664" s="7" t="s">
        <v>98</v>
      </c>
      <c r="W2664" s="7" t="s">
        <v>23627</v>
      </c>
      <c r="X2664" s="7"/>
      <c r="Y2664" s="7"/>
      <c r="Z2664" s="7"/>
      <c r="AA2664" s="7" t="s">
        <v>23628</v>
      </c>
      <c r="AB2664" s="7" t="s">
        <v>100</v>
      </c>
      <c r="AC2664" s="7" t="s">
        <v>101</v>
      </c>
      <c r="AD2664" s="7" t="s">
        <v>102</v>
      </c>
      <c r="AE2664" s="7" t="s">
        <v>4230</v>
      </c>
      <c r="AF2664" s="7" t="s">
        <v>4231</v>
      </c>
      <c r="AG2664" s="7" t="s">
        <v>105</v>
      </c>
      <c r="AH2664" s="7" t="s">
        <v>106</v>
      </c>
      <c r="AI2664" s="7" t="s">
        <v>4230</v>
      </c>
      <c r="AJ2664" s="7" t="s">
        <v>4231</v>
      </c>
      <c r="AK2664" s="7" t="s">
        <v>23629</v>
      </c>
      <c r="AL2664" s="7" t="s">
        <v>23630</v>
      </c>
      <c r="AM2664" s="7" t="s">
        <v>109</v>
      </c>
    </row>
    <row r="2665" spans="1:39" x14ac:dyDescent="0.2">
      <c r="A2665">
        <v>1</v>
      </c>
      <c r="B2665">
        <v>1</v>
      </c>
      <c r="G2665" s="7">
        <v>2841</v>
      </c>
      <c r="H2665" s="7" t="s">
        <v>58</v>
      </c>
      <c r="I2665" s="7">
        <v>1938779</v>
      </c>
      <c r="J2665" s="7">
        <v>3028</v>
      </c>
      <c r="K2665" s="7" t="s">
        <v>58</v>
      </c>
      <c r="L2665" s="7">
        <v>40</v>
      </c>
      <c r="M2665" s="7" t="s">
        <v>91</v>
      </c>
      <c r="N2665" s="7">
        <v>1938779</v>
      </c>
      <c r="O2665" s="7" t="s">
        <v>23631</v>
      </c>
      <c r="P2665" s="7" t="s">
        <v>93</v>
      </c>
      <c r="Q2665" s="7" t="s">
        <v>23632</v>
      </c>
      <c r="R2665" s="7" t="s">
        <v>23633</v>
      </c>
      <c r="S2665" s="7"/>
      <c r="T2665" s="7" t="s">
        <v>23634</v>
      </c>
      <c r="U2665" s="7" t="s">
        <v>23635</v>
      </c>
      <c r="V2665" s="7" t="s">
        <v>98</v>
      </c>
      <c r="W2665" s="7" t="s">
        <v>23636</v>
      </c>
      <c r="X2665" s="7"/>
      <c r="Y2665" s="7"/>
      <c r="Z2665" s="7"/>
      <c r="AA2665" s="7" t="s">
        <v>23637</v>
      </c>
      <c r="AB2665" s="7" t="s">
        <v>100</v>
      </c>
      <c r="AC2665" s="7" t="s">
        <v>101</v>
      </c>
      <c r="AD2665" s="7" t="s">
        <v>102</v>
      </c>
      <c r="AE2665" s="7" t="s">
        <v>5991</v>
      </c>
      <c r="AF2665" s="7" t="s">
        <v>5992</v>
      </c>
      <c r="AG2665" s="7" t="s">
        <v>23638</v>
      </c>
      <c r="AH2665" s="7" t="s">
        <v>23639</v>
      </c>
      <c r="AI2665" s="7" t="s">
        <v>5991</v>
      </c>
      <c r="AJ2665" s="7" t="s">
        <v>5992</v>
      </c>
      <c r="AK2665" s="7" t="s">
        <v>23638</v>
      </c>
      <c r="AL2665" s="7" t="s">
        <v>23639</v>
      </c>
      <c r="AM2665" s="7" t="s">
        <v>109</v>
      </c>
    </row>
    <row r="2666" spans="1:39" x14ac:dyDescent="0.2">
      <c r="A2666">
        <v>1</v>
      </c>
      <c r="B2666">
        <v>1</v>
      </c>
      <c r="G2666" s="7">
        <v>2842</v>
      </c>
      <c r="H2666" s="7" t="s">
        <v>58</v>
      </c>
      <c r="I2666" s="7">
        <v>1943707</v>
      </c>
      <c r="J2666" s="7">
        <v>3029</v>
      </c>
      <c r="K2666" s="7" t="s">
        <v>58</v>
      </c>
      <c r="L2666" s="7">
        <v>41</v>
      </c>
      <c r="M2666" s="7" t="s">
        <v>91</v>
      </c>
      <c r="N2666" s="7">
        <v>1943707</v>
      </c>
      <c r="O2666" s="7" t="s">
        <v>23640</v>
      </c>
      <c r="P2666" s="7" t="s">
        <v>93</v>
      </c>
      <c r="Q2666" s="7" t="s">
        <v>23641</v>
      </c>
      <c r="R2666" s="7" t="s">
        <v>23642</v>
      </c>
      <c r="S2666" s="7"/>
      <c r="T2666" s="7" t="s">
        <v>23643</v>
      </c>
      <c r="U2666" s="7" t="s">
        <v>23644</v>
      </c>
      <c r="V2666" s="7" t="s">
        <v>98</v>
      </c>
      <c r="W2666" s="7" t="s">
        <v>23645</v>
      </c>
      <c r="X2666" s="7"/>
      <c r="Y2666" s="7"/>
      <c r="Z2666" s="7"/>
      <c r="AA2666" s="7" t="s">
        <v>23646</v>
      </c>
      <c r="AB2666" s="7" t="s">
        <v>100</v>
      </c>
      <c r="AC2666" s="7" t="s">
        <v>101</v>
      </c>
      <c r="AD2666" s="7" t="s">
        <v>102</v>
      </c>
      <c r="AE2666" s="7" t="s">
        <v>492</v>
      </c>
      <c r="AF2666" s="7" t="s">
        <v>493</v>
      </c>
      <c r="AG2666" s="7" t="s">
        <v>2287</v>
      </c>
      <c r="AH2666" s="7" t="s">
        <v>2288</v>
      </c>
      <c r="AI2666" s="7" t="s">
        <v>492</v>
      </c>
      <c r="AJ2666" s="7" t="s">
        <v>493</v>
      </c>
      <c r="AK2666" s="7" t="s">
        <v>2287</v>
      </c>
      <c r="AL2666" s="7" t="s">
        <v>2288</v>
      </c>
      <c r="AM2666" s="7" t="s">
        <v>109</v>
      </c>
    </row>
    <row r="2667" spans="1:39" x14ac:dyDescent="0.2">
      <c r="A2667">
        <v>1</v>
      </c>
      <c r="B2667">
        <v>1</v>
      </c>
      <c r="G2667" s="7">
        <v>2843</v>
      </c>
      <c r="H2667" s="7" t="s">
        <v>58</v>
      </c>
      <c r="I2667" s="7">
        <v>1955404</v>
      </c>
      <c r="J2667" s="7">
        <v>3030</v>
      </c>
      <c r="K2667" s="7" t="s">
        <v>58</v>
      </c>
      <c r="L2667" s="7">
        <v>42</v>
      </c>
      <c r="M2667" s="7" t="s">
        <v>91</v>
      </c>
      <c r="N2667" s="7">
        <v>1955404</v>
      </c>
      <c r="O2667" s="7" t="s">
        <v>23647</v>
      </c>
      <c r="P2667" s="7" t="s">
        <v>93</v>
      </c>
      <c r="Q2667" s="7" t="s">
        <v>23648</v>
      </c>
      <c r="R2667" s="7" t="s">
        <v>23649</v>
      </c>
      <c r="S2667" s="7"/>
      <c r="T2667" s="7" t="s">
        <v>23650</v>
      </c>
      <c r="U2667" s="7" t="s">
        <v>23651</v>
      </c>
      <c r="V2667" s="7" t="s">
        <v>98</v>
      </c>
      <c r="W2667" s="7" t="s">
        <v>23652</v>
      </c>
      <c r="X2667" s="7"/>
      <c r="Y2667" s="7"/>
      <c r="Z2667" s="7"/>
      <c r="AA2667" s="7" t="s">
        <v>23653</v>
      </c>
      <c r="AB2667" s="7" t="s">
        <v>100</v>
      </c>
      <c r="AC2667" s="7" t="s">
        <v>101</v>
      </c>
      <c r="AD2667" s="7" t="s">
        <v>102</v>
      </c>
      <c r="AE2667" s="7" t="s">
        <v>6839</v>
      </c>
      <c r="AF2667" s="7" t="s">
        <v>6840</v>
      </c>
      <c r="AG2667" s="7" t="s">
        <v>105</v>
      </c>
      <c r="AH2667" s="7" t="s">
        <v>106</v>
      </c>
      <c r="AI2667" s="7" t="s">
        <v>6839</v>
      </c>
      <c r="AJ2667" s="7" t="s">
        <v>6840</v>
      </c>
      <c r="AK2667" s="7" t="s">
        <v>23654</v>
      </c>
      <c r="AL2667" s="7" t="s">
        <v>23655</v>
      </c>
      <c r="AM2667" s="7" t="s">
        <v>109</v>
      </c>
    </row>
    <row r="2668" spans="1:39" x14ac:dyDescent="0.2">
      <c r="A2668">
        <v>1</v>
      </c>
      <c r="B2668">
        <v>1</v>
      </c>
      <c r="G2668" s="7">
        <v>2844</v>
      </c>
      <c r="H2668" s="7" t="s">
        <v>58</v>
      </c>
      <c r="I2668" s="7">
        <v>2011326</v>
      </c>
      <c r="J2668" s="7">
        <v>3031</v>
      </c>
      <c r="K2668" s="7" t="s">
        <v>58</v>
      </c>
      <c r="L2668" s="7">
        <v>43</v>
      </c>
      <c r="M2668" s="7" t="s">
        <v>91</v>
      </c>
      <c r="N2668" s="7">
        <v>2011326</v>
      </c>
      <c r="O2668" s="7" t="s">
        <v>23656</v>
      </c>
      <c r="P2668" s="7" t="s">
        <v>93</v>
      </c>
      <c r="Q2668" s="7" t="s">
        <v>23657</v>
      </c>
      <c r="R2668" s="7" t="s">
        <v>23658</v>
      </c>
      <c r="S2668" s="7"/>
      <c r="T2668" s="7" t="s">
        <v>23659</v>
      </c>
      <c r="U2668" s="7" t="s">
        <v>23660</v>
      </c>
      <c r="V2668" s="7" t="s">
        <v>98</v>
      </c>
      <c r="W2668" s="7" t="s">
        <v>23661</v>
      </c>
      <c r="X2668" s="7"/>
      <c r="Y2668" s="7"/>
      <c r="Z2668" s="7"/>
      <c r="AA2668" s="7" t="s">
        <v>23662</v>
      </c>
      <c r="AB2668" s="7" t="s">
        <v>100</v>
      </c>
      <c r="AC2668" s="7" t="s">
        <v>101</v>
      </c>
      <c r="AD2668" s="7" t="s">
        <v>102</v>
      </c>
      <c r="AE2668" s="7" t="s">
        <v>105</v>
      </c>
      <c r="AF2668" s="7" t="s">
        <v>106</v>
      </c>
      <c r="AG2668" s="7" t="s">
        <v>5135</v>
      </c>
      <c r="AH2668" s="7" t="s">
        <v>5136</v>
      </c>
      <c r="AI2668" s="7" t="s">
        <v>105</v>
      </c>
      <c r="AJ2668" s="7" t="s">
        <v>106</v>
      </c>
      <c r="AK2668" s="7" t="s">
        <v>5135</v>
      </c>
      <c r="AL2668" s="7" t="s">
        <v>5136</v>
      </c>
      <c r="AM2668" s="7" t="s">
        <v>109</v>
      </c>
    </row>
    <row r="2669" spans="1:39" x14ac:dyDescent="0.2">
      <c r="A2669">
        <v>1</v>
      </c>
      <c r="B2669">
        <v>1</v>
      </c>
      <c r="G2669" s="7">
        <v>2845</v>
      </c>
      <c r="H2669" s="7" t="s">
        <v>58</v>
      </c>
      <c r="I2669" s="7">
        <v>2014625</v>
      </c>
      <c r="J2669" s="7">
        <v>3032</v>
      </c>
      <c r="K2669" s="7" t="s">
        <v>58</v>
      </c>
      <c r="L2669" s="7">
        <v>44</v>
      </c>
      <c r="M2669" s="7" t="s">
        <v>91</v>
      </c>
      <c r="N2669" s="7">
        <v>2014625</v>
      </c>
      <c r="O2669" s="7" t="s">
        <v>23663</v>
      </c>
      <c r="P2669" s="7" t="s">
        <v>93</v>
      </c>
      <c r="Q2669" s="7" t="s">
        <v>23664</v>
      </c>
      <c r="R2669" s="7" t="s">
        <v>23665</v>
      </c>
      <c r="S2669" s="7"/>
      <c r="T2669" s="7" t="s">
        <v>23666</v>
      </c>
      <c r="U2669" s="7" t="s">
        <v>23667</v>
      </c>
      <c r="V2669" s="7" t="s">
        <v>98</v>
      </c>
      <c r="W2669" s="7" t="s">
        <v>23668</v>
      </c>
      <c r="X2669" s="7"/>
      <c r="Y2669" s="7"/>
      <c r="Z2669" s="7"/>
      <c r="AA2669" s="7" t="s">
        <v>23669</v>
      </c>
      <c r="AB2669" s="7" t="s">
        <v>100</v>
      </c>
      <c r="AC2669" s="7" t="s">
        <v>101</v>
      </c>
      <c r="AD2669" s="7" t="s">
        <v>102</v>
      </c>
      <c r="AE2669" s="7" t="s">
        <v>105</v>
      </c>
      <c r="AF2669" s="7" t="s">
        <v>106</v>
      </c>
      <c r="AG2669" s="7" t="s">
        <v>105</v>
      </c>
      <c r="AH2669" s="7" t="s">
        <v>106</v>
      </c>
      <c r="AI2669" s="7" t="s">
        <v>10146</v>
      </c>
      <c r="AJ2669" s="7" t="s">
        <v>10147</v>
      </c>
      <c r="AK2669" s="7" t="s">
        <v>10146</v>
      </c>
      <c r="AL2669" s="7" t="s">
        <v>10147</v>
      </c>
      <c r="AM2669" s="7" t="s">
        <v>109</v>
      </c>
    </row>
    <row r="2670" spans="1:39" x14ac:dyDescent="0.2">
      <c r="A2670">
        <v>1</v>
      </c>
      <c r="B2670">
        <v>1</v>
      </c>
      <c r="G2670" s="7">
        <v>2846</v>
      </c>
      <c r="H2670" s="7" t="s">
        <v>58</v>
      </c>
      <c r="I2670" s="7">
        <v>2045763</v>
      </c>
      <c r="J2670" s="7">
        <v>3033</v>
      </c>
      <c r="K2670" s="7" t="s">
        <v>58</v>
      </c>
      <c r="L2670" s="7">
        <v>45</v>
      </c>
      <c r="M2670" s="7" t="s">
        <v>91</v>
      </c>
      <c r="N2670" s="7">
        <v>2045763</v>
      </c>
      <c r="O2670" s="7" t="s">
        <v>23670</v>
      </c>
      <c r="P2670" s="7" t="s">
        <v>93</v>
      </c>
      <c r="Q2670" s="7" t="s">
        <v>23671</v>
      </c>
      <c r="R2670" s="7" t="s">
        <v>23672</v>
      </c>
      <c r="S2670" s="7"/>
      <c r="T2670" s="7" t="s">
        <v>23673</v>
      </c>
      <c r="U2670" s="7" t="s">
        <v>23674</v>
      </c>
      <c r="V2670" s="7" t="s">
        <v>98</v>
      </c>
      <c r="W2670" s="7" t="s">
        <v>23675</v>
      </c>
      <c r="X2670" s="7"/>
      <c r="Y2670" s="7"/>
      <c r="Z2670" s="7"/>
      <c r="AA2670" s="7" t="s">
        <v>23676</v>
      </c>
      <c r="AB2670" s="7" t="s">
        <v>100</v>
      </c>
      <c r="AC2670" s="7" t="s">
        <v>101</v>
      </c>
      <c r="AD2670" s="7" t="s">
        <v>102</v>
      </c>
      <c r="AE2670" s="7" t="s">
        <v>105</v>
      </c>
      <c r="AF2670" s="7" t="s">
        <v>106</v>
      </c>
      <c r="AG2670" s="7" t="s">
        <v>5155</v>
      </c>
      <c r="AH2670" s="7" t="s">
        <v>5156</v>
      </c>
      <c r="AI2670" s="7" t="s">
        <v>16777</v>
      </c>
      <c r="AJ2670" s="7" t="s">
        <v>16778</v>
      </c>
      <c r="AK2670" s="7" t="s">
        <v>5155</v>
      </c>
      <c r="AL2670" s="7" t="s">
        <v>5156</v>
      </c>
      <c r="AM2670" s="7" t="s">
        <v>109</v>
      </c>
    </row>
    <row r="2671" spans="1:39" x14ac:dyDescent="0.2">
      <c r="A2671">
        <v>1</v>
      </c>
      <c r="B2671">
        <v>1</v>
      </c>
      <c r="G2671" s="7">
        <v>2847</v>
      </c>
      <c r="H2671" s="7" t="s">
        <v>58</v>
      </c>
      <c r="I2671" s="7">
        <v>2075441</v>
      </c>
      <c r="J2671" s="7">
        <v>3034</v>
      </c>
      <c r="K2671" s="7" t="s">
        <v>58</v>
      </c>
      <c r="L2671" s="7">
        <v>46</v>
      </c>
      <c r="M2671" s="7" t="s">
        <v>91</v>
      </c>
      <c r="N2671" s="7">
        <v>2075441</v>
      </c>
      <c r="O2671" s="7" t="s">
        <v>23677</v>
      </c>
      <c r="P2671" s="7" t="s">
        <v>93</v>
      </c>
      <c r="Q2671" s="7" t="s">
        <v>23678</v>
      </c>
      <c r="R2671" s="7" t="s">
        <v>23679</v>
      </c>
      <c r="S2671" s="7"/>
      <c r="T2671" s="7" t="s">
        <v>23680</v>
      </c>
      <c r="U2671" s="7" t="s">
        <v>23681</v>
      </c>
      <c r="V2671" s="7" t="s">
        <v>98</v>
      </c>
      <c r="W2671" s="7" t="s">
        <v>23682</v>
      </c>
      <c r="X2671" s="7"/>
      <c r="Y2671" s="7"/>
      <c r="Z2671" s="7"/>
      <c r="AA2671" s="7" t="s">
        <v>23683</v>
      </c>
      <c r="AB2671" s="7" t="s">
        <v>100</v>
      </c>
      <c r="AC2671" s="7" t="s">
        <v>101</v>
      </c>
      <c r="AD2671" s="7" t="s">
        <v>102</v>
      </c>
      <c r="AE2671" s="7" t="s">
        <v>105</v>
      </c>
      <c r="AF2671" s="7" t="s">
        <v>106</v>
      </c>
      <c r="AG2671" s="7" t="s">
        <v>514</v>
      </c>
      <c r="AH2671" s="7" t="s">
        <v>515</v>
      </c>
      <c r="AI2671" s="7" t="s">
        <v>23684</v>
      </c>
      <c r="AJ2671" s="7" t="s">
        <v>23685</v>
      </c>
      <c r="AK2671" s="7" t="s">
        <v>514</v>
      </c>
      <c r="AL2671" s="7" t="s">
        <v>515</v>
      </c>
      <c r="AM2671" s="7" t="s">
        <v>109</v>
      </c>
    </row>
    <row r="2672" spans="1:39" x14ac:dyDescent="0.2">
      <c r="A2672">
        <v>1</v>
      </c>
      <c r="B2672">
        <v>1</v>
      </c>
      <c r="G2672" s="7">
        <v>2848</v>
      </c>
      <c r="H2672" s="7" t="s">
        <v>58</v>
      </c>
      <c r="I2672" s="7">
        <v>2114846</v>
      </c>
      <c r="J2672" s="7">
        <v>3035</v>
      </c>
      <c r="K2672" s="7" t="s">
        <v>58</v>
      </c>
      <c r="L2672" s="7">
        <v>47</v>
      </c>
      <c r="M2672" s="7" t="s">
        <v>91</v>
      </c>
      <c r="N2672" s="7">
        <v>2114846</v>
      </c>
      <c r="O2672" s="7" t="s">
        <v>23686</v>
      </c>
      <c r="P2672" s="7" t="s">
        <v>93</v>
      </c>
      <c r="Q2672" s="7" t="s">
        <v>23687</v>
      </c>
      <c r="R2672" s="7" t="s">
        <v>23688</v>
      </c>
      <c r="S2672" s="7"/>
      <c r="T2672" s="7" t="s">
        <v>23689</v>
      </c>
      <c r="U2672" s="7" t="s">
        <v>23690</v>
      </c>
      <c r="V2672" s="7" t="s">
        <v>98</v>
      </c>
      <c r="W2672" s="7" t="s">
        <v>23691</v>
      </c>
      <c r="X2672" s="7"/>
      <c r="Y2672" s="7"/>
      <c r="Z2672" s="7"/>
      <c r="AA2672" s="7" t="s">
        <v>23692</v>
      </c>
      <c r="AB2672" s="7" t="s">
        <v>100</v>
      </c>
      <c r="AC2672" s="7" t="s">
        <v>101</v>
      </c>
      <c r="AD2672" s="7" t="s">
        <v>102</v>
      </c>
      <c r="AE2672" s="7" t="s">
        <v>105</v>
      </c>
      <c r="AF2672" s="7" t="s">
        <v>106</v>
      </c>
      <c r="AG2672" s="7" t="s">
        <v>105</v>
      </c>
      <c r="AH2672" s="7" t="s">
        <v>106</v>
      </c>
      <c r="AI2672" s="7" t="s">
        <v>17519</v>
      </c>
      <c r="AJ2672" s="7" t="s">
        <v>17520</v>
      </c>
      <c r="AK2672" s="7" t="s">
        <v>105</v>
      </c>
      <c r="AL2672" s="7" t="s">
        <v>106</v>
      </c>
      <c r="AM2672" s="7" t="s">
        <v>109</v>
      </c>
    </row>
    <row r="2673" spans="1:39" x14ac:dyDescent="0.2">
      <c r="A2673">
        <v>1</v>
      </c>
      <c r="B2673">
        <v>1</v>
      </c>
      <c r="G2673" s="7">
        <v>2849</v>
      </c>
      <c r="H2673" s="7" t="s">
        <v>58</v>
      </c>
      <c r="I2673" s="7">
        <v>2132150</v>
      </c>
      <c r="J2673" s="7">
        <v>3036</v>
      </c>
      <c r="K2673" s="7" t="s">
        <v>58</v>
      </c>
      <c r="L2673" s="7">
        <v>48</v>
      </c>
      <c r="M2673" s="7" t="s">
        <v>91</v>
      </c>
      <c r="N2673" s="7">
        <v>2132150</v>
      </c>
      <c r="O2673" s="7" t="s">
        <v>23693</v>
      </c>
      <c r="P2673" s="7" t="s">
        <v>93</v>
      </c>
      <c r="Q2673" s="7" t="s">
        <v>23694</v>
      </c>
      <c r="R2673" s="7" t="s">
        <v>23695</v>
      </c>
      <c r="S2673" s="7"/>
      <c r="T2673" s="7" t="s">
        <v>23696</v>
      </c>
      <c r="U2673" s="7" t="s">
        <v>23697</v>
      </c>
      <c r="V2673" s="7" t="s">
        <v>98</v>
      </c>
      <c r="W2673" s="7" t="s">
        <v>23698</v>
      </c>
      <c r="X2673" s="7"/>
      <c r="Y2673" s="7"/>
      <c r="Z2673" s="7"/>
      <c r="AA2673" s="7" t="s">
        <v>23699</v>
      </c>
      <c r="AB2673" s="7" t="s">
        <v>100</v>
      </c>
      <c r="AC2673" s="7" t="s">
        <v>101</v>
      </c>
      <c r="AD2673" s="7" t="s">
        <v>102</v>
      </c>
      <c r="AE2673" s="7" t="s">
        <v>105</v>
      </c>
      <c r="AF2673" s="7" t="s">
        <v>106</v>
      </c>
      <c r="AG2673" s="7" t="s">
        <v>105</v>
      </c>
      <c r="AH2673" s="7" t="s">
        <v>106</v>
      </c>
      <c r="AI2673" s="7" t="s">
        <v>3321</v>
      </c>
      <c r="AJ2673" s="7" t="s">
        <v>3322</v>
      </c>
      <c r="AK2673" s="7" t="s">
        <v>3321</v>
      </c>
      <c r="AL2673" s="7" t="s">
        <v>3322</v>
      </c>
      <c r="AM2673" s="7" t="s">
        <v>109</v>
      </c>
    </row>
    <row r="2674" spans="1:39" x14ac:dyDescent="0.2">
      <c r="A2674">
        <v>1</v>
      </c>
      <c r="B2674">
        <v>1</v>
      </c>
      <c r="G2674" s="7">
        <v>2850</v>
      </c>
      <c r="H2674" s="7" t="s">
        <v>58</v>
      </c>
      <c r="I2674" s="7">
        <v>2156944</v>
      </c>
      <c r="J2674" s="7">
        <v>3037</v>
      </c>
      <c r="K2674" s="7" t="s">
        <v>58</v>
      </c>
      <c r="L2674" s="7">
        <v>49</v>
      </c>
      <c r="M2674" s="7" t="s">
        <v>91</v>
      </c>
      <c r="N2674" s="7">
        <v>2156944</v>
      </c>
      <c r="O2674" s="7" t="s">
        <v>23700</v>
      </c>
      <c r="P2674" s="7" t="s">
        <v>93</v>
      </c>
      <c r="Q2674" s="7" t="s">
        <v>23701</v>
      </c>
      <c r="R2674" s="7" t="s">
        <v>23702</v>
      </c>
      <c r="S2674" s="7"/>
      <c r="T2674" s="7" t="s">
        <v>23703</v>
      </c>
      <c r="U2674" s="7" t="s">
        <v>23704</v>
      </c>
      <c r="V2674" s="7" t="s">
        <v>98</v>
      </c>
      <c r="W2674" s="7" t="s">
        <v>23705</v>
      </c>
      <c r="X2674" s="7"/>
      <c r="Y2674" s="7"/>
      <c r="Z2674" s="7"/>
      <c r="AA2674" s="7" t="s">
        <v>23706</v>
      </c>
      <c r="AB2674" s="7" t="s">
        <v>100</v>
      </c>
      <c r="AC2674" s="7" t="s">
        <v>101</v>
      </c>
      <c r="AD2674" s="7" t="s">
        <v>102</v>
      </c>
      <c r="AE2674" s="7" t="s">
        <v>1441</v>
      </c>
      <c r="AF2674" s="7" t="s">
        <v>1442</v>
      </c>
      <c r="AG2674" s="7" t="s">
        <v>1443</v>
      </c>
      <c r="AH2674" s="7" t="s">
        <v>1444</v>
      </c>
      <c r="AI2674" s="7" t="s">
        <v>1441</v>
      </c>
      <c r="AJ2674" s="7" t="s">
        <v>1442</v>
      </c>
      <c r="AK2674" s="7" t="s">
        <v>1443</v>
      </c>
      <c r="AL2674" s="7" t="s">
        <v>1444</v>
      </c>
      <c r="AM2674" s="7" t="s">
        <v>109</v>
      </c>
    </row>
    <row r="2675" spans="1:39" x14ac:dyDescent="0.2">
      <c r="A2675">
        <v>1</v>
      </c>
      <c r="B2675">
        <v>1</v>
      </c>
      <c r="G2675" s="7">
        <v>2851</v>
      </c>
      <c r="H2675" s="7" t="s">
        <v>58</v>
      </c>
      <c r="I2675" s="7">
        <v>2184554</v>
      </c>
      <c r="J2675" s="7">
        <v>3038</v>
      </c>
      <c r="K2675" s="7" t="s">
        <v>58</v>
      </c>
      <c r="L2675" s="7">
        <v>50</v>
      </c>
      <c r="M2675" s="7" t="s">
        <v>91</v>
      </c>
      <c r="N2675" s="7">
        <v>2184554</v>
      </c>
      <c r="O2675" s="7" t="s">
        <v>23707</v>
      </c>
      <c r="P2675" s="7" t="s">
        <v>93</v>
      </c>
      <c r="Q2675" s="7" t="s">
        <v>23708</v>
      </c>
      <c r="R2675" s="7" t="s">
        <v>23709</v>
      </c>
      <c r="S2675" s="7"/>
      <c r="T2675" s="7" t="s">
        <v>23710</v>
      </c>
      <c r="U2675" s="7" t="s">
        <v>23711</v>
      </c>
      <c r="V2675" s="7" t="s">
        <v>98</v>
      </c>
      <c r="W2675" s="7" t="s">
        <v>23712</v>
      </c>
      <c r="X2675" s="7"/>
      <c r="Y2675" s="7"/>
      <c r="Z2675" s="7"/>
      <c r="AA2675" s="7" t="s">
        <v>23713</v>
      </c>
      <c r="AB2675" s="7" t="s">
        <v>100</v>
      </c>
      <c r="AC2675" s="7" t="s">
        <v>101</v>
      </c>
      <c r="AD2675" s="7" t="s">
        <v>102</v>
      </c>
      <c r="AE2675" s="7" t="s">
        <v>105</v>
      </c>
      <c r="AF2675" s="7" t="s">
        <v>106</v>
      </c>
      <c r="AG2675" s="7" t="s">
        <v>105</v>
      </c>
      <c r="AH2675" s="7" t="s">
        <v>106</v>
      </c>
      <c r="AI2675" s="7" t="s">
        <v>105</v>
      </c>
      <c r="AJ2675" s="7" t="s">
        <v>106</v>
      </c>
      <c r="AK2675" s="7" t="s">
        <v>11893</v>
      </c>
      <c r="AL2675" s="7" t="s">
        <v>11894</v>
      </c>
      <c r="AM2675" s="7" t="s">
        <v>109</v>
      </c>
    </row>
    <row r="2676" spans="1:39" x14ac:dyDescent="0.2">
      <c r="A2676">
        <v>1</v>
      </c>
      <c r="B2676">
        <v>1</v>
      </c>
      <c r="G2676" s="7">
        <v>2852</v>
      </c>
      <c r="H2676" s="7" t="s">
        <v>58</v>
      </c>
      <c r="I2676" s="7">
        <v>2258105</v>
      </c>
      <c r="J2676" s="7">
        <v>3039</v>
      </c>
      <c r="K2676" s="7" t="s">
        <v>58</v>
      </c>
      <c r="L2676" s="7">
        <v>51</v>
      </c>
      <c r="M2676" s="7" t="s">
        <v>91</v>
      </c>
      <c r="N2676" s="7">
        <v>2258105</v>
      </c>
      <c r="O2676" s="7" t="s">
        <v>23714</v>
      </c>
      <c r="P2676" s="7" t="s">
        <v>93</v>
      </c>
      <c r="Q2676" s="7" t="s">
        <v>23715</v>
      </c>
      <c r="R2676" s="7" t="s">
        <v>23716</v>
      </c>
      <c r="S2676" s="7"/>
      <c r="T2676" s="7" t="s">
        <v>23717</v>
      </c>
      <c r="U2676" s="7" t="s">
        <v>23718</v>
      </c>
      <c r="V2676" s="7" t="s">
        <v>98</v>
      </c>
      <c r="W2676" s="7" t="s">
        <v>23719</v>
      </c>
      <c r="X2676" s="7"/>
      <c r="Y2676" s="7"/>
      <c r="Z2676" s="7"/>
      <c r="AA2676" s="7" t="s">
        <v>23720</v>
      </c>
      <c r="AB2676" s="7" t="s">
        <v>100</v>
      </c>
      <c r="AC2676" s="7" t="s">
        <v>101</v>
      </c>
      <c r="AD2676" s="7" t="s">
        <v>102</v>
      </c>
      <c r="AE2676" s="7" t="s">
        <v>105</v>
      </c>
      <c r="AF2676" s="7" t="s">
        <v>106</v>
      </c>
      <c r="AG2676" s="7" t="s">
        <v>105</v>
      </c>
      <c r="AH2676" s="7" t="s">
        <v>106</v>
      </c>
      <c r="AI2676" s="7" t="s">
        <v>574</v>
      </c>
      <c r="AJ2676" s="7" t="s">
        <v>575</v>
      </c>
      <c r="AK2676" s="7" t="s">
        <v>105</v>
      </c>
      <c r="AL2676" s="7" t="s">
        <v>106</v>
      </c>
      <c r="AM2676" s="7" t="s">
        <v>109</v>
      </c>
    </row>
    <row r="2677" spans="1:39" x14ac:dyDescent="0.2">
      <c r="A2677">
        <v>1</v>
      </c>
      <c r="B2677">
        <v>1</v>
      </c>
      <c r="G2677" s="7">
        <v>2853</v>
      </c>
      <c r="H2677" s="7" t="s">
        <v>58</v>
      </c>
      <c r="I2677" s="7">
        <v>2383695</v>
      </c>
      <c r="J2677" s="7">
        <v>3040</v>
      </c>
      <c r="K2677" s="7" t="s">
        <v>58</v>
      </c>
      <c r="L2677" s="7">
        <v>52</v>
      </c>
      <c r="M2677" s="7" t="s">
        <v>91</v>
      </c>
      <c r="N2677" s="7">
        <v>2383695</v>
      </c>
      <c r="O2677" s="7" t="s">
        <v>23721</v>
      </c>
      <c r="P2677" s="7" t="s">
        <v>93</v>
      </c>
      <c r="Q2677" s="7" t="s">
        <v>23722</v>
      </c>
      <c r="R2677" s="7" t="s">
        <v>23723</v>
      </c>
      <c r="S2677" s="7"/>
      <c r="T2677" s="7" t="s">
        <v>23724</v>
      </c>
      <c r="U2677" s="7" t="s">
        <v>23725</v>
      </c>
      <c r="V2677" s="7" t="s">
        <v>98</v>
      </c>
      <c r="W2677" s="7" t="s">
        <v>23726</v>
      </c>
      <c r="X2677" s="7"/>
      <c r="Y2677" s="7"/>
      <c r="Z2677" s="7"/>
      <c r="AA2677" s="7" t="s">
        <v>23727</v>
      </c>
      <c r="AB2677" s="7" t="s">
        <v>100</v>
      </c>
      <c r="AC2677" s="7" t="s">
        <v>101</v>
      </c>
      <c r="AD2677" s="7" t="s">
        <v>102</v>
      </c>
      <c r="AE2677" s="7" t="s">
        <v>1492</v>
      </c>
      <c r="AF2677" s="7" t="s">
        <v>1493</v>
      </c>
      <c r="AG2677" s="7" t="s">
        <v>105</v>
      </c>
      <c r="AH2677" s="7" t="s">
        <v>106</v>
      </c>
      <c r="AI2677" s="7" t="s">
        <v>1492</v>
      </c>
      <c r="AJ2677" s="7" t="s">
        <v>1493</v>
      </c>
      <c r="AK2677" s="7" t="s">
        <v>23728</v>
      </c>
      <c r="AL2677" s="7" t="s">
        <v>23729</v>
      </c>
      <c r="AM2677" s="7" t="s">
        <v>109</v>
      </c>
    </row>
    <row r="2678" spans="1:39" x14ac:dyDescent="0.2">
      <c r="A2678">
        <v>1</v>
      </c>
      <c r="B2678">
        <v>1</v>
      </c>
      <c r="G2678" s="7">
        <v>2854</v>
      </c>
      <c r="H2678" s="7" t="s">
        <v>58</v>
      </c>
      <c r="I2678" s="7">
        <v>2390848</v>
      </c>
      <c r="J2678" s="7">
        <v>3041</v>
      </c>
      <c r="K2678" s="7" t="s">
        <v>58</v>
      </c>
      <c r="L2678" s="7">
        <v>53</v>
      </c>
      <c r="M2678" s="7" t="s">
        <v>91</v>
      </c>
      <c r="N2678" s="7">
        <v>2390848</v>
      </c>
      <c r="O2678" s="7" t="s">
        <v>23730</v>
      </c>
      <c r="P2678" s="7" t="s">
        <v>93</v>
      </c>
      <c r="Q2678" s="7" t="s">
        <v>23731</v>
      </c>
      <c r="R2678" s="7" t="s">
        <v>23732</v>
      </c>
      <c r="S2678" s="7"/>
      <c r="T2678" s="7" t="s">
        <v>23733</v>
      </c>
      <c r="U2678" s="7" t="s">
        <v>23734</v>
      </c>
      <c r="V2678" s="7" t="s">
        <v>98</v>
      </c>
      <c r="W2678" s="7" t="s">
        <v>23735</v>
      </c>
      <c r="X2678" s="7"/>
      <c r="Y2678" s="7"/>
      <c r="Z2678" s="7"/>
      <c r="AA2678" s="7" t="s">
        <v>23736</v>
      </c>
      <c r="AB2678" s="7" t="s">
        <v>100</v>
      </c>
      <c r="AC2678" s="7" t="s">
        <v>101</v>
      </c>
      <c r="AD2678" s="7" t="s">
        <v>102</v>
      </c>
      <c r="AE2678" s="7" t="s">
        <v>14457</v>
      </c>
      <c r="AF2678" s="7" t="s">
        <v>14458</v>
      </c>
      <c r="AG2678" s="7" t="s">
        <v>105</v>
      </c>
      <c r="AH2678" s="7" t="s">
        <v>106</v>
      </c>
      <c r="AI2678" s="7" t="s">
        <v>14457</v>
      </c>
      <c r="AJ2678" s="7" t="s">
        <v>14458</v>
      </c>
      <c r="AK2678" s="7" t="s">
        <v>14459</v>
      </c>
      <c r="AL2678" s="7" t="s">
        <v>14460</v>
      </c>
      <c r="AM2678" s="7" t="s">
        <v>109</v>
      </c>
    </row>
    <row r="2679" spans="1:39" x14ac:dyDescent="0.2">
      <c r="A2679">
        <v>1</v>
      </c>
      <c r="B2679">
        <v>1</v>
      </c>
      <c r="G2679" s="7">
        <v>2855</v>
      </c>
      <c r="H2679" s="7" t="s">
        <v>58</v>
      </c>
      <c r="I2679" s="7">
        <v>2453795</v>
      </c>
      <c r="J2679" s="7">
        <v>3042</v>
      </c>
      <c r="K2679" s="7" t="s">
        <v>58</v>
      </c>
      <c r="L2679" s="7">
        <v>54</v>
      </c>
      <c r="M2679" s="7" t="s">
        <v>91</v>
      </c>
      <c r="N2679" s="7">
        <v>2453795</v>
      </c>
      <c r="O2679" s="7" t="s">
        <v>23737</v>
      </c>
      <c r="P2679" s="7" t="s">
        <v>93</v>
      </c>
      <c r="Q2679" s="7" t="s">
        <v>23738</v>
      </c>
      <c r="R2679" s="7" t="s">
        <v>23739</v>
      </c>
      <c r="S2679" s="7"/>
      <c r="T2679" s="7" t="s">
        <v>23740</v>
      </c>
      <c r="U2679" s="7" t="s">
        <v>23741</v>
      </c>
      <c r="V2679" s="7" t="s">
        <v>98</v>
      </c>
      <c r="W2679" s="7" t="s">
        <v>23742</v>
      </c>
      <c r="X2679" s="7"/>
      <c r="Y2679" s="7"/>
      <c r="Z2679" s="7"/>
      <c r="AA2679" s="7" t="s">
        <v>23743</v>
      </c>
      <c r="AB2679" s="7" t="s">
        <v>100</v>
      </c>
      <c r="AC2679" s="7" t="s">
        <v>101</v>
      </c>
      <c r="AD2679" s="7" t="s">
        <v>102</v>
      </c>
      <c r="AE2679" s="7" t="s">
        <v>8650</v>
      </c>
      <c r="AF2679" s="7" t="s">
        <v>8651</v>
      </c>
      <c r="AG2679" s="7" t="s">
        <v>105</v>
      </c>
      <c r="AH2679" s="7" t="s">
        <v>106</v>
      </c>
      <c r="AI2679" s="7" t="s">
        <v>8650</v>
      </c>
      <c r="AJ2679" s="7" t="s">
        <v>8651</v>
      </c>
      <c r="AK2679" s="7" t="s">
        <v>1503</v>
      </c>
      <c r="AL2679" s="7" t="s">
        <v>1504</v>
      </c>
      <c r="AM2679" s="7" t="s">
        <v>109</v>
      </c>
    </row>
    <row r="2680" spans="1:39" x14ac:dyDescent="0.2">
      <c r="A2680">
        <v>1</v>
      </c>
      <c r="B2680">
        <v>1</v>
      </c>
      <c r="G2680" s="7">
        <v>2856</v>
      </c>
      <c r="H2680" s="7" t="s">
        <v>58</v>
      </c>
      <c r="I2680" s="7">
        <v>2465348</v>
      </c>
      <c r="J2680" s="7">
        <v>3043</v>
      </c>
      <c r="K2680" s="7" t="s">
        <v>58</v>
      </c>
      <c r="L2680" s="7">
        <v>55</v>
      </c>
      <c r="M2680" s="7" t="s">
        <v>91</v>
      </c>
      <c r="N2680" s="7">
        <v>2465348</v>
      </c>
      <c r="O2680" s="7" t="s">
        <v>23744</v>
      </c>
      <c r="P2680" s="7" t="s">
        <v>93</v>
      </c>
      <c r="Q2680" s="7" t="s">
        <v>23745</v>
      </c>
      <c r="R2680" s="7" t="s">
        <v>23746</v>
      </c>
      <c r="S2680" s="7"/>
      <c r="T2680" s="7" t="s">
        <v>23747</v>
      </c>
      <c r="U2680" s="7" t="s">
        <v>23748</v>
      </c>
      <c r="V2680" s="7" t="s">
        <v>98</v>
      </c>
      <c r="W2680" s="7" t="s">
        <v>23749</v>
      </c>
      <c r="X2680" s="7"/>
      <c r="Y2680" s="7"/>
      <c r="Z2680" s="7"/>
      <c r="AA2680" s="7" t="s">
        <v>23750</v>
      </c>
      <c r="AB2680" s="7" t="s">
        <v>100</v>
      </c>
      <c r="AC2680" s="7" t="s">
        <v>101</v>
      </c>
      <c r="AD2680" s="7" t="s">
        <v>102</v>
      </c>
      <c r="AE2680" s="7" t="s">
        <v>105</v>
      </c>
      <c r="AF2680" s="7" t="s">
        <v>106</v>
      </c>
      <c r="AG2680" s="7" t="s">
        <v>105</v>
      </c>
      <c r="AH2680" s="7" t="s">
        <v>106</v>
      </c>
      <c r="AI2680" s="7" t="s">
        <v>1512</v>
      </c>
      <c r="AJ2680" s="7" t="s">
        <v>1513</v>
      </c>
      <c r="AK2680" s="7" t="s">
        <v>1512</v>
      </c>
      <c r="AL2680" s="7" t="s">
        <v>1513</v>
      </c>
      <c r="AM2680" s="7" t="s">
        <v>109</v>
      </c>
    </row>
    <row r="2681" spans="1:39" x14ac:dyDescent="0.2">
      <c r="A2681">
        <v>1</v>
      </c>
      <c r="B2681">
        <v>1</v>
      </c>
      <c r="G2681" s="7">
        <v>2857</v>
      </c>
      <c r="H2681" s="7" t="s">
        <v>58</v>
      </c>
      <c r="I2681" s="7">
        <v>2510845</v>
      </c>
      <c r="J2681" s="7">
        <v>3044</v>
      </c>
      <c r="K2681" s="7" t="s">
        <v>58</v>
      </c>
      <c r="L2681" s="7">
        <v>56</v>
      </c>
      <c r="M2681" s="7" t="s">
        <v>91</v>
      </c>
      <c r="N2681" s="7">
        <v>2510845</v>
      </c>
      <c r="O2681" s="7" t="s">
        <v>23751</v>
      </c>
      <c r="P2681" s="7" t="s">
        <v>93</v>
      </c>
      <c r="Q2681" s="7" t="s">
        <v>23752</v>
      </c>
      <c r="R2681" s="7" t="s">
        <v>23753</v>
      </c>
      <c r="S2681" s="7"/>
      <c r="T2681" s="7" t="s">
        <v>23754</v>
      </c>
      <c r="U2681" s="7" t="s">
        <v>23755</v>
      </c>
      <c r="V2681" s="7" t="s">
        <v>98</v>
      </c>
      <c r="W2681" s="7" t="s">
        <v>23756</v>
      </c>
      <c r="X2681" s="7"/>
      <c r="Y2681" s="7"/>
      <c r="Z2681" s="7"/>
      <c r="AA2681" s="7" t="s">
        <v>23757</v>
      </c>
      <c r="AB2681" s="7" t="s">
        <v>100</v>
      </c>
      <c r="AC2681" s="7" t="s">
        <v>101</v>
      </c>
      <c r="AD2681" s="7" t="s">
        <v>102</v>
      </c>
      <c r="AE2681" s="7" t="s">
        <v>105</v>
      </c>
      <c r="AF2681" s="7" t="s">
        <v>106</v>
      </c>
      <c r="AG2681" s="7" t="s">
        <v>105</v>
      </c>
      <c r="AH2681" s="7" t="s">
        <v>106</v>
      </c>
      <c r="AI2681" s="7" t="s">
        <v>16840</v>
      </c>
      <c r="AJ2681" s="7" t="s">
        <v>16841</v>
      </c>
      <c r="AK2681" s="7" t="s">
        <v>16840</v>
      </c>
      <c r="AL2681" s="7" t="s">
        <v>16841</v>
      </c>
      <c r="AM2681" s="7" t="s">
        <v>109</v>
      </c>
    </row>
    <row r="2682" spans="1:39" x14ac:dyDescent="0.2">
      <c r="A2682">
        <v>1</v>
      </c>
      <c r="B2682">
        <v>1</v>
      </c>
      <c r="G2682" s="7">
        <v>2858</v>
      </c>
      <c r="H2682" s="7" t="s">
        <v>58</v>
      </c>
      <c r="I2682" s="7">
        <v>2515406</v>
      </c>
      <c r="J2682" s="7">
        <v>3045</v>
      </c>
      <c r="K2682" s="7" t="s">
        <v>58</v>
      </c>
      <c r="L2682" s="7">
        <v>57</v>
      </c>
      <c r="M2682" s="7" t="s">
        <v>91</v>
      </c>
      <c r="N2682" s="7">
        <v>2515406</v>
      </c>
      <c r="O2682" s="7" t="s">
        <v>23758</v>
      </c>
      <c r="P2682" s="7" t="s">
        <v>93</v>
      </c>
      <c r="Q2682" s="7" t="s">
        <v>23759</v>
      </c>
      <c r="R2682" s="7" t="s">
        <v>23760</v>
      </c>
      <c r="S2682" s="7"/>
      <c r="T2682" s="7" t="s">
        <v>23761</v>
      </c>
      <c r="U2682" s="7" t="s">
        <v>23762</v>
      </c>
      <c r="V2682" s="7" t="s">
        <v>98</v>
      </c>
      <c r="W2682" s="7" t="s">
        <v>23763</v>
      </c>
      <c r="X2682" s="7"/>
      <c r="Y2682" s="7"/>
      <c r="Z2682" s="7"/>
      <c r="AA2682" s="7" t="s">
        <v>23764</v>
      </c>
      <c r="AB2682" s="7" t="s">
        <v>100</v>
      </c>
      <c r="AC2682" s="7" t="s">
        <v>101</v>
      </c>
      <c r="AD2682" s="7" t="s">
        <v>102</v>
      </c>
      <c r="AE2682" s="7" t="s">
        <v>22185</v>
      </c>
      <c r="AF2682" s="7" t="s">
        <v>22186</v>
      </c>
      <c r="AG2682" s="7" t="s">
        <v>105</v>
      </c>
      <c r="AH2682" s="7" t="s">
        <v>106</v>
      </c>
      <c r="AI2682" s="7" t="s">
        <v>22185</v>
      </c>
      <c r="AJ2682" s="7" t="s">
        <v>22186</v>
      </c>
      <c r="AK2682" s="7" t="s">
        <v>22187</v>
      </c>
      <c r="AL2682" s="7" t="s">
        <v>22188</v>
      </c>
      <c r="AM2682" s="7" t="s">
        <v>109</v>
      </c>
    </row>
    <row r="2683" spans="1:39" x14ac:dyDescent="0.2">
      <c r="A2683">
        <v>1</v>
      </c>
      <c r="B2683">
        <v>1</v>
      </c>
      <c r="G2683" s="7">
        <v>2859</v>
      </c>
      <c r="H2683" s="7" t="s">
        <v>58</v>
      </c>
      <c r="I2683" s="7">
        <v>2524281</v>
      </c>
      <c r="J2683" s="7">
        <v>3046</v>
      </c>
      <c r="K2683" s="7" t="s">
        <v>58</v>
      </c>
      <c r="L2683" s="7">
        <v>58</v>
      </c>
      <c r="M2683" s="7" t="s">
        <v>91</v>
      </c>
      <c r="N2683" s="7">
        <v>2524281</v>
      </c>
      <c r="O2683" s="7" t="s">
        <v>23765</v>
      </c>
      <c r="P2683" s="7" t="s">
        <v>93</v>
      </c>
      <c r="Q2683" s="7" t="s">
        <v>23766</v>
      </c>
      <c r="R2683" s="7" t="s">
        <v>23767</v>
      </c>
      <c r="S2683" s="7"/>
      <c r="T2683" s="7" t="s">
        <v>23768</v>
      </c>
      <c r="U2683" s="7" t="s">
        <v>23769</v>
      </c>
      <c r="V2683" s="7" t="s">
        <v>98</v>
      </c>
      <c r="W2683" s="7" t="s">
        <v>23770</v>
      </c>
      <c r="X2683" s="7"/>
      <c r="Y2683" s="7"/>
      <c r="Z2683" s="7"/>
      <c r="AA2683" s="7" t="s">
        <v>23771</v>
      </c>
      <c r="AB2683" s="7" t="s">
        <v>100</v>
      </c>
      <c r="AC2683" s="7" t="s">
        <v>101</v>
      </c>
      <c r="AD2683" s="7" t="s">
        <v>102</v>
      </c>
      <c r="AE2683" s="7" t="s">
        <v>105</v>
      </c>
      <c r="AF2683" s="7" t="s">
        <v>106</v>
      </c>
      <c r="AG2683" s="7" t="s">
        <v>105</v>
      </c>
      <c r="AH2683" s="7" t="s">
        <v>106</v>
      </c>
      <c r="AI2683" s="7" t="s">
        <v>3391</v>
      </c>
      <c r="AJ2683" s="7" t="s">
        <v>3392</v>
      </c>
      <c r="AK2683" s="7" t="s">
        <v>3391</v>
      </c>
      <c r="AL2683" s="7" t="s">
        <v>3392</v>
      </c>
      <c r="AM2683" s="7" t="s">
        <v>109</v>
      </c>
    </row>
    <row r="2684" spans="1:39" x14ac:dyDescent="0.2">
      <c r="A2684">
        <v>1</v>
      </c>
      <c r="B2684">
        <v>1</v>
      </c>
      <c r="G2684" s="7">
        <v>2862</v>
      </c>
      <c r="H2684" s="7" t="s">
        <v>58</v>
      </c>
      <c r="I2684" s="7">
        <v>2668980</v>
      </c>
      <c r="J2684" s="7">
        <v>3047</v>
      </c>
      <c r="K2684" s="7" t="s">
        <v>58</v>
      </c>
      <c r="L2684" s="7">
        <v>59</v>
      </c>
      <c r="M2684" s="7" t="s">
        <v>91</v>
      </c>
      <c r="N2684" s="7">
        <v>2668980</v>
      </c>
      <c r="O2684" s="7" t="s">
        <v>23772</v>
      </c>
      <c r="P2684" s="7" t="s">
        <v>93</v>
      </c>
      <c r="Q2684" s="7" t="s">
        <v>23773</v>
      </c>
      <c r="R2684" s="7" t="s">
        <v>23774</v>
      </c>
      <c r="S2684" s="7"/>
      <c r="T2684" s="7" t="s">
        <v>23775</v>
      </c>
      <c r="U2684" s="7" t="s">
        <v>23776</v>
      </c>
      <c r="V2684" s="7" t="s">
        <v>98</v>
      </c>
      <c r="W2684" s="7" t="s">
        <v>23777</v>
      </c>
      <c r="X2684" s="7"/>
      <c r="Y2684" s="7"/>
      <c r="Z2684" s="7"/>
      <c r="AA2684" s="7" t="s">
        <v>23778</v>
      </c>
      <c r="AB2684" s="7" t="s">
        <v>100</v>
      </c>
      <c r="AC2684" s="7" t="s">
        <v>101</v>
      </c>
      <c r="AD2684" s="7" t="s">
        <v>102</v>
      </c>
      <c r="AE2684" s="7" t="s">
        <v>105</v>
      </c>
      <c r="AF2684" s="7" t="s">
        <v>106</v>
      </c>
      <c r="AG2684" s="7" t="s">
        <v>105</v>
      </c>
      <c r="AH2684" s="7" t="s">
        <v>106</v>
      </c>
      <c r="AI2684" s="7" t="s">
        <v>10280</v>
      </c>
      <c r="AJ2684" s="7" t="s">
        <v>10281</v>
      </c>
      <c r="AK2684" s="7" t="s">
        <v>10280</v>
      </c>
      <c r="AL2684" s="7" t="s">
        <v>10281</v>
      </c>
      <c r="AM2684" s="7" t="s">
        <v>109</v>
      </c>
    </row>
    <row r="2685" spans="1:39" x14ac:dyDescent="0.2">
      <c r="A2685">
        <v>1</v>
      </c>
      <c r="B2685">
        <v>1</v>
      </c>
      <c r="G2685" s="7">
        <v>2863</v>
      </c>
      <c r="H2685" s="7" t="s">
        <v>58</v>
      </c>
      <c r="I2685" s="7">
        <v>2685459</v>
      </c>
      <c r="J2685" s="7">
        <v>3048</v>
      </c>
      <c r="K2685" s="7" t="s">
        <v>58</v>
      </c>
      <c r="L2685" s="7">
        <v>60</v>
      </c>
      <c r="M2685" s="7" t="s">
        <v>91</v>
      </c>
      <c r="N2685" s="7">
        <v>2685459</v>
      </c>
      <c r="O2685" s="7" t="s">
        <v>23779</v>
      </c>
      <c r="P2685" s="7" t="s">
        <v>93</v>
      </c>
      <c r="Q2685" s="7" t="s">
        <v>23780</v>
      </c>
      <c r="R2685" s="7" t="s">
        <v>23781</v>
      </c>
      <c r="S2685" s="7"/>
      <c r="T2685" s="7" t="s">
        <v>23782</v>
      </c>
      <c r="U2685" s="7" t="s">
        <v>23783</v>
      </c>
      <c r="V2685" s="7" t="s">
        <v>98</v>
      </c>
      <c r="W2685" s="7" t="s">
        <v>23784</v>
      </c>
      <c r="X2685" s="7"/>
      <c r="Y2685" s="7"/>
      <c r="Z2685" s="7"/>
      <c r="AA2685" s="7" t="s">
        <v>23785</v>
      </c>
      <c r="AB2685" s="7" t="s">
        <v>100</v>
      </c>
      <c r="AC2685" s="7" t="s">
        <v>101</v>
      </c>
      <c r="AD2685" s="7" t="s">
        <v>102</v>
      </c>
      <c r="AE2685" s="7" t="s">
        <v>105</v>
      </c>
      <c r="AF2685" s="7" t="s">
        <v>106</v>
      </c>
      <c r="AG2685" s="7" t="s">
        <v>23786</v>
      </c>
      <c r="AH2685" s="7" t="s">
        <v>23787</v>
      </c>
      <c r="AI2685" s="7" t="s">
        <v>15289</v>
      </c>
      <c r="AJ2685" s="7" t="s">
        <v>15290</v>
      </c>
      <c r="AK2685" s="7" t="s">
        <v>23786</v>
      </c>
      <c r="AL2685" s="7" t="s">
        <v>23787</v>
      </c>
      <c r="AM2685" s="7" t="s">
        <v>109</v>
      </c>
    </row>
    <row r="2686" spans="1:39" x14ac:dyDescent="0.2">
      <c r="A2686">
        <v>1</v>
      </c>
      <c r="B2686">
        <v>1</v>
      </c>
      <c r="G2686" s="7">
        <v>2864</v>
      </c>
      <c r="H2686" s="7" t="s">
        <v>58</v>
      </c>
      <c r="I2686" s="7">
        <v>2756235</v>
      </c>
      <c r="J2686" s="7">
        <v>3049</v>
      </c>
      <c r="K2686" s="7" t="s">
        <v>58</v>
      </c>
      <c r="L2686" s="7">
        <v>61</v>
      </c>
      <c r="M2686" s="7" t="s">
        <v>91</v>
      </c>
      <c r="N2686" s="7">
        <v>2756235</v>
      </c>
      <c r="O2686" s="7" t="s">
        <v>23788</v>
      </c>
      <c r="P2686" s="7" t="s">
        <v>93</v>
      </c>
      <c r="Q2686" s="7" t="s">
        <v>23789</v>
      </c>
      <c r="R2686" s="7" t="s">
        <v>23790</v>
      </c>
      <c r="S2686" s="7"/>
      <c r="T2686" s="7" t="s">
        <v>23791</v>
      </c>
      <c r="U2686" s="7" t="s">
        <v>23792</v>
      </c>
      <c r="V2686" s="7" t="s">
        <v>98</v>
      </c>
      <c r="W2686" s="7" t="s">
        <v>23793</v>
      </c>
      <c r="X2686" s="7"/>
      <c r="Y2686" s="7"/>
      <c r="Z2686" s="7"/>
      <c r="AA2686" s="7" t="s">
        <v>23794</v>
      </c>
      <c r="AB2686" s="7" t="s">
        <v>100</v>
      </c>
      <c r="AC2686" s="7" t="s">
        <v>101</v>
      </c>
      <c r="AD2686" s="7" t="s">
        <v>102</v>
      </c>
      <c r="AE2686" s="7" t="s">
        <v>105</v>
      </c>
      <c r="AF2686" s="7" t="s">
        <v>106</v>
      </c>
      <c r="AG2686" s="7" t="s">
        <v>2460</v>
      </c>
      <c r="AH2686" s="7" t="s">
        <v>2461</v>
      </c>
      <c r="AI2686" s="7" t="s">
        <v>6972</v>
      </c>
      <c r="AJ2686" s="7" t="s">
        <v>6973</v>
      </c>
      <c r="AK2686" s="7" t="s">
        <v>2460</v>
      </c>
      <c r="AL2686" s="7" t="s">
        <v>2461</v>
      </c>
      <c r="AM2686" s="7" t="s">
        <v>109</v>
      </c>
    </row>
    <row r="2687" spans="1:39" x14ac:dyDescent="0.2">
      <c r="A2687">
        <v>1</v>
      </c>
      <c r="B2687">
        <v>1</v>
      </c>
      <c r="G2687" s="7">
        <v>2865</v>
      </c>
      <c r="H2687" s="7" t="s">
        <v>58</v>
      </c>
      <c r="I2687" s="7">
        <v>2761766</v>
      </c>
      <c r="J2687" s="7">
        <v>3050</v>
      </c>
      <c r="K2687" s="7" t="s">
        <v>58</v>
      </c>
      <c r="L2687" s="7">
        <v>62</v>
      </c>
      <c r="M2687" s="7" t="s">
        <v>91</v>
      </c>
      <c r="N2687" s="7">
        <v>2761766</v>
      </c>
      <c r="O2687" s="7" t="s">
        <v>23795</v>
      </c>
      <c r="P2687" s="7" t="s">
        <v>93</v>
      </c>
      <c r="Q2687" s="7" t="s">
        <v>23796</v>
      </c>
      <c r="R2687" s="7" t="s">
        <v>23797</v>
      </c>
      <c r="S2687" s="7"/>
      <c r="T2687" s="7" t="s">
        <v>23798</v>
      </c>
      <c r="U2687" s="7" t="s">
        <v>23799</v>
      </c>
      <c r="V2687" s="7" t="s">
        <v>98</v>
      </c>
      <c r="W2687" s="7" t="s">
        <v>23800</v>
      </c>
      <c r="X2687" s="7"/>
      <c r="Y2687" s="7"/>
      <c r="Z2687" s="7"/>
      <c r="AA2687" s="7" t="s">
        <v>23801</v>
      </c>
      <c r="AB2687" s="7" t="s">
        <v>100</v>
      </c>
      <c r="AC2687" s="7" t="s">
        <v>101</v>
      </c>
      <c r="AD2687" s="7" t="s">
        <v>102</v>
      </c>
      <c r="AE2687" s="7" t="s">
        <v>105</v>
      </c>
      <c r="AF2687" s="7" t="s">
        <v>106</v>
      </c>
      <c r="AG2687" s="7" t="s">
        <v>105</v>
      </c>
      <c r="AH2687" s="7" t="s">
        <v>106</v>
      </c>
      <c r="AI2687" s="7" t="s">
        <v>4332</v>
      </c>
      <c r="AJ2687" s="7" t="s">
        <v>4333</v>
      </c>
      <c r="AK2687" s="7" t="s">
        <v>105</v>
      </c>
      <c r="AL2687" s="7" t="s">
        <v>106</v>
      </c>
      <c r="AM2687" s="7" t="s">
        <v>109</v>
      </c>
    </row>
    <row r="2688" spans="1:39" x14ac:dyDescent="0.2">
      <c r="A2688">
        <v>1</v>
      </c>
      <c r="B2688">
        <v>1</v>
      </c>
      <c r="G2688" s="7">
        <v>2866</v>
      </c>
      <c r="H2688" s="7" t="s">
        <v>58</v>
      </c>
      <c r="I2688" s="7">
        <v>2768768</v>
      </c>
      <c r="J2688" s="7">
        <v>3051</v>
      </c>
      <c r="K2688" s="7" t="s">
        <v>58</v>
      </c>
      <c r="L2688" s="7">
        <v>63</v>
      </c>
      <c r="M2688" s="7" t="s">
        <v>91</v>
      </c>
      <c r="N2688" s="7">
        <v>2768768</v>
      </c>
      <c r="O2688" s="7" t="s">
        <v>23802</v>
      </c>
      <c r="P2688" s="7" t="s">
        <v>93</v>
      </c>
      <c r="Q2688" s="7" t="s">
        <v>23803</v>
      </c>
      <c r="R2688" s="7" t="s">
        <v>23804</v>
      </c>
      <c r="S2688" s="7"/>
      <c r="T2688" s="7" t="s">
        <v>23805</v>
      </c>
      <c r="U2688" s="7" t="s">
        <v>23806</v>
      </c>
      <c r="V2688" s="7" t="s">
        <v>98</v>
      </c>
      <c r="W2688" s="7" t="s">
        <v>23807</v>
      </c>
      <c r="X2688" s="7"/>
      <c r="Y2688" s="7"/>
      <c r="Z2688" s="7"/>
      <c r="AA2688" s="7" t="s">
        <v>23808</v>
      </c>
      <c r="AB2688" s="7" t="s">
        <v>100</v>
      </c>
      <c r="AC2688" s="7" t="s">
        <v>101</v>
      </c>
      <c r="AD2688" s="7" t="s">
        <v>102</v>
      </c>
      <c r="AE2688" s="7" t="s">
        <v>105</v>
      </c>
      <c r="AF2688" s="7" t="s">
        <v>106</v>
      </c>
      <c r="AG2688" s="7" t="s">
        <v>105</v>
      </c>
      <c r="AH2688" s="7" t="s">
        <v>106</v>
      </c>
      <c r="AI2688" s="7" t="s">
        <v>23809</v>
      </c>
      <c r="AJ2688" s="7" t="s">
        <v>23810</v>
      </c>
      <c r="AK2688" s="7" t="s">
        <v>23811</v>
      </c>
      <c r="AL2688" s="7" t="s">
        <v>23812</v>
      </c>
      <c r="AM2688" s="7" t="s">
        <v>109</v>
      </c>
    </row>
    <row r="2689" spans="1:39" x14ac:dyDescent="0.2">
      <c r="A2689">
        <v>1</v>
      </c>
      <c r="B2689">
        <v>1</v>
      </c>
      <c r="G2689" s="7">
        <v>2867</v>
      </c>
      <c r="H2689" s="7" t="s">
        <v>58</v>
      </c>
      <c r="I2689" s="7">
        <v>2771231</v>
      </c>
      <c r="J2689" s="7">
        <v>3052</v>
      </c>
      <c r="K2689" s="7" t="s">
        <v>58</v>
      </c>
      <c r="L2689" s="7">
        <v>64</v>
      </c>
      <c r="M2689" s="7" t="s">
        <v>91</v>
      </c>
      <c r="N2689" s="7">
        <v>2771231</v>
      </c>
      <c r="O2689" s="7" t="s">
        <v>23813</v>
      </c>
      <c r="P2689" s="7" t="s">
        <v>93</v>
      </c>
      <c r="Q2689" s="7" t="s">
        <v>23814</v>
      </c>
      <c r="R2689" s="7" t="s">
        <v>23815</v>
      </c>
      <c r="S2689" s="7"/>
      <c r="T2689" s="7" t="s">
        <v>23816</v>
      </c>
      <c r="U2689" s="7" t="s">
        <v>23817</v>
      </c>
      <c r="V2689" s="7" t="s">
        <v>98</v>
      </c>
      <c r="W2689" s="7" t="s">
        <v>23818</v>
      </c>
      <c r="X2689" s="7"/>
      <c r="Y2689" s="7"/>
      <c r="Z2689" s="7"/>
      <c r="AA2689" s="7" t="s">
        <v>23819</v>
      </c>
      <c r="AB2689" s="7" t="s">
        <v>100</v>
      </c>
      <c r="AC2689" s="7" t="s">
        <v>101</v>
      </c>
      <c r="AD2689" s="7" t="s">
        <v>102</v>
      </c>
      <c r="AE2689" s="7" t="s">
        <v>105</v>
      </c>
      <c r="AF2689" s="7" t="s">
        <v>106</v>
      </c>
      <c r="AG2689" s="7" t="s">
        <v>105</v>
      </c>
      <c r="AH2689" s="7" t="s">
        <v>106</v>
      </c>
      <c r="AI2689" s="7" t="s">
        <v>23811</v>
      </c>
      <c r="AJ2689" s="7" t="s">
        <v>23812</v>
      </c>
      <c r="AK2689" s="7" t="s">
        <v>105</v>
      </c>
      <c r="AL2689" s="7" t="s">
        <v>106</v>
      </c>
      <c r="AM2689" s="7" t="s">
        <v>109</v>
      </c>
    </row>
    <row r="2690" spans="1:39" x14ac:dyDescent="0.2">
      <c r="A2690">
        <v>1</v>
      </c>
      <c r="B2690">
        <v>1</v>
      </c>
      <c r="G2690" s="7">
        <v>2868</v>
      </c>
      <c r="H2690" s="7" t="s">
        <v>58</v>
      </c>
      <c r="I2690" s="7">
        <v>2847162</v>
      </c>
      <c r="J2690" s="7">
        <v>3053</v>
      </c>
      <c r="K2690" s="7" t="s">
        <v>58</v>
      </c>
      <c r="L2690" s="7">
        <v>65</v>
      </c>
      <c r="M2690" s="7" t="s">
        <v>91</v>
      </c>
      <c r="N2690" s="7">
        <v>2847162</v>
      </c>
      <c r="O2690" s="7" t="s">
        <v>23820</v>
      </c>
      <c r="P2690" s="7" t="s">
        <v>93</v>
      </c>
      <c r="Q2690" s="7" t="s">
        <v>23821</v>
      </c>
      <c r="R2690" s="7" t="s">
        <v>23822</v>
      </c>
      <c r="S2690" s="7"/>
      <c r="T2690" s="7" t="s">
        <v>23823</v>
      </c>
      <c r="U2690" s="7" t="s">
        <v>23824</v>
      </c>
      <c r="V2690" s="7" t="s">
        <v>98</v>
      </c>
      <c r="W2690" s="7" t="s">
        <v>23825</v>
      </c>
      <c r="X2690" s="7"/>
      <c r="Y2690" s="7"/>
      <c r="Z2690" s="7"/>
      <c r="AA2690" s="7" t="s">
        <v>23826</v>
      </c>
      <c r="AB2690" s="7" t="s">
        <v>100</v>
      </c>
      <c r="AC2690" s="7" t="s">
        <v>101</v>
      </c>
      <c r="AD2690" s="7" t="s">
        <v>102</v>
      </c>
      <c r="AE2690" s="7" t="s">
        <v>17626</v>
      </c>
      <c r="AF2690" s="7" t="s">
        <v>17627</v>
      </c>
      <c r="AG2690" s="7" t="s">
        <v>105</v>
      </c>
      <c r="AH2690" s="7" t="s">
        <v>106</v>
      </c>
      <c r="AI2690" s="7" t="s">
        <v>17626</v>
      </c>
      <c r="AJ2690" s="7" t="s">
        <v>17627</v>
      </c>
      <c r="AK2690" s="7" t="s">
        <v>105</v>
      </c>
      <c r="AL2690" s="7" t="s">
        <v>106</v>
      </c>
      <c r="AM2690" s="7" t="s">
        <v>109</v>
      </c>
    </row>
    <row r="2691" spans="1:39" x14ac:dyDescent="0.2">
      <c r="A2691">
        <v>1</v>
      </c>
      <c r="B2691">
        <v>1</v>
      </c>
      <c r="G2691" s="7">
        <v>2869</v>
      </c>
      <c r="H2691" s="7" t="s">
        <v>58</v>
      </c>
      <c r="I2691" s="7">
        <v>2963401</v>
      </c>
      <c r="J2691" s="7">
        <v>3054</v>
      </c>
      <c r="K2691" s="7" t="s">
        <v>58</v>
      </c>
      <c r="L2691" s="7">
        <v>66</v>
      </c>
      <c r="M2691" s="7" t="s">
        <v>91</v>
      </c>
      <c r="N2691" s="7">
        <v>2963401</v>
      </c>
      <c r="O2691" s="7" t="s">
        <v>23827</v>
      </c>
      <c r="P2691" s="7" t="s">
        <v>93</v>
      </c>
      <c r="Q2691" s="7" t="s">
        <v>23828</v>
      </c>
      <c r="R2691" s="7" t="s">
        <v>23829</v>
      </c>
      <c r="S2691" s="7"/>
      <c r="T2691" s="7" t="s">
        <v>23830</v>
      </c>
      <c r="U2691" s="7" t="s">
        <v>23831</v>
      </c>
      <c r="V2691" s="7" t="s">
        <v>98</v>
      </c>
      <c r="W2691" s="7" t="s">
        <v>23832</v>
      </c>
      <c r="X2691" s="7"/>
      <c r="Y2691" s="7"/>
      <c r="Z2691" s="7"/>
      <c r="AA2691" s="7" t="s">
        <v>23833</v>
      </c>
      <c r="AB2691" s="7" t="s">
        <v>100</v>
      </c>
      <c r="AC2691" s="7" t="s">
        <v>101</v>
      </c>
      <c r="AD2691" s="7" t="s">
        <v>102</v>
      </c>
      <c r="AE2691" s="7" t="s">
        <v>105</v>
      </c>
      <c r="AF2691" s="7" t="s">
        <v>106</v>
      </c>
      <c r="AG2691" s="7" t="s">
        <v>23834</v>
      </c>
      <c r="AH2691" s="7" t="s">
        <v>23835</v>
      </c>
      <c r="AI2691" s="7" t="s">
        <v>23836</v>
      </c>
      <c r="AJ2691" s="7" t="s">
        <v>23837</v>
      </c>
      <c r="AK2691" s="7" t="s">
        <v>23834</v>
      </c>
      <c r="AL2691" s="7" t="s">
        <v>23835</v>
      </c>
      <c r="AM2691" s="7" t="s">
        <v>109</v>
      </c>
    </row>
    <row r="2692" spans="1:39" x14ac:dyDescent="0.2">
      <c r="A2692">
        <v>1</v>
      </c>
      <c r="B2692">
        <v>1</v>
      </c>
      <c r="G2692" s="7">
        <v>2870</v>
      </c>
      <c r="H2692" s="7" t="s">
        <v>58</v>
      </c>
      <c r="I2692" s="7">
        <v>2994786</v>
      </c>
      <c r="J2692" s="7">
        <v>3055</v>
      </c>
      <c r="K2692" s="7" t="s">
        <v>58</v>
      </c>
      <c r="L2692" s="7">
        <v>67</v>
      </c>
      <c r="M2692" s="7" t="s">
        <v>91</v>
      </c>
      <c r="N2692" s="7">
        <v>2994786</v>
      </c>
      <c r="O2692" s="7" t="s">
        <v>23838</v>
      </c>
      <c r="P2692" s="7" t="s">
        <v>93</v>
      </c>
      <c r="Q2692" s="7" t="s">
        <v>23839</v>
      </c>
      <c r="R2692" s="7" t="s">
        <v>23840</v>
      </c>
      <c r="S2692" s="7"/>
      <c r="T2692" s="7" t="s">
        <v>23841</v>
      </c>
      <c r="U2692" s="7" t="s">
        <v>23842</v>
      </c>
      <c r="V2692" s="7" t="s">
        <v>98</v>
      </c>
      <c r="W2692" s="7" t="s">
        <v>23843</v>
      </c>
      <c r="X2692" s="7"/>
      <c r="Y2692" s="7"/>
      <c r="Z2692" s="7"/>
      <c r="AA2692" s="7" t="s">
        <v>23844</v>
      </c>
      <c r="AB2692" s="7" t="s">
        <v>100</v>
      </c>
      <c r="AC2692" s="7" t="s">
        <v>101</v>
      </c>
      <c r="AD2692" s="7" t="s">
        <v>102</v>
      </c>
      <c r="AE2692" s="7" t="s">
        <v>105</v>
      </c>
      <c r="AF2692" s="7" t="s">
        <v>106</v>
      </c>
      <c r="AG2692" s="7" t="s">
        <v>23845</v>
      </c>
      <c r="AH2692" s="7" t="s">
        <v>23846</v>
      </c>
      <c r="AI2692" s="7" t="s">
        <v>23847</v>
      </c>
      <c r="AJ2692" s="7" t="s">
        <v>23848</v>
      </c>
      <c r="AK2692" s="7" t="s">
        <v>23845</v>
      </c>
      <c r="AL2692" s="7" t="s">
        <v>23846</v>
      </c>
      <c r="AM2692" s="7" t="s">
        <v>109</v>
      </c>
    </row>
    <row r="2693" spans="1:39" x14ac:dyDescent="0.2">
      <c r="A2693">
        <v>1</v>
      </c>
      <c r="B2693">
        <v>1</v>
      </c>
      <c r="G2693" s="7">
        <v>2871</v>
      </c>
      <c r="H2693" s="7" t="s">
        <v>58</v>
      </c>
      <c r="I2693" s="7">
        <v>3014735</v>
      </c>
      <c r="J2693" s="7">
        <v>3056</v>
      </c>
      <c r="K2693" s="7" t="s">
        <v>58</v>
      </c>
      <c r="L2693" s="7">
        <v>68</v>
      </c>
      <c r="M2693" s="7" t="s">
        <v>91</v>
      </c>
      <c r="N2693" s="7">
        <v>3014735</v>
      </c>
      <c r="O2693" s="7" t="s">
        <v>23849</v>
      </c>
      <c r="P2693" s="7" t="s">
        <v>93</v>
      </c>
      <c r="Q2693" s="7" t="s">
        <v>23850</v>
      </c>
      <c r="R2693" s="7" t="s">
        <v>23851</v>
      </c>
      <c r="S2693" s="7"/>
      <c r="T2693" s="7" t="s">
        <v>23852</v>
      </c>
      <c r="U2693" s="7" t="s">
        <v>23853</v>
      </c>
      <c r="V2693" s="7" t="s">
        <v>98</v>
      </c>
      <c r="W2693" s="7" t="s">
        <v>23854</v>
      </c>
      <c r="X2693" s="7"/>
      <c r="Y2693" s="7"/>
      <c r="Z2693" s="7"/>
      <c r="AA2693" s="7" t="s">
        <v>23855</v>
      </c>
      <c r="AB2693" s="7" t="s">
        <v>100</v>
      </c>
      <c r="AC2693" s="7" t="s">
        <v>101</v>
      </c>
      <c r="AD2693" s="7" t="s">
        <v>102</v>
      </c>
      <c r="AE2693" s="7" t="s">
        <v>105</v>
      </c>
      <c r="AF2693" s="7" t="s">
        <v>106</v>
      </c>
      <c r="AG2693" s="7" t="s">
        <v>23856</v>
      </c>
      <c r="AH2693" s="7" t="s">
        <v>23857</v>
      </c>
      <c r="AI2693" s="7" t="s">
        <v>8718</v>
      </c>
      <c r="AJ2693" s="7" t="s">
        <v>8719</v>
      </c>
      <c r="AK2693" s="7" t="s">
        <v>23856</v>
      </c>
      <c r="AL2693" s="7" t="s">
        <v>23857</v>
      </c>
      <c r="AM2693" s="7" t="s">
        <v>109</v>
      </c>
    </row>
    <row r="2694" spans="1:39" x14ac:dyDescent="0.2">
      <c r="A2694">
        <v>1</v>
      </c>
      <c r="B2694">
        <v>1</v>
      </c>
      <c r="G2694" s="7">
        <v>2872</v>
      </c>
      <c r="H2694" s="7" t="s">
        <v>58</v>
      </c>
      <c r="I2694" s="7">
        <v>3030577</v>
      </c>
      <c r="J2694" s="7">
        <v>3057</v>
      </c>
      <c r="K2694" s="7" t="s">
        <v>58</v>
      </c>
      <c r="L2694" s="7">
        <v>69</v>
      </c>
      <c r="M2694" s="7" t="s">
        <v>91</v>
      </c>
      <c r="N2694" s="7">
        <v>3030577</v>
      </c>
      <c r="O2694" s="7" t="s">
        <v>23858</v>
      </c>
      <c r="P2694" s="7" t="s">
        <v>93</v>
      </c>
      <c r="Q2694" s="7" t="s">
        <v>23859</v>
      </c>
      <c r="R2694" s="7" t="s">
        <v>23860</v>
      </c>
      <c r="S2694" s="7"/>
      <c r="T2694" s="7" t="s">
        <v>23861</v>
      </c>
      <c r="U2694" s="7" t="s">
        <v>23862</v>
      </c>
      <c r="V2694" s="7" t="s">
        <v>98</v>
      </c>
      <c r="W2694" s="7" t="s">
        <v>23863</v>
      </c>
      <c r="X2694" s="7"/>
      <c r="Y2694" s="7"/>
      <c r="Z2694" s="7"/>
      <c r="AA2694" s="7" t="s">
        <v>23864</v>
      </c>
      <c r="AB2694" s="7" t="s">
        <v>100</v>
      </c>
      <c r="AC2694" s="7" t="s">
        <v>101</v>
      </c>
      <c r="AD2694" s="7" t="s">
        <v>102</v>
      </c>
      <c r="AE2694" s="7" t="s">
        <v>105</v>
      </c>
      <c r="AF2694" s="7" t="s">
        <v>106</v>
      </c>
      <c r="AG2694" s="7" t="s">
        <v>105</v>
      </c>
      <c r="AH2694" s="7" t="s">
        <v>106</v>
      </c>
      <c r="AI2694" s="7" t="s">
        <v>3487</v>
      </c>
      <c r="AJ2694" s="7" t="s">
        <v>3488</v>
      </c>
      <c r="AK2694" s="7" t="s">
        <v>3487</v>
      </c>
      <c r="AL2694" s="7" t="s">
        <v>3488</v>
      </c>
      <c r="AM2694" s="7" t="s">
        <v>109</v>
      </c>
    </row>
    <row r="2695" spans="1:39" x14ac:dyDescent="0.2">
      <c r="A2695">
        <v>1</v>
      </c>
      <c r="B2695">
        <v>1</v>
      </c>
      <c r="G2695" s="7">
        <v>2873</v>
      </c>
      <c r="H2695" s="7" t="s">
        <v>58</v>
      </c>
      <c r="I2695" s="7">
        <v>3096615</v>
      </c>
      <c r="J2695" s="7">
        <v>3058</v>
      </c>
      <c r="K2695" s="7" t="s">
        <v>58</v>
      </c>
      <c r="L2695" s="7">
        <v>70</v>
      </c>
      <c r="M2695" s="7" t="s">
        <v>91</v>
      </c>
      <c r="N2695" s="7">
        <v>3096615</v>
      </c>
      <c r="O2695" s="7" t="s">
        <v>23865</v>
      </c>
      <c r="P2695" s="7" t="s">
        <v>93</v>
      </c>
      <c r="Q2695" s="7" t="s">
        <v>23866</v>
      </c>
      <c r="R2695" s="7" t="s">
        <v>23867</v>
      </c>
      <c r="S2695" s="7"/>
      <c r="T2695" s="7" t="s">
        <v>23868</v>
      </c>
      <c r="U2695" s="7" t="s">
        <v>23869</v>
      </c>
      <c r="V2695" s="7" t="s">
        <v>98</v>
      </c>
      <c r="W2695" s="7" t="s">
        <v>23870</v>
      </c>
      <c r="X2695" s="7"/>
      <c r="Y2695" s="7"/>
      <c r="Z2695" s="7"/>
      <c r="AA2695" s="7" t="s">
        <v>23871</v>
      </c>
      <c r="AB2695" s="7" t="s">
        <v>100</v>
      </c>
      <c r="AC2695" s="7" t="s">
        <v>101</v>
      </c>
      <c r="AD2695" s="7" t="s">
        <v>102</v>
      </c>
      <c r="AE2695" s="7" t="s">
        <v>105</v>
      </c>
      <c r="AF2695" s="7" t="s">
        <v>106</v>
      </c>
      <c r="AG2695" s="7" t="s">
        <v>23872</v>
      </c>
      <c r="AH2695" s="7" t="s">
        <v>23873</v>
      </c>
      <c r="AI2695" s="7" t="s">
        <v>11236</v>
      </c>
      <c r="AJ2695" s="7" t="s">
        <v>11237</v>
      </c>
      <c r="AK2695" s="7" t="s">
        <v>23872</v>
      </c>
      <c r="AL2695" s="7" t="s">
        <v>23873</v>
      </c>
      <c r="AM2695" s="7" t="s">
        <v>109</v>
      </c>
    </row>
    <row r="2696" spans="1:39" x14ac:dyDescent="0.2">
      <c r="A2696">
        <v>1</v>
      </c>
      <c r="B2696">
        <v>1</v>
      </c>
      <c r="G2696" s="7">
        <v>2874</v>
      </c>
      <c r="H2696" s="7" t="s">
        <v>58</v>
      </c>
      <c r="I2696" s="7">
        <v>3175312</v>
      </c>
      <c r="J2696" s="7">
        <v>3059</v>
      </c>
      <c r="K2696" s="7" t="s">
        <v>58</v>
      </c>
      <c r="L2696" s="7">
        <v>71</v>
      </c>
      <c r="M2696" s="7" t="s">
        <v>91</v>
      </c>
      <c r="N2696" s="7">
        <v>3175312</v>
      </c>
      <c r="O2696" s="7" t="s">
        <v>23874</v>
      </c>
      <c r="P2696" s="7" t="s">
        <v>93</v>
      </c>
      <c r="Q2696" s="7" t="s">
        <v>23875</v>
      </c>
      <c r="R2696" s="7" t="s">
        <v>23876</v>
      </c>
      <c r="S2696" s="7"/>
      <c r="T2696" s="7" t="s">
        <v>23877</v>
      </c>
      <c r="U2696" s="7" t="s">
        <v>23878</v>
      </c>
      <c r="V2696" s="7" t="s">
        <v>98</v>
      </c>
      <c r="W2696" s="7" t="s">
        <v>23879</v>
      </c>
      <c r="X2696" s="7"/>
      <c r="Y2696" s="7"/>
      <c r="Z2696" s="7"/>
      <c r="AA2696" s="7" t="s">
        <v>23880</v>
      </c>
      <c r="AB2696" s="7" t="s">
        <v>100</v>
      </c>
      <c r="AC2696" s="7" t="s">
        <v>101</v>
      </c>
      <c r="AD2696" s="7" t="s">
        <v>102</v>
      </c>
      <c r="AE2696" s="7" t="s">
        <v>6224</v>
      </c>
      <c r="AF2696" s="7" t="s">
        <v>6225</v>
      </c>
      <c r="AG2696" s="7" t="s">
        <v>105</v>
      </c>
      <c r="AH2696" s="7" t="s">
        <v>106</v>
      </c>
      <c r="AI2696" s="7" t="s">
        <v>6224</v>
      </c>
      <c r="AJ2696" s="7" t="s">
        <v>6225</v>
      </c>
      <c r="AK2696" s="7" t="s">
        <v>105</v>
      </c>
      <c r="AL2696" s="7" t="s">
        <v>106</v>
      </c>
      <c r="AM2696" s="7" t="s">
        <v>109</v>
      </c>
    </row>
    <row r="2697" spans="1:39" x14ac:dyDescent="0.2">
      <c r="A2697">
        <v>1</v>
      </c>
      <c r="B2697">
        <v>1</v>
      </c>
      <c r="G2697" s="7">
        <v>2875</v>
      </c>
      <c r="H2697" s="7" t="s">
        <v>58</v>
      </c>
      <c r="I2697" s="7">
        <v>3217434</v>
      </c>
      <c r="J2697" s="7">
        <v>3060</v>
      </c>
      <c r="K2697" s="7" t="s">
        <v>58</v>
      </c>
      <c r="L2697" s="7">
        <v>72</v>
      </c>
      <c r="M2697" s="7" t="s">
        <v>91</v>
      </c>
      <c r="N2697" s="7">
        <v>3217434</v>
      </c>
      <c r="O2697" s="7" t="s">
        <v>23881</v>
      </c>
      <c r="P2697" s="7" t="s">
        <v>93</v>
      </c>
      <c r="Q2697" s="7" t="s">
        <v>23882</v>
      </c>
      <c r="R2697" s="7" t="s">
        <v>23883</v>
      </c>
      <c r="S2697" s="7"/>
      <c r="T2697" s="7" t="s">
        <v>23884</v>
      </c>
      <c r="U2697" s="7" t="s">
        <v>23885</v>
      </c>
      <c r="V2697" s="7" t="s">
        <v>98</v>
      </c>
      <c r="W2697" s="7" t="s">
        <v>23886</v>
      </c>
      <c r="X2697" s="7"/>
      <c r="Y2697" s="7"/>
      <c r="Z2697" s="7"/>
      <c r="AA2697" s="7" t="s">
        <v>23887</v>
      </c>
      <c r="AB2697" s="7" t="s">
        <v>100</v>
      </c>
      <c r="AC2697" s="7" t="s">
        <v>101</v>
      </c>
      <c r="AD2697" s="7" t="s">
        <v>102</v>
      </c>
      <c r="AE2697" s="7" t="s">
        <v>105</v>
      </c>
      <c r="AF2697" s="7" t="s">
        <v>106</v>
      </c>
      <c r="AG2697" s="7" t="s">
        <v>105</v>
      </c>
      <c r="AH2697" s="7" t="s">
        <v>106</v>
      </c>
      <c r="AI2697" s="7" t="s">
        <v>3529</v>
      </c>
      <c r="AJ2697" s="7" t="s">
        <v>3530</v>
      </c>
      <c r="AK2697" s="7" t="s">
        <v>3529</v>
      </c>
      <c r="AL2697" s="7" t="s">
        <v>3530</v>
      </c>
      <c r="AM2697" s="7" t="s">
        <v>109</v>
      </c>
    </row>
    <row r="2698" spans="1:39" x14ac:dyDescent="0.2">
      <c r="A2698">
        <v>1</v>
      </c>
      <c r="B2698">
        <v>1</v>
      </c>
      <c r="G2698" s="7">
        <v>2876</v>
      </c>
      <c r="H2698" s="7" t="s">
        <v>58</v>
      </c>
      <c r="I2698" s="7">
        <v>3292443</v>
      </c>
      <c r="J2698" s="7">
        <v>3061</v>
      </c>
      <c r="K2698" s="7" t="s">
        <v>58</v>
      </c>
      <c r="L2698" s="7">
        <v>73</v>
      </c>
      <c r="M2698" s="7" t="s">
        <v>91</v>
      </c>
      <c r="N2698" s="7">
        <v>3292443</v>
      </c>
      <c r="O2698" s="7" t="s">
        <v>23888</v>
      </c>
      <c r="P2698" s="7" t="s">
        <v>93</v>
      </c>
      <c r="Q2698" s="7" t="s">
        <v>23889</v>
      </c>
      <c r="R2698" s="7" t="s">
        <v>23890</v>
      </c>
      <c r="S2698" s="7"/>
      <c r="T2698" s="7" t="s">
        <v>23891</v>
      </c>
      <c r="U2698" s="7" t="s">
        <v>23892</v>
      </c>
      <c r="V2698" s="7" t="s">
        <v>98</v>
      </c>
      <c r="W2698" s="7" t="s">
        <v>23893</v>
      </c>
      <c r="X2698" s="7"/>
      <c r="Y2698" s="7"/>
      <c r="Z2698" s="7"/>
      <c r="AA2698" s="7" t="s">
        <v>23894</v>
      </c>
      <c r="AB2698" s="7" t="s">
        <v>100</v>
      </c>
      <c r="AC2698" s="7" t="s">
        <v>101</v>
      </c>
      <c r="AD2698" s="7" t="s">
        <v>102</v>
      </c>
      <c r="AE2698" s="7" t="s">
        <v>105</v>
      </c>
      <c r="AF2698" s="7" t="s">
        <v>106</v>
      </c>
      <c r="AG2698" s="7" t="s">
        <v>23895</v>
      </c>
      <c r="AH2698" s="7" t="s">
        <v>23896</v>
      </c>
      <c r="AI2698" s="7" t="s">
        <v>23897</v>
      </c>
      <c r="AJ2698" s="7" t="s">
        <v>23898</v>
      </c>
      <c r="AK2698" s="7" t="s">
        <v>23895</v>
      </c>
      <c r="AL2698" s="7" t="s">
        <v>23896</v>
      </c>
      <c r="AM2698" s="7" t="s">
        <v>109</v>
      </c>
    </row>
    <row r="2699" spans="1:39" x14ac:dyDescent="0.2">
      <c r="A2699">
        <v>1</v>
      </c>
      <c r="B2699">
        <v>1</v>
      </c>
      <c r="G2699" s="7">
        <v>2877</v>
      </c>
      <c r="H2699" s="7" t="s">
        <v>58</v>
      </c>
      <c r="I2699" s="7">
        <v>3298230</v>
      </c>
      <c r="J2699" s="7">
        <v>3062</v>
      </c>
      <c r="K2699" s="7" t="s">
        <v>58</v>
      </c>
      <c r="L2699" s="7">
        <v>74</v>
      </c>
      <c r="M2699" s="7" t="s">
        <v>91</v>
      </c>
      <c r="N2699" s="7">
        <v>3298230</v>
      </c>
      <c r="O2699" s="7" t="s">
        <v>23899</v>
      </c>
      <c r="P2699" s="7" t="s">
        <v>93</v>
      </c>
      <c r="Q2699" s="7" t="s">
        <v>23900</v>
      </c>
      <c r="R2699" s="7" t="s">
        <v>23901</v>
      </c>
      <c r="S2699" s="7"/>
      <c r="T2699" s="7" t="s">
        <v>23902</v>
      </c>
      <c r="U2699" s="7" t="s">
        <v>23903</v>
      </c>
      <c r="V2699" s="7" t="s">
        <v>98</v>
      </c>
      <c r="W2699" s="7" t="s">
        <v>23904</v>
      </c>
      <c r="X2699" s="7"/>
      <c r="Y2699" s="7"/>
      <c r="Z2699" s="7"/>
      <c r="AA2699" s="7" t="s">
        <v>23905</v>
      </c>
      <c r="AB2699" s="7" t="s">
        <v>100</v>
      </c>
      <c r="AC2699" s="7" t="s">
        <v>101</v>
      </c>
      <c r="AD2699" s="7" t="s">
        <v>102</v>
      </c>
      <c r="AE2699" s="7" t="s">
        <v>4476</v>
      </c>
      <c r="AF2699" s="7" t="s">
        <v>4477</v>
      </c>
      <c r="AG2699" s="7" t="s">
        <v>105</v>
      </c>
      <c r="AH2699" s="7" t="s">
        <v>106</v>
      </c>
      <c r="AI2699" s="7" t="s">
        <v>4476</v>
      </c>
      <c r="AJ2699" s="7" t="s">
        <v>4477</v>
      </c>
      <c r="AK2699" s="7" t="s">
        <v>23906</v>
      </c>
      <c r="AL2699" s="7" t="s">
        <v>23907</v>
      </c>
      <c r="AM2699" s="7" t="s">
        <v>109</v>
      </c>
    </row>
    <row r="2700" spans="1:39" x14ac:dyDescent="0.2">
      <c r="A2700">
        <v>1</v>
      </c>
      <c r="B2700">
        <v>1</v>
      </c>
      <c r="G2700" s="7">
        <v>2878</v>
      </c>
      <c r="H2700" s="7" t="s">
        <v>58</v>
      </c>
      <c r="I2700" s="7">
        <v>3330336</v>
      </c>
      <c r="J2700" s="7">
        <v>3063</v>
      </c>
      <c r="K2700" s="7" t="s">
        <v>58</v>
      </c>
      <c r="L2700" s="7">
        <v>75</v>
      </c>
      <c r="M2700" s="7" t="s">
        <v>91</v>
      </c>
      <c r="N2700" s="7">
        <v>3330336</v>
      </c>
      <c r="O2700" s="7" t="s">
        <v>23908</v>
      </c>
      <c r="P2700" s="7" t="s">
        <v>93</v>
      </c>
      <c r="Q2700" s="7" t="s">
        <v>23909</v>
      </c>
      <c r="R2700" s="7" t="s">
        <v>23910</v>
      </c>
      <c r="S2700" s="7"/>
      <c r="T2700" s="7" t="s">
        <v>23911</v>
      </c>
      <c r="U2700" s="7" t="s">
        <v>23912</v>
      </c>
      <c r="V2700" s="7" t="s">
        <v>98</v>
      </c>
      <c r="W2700" s="7" t="s">
        <v>23913</v>
      </c>
      <c r="X2700" s="7"/>
      <c r="Y2700" s="7"/>
      <c r="Z2700" s="7"/>
      <c r="AA2700" s="7" t="s">
        <v>23914</v>
      </c>
      <c r="AB2700" s="7" t="s">
        <v>100</v>
      </c>
      <c r="AC2700" s="7" t="s">
        <v>101</v>
      </c>
      <c r="AD2700" s="7" t="s">
        <v>102</v>
      </c>
      <c r="AE2700" s="7" t="s">
        <v>20842</v>
      </c>
      <c r="AF2700" s="7" t="s">
        <v>20843</v>
      </c>
      <c r="AG2700" s="7" t="s">
        <v>23915</v>
      </c>
      <c r="AH2700" s="7" t="s">
        <v>23916</v>
      </c>
      <c r="AI2700" s="7" t="s">
        <v>20842</v>
      </c>
      <c r="AJ2700" s="7" t="s">
        <v>20843</v>
      </c>
      <c r="AK2700" s="7" t="s">
        <v>23915</v>
      </c>
      <c r="AL2700" s="7" t="s">
        <v>23916</v>
      </c>
      <c r="AM2700" s="7" t="s">
        <v>109</v>
      </c>
    </row>
    <row r="2701" spans="1:39" x14ac:dyDescent="0.2">
      <c r="A2701">
        <v>1</v>
      </c>
      <c r="B2701">
        <v>1</v>
      </c>
      <c r="G2701" s="7">
        <v>2879</v>
      </c>
      <c r="H2701" s="7" t="s">
        <v>58</v>
      </c>
      <c r="I2701" s="7">
        <v>3371871</v>
      </c>
      <c r="J2701" s="7">
        <v>3064</v>
      </c>
      <c r="K2701" s="7" t="s">
        <v>58</v>
      </c>
      <c r="L2701" s="7">
        <v>76</v>
      </c>
      <c r="M2701" s="7" t="s">
        <v>91</v>
      </c>
      <c r="N2701" s="7">
        <v>3371871</v>
      </c>
      <c r="O2701" s="7" t="s">
        <v>23917</v>
      </c>
      <c r="P2701" s="7" t="s">
        <v>93</v>
      </c>
      <c r="Q2701" s="7" t="s">
        <v>23918</v>
      </c>
      <c r="R2701" s="7" t="s">
        <v>23919</v>
      </c>
      <c r="S2701" s="7"/>
      <c r="T2701" s="7" t="s">
        <v>23920</v>
      </c>
      <c r="U2701" s="7" t="s">
        <v>23921</v>
      </c>
      <c r="V2701" s="7" t="s">
        <v>98</v>
      </c>
      <c r="W2701" s="7" t="s">
        <v>23922</v>
      </c>
      <c r="X2701" s="7"/>
      <c r="Y2701" s="7"/>
      <c r="Z2701" s="7"/>
      <c r="AA2701" s="7" t="s">
        <v>23923</v>
      </c>
      <c r="AB2701" s="7" t="s">
        <v>100</v>
      </c>
      <c r="AC2701" s="7" t="s">
        <v>101</v>
      </c>
      <c r="AD2701" s="7" t="s">
        <v>102</v>
      </c>
      <c r="AE2701" s="7" t="s">
        <v>105</v>
      </c>
      <c r="AF2701" s="7" t="s">
        <v>106</v>
      </c>
      <c r="AG2701" s="7" t="s">
        <v>23924</v>
      </c>
      <c r="AH2701" s="7" t="s">
        <v>23925</v>
      </c>
      <c r="AI2701" s="7" t="s">
        <v>7037</v>
      </c>
      <c r="AJ2701" s="7" t="s">
        <v>7038</v>
      </c>
      <c r="AK2701" s="7" t="s">
        <v>23924</v>
      </c>
      <c r="AL2701" s="7" t="s">
        <v>23925</v>
      </c>
      <c r="AM2701" s="7" t="s">
        <v>109</v>
      </c>
    </row>
    <row r="2702" spans="1:39" x14ac:dyDescent="0.2">
      <c r="A2702">
        <v>1</v>
      </c>
      <c r="B2702">
        <v>1</v>
      </c>
      <c r="G2702" s="7">
        <v>2880</v>
      </c>
      <c r="H2702" s="7" t="s">
        <v>58</v>
      </c>
      <c r="I2702" s="7">
        <v>3463617</v>
      </c>
      <c r="J2702" s="7">
        <v>3065</v>
      </c>
      <c r="K2702" s="7" t="s">
        <v>58</v>
      </c>
      <c r="L2702" s="7">
        <v>77</v>
      </c>
      <c r="M2702" s="7" t="s">
        <v>91</v>
      </c>
      <c r="N2702" s="7">
        <v>3463617</v>
      </c>
      <c r="O2702" s="7" t="s">
        <v>23926</v>
      </c>
      <c r="P2702" s="7" t="s">
        <v>93</v>
      </c>
      <c r="Q2702" s="7" t="s">
        <v>23927</v>
      </c>
      <c r="R2702" s="7" t="s">
        <v>23928</v>
      </c>
      <c r="S2702" s="7"/>
      <c r="T2702" s="7" t="s">
        <v>23929</v>
      </c>
      <c r="U2702" s="7" t="s">
        <v>23930</v>
      </c>
      <c r="V2702" s="7" t="s">
        <v>98</v>
      </c>
      <c r="W2702" s="7" t="s">
        <v>23931</v>
      </c>
      <c r="X2702" s="7"/>
      <c r="Y2702" s="7"/>
      <c r="Z2702" s="7"/>
      <c r="AA2702" s="7" t="s">
        <v>23932</v>
      </c>
      <c r="AB2702" s="7" t="s">
        <v>100</v>
      </c>
      <c r="AC2702" s="7" t="s">
        <v>101</v>
      </c>
      <c r="AD2702" s="7" t="s">
        <v>102</v>
      </c>
      <c r="AE2702" s="7" t="s">
        <v>15429</v>
      </c>
      <c r="AF2702" s="7" t="s">
        <v>7931</v>
      </c>
      <c r="AG2702" s="7" t="s">
        <v>105</v>
      </c>
      <c r="AH2702" s="7" t="s">
        <v>106</v>
      </c>
      <c r="AI2702" s="7" t="s">
        <v>15429</v>
      </c>
      <c r="AJ2702" s="7" t="s">
        <v>7931</v>
      </c>
      <c r="AK2702" s="7" t="s">
        <v>105</v>
      </c>
      <c r="AL2702" s="7" t="s">
        <v>106</v>
      </c>
      <c r="AM2702" s="7" t="s">
        <v>109</v>
      </c>
    </row>
    <row r="2703" spans="1:39" x14ac:dyDescent="0.2">
      <c r="A2703">
        <v>1</v>
      </c>
      <c r="B2703">
        <v>1</v>
      </c>
      <c r="G2703" s="7">
        <v>2881</v>
      </c>
      <c r="H2703" s="7" t="s">
        <v>58</v>
      </c>
      <c r="I2703" s="7">
        <v>3528304</v>
      </c>
      <c r="J2703" s="7">
        <v>3066</v>
      </c>
      <c r="K2703" s="7" t="s">
        <v>58</v>
      </c>
      <c r="L2703" s="7">
        <v>78</v>
      </c>
      <c r="M2703" s="7" t="s">
        <v>91</v>
      </c>
      <c r="N2703" s="7">
        <v>3528304</v>
      </c>
      <c r="O2703" s="7" t="s">
        <v>23933</v>
      </c>
      <c r="P2703" s="7" t="s">
        <v>93</v>
      </c>
      <c r="Q2703" s="7" t="s">
        <v>23934</v>
      </c>
      <c r="R2703" s="7" t="s">
        <v>23935</v>
      </c>
      <c r="S2703" s="7"/>
      <c r="T2703" s="7" t="s">
        <v>23936</v>
      </c>
      <c r="U2703" s="7" t="s">
        <v>23937</v>
      </c>
      <c r="V2703" s="7" t="s">
        <v>98</v>
      </c>
      <c r="W2703" s="7" t="s">
        <v>23938</v>
      </c>
      <c r="X2703" s="7"/>
      <c r="Y2703" s="7"/>
      <c r="Z2703" s="7"/>
      <c r="AA2703" s="7" t="s">
        <v>23939</v>
      </c>
      <c r="AB2703" s="7" t="s">
        <v>100</v>
      </c>
      <c r="AC2703" s="7" t="s">
        <v>101</v>
      </c>
      <c r="AD2703" s="7" t="s">
        <v>102</v>
      </c>
      <c r="AE2703" s="7" t="s">
        <v>105</v>
      </c>
      <c r="AF2703" s="7" t="s">
        <v>106</v>
      </c>
      <c r="AG2703" s="7" t="s">
        <v>787</v>
      </c>
      <c r="AH2703" s="7" t="s">
        <v>788</v>
      </c>
      <c r="AI2703" s="7" t="s">
        <v>13021</v>
      </c>
      <c r="AJ2703" s="7" t="s">
        <v>13022</v>
      </c>
      <c r="AK2703" s="7" t="s">
        <v>787</v>
      </c>
      <c r="AL2703" s="7" t="s">
        <v>788</v>
      </c>
      <c r="AM2703" s="7" t="s">
        <v>109</v>
      </c>
    </row>
    <row r="2704" spans="1:39" x14ac:dyDescent="0.2">
      <c r="A2704">
        <v>1</v>
      </c>
      <c r="B2704">
        <v>1</v>
      </c>
      <c r="G2704" s="7">
        <v>2882</v>
      </c>
      <c r="H2704" s="7" t="s">
        <v>58</v>
      </c>
      <c r="I2704" s="7">
        <v>3553571</v>
      </c>
      <c r="J2704" s="7">
        <v>3067</v>
      </c>
      <c r="K2704" s="7" t="s">
        <v>58</v>
      </c>
      <c r="L2704" s="7">
        <v>79</v>
      </c>
      <c r="M2704" s="7" t="s">
        <v>91</v>
      </c>
      <c r="N2704" s="7">
        <v>3553571</v>
      </c>
      <c r="O2704" s="7" t="s">
        <v>23940</v>
      </c>
      <c r="P2704" s="7" t="s">
        <v>93</v>
      </c>
      <c r="Q2704" s="7" t="s">
        <v>23941</v>
      </c>
      <c r="R2704" s="7" t="s">
        <v>23942</v>
      </c>
      <c r="S2704" s="7"/>
      <c r="T2704" s="7" t="s">
        <v>23943</v>
      </c>
      <c r="U2704" s="7" t="s">
        <v>23944</v>
      </c>
      <c r="V2704" s="7" t="s">
        <v>98</v>
      </c>
      <c r="W2704" s="7" t="s">
        <v>23945</v>
      </c>
      <c r="X2704" s="7"/>
      <c r="Y2704" s="7"/>
      <c r="Z2704" s="7"/>
      <c r="AA2704" s="7" t="s">
        <v>23946</v>
      </c>
      <c r="AB2704" s="7" t="s">
        <v>100</v>
      </c>
      <c r="AC2704" s="7" t="s">
        <v>101</v>
      </c>
      <c r="AD2704" s="7" t="s">
        <v>102</v>
      </c>
      <c r="AE2704" s="7" t="s">
        <v>105</v>
      </c>
      <c r="AF2704" s="7" t="s">
        <v>106</v>
      </c>
      <c r="AG2704" s="7" t="s">
        <v>105</v>
      </c>
      <c r="AH2704" s="7" t="s">
        <v>106</v>
      </c>
      <c r="AI2704" s="7" t="s">
        <v>23947</v>
      </c>
      <c r="AJ2704" s="7" t="s">
        <v>23948</v>
      </c>
      <c r="AK2704" s="7" t="s">
        <v>23947</v>
      </c>
      <c r="AL2704" s="7" t="s">
        <v>23948</v>
      </c>
      <c r="AM2704" s="7" t="s">
        <v>109</v>
      </c>
    </row>
    <row r="2705" spans="1:39" x14ac:dyDescent="0.2">
      <c r="A2705">
        <v>1</v>
      </c>
      <c r="B2705">
        <v>1</v>
      </c>
      <c r="G2705" s="7">
        <v>2883</v>
      </c>
      <c r="H2705" s="7" t="s">
        <v>58</v>
      </c>
      <c r="I2705" s="7">
        <v>3586164</v>
      </c>
      <c r="J2705" s="7">
        <v>3068</v>
      </c>
      <c r="K2705" s="7" t="s">
        <v>58</v>
      </c>
      <c r="L2705" s="7">
        <v>80</v>
      </c>
      <c r="M2705" s="7" t="s">
        <v>91</v>
      </c>
      <c r="N2705" s="7">
        <v>3586164</v>
      </c>
      <c r="O2705" s="7" t="s">
        <v>23949</v>
      </c>
      <c r="P2705" s="7" t="s">
        <v>93</v>
      </c>
      <c r="Q2705" s="7" t="s">
        <v>23950</v>
      </c>
      <c r="R2705" s="7" t="s">
        <v>23951</v>
      </c>
      <c r="S2705" s="7"/>
      <c r="T2705" s="7" t="s">
        <v>23952</v>
      </c>
      <c r="U2705" s="7" t="s">
        <v>23953</v>
      </c>
      <c r="V2705" s="7" t="s">
        <v>98</v>
      </c>
      <c r="W2705" s="7" t="s">
        <v>23954</v>
      </c>
      <c r="X2705" s="7"/>
      <c r="Y2705" s="7"/>
      <c r="Z2705" s="7"/>
      <c r="AA2705" s="7" t="s">
        <v>23955</v>
      </c>
      <c r="AB2705" s="7" t="s">
        <v>100</v>
      </c>
      <c r="AC2705" s="7" t="s">
        <v>101</v>
      </c>
      <c r="AD2705" s="7" t="s">
        <v>102</v>
      </c>
      <c r="AE2705" s="7" t="s">
        <v>2678</v>
      </c>
      <c r="AF2705" s="7" t="s">
        <v>2679</v>
      </c>
      <c r="AG2705" s="7" t="s">
        <v>23956</v>
      </c>
      <c r="AH2705" s="7" t="s">
        <v>23957</v>
      </c>
      <c r="AI2705" s="7" t="s">
        <v>2678</v>
      </c>
      <c r="AJ2705" s="7" t="s">
        <v>2679</v>
      </c>
      <c r="AK2705" s="7" t="s">
        <v>23956</v>
      </c>
      <c r="AL2705" s="7" t="s">
        <v>23957</v>
      </c>
      <c r="AM2705" s="7" t="s">
        <v>109</v>
      </c>
    </row>
    <row r="2706" spans="1:39" x14ac:dyDescent="0.2">
      <c r="A2706">
        <v>1</v>
      </c>
      <c r="B2706">
        <v>1</v>
      </c>
      <c r="G2706" s="7">
        <v>2884</v>
      </c>
      <c r="H2706" s="7" t="s">
        <v>58</v>
      </c>
      <c r="I2706" s="7">
        <v>3594329</v>
      </c>
      <c r="J2706" s="7">
        <v>3069</v>
      </c>
      <c r="K2706" s="7" t="s">
        <v>58</v>
      </c>
      <c r="L2706" s="7">
        <v>81</v>
      </c>
      <c r="M2706" s="7" t="s">
        <v>91</v>
      </c>
      <c r="N2706" s="7">
        <v>3594329</v>
      </c>
      <c r="O2706" s="7" t="s">
        <v>23958</v>
      </c>
      <c r="P2706" s="7" t="s">
        <v>93</v>
      </c>
      <c r="Q2706" s="7" t="s">
        <v>23959</v>
      </c>
      <c r="R2706" s="7" t="s">
        <v>23960</v>
      </c>
      <c r="S2706" s="7"/>
      <c r="T2706" s="7" t="s">
        <v>23961</v>
      </c>
      <c r="U2706" s="7" t="s">
        <v>23962</v>
      </c>
      <c r="V2706" s="7" t="s">
        <v>98</v>
      </c>
      <c r="W2706" s="7" t="s">
        <v>23963</v>
      </c>
      <c r="X2706" s="7"/>
      <c r="Y2706" s="7"/>
      <c r="Z2706" s="7"/>
      <c r="AA2706" s="7" t="s">
        <v>23964</v>
      </c>
      <c r="AB2706" s="7" t="s">
        <v>100</v>
      </c>
      <c r="AC2706" s="7" t="s">
        <v>101</v>
      </c>
      <c r="AD2706" s="7" t="s">
        <v>102</v>
      </c>
      <c r="AE2706" s="7" t="s">
        <v>105</v>
      </c>
      <c r="AF2706" s="7" t="s">
        <v>106</v>
      </c>
      <c r="AG2706" s="7" t="s">
        <v>105</v>
      </c>
      <c r="AH2706" s="7" t="s">
        <v>106</v>
      </c>
      <c r="AI2706" s="7" t="s">
        <v>105</v>
      </c>
      <c r="AJ2706" s="7" t="s">
        <v>106</v>
      </c>
      <c r="AK2706" s="7" t="s">
        <v>23965</v>
      </c>
      <c r="AL2706" s="7" t="s">
        <v>23966</v>
      </c>
      <c r="AM2706" s="7" t="s">
        <v>109</v>
      </c>
    </row>
    <row r="2707" spans="1:39" x14ac:dyDescent="0.2">
      <c r="A2707">
        <v>1</v>
      </c>
      <c r="B2707">
        <v>1</v>
      </c>
      <c r="G2707" s="7">
        <v>2885</v>
      </c>
      <c r="H2707" s="7" t="s">
        <v>58</v>
      </c>
      <c r="I2707" s="7">
        <v>3597073</v>
      </c>
      <c r="J2707" s="7">
        <v>3070</v>
      </c>
      <c r="K2707" s="7" t="s">
        <v>58</v>
      </c>
      <c r="L2707" s="7">
        <v>82</v>
      </c>
      <c r="M2707" s="7" t="s">
        <v>91</v>
      </c>
      <c r="N2707" s="7">
        <v>3597073</v>
      </c>
      <c r="O2707" s="7" t="s">
        <v>23967</v>
      </c>
      <c r="P2707" s="7" t="s">
        <v>93</v>
      </c>
      <c r="Q2707" s="7" t="s">
        <v>23968</v>
      </c>
      <c r="R2707" s="7" t="s">
        <v>23969</v>
      </c>
      <c r="S2707" s="7"/>
      <c r="T2707" s="7" t="s">
        <v>23970</v>
      </c>
      <c r="U2707" s="7" t="s">
        <v>23971</v>
      </c>
      <c r="V2707" s="7" t="s">
        <v>98</v>
      </c>
      <c r="W2707" s="7" t="s">
        <v>23972</v>
      </c>
      <c r="X2707" s="7"/>
      <c r="Y2707" s="7"/>
      <c r="Z2707" s="7"/>
      <c r="AA2707" s="7" t="s">
        <v>23973</v>
      </c>
      <c r="AB2707" s="7" t="s">
        <v>100</v>
      </c>
      <c r="AC2707" s="7" t="s">
        <v>101</v>
      </c>
      <c r="AD2707" s="7" t="s">
        <v>102</v>
      </c>
      <c r="AE2707" s="7" t="s">
        <v>105</v>
      </c>
      <c r="AF2707" s="7" t="s">
        <v>106</v>
      </c>
      <c r="AG2707" s="7" t="s">
        <v>105</v>
      </c>
      <c r="AH2707" s="7" t="s">
        <v>106</v>
      </c>
      <c r="AI2707" s="7" t="s">
        <v>105</v>
      </c>
      <c r="AJ2707" s="7" t="s">
        <v>106</v>
      </c>
      <c r="AK2707" s="7" t="s">
        <v>6326</v>
      </c>
      <c r="AL2707" s="7" t="s">
        <v>6327</v>
      </c>
      <c r="AM2707" s="7" t="s">
        <v>109</v>
      </c>
    </row>
    <row r="2708" spans="1:39" x14ac:dyDescent="0.2">
      <c r="A2708">
        <v>1</v>
      </c>
      <c r="B2708">
        <v>1</v>
      </c>
      <c r="G2708" s="7">
        <v>2886</v>
      </c>
      <c r="H2708" s="7" t="s">
        <v>58</v>
      </c>
      <c r="I2708" s="7">
        <v>3690107</v>
      </c>
      <c r="J2708" s="7">
        <v>3071</v>
      </c>
      <c r="K2708" s="7" t="s">
        <v>58</v>
      </c>
      <c r="L2708" s="7">
        <v>83</v>
      </c>
      <c r="M2708" s="7" t="s">
        <v>91</v>
      </c>
      <c r="N2708" s="7">
        <v>3690107</v>
      </c>
      <c r="O2708" s="7" t="s">
        <v>23974</v>
      </c>
      <c r="P2708" s="7" t="s">
        <v>93</v>
      </c>
      <c r="Q2708" s="7" t="s">
        <v>23975</v>
      </c>
      <c r="R2708" s="7" t="s">
        <v>23976</v>
      </c>
      <c r="S2708" s="7"/>
      <c r="T2708" s="7" t="s">
        <v>23977</v>
      </c>
      <c r="U2708" s="7" t="s">
        <v>23978</v>
      </c>
      <c r="V2708" s="7" t="s">
        <v>98</v>
      </c>
      <c r="W2708" s="7" t="s">
        <v>23979</v>
      </c>
      <c r="X2708" s="7"/>
      <c r="Y2708" s="7"/>
      <c r="Z2708" s="7"/>
      <c r="AA2708" s="7" t="s">
        <v>23980</v>
      </c>
      <c r="AB2708" s="7" t="s">
        <v>100</v>
      </c>
      <c r="AC2708" s="7" t="s">
        <v>101</v>
      </c>
      <c r="AD2708" s="7" t="s">
        <v>102</v>
      </c>
      <c r="AE2708" s="7" t="s">
        <v>105</v>
      </c>
      <c r="AF2708" s="7" t="s">
        <v>106</v>
      </c>
      <c r="AG2708" s="7" t="s">
        <v>105</v>
      </c>
      <c r="AH2708" s="7" t="s">
        <v>106</v>
      </c>
      <c r="AI2708" s="7" t="s">
        <v>1786</v>
      </c>
      <c r="AJ2708" s="7" t="s">
        <v>1787</v>
      </c>
      <c r="AK2708" s="7" t="s">
        <v>1786</v>
      </c>
      <c r="AL2708" s="7" t="s">
        <v>1787</v>
      </c>
      <c r="AM2708" s="7" t="s">
        <v>109</v>
      </c>
    </row>
    <row r="2709" spans="1:39" x14ac:dyDescent="0.2">
      <c r="A2709">
        <v>1</v>
      </c>
      <c r="B2709">
        <v>1</v>
      </c>
      <c r="G2709" s="7">
        <v>2887</v>
      </c>
      <c r="H2709" s="7" t="s">
        <v>58</v>
      </c>
      <c r="I2709" s="7">
        <v>3717319</v>
      </c>
      <c r="J2709" s="7">
        <v>3072</v>
      </c>
      <c r="K2709" s="7" t="s">
        <v>58</v>
      </c>
      <c r="L2709" s="7">
        <v>84</v>
      </c>
      <c r="M2709" s="7" t="s">
        <v>91</v>
      </c>
      <c r="N2709" s="7">
        <v>3717319</v>
      </c>
      <c r="O2709" s="7" t="s">
        <v>23981</v>
      </c>
      <c r="P2709" s="7" t="s">
        <v>93</v>
      </c>
      <c r="Q2709" s="7" t="s">
        <v>23982</v>
      </c>
      <c r="R2709" s="7" t="s">
        <v>23983</v>
      </c>
      <c r="S2709" s="7"/>
      <c r="T2709" s="7" t="s">
        <v>23984</v>
      </c>
      <c r="U2709" s="7" t="s">
        <v>23985</v>
      </c>
      <c r="V2709" s="7" t="s">
        <v>98</v>
      </c>
      <c r="W2709" s="7" t="s">
        <v>23986</v>
      </c>
      <c r="X2709" s="7"/>
      <c r="Y2709" s="7"/>
      <c r="Z2709" s="7"/>
      <c r="AA2709" s="7" t="s">
        <v>23987</v>
      </c>
      <c r="AB2709" s="7" t="s">
        <v>100</v>
      </c>
      <c r="AC2709" s="7" t="s">
        <v>101</v>
      </c>
      <c r="AD2709" s="7" t="s">
        <v>102</v>
      </c>
      <c r="AE2709" s="7" t="s">
        <v>105</v>
      </c>
      <c r="AF2709" s="7" t="s">
        <v>106</v>
      </c>
      <c r="AG2709" s="7" t="s">
        <v>105</v>
      </c>
      <c r="AH2709" s="7" t="s">
        <v>106</v>
      </c>
      <c r="AI2709" s="7" t="s">
        <v>105</v>
      </c>
      <c r="AJ2709" s="7" t="s">
        <v>106</v>
      </c>
      <c r="AK2709" s="7" t="s">
        <v>2720</v>
      </c>
      <c r="AL2709" s="7" t="s">
        <v>2721</v>
      </c>
      <c r="AM2709" s="7" t="s">
        <v>109</v>
      </c>
    </row>
    <row r="2710" spans="1:39" x14ac:dyDescent="0.2">
      <c r="A2710">
        <v>1</v>
      </c>
      <c r="B2710">
        <v>1</v>
      </c>
      <c r="G2710" s="7">
        <v>2888</v>
      </c>
      <c r="H2710" s="7" t="s">
        <v>58</v>
      </c>
      <c r="I2710" s="7">
        <v>3799808</v>
      </c>
      <c r="J2710" s="7">
        <v>3073</v>
      </c>
      <c r="K2710" s="7" t="s">
        <v>58</v>
      </c>
      <c r="L2710" s="7">
        <v>85</v>
      </c>
      <c r="M2710" s="7" t="s">
        <v>91</v>
      </c>
      <c r="N2710" s="7">
        <v>3799808</v>
      </c>
      <c r="O2710" s="7" t="s">
        <v>23988</v>
      </c>
      <c r="P2710" s="7" t="s">
        <v>93</v>
      </c>
      <c r="Q2710" s="7" t="s">
        <v>23989</v>
      </c>
      <c r="R2710" s="7" t="s">
        <v>23990</v>
      </c>
      <c r="S2710" s="7"/>
      <c r="T2710" s="7" t="s">
        <v>23991</v>
      </c>
      <c r="U2710" s="7" t="s">
        <v>23992</v>
      </c>
      <c r="V2710" s="7" t="s">
        <v>98</v>
      </c>
      <c r="W2710" s="7" t="s">
        <v>23993</v>
      </c>
      <c r="X2710" s="7"/>
      <c r="Y2710" s="7"/>
      <c r="Z2710" s="7"/>
      <c r="AA2710" s="7" t="s">
        <v>23994</v>
      </c>
      <c r="AB2710" s="7" t="s">
        <v>100</v>
      </c>
      <c r="AC2710" s="7" t="s">
        <v>101</v>
      </c>
      <c r="AD2710" s="7" t="s">
        <v>102</v>
      </c>
      <c r="AE2710" s="7" t="s">
        <v>105</v>
      </c>
      <c r="AF2710" s="7" t="s">
        <v>106</v>
      </c>
      <c r="AG2710" s="7" t="s">
        <v>105</v>
      </c>
      <c r="AH2710" s="7" t="s">
        <v>106</v>
      </c>
      <c r="AI2710" s="7" t="s">
        <v>16193</v>
      </c>
      <c r="AJ2710" s="7" t="s">
        <v>16194</v>
      </c>
      <c r="AK2710" s="7" t="s">
        <v>16193</v>
      </c>
      <c r="AL2710" s="7" t="s">
        <v>16194</v>
      </c>
      <c r="AM2710" s="7" t="s">
        <v>109</v>
      </c>
    </row>
    <row r="2711" spans="1:39" x14ac:dyDescent="0.2">
      <c r="A2711">
        <v>1</v>
      </c>
      <c r="B2711">
        <v>1</v>
      </c>
      <c r="G2711" s="7">
        <v>2889</v>
      </c>
      <c r="H2711" s="7" t="s">
        <v>58</v>
      </c>
      <c r="I2711" s="7">
        <v>3974949</v>
      </c>
      <c r="J2711" s="7">
        <v>3074</v>
      </c>
      <c r="K2711" s="7" t="s">
        <v>58</v>
      </c>
      <c r="L2711" s="7">
        <v>86</v>
      </c>
      <c r="M2711" s="7" t="s">
        <v>91</v>
      </c>
      <c r="N2711" s="7">
        <v>3974949</v>
      </c>
      <c r="O2711" s="7" t="s">
        <v>23995</v>
      </c>
      <c r="P2711" s="7" t="s">
        <v>93</v>
      </c>
      <c r="Q2711" s="7" t="s">
        <v>23996</v>
      </c>
      <c r="R2711" s="7" t="s">
        <v>23997</v>
      </c>
      <c r="S2711" s="7"/>
      <c r="T2711" s="7" t="s">
        <v>23998</v>
      </c>
      <c r="U2711" s="7" t="s">
        <v>23999</v>
      </c>
      <c r="V2711" s="7" t="s">
        <v>98</v>
      </c>
      <c r="W2711" s="7" t="s">
        <v>24000</v>
      </c>
      <c r="X2711" s="7"/>
      <c r="Y2711" s="7"/>
      <c r="Z2711" s="7"/>
      <c r="AA2711" s="7" t="s">
        <v>24001</v>
      </c>
      <c r="AB2711" s="7" t="s">
        <v>100</v>
      </c>
      <c r="AC2711" s="7" t="s">
        <v>101</v>
      </c>
      <c r="AD2711" s="7" t="s">
        <v>102</v>
      </c>
      <c r="AE2711" s="7" t="s">
        <v>105</v>
      </c>
      <c r="AF2711" s="7" t="s">
        <v>106</v>
      </c>
      <c r="AG2711" s="7" t="s">
        <v>24002</v>
      </c>
      <c r="AH2711" s="7" t="s">
        <v>24003</v>
      </c>
      <c r="AI2711" s="7" t="s">
        <v>105</v>
      </c>
      <c r="AJ2711" s="7" t="s">
        <v>106</v>
      </c>
      <c r="AK2711" s="7" t="s">
        <v>24002</v>
      </c>
      <c r="AL2711" s="7" t="s">
        <v>24003</v>
      </c>
      <c r="AM2711" s="7" t="s">
        <v>109</v>
      </c>
    </row>
    <row r="2712" spans="1:39" x14ac:dyDescent="0.2">
      <c r="A2712">
        <v>1</v>
      </c>
      <c r="B2712">
        <v>1</v>
      </c>
      <c r="G2712" s="7">
        <v>2890</v>
      </c>
      <c r="H2712" s="7" t="s">
        <v>58</v>
      </c>
      <c r="I2712" s="7">
        <v>4011101</v>
      </c>
      <c r="J2712" s="7">
        <v>3075</v>
      </c>
      <c r="K2712" s="7" t="s">
        <v>58</v>
      </c>
      <c r="L2712" s="7">
        <v>87</v>
      </c>
      <c r="M2712" s="7" t="s">
        <v>91</v>
      </c>
      <c r="N2712" s="7">
        <v>4011101</v>
      </c>
      <c r="O2712" s="7" t="s">
        <v>24004</v>
      </c>
      <c r="P2712" s="7" t="s">
        <v>93</v>
      </c>
      <c r="Q2712" s="7" t="s">
        <v>24005</v>
      </c>
      <c r="R2712" s="7" t="s">
        <v>24006</v>
      </c>
      <c r="S2712" s="7"/>
      <c r="T2712" s="7" t="s">
        <v>24007</v>
      </c>
      <c r="U2712" s="7" t="s">
        <v>24008</v>
      </c>
      <c r="V2712" s="7" t="s">
        <v>98</v>
      </c>
      <c r="W2712" s="7" t="s">
        <v>24009</v>
      </c>
      <c r="X2712" s="7"/>
      <c r="Y2712" s="7"/>
      <c r="Z2712" s="7"/>
      <c r="AA2712" s="7" t="s">
        <v>24010</v>
      </c>
      <c r="AB2712" s="7" t="s">
        <v>100</v>
      </c>
      <c r="AC2712" s="7" t="s">
        <v>101</v>
      </c>
      <c r="AD2712" s="7" t="s">
        <v>102</v>
      </c>
      <c r="AE2712" s="7" t="s">
        <v>856</v>
      </c>
      <c r="AF2712" s="7" t="s">
        <v>857</v>
      </c>
      <c r="AG2712" s="7" t="s">
        <v>105</v>
      </c>
      <c r="AH2712" s="7" t="s">
        <v>106</v>
      </c>
      <c r="AI2712" s="7" t="s">
        <v>856</v>
      </c>
      <c r="AJ2712" s="7" t="s">
        <v>857</v>
      </c>
      <c r="AK2712" s="7" t="s">
        <v>14734</v>
      </c>
      <c r="AL2712" s="7" t="s">
        <v>14735</v>
      </c>
      <c r="AM2712" s="7" t="s">
        <v>109</v>
      </c>
    </row>
    <row r="2713" spans="1:39" x14ac:dyDescent="0.2">
      <c r="A2713">
        <v>1</v>
      </c>
      <c r="B2713">
        <v>1</v>
      </c>
      <c r="G2713" s="7">
        <v>2891</v>
      </c>
      <c r="H2713" s="7" t="s">
        <v>58</v>
      </c>
      <c r="I2713" s="7">
        <v>4119108</v>
      </c>
      <c r="J2713" s="7">
        <v>3076</v>
      </c>
      <c r="K2713" s="7" t="s">
        <v>58</v>
      </c>
      <c r="L2713" s="7">
        <v>88</v>
      </c>
      <c r="M2713" s="7" t="s">
        <v>91</v>
      </c>
      <c r="N2713" s="7">
        <v>4119108</v>
      </c>
      <c r="O2713" s="7" t="s">
        <v>24011</v>
      </c>
      <c r="P2713" s="7" t="s">
        <v>93</v>
      </c>
      <c r="Q2713" s="7" t="s">
        <v>24012</v>
      </c>
      <c r="R2713" s="7" t="s">
        <v>24013</v>
      </c>
      <c r="S2713" s="7"/>
      <c r="T2713" s="7" t="s">
        <v>24014</v>
      </c>
      <c r="U2713" s="7" t="s">
        <v>24015</v>
      </c>
      <c r="V2713" s="7" t="s">
        <v>98</v>
      </c>
      <c r="W2713" s="7" t="s">
        <v>24016</v>
      </c>
      <c r="X2713" s="7"/>
      <c r="Y2713" s="7"/>
      <c r="Z2713" s="7"/>
      <c r="AA2713" s="7" t="s">
        <v>24017</v>
      </c>
      <c r="AB2713" s="7" t="s">
        <v>100</v>
      </c>
      <c r="AC2713" s="7" t="s">
        <v>101</v>
      </c>
      <c r="AD2713" s="7" t="s">
        <v>102</v>
      </c>
      <c r="AE2713" s="7" t="s">
        <v>9689</v>
      </c>
      <c r="AF2713" s="7" t="s">
        <v>9690</v>
      </c>
      <c r="AG2713" s="7" t="s">
        <v>105</v>
      </c>
      <c r="AH2713" s="7" t="s">
        <v>106</v>
      </c>
      <c r="AI2713" s="7" t="s">
        <v>9689</v>
      </c>
      <c r="AJ2713" s="7" t="s">
        <v>9690</v>
      </c>
      <c r="AK2713" s="7" t="s">
        <v>9691</v>
      </c>
      <c r="AL2713" s="7" t="s">
        <v>9692</v>
      </c>
      <c r="AM2713" s="7" t="s">
        <v>109</v>
      </c>
    </row>
    <row r="2714" spans="1:39" x14ac:dyDescent="0.2">
      <c r="A2714">
        <v>1</v>
      </c>
      <c r="B2714">
        <v>1</v>
      </c>
      <c r="G2714" s="7">
        <v>2892</v>
      </c>
      <c r="H2714" s="7" t="s">
        <v>58</v>
      </c>
      <c r="I2714" s="7">
        <v>4139868</v>
      </c>
      <c r="J2714" s="7">
        <v>3077</v>
      </c>
      <c r="K2714" s="7" t="s">
        <v>58</v>
      </c>
      <c r="L2714" s="7">
        <v>89</v>
      </c>
      <c r="M2714" s="7" t="s">
        <v>91</v>
      </c>
      <c r="N2714" s="7">
        <v>4139868</v>
      </c>
      <c r="O2714" s="7" t="s">
        <v>24018</v>
      </c>
      <c r="P2714" s="7" t="s">
        <v>93</v>
      </c>
      <c r="Q2714" s="7" t="s">
        <v>24019</v>
      </c>
      <c r="R2714" s="7" t="s">
        <v>24020</v>
      </c>
      <c r="S2714" s="7"/>
      <c r="T2714" s="7" t="s">
        <v>24021</v>
      </c>
      <c r="U2714" s="7" t="s">
        <v>24022</v>
      </c>
      <c r="V2714" s="7" t="s">
        <v>98</v>
      </c>
      <c r="W2714" s="7" t="s">
        <v>24023</v>
      </c>
      <c r="X2714" s="7"/>
      <c r="Y2714" s="7"/>
      <c r="Z2714" s="7"/>
      <c r="AA2714" s="7" t="s">
        <v>24024</v>
      </c>
      <c r="AB2714" s="7" t="s">
        <v>100</v>
      </c>
      <c r="AC2714" s="7" t="s">
        <v>101</v>
      </c>
      <c r="AD2714" s="7" t="s">
        <v>102</v>
      </c>
      <c r="AE2714" s="7" t="s">
        <v>105</v>
      </c>
      <c r="AF2714" s="7" t="s">
        <v>106</v>
      </c>
      <c r="AG2714" s="7" t="s">
        <v>4639</v>
      </c>
      <c r="AH2714" s="7" t="s">
        <v>4640</v>
      </c>
      <c r="AI2714" s="7" t="s">
        <v>4637</v>
      </c>
      <c r="AJ2714" s="7" t="s">
        <v>4638</v>
      </c>
      <c r="AK2714" s="7" t="s">
        <v>4639</v>
      </c>
      <c r="AL2714" s="7" t="s">
        <v>4640</v>
      </c>
      <c r="AM2714" s="7" t="s">
        <v>109</v>
      </c>
    </row>
    <row r="2715" spans="1:39" x14ac:dyDescent="0.2">
      <c r="A2715">
        <v>1</v>
      </c>
      <c r="B2715">
        <v>1</v>
      </c>
      <c r="G2715" s="7">
        <v>2893</v>
      </c>
      <c r="H2715" s="7" t="s">
        <v>58</v>
      </c>
      <c r="I2715" s="7">
        <v>4157085</v>
      </c>
      <c r="J2715" s="7">
        <v>3078</v>
      </c>
      <c r="K2715" s="7" t="s">
        <v>58</v>
      </c>
      <c r="L2715" s="7">
        <v>90</v>
      </c>
      <c r="M2715" s="7" t="s">
        <v>91</v>
      </c>
      <c r="N2715" s="7">
        <v>4157085</v>
      </c>
      <c r="O2715" s="7" t="s">
        <v>24025</v>
      </c>
      <c r="P2715" s="7" t="s">
        <v>93</v>
      </c>
      <c r="Q2715" s="7" t="s">
        <v>24026</v>
      </c>
      <c r="R2715" s="7" t="s">
        <v>24027</v>
      </c>
      <c r="S2715" s="7"/>
      <c r="T2715" s="7" t="s">
        <v>24028</v>
      </c>
      <c r="U2715" s="7" t="s">
        <v>24029</v>
      </c>
      <c r="V2715" s="7" t="s">
        <v>98</v>
      </c>
      <c r="W2715" s="7" t="s">
        <v>24030</v>
      </c>
      <c r="X2715" s="7"/>
      <c r="Y2715" s="7"/>
      <c r="Z2715" s="7"/>
      <c r="AA2715" s="7" t="s">
        <v>24031</v>
      </c>
      <c r="AB2715" s="7" t="s">
        <v>100</v>
      </c>
      <c r="AC2715" s="7" t="s">
        <v>101</v>
      </c>
      <c r="AD2715" s="7" t="s">
        <v>102</v>
      </c>
      <c r="AE2715" s="7" t="s">
        <v>105</v>
      </c>
      <c r="AF2715" s="7" t="s">
        <v>106</v>
      </c>
      <c r="AG2715" s="7" t="s">
        <v>105</v>
      </c>
      <c r="AH2715" s="7" t="s">
        <v>106</v>
      </c>
      <c r="AI2715" s="7" t="s">
        <v>2784</v>
      </c>
      <c r="AJ2715" s="7" t="s">
        <v>2785</v>
      </c>
      <c r="AK2715" s="7" t="s">
        <v>2784</v>
      </c>
      <c r="AL2715" s="7" t="s">
        <v>2785</v>
      </c>
      <c r="AM2715" s="7" t="s">
        <v>109</v>
      </c>
    </row>
    <row r="2716" spans="1:39" x14ac:dyDescent="0.2">
      <c r="A2716">
        <v>1</v>
      </c>
      <c r="B2716">
        <v>1</v>
      </c>
      <c r="G2716" s="7">
        <v>2894</v>
      </c>
      <c r="H2716" s="7" t="s">
        <v>58</v>
      </c>
      <c r="I2716" s="7">
        <v>4347520</v>
      </c>
      <c r="J2716" s="7">
        <v>3079</v>
      </c>
      <c r="K2716" s="7" t="s">
        <v>58</v>
      </c>
      <c r="L2716" s="7">
        <v>91</v>
      </c>
      <c r="M2716" s="7" t="s">
        <v>91</v>
      </c>
      <c r="N2716" s="7">
        <v>4347520</v>
      </c>
      <c r="O2716" s="7" t="s">
        <v>24032</v>
      </c>
      <c r="P2716" s="7" t="s">
        <v>93</v>
      </c>
      <c r="Q2716" s="7" t="s">
        <v>24033</v>
      </c>
      <c r="R2716" s="7" t="s">
        <v>24034</v>
      </c>
      <c r="S2716" s="7"/>
      <c r="T2716" s="7" t="s">
        <v>24035</v>
      </c>
      <c r="U2716" s="7" t="s">
        <v>24036</v>
      </c>
      <c r="V2716" s="7" t="s">
        <v>98</v>
      </c>
      <c r="W2716" s="7" t="s">
        <v>24037</v>
      </c>
      <c r="X2716" s="7"/>
      <c r="Y2716" s="7"/>
      <c r="Z2716" s="7"/>
      <c r="AA2716" s="7" t="s">
        <v>24038</v>
      </c>
      <c r="AB2716" s="7" t="s">
        <v>100</v>
      </c>
      <c r="AC2716" s="7" t="s">
        <v>101</v>
      </c>
      <c r="AD2716" s="7" t="s">
        <v>102</v>
      </c>
      <c r="AE2716" s="7" t="s">
        <v>105</v>
      </c>
      <c r="AF2716" s="7" t="s">
        <v>106</v>
      </c>
      <c r="AG2716" s="7" t="s">
        <v>105</v>
      </c>
      <c r="AH2716" s="7" t="s">
        <v>106</v>
      </c>
      <c r="AI2716" s="7" t="s">
        <v>105</v>
      </c>
      <c r="AJ2716" s="7" t="s">
        <v>106</v>
      </c>
      <c r="AK2716" s="7" t="s">
        <v>2840</v>
      </c>
      <c r="AL2716" s="7" t="s">
        <v>2841</v>
      </c>
      <c r="AM2716" s="7" t="s">
        <v>109</v>
      </c>
    </row>
    <row r="2717" spans="1:39" x14ac:dyDescent="0.2">
      <c r="A2717">
        <v>1</v>
      </c>
      <c r="B2717">
        <v>1</v>
      </c>
      <c r="G2717" s="7">
        <v>2895</v>
      </c>
      <c r="H2717" s="7" t="s">
        <v>58</v>
      </c>
      <c r="I2717" s="7">
        <v>4352679</v>
      </c>
      <c r="J2717" s="7">
        <v>3080</v>
      </c>
      <c r="K2717" s="7" t="s">
        <v>58</v>
      </c>
      <c r="L2717" s="7">
        <v>92</v>
      </c>
      <c r="M2717" s="7" t="s">
        <v>91</v>
      </c>
      <c r="N2717" s="7">
        <v>4352679</v>
      </c>
      <c r="O2717" s="7" t="s">
        <v>24039</v>
      </c>
      <c r="P2717" s="7" t="s">
        <v>93</v>
      </c>
      <c r="Q2717" s="7" t="s">
        <v>24040</v>
      </c>
      <c r="R2717" s="7" t="s">
        <v>24041</v>
      </c>
      <c r="S2717" s="7"/>
      <c r="T2717" s="7" t="s">
        <v>24042</v>
      </c>
      <c r="U2717" s="7" t="s">
        <v>24043</v>
      </c>
      <c r="V2717" s="7" t="s">
        <v>98</v>
      </c>
      <c r="W2717" s="7" t="s">
        <v>24044</v>
      </c>
      <c r="X2717" s="7"/>
      <c r="Y2717" s="7"/>
      <c r="Z2717" s="7"/>
      <c r="AA2717" s="7" t="s">
        <v>24045</v>
      </c>
      <c r="AB2717" s="7" t="s">
        <v>100</v>
      </c>
      <c r="AC2717" s="7" t="s">
        <v>101</v>
      </c>
      <c r="AD2717" s="7" t="s">
        <v>102</v>
      </c>
      <c r="AE2717" s="7" t="s">
        <v>24046</v>
      </c>
      <c r="AF2717" s="7" t="s">
        <v>24047</v>
      </c>
      <c r="AG2717" s="7" t="s">
        <v>105</v>
      </c>
      <c r="AH2717" s="7" t="s">
        <v>106</v>
      </c>
      <c r="AI2717" s="7" t="s">
        <v>24046</v>
      </c>
      <c r="AJ2717" s="7" t="s">
        <v>24047</v>
      </c>
      <c r="AK2717" s="7" t="s">
        <v>8926</v>
      </c>
      <c r="AL2717" s="7" t="s">
        <v>8927</v>
      </c>
      <c r="AM2717" s="7" t="s">
        <v>109</v>
      </c>
    </row>
    <row r="2718" spans="1:39" x14ac:dyDescent="0.2">
      <c r="A2718">
        <v>1</v>
      </c>
      <c r="B2718">
        <v>1</v>
      </c>
      <c r="G2718" s="7">
        <v>2896</v>
      </c>
      <c r="H2718" s="7" t="s">
        <v>58</v>
      </c>
      <c r="I2718" s="7">
        <v>4472886</v>
      </c>
      <c r="J2718" s="7">
        <v>3081</v>
      </c>
      <c r="K2718" s="7" t="s">
        <v>58</v>
      </c>
      <c r="L2718" s="7">
        <v>93</v>
      </c>
      <c r="M2718" s="7" t="s">
        <v>91</v>
      </c>
      <c r="N2718" s="7">
        <v>4472886</v>
      </c>
      <c r="O2718" s="7" t="s">
        <v>24048</v>
      </c>
      <c r="P2718" s="7" t="s">
        <v>93</v>
      </c>
      <c r="Q2718" s="7" t="s">
        <v>24049</v>
      </c>
      <c r="R2718" s="7" t="s">
        <v>24050</v>
      </c>
      <c r="S2718" s="7"/>
      <c r="T2718" s="7" t="s">
        <v>24051</v>
      </c>
      <c r="U2718" s="7" t="s">
        <v>24052</v>
      </c>
      <c r="V2718" s="7" t="s">
        <v>98</v>
      </c>
      <c r="W2718" s="7" t="s">
        <v>24053</v>
      </c>
      <c r="X2718" s="7"/>
      <c r="Y2718" s="7"/>
      <c r="Z2718" s="7"/>
      <c r="AA2718" s="7" t="s">
        <v>24054</v>
      </c>
      <c r="AB2718" s="7" t="s">
        <v>100</v>
      </c>
      <c r="AC2718" s="7" t="s">
        <v>101</v>
      </c>
      <c r="AD2718" s="7" t="s">
        <v>102</v>
      </c>
      <c r="AE2718" s="7" t="s">
        <v>24055</v>
      </c>
      <c r="AF2718" s="7" t="s">
        <v>24056</v>
      </c>
      <c r="AG2718" s="7" t="s">
        <v>105</v>
      </c>
      <c r="AH2718" s="7" t="s">
        <v>106</v>
      </c>
      <c r="AI2718" s="7" t="s">
        <v>24055</v>
      </c>
      <c r="AJ2718" s="7" t="s">
        <v>24056</v>
      </c>
      <c r="AK2718" s="7" t="s">
        <v>7261</v>
      </c>
      <c r="AL2718" s="7" t="s">
        <v>7262</v>
      </c>
      <c r="AM2718" s="7" t="s">
        <v>109</v>
      </c>
    </row>
    <row r="2719" spans="1:39" x14ac:dyDescent="0.2">
      <c r="A2719">
        <v>1</v>
      </c>
      <c r="B2719">
        <v>1</v>
      </c>
      <c r="G2719" s="7">
        <v>2897</v>
      </c>
      <c r="H2719" s="7" t="s">
        <v>58</v>
      </c>
      <c r="I2719" s="7">
        <v>4544227</v>
      </c>
      <c r="J2719" s="7">
        <v>3082</v>
      </c>
      <c r="K2719" s="7" t="s">
        <v>58</v>
      </c>
      <c r="L2719" s="7">
        <v>94</v>
      </c>
      <c r="M2719" s="7" t="s">
        <v>91</v>
      </c>
      <c r="N2719" s="7">
        <v>4544227</v>
      </c>
      <c r="O2719" s="7" t="s">
        <v>24057</v>
      </c>
      <c r="P2719" s="7" t="s">
        <v>93</v>
      </c>
      <c r="Q2719" s="7" t="s">
        <v>24058</v>
      </c>
      <c r="R2719" s="7" t="s">
        <v>24059</v>
      </c>
      <c r="S2719" s="7"/>
      <c r="T2719" s="7" t="s">
        <v>24060</v>
      </c>
      <c r="U2719" s="7" t="s">
        <v>24061</v>
      </c>
      <c r="V2719" s="7" t="s">
        <v>98</v>
      </c>
      <c r="W2719" s="7" t="s">
        <v>24062</v>
      </c>
      <c r="X2719" s="7"/>
      <c r="Y2719" s="7"/>
      <c r="Z2719" s="7"/>
      <c r="AA2719" s="7" t="s">
        <v>24063</v>
      </c>
      <c r="AB2719" s="7" t="s">
        <v>100</v>
      </c>
      <c r="AC2719" s="7" t="s">
        <v>101</v>
      </c>
      <c r="AD2719" s="7" t="s">
        <v>102</v>
      </c>
      <c r="AE2719" s="7" t="s">
        <v>24064</v>
      </c>
      <c r="AF2719" s="7" t="s">
        <v>24065</v>
      </c>
      <c r="AG2719" s="7" t="s">
        <v>105</v>
      </c>
      <c r="AH2719" s="7" t="s">
        <v>106</v>
      </c>
      <c r="AI2719" s="7" t="s">
        <v>24064</v>
      </c>
      <c r="AJ2719" s="7" t="s">
        <v>24065</v>
      </c>
      <c r="AK2719" s="7" t="s">
        <v>105</v>
      </c>
      <c r="AL2719" s="7" t="s">
        <v>106</v>
      </c>
      <c r="AM2719" s="7" t="s">
        <v>109</v>
      </c>
    </row>
    <row r="2720" spans="1:39" x14ac:dyDescent="0.2">
      <c r="A2720">
        <v>1</v>
      </c>
      <c r="B2720">
        <v>1</v>
      </c>
      <c r="G2720" s="7">
        <v>2898</v>
      </c>
      <c r="H2720" s="7" t="s">
        <v>58</v>
      </c>
      <c r="I2720" s="7">
        <v>4553834</v>
      </c>
      <c r="J2720" s="7">
        <v>3083</v>
      </c>
      <c r="K2720" s="7" t="s">
        <v>58</v>
      </c>
      <c r="L2720" s="7">
        <v>95</v>
      </c>
      <c r="M2720" s="7" t="s">
        <v>91</v>
      </c>
      <c r="N2720" s="7">
        <v>4553834</v>
      </c>
      <c r="O2720" s="7" t="s">
        <v>24066</v>
      </c>
      <c r="P2720" s="7" t="s">
        <v>93</v>
      </c>
      <c r="Q2720" s="7" t="s">
        <v>24067</v>
      </c>
      <c r="R2720" s="7" t="s">
        <v>24068</v>
      </c>
      <c r="S2720" s="7"/>
      <c r="T2720" s="7" t="s">
        <v>24069</v>
      </c>
      <c r="U2720" s="7" t="s">
        <v>24070</v>
      </c>
      <c r="V2720" s="7" t="s">
        <v>98</v>
      </c>
      <c r="W2720" s="7" t="s">
        <v>24071</v>
      </c>
      <c r="X2720" s="7"/>
      <c r="Y2720" s="7"/>
      <c r="Z2720" s="7"/>
      <c r="AA2720" s="7" t="s">
        <v>24072</v>
      </c>
      <c r="AB2720" s="7" t="s">
        <v>100</v>
      </c>
      <c r="AC2720" s="7" t="s">
        <v>101</v>
      </c>
      <c r="AD2720" s="7" t="s">
        <v>102</v>
      </c>
      <c r="AE2720" s="7" t="s">
        <v>105</v>
      </c>
      <c r="AF2720" s="7" t="s">
        <v>106</v>
      </c>
      <c r="AG2720" s="7" t="s">
        <v>105</v>
      </c>
      <c r="AH2720" s="7" t="s">
        <v>106</v>
      </c>
      <c r="AI2720" s="7" t="s">
        <v>12350</v>
      </c>
      <c r="AJ2720" s="7" t="s">
        <v>12351</v>
      </c>
      <c r="AK2720" s="7" t="s">
        <v>12350</v>
      </c>
      <c r="AL2720" s="7" t="s">
        <v>12351</v>
      </c>
      <c r="AM2720" s="7" t="s">
        <v>109</v>
      </c>
    </row>
    <row r="2721" spans="1:39" x14ac:dyDescent="0.2">
      <c r="A2721">
        <v>1</v>
      </c>
      <c r="B2721">
        <v>1</v>
      </c>
      <c r="G2721" s="7">
        <v>2899</v>
      </c>
      <c r="H2721" s="7" t="s">
        <v>58</v>
      </c>
      <c r="I2721" s="7">
        <v>4565467</v>
      </c>
      <c r="J2721" s="7">
        <v>3084</v>
      </c>
      <c r="K2721" s="7" t="s">
        <v>58</v>
      </c>
      <c r="L2721" s="7">
        <v>96</v>
      </c>
      <c r="M2721" s="7" t="s">
        <v>91</v>
      </c>
      <c r="N2721" s="7">
        <v>4565467</v>
      </c>
      <c r="O2721" s="7" t="s">
        <v>24073</v>
      </c>
      <c r="P2721" s="7" t="s">
        <v>93</v>
      </c>
      <c r="Q2721" s="7" t="s">
        <v>24074</v>
      </c>
      <c r="R2721" s="7" t="s">
        <v>24075</v>
      </c>
      <c r="S2721" s="7"/>
      <c r="T2721" s="7" t="s">
        <v>24076</v>
      </c>
      <c r="U2721" s="7" t="s">
        <v>24077</v>
      </c>
      <c r="V2721" s="7" t="s">
        <v>98</v>
      </c>
      <c r="W2721" s="7" t="s">
        <v>24078</v>
      </c>
      <c r="X2721" s="7"/>
      <c r="Y2721" s="7"/>
      <c r="Z2721" s="7"/>
      <c r="AA2721" s="7" t="s">
        <v>24079</v>
      </c>
      <c r="AB2721" s="7" t="s">
        <v>100</v>
      </c>
      <c r="AC2721" s="7" t="s">
        <v>101</v>
      </c>
      <c r="AD2721" s="7" t="s">
        <v>102</v>
      </c>
      <c r="AE2721" s="7" t="s">
        <v>105</v>
      </c>
      <c r="AF2721" s="7" t="s">
        <v>106</v>
      </c>
      <c r="AG2721" s="7" t="s">
        <v>105</v>
      </c>
      <c r="AH2721" s="7" t="s">
        <v>106</v>
      </c>
      <c r="AI2721" s="7" t="s">
        <v>9785</v>
      </c>
      <c r="AJ2721" s="7" t="s">
        <v>9786</v>
      </c>
      <c r="AK2721" s="7" t="s">
        <v>9785</v>
      </c>
      <c r="AL2721" s="7" t="s">
        <v>9786</v>
      </c>
      <c r="AM2721" s="7" t="s">
        <v>109</v>
      </c>
    </row>
    <row r="2722" spans="1:39" x14ac:dyDescent="0.2">
      <c r="A2722">
        <v>1</v>
      </c>
      <c r="B2722">
        <v>1</v>
      </c>
      <c r="G2722" s="7">
        <v>2900</v>
      </c>
      <c r="H2722" s="7" t="s">
        <v>58</v>
      </c>
      <c r="I2722" s="7">
        <v>4572776</v>
      </c>
      <c r="J2722" s="7">
        <v>3085</v>
      </c>
      <c r="K2722" s="7" t="s">
        <v>58</v>
      </c>
      <c r="L2722" s="7">
        <v>97</v>
      </c>
      <c r="M2722" s="7" t="s">
        <v>91</v>
      </c>
      <c r="N2722" s="7">
        <v>4572776</v>
      </c>
      <c r="O2722" s="7" t="s">
        <v>24080</v>
      </c>
      <c r="P2722" s="7" t="s">
        <v>93</v>
      </c>
      <c r="Q2722" s="7" t="s">
        <v>24081</v>
      </c>
      <c r="R2722" s="7" t="s">
        <v>24082</v>
      </c>
      <c r="S2722" s="7"/>
      <c r="T2722" s="7" t="s">
        <v>24083</v>
      </c>
      <c r="U2722" s="7" t="s">
        <v>24084</v>
      </c>
      <c r="V2722" s="7" t="s">
        <v>98</v>
      </c>
      <c r="W2722" s="7" t="s">
        <v>24085</v>
      </c>
      <c r="X2722" s="7"/>
      <c r="Y2722" s="7"/>
      <c r="Z2722" s="7"/>
      <c r="AA2722" s="7" t="s">
        <v>24086</v>
      </c>
      <c r="AB2722" s="7" t="s">
        <v>100</v>
      </c>
      <c r="AC2722" s="7" t="s">
        <v>101</v>
      </c>
      <c r="AD2722" s="7" t="s">
        <v>102</v>
      </c>
      <c r="AE2722" s="7" t="s">
        <v>105</v>
      </c>
      <c r="AF2722" s="7" t="s">
        <v>106</v>
      </c>
      <c r="AG2722" s="7" t="s">
        <v>105</v>
      </c>
      <c r="AH2722" s="7" t="s">
        <v>106</v>
      </c>
      <c r="AI2722" s="7" t="s">
        <v>7326</v>
      </c>
      <c r="AJ2722" s="7" t="s">
        <v>7327</v>
      </c>
      <c r="AK2722" s="7" t="s">
        <v>7326</v>
      </c>
      <c r="AL2722" s="7" t="s">
        <v>7327</v>
      </c>
      <c r="AM2722" s="7" t="s">
        <v>109</v>
      </c>
    </row>
    <row r="2723" spans="1:39" x14ac:dyDescent="0.2">
      <c r="A2723">
        <v>1</v>
      </c>
      <c r="B2723">
        <v>1</v>
      </c>
      <c r="G2723" s="7">
        <v>2901</v>
      </c>
      <c r="H2723" s="7" t="s">
        <v>59</v>
      </c>
      <c r="I2723" s="7">
        <v>7252</v>
      </c>
      <c r="J2723" s="7">
        <v>3100</v>
      </c>
      <c r="K2723" s="7" t="s">
        <v>59</v>
      </c>
      <c r="L2723" s="7">
        <v>0</v>
      </c>
      <c r="M2723" s="7" t="s">
        <v>91</v>
      </c>
      <c r="N2723" s="7">
        <v>7252</v>
      </c>
      <c r="O2723" s="7" t="s">
        <v>24087</v>
      </c>
      <c r="P2723" s="7" t="s">
        <v>93</v>
      </c>
      <c r="Q2723" s="7" t="s">
        <v>24088</v>
      </c>
      <c r="R2723" s="7" t="s">
        <v>24089</v>
      </c>
      <c r="S2723" s="7"/>
      <c r="T2723" s="7" t="s">
        <v>24090</v>
      </c>
      <c r="U2723" s="7" t="s">
        <v>24091</v>
      </c>
      <c r="V2723" s="7" t="s">
        <v>98</v>
      </c>
      <c r="W2723" s="7" t="s">
        <v>24088</v>
      </c>
      <c r="X2723" s="7"/>
      <c r="Y2723" s="7"/>
      <c r="Z2723" s="7"/>
      <c r="AA2723" s="7" t="s">
        <v>24092</v>
      </c>
      <c r="AB2723" s="7" t="s">
        <v>100</v>
      </c>
      <c r="AC2723" s="7" t="s">
        <v>101</v>
      </c>
      <c r="AD2723" s="7" t="s">
        <v>102</v>
      </c>
      <c r="AE2723" s="7" t="s">
        <v>105</v>
      </c>
      <c r="AF2723" s="7" t="s">
        <v>106</v>
      </c>
      <c r="AG2723" s="7" t="s">
        <v>105</v>
      </c>
      <c r="AH2723" s="7" t="s">
        <v>106</v>
      </c>
      <c r="AI2723" s="7" t="s">
        <v>17153</v>
      </c>
      <c r="AJ2723" s="7" t="s">
        <v>17154</v>
      </c>
      <c r="AK2723" s="7" t="s">
        <v>17153</v>
      </c>
      <c r="AL2723" s="7" t="s">
        <v>17154</v>
      </c>
      <c r="AM2723" s="7" t="s">
        <v>109</v>
      </c>
    </row>
    <row r="2724" spans="1:39" x14ac:dyDescent="0.2">
      <c r="A2724">
        <v>1</v>
      </c>
      <c r="B2724">
        <v>1</v>
      </c>
      <c r="G2724" s="7">
        <v>2902</v>
      </c>
      <c r="H2724" s="7" t="s">
        <v>59</v>
      </c>
      <c r="I2724" s="7">
        <v>135280</v>
      </c>
      <c r="J2724" s="7">
        <v>3101</v>
      </c>
      <c r="K2724" s="7" t="s">
        <v>59</v>
      </c>
      <c r="L2724" s="7">
        <v>1</v>
      </c>
      <c r="M2724" s="7" t="s">
        <v>91</v>
      </c>
      <c r="N2724" s="7">
        <v>135280</v>
      </c>
      <c r="O2724" s="7" t="s">
        <v>24093</v>
      </c>
      <c r="P2724" s="7" t="s">
        <v>93</v>
      </c>
      <c r="Q2724" s="7" t="s">
        <v>24094</v>
      </c>
      <c r="R2724" s="7" t="s">
        <v>24095</v>
      </c>
      <c r="S2724" s="7"/>
      <c r="T2724" s="7" t="s">
        <v>24096</v>
      </c>
      <c r="U2724" s="7" t="s">
        <v>24097</v>
      </c>
      <c r="V2724" s="7" t="s">
        <v>98</v>
      </c>
      <c r="W2724" s="7" t="s">
        <v>24098</v>
      </c>
      <c r="X2724" s="7"/>
      <c r="Y2724" s="7"/>
      <c r="Z2724" s="7"/>
      <c r="AA2724" s="7" t="s">
        <v>24099</v>
      </c>
      <c r="AB2724" s="7" t="s">
        <v>100</v>
      </c>
      <c r="AC2724" s="7" t="s">
        <v>101</v>
      </c>
      <c r="AD2724" s="7" t="s">
        <v>102</v>
      </c>
      <c r="AE2724" s="7" t="s">
        <v>105</v>
      </c>
      <c r="AF2724" s="7" t="s">
        <v>106</v>
      </c>
      <c r="AG2724" s="7" t="s">
        <v>126</v>
      </c>
      <c r="AH2724" s="7" t="s">
        <v>127</v>
      </c>
      <c r="AI2724" s="7" t="s">
        <v>128</v>
      </c>
      <c r="AJ2724" s="7" t="s">
        <v>129</v>
      </c>
      <c r="AK2724" s="7" t="s">
        <v>126</v>
      </c>
      <c r="AL2724" s="7" t="s">
        <v>127</v>
      </c>
      <c r="AM2724" s="7" t="s">
        <v>109</v>
      </c>
    </row>
    <row r="2725" spans="1:39" x14ac:dyDescent="0.2">
      <c r="A2725">
        <v>1</v>
      </c>
      <c r="B2725">
        <v>1</v>
      </c>
      <c r="G2725" s="7">
        <v>2903</v>
      </c>
      <c r="H2725" s="7" t="s">
        <v>59</v>
      </c>
      <c r="I2725" s="7">
        <v>151445</v>
      </c>
      <c r="J2725" s="7">
        <v>3102</v>
      </c>
      <c r="K2725" s="7" t="s">
        <v>59</v>
      </c>
      <c r="L2725" s="7">
        <v>2</v>
      </c>
      <c r="M2725" s="7" t="s">
        <v>91</v>
      </c>
      <c r="N2725" s="7">
        <v>151445</v>
      </c>
      <c r="O2725" s="7" t="s">
        <v>24100</v>
      </c>
      <c r="P2725" s="7" t="s">
        <v>93</v>
      </c>
      <c r="Q2725" s="7" t="s">
        <v>24101</v>
      </c>
      <c r="R2725" s="7" t="s">
        <v>24102</v>
      </c>
      <c r="S2725" s="7"/>
      <c r="T2725" s="7" t="s">
        <v>24103</v>
      </c>
      <c r="U2725" s="7" t="s">
        <v>24104</v>
      </c>
      <c r="V2725" s="7" t="s">
        <v>98</v>
      </c>
      <c r="W2725" s="7" t="s">
        <v>24105</v>
      </c>
      <c r="X2725" s="7"/>
      <c r="Y2725" s="7"/>
      <c r="Z2725" s="7"/>
      <c r="AA2725" s="7" t="s">
        <v>24106</v>
      </c>
      <c r="AB2725" s="7" t="s">
        <v>100</v>
      </c>
      <c r="AC2725" s="7" t="s">
        <v>101</v>
      </c>
      <c r="AD2725" s="7" t="s">
        <v>102</v>
      </c>
      <c r="AE2725" s="7" t="s">
        <v>17983</v>
      </c>
      <c r="AF2725" s="7" t="s">
        <v>17984</v>
      </c>
      <c r="AG2725" s="7" t="s">
        <v>105</v>
      </c>
      <c r="AH2725" s="7" t="s">
        <v>106</v>
      </c>
      <c r="AI2725" s="7" t="s">
        <v>17983</v>
      </c>
      <c r="AJ2725" s="7" t="s">
        <v>17984</v>
      </c>
      <c r="AK2725" s="7" t="s">
        <v>17212</v>
      </c>
      <c r="AL2725" s="7" t="s">
        <v>17213</v>
      </c>
      <c r="AM2725" s="7" t="s">
        <v>109</v>
      </c>
    </row>
    <row r="2726" spans="1:39" x14ac:dyDescent="0.2">
      <c r="A2726">
        <v>1</v>
      </c>
      <c r="B2726">
        <v>1</v>
      </c>
      <c r="G2726" s="7">
        <v>2906</v>
      </c>
      <c r="H2726" s="7" t="s">
        <v>59</v>
      </c>
      <c r="I2726" s="7">
        <v>171826</v>
      </c>
      <c r="J2726" s="7">
        <v>3103</v>
      </c>
      <c r="K2726" s="7" t="s">
        <v>59</v>
      </c>
      <c r="L2726" s="7">
        <v>3</v>
      </c>
      <c r="M2726" s="7" t="s">
        <v>91</v>
      </c>
      <c r="N2726" s="7">
        <v>171826</v>
      </c>
      <c r="O2726" s="7" t="s">
        <v>24107</v>
      </c>
      <c r="P2726" s="7" t="s">
        <v>93</v>
      </c>
      <c r="Q2726" s="7" t="s">
        <v>24108</v>
      </c>
      <c r="R2726" s="7" t="s">
        <v>24109</v>
      </c>
      <c r="S2726" s="7"/>
      <c r="T2726" s="7" t="s">
        <v>24110</v>
      </c>
      <c r="U2726" s="7" t="s">
        <v>24111</v>
      </c>
      <c r="V2726" s="7" t="s">
        <v>98</v>
      </c>
      <c r="W2726" s="7" t="s">
        <v>24112</v>
      </c>
      <c r="X2726" s="7"/>
      <c r="Y2726" s="7"/>
      <c r="Z2726" s="7"/>
      <c r="AA2726" s="7" t="s">
        <v>24113</v>
      </c>
      <c r="AB2726" s="7" t="s">
        <v>100</v>
      </c>
      <c r="AC2726" s="7" t="s">
        <v>101</v>
      </c>
      <c r="AD2726" s="7" t="s">
        <v>102</v>
      </c>
      <c r="AE2726" s="7" t="s">
        <v>105</v>
      </c>
      <c r="AF2726" s="7" t="s">
        <v>106</v>
      </c>
      <c r="AG2726" s="7" t="s">
        <v>105</v>
      </c>
      <c r="AH2726" s="7" t="s">
        <v>106</v>
      </c>
      <c r="AI2726" s="7" t="s">
        <v>24114</v>
      </c>
      <c r="AJ2726" s="7" t="s">
        <v>24115</v>
      </c>
      <c r="AK2726" s="7" t="s">
        <v>24114</v>
      </c>
      <c r="AL2726" s="7" t="s">
        <v>24115</v>
      </c>
      <c r="AM2726" s="7" t="s">
        <v>109</v>
      </c>
    </row>
    <row r="2727" spans="1:39" x14ac:dyDescent="0.2">
      <c r="A2727">
        <v>1</v>
      </c>
      <c r="B2727">
        <v>1</v>
      </c>
      <c r="G2727" s="7">
        <v>2907</v>
      </c>
      <c r="H2727" s="7" t="s">
        <v>59</v>
      </c>
      <c r="I2727" s="7">
        <v>174244</v>
      </c>
      <c r="J2727" s="7">
        <v>3104</v>
      </c>
      <c r="K2727" s="7" t="s">
        <v>59</v>
      </c>
      <c r="L2727" s="7">
        <v>4</v>
      </c>
      <c r="M2727" s="7" t="s">
        <v>91</v>
      </c>
      <c r="N2727" s="7">
        <v>174244</v>
      </c>
      <c r="O2727" s="7" t="s">
        <v>24116</v>
      </c>
      <c r="P2727" s="7" t="s">
        <v>93</v>
      </c>
      <c r="Q2727" s="7" t="s">
        <v>24117</v>
      </c>
      <c r="R2727" s="7" t="s">
        <v>24118</v>
      </c>
      <c r="S2727" s="7"/>
      <c r="T2727" s="7" t="s">
        <v>24119</v>
      </c>
      <c r="U2727" s="7" t="s">
        <v>24120</v>
      </c>
      <c r="V2727" s="7" t="s">
        <v>98</v>
      </c>
      <c r="W2727" s="7" t="s">
        <v>24121</v>
      </c>
      <c r="X2727" s="7"/>
      <c r="Y2727" s="7"/>
      <c r="Z2727" s="7"/>
      <c r="AA2727" s="7" t="s">
        <v>24122</v>
      </c>
      <c r="AB2727" s="7" t="s">
        <v>100</v>
      </c>
      <c r="AC2727" s="7" t="s">
        <v>101</v>
      </c>
      <c r="AD2727" s="7" t="s">
        <v>102</v>
      </c>
      <c r="AE2727" s="7" t="s">
        <v>105</v>
      </c>
      <c r="AF2727" s="7" t="s">
        <v>106</v>
      </c>
      <c r="AG2727" s="7" t="s">
        <v>105</v>
      </c>
      <c r="AH2727" s="7" t="s">
        <v>106</v>
      </c>
      <c r="AI2727" s="7" t="s">
        <v>24114</v>
      </c>
      <c r="AJ2727" s="7" t="s">
        <v>24115</v>
      </c>
      <c r="AK2727" s="7" t="s">
        <v>105</v>
      </c>
      <c r="AL2727" s="7" t="s">
        <v>106</v>
      </c>
      <c r="AM2727" s="7" t="s">
        <v>109</v>
      </c>
    </row>
    <row r="2728" spans="1:39" x14ac:dyDescent="0.2">
      <c r="A2728">
        <v>1</v>
      </c>
      <c r="B2728">
        <v>1</v>
      </c>
      <c r="G2728" s="7">
        <v>2908</v>
      </c>
      <c r="H2728" s="7" t="s">
        <v>59</v>
      </c>
      <c r="I2728" s="7">
        <v>300446</v>
      </c>
      <c r="J2728" s="7">
        <v>3105</v>
      </c>
      <c r="K2728" s="7" t="s">
        <v>59</v>
      </c>
      <c r="L2728" s="7">
        <v>5</v>
      </c>
      <c r="M2728" s="7" t="s">
        <v>91</v>
      </c>
      <c r="N2728" s="7">
        <v>300446</v>
      </c>
      <c r="O2728" s="7" t="s">
        <v>24123</v>
      </c>
      <c r="P2728" s="7" t="s">
        <v>93</v>
      </c>
      <c r="Q2728" s="7" t="s">
        <v>24124</v>
      </c>
      <c r="R2728" s="7" t="s">
        <v>24125</v>
      </c>
      <c r="S2728" s="7"/>
      <c r="T2728" s="7" t="s">
        <v>24126</v>
      </c>
      <c r="U2728" s="7" t="s">
        <v>24127</v>
      </c>
      <c r="V2728" s="7" t="s">
        <v>98</v>
      </c>
      <c r="W2728" s="7" t="s">
        <v>24128</v>
      </c>
      <c r="X2728" s="7"/>
      <c r="Y2728" s="7"/>
      <c r="Z2728" s="7"/>
      <c r="AA2728" s="7" t="s">
        <v>24129</v>
      </c>
      <c r="AB2728" s="7" t="s">
        <v>100</v>
      </c>
      <c r="AC2728" s="7" t="s">
        <v>101</v>
      </c>
      <c r="AD2728" s="7" t="s">
        <v>102</v>
      </c>
      <c r="AE2728" s="7" t="s">
        <v>105</v>
      </c>
      <c r="AF2728" s="7" t="s">
        <v>106</v>
      </c>
      <c r="AG2728" s="7" t="s">
        <v>24130</v>
      </c>
      <c r="AH2728" s="7" t="s">
        <v>24131</v>
      </c>
      <c r="AI2728" s="7" t="s">
        <v>105</v>
      </c>
      <c r="AJ2728" s="7" t="s">
        <v>106</v>
      </c>
      <c r="AK2728" s="7" t="s">
        <v>24130</v>
      </c>
      <c r="AL2728" s="7" t="s">
        <v>24131</v>
      </c>
      <c r="AM2728" s="7" t="s">
        <v>109</v>
      </c>
    </row>
    <row r="2729" spans="1:39" x14ac:dyDescent="0.2">
      <c r="A2729">
        <v>1</v>
      </c>
      <c r="B2729">
        <v>1</v>
      </c>
      <c r="G2729" s="7">
        <v>2909</v>
      </c>
      <c r="H2729" s="7" t="s">
        <v>59</v>
      </c>
      <c r="I2729" s="7">
        <v>313577</v>
      </c>
      <c r="J2729" s="7">
        <v>3106</v>
      </c>
      <c r="K2729" s="7" t="s">
        <v>59</v>
      </c>
      <c r="L2729" s="7">
        <v>6</v>
      </c>
      <c r="M2729" s="7" t="s">
        <v>91</v>
      </c>
      <c r="N2729" s="7">
        <v>313577</v>
      </c>
      <c r="O2729" s="7" t="s">
        <v>24132</v>
      </c>
      <c r="P2729" s="7" t="s">
        <v>93</v>
      </c>
      <c r="Q2729" s="7" t="s">
        <v>24133</v>
      </c>
      <c r="R2729" s="7" t="s">
        <v>24134</v>
      </c>
      <c r="S2729" s="7"/>
      <c r="T2729" s="7" t="s">
        <v>24135</v>
      </c>
      <c r="U2729" s="7" t="s">
        <v>24136</v>
      </c>
      <c r="V2729" s="7" t="s">
        <v>98</v>
      </c>
      <c r="W2729" s="7" t="s">
        <v>24137</v>
      </c>
      <c r="X2729" s="7"/>
      <c r="Y2729" s="7"/>
      <c r="Z2729" s="7"/>
      <c r="AA2729" s="7" t="s">
        <v>24138</v>
      </c>
      <c r="AB2729" s="7" t="s">
        <v>100</v>
      </c>
      <c r="AC2729" s="7" t="s">
        <v>101</v>
      </c>
      <c r="AD2729" s="7" t="s">
        <v>102</v>
      </c>
      <c r="AE2729" s="7" t="s">
        <v>24139</v>
      </c>
      <c r="AF2729" s="7" t="s">
        <v>24140</v>
      </c>
      <c r="AG2729" s="7" t="s">
        <v>105</v>
      </c>
      <c r="AH2729" s="7" t="s">
        <v>106</v>
      </c>
      <c r="AI2729" s="7" t="s">
        <v>24139</v>
      </c>
      <c r="AJ2729" s="7" t="s">
        <v>24140</v>
      </c>
      <c r="AK2729" s="7" t="s">
        <v>105</v>
      </c>
      <c r="AL2729" s="7" t="s">
        <v>106</v>
      </c>
      <c r="AM2729" s="7" t="s">
        <v>109</v>
      </c>
    </row>
    <row r="2730" spans="1:39" x14ac:dyDescent="0.2">
      <c r="A2730">
        <v>1</v>
      </c>
      <c r="B2730">
        <v>1</v>
      </c>
      <c r="G2730" s="7">
        <v>2910</v>
      </c>
      <c r="H2730" s="7" t="s">
        <v>59</v>
      </c>
      <c r="I2730" s="7">
        <v>325109</v>
      </c>
      <c r="J2730" s="7">
        <v>3107</v>
      </c>
      <c r="K2730" s="7" t="s">
        <v>59</v>
      </c>
      <c r="L2730" s="7">
        <v>7</v>
      </c>
      <c r="M2730" s="7" t="s">
        <v>91</v>
      </c>
      <c r="N2730" s="7">
        <v>325109</v>
      </c>
      <c r="O2730" s="7" t="s">
        <v>24141</v>
      </c>
      <c r="P2730" s="7" t="s">
        <v>93</v>
      </c>
      <c r="Q2730" s="7" t="s">
        <v>24142</v>
      </c>
      <c r="R2730" s="7" t="s">
        <v>24143</v>
      </c>
      <c r="S2730" s="7"/>
      <c r="T2730" s="7" t="s">
        <v>24144</v>
      </c>
      <c r="U2730" s="7" t="s">
        <v>24145</v>
      </c>
      <c r="V2730" s="7" t="s">
        <v>98</v>
      </c>
      <c r="W2730" s="7" t="s">
        <v>24146</v>
      </c>
      <c r="X2730" s="7"/>
      <c r="Y2730" s="7"/>
      <c r="Z2730" s="7"/>
      <c r="AA2730" s="7" t="s">
        <v>24147</v>
      </c>
      <c r="AB2730" s="7" t="s">
        <v>100</v>
      </c>
      <c r="AC2730" s="7" t="s">
        <v>101</v>
      </c>
      <c r="AD2730" s="7" t="s">
        <v>102</v>
      </c>
      <c r="AE2730" s="7" t="s">
        <v>105</v>
      </c>
      <c r="AF2730" s="7" t="s">
        <v>106</v>
      </c>
      <c r="AG2730" s="7" t="s">
        <v>9892</v>
      </c>
      <c r="AH2730" s="7" t="s">
        <v>9893</v>
      </c>
      <c r="AI2730" s="7" t="s">
        <v>105</v>
      </c>
      <c r="AJ2730" s="7" t="s">
        <v>106</v>
      </c>
      <c r="AK2730" s="7" t="s">
        <v>9892</v>
      </c>
      <c r="AL2730" s="7" t="s">
        <v>9893</v>
      </c>
      <c r="AM2730" s="7" t="s">
        <v>109</v>
      </c>
    </row>
    <row r="2731" spans="1:39" x14ac:dyDescent="0.2">
      <c r="A2731">
        <v>1</v>
      </c>
      <c r="B2731">
        <v>1</v>
      </c>
      <c r="G2731" s="7">
        <v>2911</v>
      </c>
      <c r="H2731" s="7" t="s">
        <v>59</v>
      </c>
      <c r="I2731" s="7">
        <v>370502</v>
      </c>
      <c r="J2731" s="7">
        <v>3108</v>
      </c>
      <c r="K2731" s="7" t="s">
        <v>59</v>
      </c>
      <c r="L2731" s="7">
        <v>8</v>
      </c>
      <c r="M2731" s="7" t="s">
        <v>91</v>
      </c>
      <c r="N2731" s="7">
        <v>370502</v>
      </c>
      <c r="O2731" s="7" t="s">
        <v>24148</v>
      </c>
      <c r="P2731" s="7" t="s">
        <v>93</v>
      </c>
      <c r="Q2731" s="7" t="s">
        <v>24149</v>
      </c>
      <c r="R2731" s="7" t="s">
        <v>24150</v>
      </c>
      <c r="S2731" s="7"/>
      <c r="T2731" s="7" t="s">
        <v>24151</v>
      </c>
      <c r="U2731" s="7" t="s">
        <v>24152</v>
      </c>
      <c r="V2731" s="7" t="s">
        <v>98</v>
      </c>
      <c r="W2731" s="7" t="s">
        <v>24153</v>
      </c>
      <c r="X2731" s="7"/>
      <c r="Y2731" s="7"/>
      <c r="Z2731" s="7"/>
      <c r="AA2731" s="7" t="s">
        <v>24154</v>
      </c>
      <c r="AB2731" s="7" t="s">
        <v>100</v>
      </c>
      <c r="AC2731" s="7" t="s">
        <v>101</v>
      </c>
      <c r="AD2731" s="7" t="s">
        <v>102</v>
      </c>
      <c r="AE2731" s="7" t="s">
        <v>105</v>
      </c>
      <c r="AF2731" s="7" t="s">
        <v>106</v>
      </c>
      <c r="AG2731" s="7" t="s">
        <v>105</v>
      </c>
      <c r="AH2731" s="7" t="s">
        <v>106</v>
      </c>
      <c r="AI2731" s="7" t="s">
        <v>9908</v>
      </c>
      <c r="AJ2731" s="7" t="s">
        <v>9909</v>
      </c>
      <c r="AK2731" s="7" t="s">
        <v>105</v>
      </c>
      <c r="AL2731" s="7" t="s">
        <v>106</v>
      </c>
      <c r="AM2731" s="7" t="s">
        <v>109</v>
      </c>
    </row>
    <row r="2732" spans="1:39" x14ac:dyDescent="0.2">
      <c r="A2732">
        <v>1</v>
      </c>
      <c r="B2732">
        <v>1</v>
      </c>
      <c r="G2732" s="7">
        <v>2912</v>
      </c>
      <c r="H2732" s="7" t="s">
        <v>59</v>
      </c>
      <c r="I2732" s="7">
        <v>373702</v>
      </c>
      <c r="J2732" s="7">
        <v>3109</v>
      </c>
      <c r="K2732" s="7" t="s">
        <v>59</v>
      </c>
      <c r="L2732" s="7">
        <v>9</v>
      </c>
      <c r="M2732" s="7" t="s">
        <v>91</v>
      </c>
      <c r="N2732" s="7">
        <v>373702</v>
      </c>
      <c r="O2732" s="7" t="s">
        <v>24155</v>
      </c>
      <c r="P2732" s="7" t="s">
        <v>93</v>
      </c>
      <c r="Q2732" s="7" t="s">
        <v>24156</v>
      </c>
      <c r="R2732" s="7" t="s">
        <v>24157</v>
      </c>
      <c r="S2732" s="7"/>
      <c r="T2732" s="7" t="s">
        <v>24158</v>
      </c>
      <c r="U2732" s="7" t="s">
        <v>24159</v>
      </c>
      <c r="V2732" s="7" t="s">
        <v>98</v>
      </c>
      <c r="W2732" s="7" t="s">
        <v>24160</v>
      </c>
      <c r="X2732" s="7"/>
      <c r="Y2732" s="7"/>
      <c r="Z2732" s="7"/>
      <c r="AA2732" s="7" t="s">
        <v>24161</v>
      </c>
      <c r="AB2732" s="7" t="s">
        <v>100</v>
      </c>
      <c r="AC2732" s="7" t="s">
        <v>101</v>
      </c>
      <c r="AD2732" s="7" t="s">
        <v>102</v>
      </c>
      <c r="AE2732" s="7" t="s">
        <v>1983</v>
      </c>
      <c r="AF2732" s="7" t="s">
        <v>1984</v>
      </c>
      <c r="AG2732" s="7" t="s">
        <v>105</v>
      </c>
      <c r="AH2732" s="7" t="s">
        <v>106</v>
      </c>
      <c r="AI2732" s="7" t="s">
        <v>1983</v>
      </c>
      <c r="AJ2732" s="7" t="s">
        <v>1984</v>
      </c>
      <c r="AK2732" s="7" t="s">
        <v>24162</v>
      </c>
      <c r="AL2732" s="7" t="s">
        <v>24163</v>
      </c>
      <c r="AM2732" s="7" t="s">
        <v>109</v>
      </c>
    </row>
    <row r="2733" spans="1:39" x14ac:dyDescent="0.2">
      <c r="A2733">
        <v>1</v>
      </c>
      <c r="B2733">
        <v>1</v>
      </c>
      <c r="G2733" s="7">
        <v>2913</v>
      </c>
      <c r="H2733" s="7" t="s">
        <v>59</v>
      </c>
      <c r="I2733" s="7">
        <v>462379</v>
      </c>
      <c r="J2733" s="7">
        <v>3110</v>
      </c>
      <c r="K2733" s="7" t="s">
        <v>59</v>
      </c>
      <c r="L2733" s="7">
        <v>10</v>
      </c>
      <c r="M2733" s="7" t="s">
        <v>91</v>
      </c>
      <c r="N2733" s="7">
        <v>462379</v>
      </c>
      <c r="O2733" s="7" t="s">
        <v>24164</v>
      </c>
      <c r="P2733" s="7" t="s">
        <v>93</v>
      </c>
      <c r="Q2733" s="7" t="s">
        <v>24165</v>
      </c>
      <c r="R2733" s="7" t="s">
        <v>24166</v>
      </c>
      <c r="S2733" s="7"/>
      <c r="T2733" s="7" t="s">
        <v>24167</v>
      </c>
      <c r="U2733" s="7" t="s">
        <v>24168</v>
      </c>
      <c r="V2733" s="7" t="s">
        <v>98</v>
      </c>
      <c r="W2733" s="7" t="s">
        <v>24169</v>
      </c>
      <c r="X2733" s="7"/>
      <c r="Y2733" s="7"/>
      <c r="Z2733" s="7"/>
      <c r="AA2733" s="7" t="s">
        <v>24170</v>
      </c>
      <c r="AB2733" s="7" t="s">
        <v>100</v>
      </c>
      <c r="AC2733" s="7" t="s">
        <v>101</v>
      </c>
      <c r="AD2733" s="7" t="s">
        <v>102</v>
      </c>
      <c r="AE2733" s="7" t="s">
        <v>16466</v>
      </c>
      <c r="AF2733" s="7" t="s">
        <v>16467</v>
      </c>
      <c r="AG2733" s="7" t="s">
        <v>24171</v>
      </c>
      <c r="AH2733" s="7" t="s">
        <v>24172</v>
      </c>
      <c r="AI2733" s="7" t="s">
        <v>16466</v>
      </c>
      <c r="AJ2733" s="7" t="s">
        <v>16467</v>
      </c>
      <c r="AK2733" s="7" t="s">
        <v>24171</v>
      </c>
      <c r="AL2733" s="7" t="s">
        <v>24172</v>
      </c>
      <c r="AM2733" s="7" t="s">
        <v>109</v>
      </c>
    </row>
    <row r="2734" spans="1:39" x14ac:dyDescent="0.2">
      <c r="A2734">
        <v>1</v>
      </c>
      <c r="B2734">
        <v>1</v>
      </c>
      <c r="G2734" s="7">
        <v>2914</v>
      </c>
      <c r="H2734" s="7" t="s">
        <v>59</v>
      </c>
      <c r="I2734" s="7">
        <v>503670</v>
      </c>
      <c r="J2734" s="7">
        <v>3111</v>
      </c>
      <c r="K2734" s="7" t="s">
        <v>59</v>
      </c>
      <c r="L2734" s="7">
        <v>11</v>
      </c>
      <c r="M2734" s="7" t="s">
        <v>91</v>
      </c>
      <c r="N2734" s="7">
        <v>503670</v>
      </c>
      <c r="O2734" s="7" t="s">
        <v>24173</v>
      </c>
      <c r="P2734" s="7" t="s">
        <v>93</v>
      </c>
      <c r="Q2734" s="7" t="s">
        <v>24174</v>
      </c>
      <c r="R2734" s="7" t="s">
        <v>24175</v>
      </c>
      <c r="S2734" s="7"/>
      <c r="T2734" s="7" t="s">
        <v>24176</v>
      </c>
      <c r="U2734" s="7" t="s">
        <v>24177</v>
      </c>
      <c r="V2734" s="7" t="s">
        <v>98</v>
      </c>
      <c r="W2734" s="7" t="s">
        <v>24178</v>
      </c>
      <c r="X2734" s="7"/>
      <c r="Y2734" s="7"/>
      <c r="Z2734" s="7"/>
      <c r="AA2734" s="7" t="s">
        <v>24179</v>
      </c>
      <c r="AB2734" s="7" t="s">
        <v>100</v>
      </c>
      <c r="AC2734" s="7" t="s">
        <v>101</v>
      </c>
      <c r="AD2734" s="7" t="s">
        <v>102</v>
      </c>
      <c r="AE2734" s="7" t="s">
        <v>105</v>
      </c>
      <c r="AF2734" s="7" t="s">
        <v>106</v>
      </c>
      <c r="AG2734" s="7" t="s">
        <v>105</v>
      </c>
      <c r="AH2734" s="7" t="s">
        <v>106</v>
      </c>
      <c r="AI2734" s="7" t="s">
        <v>14104</v>
      </c>
      <c r="AJ2734" s="7" t="s">
        <v>14105</v>
      </c>
      <c r="AK2734" s="7" t="s">
        <v>14104</v>
      </c>
      <c r="AL2734" s="7" t="s">
        <v>14105</v>
      </c>
      <c r="AM2734" s="7" t="s">
        <v>109</v>
      </c>
    </row>
    <row r="2735" spans="1:39" x14ac:dyDescent="0.2">
      <c r="A2735">
        <v>1</v>
      </c>
      <c r="B2735">
        <v>1</v>
      </c>
      <c r="G2735" s="7">
        <v>2915</v>
      </c>
      <c r="H2735" s="7" t="s">
        <v>59</v>
      </c>
      <c r="I2735" s="7">
        <v>585754</v>
      </c>
      <c r="J2735" s="7">
        <v>3112</v>
      </c>
      <c r="K2735" s="7" t="s">
        <v>59</v>
      </c>
      <c r="L2735" s="7">
        <v>12</v>
      </c>
      <c r="M2735" s="7" t="s">
        <v>91</v>
      </c>
      <c r="N2735" s="7">
        <v>585754</v>
      </c>
      <c r="O2735" s="7" t="s">
        <v>24180</v>
      </c>
      <c r="P2735" s="7" t="s">
        <v>93</v>
      </c>
      <c r="Q2735" s="7" t="s">
        <v>24181</v>
      </c>
      <c r="R2735" s="7" t="s">
        <v>24182</v>
      </c>
      <c r="S2735" s="7"/>
      <c r="T2735" s="7" t="s">
        <v>24183</v>
      </c>
      <c r="U2735" s="7" t="s">
        <v>24184</v>
      </c>
      <c r="V2735" s="7" t="s">
        <v>98</v>
      </c>
      <c r="W2735" s="7" t="s">
        <v>24185</v>
      </c>
      <c r="X2735" s="7"/>
      <c r="Y2735" s="7"/>
      <c r="Z2735" s="7"/>
      <c r="AA2735" s="7" t="s">
        <v>24186</v>
      </c>
      <c r="AB2735" s="7" t="s">
        <v>100</v>
      </c>
      <c r="AC2735" s="7" t="s">
        <v>101</v>
      </c>
      <c r="AD2735" s="7" t="s">
        <v>102</v>
      </c>
      <c r="AE2735" s="7" t="s">
        <v>24187</v>
      </c>
      <c r="AF2735" s="7" t="s">
        <v>24188</v>
      </c>
      <c r="AG2735" s="7" t="s">
        <v>4881</v>
      </c>
      <c r="AH2735" s="7" t="s">
        <v>4882</v>
      </c>
      <c r="AI2735" s="7" t="s">
        <v>24187</v>
      </c>
      <c r="AJ2735" s="7" t="s">
        <v>24188</v>
      </c>
      <c r="AK2735" s="7" t="s">
        <v>4881</v>
      </c>
      <c r="AL2735" s="7" t="s">
        <v>4882</v>
      </c>
      <c r="AM2735" s="7" t="s">
        <v>109</v>
      </c>
    </row>
    <row r="2736" spans="1:39" x14ac:dyDescent="0.2">
      <c r="A2736">
        <v>1</v>
      </c>
      <c r="B2736">
        <v>1</v>
      </c>
      <c r="G2736" s="7">
        <v>2916</v>
      </c>
      <c r="H2736" s="7" t="s">
        <v>59</v>
      </c>
      <c r="I2736" s="7">
        <v>608656</v>
      </c>
      <c r="J2736" s="7">
        <v>3113</v>
      </c>
      <c r="K2736" s="7" t="s">
        <v>59</v>
      </c>
      <c r="L2736" s="7">
        <v>13</v>
      </c>
      <c r="M2736" s="7" t="s">
        <v>91</v>
      </c>
      <c r="N2736" s="7">
        <v>608656</v>
      </c>
      <c r="O2736" s="7" t="s">
        <v>24189</v>
      </c>
      <c r="P2736" s="7" t="s">
        <v>93</v>
      </c>
      <c r="Q2736" s="7" t="s">
        <v>24190</v>
      </c>
      <c r="R2736" s="7" t="s">
        <v>24191</v>
      </c>
      <c r="S2736" s="7"/>
      <c r="T2736" s="7" t="s">
        <v>24192</v>
      </c>
      <c r="U2736" s="7" t="s">
        <v>24193</v>
      </c>
      <c r="V2736" s="7" t="s">
        <v>98</v>
      </c>
      <c r="W2736" s="7" t="s">
        <v>24194</v>
      </c>
      <c r="X2736" s="7"/>
      <c r="Y2736" s="7"/>
      <c r="Z2736" s="7"/>
      <c r="AA2736" s="7" t="s">
        <v>24195</v>
      </c>
      <c r="AB2736" s="7" t="s">
        <v>100</v>
      </c>
      <c r="AC2736" s="7" t="s">
        <v>101</v>
      </c>
      <c r="AD2736" s="7" t="s">
        <v>102</v>
      </c>
      <c r="AE2736" s="7" t="s">
        <v>105</v>
      </c>
      <c r="AF2736" s="7" t="s">
        <v>106</v>
      </c>
      <c r="AG2736" s="7" t="s">
        <v>105</v>
      </c>
      <c r="AH2736" s="7" t="s">
        <v>106</v>
      </c>
      <c r="AI2736" s="7" t="s">
        <v>18059</v>
      </c>
      <c r="AJ2736" s="7" t="s">
        <v>18060</v>
      </c>
      <c r="AK2736" s="7" t="s">
        <v>18059</v>
      </c>
      <c r="AL2736" s="7" t="s">
        <v>18060</v>
      </c>
      <c r="AM2736" s="7" t="s">
        <v>109</v>
      </c>
    </row>
    <row r="2737" spans="1:39" x14ac:dyDescent="0.2">
      <c r="A2737">
        <v>1</v>
      </c>
      <c r="B2737">
        <v>1</v>
      </c>
      <c r="G2737" s="7">
        <v>2917</v>
      </c>
      <c r="H2737" s="7" t="s">
        <v>59</v>
      </c>
      <c r="I2737" s="7">
        <v>624231</v>
      </c>
      <c r="J2737" s="7">
        <v>3114</v>
      </c>
      <c r="K2737" s="7" t="s">
        <v>59</v>
      </c>
      <c r="L2737" s="7">
        <v>14</v>
      </c>
      <c r="M2737" s="7" t="s">
        <v>91</v>
      </c>
      <c r="N2737" s="7">
        <v>624231</v>
      </c>
      <c r="O2737" s="7" t="s">
        <v>24196</v>
      </c>
      <c r="P2737" s="7" t="s">
        <v>93</v>
      </c>
      <c r="Q2737" s="7" t="s">
        <v>24197</v>
      </c>
      <c r="R2737" s="7" t="s">
        <v>24198</v>
      </c>
      <c r="S2737" s="7"/>
      <c r="T2737" s="7" t="s">
        <v>24199</v>
      </c>
      <c r="U2737" s="7" t="s">
        <v>24200</v>
      </c>
      <c r="V2737" s="7" t="s">
        <v>98</v>
      </c>
      <c r="W2737" s="7" t="s">
        <v>24201</v>
      </c>
      <c r="X2737" s="7"/>
      <c r="Y2737" s="7"/>
      <c r="Z2737" s="7"/>
      <c r="AA2737" s="7" t="s">
        <v>24202</v>
      </c>
      <c r="AB2737" s="7" t="s">
        <v>100</v>
      </c>
      <c r="AC2737" s="7" t="s">
        <v>101</v>
      </c>
      <c r="AD2737" s="7" t="s">
        <v>102</v>
      </c>
      <c r="AE2737" s="7" t="s">
        <v>1120</v>
      </c>
      <c r="AF2737" s="7" t="s">
        <v>1121</v>
      </c>
      <c r="AG2737" s="7" t="s">
        <v>24203</v>
      </c>
      <c r="AH2737" s="7" t="s">
        <v>24204</v>
      </c>
      <c r="AI2737" s="7" t="s">
        <v>1120</v>
      </c>
      <c r="AJ2737" s="7" t="s">
        <v>1121</v>
      </c>
      <c r="AK2737" s="7" t="s">
        <v>24203</v>
      </c>
      <c r="AL2737" s="7" t="s">
        <v>24204</v>
      </c>
      <c r="AM2737" s="7" t="s">
        <v>109</v>
      </c>
    </row>
    <row r="2738" spans="1:39" x14ac:dyDescent="0.2">
      <c r="A2738">
        <v>1</v>
      </c>
      <c r="B2738">
        <v>1</v>
      </c>
      <c r="G2738" s="7">
        <v>2918</v>
      </c>
      <c r="H2738" s="7" t="s">
        <v>59</v>
      </c>
      <c r="I2738" s="7">
        <v>647592</v>
      </c>
      <c r="J2738" s="7">
        <v>3115</v>
      </c>
      <c r="K2738" s="7" t="s">
        <v>59</v>
      </c>
      <c r="L2738" s="7">
        <v>15</v>
      </c>
      <c r="M2738" s="7" t="s">
        <v>91</v>
      </c>
      <c r="N2738" s="7">
        <v>647592</v>
      </c>
      <c r="O2738" s="7" t="s">
        <v>24205</v>
      </c>
      <c r="P2738" s="7" t="s">
        <v>93</v>
      </c>
      <c r="Q2738" s="7" t="s">
        <v>24206</v>
      </c>
      <c r="R2738" s="7" t="s">
        <v>24207</v>
      </c>
      <c r="S2738" s="7"/>
      <c r="T2738" s="7" t="s">
        <v>24208</v>
      </c>
      <c r="U2738" s="7" t="s">
        <v>24209</v>
      </c>
      <c r="V2738" s="7" t="s">
        <v>98</v>
      </c>
      <c r="W2738" s="7" t="s">
        <v>24210</v>
      </c>
      <c r="X2738" s="7"/>
      <c r="Y2738" s="7"/>
      <c r="Z2738" s="7"/>
      <c r="AA2738" s="7" t="s">
        <v>24211</v>
      </c>
      <c r="AB2738" s="7" t="s">
        <v>100</v>
      </c>
      <c r="AC2738" s="7" t="s">
        <v>101</v>
      </c>
      <c r="AD2738" s="7" t="s">
        <v>102</v>
      </c>
      <c r="AE2738" s="7" t="s">
        <v>105</v>
      </c>
      <c r="AF2738" s="7" t="s">
        <v>106</v>
      </c>
      <c r="AG2738" s="7" t="s">
        <v>105</v>
      </c>
      <c r="AH2738" s="7" t="s">
        <v>106</v>
      </c>
      <c r="AI2738" s="7" t="s">
        <v>14142</v>
      </c>
      <c r="AJ2738" s="7" t="s">
        <v>14143</v>
      </c>
      <c r="AK2738" s="7" t="s">
        <v>14142</v>
      </c>
      <c r="AL2738" s="7" t="s">
        <v>14143</v>
      </c>
      <c r="AM2738" s="7" t="s">
        <v>109</v>
      </c>
    </row>
    <row r="2739" spans="1:39" x14ac:dyDescent="0.2">
      <c r="A2739">
        <v>1</v>
      </c>
      <c r="B2739">
        <v>1</v>
      </c>
      <c r="G2739" s="7">
        <v>2919</v>
      </c>
      <c r="H2739" s="7" t="s">
        <v>59</v>
      </c>
      <c r="I2739" s="7">
        <v>663260</v>
      </c>
      <c r="J2739" s="7">
        <v>3116</v>
      </c>
      <c r="K2739" s="7" t="s">
        <v>59</v>
      </c>
      <c r="L2739" s="7">
        <v>16</v>
      </c>
      <c r="M2739" s="7" t="s">
        <v>91</v>
      </c>
      <c r="N2739" s="7">
        <v>663260</v>
      </c>
      <c r="O2739" s="7" t="s">
        <v>24212</v>
      </c>
      <c r="P2739" s="7" t="s">
        <v>93</v>
      </c>
      <c r="Q2739" s="7" t="s">
        <v>24213</v>
      </c>
      <c r="R2739" s="7" t="s">
        <v>24214</v>
      </c>
      <c r="S2739" s="7"/>
      <c r="T2739" s="7" t="s">
        <v>24215</v>
      </c>
      <c r="U2739" s="7" t="s">
        <v>24216</v>
      </c>
      <c r="V2739" s="7" t="s">
        <v>98</v>
      </c>
      <c r="W2739" s="7" t="s">
        <v>24217</v>
      </c>
      <c r="X2739" s="7"/>
      <c r="Y2739" s="7"/>
      <c r="Z2739" s="7"/>
      <c r="AA2739" s="7" t="s">
        <v>24218</v>
      </c>
      <c r="AB2739" s="7" t="s">
        <v>100</v>
      </c>
      <c r="AC2739" s="7" t="s">
        <v>101</v>
      </c>
      <c r="AD2739" s="7" t="s">
        <v>102</v>
      </c>
      <c r="AE2739" s="7" t="s">
        <v>105</v>
      </c>
      <c r="AF2739" s="7" t="s">
        <v>106</v>
      </c>
      <c r="AG2739" s="7" t="s">
        <v>4897</v>
      </c>
      <c r="AH2739" s="7" t="s">
        <v>4898</v>
      </c>
      <c r="AI2739" s="7" t="s">
        <v>5749</v>
      </c>
      <c r="AJ2739" s="7" t="s">
        <v>5750</v>
      </c>
      <c r="AK2739" s="7" t="s">
        <v>4897</v>
      </c>
      <c r="AL2739" s="7" t="s">
        <v>4898</v>
      </c>
      <c r="AM2739" s="7" t="s">
        <v>109</v>
      </c>
    </row>
    <row r="2740" spans="1:39" x14ac:dyDescent="0.2">
      <c r="A2740">
        <v>1</v>
      </c>
      <c r="B2740">
        <v>1</v>
      </c>
      <c r="G2740" s="7">
        <v>2920</v>
      </c>
      <c r="H2740" s="7" t="s">
        <v>59</v>
      </c>
      <c r="I2740" s="7">
        <v>707906</v>
      </c>
      <c r="J2740" s="7">
        <v>3117</v>
      </c>
      <c r="K2740" s="7" t="s">
        <v>59</v>
      </c>
      <c r="L2740" s="7">
        <v>17</v>
      </c>
      <c r="M2740" s="7" t="s">
        <v>91</v>
      </c>
      <c r="N2740" s="7">
        <v>707906</v>
      </c>
      <c r="O2740" s="7" t="s">
        <v>24219</v>
      </c>
      <c r="P2740" s="7" t="s">
        <v>93</v>
      </c>
      <c r="Q2740" s="7" t="s">
        <v>24220</v>
      </c>
      <c r="R2740" s="7" t="s">
        <v>24221</v>
      </c>
      <c r="S2740" s="7"/>
      <c r="T2740" s="7" t="s">
        <v>24222</v>
      </c>
      <c r="U2740" s="7" t="s">
        <v>24223</v>
      </c>
      <c r="V2740" s="7" t="s">
        <v>98</v>
      </c>
      <c r="W2740" s="7" t="s">
        <v>24224</v>
      </c>
      <c r="X2740" s="7"/>
      <c r="Y2740" s="7"/>
      <c r="Z2740" s="7"/>
      <c r="AA2740" s="7" t="s">
        <v>24225</v>
      </c>
      <c r="AB2740" s="7" t="s">
        <v>100</v>
      </c>
      <c r="AC2740" s="7" t="s">
        <v>101</v>
      </c>
      <c r="AD2740" s="7" t="s">
        <v>102</v>
      </c>
      <c r="AE2740" s="7" t="s">
        <v>233</v>
      </c>
      <c r="AF2740" s="7" t="s">
        <v>234</v>
      </c>
      <c r="AG2740" s="7" t="s">
        <v>105</v>
      </c>
      <c r="AH2740" s="7" t="s">
        <v>106</v>
      </c>
      <c r="AI2740" s="7" t="s">
        <v>233</v>
      </c>
      <c r="AJ2740" s="7" t="s">
        <v>234</v>
      </c>
      <c r="AK2740" s="7" t="s">
        <v>24226</v>
      </c>
      <c r="AL2740" s="7" t="s">
        <v>24227</v>
      </c>
      <c r="AM2740" s="7" t="s">
        <v>109</v>
      </c>
    </row>
    <row r="2741" spans="1:39" x14ac:dyDescent="0.2">
      <c r="A2741">
        <v>1</v>
      </c>
      <c r="B2741">
        <v>1</v>
      </c>
      <c r="G2741" s="7">
        <v>2921</v>
      </c>
      <c r="H2741" s="7" t="s">
        <v>59</v>
      </c>
      <c r="I2741" s="7">
        <v>727083</v>
      </c>
      <c r="J2741" s="7">
        <v>3118</v>
      </c>
      <c r="K2741" s="7" t="s">
        <v>59</v>
      </c>
      <c r="L2741" s="7">
        <v>18</v>
      </c>
      <c r="M2741" s="7" t="s">
        <v>91</v>
      </c>
      <c r="N2741" s="7">
        <v>727083</v>
      </c>
      <c r="O2741" s="7" t="s">
        <v>24228</v>
      </c>
      <c r="P2741" s="7" t="s">
        <v>93</v>
      </c>
      <c r="Q2741" s="7" t="s">
        <v>24229</v>
      </c>
      <c r="R2741" s="7" t="s">
        <v>24230</v>
      </c>
      <c r="S2741" s="7"/>
      <c r="T2741" s="7" t="s">
        <v>24231</v>
      </c>
      <c r="U2741" s="7" t="s">
        <v>24232</v>
      </c>
      <c r="V2741" s="7" t="s">
        <v>98</v>
      </c>
      <c r="W2741" s="7" t="s">
        <v>24233</v>
      </c>
      <c r="X2741" s="7"/>
      <c r="Y2741" s="7"/>
      <c r="Z2741" s="7"/>
      <c r="AA2741" s="7" t="s">
        <v>24234</v>
      </c>
      <c r="AB2741" s="7" t="s">
        <v>100</v>
      </c>
      <c r="AC2741" s="7" t="s">
        <v>101</v>
      </c>
      <c r="AD2741" s="7" t="s">
        <v>102</v>
      </c>
      <c r="AE2741" s="7" t="s">
        <v>105</v>
      </c>
      <c r="AF2741" s="7" t="s">
        <v>106</v>
      </c>
      <c r="AG2741" s="7" t="s">
        <v>24235</v>
      </c>
      <c r="AH2741" s="7" t="s">
        <v>24236</v>
      </c>
      <c r="AI2741" s="7" t="s">
        <v>9944</v>
      </c>
      <c r="AJ2741" s="7" t="s">
        <v>9945</v>
      </c>
      <c r="AK2741" s="7" t="s">
        <v>24235</v>
      </c>
      <c r="AL2741" s="7" t="s">
        <v>24236</v>
      </c>
      <c r="AM2741" s="7" t="s">
        <v>109</v>
      </c>
    </row>
    <row r="2742" spans="1:39" x14ac:dyDescent="0.2">
      <c r="A2742">
        <v>1</v>
      </c>
      <c r="B2742">
        <v>1</v>
      </c>
      <c r="G2742" s="7">
        <v>2922</v>
      </c>
      <c r="H2742" s="7" t="s">
        <v>59</v>
      </c>
      <c r="I2742" s="7">
        <v>868234</v>
      </c>
      <c r="J2742" s="7">
        <v>3119</v>
      </c>
      <c r="K2742" s="7" t="s">
        <v>59</v>
      </c>
      <c r="L2742" s="7">
        <v>19</v>
      </c>
      <c r="M2742" s="7" t="s">
        <v>91</v>
      </c>
      <c r="N2742" s="7">
        <v>868234</v>
      </c>
      <c r="O2742" s="7" t="s">
        <v>24237</v>
      </c>
      <c r="P2742" s="7" t="s">
        <v>93</v>
      </c>
      <c r="Q2742" s="7" t="s">
        <v>24238</v>
      </c>
      <c r="R2742" s="7" t="s">
        <v>24239</v>
      </c>
      <c r="S2742" s="7"/>
      <c r="T2742" s="7" t="s">
        <v>24240</v>
      </c>
      <c r="U2742" s="7" t="s">
        <v>24241</v>
      </c>
      <c r="V2742" s="7" t="s">
        <v>98</v>
      </c>
      <c r="W2742" s="7" t="s">
        <v>24242</v>
      </c>
      <c r="X2742" s="7"/>
      <c r="Y2742" s="7"/>
      <c r="Z2742" s="7"/>
      <c r="AA2742" s="7" t="s">
        <v>24243</v>
      </c>
      <c r="AB2742" s="7" t="s">
        <v>100</v>
      </c>
      <c r="AC2742" s="7" t="s">
        <v>101</v>
      </c>
      <c r="AD2742" s="7" t="s">
        <v>102</v>
      </c>
      <c r="AE2742" s="7" t="s">
        <v>105</v>
      </c>
      <c r="AF2742" s="7" t="s">
        <v>106</v>
      </c>
      <c r="AG2742" s="7" t="s">
        <v>105</v>
      </c>
      <c r="AH2742" s="7" t="s">
        <v>106</v>
      </c>
      <c r="AI2742" s="7" t="s">
        <v>105</v>
      </c>
      <c r="AJ2742" s="7" t="s">
        <v>106</v>
      </c>
      <c r="AK2742" s="7" t="s">
        <v>6710</v>
      </c>
      <c r="AL2742" s="7" t="s">
        <v>6711</v>
      </c>
      <c r="AM2742" s="7" t="s">
        <v>109</v>
      </c>
    </row>
    <row r="2743" spans="1:39" x14ac:dyDescent="0.2">
      <c r="A2743">
        <v>1</v>
      </c>
      <c r="B2743">
        <v>1</v>
      </c>
      <c r="G2743" s="7">
        <v>2923</v>
      </c>
      <c r="H2743" s="7" t="s">
        <v>59</v>
      </c>
      <c r="I2743" s="7">
        <v>881944</v>
      </c>
      <c r="J2743" s="7">
        <v>3120</v>
      </c>
      <c r="K2743" s="7" t="s">
        <v>59</v>
      </c>
      <c r="L2743" s="7">
        <v>20</v>
      </c>
      <c r="M2743" s="7" t="s">
        <v>91</v>
      </c>
      <c r="N2743" s="7">
        <v>881944</v>
      </c>
      <c r="O2743" s="7" t="s">
        <v>24244</v>
      </c>
      <c r="P2743" s="7" t="s">
        <v>93</v>
      </c>
      <c r="Q2743" s="7" t="s">
        <v>24245</v>
      </c>
      <c r="R2743" s="7" t="s">
        <v>24246</v>
      </c>
      <c r="S2743" s="7"/>
      <c r="T2743" s="7" t="s">
        <v>24247</v>
      </c>
      <c r="U2743" s="7" t="s">
        <v>24248</v>
      </c>
      <c r="V2743" s="7" t="s">
        <v>98</v>
      </c>
      <c r="W2743" s="7" t="s">
        <v>24249</v>
      </c>
      <c r="X2743" s="7"/>
      <c r="Y2743" s="7"/>
      <c r="Z2743" s="7"/>
      <c r="AA2743" s="7" t="s">
        <v>24250</v>
      </c>
      <c r="AB2743" s="7" t="s">
        <v>100</v>
      </c>
      <c r="AC2743" s="7" t="s">
        <v>101</v>
      </c>
      <c r="AD2743" s="7" t="s">
        <v>102</v>
      </c>
      <c r="AE2743" s="7" t="s">
        <v>24251</v>
      </c>
      <c r="AF2743" s="7" t="s">
        <v>24252</v>
      </c>
      <c r="AG2743" s="7" t="s">
        <v>105</v>
      </c>
      <c r="AH2743" s="7" t="s">
        <v>106</v>
      </c>
      <c r="AI2743" s="7" t="s">
        <v>24251</v>
      </c>
      <c r="AJ2743" s="7" t="s">
        <v>24252</v>
      </c>
      <c r="AK2743" s="7" t="s">
        <v>15778</v>
      </c>
      <c r="AL2743" s="7" t="s">
        <v>15779</v>
      </c>
      <c r="AM2743" s="7" t="s">
        <v>109</v>
      </c>
    </row>
    <row r="2744" spans="1:39" x14ac:dyDescent="0.2">
      <c r="A2744">
        <v>1</v>
      </c>
      <c r="B2744">
        <v>1</v>
      </c>
      <c r="G2744" s="7">
        <v>2924</v>
      </c>
      <c r="H2744" s="7" t="s">
        <v>59</v>
      </c>
      <c r="I2744" s="7">
        <v>901076</v>
      </c>
      <c r="J2744" s="7">
        <v>3121</v>
      </c>
      <c r="K2744" s="7" t="s">
        <v>59</v>
      </c>
      <c r="L2744" s="7">
        <v>21</v>
      </c>
      <c r="M2744" s="7" t="s">
        <v>91</v>
      </c>
      <c r="N2744" s="7">
        <v>901076</v>
      </c>
      <c r="O2744" s="7" t="s">
        <v>24253</v>
      </c>
      <c r="P2744" s="7" t="s">
        <v>93</v>
      </c>
      <c r="Q2744" s="7" t="s">
        <v>24254</v>
      </c>
      <c r="R2744" s="7" t="s">
        <v>24255</v>
      </c>
      <c r="S2744" s="7"/>
      <c r="T2744" s="7" t="s">
        <v>24256</v>
      </c>
      <c r="U2744" s="7" t="s">
        <v>24257</v>
      </c>
      <c r="V2744" s="7" t="s">
        <v>98</v>
      </c>
      <c r="W2744" s="7" t="s">
        <v>24258</v>
      </c>
      <c r="X2744" s="7"/>
      <c r="Y2744" s="7"/>
      <c r="Z2744" s="7"/>
      <c r="AA2744" s="7" t="s">
        <v>24259</v>
      </c>
      <c r="AB2744" s="7" t="s">
        <v>100</v>
      </c>
      <c r="AC2744" s="7" t="s">
        <v>101</v>
      </c>
      <c r="AD2744" s="7" t="s">
        <v>102</v>
      </c>
      <c r="AE2744" s="7" t="s">
        <v>9148</v>
      </c>
      <c r="AF2744" s="7" t="s">
        <v>9149</v>
      </c>
      <c r="AG2744" s="7" t="s">
        <v>105</v>
      </c>
      <c r="AH2744" s="7" t="s">
        <v>106</v>
      </c>
      <c r="AI2744" s="7" t="s">
        <v>9148</v>
      </c>
      <c r="AJ2744" s="7" t="s">
        <v>9149</v>
      </c>
      <c r="AK2744" s="7" t="s">
        <v>10790</v>
      </c>
      <c r="AL2744" s="7" t="s">
        <v>10791</v>
      </c>
      <c r="AM2744" s="7" t="s">
        <v>109</v>
      </c>
    </row>
    <row r="2745" spans="1:39" x14ac:dyDescent="0.2">
      <c r="A2745">
        <v>1</v>
      </c>
      <c r="B2745">
        <v>1</v>
      </c>
      <c r="G2745" s="7">
        <v>2925</v>
      </c>
      <c r="H2745" s="7" t="s">
        <v>59</v>
      </c>
      <c r="I2745" s="7">
        <v>1012861</v>
      </c>
      <c r="J2745" s="7">
        <v>3122</v>
      </c>
      <c r="K2745" s="7" t="s">
        <v>59</v>
      </c>
      <c r="L2745" s="7">
        <v>22</v>
      </c>
      <c r="M2745" s="7" t="s">
        <v>91</v>
      </c>
      <c r="N2745" s="7">
        <v>1012861</v>
      </c>
      <c r="O2745" s="7" t="s">
        <v>24260</v>
      </c>
      <c r="P2745" s="7" t="s">
        <v>93</v>
      </c>
      <c r="Q2745" s="7" t="s">
        <v>24261</v>
      </c>
      <c r="R2745" s="7" t="s">
        <v>24262</v>
      </c>
      <c r="S2745" s="7"/>
      <c r="T2745" s="7" t="s">
        <v>24263</v>
      </c>
      <c r="U2745" s="7" t="s">
        <v>24264</v>
      </c>
      <c r="V2745" s="7" t="s">
        <v>98</v>
      </c>
      <c r="W2745" s="7" t="s">
        <v>24265</v>
      </c>
      <c r="X2745" s="7"/>
      <c r="Y2745" s="7"/>
      <c r="Z2745" s="7"/>
      <c r="AA2745" s="7" t="s">
        <v>24266</v>
      </c>
      <c r="AB2745" s="7" t="s">
        <v>100</v>
      </c>
      <c r="AC2745" s="7" t="s">
        <v>101</v>
      </c>
      <c r="AD2745" s="7" t="s">
        <v>102</v>
      </c>
      <c r="AE2745" s="7" t="s">
        <v>105</v>
      </c>
      <c r="AF2745" s="7" t="s">
        <v>106</v>
      </c>
      <c r="AG2745" s="7" t="s">
        <v>3137</v>
      </c>
      <c r="AH2745" s="7" t="s">
        <v>3138</v>
      </c>
      <c r="AI2745" s="7" t="s">
        <v>105</v>
      </c>
      <c r="AJ2745" s="7" t="s">
        <v>106</v>
      </c>
      <c r="AK2745" s="7" t="s">
        <v>3137</v>
      </c>
      <c r="AL2745" s="7" t="s">
        <v>3138</v>
      </c>
      <c r="AM2745" s="7" t="s">
        <v>109</v>
      </c>
    </row>
    <row r="2746" spans="1:39" x14ac:dyDescent="0.2">
      <c r="A2746">
        <v>1</v>
      </c>
      <c r="B2746">
        <v>1</v>
      </c>
      <c r="G2746" s="7">
        <v>2926</v>
      </c>
      <c r="H2746" s="7" t="s">
        <v>59</v>
      </c>
      <c r="I2746" s="7">
        <v>1018521</v>
      </c>
      <c r="J2746" s="7">
        <v>3123</v>
      </c>
      <c r="K2746" s="7" t="s">
        <v>59</v>
      </c>
      <c r="L2746" s="7">
        <v>23</v>
      </c>
      <c r="M2746" s="7" t="s">
        <v>91</v>
      </c>
      <c r="N2746" s="7">
        <v>1018521</v>
      </c>
      <c r="O2746" s="7" t="s">
        <v>24267</v>
      </c>
      <c r="P2746" s="7" t="s">
        <v>93</v>
      </c>
      <c r="Q2746" s="7" t="s">
        <v>24268</v>
      </c>
      <c r="R2746" s="7" t="s">
        <v>24269</v>
      </c>
      <c r="S2746" s="7"/>
      <c r="T2746" s="7" t="s">
        <v>24270</v>
      </c>
      <c r="U2746" s="7" t="s">
        <v>24271</v>
      </c>
      <c r="V2746" s="7" t="s">
        <v>98</v>
      </c>
      <c r="W2746" s="7" t="s">
        <v>24272</v>
      </c>
      <c r="X2746" s="7"/>
      <c r="Y2746" s="7"/>
      <c r="Z2746" s="7"/>
      <c r="AA2746" s="7" t="s">
        <v>24273</v>
      </c>
      <c r="AB2746" s="7" t="s">
        <v>100</v>
      </c>
      <c r="AC2746" s="7" t="s">
        <v>101</v>
      </c>
      <c r="AD2746" s="7" t="s">
        <v>102</v>
      </c>
      <c r="AE2746" s="7" t="s">
        <v>105</v>
      </c>
      <c r="AF2746" s="7" t="s">
        <v>106</v>
      </c>
      <c r="AG2746" s="7" t="s">
        <v>105</v>
      </c>
      <c r="AH2746" s="7" t="s">
        <v>106</v>
      </c>
      <c r="AI2746" s="7" t="s">
        <v>105</v>
      </c>
      <c r="AJ2746" s="7" t="s">
        <v>106</v>
      </c>
      <c r="AK2746" s="7" t="s">
        <v>24274</v>
      </c>
      <c r="AL2746" s="7" t="s">
        <v>24275</v>
      </c>
      <c r="AM2746" s="7" t="s">
        <v>109</v>
      </c>
    </row>
    <row r="2747" spans="1:39" x14ac:dyDescent="0.2">
      <c r="A2747">
        <v>1</v>
      </c>
      <c r="B2747">
        <v>1</v>
      </c>
      <c r="G2747" s="7">
        <v>2927</v>
      </c>
      <c r="H2747" s="7" t="s">
        <v>59</v>
      </c>
      <c r="I2747" s="7">
        <v>1050430</v>
      </c>
      <c r="J2747" s="7">
        <v>3124</v>
      </c>
      <c r="K2747" s="7" t="s">
        <v>59</v>
      </c>
      <c r="L2747" s="7">
        <v>24</v>
      </c>
      <c r="M2747" s="7" t="s">
        <v>91</v>
      </c>
      <c r="N2747" s="7">
        <v>1050430</v>
      </c>
      <c r="O2747" s="7" t="s">
        <v>24276</v>
      </c>
      <c r="P2747" s="7" t="s">
        <v>93</v>
      </c>
      <c r="Q2747" s="7" t="s">
        <v>24277</v>
      </c>
      <c r="R2747" s="7" t="s">
        <v>24278</v>
      </c>
      <c r="S2747" s="7"/>
      <c r="T2747" s="7" t="s">
        <v>24279</v>
      </c>
      <c r="U2747" s="7" t="s">
        <v>24280</v>
      </c>
      <c r="V2747" s="7" t="s">
        <v>98</v>
      </c>
      <c r="W2747" s="7" t="s">
        <v>24281</v>
      </c>
      <c r="X2747" s="7"/>
      <c r="Y2747" s="7"/>
      <c r="Z2747" s="7"/>
      <c r="AA2747" s="7" t="s">
        <v>24282</v>
      </c>
      <c r="AB2747" s="7" t="s">
        <v>100</v>
      </c>
      <c r="AC2747" s="7" t="s">
        <v>101</v>
      </c>
      <c r="AD2747" s="7" t="s">
        <v>102</v>
      </c>
      <c r="AE2747" s="7" t="s">
        <v>24283</v>
      </c>
      <c r="AF2747" s="7" t="s">
        <v>24284</v>
      </c>
      <c r="AG2747" s="7" t="s">
        <v>23466</v>
      </c>
      <c r="AH2747" s="7" t="s">
        <v>23467</v>
      </c>
      <c r="AI2747" s="7" t="s">
        <v>24283</v>
      </c>
      <c r="AJ2747" s="7" t="s">
        <v>24284</v>
      </c>
      <c r="AK2747" s="7" t="s">
        <v>23466</v>
      </c>
      <c r="AL2747" s="7" t="s">
        <v>23467</v>
      </c>
      <c r="AM2747" s="7" t="s">
        <v>109</v>
      </c>
    </row>
    <row r="2748" spans="1:39" x14ac:dyDescent="0.2">
      <c r="A2748">
        <v>1</v>
      </c>
      <c r="B2748">
        <v>1</v>
      </c>
      <c r="G2748" s="7">
        <v>2928</v>
      </c>
      <c r="H2748" s="7" t="s">
        <v>59</v>
      </c>
      <c r="I2748" s="7">
        <v>1097803</v>
      </c>
      <c r="J2748" s="7">
        <v>3125</v>
      </c>
      <c r="K2748" s="7" t="s">
        <v>59</v>
      </c>
      <c r="L2748" s="7">
        <v>25</v>
      </c>
      <c r="M2748" s="7" t="s">
        <v>91</v>
      </c>
      <c r="N2748" s="7">
        <v>1097803</v>
      </c>
      <c r="O2748" s="7" t="s">
        <v>24285</v>
      </c>
      <c r="P2748" s="7" t="s">
        <v>93</v>
      </c>
      <c r="Q2748" s="7" t="s">
        <v>24286</v>
      </c>
      <c r="R2748" s="7" t="s">
        <v>24287</v>
      </c>
      <c r="S2748" s="7"/>
      <c r="T2748" s="7" t="s">
        <v>24288</v>
      </c>
      <c r="U2748" s="7" t="s">
        <v>24289</v>
      </c>
      <c r="V2748" s="7" t="s">
        <v>98</v>
      </c>
      <c r="W2748" s="7" t="s">
        <v>24290</v>
      </c>
      <c r="X2748" s="7"/>
      <c r="Y2748" s="7"/>
      <c r="Z2748" s="7"/>
      <c r="AA2748" s="7" t="s">
        <v>24291</v>
      </c>
      <c r="AB2748" s="7" t="s">
        <v>100</v>
      </c>
      <c r="AC2748" s="7" t="s">
        <v>101</v>
      </c>
      <c r="AD2748" s="7" t="s">
        <v>102</v>
      </c>
      <c r="AE2748" s="7" t="s">
        <v>105</v>
      </c>
      <c r="AF2748" s="7" t="s">
        <v>106</v>
      </c>
      <c r="AG2748" s="7" t="s">
        <v>105</v>
      </c>
      <c r="AH2748" s="7" t="s">
        <v>106</v>
      </c>
      <c r="AI2748" s="7" t="s">
        <v>10821</v>
      </c>
      <c r="AJ2748" s="7" t="s">
        <v>10822</v>
      </c>
      <c r="AK2748" s="7" t="s">
        <v>105</v>
      </c>
      <c r="AL2748" s="7" t="s">
        <v>106</v>
      </c>
      <c r="AM2748" s="7" t="s">
        <v>109</v>
      </c>
    </row>
    <row r="2749" spans="1:39" x14ac:dyDescent="0.2">
      <c r="A2749">
        <v>1</v>
      </c>
      <c r="B2749">
        <v>1</v>
      </c>
      <c r="G2749" s="7">
        <v>2929</v>
      </c>
      <c r="H2749" s="7" t="s">
        <v>59</v>
      </c>
      <c r="I2749" s="7">
        <v>1306526</v>
      </c>
      <c r="J2749" s="7">
        <v>3126</v>
      </c>
      <c r="K2749" s="7" t="s">
        <v>59</v>
      </c>
      <c r="L2749" s="7">
        <v>26</v>
      </c>
      <c r="M2749" s="7" t="s">
        <v>91</v>
      </c>
      <c r="N2749" s="7">
        <v>1306526</v>
      </c>
      <c r="O2749" s="7" t="s">
        <v>24292</v>
      </c>
      <c r="P2749" s="7" t="s">
        <v>93</v>
      </c>
      <c r="Q2749" s="7" t="s">
        <v>24293</v>
      </c>
      <c r="R2749" s="7" t="s">
        <v>24294</v>
      </c>
      <c r="S2749" s="7"/>
      <c r="T2749" s="7" t="s">
        <v>24295</v>
      </c>
      <c r="U2749" s="7" t="s">
        <v>24296</v>
      </c>
      <c r="V2749" s="7" t="s">
        <v>98</v>
      </c>
      <c r="W2749" s="7" t="s">
        <v>24297</v>
      </c>
      <c r="X2749" s="7"/>
      <c r="Y2749" s="7"/>
      <c r="Z2749" s="7"/>
      <c r="AA2749" s="7" t="s">
        <v>24298</v>
      </c>
      <c r="AB2749" s="7" t="s">
        <v>100</v>
      </c>
      <c r="AC2749" s="7" t="s">
        <v>101</v>
      </c>
      <c r="AD2749" s="7" t="s">
        <v>102</v>
      </c>
      <c r="AE2749" s="7" t="s">
        <v>14307</v>
      </c>
      <c r="AF2749" s="7" t="s">
        <v>14308</v>
      </c>
      <c r="AG2749" s="7" t="s">
        <v>9195</v>
      </c>
      <c r="AH2749" s="7" t="s">
        <v>9196</v>
      </c>
      <c r="AI2749" s="7" t="s">
        <v>14307</v>
      </c>
      <c r="AJ2749" s="7" t="s">
        <v>14308</v>
      </c>
      <c r="AK2749" s="7" t="s">
        <v>9195</v>
      </c>
      <c r="AL2749" s="7" t="s">
        <v>9196</v>
      </c>
      <c r="AM2749" s="7" t="s">
        <v>109</v>
      </c>
    </row>
    <row r="2750" spans="1:39" x14ac:dyDescent="0.2">
      <c r="A2750">
        <v>1</v>
      </c>
      <c r="B2750">
        <v>1</v>
      </c>
      <c r="G2750" s="7">
        <v>2930</v>
      </c>
      <c r="H2750" s="7" t="s">
        <v>59</v>
      </c>
      <c r="I2750" s="7">
        <v>1320659</v>
      </c>
      <c r="J2750" s="7">
        <v>3127</v>
      </c>
      <c r="K2750" s="7" t="s">
        <v>59</v>
      </c>
      <c r="L2750" s="7">
        <v>27</v>
      </c>
      <c r="M2750" s="7" t="s">
        <v>91</v>
      </c>
      <c r="N2750" s="7">
        <v>1320659</v>
      </c>
      <c r="O2750" s="7" t="s">
        <v>24299</v>
      </c>
      <c r="P2750" s="7" t="s">
        <v>93</v>
      </c>
      <c r="Q2750" s="7" t="s">
        <v>24300</v>
      </c>
      <c r="R2750" s="7" t="s">
        <v>24301</v>
      </c>
      <c r="S2750" s="7"/>
      <c r="T2750" s="7" t="s">
        <v>24302</v>
      </c>
      <c r="U2750" s="7" t="s">
        <v>24303</v>
      </c>
      <c r="V2750" s="7" t="s">
        <v>98</v>
      </c>
      <c r="W2750" s="7" t="s">
        <v>24304</v>
      </c>
      <c r="X2750" s="7"/>
      <c r="Y2750" s="7"/>
      <c r="Z2750" s="7"/>
      <c r="AA2750" s="7" t="s">
        <v>24305</v>
      </c>
      <c r="AB2750" s="7" t="s">
        <v>100</v>
      </c>
      <c r="AC2750" s="7" t="s">
        <v>101</v>
      </c>
      <c r="AD2750" s="7" t="s">
        <v>102</v>
      </c>
      <c r="AE2750" s="7" t="s">
        <v>24306</v>
      </c>
      <c r="AF2750" s="7" t="s">
        <v>24307</v>
      </c>
      <c r="AG2750" s="7" t="s">
        <v>105</v>
      </c>
      <c r="AH2750" s="7" t="s">
        <v>106</v>
      </c>
      <c r="AI2750" s="7" t="s">
        <v>24306</v>
      </c>
      <c r="AJ2750" s="7" t="s">
        <v>24307</v>
      </c>
      <c r="AK2750" s="7" t="s">
        <v>24308</v>
      </c>
      <c r="AL2750" s="7" t="s">
        <v>24309</v>
      </c>
      <c r="AM2750" s="7" t="s">
        <v>109</v>
      </c>
    </row>
    <row r="2751" spans="1:39" x14ac:dyDescent="0.2">
      <c r="A2751">
        <v>1</v>
      </c>
      <c r="B2751">
        <v>1</v>
      </c>
      <c r="G2751" s="7">
        <v>2931</v>
      </c>
      <c r="H2751" s="7" t="s">
        <v>59</v>
      </c>
      <c r="I2751" s="7">
        <v>1341113</v>
      </c>
      <c r="J2751" s="7">
        <v>3128</v>
      </c>
      <c r="K2751" s="7" t="s">
        <v>59</v>
      </c>
      <c r="L2751" s="7">
        <v>28</v>
      </c>
      <c r="M2751" s="7" t="s">
        <v>91</v>
      </c>
      <c r="N2751" s="7">
        <v>1341113</v>
      </c>
      <c r="O2751" s="7" t="s">
        <v>24310</v>
      </c>
      <c r="P2751" s="7" t="s">
        <v>93</v>
      </c>
      <c r="Q2751" s="7" t="s">
        <v>24311</v>
      </c>
      <c r="R2751" s="7" t="s">
        <v>24312</v>
      </c>
      <c r="S2751" s="7"/>
      <c r="T2751" s="7" t="s">
        <v>24313</v>
      </c>
      <c r="U2751" s="7" t="s">
        <v>24314</v>
      </c>
      <c r="V2751" s="7" t="s">
        <v>98</v>
      </c>
      <c r="W2751" s="7" t="s">
        <v>24315</v>
      </c>
      <c r="X2751" s="7"/>
      <c r="Y2751" s="7"/>
      <c r="Z2751" s="7"/>
      <c r="AA2751" s="7" t="s">
        <v>24316</v>
      </c>
      <c r="AB2751" s="7" t="s">
        <v>100</v>
      </c>
      <c r="AC2751" s="7" t="s">
        <v>101</v>
      </c>
      <c r="AD2751" s="7" t="s">
        <v>102</v>
      </c>
      <c r="AE2751" s="7" t="s">
        <v>105</v>
      </c>
      <c r="AF2751" s="7" t="s">
        <v>106</v>
      </c>
      <c r="AG2751" s="7" t="s">
        <v>24317</v>
      </c>
      <c r="AH2751" s="7" t="s">
        <v>24318</v>
      </c>
      <c r="AI2751" s="7" t="s">
        <v>7573</v>
      </c>
      <c r="AJ2751" s="7" t="s">
        <v>7574</v>
      </c>
      <c r="AK2751" s="7" t="s">
        <v>24317</v>
      </c>
      <c r="AL2751" s="7" t="s">
        <v>24318</v>
      </c>
      <c r="AM2751" s="7" t="s">
        <v>109</v>
      </c>
    </row>
    <row r="2752" spans="1:39" x14ac:dyDescent="0.2">
      <c r="A2752">
        <v>1</v>
      </c>
      <c r="B2752">
        <v>1</v>
      </c>
      <c r="G2752" s="7">
        <v>2932</v>
      </c>
      <c r="H2752" s="7" t="s">
        <v>59</v>
      </c>
      <c r="I2752" s="7">
        <v>1419883</v>
      </c>
      <c r="J2752" s="7">
        <v>3129</v>
      </c>
      <c r="K2752" s="7" t="s">
        <v>59</v>
      </c>
      <c r="L2752" s="7">
        <v>29</v>
      </c>
      <c r="M2752" s="7" t="s">
        <v>91</v>
      </c>
      <c r="N2752" s="7">
        <v>1419883</v>
      </c>
      <c r="O2752" s="7" t="s">
        <v>24319</v>
      </c>
      <c r="P2752" s="7" t="s">
        <v>93</v>
      </c>
      <c r="Q2752" s="7" t="s">
        <v>24320</v>
      </c>
      <c r="R2752" s="7" t="s">
        <v>24321</v>
      </c>
      <c r="S2752" s="7"/>
      <c r="T2752" s="7" t="s">
        <v>24322</v>
      </c>
      <c r="U2752" s="7" t="s">
        <v>24323</v>
      </c>
      <c r="V2752" s="7" t="s">
        <v>98</v>
      </c>
      <c r="W2752" s="7" t="s">
        <v>24324</v>
      </c>
      <c r="X2752" s="7"/>
      <c r="Y2752" s="7"/>
      <c r="Z2752" s="7"/>
      <c r="AA2752" s="7" t="s">
        <v>24325</v>
      </c>
      <c r="AB2752" s="7" t="s">
        <v>100</v>
      </c>
      <c r="AC2752" s="7" t="s">
        <v>101</v>
      </c>
      <c r="AD2752" s="7" t="s">
        <v>102</v>
      </c>
      <c r="AE2752" s="7" t="s">
        <v>18201</v>
      </c>
      <c r="AF2752" s="7" t="s">
        <v>18202</v>
      </c>
      <c r="AG2752" s="7" t="s">
        <v>105</v>
      </c>
      <c r="AH2752" s="7" t="s">
        <v>106</v>
      </c>
      <c r="AI2752" s="7" t="s">
        <v>18201</v>
      </c>
      <c r="AJ2752" s="7" t="s">
        <v>18202</v>
      </c>
      <c r="AK2752" s="7" t="s">
        <v>18199</v>
      </c>
      <c r="AL2752" s="7" t="s">
        <v>18200</v>
      </c>
      <c r="AM2752" s="7" t="s">
        <v>109</v>
      </c>
    </row>
    <row r="2753" spans="1:39" x14ac:dyDescent="0.2">
      <c r="A2753">
        <v>1</v>
      </c>
      <c r="B2753">
        <v>1</v>
      </c>
      <c r="G2753" s="7">
        <v>2933</v>
      </c>
      <c r="H2753" s="7" t="s">
        <v>59</v>
      </c>
      <c r="I2753" s="7">
        <v>1425127</v>
      </c>
      <c r="J2753" s="7">
        <v>3130</v>
      </c>
      <c r="K2753" s="7" t="s">
        <v>59</v>
      </c>
      <c r="L2753" s="7">
        <v>30</v>
      </c>
      <c r="M2753" s="7" t="s">
        <v>91</v>
      </c>
      <c r="N2753" s="7">
        <v>1425127</v>
      </c>
      <c r="O2753" s="7" t="s">
        <v>24326</v>
      </c>
      <c r="P2753" s="7" t="s">
        <v>93</v>
      </c>
      <c r="Q2753" s="7" t="s">
        <v>24327</v>
      </c>
      <c r="R2753" s="7" t="s">
        <v>24328</v>
      </c>
      <c r="S2753" s="7"/>
      <c r="T2753" s="7" t="s">
        <v>24329</v>
      </c>
      <c r="U2753" s="7" t="s">
        <v>24330</v>
      </c>
      <c r="V2753" s="7" t="s">
        <v>98</v>
      </c>
      <c r="W2753" s="7" t="s">
        <v>24331</v>
      </c>
      <c r="X2753" s="7"/>
      <c r="Y2753" s="7"/>
      <c r="Z2753" s="7"/>
      <c r="AA2753" s="7" t="s">
        <v>24332</v>
      </c>
      <c r="AB2753" s="7" t="s">
        <v>100</v>
      </c>
      <c r="AC2753" s="7" t="s">
        <v>101</v>
      </c>
      <c r="AD2753" s="7" t="s">
        <v>102</v>
      </c>
      <c r="AE2753" s="7" t="s">
        <v>105</v>
      </c>
      <c r="AF2753" s="7" t="s">
        <v>106</v>
      </c>
      <c r="AG2753" s="7" t="s">
        <v>105</v>
      </c>
      <c r="AH2753" s="7" t="s">
        <v>106</v>
      </c>
      <c r="AI2753" s="7" t="s">
        <v>24333</v>
      </c>
      <c r="AJ2753" s="7" t="s">
        <v>24334</v>
      </c>
      <c r="AK2753" s="7" t="s">
        <v>24333</v>
      </c>
      <c r="AL2753" s="7" t="s">
        <v>24334</v>
      </c>
      <c r="AM2753" s="7" t="s">
        <v>109</v>
      </c>
    </row>
    <row r="2754" spans="1:39" x14ac:dyDescent="0.2">
      <c r="A2754">
        <v>1</v>
      </c>
      <c r="B2754">
        <v>1</v>
      </c>
      <c r="G2754" s="7">
        <v>2934</v>
      </c>
      <c r="H2754" s="7" t="s">
        <v>59</v>
      </c>
      <c r="I2754" s="7">
        <v>1537598</v>
      </c>
      <c r="J2754" s="7">
        <v>3131</v>
      </c>
      <c r="K2754" s="7" t="s">
        <v>59</v>
      </c>
      <c r="L2754" s="7">
        <v>31</v>
      </c>
      <c r="M2754" s="7" t="s">
        <v>91</v>
      </c>
      <c r="N2754" s="7">
        <v>1537598</v>
      </c>
      <c r="O2754" s="7" t="s">
        <v>24335</v>
      </c>
      <c r="P2754" s="7" t="s">
        <v>93</v>
      </c>
      <c r="Q2754" s="7" t="s">
        <v>24336</v>
      </c>
      <c r="R2754" s="7" t="s">
        <v>24337</v>
      </c>
      <c r="S2754" s="7"/>
      <c r="T2754" s="7" t="s">
        <v>24338</v>
      </c>
      <c r="U2754" s="7" t="s">
        <v>24339</v>
      </c>
      <c r="V2754" s="7" t="s">
        <v>98</v>
      </c>
      <c r="W2754" s="7" t="s">
        <v>24340</v>
      </c>
      <c r="X2754" s="7"/>
      <c r="Y2754" s="7"/>
      <c r="Z2754" s="7"/>
      <c r="AA2754" s="7" t="s">
        <v>24341</v>
      </c>
      <c r="AB2754" s="7" t="s">
        <v>100</v>
      </c>
      <c r="AC2754" s="7" t="s">
        <v>101</v>
      </c>
      <c r="AD2754" s="7" t="s">
        <v>102</v>
      </c>
      <c r="AE2754" s="7" t="s">
        <v>105</v>
      </c>
      <c r="AF2754" s="7" t="s">
        <v>106</v>
      </c>
      <c r="AG2754" s="7" t="s">
        <v>105</v>
      </c>
      <c r="AH2754" s="7" t="s">
        <v>106</v>
      </c>
      <c r="AI2754" s="7" t="s">
        <v>105</v>
      </c>
      <c r="AJ2754" s="7" t="s">
        <v>106</v>
      </c>
      <c r="AK2754" s="7" t="s">
        <v>15862</v>
      </c>
      <c r="AL2754" s="7" t="s">
        <v>15863</v>
      </c>
      <c r="AM2754" s="7" t="s">
        <v>109</v>
      </c>
    </row>
    <row r="2755" spans="1:39" x14ac:dyDescent="0.2">
      <c r="A2755">
        <v>1</v>
      </c>
      <c r="B2755">
        <v>1</v>
      </c>
      <c r="G2755" s="7">
        <v>2935</v>
      </c>
      <c r="H2755" s="7" t="s">
        <v>59</v>
      </c>
      <c r="I2755" s="7">
        <v>1551239</v>
      </c>
      <c r="J2755" s="7">
        <v>3132</v>
      </c>
      <c r="K2755" s="7" t="s">
        <v>59</v>
      </c>
      <c r="L2755" s="7">
        <v>32</v>
      </c>
      <c r="M2755" s="7" t="s">
        <v>91</v>
      </c>
      <c r="N2755" s="7">
        <v>1551239</v>
      </c>
      <c r="O2755" s="7" t="s">
        <v>24342</v>
      </c>
      <c r="P2755" s="7" t="s">
        <v>93</v>
      </c>
      <c r="Q2755" s="7" t="s">
        <v>24343</v>
      </c>
      <c r="R2755" s="7" t="s">
        <v>24344</v>
      </c>
      <c r="S2755" s="7"/>
      <c r="T2755" s="7" t="s">
        <v>24345</v>
      </c>
      <c r="U2755" s="7" t="s">
        <v>24346</v>
      </c>
      <c r="V2755" s="7" t="s">
        <v>98</v>
      </c>
      <c r="W2755" s="7" t="s">
        <v>24347</v>
      </c>
      <c r="X2755" s="7"/>
      <c r="Y2755" s="7"/>
      <c r="Z2755" s="7"/>
      <c r="AA2755" s="7" t="s">
        <v>24348</v>
      </c>
      <c r="AB2755" s="7" t="s">
        <v>100</v>
      </c>
      <c r="AC2755" s="7" t="s">
        <v>101</v>
      </c>
      <c r="AD2755" s="7" t="s">
        <v>102</v>
      </c>
      <c r="AE2755" s="7" t="s">
        <v>105</v>
      </c>
      <c r="AF2755" s="7" t="s">
        <v>106</v>
      </c>
      <c r="AG2755" s="7" t="s">
        <v>24349</v>
      </c>
      <c r="AH2755" s="7" t="s">
        <v>24350</v>
      </c>
      <c r="AI2755" s="7" t="s">
        <v>105</v>
      </c>
      <c r="AJ2755" s="7" t="s">
        <v>106</v>
      </c>
      <c r="AK2755" s="7" t="s">
        <v>24349</v>
      </c>
      <c r="AL2755" s="7" t="s">
        <v>24350</v>
      </c>
      <c r="AM2755" s="7" t="s">
        <v>109</v>
      </c>
    </row>
    <row r="2756" spans="1:39" x14ac:dyDescent="0.2">
      <c r="A2756">
        <v>1</v>
      </c>
      <c r="B2756">
        <v>1</v>
      </c>
      <c r="G2756" s="7">
        <v>2936</v>
      </c>
      <c r="H2756" s="7" t="s">
        <v>59</v>
      </c>
      <c r="I2756" s="7">
        <v>1636387</v>
      </c>
      <c r="J2756" s="7">
        <v>3133</v>
      </c>
      <c r="K2756" s="7" t="s">
        <v>59</v>
      </c>
      <c r="L2756" s="7">
        <v>33</v>
      </c>
      <c r="M2756" s="7" t="s">
        <v>91</v>
      </c>
      <c r="N2756" s="7">
        <v>1636387</v>
      </c>
      <c r="O2756" s="7" t="s">
        <v>24351</v>
      </c>
      <c r="P2756" s="7" t="s">
        <v>93</v>
      </c>
      <c r="Q2756" s="7" t="s">
        <v>24352</v>
      </c>
      <c r="R2756" s="7" t="s">
        <v>24353</v>
      </c>
      <c r="S2756" s="7"/>
      <c r="T2756" s="7" t="s">
        <v>24354</v>
      </c>
      <c r="U2756" s="7" t="s">
        <v>24355</v>
      </c>
      <c r="V2756" s="7" t="s">
        <v>98</v>
      </c>
      <c r="W2756" s="7" t="s">
        <v>24356</v>
      </c>
      <c r="X2756" s="7"/>
      <c r="Y2756" s="7"/>
      <c r="Z2756" s="7"/>
      <c r="AA2756" s="7" t="s">
        <v>24357</v>
      </c>
      <c r="AB2756" s="7" t="s">
        <v>100</v>
      </c>
      <c r="AC2756" s="7" t="s">
        <v>101</v>
      </c>
      <c r="AD2756" s="7" t="s">
        <v>102</v>
      </c>
      <c r="AE2756" s="7" t="s">
        <v>105</v>
      </c>
      <c r="AF2756" s="7" t="s">
        <v>106</v>
      </c>
      <c r="AG2756" s="7" t="s">
        <v>105</v>
      </c>
      <c r="AH2756" s="7" t="s">
        <v>106</v>
      </c>
      <c r="AI2756" s="7" t="s">
        <v>10085</v>
      </c>
      <c r="AJ2756" s="7" t="s">
        <v>10086</v>
      </c>
      <c r="AK2756" s="7" t="s">
        <v>10085</v>
      </c>
      <c r="AL2756" s="7" t="s">
        <v>10086</v>
      </c>
      <c r="AM2756" s="7" t="s">
        <v>109</v>
      </c>
    </row>
    <row r="2757" spans="1:39" x14ac:dyDescent="0.2">
      <c r="A2757">
        <v>1</v>
      </c>
      <c r="B2757">
        <v>1</v>
      </c>
      <c r="G2757" s="7">
        <v>2937</v>
      </c>
      <c r="H2757" s="7" t="s">
        <v>59</v>
      </c>
      <c r="I2757" s="7">
        <v>1773666</v>
      </c>
      <c r="J2757" s="7">
        <v>3134</v>
      </c>
      <c r="K2757" s="7" t="s">
        <v>59</v>
      </c>
      <c r="L2757" s="7">
        <v>34</v>
      </c>
      <c r="M2757" s="7" t="s">
        <v>91</v>
      </c>
      <c r="N2757" s="7">
        <v>1773666</v>
      </c>
      <c r="O2757" s="7" t="s">
        <v>24358</v>
      </c>
      <c r="P2757" s="7" t="s">
        <v>93</v>
      </c>
      <c r="Q2757" s="7" t="s">
        <v>24359</v>
      </c>
      <c r="R2757" s="7" t="s">
        <v>24360</v>
      </c>
      <c r="S2757" s="7"/>
      <c r="T2757" s="7" t="s">
        <v>24361</v>
      </c>
      <c r="U2757" s="7" t="s">
        <v>24362</v>
      </c>
      <c r="V2757" s="7" t="s">
        <v>98</v>
      </c>
      <c r="W2757" s="7" t="s">
        <v>24363</v>
      </c>
      <c r="X2757" s="7"/>
      <c r="Y2757" s="7"/>
      <c r="Z2757" s="7"/>
      <c r="AA2757" s="7" t="s">
        <v>24364</v>
      </c>
      <c r="AB2757" s="7" t="s">
        <v>100</v>
      </c>
      <c r="AC2757" s="7" t="s">
        <v>101</v>
      </c>
      <c r="AD2757" s="7" t="s">
        <v>102</v>
      </c>
      <c r="AE2757" s="7" t="s">
        <v>105</v>
      </c>
      <c r="AF2757" s="7" t="s">
        <v>106</v>
      </c>
      <c r="AG2757" s="7" t="s">
        <v>105</v>
      </c>
      <c r="AH2757" s="7" t="s">
        <v>106</v>
      </c>
      <c r="AI2757" s="7" t="s">
        <v>5080</v>
      </c>
      <c r="AJ2757" s="7" t="s">
        <v>5081</v>
      </c>
      <c r="AK2757" s="7" t="s">
        <v>5080</v>
      </c>
      <c r="AL2757" s="7" t="s">
        <v>5081</v>
      </c>
      <c r="AM2757" s="7" t="s">
        <v>109</v>
      </c>
    </row>
    <row r="2758" spans="1:39" x14ac:dyDescent="0.2">
      <c r="A2758">
        <v>1</v>
      </c>
      <c r="B2758">
        <v>1</v>
      </c>
      <c r="G2758" s="7">
        <v>2938</v>
      </c>
      <c r="H2758" s="7" t="s">
        <v>59</v>
      </c>
      <c r="I2758" s="7">
        <v>1811406</v>
      </c>
      <c r="J2758" s="7">
        <v>3135</v>
      </c>
      <c r="K2758" s="7" t="s">
        <v>59</v>
      </c>
      <c r="L2758" s="7">
        <v>35</v>
      </c>
      <c r="M2758" s="7" t="s">
        <v>91</v>
      </c>
      <c r="N2758" s="7">
        <v>1811406</v>
      </c>
      <c r="O2758" s="7" t="s">
        <v>24365</v>
      </c>
      <c r="P2758" s="7" t="s">
        <v>93</v>
      </c>
      <c r="Q2758" s="7" t="s">
        <v>24366</v>
      </c>
      <c r="R2758" s="7" t="s">
        <v>24367</v>
      </c>
      <c r="S2758" s="7"/>
      <c r="T2758" s="7" t="s">
        <v>24368</v>
      </c>
      <c r="U2758" s="7" t="s">
        <v>24369</v>
      </c>
      <c r="V2758" s="7" t="s">
        <v>98</v>
      </c>
      <c r="W2758" s="7" t="s">
        <v>24370</v>
      </c>
      <c r="X2758" s="7"/>
      <c r="Y2758" s="7"/>
      <c r="Z2758" s="7"/>
      <c r="AA2758" s="7" t="s">
        <v>24371</v>
      </c>
      <c r="AB2758" s="7" t="s">
        <v>100</v>
      </c>
      <c r="AC2758" s="7" t="s">
        <v>101</v>
      </c>
      <c r="AD2758" s="7" t="s">
        <v>102</v>
      </c>
      <c r="AE2758" s="7" t="s">
        <v>105</v>
      </c>
      <c r="AF2758" s="7" t="s">
        <v>106</v>
      </c>
      <c r="AG2758" s="7" t="s">
        <v>105</v>
      </c>
      <c r="AH2758" s="7" t="s">
        <v>106</v>
      </c>
      <c r="AI2758" s="7" t="s">
        <v>7652</v>
      </c>
      <c r="AJ2758" s="7" t="s">
        <v>7653</v>
      </c>
      <c r="AK2758" s="7" t="s">
        <v>7652</v>
      </c>
      <c r="AL2758" s="7" t="s">
        <v>7653</v>
      </c>
      <c r="AM2758" s="7" t="s">
        <v>109</v>
      </c>
    </row>
    <row r="2759" spans="1:39" x14ac:dyDescent="0.2">
      <c r="A2759">
        <v>1</v>
      </c>
      <c r="B2759">
        <v>1</v>
      </c>
      <c r="G2759" s="7">
        <v>2939</v>
      </c>
      <c r="H2759" s="7" t="s">
        <v>59</v>
      </c>
      <c r="I2759" s="7">
        <v>1861100</v>
      </c>
      <c r="J2759" s="7">
        <v>3136</v>
      </c>
      <c r="K2759" s="7" t="s">
        <v>59</v>
      </c>
      <c r="L2759" s="7">
        <v>36</v>
      </c>
      <c r="M2759" s="7" t="s">
        <v>91</v>
      </c>
      <c r="N2759" s="7">
        <v>1861100</v>
      </c>
      <c r="O2759" s="7" t="s">
        <v>24372</v>
      </c>
      <c r="P2759" s="7" t="s">
        <v>93</v>
      </c>
      <c r="Q2759" s="7" t="s">
        <v>24373</v>
      </c>
      <c r="R2759" s="7" t="s">
        <v>24374</v>
      </c>
      <c r="S2759" s="7"/>
      <c r="T2759" s="7" t="s">
        <v>24375</v>
      </c>
      <c r="U2759" s="7" t="s">
        <v>24376</v>
      </c>
      <c r="V2759" s="7" t="s">
        <v>98</v>
      </c>
      <c r="W2759" s="7" t="s">
        <v>24377</v>
      </c>
      <c r="X2759" s="7"/>
      <c r="Y2759" s="7"/>
      <c r="Z2759" s="7"/>
      <c r="AA2759" s="7" t="s">
        <v>24378</v>
      </c>
      <c r="AB2759" s="7" t="s">
        <v>100</v>
      </c>
      <c r="AC2759" s="7" t="s">
        <v>101</v>
      </c>
      <c r="AD2759" s="7" t="s">
        <v>102</v>
      </c>
      <c r="AE2759" s="7" t="s">
        <v>105</v>
      </c>
      <c r="AF2759" s="7" t="s">
        <v>106</v>
      </c>
      <c r="AG2759" s="7" t="s">
        <v>105</v>
      </c>
      <c r="AH2759" s="7" t="s">
        <v>106</v>
      </c>
      <c r="AI2759" s="7" t="s">
        <v>7661</v>
      </c>
      <c r="AJ2759" s="7" t="s">
        <v>7662</v>
      </c>
      <c r="AK2759" s="7" t="s">
        <v>7661</v>
      </c>
      <c r="AL2759" s="7" t="s">
        <v>7662</v>
      </c>
      <c r="AM2759" s="7" t="s">
        <v>109</v>
      </c>
    </row>
    <row r="2760" spans="1:39" x14ac:dyDescent="0.2">
      <c r="A2760">
        <v>1</v>
      </c>
      <c r="B2760">
        <v>1</v>
      </c>
      <c r="G2760" s="7">
        <v>2940</v>
      </c>
      <c r="H2760" s="7" t="s">
        <v>59</v>
      </c>
      <c r="I2760" s="7">
        <v>1977405</v>
      </c>
      <c r="J2760" s="7">
        <v>3137</v>
      </c>
      <c r="K2760" s="7" t="s">
        <v>59</v>
      </c>
      <c r="L2760" s="7">
        <v>37</v>
      </c>
      <c r="M2760" s="7" t="s">
        <v>91</v>
      </c>
      <c r="N2760" s="7">
        <v>1977405</v>
      </c>
      <c r="O2760" s="7" t="s">
        <v>24379</v>
      </c>
      <c r="P2760" s="7" t="s">
        <v>93</v>
      </c>
      <c r="Q2760" s="7" t="s">
        <v>24380</v>
      </c>
      <c r="R2760" s="7" t="s">
        <v>24381</v>
      </c>
      <c r="S2760" s="7"/>
      <c r="T2760" s="7" t="s">
        <v>24382</v>
      </c>
      <c r="U2760" s="7" t="s">
        <v>24383</v>
      </c>
      <c r="V2760" s="7" t="s">
        <v>98</v>
      </c>
      <c r="W2760" s="7" t="s">
        <v>24384</v>
      </c>
      <c r="X2760" s="7"/>
      <c r="Y2760" s="7"/>
      <c r="Z2760" s="7"/>
      <c r="AA2760" s="7" t="s">
        <v>24385</v>
      </c>
      <c r="AB2760" s="7" t="s">
        <v>100</v>
      </c>
      <c r="AC2760" s="7" t="s">
        <v>101</v>
      </c>
      <c r="AD2760" s="7" t="s">
        <v>102</v>
      </c>
      <c r="AE2760" s="7" t="s">
        <v>22116</v>
      </c>
      <c r="AF2760" s="7" t="s">
        <v>22117</v>
      </c>
      <c r="AG2760" s="7" t="s">
        <v>6009</v>
      </c>
      <c r="AH2760" s="7" t="s">
        <v>6010</v>
      </c>
      <c r="AI2760" s="7" t="s">
        <v>22116</v>
      </c>
      <c r="AJ2760" s="7" t="s">
        <v>22117</v>
      </c>
      <c r="AK2760" s="7" t="s">
        <v>6009</v>
      </c>
      <c r="AL2760" s="7" t="s">
        <v>6010</v>
      </c>
      <c r="AM2760" s="7" t="s">
        <v>109</v>
      </c>
    </row>
    <row r="2761" spans="1:39" x14ac:dyDescent="0.2">
      <c r="A2761">
        <v>1</v>
      </c>
      <c r="B2761">
        <v>1</v>
      </c>
      <c r="G2761" s="7">
        <v>2941</v>
      </c>
      <c r="H2761" s="7" t="s">
        <v>59</v>
      </c>
      <c r="I2761" s="7">
        <v>1993955</v>
      </c>
      <c r="J2761" s="7">
        <v>3138</v>
      </c>
      <c r="K2761" s="7" t="s">
        <v>59</v>
      </c>
      <c r="L2761" s="7">
        <v>38</v>
      </c>
      <c r="M2761" s="7" t="s">
        <v>91</v>
      </c>
      <c r="N2761" s="7">
        <v>1993955</v>
      </c>
      <c r="O2761" s="7" t="s">
        <v>24386</v>
      </c>
      <c r="P2761" s="7" t="s">
        <v>93</v>
      </c>
      <c r="Q2761" s="7" t="s">
        <v>24387</v>
      </c>
      <c r="R2761" s="7" t="s">
        <v>24388</v>
      </c>
      <c r="S2761" s="7"/>
      <c r="T2761" s="7" t="s">
        <v>24389</v>
      </c>
      <c r="U2761" s="7" t="s">
        <v>24390</v>
      </c>
      <c r="V2761" s="7" t="s">
        <v>98</v>
      </c>
      <c r="W2761" s="7" t="s">
        <v>24391</v>
      </c>
      <c r="X2761" s="7"/>
      <c r="Y2761" s="7"/>
      <c r="Z2761" s="7"/>
      <c r="AA2761" s="7" t="s">
        <v>24392</v>
      </c>
      <c r="AB2761" s="7" t="s">
        <v>100</v>
      </c>
      <c r="AC2761" s="7" t="s">
        <v>101</v>
      </c>
      <c r="AD2761" s="7" t="s">
        <v>102</v>
      </c>
      <c r="AE2761" s="7" t="s">
        <v>105</v>
      </c>
      <c r="AF2761" s="7" t="s">
        <v>106</v>
      </c>
      <c r="AG2761" s="7" t="s">
        <v>24393</v>
      </c>
      <c r="AH2761" s="7" t="s">
        <v>24394</v>
      </c>
      <c r="AI2761" s="7" t="s">
        <v>24395</v>
      </c>
      <c r="AJ2761" s="7" t="s">
        <v>24396</v>
      </c>
      <c r="AK2761" s="7" t="s">
        <v>24393</v>
      </c>
      <c r="AL2761" s="7" t="s">
        <v>24394</v>
      </c>
      <c r="AM2761" s="7" t="s">
        <v>109</v>
      </c>
    </row>
    <row r="2762" spans="1:39" x14ac:dyDescent="0.2">
      <c r="A2762">
        <v>1</v>
      </c>
      <c r="B2762">
        <v>1</v>
      </c>
      <c r="G2762" s="7">
        <v>2942</v>
      </c>
      <c r="H2762" s="7" t="s">
        <v>59</v>
      </c>
      <c r="I2762" s="7">
        <v>2000109</v>
      </c>
      <c r="J2762" s="7">
        <v>3139</v>
      </c>
      <c r="K2762" s="7" t="s">
        <v>59</v>
      </c>
      <c r="L2762" s="7">
        <v>39</v>
      </c>
      <c r="M2762" s="7" t="s">
        <v>91</v>
      </c>
      <c r="N2762" s="7">
        <v>2000109</v>
      </c>
      <c r="O2762" s="7" t="s">
        <v>24397</v>
      </c>
      <c r="P2762" s="7" t="s">
        <v>93</v>
      </c>
      <c r="Q2762" s="7" t="s">
        <v>24398</v>
      </c>
      <c r="R2762" s="7" t="s">
        <v>24399</v>
      </c>
      <c r="S2762" s="7"/>
      <c r="T2762" s="7" t="s">
        <v>24400</v>
      </c>
      <c r="U2762" s="7" t="s">
        <v>24401</v>
      </c>
      <c r="V2762" s="7" t="s">
        <v>98</v>
      </c>
      <c r="W2762" s="7" t="s">
        <v>24402</v>
      </c>
      <c r="X2762" s="7"/>
      <c r="Y2762" s="7"/>
      <c r="Z2762" s="7"/>
      <c r="AA2762" s="7" t="s">
        <v>24403</v>
      </c>
      <c r="AB2762" s="7" t="s">
        <v>100</v>
      </c>
      <c r="AC2762" s="7" t="s">
        <v>101</v>
      </c>
      <c r="AD2762" s="7" t="s">
        <v>102</v>
      </c>
      <c r="AE2762" s="7" t="s">
        <v>105</v>
      </c>
      <c r="AF2762" s="7" t="s">
        <v>106</v>
      </c>
      <c r="AG2762" s="7" t="s">
        <v>105</v>
      </c>
      <c r="AH2762" s="7" t="s">
        <v>106</v>
      </c>
      <c r="AI2762" s="7" t="s">
        <v>24404</v>
      </c>
      <c r="AJ2762" s="7" t="s">
        <v>24405</v>
      </c>
      <c r="AK2762" s="7" t="s">
        <v>105</v>
      </c>
      <c r="AL2762" s="7" t="s">
        <v>106</v>
      </c>
      <c r="AM2762" s="7" t="s">
        <v>109</v>
      </c>
    </row>
    <row r="2763" spans="1:39" x14ac:dyDescent="0.2">
      <c r="A2763">
        <v>1</v>
      </c>
      <c r="B2763">
        <v>1</v>
      </c>
      <c r="G2763" s="7">
        <v>2943</v>
      </c>
      <c r="H2763" s="7" t="s">
        <v>59</v>
      </c>
      <c r="I2763" s="7">
        <v>2039125</v>
      </c>
      <c r="J2763" s="7">
        <v>3140</v>
      </c>
      <c r="K2763" s="7" t="s">
        <v>59</v>
      </c>
      <c r="L2763" s="7">
        <v>40</v>
      </c>
      <c r="M2763" s="7" t="s">
        <v>91</v>
      </c>
      <c r="N2763" s="7">
        <v>2039125</v>
      </c>
      <c r="O2763" s="7" t="s">
        <v>24406</v>
      </c>
      <c r="P2763" s="7" t="s">
        <v>93</v>
      </c>
      <c r="Q2763" s="7" t="s">
        <v>24407</v>
      </c>
      <c r="R2763" s="7" t="s">
        <v>24408</v>
      </c>
      <c r="S2763" s="7"/>
      <c r="T2763" s="7" t="s">
        <v>24409</v>
      </c>
      <c r="U2763" s="7" t="s">
        <v>24410</v>
      </c>
      <c r="V2763" s="7" t="s">
        <v>98</v>
      </c>
      <c r="W2763" s="7" t="s">
        <v>24411</v>
      </c>
      <c r="X2763" s="7"/>
      <c r="Y2763" s="7"/>
      <c r="Z2763" s="7"/>
      <c r="AA2763" s="7" t="s">
        <v>24412</v>
      </c>
      <c r="AB2763" s="7" t="s">
        <v>100</v>
      </c>
      <c r="AC2763" s="7" t="s">
        <v>101</v>
      </c>
      <c r="AD2763" s="7" t="s">
        <v>102</v>
      </c>
      <c r="AE2763" s="7" t="s">
        <v>19086</v>
      </c>
      <c r="AF2763" s="7" t="s">
        <v>19087</v>
      </c>
      <c r="AG2763" s="7" t="s">
        <v>24413</v>
      </c>
      <c r="AH2763" s="7" t="s">
        <v>24414</v>
      </c>
      <c r="AI2763" s="7" t="s">
        <v>19086</v>
      </c>
      <c r="AJ2763" s="7" t="s">
        <v>19087</v>
      </c>
      <c r="AK2763" s="7" t="s">
        <v>24413</v>
      </c>
      <c r="AL2763" s="7" t="s">
        <v>24414</v>
      </c>
      <c r="AM2763" s="7" t="s">
        <v>109</v>
      </c>
    </row>
    <row r="2764" spans="1:39" x14ac:dyDescent="0.2">
      <c r="A2764">
        <v>1</v>
      </c>
      <c r="B2764">
        <v>1</v>
      </c>
      <c r="G2764" s="7">
        <v>2944</v>
      </c>
      <c r="H2764" s="7" t="s">
        <v>59</v>
      </c>
      <c r="I2764" s="7">
        <v>2055614</v>
      </c>
      <c r="J2764" s="7">
        <v>3141</v>
      </c>
      <c r="K2764" s="7" t="s">
        <v>59</v>
      </c>
      <c r="L2764" s="7">
        <v>41</v>
      </c>
      <c r="M2764" s="7" t="s">
        <v>91</v>
      </c>
      <c r="N2764" s="7">
        <v>2055614</v>
      </c>
      <c r="O2764" s="7" t="s">
        <v>24415</v>
      </c>
      <c r="P2764" s="7" t="s">
        <v>93</v>
      </c>
      <c r="Q2764" s="7" t="s">
        <v>24416</v>
      </c>
      <c r="R2764" s="7" t="s">
        <v>24417</v>
      </c>
      <c r="S2764" s="7"/>
      <c r="T2764" s="7" t="s">
        <v>24418</v>
      </c>
      <c r="U2764" s="7" t="s">
        <v>24419</v>
      </c>
      <c r="V2764" s="7" t="s">
        <v>98</v>
      </c>
      <c r="W2764" s="7" t="s">
        <v>24420</v>
      </c>
      <c r="X2764" s="7"/>
      <c r="Y2764" s="7"/>
      <c r="Z2764" s="7"/>
      <c r="AA2764" s="7" t="s">
        <v>24421</v>
      </c>
      <c r="AB2764" s="7" t="s">
        <v>100</v>
      </c>
      <c r="AC2764" s="7" t="s">
        <v>101</v>
      </c>
      <c r="AD2764" s="7" t="s">
        <v>102</v>
      </c>
      <c r="AE2764" s="7" t="s">
        <v>105</v>
      </c>
      <c r="AF2764" s="7" t="s">
        <v>106</v>
      </c>
      <c r="AG2764" s="7" t="s">
        <v>105</v>
      </c>
      <c r="AH2764" s="7" t="s">
        <v>106</v>
      </c>
      <c r="AI2764" s="7" t="s">
        <v>3303</v>
      </c>
      <c r="AJ2764" s="7" t="s">
        <v>3304</v>
      </c>
      <c r="AK2764" s="7" t="s">
        <v>105</v>
      </c>
      <c r="AL2764" s="7" t="s">
        <v>106</v>
      </c>
      <c r="AM2764" s="7" t="s">
        <v>109</v>
      </c>
    </row>
    <row r="2765" spans="1:39" x14ac:dyDescent="0.2">
      <c r="A2765">
        <v>1</v>
      </c>
      <c r="B2765">
        <v>1</v>
      </c>
      <c r="G2765" s="7">
        <v>2945</v>
      </c>
      <c r="H2765" s="7" t="s">
        <v>59</v>
      </c>
      <c r="I2765" s="7">
        <v>2313496</v>
      </c>
      <c r="J2765" s="7">
        <v>3142</v>
      </c>
      <c r="K2765" s="7" t="s">
        <v>59</v>
      </c>
      <c r="L2765" s="7">
        <v>42</v>
      </c>
      <c r="M2765" s="7" t="s">
        <v>91</v>
      </c>
      <c r="N2765" s="7">
        <v>2313496</v>
      </c>
      <c r="O2765" s="7" t="s">
        <v>24422</v>
      </c>
      <c r="P2765" s="7" t="s">
        <v>93</v>
      </c>
      <c r="Q2765" s="7" t="s">
        <v>24423</v>
      </c>
      <c r="R2765" s="7" t="s">
        <v>24424</v>
      </c>
      <c r="S2765" s="7"/>
      <c r="T2765" s="7" t="s">
        <v>24425</v>
      </c>
      <c r="U2765" s="7" t="s">
        <v>24426</v>
      </c>
      <c r="V2765" s="7" t="s">
        <v>98</v>
      </c>
      <c r="W2765" s="7" t="s">
        <v>24427</v>
      </c>
      <c r="X2765" s="7"/>
      <c r="Y2765" s="7"/>
      <c r="Z2765" s="7"/>
      <c r="AA2765" s="7" t="s">
        <v>24428</v>
      </c>
      <c r="AB2765" s="7" t="s">
        <v>100</v>
      </c>
      <c r="AC2765" s="7" t="s">
        <v>101</v>
      </c>
      <c r="AD2765" s="7" t="s">
        <v>102</v>
      </c>
      <c r="AE2765" s="7" t="s">
        <v>4313</v>
      </c>
      <c r="AF2765" s="7" t="s">
        <v>4314</v>
      </c>
      <c r="AG2765" s="7" t="s">
        <v>105</v>
      </c>
      <c r="AH2765" s="7" t="s">
        <v>106</v>
      </c>
      <c r="AI2765" s="7" t="s">
        <v>4313</v>
      </c>
      <c r="AJ2765" s="7" t="s">
        <v>4314</v>
      </c>
      <c r="AK2765" s="7" t="s">
        <v>585</v>
      </c>
      <c r="AL2765" s="7" t="s">
        <v>586</v>
      </c>
      <c r="AM2765" s="7" t="s">
        <v>109</v>
      </c>
    </row>
    <row r="2766" spans="1:39" x14ac:dyDescent="0.2">
      <c r="A2766">
        <v>1</v>
      </c>
      <c r="B2766">
        <v>1</v>
      </c>
      <c r="G2766" s="7">
        <v>2946</v>
      </c>
      <c r="H2766" s="7" t="s">
        <v>59</v>
      </c>
      <c r="I2766" s="7">
        <v>2408774</v>
      </c>
      <c r="J2766" s="7">
        <v>3143</v>
      </c>
      <c r="K2766" s="7" t="s">
        <v>59</v>
      </c>
      <c r="L2766" s="7">
        <v>43</v>
      </c>
      <c r="M2766" s="7" t="s">
        <v>91</v>
      </c>
      <c r="N2766" s="7">
        <v>2408774</v>
      </c>
      <c r="O2766" s="7" t="s">
        <v>24429</v>
      </c>
      <c r="P2766" s="7" t="s">
        <v>93</v>
      </c>
      <c r="Q2766" s="7" t="s">
        <v>24430</v>
      </c>
      <c r="R2766" s="7" t="s">
        <v>24431</v>
      </c>
      <c r="S2766" s="7"/>
      <c r="T2766" s="7" t="s">
        <v>24432</v>
      </c>
      <c r="U2766" s="7" t="s">
        <v>24433</v>
      </c>
      <c r="V2766" s="7" t="s">
        <v>98</v>
      </c>
      <c r="W2766" s="7" t="s">
        <v>24434</v>
      </c>
      <c r="X2766" s="7"/>
      <c r="Y2766" s="7"/>
      <c r="Z2766" s="7"/>
      <c r="AA2766" s="7" t="s">
        <v>24435</v>
      </c>
      <c r="AB2766" s="7" t="s">
        <v>100</v>
      </c>
      <c r="AC2766" s="7" t="s">
        <v>101</v>
      </c>
      <c r="AD2766" s="7" t="s">
        <v>102</v>
      </c>
      <c r="AE2766" s="7" t="s">
        <v>105</v>
      </c>
      <c r="AF2766" s="7" t="s">
        <v>106</v>
      </c>
      <c r="AG2766" s="7" t="s">
        <v>3371</v>
      </c>
      <c r="AH2766" s="7" t="s">
        <v>3372</v>
      </c>
      <c r="AI2766" s="7" t="s">
        <v>22176</v>
      </c>
      <c r="AJ2766" s="7" t="s">
        <v>22177</v>
      </c>
      <c r="AK2766" s="7" t="s">
        <v>3371</v>
      </c>
      <c r="AL2766" s="7" t="s">
        <v>3372</v>
      </c>
      <c r="AM2766" s="7" t="s">
        <v>109</v>
      </c>
    </row>
    <row r="2767" spans="1:39" x14ac:dyDescent="0.2">
      <c r="A2767">
        <v>1</v>
      </c>
      <c r="B2767">
        <v>1</v>
      </c>
      <c r="G2767" s="7">
        <v>2947</v>
      </c>
      <c r="H2767" s="7" t="s">
        <v>59</v>
      </c>
      <c r="I2767" s="7">
        <v>2412530</v>
      </c>
      <c r="J2767" s="7">
        <v>3144</v>
      </c>
      <c r="K2767" s="7" t="s">
        <v>59</v>
      </c>
      <c r="L2767" s="7">
        <v>44</v>
      </c>
      <c r="M2767" s="7" t="s">
        <v>91</v>
      </c>
      <c r="N2767" s="7">
        <v>2412530</v>
      </c>
      <c r="O2767" s="7" t="s">
        <v>24436</v>
      </c>
      <c r="P2767" s="7" t="s">
        <v>93</v>
      </c>
      <c r="Q2767" s="7" t="s">
        <v>24437</v>
      </c>
      <c r="R2767" s="7" t="s">
        <v>24438</v>
      </c>
      <c r="S2767" s="7"/>
      <c r="T2767" s="7" t="s">
        <v>24439</v>
      </c>
      <c r="U2767" s="7" t="s">
        <v>24440</v>
      </c>
      <c r="V2767" s="7" t="s">
        <v>98</v>
      </c>
      <c r="W2767" s="7" t="s">
        <v>24441</v>
      </c>
      <c r="X2767" s="7"/>
      <c r="Y2767" s="7"/>
      <c r="Z2767" s="7"/>
      <c r="AA2767" s="7" t="s">
        <v>24442</v>
      </c>
      <c r="AB2767" s="7" t="s">
        <v>100</v>
      </c>
      <c r="AC2767" s="7" t="s">
        <v>101</v>
      </c>
      <c r="AD2767" s="7" t="s">
        <v>102</v>
      </c>
      <c r="AE2767" s="7" t="s">
        <v>105</v>
      </c>
      <c r="AF2767" s="7" t="s">
        <v>106</v>
      </c>
      <c r="AG2767" s="7" t="s">
        <v>105</v>
      </c>
      <c r="AH2767" s="7" t="s">
        <v>106</v>
      </c>
      <c r="AI2767" s="7" t="s">
        <v>3369</v>
      </c>
      <c r="AJ2767" s="7" t="s">
        <v>3370</v>
      </c>
      <c r="AK2767" s="7" t="s">
        <v>105</v>
      </c>
      <c r="AL2767" s="7" t="s">
        <v>106</v>
      </c>
      <c r="AM2767" s="7" t="s">
        <v>109</v>
      </c>
    </row>
    <row r="2768" spans="1:39" x14ac:dyDescent="0.2">
      <c r="A2768">
        <v>1</v>
      </c>
      <c r="B2768">
        <v>1</v>
      </c>
      <c r="G2768" s="7">
        <v>2948</v>
      </c>
      <c r="H2768" s="7" t="s">
        <v>59</v>
      </c>
      <c r="I2768" s="7">
        <v>2451447</v>
      </c>
      <c r="J2768" s="7">
        <v>3145</v>
      </c>
      <c r="K2768" s="7" t="s">
        <v>59</v>
      </c>
      <c r="L2768" s="7">
        <v>45</v>
      </c>
      <c r="M2768" s="7" t="s">
        <v>91</v>
      </c>
      <c r="N2768" s="7">
        <v>2451447</v>
      </c>
      <c r="O2768" s="7" t="s">
        <v>24443</v>
      </c>
      <c r="P2768" s="7" t="s">
        <v>93</v>
      </c>
      <c r="Q2768" s="7" t="s">
        <v>24444</v>
      </c>
      <c r="R2768" s="7" t="s">
        <v>24445</v>
      </c>
      <c r="S2768" s="7"/>
      <c r="T2768" s="7" t="s">
        <v>24446</v>
      </c>
      <c r="U2768" s="7" t="s">
        <v>24447</v>
      </c>
      <c r="V2768" s="7" t="s">
        <v>98</v>
      </c>
      <c r="W2768" s="7" t="s">
        <v>24448</v>
      </c>
      <c r="X2768" s="7"/>
      <c r="Y2768" s="7"/>
      <c r="Z2768" s="7"/>
      <c r="AA2768" s="7" t="s">
        <v>24449</v>
      </c>
      <c r="AB2768" s="7" t="s">
        <v>100</v>
      </c>
      <c r="AC2768" s="7" t="s">
        <v>101</v>
      </c>
      <c r="AD2768" s="7" t="s">
        <v>102</v>
      </c>
      <c r="AE2768" s="7" t="s">
        <v>105</v>
      </c>
      <c r="AF2768" s="7" t="s">
        <v>106</v>
      </c>
      <c r="AG2768" s="7" t="s">
        <v>105</v>
      </c>
      <c r="AH2768" s="7" t="s">
        <v>106</v>
      </c>
      <c r="AI2768" s="7" t="s">
        <v>6088</v>
      </c>
      <c r="AJ2768" s="7" t="s">
        <v>6089</v>
      </c>
      <c r="AK2768" s="7" t="s">
        <v>6088</v>
      </c>
      <c r="AL2768" s="7" t="s">
        <v>6089</v>
      </c>
      <c r="AM2768" s="7" t="s">
        <v>109</v>
      </c>
    </row>
    <row r="2769" spans="1:39" x14ac:dyDescent="0.2">
      <c r="A2769">
        <v>1</v>
      </c>
      <c r="B2769">
        <v>1</v>
      </c>
      <c r="G2769" s="7">
        <v>2949</v>
      </c>
      <c r="H2769" s="7" t="s">
        <v>59</v>
      </c>
      <c r="I2769" s="7">
        <v>2478697</v>
      </c>
      <c r="J2769" s="7">
        <v>3146</v>
      </c>
      <c r="K2769" s="7" t="s">
        <v>59</v>
      </c>
      <c r="L2769" s="7">
        <v>46</v>
      </c>
      <c r="M2769" s="7" t="s">
        <v>91</v>
      </c>
      <c r="N2769" s="7">
        <v>2478697</v>
      </c>
      <c r="O2769" s="7" t="s">
        <v>24450</v>
      </c>
      <c r="P2769" s="7" t="s">
        <v>93</v>
      </c>
      <c r="Q2769" s="7" t="s">
        <v>24451</v>
      </c>
      <c r="R2769" s="7" t="s">
        <v>24452</v>
      </c>
      <c r="S2769" s="7"/>
      <c r="T2769" s="7" t="s">
        <v>24453</v>
      </c>
      <c r="U2769" s="7" t="s">
        <v>24454</v>
      </c>
      <c r="V2769" s="7" t="s">
        <v>98</v>
      </c>
      <c r="W2769" s="7" t="s">
        <v>24455</v>
      </c>
      <c r="X2769" s="7"/>
      <c r="Y2769" s="7"/>
      <c r="Z2769" s="7"/>
      <c r="AA2769" s="7" t="s">
        <v>24456</v>
      </c>
      <c r="AB2769" s="7" t="s">
        <v>100</v>
      </c>
      <c r="AC2769" s="7" t="s">
        <v>101</v>
      </c>
      <c r="AD2769" s="7" t="s">
        <v>102</v>
      </c>
      <c r="AE2769" s="7" t="s">
        <v>24457</v>
      </c>
      <c r="AF2769" s="7" t="s">
        <v>24458</v>
      </c>
      <c r="AG2769" s="7" t="s">
        <v>105</v>
      </c>
      <c r="AH2769" s="7" t="s">
        <v>106</v>
      </c>
      <c r="AI2769" s="7" t="s">
        <v>24457</v>
      </c>
      <c r="AJ2769" s="7" t="s">
        <v>24458</v>
      </c>
      <c r="AK2769" s="7" t="s">
        <v>105</v>
      </c>
      <c r="AL2769" s="7" t="s">
        <v>106</v>
      </c>
      <c r="AM2769" s="7" t="s">
        <v>109</v>
      </c>
    </row>
    <row r="2770" spans="1:39" x14ac:dyDescent="0.2">
      <c r="A2770">
        <v>1</v>
      </c>
      <c r="B2770">
        <v>1</v>
      </c>
      <c r="G2770" s="7">
        <v>2950</v>
      </c>
      <c r="H2770" s="7" t="s">
        <v>59</v>
      </c>
      <c r="I2770" s="7">
        <v>2549695</v>
      </c>
      <c r="J2770" s="7">
        <v>3147</v>
      </c>
      <c r="K2770" s="7" t="s">
        <v>59</v>
      </c>
      <c r="L2770" s="7">
        <v>47</v>
      </c>
      <c r="M2770" s="7" t="s">
        <v>91</v>
      </c>
      <c r="N2770" s="7">
        <v>2549695</v>
      </c>
      <c r="O2770" s="7" t="s">
        <v>24459</v>
      </c>
      <c r="P2770" s="7" t="s">
        <v>93</v>
      </c>
      <c r="Q2770" s="7" t="s">
        <v>24460</v>
      </c>
      <c r="R2770" s="7" t="s">
        <v>24461</v>
      </c>
      <c r="S2770" s="7"/>
      <c r="T2770" s="7" t="s">
        <v>24462</v>
      </c>
      <c r="U2770" s="7" t="s">
        <v>24463</v>
      </c>
      <c r="V2770" s="7" t="s">
        <v>98</v>
      </c>
      <c r="W2770" s="7" t="s">
        <v>24464</v>
      </c>
      <c r="X2770" s="7"/>
      <c r="Y2770" s="7"/>
      <c r="Z2770" s="7"/>
      <c r="AA2770" s="7" t="s">
        <v>24465</v>
      </c>
      <c r="AB2770" s="7" t="s">
        <v>100</v>
      </c>
      <c r="AC2770" s="7" t="s">
        <v>101</v>
      </c>
      <c r="AD2770" s="7" t="s">
        <v>102</v>
      </c>
      <c r="AE2770" s="7" t="s">
        <v>105</v>
      </c>
      <c r="AF2770" s="7" t="s">
        <v>106</v>
      </c>
      <c r="AG2770" s="7" t="s">
        <v>7786</v>
      </c>
      <c r="AH2770" s="7" t="s">
        <v>7787</v>
      </c>
      <c r="AI2770" s="7" t="s">
        <v>7784</v>
      </c>
      <c r="AJ2770" s="7" t="s">
        <v>7785</v>
      </c>
      <c r="AK2770" s="7" t="s">
        <v>7786</v>
      </c>
      <c r="AL2770" s="7" t="s">
        <v>7787</v>
      </c>
      <c r="AM2770" s="7" t="s">
        <v>109</v>
      </c>
    </row>
    <row r="2771" spans="1:39" x14ac:dyDescent="0.2">
      <c r="A2771">
        <v>1</v>
      </c>
      <c r="B2771">
        <v>1</v>
      </c>
      <c r="G2771" s="7">
        <v>2951</v>
      </c>
      <c r="H2771" s="7" t="s">
        <v>59</v>
      </c>
      <c r="I2771" s="7">
        <v>2571252</v>
      </c>
      <c r="J2771" s="7">
        <v>3148</v>
      </c>
      <c r="K2771" s="7" t="s">
        <v>59</v>
      </c>
      <c r="L2771" s="7">
        <v>48</v>
      </c>
      <c r="M2771" s="7" t="s">
        <v>91</v>
      </c>
      <c r="N2771" s="7">
        <v>2571252</v>
      </c>
      <c r="O2771" s="7" t="s">
        <v>24466</v>
      </c>
      <c r="P2771" s="7" t="s">
        <v>93</v>
      </c>
      <c r="Q2771" s="7" t="s">
        <v>24467</v>
      </c>
      <c r="R2771" s="7" t="s">
        <v>24468</v>
      </c>
      <c r="S2771" s="7"/>
      <c r="T2771" s="7" t="s">
        <v>24469</v>
      </c>
      <c r="U2771" s="7" t="s">
        <v>24470</v>
      </c>
      <c r="V2771" s="7" t="s">
        <v>98</v>
      </c>
      <c r="W2771" s="7" t="s">
        <v>24471</v>
      </c>
      <c r="X2771" s="7"/>
      <c r="Y2771" s="7"/>
      <c r="Z2771" s="7"/>
      <c r="AA2771" s="7" t="s">
        <v>24472</v>
      </c>
      <c r="AB2771" s="7" t="s">
        <v>100</v>
      </c>
      <c r="AC2771" s="7" t="s">
        <v>101</v>
      </c>
      <c r="AD2771" s="7" t="s">
        <v>102</v>
      </c>
      <c r="AE2771" s="7" t="s">
        <v>105</v>
      </c>
      <c r="AF2771" s="7" t="s">
        <v>106</v>
      </c>
      <c r="AG2771" s="7" t="s">
        <v>105</v>
      </c>
      <c r="AH2771" s="7" t="s">
        <v>106</v>
      </c>
      <c r="AI2771" s="7" t="s">
        <v>11186</v>
      </c>
      <c r="AJ2771" s="7" t="s">
        <v>11187</v>
      </c>
      <c r="AK2771" s="7" t="s">
        <v>11186</v>
      </c>
      <c r="AL2771" s="7" t="s">
        <v>11187</v>
      </c>
      <c r="AM2771" s="7" t="s">
        <v>109</v>
      </c>
    </row>
    <row r="2772" spans="1:39" x14ac:dyDescent="0.2">
      <c r="A2772">
        <v>1</v>
      </c>
      <c r="B2772">
        <v>1</v>
      </c>
      <c r="G2772" s="7">
        <v>2952</v>
      </c>
      <c r="H2772" s="7" t="s">
        <v>59</v>
      </c>
      <c r="I2772" s="7">
        <v>2578189</v>
      </c>
      <c r="J2772" s="7">
        <v>3149</v>
      </c>
      <c r="K2772" s="7" t="s">
        <v>59</v>
      </c>
      <c r="L2772" s="7">
        <v>49</v>
      </c>
      <c r="M2772" s="7" t="s">
        <v>91</v>
      </c>
      <c r="N2772" s="7">
        <v>2578189</v>
      </c>
      <c r="O2772" s="7" t="s">
        <v>24473</v>
      </c>
      <c r="P2772" s="7" t="s">
        <v>93</v>
      </c>
      <c r="Q2772" s="7" t="s">
        <v>24474</v>
      </c>
      <c r="R2772" s="7" t="s">
        <v>24475</v>
      </c>
      <c r="S2772" s="7"/>
      <c r="T2772" s="7" t="s">
        <v>24476</v>
      </c>
      <c r="U2772" s="7" t="s">
        <v>24477</v>
      </c>
      <c r="V2772" s="7" t="s">
        <v>98</v>
      </c>
      <c r="W2772" s="7" t="s">
        <v>24478</v>
      </c>
      <c r="X2772" s="7"/>
      <c r="Y2772" s="7"/>
      <c r="Z2772" s="7"/>
      <c r="AA2772" s="7" t="s">
        <v>24479</v>
      </c>
      <c r="AB2772" s="7" t="s">
        <v>100</v>
      </c>
      <c r="AC2772" s="7" t="s">
        <v>101</v>
      </c>
      <c r="AD2772" s="7" t="s">
        <v>102</v>
      </c>
      <c r="AE2772" s="7" t="s">
        <v>10260</v>
      </c>
      <c r="AF2772" s="7" t="s">
        <v>10261</v>
      </c>
      <c r="AG2772" s="7" t="s">
        <v>105</v>
      </c>
      <c r="AH2772" s="7" t="s">
        <v>106</v>
      </c>
      <c r="AI2772" s="7" t="s">
        <v>10260</v>
      </c>
      <c r="AJ2772" s="7" t="s">
        <v>10261</v>
      </c>
      <c r="AK2772" s="7" t="s">
        <v>10269</v>
      </c>
      <c r="AL2772" s="7" t="s">
        <v>10270</v>
      </c>
      <c r="AM2772" s="7" t="s">
        <v>109</v>
      </c>
    </row>
    <row r="2773" spans="1:39" x14ac:dyDescent="0.2">
      <c r="A2773">
        <v>1</v>
      </c>
      <c r="B2773">
        <v>1</v>
      </c>
      <c r="G2773" s="7">
        <v>2953</v>
      </c>
      <c r="H2773" s="7" t="s">
        <v>59</v>
      </c>
      <c r="I2773" s="7">
        <v>2656855</v>
      </c>
      <c r="J2773" s="7">
        <v>3150</v>
      </c>
      <c r="K2773" s="7" t="s">
        <v>59</v>
      </c>
      <c r="L2773" s="7">
        <v>50</v>
      </c>
      <c r="M2773" s="7" t="s">
        <v>91</v>
      </c>
      <c r="N2773" s="7">
        <v>2656855</v>
      </c>
      <c r="O2773" s="7" t="s">
        <v>24480</v>
      </c>
      <c r="P2773" s="7" t="s">
        <v>93</v>
      </c>
      <c r="Q2773" s="7" t="s">
        <v>24481</v>
      </c>
      <c r="R2773" s="7" t="s">
        <v>24482</v>
      </c>
      <c r="S2773" s="7"/>
      <c r="T2773" s="7" t="s">
        <v>24483</v>
      </c>
      <c r="U2773" s="7" t="s">
        <v>24484</v>
      </c>
      <c r="V2773" s="7" t="s">
        <v>98</v>
      </c>
      <c r="W2773" s="7" t="s">
        <v>24485</v>
      </c>
      <c r="X2773" s="7"/>
      <c r="Y2773" s="7"/>
      <c r="Z2773" s="7"/>
      <c r="AA2773" s="7" t="s">
        <v>24486</v>
      </c>
      <c r="AB2773" s="7" t="s">
        <v>100</v>
      </c>
      <c r="AC2773" s="7" t="s">
        <v>101</v>
      </c>
      <c r="AD2773" s="7" t="s">
        <v>102</v>
      </c>
      <c r="AE2773" s="7" t="s">
        <v>7836</v>
      </c>
      <c r="AF2773" s="7" t="s">
        <v>7837</v>
      </c>
      <c r="AG2773" s="7" t="s">
        <v>10280</v>
      </c>
      <c r="AH2773" s="7" t="s">
        <v>10281</v>
      </c>
      <c r="AI2773" s="7" t="s">
        <v>7836</v>
      </c>
      <c r="AJ2773" s="7" t="s">
        <v>7837</v>
      </c>
      <c r="AK2773" s="7" t="s">
        <v>10280</v>
      </c>
      <c r="AL2773" s="7" t="s">
        <v>10281</v>
      </c>
      <c r="AM2773" s="7" t="s">
        <v>109</v>
      </c>
    </row>
    <row r="2774" spans="1:39" x14ac:dyDescent="0.2">
      <c r="A2774">
        <v>1</v>
      </c>
      <c r="B2774">
        <v>1</v>
      </c>
      <c r="G2774" s="7">
        <v>2954</v>
      </c>
      <c r="H2774" s="7" t="s">
        <v>59</v>
      </c>
      <c r="I2774" s="7">
        <v>2676431</v>
      </c>
      <c r="J2774" s="7">
        <v>3151</v>
      </c>
      <c r="K2774" s="7" t="s">
        <v>59</v>
      </c>
      <c r="L2774" s="7">
        <v>51</v>
      </c>
      <c r="M2774" s="7" t="s">
        <v>91</v>
      </c>
      <c r="N2774" s="7">
        <v>2676431</v>
      </c>
      <c r="O2774" s="7" t="s">
        <v>24487</v>
      </c>
      <c r="P2774" s="7" t="s">
        <v>93</v>
      </c>
      <c r="Q2774" s="7" t="s">
        <v>24488</v>
      </c>
      <c r="R2774" s="7" t="s">
        <v>24489</v>
      </c>
      <c r="S2774" s="7"/>
      <c r="T2774" s="7" t="s">
        <v>24490</v>
      </c>
      <c r="U2774" s="7" t="s">
        <v>24491</v>
      </c>
      <c r="V2774" s="7" t="s">
        <v>98</v>
      </c>
      <c r="W2774" s="7" t="s">
        <v>24492</v>
      </c>
      <c r="X2774" s="7"/>
      <c r="Y2774" s="7"/>
      <c r="Z2774" s="7"/>
      <c r="AA2774" s="7" t="s">
        <v>24493</v>
      </c>
      <c r="AB2774" s="7" t="s">
        <v>100</v>
      </c>
      <c r="AC2774" s="7" t="s">
        <v>101</v>
      </c>
      <c r="AD2774" s="7" t="s">
        <v>102</v>
      </c>
      <c r="AE2774" s="7" t="s">
        <v>17595</v>
      </c>
      <c r="AF2774" s="7" t="s">
        <v>17596</v>
      </c>
      <c r="AG2774" s="7" t="s">
        <v>15298</v>
      </c>
      <c r="AH2774" s="7" t="s">
        <v>15299</v>
      </c>
      <c r="AI2774" s="7" t="s">
        <v>17595</v>
      </c>
      <c r="AJ2774" s="7" t="s">
        <v>17596</v>
      </c>
      <c r="AK2774" s="7" t="s">
        <v>15298</v>
      </c>
      <c r="AL2774" s="7" t="s">
        <v>15299</v>
      </c>
      <c r="AM2774" s="7" t="s">
        <v>109</v>
      </c>
    </row>
    <row r="2775" spans="1:39" x14ac:dyDescent="0.2">
      <c r="A2775">
        <v>1</v>
      </c>
      <c r="B2775">
        <v>1</v>
      </c>
      <c r="G2775" s="7">
        <v>2955</v>
      </c>
      <c r="H2775" s="7" t="s">
        <v>59</v>
      </c>
      <c r="I2775" s="7">
        <v>2683876</v>
      </c>
      <c r="J2775" s="7">
        <v>3152</v>
      </c>
      <c r="K2775" s="7" t="s">
        <v>59</v>
      </c>
      <c r="L2775" s="7">
        <v>52</v>
      </c>
      <c r="M2775" s="7" t="s">
        <v>91</v>
      </c>
      <c r="N2775" s="7">
        <v>2683876</v>
      </c>
      <c r="O2775" s="7" t="s">
        <v>24494</v>
      </c>
      <c r="P2775" s="7" t="s">
        <v>93</v>
      </c>
      <c r="Q2775" s="7" t="s">
        <v>24495</v>
      </c>
      <c r="R2775" s="7" t="s">
        <v>24496</v>
      </c>
      <c r="S2775" s="7"/>
      <c r="T2775" s="7" t="s">
        <v>24497</v>
      </c>
      <c r="U2775" s="7" t="s">
        <v>24498</v>
      </c>
      <c r="V2775" s="7" t="s">
        <v>98</v>
      </c>
      <c r="W2775" s="7" t="s">
        <v>24499</v>
      </c>
      <c r="X2775" s="7"/>
      <c r="Y2775" s="7"/>
      <c r="Z2775" s="7"/>
      <c r="AA2775" s="7" t="s">
        <v>24500</v>
      </c>
      <c r="AB2775" s="7" t="s">
        <v>100</v>
      </c>
      <c r="AC2775" s="7" t="s">
        <v>101</v>
      </c>
      <c r="AD2775" s="7" t="s">
        <v>102</v>
      </c>
      <c r="AE2775" s="7" t="s">
        <v>2429</v>
      </c>
      <c r="AF2775" s="7" t="s">
        <v>2430</v>
      </c>
      <c r="AG2775" s="7" t="s">
        <v>8702</v>
      </c>
      <c r="AH2775" s="7" t="s">
        <v>8703</v>
      </c>
      <c r="AI2775" s="7" t="s">
        <v>2429</v>
      </c>
      <c r="AJ2775" s="7" t="s">
        <v>2430</v>
      </c>
      <c r="AK2775" s="7" t="s">
        <v>8702</v>
      </c>
      <c r="AL2775" s="7" t="s">
        <v>8703</v>
      </c>
      <c r="AM2775" s="7" t="s">
        <v>109</v>
      </c>
    </row>
    <row r="2776" spans="1:39" x14ac:dyDescent="0.2">
      <c r="A2776">
        <v>1</v>
      </c>
      <c r="B2776">
        <v>1</v>
      </c>
      <c r="G2776" s="7">
        <v>2956</v>
      </c>
      <c r="H2776" s="7" t="s">
        <v>59</v>
      </c>
      <c r="I2776" s="7">
        <v>2758345</v>
      </c>
      <c r="J2776" s="7">
        <v>3153</v>
      </c>
      <c r="K2776" s="7" t="s">
        <v>59</v>
      </c>
      <c r="L2776" s="7">
        <v>53</v>
      </c>
      <c r="M2776" s="7" t="s">
        <v>91</v>
      </c>
      <c r="N2776" s="7">
        <v>2758345</v>
      </c>
      <c r="O2776" s="7" t="s">
        <v>24501</v>
      </c>
      <c r="P2776" s="7" t="s">
        <v>93</v>
      </c>
      <c r="Q2776" s="7" t="s">
        <v>24502</v>
      </c>
      <c r="R2776" s="7" t="s">
        <v>24503</v>
      </c>
      <c r="S2776" s="7"/>
      <c r="T2776" s="7" t="s">
        <v>24504</v>
      </c>
      <c r="U2776" s="7" t="s">
        <v>24505</v>
      </c>
      <c r="V2776" s="7" t="s">
        <v>98</v>
      </c>
      <c r="W2776" s="7" t="s">
        <v>24506</v>
      </c>
      <c r="X2776" s="7"/>
      <c r="Y2776" s="7"/>
      <c r="Z2776" s="7"/>
      <c r="AA2776" s="7" t="s">
        <v>24507</v>
      </c>
      <c r="AB2776" s="7" t="s">
        <v>100</v>
      </c>
      <c r="AC2776" s="7" t="s">
        <v>101</v>
      </c>
      <c r="AD2776" s="7" t="s">
        <v>102</v>
      </c>
      <c r="AE2776" s="7" t="s">
        <v>23811</v>
      </c>
      <c r="AF2776" s="7" t="s">
        <v>23812</v>
      </c>
      <c r="AG2776" s="7" t="s">
        <v>6115</v>
      </c>
      <c r="AH2776" s="7" t="s">
        <v>6116</v>
      </c>
      <c r="AI2776" s="7" t="s">
        <v>23811</v>
      </c>
      <c r="AJ2776" s="7" t="s">
        <v>23812</v>
      </c>
      <c r="AK2776" s="7" t="s">
        <v>6115</v>
      </c>
      <c r="AL2776" s="7" t="s">
        <v>6116</v>
      </c>
      <c r="AM2776" s="7" t="s">
        <v>109</v>
      </c>
    </row>
    <row r="2777" spans="1:39" x14ac:dyDescent="0.2">
      <c r="A2777">
        <v>1</v>
      </c>
      <c r="B2777">
        <v>1</v>
      </c>
      <c r="G2777" s="7">
        <v>2957</v>
      </c>
      <c r="H2777" s="7" t="s">
        <v>59</v>
      </c>
      <c r="I2777" s="7">
        <v>2764793</v>
      </c>
      <c r="J2777" s="7">
        <v>3154</v>
      </c>
      <c r="K2777" s="7" t="s">
        <v>59</v>
      </c>
      <c r="L2777" s="7">
        <v>54</v>
      </c>
      <c r="M2777" s="7" t="s">
        <v>91</v>
      </c>
      <c r="N2777" s="7">
        <v>2764793</v>
      </c>
      <c r="O2777" s="7" t="s">
        <v>24508</v>
      </c>
      <c r="P2777" s="7" t="s">
        <v>93</v>
      </c>
      <c r="Q2777" s="7" t="s">
        <v>24509</v>
      </c>
      <c r="R2777" s="7" t="s">
        <v>24510</v>
      </c>
      <c r="S2777" s="7"/>
      <c r="T2777" s="7" t="s">
        <v>24511</v>
      </c>
      <c r="U2777" s="7" t="s">
        <v>24512</v>
      </c>
      <c r="V2777" s="7" t="s">
        <v>98</v>
      </c>
      <c r="W2777" s="7" t="s">
        <v>24513</v>
      </c>
      <c r="X2777" s="7"/>
      <c r="Y2777" s="7"/>
      <c r="Z2777" s="7"/>
      <c r="AA2777" s="7" t="s">
        <v>24514</v>
      </c>
      <c r="AB2777" s="7" t="s">
        <v>100</v>
      </c>
      <c r="AC2777" s="7" t="s">
        <v>101</v>
      </c>
      <c r="AD2777" s="7" t="s">
        <v>102</v>
      </c>
      <c r="AE2777" s="7" t="s">
        <v>105</v>
      </c>
      <c r="AF2777" s="7" t="s">
        <v>106</v>
      </c>
      <c r="AG2777" s="7" t="s">
        <v>105</v>
      </c>
      <c r="AH2777" s="7" t="s">
        <v>106</v>
      </c>
      <c r="AI2777" s="7" t="s">
        <v>24515</v>
      </c>
      <c r="AJ2777" s="7" t="s">
        <v>24516</v>
      </c>
      <c r="AK2777" s="7" t="s">
        <v>24515</v>
      </c>
      <c r="AL2777" s="7" t="s">
        <v>24516</v>
      </c>
      <c r="AM2777" s="7" t="s">
        <v>109</v>
      </c>
    </row>
    <row r="2778" spans="1:39" x14ac:dyDescent="0.2">
      <c r="A2778">
        <v>1</v>
      </c>
      <c r="B2778">
        <v>1</v>
      </c>
      <c r="G2778" s="7">
        <v>2958</v>
      </c>
      <c r="H2778" s="7" t="s">
        <v>59</v>
      </c>
      <c r="I2778" s="7">
        <v>2895560</v>
      </c>
      <c r="J2778" s="7">
        <v>3155</v>
      </c>
      <c r="K2778" s="7" t="s">
        <v>59</v>
      </c>
      <c r="L2778" s="7">
        <v>55</v>
      </c>
      <c r="M2778" s="7" t="s">
        <v>91</v>
      </c>
      <c r="N2778" s="7">
        <v>2895560</v>
      </c>
      <c r="O2778" s="7" t="s">
        <v>24517</v>
      </c>
      <c r="P2778" s="7" t="s">
        <v>93</v>
      </c>
      <c r="Q2778" s="7" t="s">
        <v>24518</v>
      </c>
      <c r="R2778" s="7" t="s">
        <v>24519</v>
      </c>
      <c r="S2778" s="7"/>
      <c r="T2778" s="7" t="s">
        <v>24520</v>
      </c>
      <c r="U2778" s="7" t="s">
        <v>24521</v>
      </c>
      <c r="V2778" s="7" t="s">
        <v>98</v>
      </c>
      <c r="W2778" s="7" t="s">
        <v>24522</v>
      </c>
      <c r="X2778" s="7"/>
      <c r="Y2778" s="7"/>
      <c r="Z2778" s="7"/>
      <c r="AA2778" s="7" t="s">
        <v>24523</v>
      </c>
      <c r="AB2778" s="7" t="s">
        <v>100</v>
      </c>
      <c r="AC2778" s="7" t="s">
        <v>101</v>
      </c>
      <c r="AD2778" s="7" t="s">
        <v>102</v>
      </c>
      <c r="AE2778" s="7" t="s">
        <v>9532</v>
      </c>
      <c r="AF2778" s="7" t="s">
        <v>9533</v>
      </c>
      <c r="AG2778" s="7" t="s">
        <v>24524</v>
      </c>
      <c r="AH2778" s="7" t="s">
        <v>24525</v>
      </c>
      <c r="AI2778" s="7" t="s">
        <v>9532</v>
      </c>
      <c r="AJ2778" s="7" t="s">
        <v>9533</v>
      </c>
      <c r="AK2778" s="7" t="s">
        <v>24524</v>
      </c>
      <c r="AL2778" s="7" t="s">
        <v>24525</v>
      </c>
      <c r="AM2778" s="7" t="s">
        <v>109</v>
      </c>
    </row>
    <row r="2779" spans="1:39" x14ac:dyDescent="0.2">
      <c r="A2779">
        <v>1</v>
      </c>
      <c r="B2779">
        <v>1</v>
      </c>
      <c r="G2779" s="7">
        <v>2959</v>
      </c>
      <c r="H2779" s="7" t="s">
        <v>59</v>
      </c>
      <c r="I2779" s="7">
        <v>2919587</v>
      </c>
      <c r="J2779" s="7">
        <v>3156</v>
      </c>
      <c r="K2779" s="7" t="s">
        <v>59</v>
      </c>
      <c r="L2779" s="7">
        <v>56</v>
      </c>
      <c r="M2779" s="7" t="s">
        <v>91</v>
      </c>
      <c r="N2779" s="7">
        <v>2919587</v>
      </c>
      <c r="O2779" s="7" t="s">
        <v>24526</v>
      </c>
      <c r="P2779" s="7" t="s">
        <v>93</v>
      </c>
      <c r="Q2779" s="7" t="s">
        <v>24527</v>
      </c>
      <c r="R2779" s="7" t="s">
        <v>24528</v>
      </c>
      <c r="S2779" s="7"/>
      <c r="T2779" s="7" t="s">
        <v>24529</v>
      </c>
      <c r="U2779" s="7" t="s">
        <v>24530</v>
      </c>
      <c r="V2779" s="7" t="s">
        <v>98</v>
      </c>
      <c r="W2779" s="7" t="s">
        <v>24531</v>
      </c>
      <c r="X2779" s="7"/>
      <c r="Y2779" s="7"/>
      <c r="Z2779" s="7"/>
      <c r="AA2779" s="7" t="s">
        <v>24532</v>
      </c>
      <c r="AB2779" s="7" t="s">
        <v>100</v>
      </c>
      <c r="AC2779" s="7" t="s">
        <v>101</v>
      </c>
      <c r="AD2779" s="7" t="s">
        <v>102</v>
      </c>
      <c r="AE2779" s="7" t="s">
        <v>105</v>
      </c>
      <c r="AF2779" s="7" t="s">
        <v>106</v>
      </c>
      <c r="AG2779" s="7" t="s">
        <v>24533</v>
      </c>
      <c r="AH2779" s="7" t="s">
        <v>24534</v>
      </c>
      <c r="AI2779" s="7" t="s">
        <v>16058</v>
      </c>
      <c r="AJ2779" s="7" t="s">
        <v>16059</v>
      </c>
      <c r="AK2779" s="7" t="s">
        <v>24533</v>
      </c>
      <c r="AL2779" s="7" t="s">
        <v>24534</v>
      </c>
      <c r="AM2779" s="7" t="s">
        <v>109</v>
      </c>
    </row>
    <row r="2780" spans="1:39" x14ac:dyDescent="0.2">
      <c r="A2780">
        <v>1</v>
      </c>
      <c r="B2780">
        <v>1</v>
      </c>
      <c r="G2780" s="7">
        <v>2960</v>
      </c>
      <c r="H2780" s="7" t="s">
        <v>59</v>
      </c>
      <c r="I2780" s="7">
        <v>2989475</v>
      </c>
      <c r="J2780" s="7">
        <v>3157</v>
      </c>
      <c r="K2780" s="7" t="s">
        <v>59</v>
      </c>
      <c r="L2780" s="7">
        <v>57</v>
      </c>
      <c r="M2780" s="7" t="s">
        <v>91</v>
      </c>
      <c r="N2780" s="7">
        <v>2989475</v>
      </c>
      <c r="O2780" s="7" t="s">
        <v>24535</v>
      </c>
      <c r="P2780" s="7" t="s">
        <v>93</v>
      </c>
      <c r="Q2780" s="7" t="s">
        <v>24536</v>
      </c>
      <c r="R2780" s="7" t="s">
        <v>24537</v>
      </c>
      <c r="S2780" s="7"/>
      <c r="T2780" s="7" t="s">
        <v>24538</v>
      </c>
      <c r="U2780" s="7" t="s">
        <v>24539</v>
      </c>
      <c r="V2780" s="7" t="s">
        <v>98</v>
      </c>
      <c r="W2780" s="7" t="s">
        <v>24540</v>
      </c>
      <c r="X2780" s="7"/>
      <c r="Y2780" s="7"/>
      <c r="Z2780" s="7"/>
      <c r="AA2780" s="7" t="s">
        <v>24541</v>
      </c>
      <c r="AB2780" s="7" t="s">
        <v>100</v>
      </c>
      <c r="AC2780" s="7" t="s">
        <v>101</v>
      </c>
      <c r="AD2780" s="7" t="s">
        <v>102</v>
      </c>
      <c r="AE2780" s="7" t="s">
        <v>105</v>
      </c>
      <c r="AF2780" s="7" t="s">
        <v>106</v>
      </c>
      <c r="AG2780" s="7" t="s">
        <v>105</v>
      </c>
      <c r="AH2780" s="7" t="s">
        <v>106</v>
      </c>
      <c r="AI2780" s="7" t="s">
        <v>12010</v>
      </c>
      <c r="AJ2780" s="7" t="s">
        <v>12011</v>
      </c>
      <c r="AK2780" s="7" t="s">
        <v>105</v>
      </c>
      <c r="AL2780" s="7" t="s">
        <v>106</v>
      </c>
      <c r="AM2780" s="7" t="s">
        <v>109</v>
      </c>
    </row>
    <row r="2781" spans="1:39" x14ac:dyDescent="0.2">
      <c r="A2781">
        <v>1</v>
      </c>
      <c r="B2781">
        <v>1</v>
      </c>
      <c r="G2781" s="7">
        <v>2961</v>
      </c>
      <c r="H2781" s="7" t="s">
        <v>59</v>
      </c>
      <c r="I2781" s="7">
        <v>3009792</v>
      </c>
      <c r="J2781" s="7">
        <v>3158</v>
      </c>
      <c r="K2781" s="7" t="s">
        <v>59</v>
      </c>
      <c r="L2781" s="7">
        <v>58</v>
      </c>
      <c r="M2781" s="7" t="s">
        <v>91</v>
      </c>
      <c r="N2781" s="7">
        <v>3009792</v>
      </c>
      <c r="O2781" s="7" t="s">
        <v>24542</v>
      </c>
      <c r="P2781" s="7" t="s">
        <v>93</v>
      </c>
      <c r="Q2781" s="7" t="s">
        <v>24543</v>
      </c>
      <c r="R2781" s="7" t="s">
        <v>24544</v>
      </c>
      <c r="S2781" s="7"/>
      <c r="T2781" s="7" t="s">
        <v>24545</v>
      </c>
      <c r="U2781" s="7" t="s">
        <v>24546</v>
      </c>
      <c r="V2781" s="7" t="s">
        <v>98</v>
      </c>
      <c r="W2781" s="7" t="s">
        <v>24547</v>
      </c>
      <c r="X2781" s="7"/>
      <c r="Y2781" s="7"/>
      <c r="Z2781" s="7"/>
      <c r="AA2781" s="7" t="s">
        <v>24548</v>
      </c>
      <c r="AB2781" s="7" t="s">
        <v>100</v>
      </c>
      <c r="AC2781" s="7" t="s">
        <v>101</v>
      </c>
      <c r="AD2781" s="7" t="s">
        <v>102</v>
      </c>
      <c r="AE2781" s="7" t="s">
        <v>105</v>
      </c>
      <c r="AF2781" s="7" t="s">
        <v>106</v>
      </c>
      <c r="AG2781" s="7" t="s">
        <v>105</v>
      </c>
      <c r="AH2781" s="7" t="s">
        <v>106</v>
      </c>
      <c r="AI2781" s="7" t="s">
        <v>17689</v>
      </c>
      <c r="AJ2781" s="7" t="s">
        <v>17690</v>
      </c>
      <c r="AK2781" s="7" t="s">
        <v>17689</v>
      </c>
      <c r="AL2781" s="7" t="s">
        <v>17690</v>
      </c>
      <c r="AM2781" s="7" t="s">
        <v>109</v>
      </c>
    </row>
    <row r="2782" spans="1:39" x14ac:dyDescent="0.2">
      <c r="A2782">
        <v>1</v>
      </c>
      <c r="B2782">
        <v>1</v>
      </c>
      <c r="G2782" s="7">
        <v>2962</v>
      </c>
      <c r="H2782" s="7" t="s">
        <v>59</v>
      </c>
      <c r="I2782" s="7">
        <v>3018397</v>
      </c>
      <c r="J2782" s="7">
        <v>3159</v>
      </c>
      <c r="K2782" s="7" t="s">
        <v>59</v>
      </c>
      <c r="L2782" s="7">
        <v>59</v>
      </c>
      <c r="M2782" s="7" t="s">
        <v>91</v>
      </c>
      <c r="N2782" s="7">
        <v>3018397</v>
      </c>
      <c r="O2782" s="7" t="s">
        <v>24549</v>
      </c>
      <c r="P2782" s="7" t="s">
        <v>93</v>
      </c>
      <c r="Q2782" s="7" t="s">
        <v>24550</v>
      </c>
      <c r="R2782" s="7" t="s">
        <v>24551</v>
      </c>
      <c r="S2782" s="7"/>
      <c r="T2782" s="7" t="s">
        <v>24552</v>
      </c>
      <c r="U2782" s="7" t="s">
        <v>24553</v>
      </c>
      <c r="V2782" s="7" t="s">
        <v>98</v>
      </c>
      <c r="W2782" s="7" t="s">
        <v>24554</v>
      </c>
      <c r="X2782" s="7"/>
      <c r="Y2782" s="7"/>
      <c r="Z2782" s="7"/>
      <c r="AA2782" s="7" t="s">
        <v>24555</v>
      </c>
      <c r="AB2782" s="7" t="s">
        <v>100</v>
      </c>
      <c r="AC2782" s="7" t="s">
        <v>101</v>
      </c>
      <c r="AD2782" s="7" t="s">
        <v>102</v>
      </c>
      <c r="AE2782" s="7" t="s">
        <v>105</v>
      </c>
      <c r="AF2782" s="7" t="s">
        <v>106</v>
      </c>
      <c r="AG2782" s="7" t="s">
        <v>105</v>
      </c>
      <c r="AH2782" s="7" t="s">
        <v>106</v>
      </c>
      <c r="AI2782" s="7" t="s">
        <v>3487</v>
      </c>
      <c r="AJ2782" s="7" t="s">
        <v>3488</v>
      </c>
      <c r="AK2782" s="7" t="s">
        <v>3487</v>
      </c>
      <c r="AL2782" s="7" t="s">
        <v>3488</v>
      </c>
      <c r="AM2782" s="7" t="s">
        <v>109</v>
      </c>
    </row>
    <row r="2783" spans="1:39" x14ac:dyDescent="0.2">
      <c r="A2783">
        <v>1</v>
      </c>
      <c r="B2783">
        <v>1</v>
      </c>
      <c r="G2783" s="7">
        <v>2963</v>
      </c>
      <c r="H2783" s="7" t="s">
        <v>59</v>
      </c>
      <c r="I2783" s="7">
        <v>3032835</v>
      </c>
      <c r="J2783" s="7">
        <v>3160</v>
      </c>
      <c r="K2783" s="7" t="s">
        <v>59</v>
      </c>
      <c r="L2783" s="7">
        <v>60</v>
      </c>
      <c r="M2783" s="7" t="s">
        <v>91</v>
      </c>
      <c r="N2783" s="7">
        <v>3032835</v>
      </c>
      <c r="O2783" s="7" t="s">
        <v>24556</v>
      </c>
      <c r="P2783" s="7" t="s">
        <v>93</v>
      </c>
      <c r="Q2783" s="7" t="s">
        <v>24557</v>
      </c>
      <c r="R2783" s="7" t="s">
        <v>24558</v>
      </c>
      <c r="S2783" s="7"/>
      <c r="T2783" s="7" t="s">
        <v>24559</v>
      </c>
      <c r="U2783" s="7" t="s">
        <v>24560</v>
      </c>
      <c r="V2783" s="7" t="s">
        <v>98</v>
      </c>
      <c r="W2783" s="7" t="s">
        <v>24561</v>
      </c>
      <c r="X2783" s="7"/>
      <c r="Y2783" s="7"/>
      <c r="Z2783" s="7"/>
      <c r="AA2783" s="7" t="s">
        <v>24562</v>
      </c>
      <c r="AB2783" s="7" t="s">
        <v>100</v>
      </c>
      <c r="AC2783" s="7" t="s">
        <v>101</v>
      </c>
      <c r="AD2783" s="7" t="s">
        <v>102</v>
      </c>
      <c r="AE2783" s="7" t="s">
        <v>105</v>
      </c>
      <c r="AF2783" s="7" t="s">
        <v>106</v>
      </c>
      <c r="AG2783" s="7" t="s">
        <v>105</v>
      </c>
      <c r="AH2783" s="7" t="s">
        <v>106</v>
      </c>
      <c r="AI2783" s="7" t="s">
        <v>6155</v>
      </c>
      <c r="AJ2783" s="7" t="s">
        <v>6156</v>
      </c>
      <c r="AK2783" s="7" t="s">
        <v>6155</v>
      </c>
      <c r="AL2783" s="7" t="s">
        <v>6156</v>
      </c>
      <c r="AM2783" s="7" t="s">
        <v>109</v>
      </c>
    </row>
    <row r="2784" spans="1:39" x14ac:dyDescent="0.2">
      <c r="A2784">
        <v>1</v>
      </c>
      <c r="B2784">
        <v>1</v>
      </c>
      <c r="G2784" s="7">
        <v>2964</v>
      </c>
      <c r="H2784" s="7" t="s">
        <v>59</v>
      </c>
      <c r="I2784" s="7">
        <v>3042380</v>
      </c>
      <c r="J2784" s="7">
        <v>3161</v>
      </c>
      <c r="K2784" s="7" t="s">
        <v>59</v>
      </c>
      <c r="L2784" s="7">
        <v>61</v>
      </c>
      <c r="M2784" s="7" t="s">
        <v>91</v>
      </c>
      <c r="N2784" s="7">
        <v>3042380</v>
      </c>
      <c r="O2784" s="7" t="s">
        <v>24563</v>
      </c>
      <c r="P2784" s="7" t="s">
        <v>93</v>
      </c>
      <c r="Q2784" s="7" t="s">
        <v>24564</v>
      </c>
      <c r="R2784" s="7" t="s">
        <v>24565</v>
      </c>
      <c r="S2784" s="7"/>
      <c r="T2784" s="7" t="s">
        <v>24566</v>
      </c>
      <c r="U2784" s="7" t="s">
        <v>24567</v>
      </c>
      <c r="V2784" s="7" t="s">
        <v>98</v>
      </c>
      <c r="W2784" s="7" t="s">
        <v>24568</v>
      </c>
      <c r="X2784" s="7"/>
      <c r="Y2784" s="7"/>
      <c r="Z2784" s="7"/>
      <c r="AA2784" s="7" t="s">
        <v>24569</v>
      </c>
      <c r="AB2784" s="7" t="s">
        <v>100</v>
      </c>
      <c r="AC2784" s="7" t="s">
        <v>101</v>
      </c>
      <c r="AD2784" s="7" t="s">
        <v>102</v>
      </c>
      <c r="AE2784" s="7" t="s">
        <v>24570</v>
      </c>
      <c r="AF2784" s="7" t="s">
        <v>24571</v>
      </c>
      <c r="AG2784" s="7" t="s">
        <v>105</v>
      </c>
      <c r="AH2784" s="7" t="s">
        <v>106</v>
      </c>
      <c r="AI2784" s="7" t="s">
        <v>24570</v>
      </c>
      <c r="AJ2784" s="7" t="s">
        <v>24571</v>
      </c>
      <c r="AK2784" s="7" t="s">
        <v>20806</v>
      </c>
      <c r="AL2784" s="7" t="s">
        <v>20807</v>
      </c>
      <c r="AM2784" s="7" t="s">
        <v>109</v>
      </c>
    </row>
    <row r="2785" spans="1:39" x14ac:dyDescent="0.2">
      <c r="A2785">
        <v>1</v>
      </c>
      <c r="B2785">
        <v>1</v>
      </c>
      <c r="G2785" s="7">
        <v>2965</v>
      </c>
      <c r="H2785" s="7" t="s">
        <v>59</v>
      </c>
      <c r="I2785" s="7">
        <v>3096738</v>
      </c>
      <c r="J2785" s="7">
        <v>3162</v>
      </c>
      <c r="K2785" s="7" t="s">
        <v>59</v>
      </c>
      <c r="L2785" s="7">
        <v>62</v>
      </c>
      <c r="M2785" s="7" t="s">
        <v>91</v>
      </c>
      <c r="N2785" s="7">
        <v>3096738</v>
      </c>
      <c r="O2785" s="7" t="s">
        <v>24572</v>
      </c>
      <c r="P2785" s="7" t="s">
        <v>93</v>
      </c>
      <c r="Q2785" s="7" t="s">
        <v>24573</v>
      </c>
      <c r="R2785" s="7" t="s">
        <v>24574</v>
      </c>
      <c r="S2785" s="7"/>
      <c r="T2785" s="7" t="s">
        <v>24575</v>
      </c>
      <c r="U2785" s="7" t="s">
        <v>24576</v>
      </c>
      <c r="V2785" s="7" t="s">
        <v>98</v>
      </c>
      <c r="W2785" s="7" t="s">
        <v>24577</v>
      </c>
      <c r="X2785" s="7"/>
      <c r="Y2785" s="7"/>
      <c r="Z2785" s="7"/>
      <c r="AA2785" s="7" t="s">
        <v>24578</v>
      </c>
      <c r="AB2785" s="7" t="s">
        <v>100</v>
      </c>
      <c r="AC2785" s="7" t="s">
        <v>101</v>
      </c>
      <c r="AD2785" s="7" t="s">
        <v>102</v>
      </c>
      <c r="AE2785" s="7" t="s">
        <v>105</v>
      </c>
      <c r="AF2785" s="7" t="s">
        <v>106</v>
      </c>
      <c r="AG2785" s="7" t="s">
        <v>105</v>
      </c>
      <c r="AH2785" s="7" t="s">
        <v>106</v>
      </c>
      <c r="AI2785" s="7" t="s">
        <v>17709</v>
      </c>
      <c r="AJ2785" s="7" t="s">
        <v>17710</v>
      </c>
      <c r="AK2785" s="7" t="s">
        <v>17709</v>
      </c>
      <c r="AL2785" s="7" t="s">
        <v>17710</v>
      </c>
      <c r="AM2785" s="7" t="s">
        <v>109</v>
      </c>
    </row>
    <row r="2786" spans="1:39" x14ac:dyDescent="0.2">
      <c r="A2786">
        <v>1</v>
      </c>
      <c r="B2786">
        <v>1</v>
      </c>
      <c r="G2786" s="7">
        <v>2966</v>
      </c>
      <c r="H2786" s="7" t="s">
        <v>59</v>
      </c>
      <c r="I2786" s="7">
        <v>3149772</v>
      </c>
      <c r="J2786" s="7">
        <v>3163</v>
      </c>
      <c r="K2786" s="7" t="s">
        <v>59</v>
      </c>
      <c r="L2786" s="7">
        <v>63</v>
      </c>
      <c r="M2786" s="7" t="s">
        <v>91</v>
      </c>
      <c r="N2786" s="7">
        <v>3149772</v>
      </c>
      <c r="O2786" s="7" t="s">
        <v>24579</v>
      </c>
      <c r="P2786" s="7" t="s">
        <v>93</v>
      </c>
      <c r="Q2786" s="7" t="s">
        <v>24580</v>
      </c>
      <c r="R2786" s="7" t="s">
        <v>24581</v>
      </c>
      <c r="S2786" s="7"/>
      <c r="T2786" s="7" t="s">
        <v>24582</v>
      </c>
      <c r="U2786" s="7" t="s">
        <v>24583</v>
      </c>
      <c r="V2786" s="7" t="s">
        <v>98</v>
      </c>
      <c r="W2786" s="7" t="s">
        <v>24584</v>
      </c>
      <c r="X2786" s="7"/>
      <c r="Y2786" s="7"/>
      <c r="Z2786" s="7"/>
      <c r="AA2786" s="7" t="s">
        <v>24585</v>
      </c>
      <c r="AB2786" s="7" t="s">
        <v>100</v>
      </c>
      <c r="AC2786" s="7" t="s">
        <v>101</v>
      </c>
      <c r="AD2786" s="7" t="s">
        <v>102</v>
      </c>
      <c r="AE2786" s="7" t="s">
        <v>105</v>
      </c>
      <c r="AF2786" s="7" t="s">
        <v>106</v>
      </c>
      <c r="AG2786" s="7" t="s">
        <v>105</v>
      </c>
      <c r="AH2786" s="7" t="s">
        <v>106</v>
      </c>
      <c r="AI2786" s="7" t="s">
        <v>105</v>
      </c>
      <c r="AJ2786" s="7" t="s">
        <v>106</v>
      </c>
      <c r="AK2786" s="7" t="s">
        <v>1617</v>
      </c>
      <c r="AL2786" s="7" t="s">
        <v>1618</v>
      </c>
      <c r="AM2786" s="7" t="s">
        <v>109</v>
      </c>
    </row>
    <row r="2787" spans="1:39" x14ac:dyDescent="0.2">
      <c r="A2787">
        <v>1</v>
      </c>
      <c r="B2787">
        <v>1</v>
      </c>
      <c r="G2787" s="7">
        <v>2967</v>
      </c>
      <c r="H2787" s="7" t="s">
        <v>59</v>
      </c>
      <c r="I2787" s="7">
        <v>3152874</v>
      </c>
      <c r="J2787" s="7">
        <v>3164</v>
      </c>
      <c r="K2787" s="7" t="s">
        <v>59</v>
      </c>
      <c r="L2787" s="7">
        <v>64</v>
      </c>
      <c r="M2787" s="7" t="s">
        <v>91</v>
      </c>
      <c r="N2787" s="7">
        <v>3152874</v>
      </c>
      <c r="O2787" s="7" t="s">
        <v>24586</v>
      </c>
      <c r="P2787" s="7" t="s">
        <v>93</v>
      </c>
      <c r="Q2787" s="7" t="s">
        <v>24587</v>
      </c>
      <c r="R2787" s="7" t="s">
        <v>24588</v>
      </c>
      <c r="S2787" s="7"/>
      <c r="T2787" s="7" t="s">
        <v>24589</v>
      </c>
      <c r="U2787" s="7" t="s">
        <v>24590</v>
      </c>
      <c r="V2787" s="7" t="s">
        <v>98</v>
      </c>
      <c r="W2787" s="7" t="s">
        <v>24591</v>
      </c>
      <c r="X2787" s="7"/>
      <c r="Y2787" s="7"/>
      <c r="Z2787" s="7"/>
      <c r="AA2787" s="7" t="s">
        <v>24592</v>
      </c>
      <c r="AB2787" s="7" t="s">
        <v>100</v>
      </c>
      <c r="AC2787" s="7" t="s">
        <v>101</v>
      </c>
      <c r="AD2787" s="7" t="s">
        <v>102</v>
      </c>
      <c r="AE2787" s="7" t="s">
        <v>105</v>
      </c>
      <c r="AF2787" s="7" t="s">
        <v>106</v>
      </c>
      <c r="AG2787" s="7" t="s">
        <v>2547</v>
      </c>
      <c r="AH2787" s="7" t="s">
        <v>2548</v>
      </c>
      <c r="AI2787" s="7" t="s">
        <v>1615</v>
      </c>
      <c r="AJ2787" s="7" t="s">
        <v>1616</v>
      </c>
      <c r="AK2787" s="7" t="s">
        <v>2547</v>
      </c>
      <c r="AL2787" s="7" t="s">
        <v>2548</v>
      </c>
      <c r="AM2787" s="7" t="s">
        <v>109</v>
      </c>
    </row>
    <row r="2788" spans="1:39" x14ac:dyDescent="0.2">
      <c r="A2788">
        <v>1</v>
      </c>
      <c r="B2788">
        <v>1</v>
      </c>
      <c r="G2788" s="7">
        <v>2968</v>
      </c>
      <c r="H2788" s="7" t="s">
        <v>59</v>
      </c>
      <c r="I2788" s="7">
        <v>3161830</v>
      </c>
      <c r="J2788" s="7">
        <v>3165</v>
      </c>
      <c r="K2788" s="7" t="s">
        <v>59</v>
      </c>
      <c r="L2788" s="7">
        <v>65</v>
      </c>
      <c r="M2788" s="7" t="s">
        <v>91</v>
      </c>
      <c r="N2788" s="7">
        <v>3161830</v>
      </c>
      <c r="O2788" s="7" t="s">
        <v>24593</v>
      </c>
      <c r="P2788" s="7" t="s">
        <v>93</v>
      </c>
      <c r="Q2788" s="7" t="s">
        <v>24594</v>
      </c>
      <c r="R2788" s="7" t="s">
        <v>24595</v>
      </c>
      <c r="S2788" s="7"/>
      <c r="T2788" s="7" t="s">
        <v>24596</v>
      </c>
      <c r="U2788" s="7" t="s">
        <v>24597</v>
      </c>
      <c r="V2788" s="7" t="s">
        <v>98</v>
      </c>
      <c r="W2788" s="7" t="s">
        <v>24598</v>
      </c>
      <c r="X2788" s="7"/>
      <c r="Y2788" s="7"/>
      <c r="Z2788" s="7"/>
      <c r="AA2788" s="7" t="s">
        <v>24599</v>
      </c>
      <c r="AB2788" s="7" t="s">
        <v>100</v>
      </c>
      <c r="AC2788" s="7" t="s">
        <v>101</v>
      </c>
      <c r="AD2788" s="7" t="s">
        <v>102</v>
      </c>
      <c r="AE2788" s="7" t="s">
        <v>105</v>
      </c>
      <c r="AF2788" s="7" t="s">
        <v>106</v>
      </c>
      <c r="AG2788" s="7" t="s">
        <v>105</v>
      </c>
      <c r="AH2788" s="7" t="s">
        <v>106</v>
      </c>
      <c r="AI2788" s="7" t="s">
        <v>105</v>
      </c>
      <c r="AJ2788" s="7" t="s">
        <v>106</v>
      </c>
      <c r="AK2788" s="7" t="s">
        <v>3509</v>
      </c>
      <c r="AL2788" s="7" t="s">
        <v>3510</v>
      </c>
      <c r="AM2788" s="7" t="s">
        <v>109</v>
      </c>
    </row>
    <row r="2789" spans="1:39" x14ac:dyDescent="0.2">
      <c r="A2789">
        <v>1</v>
      </c>
      <c r="B2789">
        <v>1</v>
      </c>
      <c r="G2789" s="7">
        <v>2969</v>
      </c>
      <c r="H2789" s="7" t="s">
        <v>59</v>
      </c>
      <c r="I2789" s="7">
        <v>3198731</v>
      </c>
      <c r="J2789" s="7">
        <v>3166</v>
      </c>
      <c r="K2789" s="7" t="s">
        <v>59</v>
      </c>
      <c r="L2789" s="7">
        <v>66</v>
      </c>
      <c r="M2789" s="7" t="s">
        <v>91</v>
      </c>
      <c r="N2789" s="7">
        <v>3198731</v>
      </c>
      <c r="O2789" s="7" t="s">
        <v>24600</v>
      </c>
      <c r="P2789" s="7" t="s">
        <v>93</v>
      </c>
      <c r="Q2789" s="7" t="s">
        <v>24601</v>
      </c>
      <c r="R2789" s="7" t="s">
        <v>24602</v>
      </c>
      <c r="S2789" s="7"/>
      <c r="T2789" s="7" t="s">
        <v>24603</v>
      </c>
      <c r="U2789" s="7" t="s">
        <v>24604</v>
      </c>
      <c r="V2789" s="7" t="s">
        <v>98</v>
      </c>
      <c r="W2789" s="7" t="s">
        <v>24605</v>
      </c>
      <c r="X2789" s="7"/>
      <c r="Y2789" s="7"/>
      <c r="Z2789" s="7"/>
      <c r="AA2789" s="7" t="s">
        <v>24606</v>
      </c>
      <c r="AB2789" s="7" t="s">
        <v>100</v>
      </c>
      <c r="AC2789" s="7" t="s">
        <v>101</v>
      </c>
      <c r="AD2789" s="7" t="s">
        <v>102</v>
      </c>
      <c r="AE2789" s="7" t="s">
        <v>105</v>
      </c>
      <c r="AF2789" s="7" t="s">
        <v>106</v>
      </c>
      <c r="AG2789" s="7" t="s">
        <v>105</v>
      </c>
      <c r="AH2789" s="7" t="s">
        <v>106</v>
      </c>
      <c r="AI2789" s="7" t="s">
        <v>11256</v>
      </c>
      <c r="AJ2789" s="7" t="s">
        <v>11257</v>
      </c>
      <c r="AK2789" s="7" t="s">
        <v>11256</v>
      </c>
      <c r="AL2789" s="7" t="s">
        <v>11257</v>
      </c>
      <c r="AM2789" s="7" t="s">
        <v>109</v>
      </c>
    </row>
    <row r="2790" spans="1:39" x14ac:dyDescent="0.2">
      <c r="A2790">
        <v>1</v>
      </c>
      <c r="B2790">
        <v>1</v>
      </c>
      <c r="G2790" s="7">
        <v>2970</v>
      </c>
      <c r="H2790" s="7" t="s">
        <v>59</v>
      </c>
      <c r="I2790" s="7">
        <v>3202762</v>
      </c>
      <c r="J2790" s="7">
        <v>3167</v>
      </c>
      <c r="K2790" s="7" t="s">
        <v>59</v>
      </c>
      <c r="L2790" s="7">
        <v>67</v>
      </c>
      <c r="M2790" s="7" t="s">
        <v>91</v>
      </c>
      <c r="N2790" s="7">
        <v>3202762</v>
      </c>
      <c r="O2790" s="7" t="s">
        <v>24607</v>
      </c>
      <c r="P2790" s="7" t="s">
        <v>93</v>
      </c>
      <c r="Q2790" s="7" t="s">
        <v>24608</v>
      </c>
      <c r="R2790" s="7" t="s">
        <v>24609</v>
      </c>
      <c r="S2790" s="7"/>
      <c r="T2790" s="7" t="s">
        <v>24610</v>
      </c>
      <c r="U2790" s="7" t="s">
        <v>24611</v>
      </c>
      <c r="V2790" s="7" t="s">
        <v>98</v>
      </c>
      <c r="W2790" s="7" t="s">
        <v>24612</v>
      </c>
      <c r="X2790" s="7"/>
      <c r="Y2790" s="7"/>
      <c r="Z2790" s="7"/>
      <c r="AA2790" s="7" t="s">
        <v>24613</v>
      </c>
      <c r="AB2790" s="7" t="s">
        <v>100</v>
      </c>
      <c r="AC2790" s="7" t="s">
        <v>101</v>
      </c>
      <c r="AD2790" s="7" t="s">
        <v>102</v>
      </c>
      <c r="AE2790" s="7" t="s">
        <v>105</v>
      </c>
      <c r="AF2790" s="7" t="s">
        <v>106</v>
      </c>
      <c r="AG2790" s="7" t="s">
        <v>105</v>
      </c>
      <c r="AH2790" s="7" t="s">
        <v>106</v>
      </c>
      <c r="AI2790" s="7" t="s">
        <v>11256</v>
      </c>
      <c r="AJ2790" s="7" t="s">
        <v>11257</v>
      </c>
      <c r="AK2790" s="7" t="s">
        <v>11256</v>
      </c>
      <c r="AL2790" s="7" t="s">
        <v>11257</v>
      </c>
      <c r="AM2790" s="7" t="s">
        <v>109</v>
      </c>
    </row>
    <row r="2791" spans="1:39" x14ac:dyDescent="0.2">
      <c r="A2791">
        <v>1</v>
      </c>
      <c r="B2791">
        <v>1</v>
      </c>
      <c r="G2791" s="7">
        <v>2971</v>
      </c>
      <c r="H2791" s="7" t="s">
        <v>59</v>
      </c>
      <c r="I2791" s="7">
        <v>3416376</v>
      </c>
      <c r="J2791" s="7">
        <v>3168</v>
      </c>
      <c r="K2791" s="7" t="s">
        <v>59</v>
      </c>
      <c r="L2791" s="7">
        <v>68</v>
      </c>
      <c r="M2791" s="7" t="s">
        <v>91</v>
      </c>
      <c r="N2791" s="7">
        <v>3416376</v>
      </c>
      <c r="O2791" s="7" t="s">
        <v>24614</v>
      </c>
      <c r="P2791" s="7" t="s">
        <v>93</v>
      </c>
      <c r="Q2791" s="7" t="s">
        <v>24615</v>
      </c>
      <c r="R2791" s="7" t="s">
        <v>24616</v>
      </c>
      <c r="S2791" s="7"/>
      <c r="T2791" s="7" t="s">
        <v>24617</v>
      </c>
      <c r="U2791" s="7" t="s">
        <v>24618</v>
      </c>
      <c r="V2791" s="7" t="s">
        <v>98</v>
      </c>
      <c r="W2791" s="7" t="s">
        <v>24619</v>
      </c>
      <c r="X2791" s="7"/>
      <c r="Y2791" s="7"/>
      <c r="Z2791" s="7"/>
      <c r="AA2791" s="7" t="s">
        <v>24620</v>
      </c>
      <c r="AB2791" s="7" t="s">
        <v>100</v>
      </c>
      <c r="AC2791" s="7" t="s">
        <v>101</v>
      </c>
      <c r="AD2791" s="7" t="s">
        <v>102</v>
      </c>
      <c r="AE2791" s="7" t="s">
        <v>105</v>
      </c>
      <c r="AF2791" s="7" t="s">
        <v>106</v>
      </c>
      <c r="AG2791" s="7" t="s">
        <v>105</v>
      </c>
      <c r="AH2791" s="7" t="s">
        <v>106</v>
      </c>
      <c r="AI2791" s="7" t="s">
        <v>105</v>
      </c>
      <c r="AJ2791" s="7" t="s">
        <v>106</v>
      </c>
      <c r="AK2791" s="7" t="s">
        <v>24621</v>
      </c>
      <c r="AL2791" s="7" t="s">
        <v>24622</v>
      </c>
      <c r="AM2791" s="7" t="s">
        <v>109</v>
      </c>
    </row>
    <row r="2792" spans="1:39" x14ac:dyDescent="0.2">
      <c r="A2792">
        <v>1</v>
      </c>
      <c r="B2792">
        <v>1</v>
      </c>
      <c r="G2792" s="7">
        <v>2972</v>
      </c>
      <c r="H2792" s="7" t="s">
        <v>59</v>
      </c>
      <c r="I2792" s="7">
        <v>3424914</v>
      </c>
      <c r="J2792" s="7">
        <v>3169</v>
      </c>
      <c r="K2792" s="7" t="s">
        <v>59</v>
      </c>
      <c r="L2792" s="7">
        <v>69</v>
      </c>
      <c r="M2792" s="7" t="s">
        <v>91</v>
      </c>
      <c r="N2792" s="7">
        <v>3424914</v>
      </c>
      <c r="O2792" s="7" t="s">
        <v>24623</v>
      </c>
      <c r="P2792" s="7" t="s">
        <v>93</v>
      </c>
      <c r="Q2792" s="7" t="s">
        <v>24624</v>
      </c>
      <c r="R2792" s="7" t="s">
        <v>24625</v>
      </c>
      <c r="S2792" s="7"/>
      <c r="T2792" s="7" t="s">
        <v>24626</v>
      </c>
      <c r="U2792" s="7" t="s">
        <v>24627</v>
      </c>
      <c r="V2792" s="7" t="s">
        <v>98</v>
      </c>
      <c r="W2792" s="7" t="s">
        <v>24628</v>
      </c>
      <c r="X2792" s="7"/>
      <c r="Y2792" s="7"/>
      <c r="Z2792" s="7"/>
      <c r="AA2792" s="7" t="s">
        <v>24629</v>
      </c>
      <c r="AB2792" s="7" t="s">
        <v>100</v>
      </c>
      <c r="AC2792" s="7" t="s">
        <v>101</v>
      </c>
      <c r="AD2792" s="7" t="s">
        <v>102</v>
      </c>
      <c r="AE2792" s="7" t="s">
        <v>24630</v>
      </c>
      <c r="AF2792" s="7" t="s">
        <v>24631</v>
      </c>
      <c r="AG2792" s="7" t="s">
        <v>776</v>
      </c>
      <c r="AH2792" s="7" t="s">
        <v>777</v>
      </c>
      <c r="AI2792" s="7" t="s">
        <v>24630</v>
      </c>
      <c r="AJ2792" s="7" t="s">
        <v>24631</v>
      </c>
      <c r="AK2792" s="7" t="s">
        <v>776</v>
      </c>
      <c r="AL2792" s="7" t="s">
        <v>777</v>
      </c>
      <c r="AM2792" s="7" t="s">
        <v>109</v>
      </c>
    </row>
    <row r="2793" spans="1:39" x14ac:dyDescent="0.2">
      <c r="A2793">
        <v>1</v>
      </c>
      <c r="B2793">
        <v>1</v>
      </c>
      <c r="G2793" s="7">
        <v>2973</v>
      </c>
      <c r="H2793" s="7" t="s">
        <v>59</v>
      </c>
      <c r="I2793" s="7">
        <v>3456464</v>
      </c>
      <c r="J2793" s="7">
        <v>3170</v>
      </c>
      <c r="K2793" s="7" t="s">
        <v>59</v>
      </c>
      <c r="L2793" s="7">
        <v>70</v>
      </c>
      <c r="M2793" s="7" t="s">
        <v>91</v>
      </c>
      <c r="N2793" s="7">
        <v>3456464</v>
      </c>
      <c r="O2793" s="7" t="s">
        <v>24632</v>
      </c>
      <c r="P2793" s="7" t="s">
        <v>93</v>
      </c>
      <c r="Q2793" s="7" t="s">
        <v>24633</v>
      </c>
      <c r="R2793" s="7" t="s">
        <v>24634</v>
      </c>
      <c r="S2793" s="7"/>
      <c r="T2793" s="7" t="s">
        <v>24635</v>
      </c>
      <c r="U2793" s="7" t="s">
        <v>24636</v>
      </c>
      <c r="V2793" s="7" t="s">
        <v>98</v>
      </c>
      <c r="W2793" s="7" t="s">
        <v>24637</v>
      </c>
      <c r="X2793" s="7"/>
      <c r="Y2793" s="7"/>
      <c r="Z2793" s="7"/>
      <c r="AA2793" s="7" t="s">
        <v>24638</v>
      </c>
      <c r="AB2793" s="7" t="s">
        <v>100</v>
      </c>
      <c r="AC2793" s="7" t="s">
        <v>101</v>
      </c>
      <c r="AD2793" s="7" t="s">
        <v>102</v>
      </c>
      <c r="AE2793" s="7" t="s">
        <v>105</v>
      </c>
      <c r="AF2793" s="7" t="s">
        <v>106</v>
      </c>
      <c r="AG2793" s="7" t="s">
        <v>16956</v>
      </c>
      <c r="AH2793" s="7" t="s">
        <v>16957</v>
      </c>
      <c r="AI2793" s="7" t="s">
        <v>24639</v>
      </c>
      <c r="AJ2793" s="7" t="s">
        <v>24640</v>
      </c>
      <c r="AK2793" s="7" t="s">
        <v>16956</v>
      </c>
      <c r="AL2793" s="7" t="s">
        <v>16957</v>
      </c>
      <c r="AM2793" s="7" t="s">
        <v>109</v>
      </c>
    </row>
    <row r="2794" spans="1:39" x14ac:dyDescent="0.2">
      <c r="A2794">
        <v>1</v>
      </c>
      <c r="B2794">
        <v>1</v>
      </c>
      <c r="G2794" s="7">
        <v>2974</v>
      </c>
      <c r="H2794" s="7" t="s">
        <v>59</v>
      </c>
      <c r="I2794" s="7">
        <v>3555464</v>
      </c>
      <c r="J2794" s="7">
        <v>3171</v>
      </c>
      <c r="K2794" s="7" t="s">
        <v>59</v>
      </c>
      <c r="L2794" s="7">
        <v>71</v>
      </c>
      <c r="M2794" s="7" t="s">
        <v>91</v>
      </c>
      <c r="N2794" s="7">
        <v>3555464</v>
      </c>
      <c r="O2794" s="7" t="s">
        <v>24641</v>
      </c>
      <c r="P2794" s="7" t="s">
        <v>93</v>
      </c>
      <c r="Q2794" s="7" t="s">
        <v>24642</v>
      </c>
      <c r="R2794" s="7" t="s">
        <v>24643</v>
      </c>
      <c r="S2794" s="7"/>
      <c r="T2794" s="7" t="s">
        <v>24644</v>
      </c>
      <c r="U2794" s="7" t="s">
        <v>24645</v>
      </c>
      <c r="V2794" s="7" t="s">
        <v>98</v>
      </c>
      <c r="W2794" s="7" t="s">
        <v>24646</v>
      </c>
      <c r="X2794" s="7"/>
      <c r="Y2794" s="7"/>
      <c r="Z2794" s="7"/>
      <c r="AA2794" s="7" t="s">
        <v>24647</v>
      </c>
      <c r="AB2794" s="7" t="s">
        <v>100</v>
      </c>
      <c r="AC2794" s="7" t="s">
        <v>101</v>
      </c>
      <c r="AD2794" s="7" t="s">
        <v>102</v>
      </c>
      <c r="AE2794" s="7" t="s">
        <v>10406</v>
      </c>
      <c r="AF2794" s="7" t="s">
        <v>10407</v>
      </c>
      <c r="AG2794" s="7" t="s">
        <v>24648</v>
      </c>
      <c r="AH2794" s="7" t="s">
        <v>24649</v>
      </c>
      <c r="AI2794" s="7" t="s">
        <v>10406</v>
      </c>
      <c r="AJ2794" s="7" t="s">
        <v>10407</v>
      </c>
      <c r="AK2794" s="7" t="s">
        <v>24648</v>
      </c>
      <c r="AL2794" s="7" t="s">
        <v>24649</v>
      </c>
      <c r="AM2794" s="7" t="s">
        <v>109</v>
      </c>
    </row>
    <row r="2795" spans="1:39" x14ac:dyDescent="0.2">
      <c r="A2795">
        <v>1</v>
      </c>
      <c r="B2795">
        <v>1</v>
      </c>
      <c r="G2795" s="7">
        <v>2975</v>
      </c>
      <c r="H2795" s="7" t="s">
        <v>59</v>
      </c>
      <c r="I2795" s="7">
        <v>3561274</v>
      </c>
      <c r="J2795" s="7">
        <v>3172</v>
      </c>
      <c r="K2795" s="7" t="s">
        <v>59</v>
      </c>
      <c r="L2795" s="7">
        <v>72</v>
      </c>
      <c r="M2795" s="7" t="s">
        <v>91</v>
      </c>
      <c r="N2795" s="7">
        <v>3561274</v>
      </c>
      <c r="O2795" s="7" t="s">
        <v>24650</v>
      </c>
      <c r="P2795" s="7" t="s">
        <v>93</v>
      </c>
      <c r="Q2795" s="7" t="s">
        <v>24651</v>
      </c>
      <c r="R2795" s="7" t="s">
        <v>24652</v>
      </c>
      <c r="S2795" s="7"/>
      <c r="T2795" s="7" t="s">
        <v>24653</v>
      </c>
      <c r="U2795" s="7" t="s">
        <v>24654</v>
      </c>
      <c r="V2795" s="7" t="s">
        <v>98</v>
      </c>
      <c r="W2795" s="7" t="s">
        <v>24655</v>
      </c>
      <c r="X2795" s="7"/>
      <c r="Y2795" s="7"/>
      <c r="Z2795" s="7"/>
      <c r="AA2795" s="7" t="s">
        <v>24656</v>
      </c>
      <c r="AB2795" s="7" t="s">
        <v>100</v>
      </c>
      <c r="AC2795" s="7" t="s">
        <v>101</v>
      </c>
      <c r="AD2795" s="7" t="s">
        <v>102</v>
      </c>
      <c r="AE2795" s="7" t="s">
        <v>105</v>
      </c>
      <c r="AF2795" s="7" t="s">
        <v>106</v>
      </c>
      <c r="AG2795" s="7" t="s">
        <v>10415</v>
      </c>
      <c r="AH2795" s="7" t="s">
        <v>10416</v>
      </c>
      <c r="AI2795" s="7" t="s">
        <v>1904</v>
      </c>
      <c r="AJ2795" s="7" t="s">
        <v>1905</v>
      </c>
      <c r="AK2795" s="7" t="s">
        <v>10415</v>
      </c>
      <c r="AL2795" s="7" t="s">
        <v>10416</v>
      </c>
      <c r="AM2795" s="7" t="s">
        <v>109</v>
      </c>
    </row>
    <row r="2796" spans="1:39" x14ac:dyDescent="0.2">
      <c r="A2796">
        <v>1</v>
      </c>
      <c r="B2796">
        <v>1</v>
      </c>
      <c r="G2796" s="7">
        <v>2976</v>
      </c>
      <c r="H2796" s="7" t="s">
        <v>59</v>
      </c>
      <c r="I2796" s="7">
        <v>3600054</v>
      </c>
      <c r="J2796" s="7">
        <v>3173</v>
      </c>
      <c r="K2796" s="7" t="s">
        <v>59</v>
      </c>
      <c r="L2796" s="7">
        <v>73</v>
      </c>
      <c r="M2796" s="7" t="s">
        <v>91</v>
      </c>
      <c r="N2796" s="7">
        <v>3600054</v>
      </c>
      <c r="O2796" s="7" t="s">
        <v>24657</v>
      </c>
      <c r="P2796" s="7" t="s">
        <v>93</v>
      </c>
      <c r="Q2796" s="7" t="s">
        <v>24658</v>
      </c>
      <c r="R2796" s="7" t="s">
        <v>24659</v>
      </c>
      <c r="S2796" s="7"/>
      <c r="T2796" s="7" t="s">
        <v>24660</v>
      </c>
      <c r="U2796" s="7" t="s">
        <v>24661</v>
      </c>
      <c r="V2796" s="7" t="s">
        <v>98</v>
      </c>
      <c r="W2796" s="7" t="s">
        <v>24662</v>
      </c>
      <c r="X2796" s="7"/>
      <c r="Y2796" s="7"/>
      <c r="Z2796" s="7"/>
      <c r="AA2796" s="7" t="s">
        <v>24663</v>
      </c>
      <c r="AB2796" s="7" t="s">
        <v>100</v>
      </c>
      <c r="AC2796" s="7" t="s">
        <v>101</v>
      </c>
      <c r="AD2796" s="7" t="s">
        <v>102</v>
      </c>
      <c r="AE2796" s="7" t="s">
        <v>105</v>
      </c>
      <c r="AF2796" s="7" t="s">
        <v>106</v>
      </c>
      <c r="AG2796" s="7" t="s">
        <v>16969</v>
      </c>
      <c r="AH2796" s="7" t="s">
        <v>16970</v>
      </c>
      <c r="AI2796" s="7" t="s">
        <v>19351</v>
      </c>
      <c r="AJ2796" s="7" t="s">
        <v>17556</v>
      </c>
      <c r="AK2796" s="7" t="s">
        <v>16969</v>
      </c>
      <c r="AL2796" s="7" t="s">
        <v>16970</v>
      </c>
      <c r="AM2796" s="7" t="s">
        <v>109</v>
      </c>
    </row>
    <row r="2797" spans="1:39" x14ac:dyDescent="0.2">
      <c r="A2797">
        <v>1</v>
      </c>
      <c r="B2797">
        <v>1</v>
      </c>
      <c r="G2797" s="7">
        <v>2977</v>
      </c>
      <c r="H2797" s="7" t="s">
        <v>59</v>
      </c>
      <c r="I2797" s="7">
        <v>3702278</v>
      </c>
      <c r="J2797" s="7">
        <v>3174</v>
      </c>
      <c r="K2797" s="7" t="s">
        <v>59</v>
      </c>
      <c r="L2797" s="7">
        <v>74</v>
      </c>
      <c r="M2797" s="7" t="s">
        <v>91</v>
      </c>
      <c r="N2797" s="7">
        <v>3702278</v>
      </c>
      <c r="O2797" s="7" t="s">
        <v>24664</v>
      </c>
      <c r="P2797" s="7" t="s">
        <v>93</v>
      </c>
      <c r="Q2797" s="7" t="s">
        <v>24665</v>
      </c>
      <c r="R2797" s="7" t="s">
        <v>24666</v>
      </c>
      <c r="S2797" s="7"/>
      <c r="T2797" s="7" t="s">
        <v>24667</v>
      </c>
      <c r="U2797" s="7" t="s">
        <v>24668</v>
      </c>
      <c r="V2797" s="7" t="s">
        <v>98</v>
      </c>
      <c r="W2797" s="7" t="s">
        <v>24669</v>
      </c>
      <c r="X2797" s="7"/>
      <c r="Y2797" s="7"/>
      <c r="Z2797" s="7"/>
      <c r="AA2797" s="7" t="s">
        <v>24670</v>
      </c>
      <c r="AB2797" s="7" t="s">
        <v>100</v>
      </c>
      <c r="AC2797" s="7" t="s">
        <v>101</v>
      </c>
      <c r="AD2797" s="7" t="s">
        <v>102</v>
      </c>
      <c r="AE2797" s="7" t="s">
        <v>24671</v>
      </c>
      <c r="AF2797" s="7" t="s">
        <v>24672</v>
      </c>
      <c r="AG2797" s="7" t="s">
        <v>6375</v>
      </c>
      <c r="AH2797" s="7" t="s">
        <v>6376</v>
      </c>
      <c r="AI2797" s="7" t="s">
        <v>24671</v>
      </c>
      <c r="AJ2797" s="7" t="s">
        <v>24672</v>
      </c>
      <c r="AK2797" s="7" t="s">
        <v>6375</v>
      </c>
      <c r="AL2797" s="7" t="s">
        <v>6376</v>
      </c>
      <c r="AM2797" s="7" t="s">
        <v>109</v>
      </c>
    </row>
    <row r="2798" spans="1:39" x14ac:dyDescent="0.2">
      <c r="A2798">
        <v>1</v>
      </c>
      <c r="B2798">
        <v>1</v>
      </c>
      <c r="G2798" s="7">
        <v>2978</v>
      </c>
      <c r="H2798" s="7" t="s">
        <v>59</v>
      </c>
      <c r="I2798" s="7">
        <v>3813068</v>
      </c>
      <c r="J2798" s="7">
        <v>3175</v>
      </c>
      <c r="K2798" s="7" t="s">
        <v>59</v>
      </c>
      <c r="L2798" s="7">
        <v>75</v>
      </c>
      <c r="M2798" s="7" t="s">
        <v>91</v>
      </c>
      <c r="N2798" s="7">
        <v>3813068</v>
      </c>
      <c r="O2798" s="7" t="s">
        <v>24673</v>
      </c>
      <c r="P2798" s="7" t="s">
        <v>93</v>
      </c>
      <c r="Q2798" s="7" t="s">
        <v>24674</v>
      </c>
      <c r="R2798" s="7" t="s">
        <v>24675</v>
      </c>
      <c r="S2798" s="7"/>
      <c r="T2798" s="7" t="s">
        <v>24676</v>
      </c>
      <c r="U2798" s="7" t="s">
        <v>24677</v>
      </c>
      <c r="V2798" s="7" t="s">
        <v>98</v>
      </c>
      <c r="W2798" s="7" t="s">
        <v>24678</v>
      </c>
      <c r="X2798" s="7"/>
      <c r="Y2798" s="7"/>
      <c r="Z2798" s="7"/>
      <c r="AA2798" s="7" t="s">
        <v>24679</v>
      </c>
      <c r="AB2798" s="7" t="s">
        <v>100</v>
      </c>
      <c r="AC2798" s="7" t="s">
        <v>101</v>
      </c>
      <c r="AD2798" s="7" t="s">
        <v>102</v>
      </c>
      <c r="AE2798" s="7" t="s">
        <v>15528</v>
      </c>
      <c r="AF2798" s="7" t="s">
        <v>15529</v>
      </c>
      <c r="AG2798" s="7" t="s">
        <v>24680</v>
      </c>
      <c r="AH2798" s="7" t="s">
        <v>24681</v>
      </c>
      <c r="AI2798" s="7" t="s">
        <v>15528</v>
      </c>
      <c r="AJ2798" s="7" t="s">
        <v>15529</v>
      </c>
      <c r="AK2798" s="7" t="s">
        <v>24680</v>
      </c>
      <c r="AL2798" s="7" t="s">
        <v>24681</v>
      </c>
      <c r="AM2798" s="7" t="s">
        <v>109</v>
      </c>
    </row>
    <row r="2799" spans="1:39" x14ac:dyDescent="0.2">
      <c r="A2799">
        <v>1</v>
      </c>
      <c r="B2799">
        <v>1</v>
      </c>
      <c r="G2799" s="7">
        <v>2979</v>
      </c>
      <c r="H2799" s="7" t="s">
        <v>59</v>
      </c>
      <c r="I2799" s="7">
        <v>3821781</v>
      </c>
      <c r="J2799" s="7">
        <v>3176</v>
      </c>
      <c r="K2799" s="7" t="s">
        <v>59</v>
      </c>
      <c r="L2799" s="7">
        <v>76</v>
      </c>
      <c r="M2799" s="7" t="s">
        <v>91</v>
      </c>
      <c r="N2799" s="7">
        <v>3821781</v>
      </c>
      <c r="O2799" s="7" t="s">
        <v>24682</v>
      </c>
      <c r="P2799" s="7" t="s">
        <v>93</v>
      </c>
      <c r="Q2799" s="7" t="s">
        <v>24683</v>
      </c>
      <c r="R2799" s="7" t="s">
        <v>24684</v>
      </c>
      <c r="S2799" s="7"/>
      <c r="T2799" s="7" t="s">
        <v>24685</v>
      </c>
      <c r="U2799" s="7" t="s">
        <v>24686</v>
      </c>
      <c r="V2799" s="7" t="s">
        <v>98</v>
      </c>
      <c r="W2799" s="7" t="s">
        <v>24687</v>
      </c>
      <c r="X2799" s="7"/>
      <c r="Y2799" s="7"/>
      <c r="Z2799" s="7"/>
      <c r="AA2799" s="7" t="s">
        <v>24688</v>
      </c>
      <c r="AB2799" s="7" t="s">
        <v>100</v>
      </c>
      <c r="AC2799" s="7" t="s">
        <v>101</v>
      </c>
      <c r="AD2799" s="7" t="s">
        <v>102</v>
      </c>
      <c r="AE2799" s="7" t="s">
        <v>105</v>
      </c>
      <c r="AF2799" s="7" t="s">
        <v>106</v>
      </c>
      <c r="AG2799" s="7" t="s">
        <v>24689</v>
      </c>
      <c r="AH2799" s="7" t="s">
        <v>24690</v>
      </c>
      <c r="AI2799" s="7" t="s">
        <v>12198</v>
      </c>
      <c r="AJ2799" s="7" t="s">
        <v>12199</v>
      </c>
      <c r="AK2799" s="7" t="s">
        <v>24689</v>
      </c>
      <c r="AL2799" s="7" t="s">
        <v>24690</v>
      </c>
      <c r="AM2799" s="7" t="s">
        <v>109</v>
      </c>
    </row>
    <row r="2800" spans="1:39" x14ac:dyDescent="0.2">
      <c r="A2800">
        <v>1</v>
      </c>
      <c r="B2800">
        <v>1</v>
      </c>
      <c r="G2800" s="7">
        <v>2980</v>
      </c>
      <c r="H2800" s="7" t="s">
        <v>59</v>
      </c>
      <c r="I2800" s="7">
        <v>4022296</v>
      </c>
      <c r="J2800" s="7">
        <v>3177</v>
      </c>
      <c r="K2800" s="7" t="s">
        <v>59</v>
      </c>
      <c r="L2800" s="7">
        <v>77</v>
      </c>
      <c r="M2800" s="7" t="s">
        <v>91</v>
      </c>
      <c r="N2800" s="7">
        <v>4022296</v>
      </c>
      <c r="O2800" s="7" t="s">
        <v>24691</v>
      </c>
      <c r="P2800" s="7" t="s">
        <v>93</v>
      </c>
      <c r="Q2800" s="7" t="s">
        <v>24692</v>
      </c>
      <c r="R2800" s="7" t="s">
        <v>24693</v>
      </c>
      <c r="S2800" s="7"/>
      <c r="T2800" s="7" t="s">
        <v>24694</v>
      </c>
      <c r="U2800" s="7" t="s">
        <v>24695</v>
      </c>
      <c r="V2800" s="7" t="s">
        <v>98</v>
      </c>
      <c r="W2800" s="7" t="s">
        <v>24696</v>
      </c>
      <c r="X2800" s="7"/>
      <c r="Y2800" s="7"/>
      <c r="Z2800" s="7"/>
      <c r="AA2800" s="7" t="s">
        <v>24697</v>
      </c>
      <c r="AB2800" s="7" t="s">
        <v>100</v>
      </c>
      <c r="AC2800" s="7" t="s">
        <v>101</v>
      </c>
      <c r="AD2800" s="7" t="s">
        <v>102</v>
      </c>
      <c r="AE2800" s="7" t="s">
        <v>874</v>
      </c>
      <c r="AF2800" s="7" t="s">
        <v>875</v>
      </c>
      <c r="AG2800" s="7" t="s">
        <v>21717</v>
      </c>
      <c r="AH2800" s="7" t="s">
        <v>21718</v>
      </c>
      <c r="AI2800" s="7" t="s">
        <v>874</v>
      </c>
      <c r="AJ2800" s="7" t="s">
        <v>875</v>
      </c>
      <c r="AK2800" s="7" t="s">
        <v>21717</v>
      </c>
      <c r="AL2800" s="7" t="s">
        <v>21718</v>
      </c>
      <c r="AM2800" s="7" t="s">
        <v>109</v>
      </c>
    </row>
    <row r="2801" spans="1:39" x14ac:dyDescent="0.2">
      <c r="A2801">
        <v>1</v>
      </c>
      <c r="B2801">
        <v>1</v>
      </c>
      <c r="G2801" s="7">
        <v>2981</v>
      </c>
      <c r="H2801" s="7" t="s">
        <v>59</v>
      </c>
      <c r="I2801" s="7">
        <v>4083539</v>
      </c>
      <c r="J2801" s="7">
        <v>3178</v>
      </c>
      <c r="K2801" s="7" t="s">
        <v>59</v>
      </c>
      <c r="L2801" s="7">
        <v>78</v>
      </c>
      <c r="M2801" s="7" t="s">
        <v>91</v>
      </c>
      <c r="N2801" s="7">
        <v>4083539</v>
      </c>
      <c r="O2801" s="7" t="s">
        <v>24698</v>
      </c>
      <c r="P2801" s="7" t="s">
        <v>93</v>
      </c>
      <c r="Q2801" s="7" t="s">
        <v>24699</v>
      </c>
      <c r="R2801" s="7" t="s">
        <v>24700</v>
      </c>
      <c r="S2801" s="7"/>
      <c r="T2801" s="7" t="s">
        <v>24701</v>
      </c>
      <c r="U2801" s="7" t="s">
        <v>24702</v>
      </c>
      <c r="V2801" s="7" t="s">
        <v>98</v>
      </c>
      <c r="W2801" s="7" t="s">
        <v>24703</v>
      </c>
      <c r="X2801" s="7"/>
      <c r="Y2801" s="7"/>
      <c r="Z2801" s="7"/>
      <c r="AA2801" s="7" t="s">
        <v>24704</v>
      </c>
      <c r="AB2801" s="7" t="s">
        <v>100</v>
      </c>
      <c r="AC2801" s="7" t="s">
        <v>101</v>
      </c>
      <c r="AD2801" s="7" t="s">
        <v>102</v>
      </c>
      <c r="AE2801" s="7" t="s">
        <v>105</v>
      </c>
      <c r="AF2801" s="7" t="s">
        <v>106</v>
      </c>
      <c r="AG2801" s="7" t="s">
        <v>105</v>
      </c>
      <c r="AH2801" s="7" t="s">
        <v>106</v>
      </c>
      <c r="AI2801" s="7" t="s">
        <v>24705</v>
      </c>
      <c r="AJ2801" s="7" t="s">
        <v>24706</v>
      </c>
      <c r="AK2801" s="7" t="s">
        <v>105</v>
      </c>
      <c r="AL2801" s="7" t="s">
        <v>106</v>
      </c>
      <c r="AM2801" s="7" t="s">
        <v>109</v>
      </c>
    </row>
    <row r="2802" spans="1:39" x14ac:dyDescent="0.2">
      <c r="A2802">
        <v>1</v>
      </c>
      <c r="B2802">
        <v>1</v>
      </c>
      <c r="G2802" s="7">
        <v>2982</v>
      </c>
      <c r="H2802" s="7" t="s">
        <v>59</v>
      </c>
      <c r="I2802" s="7">
        <v>4093154</v>
      </c>
      <c r="J2802" s="7">
        <v>3179</v>
      </c>
      <c r="K2802" s="7" t="s">
        <v>59</v>
      </c>
      <c r="L2802" s="7">
        <v>79</v>
      </c>
      <c r="M2802" s="7" t="s">
        <v>91</v>
      </c>
      <c r="N2802" s="7">
        <v>4093154</v>
      </c>
      <c r="O2802" s="7" t="s">
        <v>24707</v>
      </c>
      <c r="P2802" s="7" t="s">
        <v>93</v>
      </c>
      <c r="Q2802" s="7" t="s">
        <v>24708</v>
      </c>
      <c r="R2802" s="7" t="s">
        <v>24709</v>
      </c>
      <c r="S2802" s="7"/>
      <c r="T2802" s="7" t="s">
        <v>24710</v>
      </c>
      <c r="U2802" s="7" t="s">
        <v>24711</v>
      </c>
      <c r="V2802" s="7" t="s">
        <v>98</v>
      </c>
      <c r="W2802" s="7" t="s">
        <v>24712</v>
      </c>
      <c r="X2802" s="7"/>
      <c r="Y2802" s="7"/>
      <c r="Z2802" s="7"/>
      <c r="AA2802" s="7" t="s">
        <v>24713</v>
      </c>
      <c r="AB2802" s="7" t="s">
        <v>100</v>
      </c>
      <c r="AC2802" s="7" t="s">
        <v>101</v>
      </c>
      <c r="AD2802" s="7" t="s">
        <v>102</v>
      </c>
      <c r="AE2802" s="7" t="s">
        <v>8038</v>
      </c>
      <c r="AF2802" s="7" t="s">
        <v>8039</v>
      </c>
      <c r="AG2802" s="7" t="s">
        <v>105</v>
      </c>
      <c r="AH2802" s="7" t="s">
        <v>106</v>
      </c>
      <c r="AI2802" s="7" t="s">
        <v>8038</v>
      </c>
      <c r="AJ2802" s="7" t="s">
        <v>8039</v>
      </c>
      <c r="AK2802" s="7" t="s">
        <v>105</v>
      </c>
      <c r="AL2802" s="7" t="s">
        <v>106</v>
      </c>
      <c r="AM2802" s="7" t="s">
        <v>109</v>
      </c>
    </row>
    <row r="2803" spans="1:39" x14ac:dyDescent="0.2">
      <c r="A2803">
        <v>1</v>
      </c>
      <c r="B2803">
        <v>1</v>
      </c>
      <c r="G2803" s="7">
        <v>2983</v>
      </c>
      <c r="H2803" s="7" t="s">
        <v>59</v>
      </c>
      <c r="I2803" s="7">
        <v>4096986</v>
      </c>
      <c r="J2803" s="7">
        <v>3180</v>
      </c>
      <c r="K2803" s="7" t="s">
        <v>59</v>
      </c>
      <c r="L2803" s="7">
        <v>80</v>
      </c>
      <c r="M2803" s="7" t="s">
        <v>91</v>
      </c>
      <c r="N2803" s="7">
        <v>4096986</v>
      </c>
      <c r="O2803" s="7" t="s">
        <v>24714</v>
      </c>
      <c r="P2803" s="7" t="s">
        <v>93</v>
      </c>
      <c r="Q2803" s="7" t="s">
        <v>24715</v>
      </c>
      <c r="R2803" s="7" t="s">
        <v>24716</v>
      </c>
      <c r="S2803" s="7"/>
      <c r="T2803" s="7" t="s">
        <v>24717</v>
      </c>
      <c r="U2803" s="7" t="s">
        <v>24718</v>
      </c>
      <c r="V2803" s="7" t="s">
        <v>98</v>
      </c>
      <c r="W2803" s="7" t="s">
        <v>24719</v>
      </c>
      <c r="X2803" s="7"/>
      <c r="Y2803" s="7"/>
      <c r="Z2803" s="7"/>
      <c r="AA2803" s="7" t="s">
        <v>24720</v>
      </c>
      <c r="AB2803" s="7" t="s">
        <v>100</v>
      </c>
      <c r="AC2803" s="7" t="s">
        <v>101</v>
      </c>
      <c r="AD2803" s="7" t="s">
        <v>102</v>
      </c>
      <c r="AE2803" s="7" t="s">
        <v>105</v>
      </c>
      <c r="AF2803" s="7" t="s">
        <v>106</v>
      </c>
      <c r="AG2803" s="7" t="s">
        <v>14777</v>
      </c>
      <c r="AH2803" s="7" t="s">
        <v>14778</v>
      </c>
      <c r="AI2803" s="7" t="s">
        <v>10552</v>
      </c>
      <c r="AJ2803" s="7" t="s">
        <v>10553</v>
      </c>
      <c r="AK2803" s="7" t="s">
        <v>14777</v>
      </c>
      <c r="AL2803" s="7" t="s">
        <v>14778</v>
      </c>
      <c r="AM2803" s="7" t="s">
        <v>109</v>
      </c>
    </row>
    <row r="2804" spans="1:39" x14ac:dyDescent="0.2">
      <c r="A2804">
        <v>1</v>
      </c>
      <c r="B2804">
        <v>1</v>
      </c>
      <c r="G2804" s="7">
        <v>2984</v>
      </c>
      <c r="H2804" s="7" t="s">
        <v>59</v>
      </c>
      <c r="I2804" s="7">
        <v>4113242</v>
      </c>
      <c r="J2804" s="7">
        <v>3181</v>
      </c>
      <c r="K2804" s="7" t="s">
        <v>59</v>
      </c>
      <c r="L2804" s="7">
        <v>81</v>
      </c>
      <c r="M2804" s="7" t="s">
        <v>91</v>
      </c>
      <c r="N2804" s="7">
        <v>4113242</v>
      </c>
      <c r="O2804" s="7" t="s">
        <v>24721</v>
      </c>
      <c r="P2804" s="7" t="s">
        <v>93</v>
      </c>
      <c r="Q2804" s="7" t="s">
        <v>24722</v>
      </c>
      <c r="R2804" s="7" t="s">
        <v>24723</v>
      </c>
      <c r="S2804" s="7"/>
      <c r="T2804" s="7" t="s">
        <v>24724</v>
      </c>
      <c r="U2804" s="7" t="s">
        <v>24725</v>
      </c>
      <c r="V2804" s="7" t="s">
        <v>98</v>
      </c>
      <c r="W2804" s="7" t="s">
        <v>24726</v>
      </c>
      <c r="X2804" s="7"/>
      <c r="Y2804" s="7"/>
      <c r="Z2804" s="7"/>
      <c r="AA2804" s="7" t="s">
        <v>24727</v>
      </c>
      <c r="AB2804" s="7" t="s">
        <v>100</v>
      </c>
      <c r="AC2804" s="7" t="s">
        <v>101</v>
      </c>
      <c r="AD2804" s="7" t="s">
        <v>102</v>
      </c>
      <c r="AE2804" s="7" t="s">
        <v>105</v>
      </c>
      <c r="AF2804" s="7" t="s">
        <v>106</v>
      </c>
      <c r="AG2804" s="7" t="s">
        <v>105</v>
      </c>
      <c r="AH2804" s="7" t="s">
        <v>106</v>
      </c>
      <c r="AI2804" s="7" t="s">
        <v>6457</v>
      </c>
      <c r="AJ2804" s="7" t="s">
        <v>6458</v>
      </c>
      <c r="AK2804" s="7" t="s">
        <v>6459</v>
      </c>
      <c r="AL2804" s="7" t="s">
        <v>6460</v>
      </c>
      <c r="AM2804" s="7" t="s">
        <v>109</v>
      </c>
    </row>
    <row r="2805" spans="1:39" x14ac:dyDescent="0.2">
      <c r="A2805">
        <v>1</v>
      </c>
      <c r="B2805">
        <v>1</v>
      </c>
      <c r="G2805" s="7">
        <v>2985</v>
      </c>
      <c r="H2805" s="7" t="s">
        <v>59</v>
      </c>
      <c r="I2805" s="7">
        <v>4127899</v>
      </c>
      <c r="J2805" s="7">
        <v>3182</v>
      </c>
      <c r="K2805" s="7" t="s">
        <v>59</v>
      </c>
      <c r="L2805" s="7">
        <v>82</v>
      </c>
      <c r="M2805" s="7" t="s">
        <v>91</v>
      </c>
      <c r="N2805" s="7">
        <v>4127899</v>
      </c>
      <c r="O2805" s="7" t="s">
        <v>24728</v>
      </c>
      <c r="P2805" s="7" t="s">
        <v>93</v>
      </c>
      <c r="Q2805" s="7" t="s">
        <v>24729</v>
      </c>
      <c r="R2805" s="7" t="s">
        <v>24730</v>
      </c>
      <c r="S2805" s="7"/>
      <c r="T2805" s="7" t="s">
        <v>24731</v>
      </c>
      <c r="U2805" s="7" t="s">
        <v>24732</v>
      </c>
      <c r="V2805" s="7" t="s">
        <v>98</v>
      </c>
      <c r="W2805" s="7" t="s">
        <v>24733</v>
      </c>
      <c r="X2805" s="7"/>
      <c r="Y2805" s="7"/>
      <c r="Z2805" s="7"/>
      <c r="AA2805" s="7" t="s">
        <v>24734</v>
      </c>
      <c r="AB2805" s="7" t="s">
        <v>100</v>
      </c>
      <c r="AC2805" s="7" t="s">
        <v>101</v>
      </c>
      <c r="AD2805" s="7" t="s">
        <v>102</v>
      </c>
      <c r="AE2805" s="7" t="s">
        <v>105</v>
      </c>
      <c r="AF2805" s="7" t="s">
        <v>106</v>
      </c>
      <c r="AG2805" s="7" t="s">
        <v>105</v>
      </c>
      <c r="AH2805" s="7" t="s">
        <v>106</v>
      </c>
      <c r="AI2805" s="7" t="s">
        <v>105</v>
      </c>
      <c r="AJ2805" s="7" t="s">
        <v>106</v>
      </c>
      <c r="AK2805" s="7" t="s">
        <v>23198</v>
      </c>
      <c r="AL2805" s="7" t="s">
        <v>23199</v>
      </c>
      <c r="AM2805" s="7" t="s">
        <v>109</v>
      </c>
    </row>
    <row r="2806" spans="1:39" x14ac:dyDescent="0.2">
      <c r="A2806">
        <v>1</v>
      </c>
      <c r="B2806">
        <v>1</v>
      </c>
      <c r="G2806" s="7">
        <v>2986</v>
      </c>
      <c r="H2806" s="7" t="s">
        <v>59</v>
      </c>
      <c r="I2806" s="7">
        <v>4199351</v>
      </c>
      <c r="J2806" s="7">
        <v>3183</v>
      </c>
      <c r="K2806" s="7" t="s">
        <v>59</v>
      </c>
      <c r="L2806" s="7">
        <v>83</v>
      </c>
      <c r="M2806" s="7" t="s">
        <v>91</v>
      </c>
      <c r="N2806" s="7">
        <v>4199351</v>
      </c>
      <c r="O2806" s="7" t="s">
        <v>24735</v>
      </c>
      <c r="P2806" s="7" t="s">
        <v>93</v>
      </c>
      <c r="Q2806" s="7" t="s">
        <v>24736</v>
      </c>
      <c r="R2806" s="7" t="s">
        <v>24737</v>
      </c>
      <c r="S2806" s="7"/>
      <c r="T2806" s="7" t="s">
        <v>24738</v>
      </c>
      <c r="U2806" s="7" t="s">
        <v>24739</v>
      </c>
      <c r="V2806" s="7" t="s">
        <v>98</v>
      </c>
      <c r="W2806" s="7" t="s">
        <v>24740</v>
      </c>
      <c r="X2806" s="7"/>
      <c r="Y2806" s="7"/>
      <c r="Z2806" s="7"/>
      <c r="AA2806" s="7" t="s">
        <v>24741</v>
      </c>
      <c r="AB2806" s="7" t="s">
        <v>100</v>
      </c>
      <c r="AC2806" s="7" t="s">
        <v>101</v>
      </c>
      <c r="AD2806" s="7" t="s">
        <v>102</v>
      </c>
      <c r="AE2806" s="7" t="s">
        <v>105</v>
      </c>
      <c r="AF2806" s="7" t="s">
        <v>106</v>
      </c>
      <c r="AG2806" s="7" t="s">
        <v>24742</v>
      </c>
      <c r="AH2806" s="7" t="s">
        <v>24743</v>
      </c>
      <c r="AI2806" s="7" t="s">
        <v>12252</v>
      </c>
      <c r="AJ2806" s="7" t="s">
        <v>12253</v>
      </c>
      <c r="AK2806" s="7" t="s">
        <v>24742</v>
      </c>
      <c r="AL2806" s="7" t="s">
        <v>24743</v>
      </c>
      <c r="AM2806" s="7" t="s">
        <v>109</v>
      </c>
    </row>
    <row r="2807" spans="1:39" x14ac:dyDescent="0.2">
      <c r="A2807">
        <v>1</v>
      </c>
      <c r="B2807">
        <v>1</v>
      </c>
      <c r="G2807" s="7">
        <v>2987</v>
      </c>
      <c r="H2807" s="7" t="s">
        <v>59</v>
      </c>
      <c r="I2807" s="7">
        <v>4301701</v>
      </c>
      <c r="J2807" s="7">
        <v>3184</v>
      </c>
      <c r="K2807" s="7" t="s">
        <v>59</v>
      </c>
      <c r="L2807" s="7">
        <v>84</v>
      </c>
      <c r="M2807" s="7" t="s">
        <v>91</v>
      </c>
      <c r="N2807" s="7">
        <v>4301701</v>
      </c>
      <c r="O2807" s="7" t="s">
        <v>24744</v>
      </c>
      <c r="P2807" s="7" t="s">
        <v>93</v>
      </c>
      <c r="Q2807" s="7" t="s">
        <v>24745</v>
      </c>
      <c r="R2807" s="7" t="s">
        <v>24746</v>
      </c>
      <c r="S2807" s="7"/>
      <c r="T2807" s="7" t="s">
        <v>24747</v>
      </c>
      <c r="U2807" s="7" t="s">
        <v>24748</v>
      </c>
      <c r="V2807" s="7" t="s">
        <v>98</v>
      </c>
      <c r="W2807" s="7" t="s">
        <v>24749</v>
      </c>
      <c r="X2807" s="7"/>
      <c r="Y2807" s="7"/>
      <c r="Z2807" s="7"/>
      <c r="AA2807" s="7" t="s">
        <v>24750</v>
      </c>
      <c r="AB2807" s="7" t="s">
        <v>100</v>
      </c>
      <c r="AC2807" s="7" t="s">
        <v>101</v>
      </c>
      <c r="AD2807" s="7" t="s">
        <v>102</v>
      </c>
      <c r="AE2807" s="7" t="s">
        <v>105</v>
      </c>
      <c r="AF2807" s="7" t="s">
        <v>106</v>
      </c>
      <c r="AG2807" s="7" t="s">
        <v>5589</v>
      </c>
      <c r="AH2807" s="7" t="s">
        <v>5590</v>
      </c>
      <c r="AI2807" s="7" t="s">
        <v>105</v>
      </c>
      <c r="AJ2807" s="7" t="s">
        <v>106</v>
      </c>
      <c r="AK2807" s="7" t="s">
        <v>5589</v>
      </c>
      <c r="AL2807" s="7" t="s">
        <v>5590</v>
      </c>
      <c r="AM2807" s="7" t="s">
        <v>109</v>
      </c>
    </row>
    <row r="2808" spans="1:39" x14ac:dyDescent="0.2">
      <c r="A2808">
        <v>1</v>
      </c>
      <c r="B2808">
        <v>1</v>
      </c>
      <c r="G2808" s="7">
        <v>2988</v>
      </c>
      <c r="H2808" s="7" t="s">
        <v>59</v>
      </c>
      <c r="I2808" s="7">
        <v>4335562</v>
      </c>
      <c r="J2808" s="7">
        <v>3185</v>
      </c>
      <c r="K2808" s="7" t="s">
        <v>59</v>
      </c>
      <c r="L2808" s="7">
        <v>85</v>
      </c>
      <c r="M2808" s="7" t="s">
        <v>91</v>
      </c>
      <c r="N2808" s="7">
        <v>4335562</v>
      </c>
      <c r="O2808" s="7" t="s">
        <v>24751</v>
      </c>
      <c r="P2808" s="7" t="s">
        <v>93</v>
      </c>
      <c r="Q2808" s="7" t="s">
        <v>24752</v>
      </c>
      <c r="R2808" s="7" t="s">
        <v>24753</v>
      </c>
      <c r="S2808" s="7"/>
      <c r="T2808" s="7" t="s">
        <v>24754</v>
      </c>
      <c r="U2808" s="7" t="s">
        <v>24755</v>
      </c>
      <c r="V2808" s="7" t="s">
        <v>98</v>
      </c>
      <c r="W2808" s="7" t="s">
        <v>24756</v>
      </c>
      <c r="X2808" s="7"/>
      <c r="Y2808" s="7"/>
      <c r="Z2808" s="7"/>
      <c r="AA2808" s="7" t="s">
        <v>24757</v>
      </c>
      <c r="AB2808" s="7" t="s">
        <v>100</v>
      </c>
      <c r="AC2808" s="7" t="s">
        <v>101</v>
      </c>
      <c r="AD2808" s="7" t="s">
        <v>102</v>
      </c>
      <c r="AE2808" s="7" t="s">
        <v>105</v>
      </c>
      <c r="AF2808" s="7" t="s">
        <v>106</v>
      </c>
      <c r="AG2808" s="7" t="s">
        <v>24758</v>
      </c>
      <c r="AH2808" s="7" t="s">
        <v>24759</v>
      </c>
      <c r="AI2808" s="7" t="s">
        <v>24760</v>
      </c>
      <c r="AJ2808" s="7" t="s">
        <v>24761</v>
      </c>
      <c r="AK2808" s="7" t="s">
        <v>24758</v>
      </c>
      <c r="AL2808" s="7" t="s">
        <v>24759</v>
      </c>
      <c r="AM2808" s="7" t="s">
        <v>109</v>
      </c>
    </row>
    <row r="2809" spans="1:39" x14ac:dyDescent="0.2">
      <c r="A2809">
        <v>1</v>
      </c>
      <c r="B2809">
        <v>1</v>
      </c>
      <c r="G2809" s="7">
        <v>2989</v>
      </c>
      <c r="H2809" s="7" t="s">
        <v>59</v>
      </c>
      <c r="I2809" s="7">
        <v>4372152</v>
      </c>
      <c r="J2809" s="7">
        <v>3186</v>
      </c>
      <c r="K2809" s="7" t="s">
        <v>59</v>
      </c>
      <c r="L2809" s="7">
        <v>86</v>
      </c>
      <c r="M2809" s="7" t="s">
        <v>91</v>
      </c>
      <c r="N2809" s="7">
        <v>4372152</v>
      </c>
      <c r="O2809" s="7" t="s">
        <v>24762</v>
      </c>
      <c r="P2809" s="7" t="s">
        <v>93</v>
      </c>
      <c r="Q2809" s="7" t="s">
        <v>24763</v>
      </c>
      <c r="R2809" s="7" t="s">
        <v>24764</v>
      </c>
      <c r="S2809" s="7"/>
      <c r="T2809" s="7" t="s">
        <v>24765</v>
      </c>
      <c r="U2809" s="7" t="s">
        <v>24766</v>
      </c>
      <c r="V2809" s="7" t="s">
        <v>98</v>
      </c>
      <c r="W2809" s="7" t="s">
        <v>24767</v>
      </c>
      <c r="X2809" s="7"/>
      <c r="Y2809" s="7"/>
      <c r="Z2809" s="7"/>
      <c r="AA2809" s="7" t="s">
        <v>24768</v>
      </c>
      <c r="AB2809" s="7" t="s">
        <v>100</v>
      </c>
      <c r="AC2809" s="7" t="s">
        <v>101</v>
      </c>
      <c r="AD2809" s="7" t="s">
        <v>102</v>
      </c>
      <c r="AE2809" s="7" t="s">
        <v>3743</v>
      </c>
      <c r="AF2809" s="7" t="s">
        <v>3744</v>
      </c>
      <c r="AG2809" s="7" t="s">
        <v>105</v>
      </c>
      <c r="AH2809" s="7" t="s">
        <v>106</v>
      </c>
      <c r="AI2809" s="7" t="s">
        <v>3743</v>
      </c>
      <c r="AJ2809" s="7" t="s">
        <v>3744</v>
      </c>
      <c r="AK2809" s="7" t="s">
        <v>3745</v>
      </c>
      <c r="AL2809" s="7" t="s">
        <v>3746</v>
      </c>
      <c r="AM2809" s="7" t="s">
        <v>109</v>
      </c>
    </row>
    <row r="2810" spans="1:39" x14ac:dyDescent="0.2">
      <c r="A2810">
        <v>1</v>
      </c>
      <c r="B2810">
        <v>1</v>
      </c>
      <c r="G2810" s="7">
        <v>2990</v>
      </c>
      <c r="H2810" s="7" t="s">
        <v>59</v>
      </c>
      <c r="I2810" s="7">
        <v>4384962</v>
      </c>
      <c r="J2810" s="7">
        <v>3187</v>
      </c>
      <c r="K2810" s="7" t="s">
        <v>59</v>
      </c>
      <c r="L2810" s="7">
        <v>87</v>
      </c>
      <c r="M2810" s="7" t="s">
        <v>91</v>
      </c>
      <c r="N2810" s="7">
        <v>4384962</v>
      </c>
      <c r="O2810" s="7" t="s">
        <v>24769</v>
      </c>
      <c r="P2810" s="7" t="s">
        <v>93</v>
      </c>
      <c r="Q2810" s="7" t="s">
        <v>24770</v>
      </c>
      <c r="R2810" s="7" t="s">
        <v>24771</v>
      </c>
      <c r="S2810" s="7"/>
      <c r="T2810" s="7" t="s">
        <v>24772</v>
      </c>
      <c r="U2810" s="7" t="s">
        <v>24773</v>
      </c>
      <c r="V2810" s="7" t="s">
        <v>98</v>
      </c>
      <c r="W2810" s="7" t="s">
        <v>24774</v>
      </c>
      <c r="X2810" s="7"/>
      <c r="Y2810" s="7"/>
      <c r="Z2810" s="7"/>
      <c r="AA2810" s="7" t="s">
        <v>24775</v>
      </c>
      <c r="AB2810" s="7" t="s">
        <v>100</v>
      </c>
      <c r="AC2810" s="7" t="s">
        <v>101</v>
      </c>
      <c r="AD2810" s="7" t="s">
        <v>102</v>
      </c>
      <c r="AE2810" s="7" t="s">
        <v>105</v>
      </c>
      <c r="AF2810" s="7" t="s">
        <v>106</v>
      </c>
      <c r="AG2810" s="7" t="s">
        <v>105</v>
      </c>
      <c r="AH2810" s="7" t="s">
        <v>106</v>
      </c>
      <c r="AI2810" s="7" t="s">
        <v>7245</v>
      </c>
      <c r="AJ2810" s="7" t="s">
        <v>7246</v>
      </c>
      <c r="AK2810" s="7" t="s">
        <v>7245</v>
      </c>
      <c r="AL2810" s="7" t="s">
        <v>7246</v>
      </c>
      <c r="AM2810" s="7" t="s">
        <v>109</v>
      </c>
    </row>
    <row r="2811" spans="1:39" x14ac:dyDescent="0.2">
      <c r="A2811">
        <v>1</v>
      </c>
      <c r="B2811">
        <v>1</v>
      </c>
      <c r="G2811" s="7">
        <v>2991</v>
      </c>
      <c r="H2811" s="7" t="s">
        <v>59</v>
      </c>
      <c r="I2811" s="7">
        <v>4407288</v>
      </c>
      <c r="J2811" s="7">
        <v>3188</v>
      </c>
      <c r="K2811" s="7" t="s">
        <v>59</v>
      </c>
      <c r="L2811" s="7">
        <v>88</v>
      </c>
      <c r="M2811" s="7" t="s">
        <v>91</v>
      </c>
      <c r="N2811" s="7">
        <v>4407288</v>
      </c>
      <c r="O2811" s="7" t="s">
        <v>24776</v>
      </c>
      <c r="P2811" s="7" t="s">
        <v>93</v>
      </c>
      <c r="Q2811" s="7" t="s">
        <v>24777</v>
      </c>
      <c r="R2811" s="7" t="s">
        <v>24778</v>
      </c>
      <c r="S2811" s="7"/>
      <c r="T2811" s="7" t="s">
        <v>24779</v>
      </c>
      <c r="U2811" s="7" t="s">
        <v>24780</v>
      </c>
      <c r="V2811" s="7" t="s">
        <v>98</v>
      </c>
      <c r="W2811" s="7" t="s">
        <v>24781</v>
      </c>
      <c r="X2811" s="7"/>
      <c r="Y2811" s="7"/>
      <c r="Z2811" s="7"/>
      <c r="AA2811" s="7" t="s">
        <v>24782</v>
      </c>
      <c r="AB2811" s="7" t="s">
        <v>100</v>
      </c>
      <c r="AC2811" s="7" t="s">
        <v>101</v>
      </c>
      <c r="AD2811" s="7" t="s">
        <v>102</v>
      </c>
      <c r="AE2811" s="7" t="s">
        <v>22484</v>
      </c>
      <c r="AF2811" s="7" t="s">
        <v>22485</v>
      </c>
      <c r="AG2811" s="7" t="s">
        <v>105</v>
      </c>
      <c r="AH2811" s="7" t="s">
        <v>106</v>
      </c>
      <c r="AI2811" s="7" t="s">
        <v>22484</v>
      </c>
      <c r="AJ2811" s="7" t="s">
        <v>22485</v>
      </c>
      <c r="AK2811" s="7" t="s">
        <v>3754</v>
      </c>
      <c r="AL2811" s="7" t="s">
        <v>3755</v>
      </c>
      <c r="AM2811" s="7" t="s">
        <v>109</v>
      </c>
    </row>
    <row r="2812" spans="1:39" x14ac:dyDescent="0.2">
      <c r="A2812">
        <v>1</v>
      </c>
      <c r="B2812">
        <v>1</v>
      </c>
      <c r="G2812" s="7">
        <v>2992</v>
      </c>
      <c r="H2812" s="7" t="s">
        <v>59</v>
      </c>
      <c r="I2812" s="7">
        <v>4433697</v>
      </c>
      <c r="J2812" s="7">
        <v>3189</v>
      </c>
      <c r="K2812" s="7" t="s">
        <v>59</v>
      </c>
      <c r="L2812" s="7">
        <v>89</v>
      </c>
      <c r="M2812" s="7" t="s">
        <v>91</v>
      </c>
      <c r="N2812" s="7">
        <v>4433697</v>
      </c>
      <c r="O2812" s="7" t="s">
        <v>24783</v>
      </c>
      <c r="P2812" s="7" t="s">
        <v>93</v>
      </c>
      <c r="Q2812" s="7" t="s">
        <v>24784</v>
      </c>
      <c r="R2812" s="7" t="s">
        <v>24785</v>
      </c>
      <c r="S2812" s="7"/>
      <c r="T2812" s="7" t="s">
        <v>24786</v>
      </c>
      <c r="U2812" s="7" t="s">
        <v>24787</v>
      </c>
      <c r="V2812" s="7" t="s">
        <v>98</v>
      </c>
      <c r="W2812" s="7" t="s">
        <v>24788</v>
      </c>
      <c r="X2812" s="7"/>
      <c r="Y2812" s="7"/>
      <c r="Z2812" s="7"/>
      <c r="AA2812" s="7" t="s">
        <v>24789</v>
      </c>
      <c r="AB2812" s="7" t="s">
        <v>100</v>
      </c>
      <c r="AC2812" s="7" t="s">
        <v>101</v>
      </c>
      <c r="AD2812" s="7" t="s">
        <v>102</v>
      </c>
      <c r="AE2812" s="7" t="s">
        <v>24790</v>
      </c>
      <c r="AF2812" s="7" t="s">
        <v>24791</v>
      </c>
      <c r="AG2812" s="7" t="s">
        <v>105</v>
      </c>
      <c r="AH2812" s="7" t="s">
        <v>106</v>
      </c>
      <c r="AI2812" s="7" t="s">
        <v>24790</v>
      </c>
      <c r="AJ2812" s="7" t="s">
        <v>24791</v>
      </c>
      <c r="AK2812" s="7" t="s">
        <v>19474</v>
      </c>
      <c r="AL2812" s="7" t="s">
        <v>19475</v>
      </c>
      <c r="AM2812" s="7" t="s">
        <v>109</v>
      </c>
    </row>
    <row r="2813" spans="1:39" x14ac:dyDescent="0.2">
      <c r="A2813">
        <v>1</v>
      </c>
      <c r="B2813">
        <v>1</v>
      </c>
      <c r="G2813" s="7">
        <v>2993</v>
      </c>
      <c r="H2813" s="7" t="s">
        <v>59</v>
      </c>
      <c r="I2813" s="7">
        <v>4454276</v>
      </c>
      <c r="J2813" s="7">
        <v>3190</v>
      </c>
      <c r="K2813" s="7" t="s">
        <v>59</v>
      </c>
      <c r="L2813" s="7">
        <v>90</v>
      </c>
      <c r="M2813" s="7" t="s">
        <v>91</v>
      </c>
      <c r="N2813" s="7">
        <v>4454276</v>
      </c>
      <c r="O2813" s="7" t="s">
        <v>24792</v>
      </c>
      <c r="P2813" s="7" t="s">
        <v>93</v>
      </c>
      <c r="Q2813" s="7" t="s">
        <v>24793</v>
      </c>
      <c r="R2813" s="7" t="s">
        <v>24794</v>
      </c>
      <c r="S2813" s="7"/>
      <c r="T2813" s="7" t="s">
        <v>24795</v>
      </c>
      <c r="U2813" s="7" t="s">
        <v>24796</v>
      </c>
      <c r="V2813" s="7" t="s">
        <v>98</v>
      </c>
      <c r="W2813" s="7" t="s">
        <v>24797</v>
      </c>
      <c r="X2813" s="7"/>
      <c r="Y2813" s="7"/>
      <c r="Z2813" s="7"/>
      <c r="AA2813" s="7" t="s">
        <v>24798</v>
      </c>
      <c r="AB2813" s="7" t="s">
        <v>100</v>
      </c>
      <c r="AC2813" s="7" t="s">
        <v>101</v>
      </c>
      <c r="AD2813" s="7" t="s">
        <v>102</v>
      </c>
      <c r="AE2813" s="7" t="s">
        <v>10626</v>
      </c>
      <c r="AF2813" s="7" t="s">
        <v>10627</v>
      </c>
      <c r="AG2813" s="7" t="s">
        <v>105</v>
      </c>
      <c r="AH2813" s="7" t="s">
        <v>106</v>
      </c>
      <c r="AI2813" s="7" t="s">
        <v>10626</v>
      </c>
      <c r="AJ2813" s="7" t="s">
        <v>10627</v>
      </c>
      <c r="AK2813" s="7" t="s">
        <v>12334</v>
      </c>
      <c r="AL2813" s="7" t="s">
        <v>12335</v>
      </c>
      <c r="AM2813" s="7" t="s">
        <v>109</v>
      </c>
    </row>
    <row r="2814" spans="1:39" x14ac:dyDescent="0.2">
      <c r="A2814">
        <v>1</v>
      </c>
      <c r="B2814">
        <v>1</v>
      </c>
      <c r="G2814" s="7">
        <v>2994</v>
      </c>
      <c r="H2814" s="7" t="s">
        <v>59</v>
      </c>
      <c r="I2814" s="7">
        <v>4459267</v>
      </c>
      <c r="J2814" s="7">
        <v>3191</v>
      </c>
      <c r="K2814" s="7" t="s">
        <v>59</v>
      </c>
      <c r="L2814" s="7">
        <v>91</v>
      </c>
      <c r="M2814" s="7" t="s">
        <v>91</v>
      </c>
      <c r="N2814" s="7">
        <v>4459267</v>
      </c>
      <c r="O2814" s="7" t="s">
        <v>24799</v>
      </c>
      <c r="P2814" s="7" t="s">
        <v>93</v>
      </c>
      <c r="Q2814" s="7" t="s">
        <v>24800</v>
      </c>
      <c r="R2814" s="7" t="s">
        <v>24801</v>
      </c>
      <c r="S2814" s="7"/>
      <c r="T2814" s="7" t="s">
        <v>24802</v>
      </c>
      <c r="U2814" s="7" t="s">
        <v>24803</v>
      </c>
      <c r="V2814" s="7" t="s">
        <v>98</v>
      </c>
      <c r="W2814" s="7" t="s">
        <v>24804</v>
      </c>
      <c r="X2814" s="7"/>
      <c r="Y2814" s="7"/>
      <c r="Z2814" s="7"/>
      <c r="AA2814" s="7" t="s">
        <v>24805</v>
      </c>
      <c r="AB2814" s="7" t="s">
        <v>100</v>
      </c>
      <c r="AC2814" s="7" t="s">
        <v>101</v>
      </c>
      <c r="AD2814" s="7" t="s">
        <v>102</v>
      </c>
      <c r="AE2814" s="7" t="s">
        <v>982</v>
      </c>
      <c r="AF2814" s="7" t="s">
        <v>983</v>
      </c>
      <c r="AG2814" s="7" t="s">
        <v>105</v>
      </c>
      <c r="AH2814" s="7" t="s">
        <v>106</v>
      </c>
      <c r="AI2814" s="7" t="s">
        <v>982</v>
      </c>
      <c r="AJ2814" s="7" t="s">
        <v>983</v>
      </c>
      <c r="AK2814" s="7" t="s">
        <v>984</v>
      </c>
      <c r="AL2814" s="7" t="s">
        <v>985</v>
      </c>
      <c r="AM2814" s="7" t="s">
        <v>109</v>
      </c>
    </row>
    <row r="2815" spans="1:39" x14ac:dyDescent="0.2">
      <c r="A2815">
        <v>1</v>
      </c>
      <c r="B2815">
        <v>1</v>
      </c>
      <c r="G2815" s="7">
        <v>2995</v>
      </c>
      <c r="H2815" s="7" t="s">
        <v>59</v>
      </c>
      <c r="I2815" s="7">
        <v>4461887</v>
      </c>
      <c r="J2815" s="7">
        <v>3192</v>
      </c>
      <c r="K2815" s="7" t="s">
        <v>59</v>
      </c>
      <c r="L2815" s="7">
        <v>92</v>
      </c>
      <c r="M2815" s="7" t="s">
        <v>91</v>
      </c>
      <c r="N2815" s="7">
        <v>4461887</v>
      </c>
      <c r="O2815" s="7" t="s">
        <v>24806</v>
      </c>
      <c r="P2815" s="7" t="s">
        <v>93</v>
      </c>
      <c r="Q2815" s="7" t="s">
        <v>24807</v>
      </c>
      <c r="R2815" s="7" t="s">
        <v>24808</v>
      </c>
      <c r="S2815" s="7"/>
      <c r="T2815" s="7" t="s">
        <v>24809</v>
      </c>
      <c r="U2815" s="7" t="s">
        <v>24810</v>
      </c>
      <c r="V2815" s="7" t="s">
        <v>98</v>
      </c>
      <c r="W2815" s="7" t="s">
        <v>24811</v>
      </c>
      <c r="X2815" s="7"/>
      <c r="Y2815" s="7"/>
      <c r="Z2815" s="7"/>
      <c r="AA2815" s="7" t="s">
        <v>24812</v>
      </c>
      <c r="AB2815" s="7" t="s">
        <v>100</v>
      </c>
      <c r="AC2815" s="7" t="s">
        <v>101</v>
      </c>
      <c r="AD2815" s="7" t="s">
        <v>102</v>
      </c>
      <c r="AE2815" s="7" t="s">
        <v>105</v>
      </c>
      <c r="AF2815" s="7" t="s">
        <v>106</v>
      </c>
      <c r="AG2815" s="7" t="s">
        <v>105</v>
      </c>
      <c r="AH2815" s="7" t="s">
        <v>106</v>
      </c>
      <c r="AI2815" s="7" t="s">
        <v>984</v>
      </c>
      <c r="AJ2815" s="7" t="s">
        <v>985</v>
      </c>
      <c r="AK2815" s="7" t="s">
        <v>24813</v>
      </c>
      <c r="AL2815" s="7" t="s">
        <v>24814</v>
      </c>
      <c r="AM2815" s="7" t="s">
        <v>109</v>
      </c>
    </row>
    <row r="2816" spans="1:39" x14ac:dyDescent="0.2">
      <c r="A2816">
        <v>1</v>
      </c>
      <c r="B2816">
        <v>1</v>
      </c>
      <c r="G2816" s="7">
        <v>2996</v>
      </c>
      <c r="H2816" s="7" t="s">
        <v>59</v>
      </c>
      <c r="I2816" s="7">
        <v>4464343</v>
      </c>
      <c r="J2816" s="7">
        <v>3193</v>
      </c>
      <c r="K2816" s="7" t="s">
        <v>59</v>
      </c>
      <c r="L2816" s="7">
        <v>93</v>
      </c>
      <c r="M2816" s="7" t="s">
        <v>91</v>
      </c>
      <c r="N2816" s="7">
        <v>4464343</v>
      </c>
      <c r="O2816" s="7" t="s">
        <v>24815</v>
      </c>
      <c r="P2816" s="7" t="s">
        <v>93</v>
      </c>
      <c r="Q2816" s="7" t="s">
        <v>24816</v>
      </c>
      <c r="R2816" s="7" t="s">
        <v>24817</v>
      </c>
      <c r="S2816" s="7"/>
      <c r="T2816" s="7" t="s">
        <v>24818</v>
      </c>
      <c r="U2816" s="7" t="s">
        <v>24819</v>
      </c>
      <c r="V2816" s="7" t="s">
        <v>98</v>
      </c>
      <c r="W2816" s="7" t="s">
        <v>24820</v>
      </c>
      <c r="X2816" s="7"/>
      <c r="Y2816" s="7"/>
      <c r="Z2816" s="7"/>
      <c r="AA2816" s="7" t="s">
        <v>24821</v>
      </c>
      <c r="AB2816" s="7" t="s">
        <v>100</v>
      </c>
      <c r="AC2816" s="7" t="s">
        <v>101</v>
      </c>
      <c r="AD2816" s="7" t="s">
        <v>102</v>
      </c>
      <c r="AE2816" s="7" t="s">
        <v>105</v>
      </c>
      <c r="AF2816" s="7" t="s">
        <v>106</v>
      </c>
      <c r="AG2816" s="7" t="s">
        <v>105</v>
      </c>
      <c r="AH2816" s="7" t="s">
        <v>106</v>
      </c>
      <c r="AI2816" s="7" t="s">
        <v>24813</v>
      </c>
      <c r="AJ2816" s="7" t="s">
        <v>24814</v>
      </c>
      <c r="AK2816" s="7" t="s">
        <v>105</v>
      </c>
      <c r="AL2816" s="7" t="s">
        <v>106</v>
      </c>
      <c r="AM2816" s="7" t="s">
        <v>109</v>
      </c>
    </row>
    <row r="2817" spans="1:39" x14ac:dyDescent="0.2">
      <c r="A2817">
        <v>1</v>
      </c>
      <c r="B2817">
        <v>1</v>
      </c>
      <c r="G2817" s="7">
        <v>2997</v>
      </c>
      <c r="H2817" s="7" t="s">
        <v>59</v>
      </c>
      <c r="I2817" s="7">
        <v>4505186</v>
      </c>
      <c r="J2817" s="7">
        <v>3194</v>
      </c>
      <c r="K2817" s="7" t="s">
        <v>59</v>
      </c>
      <c r="L2817" s="7">
        <v>94</v>
      </c>
      <c r="M2817" s="7" t="s">
        <v>91</v>
      </c>
      <c r="N2817" s="7">
        <v>4505186</v>
      </c>
      <c r="O2817" s="7" t="s">
        <v>24822</v>
      </c>
      <c r="P2817" s="7" t="s">
        <v>93</v>
      </c>
      <c r="Q2817" s="7" t="s">
        <v>24823</v>
      </c>
      <c r="R2817" s="7" t="s">
        <v>24824</v>
      </c>
      <c r="S2817" s="7"/>
      <c r="T2817" s="7" t="s">
        <v>24825</v>
      </c>
      <c r="U2817" s="7" t="s">
        <v>24826</v>
      </c>
      <c r="V2817" s="7" t="s">
        <v>98</v>
      </c>
      <c r="W2817" s="7" t="s">
        <v>24827</v>
      </c>
      <c r="X2817" s="7"/>
      <c r="Y2817" s="7"/>
      <c r="Z2817" s="7"/>
      <c r="AA2817" s="7" t="s">
        <v>24828</v>
      </c>
      <c r="AB2817" s="7" t="s">
        <v>100</v>
      </c>
      <c r="AC2817" s="7" t="s">
        <v>101</v>
      </c>
      <c r="AD2817" s="7" t="s">
        <v>102</v>
      </c>
      <c r="AE2817" s="7" t="s">
        <v>105</v>
      </c>
      <c r="AF2817" s="7" t="s">
        <v>106</v>
      </c>
      <c r="AG2817" s="7" t="s">
        <v>105</v>
      </c>
      <c r="AH2817" s="7" t="s">
        <v>106</v>
      </c>
      <c r="AI2817" s="7" t="s">
        <v>7281</v>
      </c>
      <c r="AJ2817" s="7" t="s">
        <v>7282</v>
      </c>
      <c r="AK2817" s="7" t="s">
        <v>7281</v>
      </c>
      <c r="AL2817" s="7" t="s">
        <v>7282</v>
      </c>
      <c r="AM2817" s="7" t="s">
        <v>109</v>
      </c>
    </row>
    <row r="2818" spans="1:39" x14ac:dyDescent="0.2">
      <c r="A2818">
        <v>1</v>
      </c>
      <c r="B2818">
        <v>1</v>
      </c>
      <c r="G2818" s="7">
        <v>2998</v>
      </c>
      <c r="H2818" s="7" t="s">
        <v>59</v>
      </c>
      <c r="I2818" s="7">
        <v>4561914</v>
      </c>
      <c r="J2818" s="7">
        <v>3195</v>
      </c>
      <c r="K2818" s="7" t="s">
        <v>59</v>
      </c>
      <c r="L2818" s="7">
        <v>95</v>
      </c>
      <c r="M2818" s="7" t="s">
        <v>91</v>
      </c>
      <c r="N2818" s="7">
        <v>4561914</v>
      </c>
      <c r="O2818" s="7" t="s">
        <v>24829</v>
      </c>
      <c r="P2818" s="7" t="s">
        <v>93</v>
      </c>
      <c r="Q2818" s="7" t="s">
        <v>24830</v>
      </c>
      <c r="R2818" s="7" t="s">
        <v>24831</v>
      </c>
      <c r="S2818" s="7"/>
      <c r="T2818" s="7" t="s">
        <v>24832</v>
      </c>
      <c r="U2818" s="7" t="s">
        <v>24833</v>
      </c>
      <c r="V2818" s="7" t="s">
        <v>98</v>
      </c>
      <c r="W2818" s="7" t="s">
        <v>24834</v>
      </c>
      <c r="X2818" s="7"/>
      <c r="Y2818" s="7"/>
      <c r="Z2818" s="7"/>
      <c r="AA2818" s="7" t="s">
        <v>24835</v>
      </c>
      <c r="AB2818" s="7" t="s">
        <v>100</v>
      </c>
      <c r="AC2818" s="7" t="s">
        <v>101</v>
      </c>
      <c r="AD2818" s="7" t="s">
        <v>102</v>
      </c>
      <c r="AE2818" s="7" t="s">
        <v>105</v>
      </c>
      <c r="AF2818" s="7" t="s">
        <v>106</v>
      </c>
      <c r="AG2818" s="7" t="s">
        <v>105</v>
      </c>
      <c r="AH2818" s="7" t="s">
        <v>106</v>
      </c>
      <c r="AI2818" s="7" t="s">
        <v>15655</v>
      </c>
      <c r="AJ2818" s="7" t="s">
        <v>15656</v>
      </c>
      <c r="AK2818" s="7" t="s">
        <v>15655</v>
      </c>
      <c r="AL2818" s="7" t="s">
        <v>15656</v>
      </c>
      <c r="AM2818" s="7" t="s">
        <v>109</v>
      </c>
    </row>
    <row r="2819" spans="1:39" x14ac:dyDescent="0.2">
      <c r="A2819">
        <v>1</v>
      </c>
      <c r="B2819">
        <v>1</v>
      </c>
      <c r="G2819" s="7">
        <v>2999</v>
      </c>
      <c r="H2819" s="7" t="s">
        <v>59</v>
      </c>
      <c r="I2819" s="7">
        <v>4592444</v>
      </c>
      <c r="J2819" s="7">
        <v>3196</v>
      </c>
      <c r="K2819" s="7" t="s">
        <v>59</v>
      </c>
      <c r="L2819" s="7">
        <v>96</v>
      </c>
      <c r="M2819" s="7" t="s">
        <v>91</v>
      </c>
      <c r="N2819" s="7">
        <v>4592444</v>
      </c>
      <c r="O2819" s="7" t="s">
        <v>24836</v>
      </c>
      <c r="P2819" s="7" t="s">
        <v>93</v>
      </c>
      <c r="Q2819" s="7" t="s">
        <v>24837</v>
      </c>
      <c r="R2819" s="7" t="s">
        <v>24838</v>
      </c>
      <c r="S2819" s="7"/>
      <c r="T2819" s="7" t="s">
        <v>24839</v>
      </c>
      <c r="U2819" s="7" t="s">
        <v>24840</v>
      </c>
      <c r="V2819" s="7" t="s">
        <v>98</v>
      </c>
      <c r="W2819" s="7" t="s">
        <v>24841</v>
      </c>
      <c r="X2819" s="7"/>
      <c r="Y2819" s="7"/>
      <c r="Z2819" s="7"/>
      <c r="AA2819" s="7" t="s">
        <v>24842</v>
      </c>
      <c r="AB2819" s="7" t="s">
        <v>100</v>
      </c>
      <c r="AC2819" s="7" t="s">
        <v>101</v>
      </c>
      <c r="AD2819" s="7" t="s">
        <v>102</v>
      </c>
      <c r="AE2819" s="7" t="s">
        <v>24843</v>
      </c>
      <c r="AF2819" s="7" t="s">
        <v>24844</v>
      </c>
      <c r="AG2819" s="7" t="s">
        <v>105</v>
      </c>
      <c r="AH2819" s="7" t="s">
        <v>106</v>
      </c>
      <c r="AI2819" s="7" t="s">
        <v>24843</v>
      </c>
      <c r="AJ2819" s="7" t="s">
        <v>24844</v>
      </c>
      <c r="AK2819" s="7" t="s">
        <v>105</v>
      </c>
      <c r="AL2819" s="7" t="s">
        <v>106</v>
      </c>
      <c r="AM2819" s="7" t="s">
        <v>109</v>
      </c>
    </row>
    <row r="2820" spans="1:39" x14ac:dyDescent="0.2">
      <c r="A2820">
        <v>1</v>
      </c>
      <c r="B2820">
        <v>1</v>
      </c>
      <c r="G2820" s="7">
        <v>3000</v>
      </c>
      <c r="H2820" s="7" t="s">
        <v>59</v>
      </c>
      <c r="I2820" s="7">
        <v>4640111</v>
      </c>
      <c r="J2820" s="7">
        <v>3197</v>
      </c>
      <c r="K2820" s="7" t="s">
        <v>59</v>
      </c>
      <c r="L2820" s="7">
        <v>97</v>
      </c>
      <c r="M2820" s="7" t="s">
        <v>91</v>
      </c>
      <c r="N2820" s="7">
        <v>4640111</v>
      </c>
      <c r="O2820" s="7" t="s">
        <v>24845</v>
      </c>
      <c r="P2820" s="7" t="s">
        <v>93</v>
      </c>
      <c r="Q2820" s="7" t="s">
        <v>24846</v>
      </c>
      <c r="R2820" s="7" t="s">
        <v>24847</v>
      </c>
      <c r="S2820" s="7"/>
      <c r="T2820" s="7" t="s">
        <v>24848</v>
      </c>
      <c r="U2820" s="7" t="s">
        <v>24849</v>
      </c>
      <c r="V2820" s="7" t="s">
        <v>98</v>
      </c>
      <c r="W2820" s="7" t="s">
        <v>24850</v>
      </c>
      <c r="X2820" s="7"/>
      <c r="Y2820" s="7"/>
      <c r="Z2820" s="7"/>
      <c r="AA2820" s="7" t="s">
        <v>24851</v>
      </c>
      <c r="AB2820" s="7" t="s">
        <v>100</v>
      </c>
      <c r="AC2820" s="7" t="s">
        <v>101</v>
      </c>
      <c r="AD2820" s="7" t="s">
        <v>102</v>
      </c>
      <c r="AE2820" s="7" t="s">
        <v>2909</v>
      </c>
      <c r="AF2820" s="7" t="s">
        <v>2910</v>
      </c>
      <c r="AG2820" s="7" t="s">
        <v>2911</v>
      </c>
      <c r="AH2820" s="7" t="s">
        <v>2912</v>
      </c>
      <c r="AI2820" s="7" t="s">
        <v>2909</v>
      </c>
      <c r="AJ2820" s="7" t="s">
        <v>2910</v>
      </c>
      <c r="AK2820" s="7" t="s">
        <v>2911</v>
      </c>
      <c r="AL2820" s="7" t="s">
        <v>2912</v>
      </c>
      <c r="AM2820" s="7" t="s">
        <v>109</v>
      </c>
    </row>
    <row r="2821" spans="1:39" x14ac:dyDescent="0.2">
      <c r="B2821">
        <v>1</v>
      </c>
      <c r="E2821">
        <v>1</v>
      </c>
      <c r="G2821" s="7">
        <v>7</v>
      </c>
      <c r="H2821" s="7" t="s">
        <v>30</v>
      </c>
      <c r="I2821" s="7">
        <v>232631</v>
      </c>
      <c r="J2821" s="7">
        <v>92</v>
      </c>
      <c r="K2821" s="7" t="s">
        <v>30</v>
      </c>
      <c r="L2821" s="7">
        <v>91</v>
      </c>
      <c r="M2821" s="7" t="s">
        <v>91</v>
      </c>
      <c r="N2821" s="7">
        <v>232631</v>
      </c>
      <c r="O2821" s="7" t="s">
        <v>24852</v>
      </c>
      <c r="P2821" s="7" t="s">
        <v>93</v>
      </c>
      <c r="Q2821" s="7" t="s">
        <v>24853</v>
      </c>
      <c r="R2821" s="7" t="s">
        <v>24854</v>
      </c>
      <c r="S2821" s="7"/>
      <c r="T2821" s="7" t="s">
        <v>24855</v>
      </c>
      <c r="U2821" s="7" t="s">
        <v>24856</v>
      </c>
      <c r="V2821" s="7"/>
      <c r="W2821" s="7"/>
      <c r="X2821" s="7"/>
      <c r="Y2821" s="7"/>
      <c r="Z2821" s="7"/>
      <c r="AA2821" s="7"/>
      <c r="AB2821" s="7" t="s">
        <v>100</v>
      </c>
      <c r="AC2821" s="7" t="s">
        <v>24857</v>
      </c>
      <c r="AD2821" s="7" t="s">
        <v>24858</v>
      </c>
      <c r="AE2821" s="7" t="s">
        <v>105</v>
      </c>
      <c r="AF2821" s="7" t="s">
        <v>106</v>
      </c>
      <c r="AG2821" s="7" t="s">
        <v>105</v>
      </c>
      <c r="AH2821" s="7" t="s">
        <v>106</v>
      </c>
      <c r="AI2821" s="7" t="s">
        <v>105</v>
      </c>
      <c r="AJ2821" s="7" t="s">
        <v>105</v>
      </c>
      <c r="AK2821" s="7" t="s">
        <v>105</v>
      </c>
      <c r="AL2821" s="7" t="s">
        <v>105</v>
      </c>
      <c r="AM2821" s="7" t="s">
        <v>109</v>
      </c>
    </row>
    <row r="2822" spans="1:39" x14ac:dyDescent="0.2">
      <c r="B2822">
        <v>1</v>
      </c>
      <c r="E2822">
        <v>1</v>
      </c>
      <c r="G2822" s="7">
        <v>8</v>
      </c>
      <c r="H2822" s="7" t="s">
        <v>30</v>
      </c>
      <c r="I2822" s="7">
        <v>233738</v>
      </c>
      <c r="J2822" s="7">
        <v>93</v>
      </c>
      <c r="K2822" s="7" t="s">
        <v>30</v>
      </c>
      <c r="L2822" s="7">
        <v>92</v>
      </c>
      <c r="M2822" s="7" t="s">
        <v>91</v>
      </c>
      <c r="N2822" s="7">
        <v>233738</v>
      </c>
      <c r="O2822" s="7" t="s">
        <v>24859</v>
      </c>
      <c r="P2822" s="7" t="s">
        <v>93</v>
      </c>
      <c r="Q2822" s="7" t="s">
        <v>24860</v>
      </c>
      <c r="R2822" s="7" t="s">
        <v>24861</v>
      </c>
      <c r="S2822" s="7"/>
      <c r="T2822" s="7" t="s">
        <v>24862</v>
      </c>
      <c r="U2822" s="7" t="s">
        <v>24863</v>
      </c>
      <c r="V2822" s="7"/>
      <c r="W2822" s="7"/>
      <c r="X2822" s="7"/>
      <c r="Y2822" s="7"/>
      <c r="Z2822" s="7"/>
      <c r="AA2822" s="7"/>
      <c r="AB2822" s="7" t="s">
        <v>100</v>
      </c>
      <c r="AC2822" s="7" t="s">
        <v>24857</v>
      </c>
      <c r="AD2822" s="7"/>
      <c r="AE2822" s="7" t="s">
        <v>105</v>
      </c>
      <c r="AF2822" s="7" t="s">
        <v>106</v>
      </c>
      <c r="AG2822" s="7" t="s">
        <v>105</v>
      </c>
      <c r="AH2822" s="7" t="s">
        <v>106</v>
      </c>
      <c r="AI2822" s="7" t="s">
        <v>105</v>
      </c>
      <c r="AJ2822" s="7" t="s">
        <v>105</v>
      </c>
      <c r="AK2822" s="7" t="s">
        <v>105</v>
      </c>
      <c r="AL2822" s="7" t="s">
        <v>105</v>
      </c>
      <c r="AM2822" s="7" t="s">
        <v>109</v>
      </c>
    </row>
    <row r="2823" spans="1:39" x14ac:dyDescent="0.2">
      <c r="D2823">
        <v>1</v>
      </c>
      <c r="G2823" s="7"/>
      <c r="H2823" s="7"/>
      <c r="I2823" s="7"/>
      <c r="J2823" s="7">
        <v>94</v>
      </c>
      <c r="K2823" s="7" t="s">
        <v>30</v>
      </c>
      <c r="L2823" s="7">
        <v>93</v>
      </c>
      <c r="M2823" s="7" t="s">
        <v>91</v>
      </c>
      <c r="N2823" s="7">
        <v>235073</v>
      </c>
      <c r="O2823" s="7" t="s">
        <v>24864</v>
      </c>
      <c r="P2823" s="7" t="s">
        <v>93</v>
      </c>
      <c r="Q2823" s="7" t="s">
        <v>24865</v>
      </c>
      <c r="R2823" s="7" t="s">
        <v>24866</v>
      </c>
      <c r="S2823" s="7"/>
      <c r="T2823" s="7" t="s">
        <v>24867</v>
      </c>
      <c r="U2823" s="7" t="s">
        <v>24868</v>
      </c>
      <c r="V2823" s="7"/>
      <c r="W2823" s="7"/>
      <c r="X2823" s="7"/>
      <c r="Y2823" s="7"/>
      <c r="Z2823" s="7"/>
      <c r="AA2823" s="7"/>
      <c r="AB2823" s="7" t="s">
        <v>100</v>
      </c>
      <c r="AC2823" s="7" t="s">
        <v>24857</v>
      </c>
      <c r="AD2823" s="7" t="s">
        <v>24858</v>
      </c>
      <c r="AE2823" s="7" t="s">
        <v>105</v>
      </c>
      <c r="AF2823" s="7" t="s">
        <v>106</v>
      </c>
      <c r="AG2823" s="7" t="s">
        <v>105</v>
      </c>
      <c r="AH2823" s="7" t="s">
        <v>106</v>
      </c>
      <c r="AI2823" s="7" t="s">
        <v>105</v>
      </c>
      <c r="AJ2823" s="7" t="s">
        <v>105</v>
      </c>
      <c r="AK2823" s="7" t="s">
        <v>105</v>
      </c>
      <c r="AL2823" s="7" t="s">
        <v>105</v>
      </c>
      <c r="AM2823" s="7" t="s">
        <v>109</v>
      </c>
    </row>
    <row r="2824" spans="1:39" x14ac:dyDescent="0.2">
      <c r="D2824">
        <v>1</v>
      </c>
      <c r="G2824" s="7"/>
      <c r="H2824" s="7"/>
      <c r="I2824" s="7"/>
      <c r="J2824" s="7">
        <v>95</v>
      </c>
      <c r="K2824" s="7" t="s">
        <v>30</v>
      </c>
      <c r="L2824" s="7">
        <v>94</v>
      </c>
      <c r="M2824" s="7" t="s">
        <v>24869</v>
      </c>
      <c r="N2824" s="7">
        <v>736682</v>
      </c>
      <c r="O2824" s="7" t="s">
        <v>24870</v>
      </c>
      <c r="P2824" s="7" t="s">
        <v>93</v>
      </c>
      <c r="Q2824" s="7" t="s">
        <v>24871</v>
      </c>
      <c r="R2824" s="7"/>
      <c r="S2824" s="7"/>
      <c r="T2824" s="7"/>
      <c r="U2824" s="7" t="s">
        <v>24872</v>
      </c>
      <c r="V2824" s="7" t="s">
        <v>98</v>
      </c>
      <c r="W2824" s="7" t="s">
        <v>24873</v>
      </c>
      <c r="X2824" s="7" t="s">
        <v>24874</v>
      </c>
      <c r="Y2824" s="7"/>
      <c r="Z2824" s="7" t="s">
        <v>24875</v>
      </c>
      <c r="AA2824" s="7" t="s">
        <v>24876</v>
      </c>
      <c r="AB2824" s="7" t="s">
        <v>24877</v>
      </c>
      <c r="AC2824" s="7" t="s">
        <v>24857</v>
      </c>
      <c r="AD2824" s="7" t="s">
        <v>102</v>
      </c>
      <c r="AE2824" s="7" t="s">
        <v>24878</v>
      </c>
      <c r="AF2824" s="7" t="s">
        <v>24879</v>
      </c>
      <c r="AG2824" s="7" t="s">
        <v>7457</v>
      </c>
      <c r="AH2824" s="7" t="s">
        <v>7458</v>
      </c>
      <c r="AI2824" s="7" t="s">
        <v>24880</v>
      </c>
      <c r="AJ2824" s="7" t="s">
        <v>24881</v>
      </c>
      <c r="AK2824" s="7" t="s">
        <v>24882</v>
      </c>
      <c r="AL2824" s="7" t="s">
        <v>24883</v>
      </c>
      <c r="AM2824" s="7" t="s">
        <v>24884</v>
      </c>
    </row>
    <row r="2825" spans="1:39" x14ac:dyDescent="0.2">
      <c r="D2825">
        <v>1</v>
      </c>
      <c r="G2825" s="7"/>
      <c r="H2825" s="7"/>
      <c r="I2825" s="7"/>
      <c r="J2825" s="7">
        <v>96</v>
      </c>
      <c r="K2825" s="7" t="s">
        <v>30</v>
      </c>
      <c r="L2825" s="7">
        <v>95</v>
      </c>
      <c r="M2825" s="7" t="s">
        <v>24869</v>
      </c>
      <c r="N2825" s="7">
        <v>758660</v>
      </c>
      <c r="O2825" s="7" t="s">
        <v>24885</v>
      </c>
      <c r="P2825" s="7" t="s">
        <v>93</v>
      </c>
      <c r="Q2825" s="7" t="s">
        <v>24871</v>
      </c>
      <c r="R2825" s="7" t="s">
        <v>24886</v>
      </c>
      <c r="S2825" s="7"/>
      <c r="T2825" s="7" t="s">
        <v>24887</v>
      </c>
      <c r="U2825" s="7" t="s">
        <v>24888</v>
      </c>
      <c r="V2825" s="7" t="s">
        <v>98</v>
      </c>
      <c r="W2825" s="7" t="s">
        <v>24873</v>
      </c>
      <c r="X2825" s="7"/>
      <c r="Y2825" s="7"/>
      <c r="Z2825" s="7"/>
      <c r="AA2825" s="7" t="s">
        <v>24889</v>
      </c>
      <c r="AB2825" s="7" t="s">
        <v>100</v>
      </c>
      <c r="AC2825" s="7" t="s">
        <v>24857</v>
      </c>
      <c r="AD2825" s="7" t="s">
        <v>102</v>
      </c>
      <c r="AE2825" s="7" t="s">
        <v>24878</v>
      </c>
      <c r="AF2825" s="7" t="s">
        <v>24879</v>
      </c>
      <c r="AG2825" s="7" t="s">
        <v>24890</v>
      </c>
      <c r="AH2825" s="7" t="s">
        <v>24891</v>
      </c>
      <c r="AI2825" s="7" t="s">
        <v>24878</v>
      </c>
      <c r="AJ2825" s="7" t="s">
        <v>24879</v>
      </c>
      <c r="AK2825" s="7" t="s">
        <v>7457</v>
      </c>
      <c r="AL2825" s="7" t="s">
        <v>7458</v>
      </c>
      <c r="AM2825" s="7" t="s">
        <v>109</v>
      </c>
    </row>
    <row r="2826" spans="1:39" x14ac:dyDescent="0.2">
      <c r="B2826">
        <v>1</v>
      </c>
      <c r="E2826">
        <v>1</v>
      </c>
      <c r="G2826" s="7">
        <v>38</v>
      </c>
      <c r="H2826" s="7" t="s">
        <v>30</v>
      </c>
      <c r="I2826" s="7">
        <v>1754547</v>
      </c>
      <c r="J2826" s="7">
        <v>97</v>
      </c>
      <c r="K2826" s="7" t="s">
        <v>30</v>
      </c>
      <c r="L2826" s="7">
        <v>96</v>
      </c>
      <c r="M2826" s="7" t="s">
        <v>91</v>
      </c>
      <c r="N2826" s="7">
        <v>1754547</v>
      </c>
      <c r="O2826" s="7" t="s">
        <v>24892</v>
      </c>
      <c r="P2826" s="7" t="s">
        <v>93</v>
      </c>
      <c r="Q2826" s="7" t="s">
        <v>24893</v>
      </c>
      <c r="R2826" s="7" t="s">
        <v>24894</v>
      </c>
      <c r="S2826" s="7"/>
      <c r="T2826" s="7" t="s">
        <v>24895</v>
      </c>
      <c r="U2826" s="7" t="s">
        <v>24896</v>
      </c>
      <c r="V2826" s="7"/>
      <c r="W2826" s="7"/>
      <c r="X2826" s="7"/>
      <c r="Y2826" s="7"/>
      <c r="Z2826" s="7"/>
      <c r="AA2826" s="7"/>
      <c r="AB2826" s="7" t="s">
        <v>100</v>
      </c>
      <c r="AC2826" s="7" t="s">
        <v>24857</v>
      </c>
      <c r="AD2826" s="7"/>
      <c r="AE2826" s="7" t="s">
        <v>4143</v>
      </c>
      <c r="AF2826" s="7" t="s">
        <v>4144</v>
      </c>
      <c r="AG2826" s="7" t="s">
        <v>105</v>
      </c>
      <c r="AH2826" s="7" t="s">
        <v>106</v>
      </c>
      <c r="AI2826" s="7" t="s">
        <v>105</v>
      </c>
      <c r="AJ2826" s="7" t="s">
        <v>105</v>
      </c>
      <c r="AK2826" s="7" t="s">
        <v>105</v>
      </c>
      <c r="AL2826" s="7" t="s">
        <v>105</v>
      </c>
      <c r="AM2826" s="7" t="s">
        <v>109</v>
      </c>
    </row>
    <row r="2827" spans="1:39" x14ac:dyDescent="0.2">
      <c r="D2827">
        <v>1</v>
      </c>
      <c r="G2827" s="7"/>
      <c r="H2827" s="7"/>
      <c r="I2827" s="7"/>
      <c r="J2827" s="7">
        <v>98</v>
      </c>
      <c r="K2827" s="7" t="s">
        <v>30</v>
      </c>
      <c r="L2827" s="7">
        <v>97</v>
      </c>
      <c r="M2827" s="7" t="s">
        <v>91</v>
      </c>
      <c r="N2827" s="7">
        <v>1755768</v>
      </c>
      <c r="O2827" s="7" t="s">
        <v>24897</v>
      </c>
      <c r="P2827" s="7" t="s">
        <v>93</v>
      </c>
      <c r="Q2827" s="7" t="s">
        <v>24898</v>
      </c>
      <c r="R2827" s="7" t="s">
        <v>24892</v>
      </c>
      <c r="S2827" s="7"/>
      <c r="T2827" s="7" t="s">
        <v>24899</v>
      </c>
      <c r="U2827" s="7" t="s">
        <v>24900</v>
      </c>
      <c r="V2827" s="7"/>
      <c r="W2827" s="7"/>
      <c r="X2827" s="7"/>
      <c r="Y2827" s="7"/>
      <c r="Z2827" s="7"/>
      <c r="AA2827" s="7"/>
      <c r="AB2827" s="7" t="s">
        <v>100</v>
      </c>
      <c r="AC2827" s="7" t="s">
        <v>24857</v>
      </c>
      <c r="AD2827" s="7" t="s">
        <v>24858</v>
      </c>
      <c r="AE2827" s="7" t="s">
        <v>105</v>
      </c>
      <c r="AF2827" s="7" t="s">
        <v>106</v>
      </c>
      <c r="AG2827" s="7" t="s">
        <v>6819</v>
      </c>
      <c r="AH2827" s="7" t="s">
        <v>6820</v>
      </c>
      <c r="AI2827" s="7" t="s">
        <v>105</v>
      </c>
      <c r="AJ2827" s="7" t="s">
        <v>105</v>
      </c>
      <c r="AK2827" s="7" t="s">
        <v>105</v>
      </c>
      <c r="AL2827" s="7" t="s">
        <v>105</v>
      </c>
      <c r="AM2827" s="7" t="s">
        <v>109</v>
      </c>
    </row>
    <row r="2828" spans="1:39" x14ac:dyDescent="0.2">
      <c r="B2828">
        <v>1</v>
      </c>
      <c r="E2828">
        <v>1</v>
      </c>
      <c r="G2828" s="7">
        <v>79</v>
      </c>
      <c r="H2828" s="7" t="s">
        <v>30</v>
      </c>
      <c r="I2828" s="7">
        <v>3776936</v>
      </c>
      <c r="J2828" s="7">
        <v>99</v>
      </c>
      <c r="K2828" s="7" t="s">
        <v>30</v>
      </c>
      <c r="L2828" s="7">
        <v>98</v>
      </c>
      <c r="M2828" s="7" t="s">
        <v>91</v>
      </c>
      <c r="N2828" s="7">
        <v>3776936</v>
      </c>
      <c r="O2828" s="7" t="s">
        <v>24901</v>
      </c>
      <c r="P2828" s="7" t="s">
        <v>93</v>
      </c>
      <c r="Q2828" s="7" t="s">
        <v>24902</v>
      </c>
      <c r="R2828" s="7" t="s">
        <v>24903</v>
      </c>
      <c r="S2828" s="7"/>
      <c r="T2828" s="7" t="s">
        <v>24904</v>
      </c>
      <c r="U2828" s="7" t="s">
        <v>24905</v>
      </c>
      <c r="V2828" s="7"/>
      <c r="W2828" s="7"/>
      <c r="X2828" s="7"/>
      <c r="Y2828" s="7"/>
      <c r="Z2828" s="7"/>
      <c r="AA2828" s="7"/>
      <c r="AB2828" s="7" t="s">
        <v>100</v>
      </c>
      <c r="AC2828" s="7" t="s">
        <v>24857</v>
      </c>
      <c r="AD2828" s="7"/>
      <c r="AE2828" s="7" t="s">
        <v>105</v>
      </c>
      <c r="AF2828" s="7" t="s">
        <v>106</v>
      </c>
      <c r="AG2828" s="7" t="s">
        <v>105</v>
      </c>
      <c r="AH2828" s="7" t="s">
        <v>106</v>
      </c>
      <c r="AI2828" s="7" t="s">
        <v>105</v>
      </c>
      <c r="AJ2828" s="7" t="s">
        <v>105</v>
      </c>
      <c r="AK2828" s="7" t="s">
        <v>105</v>
      </c>
      <c r="AL2828" s="7" t="s">
        <v>105</v>
      </c>
      <c r="AM2828" s="7" t="s">
        <v>109</v>
      </c>
    </row>
    <row r="2829" spans="1:39" x14ac:dyDescent="0.2">
      <c r="B2829">
        <v>1</v>
      </c>
      <c r="E2829">
        <v>1</v>
      </c>
      <c r="G2829" s="7">
        <v>80</v>
      </c>
      <c r="H2829" s="7" t="s">
        <v>30</v>
      </c>
      <c r="I2829" s="7">
        <v>3778491</v>
      </c>
      <c r="J2829" s="7">
        <v>100</v>
      </c>
      <c r="K2829" s="7" t="s">
        <v>30</v>
      </c>
      <c r="L2829" s="7">
        <v>99</v>
      </c>
      <c r="M2829" s="7" t="s">
        <v>91</v>
      </c>
      <c r="N2829" s="7">
        <v>3778491</v>
      </c>
      <c r="O2829" s="7" t="s">
        <v>24906</v>
      </c>
      <c r="P2829" s="7" t="s">
        <v>93</v>
      </c>
      <c r="Q2829" s="7" t="s">
        <v>24907</v>
      </c>
      <c r="R2829" s="7" t="s">
        <v>24908</v>
      </c>
      <c r="S2829" s="7"/>
      <c r="T2829" s="7" t="s">
        <v>24909</v>
      </c>
      <c r="U2829" s="7" t="s">
        <v>24910</v>
      </c>
      <c r="V2829" s="7"/>
      <c r="W2829" s="7"/>
      <c r="X2829" s="7"/>
      <c r="Y2829" s="7"/>
      <c r="Z2829" s="7"/>
      <c r="AA2829" s="7"/>
      <c r="AB2829" s="7" t="s">
        <v>100</v>
      </c>
      <c r="AC2829" s="7" t="s">
        <v>24857</v>
      </c>
      <c r="AD2829" s="7"/>
      <c r="AE2829" s="7" t="s">
        <v>105</v>
      </c>
      <c r="AF2829" s="7" t="s">
        <v>106</v>
      </c>
      <c r="AG2829" s="7" t="s">
        <v>4536</v>
      </c>
      <c r="AH2829" s="7" t="s">
        <v>4537</v>
      </c>
      <c r="AI2829" s="7" t="s">
        <v>105</v>
      </c>
      <c r="AJ2829" s="7" t="s">
        <v>105</v>
      </c>
      <c r="AK2829" s="7" t="s">
        <v>105</v>
      </c>
      <c r="AL2829" s="7" t="s">
        <v>105</v>
      </c>
      <c r="AM2829" s="7" t="s">
        <v>109</v>
      </c>
    </row>
    <row r="2830" spans="1:39" x14ac:dyDescent="0.2">
      <c r="B2830">
        <v>1</v>
      </c>
      <c r="E2830">
        <v>1</v>
      </c>
      <c r="G2830" s="7">
        <v>81</v>
      </c>
      <c r="H2830" s="7" t="s">
        <v>30</v>
      </c>
      <c r="I2830" s="7">
        <v>3787479</v>
      </c>
      <c r="J2830" s="7">
        <v>101</v>
      </c>
      <c r="K2830" s="7" t="s">
        <v>30</v>
      </c>
      <c r="L2830" s="7">
        <v>100</v>
      </c>
      <c r="M2830" s="7" t="s">
        <v>91</v>
      </c>
      <c r="N2830" s="7">
        <v>3787479</v>
      </c>
      <c r="O2830" s="7" t="s">
        <v>24911</v>
      </c>
      <c r="P2830" s="7" t="s">
        <v>93</v>
      </c>
      <c r="Q2830" s="7" t="s">
        <v>24912</v>
      </c>
      <c r="R2830" s="7" t="s">
        <v>24913</v>
      </c>
      <c r="S2830" s="7"/>
      <c r="T2830" s="7" t="s">
        <v>24914</v>
      </c>
      <c r="U2830" s="7" t="s">
        <v>24915</v>
      </c>
      <c r="V2830" s="7"/>
      <c r="W2830" s="7"/>
      <c r="X2830" s="7"/>
      <c r="Y2830" s="7"/>
      <c r="Z2830" s="7"/>
      <c r="AA2830" s="7"/>
      <c r="AB2830" s="7" t="s">
        <v>100</v>
      </c>
      <c r="AC2830" s="7" t="s">
        <v>24857</v>
      </c>
      <c r="AD2830" s="7"/>
      <c r="AE2830" s="7" t="s">
        <v>105</v>
      </c>
      <c r="AF2830" s="7" t="s">
        <v>106</v>
      </c>
      <c r="AG2830" s="7" t="s">
        <v>105</v>
      </c>
      <c r="AH2830" s="7" t="s">
        <v>106</v>
      </c>
      <c r="AI2830" s="7" t="s">
        <v>105</v>
      </c>
      <c r="AJ2830" s="7" t="s">
        <v>105</v>
      </c>
      <c r="AK2830" s="7" t="s">
        <v>105</v>
      </c>
      <c r="AL2830" s="7" t="s">
        <v>105</v>
      </c>
      <c r="AM2830" s="7" t="s">
        <v>109</v>
      </c>
    </row>
    <row r="2831" spans="1:39" x14ac:dyDescent="0.2">
      <c r="B2831">
        <v>1</v>
      </c>
      <c r="E2831">
        <v>1</v>
      </c>
      <c r="G2831" s="7">
        <v>82</v>
      </c>
      <c r="H2831" s="7" t="s">
        <v>30</v>
      </c>
      <c r="I2831" s="7">
        <v>3788811</v>
      </c>
      <c r="J2831" s="7">
        <v>102</v>
      </c>
      <c r="K2831" s="7" t="s">
        <v>30</v>
      </c>
      <c r="L2831" s="7">
        <v>101</v>
      </c>
      <c r="M2831" s="7" t="s">
        <v>91</v>
      </c>
      <c r="N2831" s="7">
        <v>3788811</v>
      </c>
      <c r="O2831" s="7" t="s">
        <v>24916</v>
      </c>
      <c r="P2831" s="7" t="s">
        <v>93</v>
      </c>
      <c r="Q2831" s="7" t="s">
        <v>24917</v>
      </c>
      <c r="R2831" s="7" t="s">
        <v>24918</v>
      </c>
      <c r="S2831" s="7"/>
      <c r="T2831" s="7" t="s">
        <v>24919</v>
      </c>
      <c r="U2831" s="7" t="s">
        <v>24920</v>
      </c>
      <c r="V2831" s="7"/>
      <c r="W2831" s="7"/>
      <c r="X2831" s="7"/>
      <c r="Y2831" s="7"/>
      <c r="Z2831" s="7"/>
      <c r="AA2831" s="7"/>
      <c r="AB2831" s="7" t="s">
        <v>100</v>
      </c>
      <c r="AC2831" s="7" t="s">
        <v>24857</v>
      </c>
      <c r="AD2831" s="7"/>
      <c r="AE2831" s="7" t="s">
        <v>105</v>
      </c>
      <c r="AF2831" s="7" t="s">
        <v>106</v>
      </c>
      <c r="AG2831" s="7" t="s">
        <v>21654</v>
      </c>
      <c r="AH2831" s="7" t="s">
        <v>21655</v>
      </c>
      <c r="AI2831" s="7" t="s">
        <v>105</v>
      </c>
      <c r="AJ2831" s="7" t="s">
        <v>105</v>
      </c>
      <c r="AK2831" s="7" t="s">
        <v>105</v>
      </c>
      <c r="AL2831" s="7" t="s">
        <v>105</v>
      </c>
      <c r="AM2831" s="7" t="s">
        <v>109</v>
      </c>
    </row>
    <row r="2832" spans="1:39" x14ac:dyDescent="0.2">
      <c r="D2832">
        <v>1</v>
      </c>
      <c r="G2832" s="7"/>
      <c r="H2832" s="7"/>
      <c r="I2832" s="7"/>
      <c r="J2832" s="7">
        <v>201</v>
      </c>
      <c r="K2832" s="7" t="s">
        <v>31</v>
      </c>
      <c r="L2832" s="7">
        <v>94</v>
      </c>
      <c r="M2832" s="7" t="s">
        <v>24869</v>
      </c>
      <c r="N2832" s="7">
        <v>736682</v>
      </c>
      <c r="O2832" s="7" t="s">
        <v>24870</v>
      </c>
      <c r="P2832" s="7" t="s">
        <v>93</v>
      </c>
      <c r="Q2832" s="7" t="s">
        <v>24921</v>
      </c>
      <c r="R2832" s="7"/>
      <c r="S2832" s="7"/>
      <c r="T2832" s="7"/>
      <c r="U2832" s="7" t="s">
        <v>24922</v>
      </c>
      <c r="V2832" s="7" t="s">
        <v>98</v>
      </c>
      <c r="W2832" s="7" t="s">
        <v>24873</v>
      </c>
      <c r="X2832" s="7" t="s">
        <v>24874</v>
      </c>
      <c r="Y2832" s="7"/>
      <c r="Z2832" s="7" t="s">
        <v>24875</v>
      </c>
      <c r="AA2832" s="7" t="s">
        <v>24876</v>
      </c>
      <c r="AB2832" s="7" t="s">
        <v>24877</v>
      </c>
      <c r="AC2832" s="7" t="s">
        <v>24857</v>
      </c>
      <c r="AD2832" s="7" t="s">
        <v>102</v>
      </c>
      <c r="AE2832" s="7" t="s">
        <v>24878</v>
      </c>
      <c r="AF2832" s="7" t="s">
        <v>24879</v>
      </c>
      <c r="AG2832" s="7" t="s">
        <v>7457</v>
      </c>
      <c r="AH2832" s="7" t="s">
        <v>7458</v>
      </c>
      <c r="AI2832" s="7" t="s">
        <v>24882</v>
      </c>
      <c r="AJ2832" s="7" t="s">
        <v>24883</v>
      </c>
      <c r="AK2832" s="7" t="s">
        <v>244</v>
      </c>
      <c r="AL2832" s="7" t="s">
        <v>245</v>
      </c>
      <c r="AM2832" s="7" t="s">
        <v>24884</v>
      </c>
    </row>
    <row r="2833" spans="2:39" x14ac:dyDescent="0.2">
      <c r="D2833">
        <v>1</v>
      </c>
      <c r="G2833" s="7"/>
      <c r="H2833" s="7"/>
      <c r="I2833" s="7"/>
      <c r="J2833" s="7">
        <v>202</v>
      </c>
      <c r="K2833" s="7" t="s">
        <v>31</v>
      </c>
      <c r="L2833" s="7">
        <v>95</v>
      </c>
      <c r="M2833" s="7" t="s">
        <v>24869</v>
      </c>
      <c r="N2833" s="7">
        <v>754997</v>
      </c>
      <c r="O2833" s="7" t="s">
        <v>24923</v>
      </c>
      <c r="P2833" s="7" t="s">
        <v>93</v>
      </c>
      <c r="Q2833" s="7" t="s">
        <v>24921</v>
      </c>
      <c r="R2833" s="7" t="s">
        <v>24924</v>
      </c>
      <c r="S2833" s="7"/>
      <c r="T2833" s="7" t="s">
        <v>24925</v>
      </c>
      <c r="U2833" s="7" t="s">
        <v>24926</v>
      </c>
      <c r="V2833" s="7" t="s">
        <v>98</v>
      </c>
      <c r="W2833" s="7" t="s">
        <v>24873</v>
      </c>
      <c r="X2833" s="7"/>
      <c r="Y2833" s="7"/>
      <c r="Z2833" s="7"/>
      <c r="AA2833" s="7" t="s">
        <v>24889</v>
      </c>
      <c r="AB2833" s="7" t="s">
        <v>100</v>
      </c>
      <c r="AC2833" s="7" t="s">
        <v>24857</v>
      </c>
      <c r="AD2833" s="7" t="s">
        <v>102</v>
      </c>
      <c r="AE2833" s="7" t="s">
        <v>24878</v>
      </c>
      <c r="AF2833" s="7" t="s">
        <v>24879</v>
      </c>
      <c r="AG2833" s="7" t="s">
        <v>24890</v>
      </c>
      <c r="AH2833" s="7" t="s">
        <v>24891</v>
      </c>
      <c r="AI2833" s="7" t="s">
        <v>24878</v>
      </c>
      <c r="AJ2833" s="7" t="s">
        <v>24879</v>
      </c>
      <c r="AK2833" s="7" t="s">
        <v>7457</v>
      </c>
      <c r="AL2833" s="7" t="s">
        <v>7458</v>
      </c>
      <c r="AM2833" s="7" t="s">
        <v>109</v>
      </c>
    </row>
    <row r="2834" spans="2:39" x14ac:dyDescent="0.2">
      <c r="B2834">
        <v>1</v>
      </c>
      <c r="E2834">
        <v>1</v>
      </c>
      <c r="G2834" s="7">
        <v>152</v>
      </c>
      <c r="H2834" s="7" t="s">
        <v>31</v>
      </c>
      <c r="I2834" s="7">
        <v>2506642</v>
      </c>
      <c r="J2834" s="7">
        <v>203</v>
      </c>
      <c r="K2834" s="7" t="s">
        <v>31</v>
      </c>
      <c r="L2834" s="7">
        <v>96</v>
      </c>
      <c r="M2834" s="7" t="s">
        <v>91</v>
      </c>
      <c r="N2834" s="7">
        <v>2506642</v>
      </c>
      <c r="O2834" s="7" t="s">
        <v>24927</v>
      </c>
      <c r="P2834" s="7" t="s">
        <v>93</v>
      </c>
      <c r="Q2834" s="7" t="s">
        <v>24928</v>
      </c>
      <c r="R2834" s="7" t="s">
        <v>24929</v>
      </c>
      <c r="S2834" s="7"/>
      <c r="T2834" s="7" t="s">
        <v>24930</v>
      </c>
      <c r="U2834" s="7" t="s">
        <v>24931</v>
      </c>
      <c r="V2834" s="7"/>
      <c r="W2834" s="7"/>
      <c r="X2834" s="7"/>
      <c r="Y2834" s="7"/>
      <c r="Z2834" s="7"/>
      <c r="AA2834" s="7"/>
      <c r="AB2834" s="7" t="s">
        <v>100</v>
      </c>
      <c r="AC2834" s="7" t="s">
        <v>24857</v>
      </c>
      <c r="AD2834" s="7" t="s">
        <v>24858</v>
      </c>
      <c r="AE2834" s="7" t="s">
        <v>105</v>
      </c>
      <c r="AF2834" s="7" t="s">
        <v>106</v>
      </c>
      <c r="AG2834" s="7" t="s">
        <v>105</v>
      </c>
      <c r="AH2834" s="7" t="s">
        <v>106</v>
      </c>
      <c r="AI2834" s="7" t="s">
        <v>105</v>
      </c>
      <c r="AJ2834" s="7" t="s">
        <v>105</v>
      </c>
      <c r="AK2834" s="7" t="s">
        <v>105</v>
      </c>
      <c r="AL2834" s="7" t="s">
        <v>105</v>
      </c>
      <c r="AM2834" s="7" t="s">
        <v>109</v>
      </c>
    </row>
    <row r="2835" spans="2:39" x14ac:dyDescent="0.2">
      <c r="B2835">
        <v>1</v>
      </c>
      <c r="E2835">
        <v>1</v>
      </c>
      <c r="G2835" s="7">
        <v>153</v>
      </c>
      <c r="H2835" s="7" t="s">
        <v>31</v>
      </c>
      <c r="I2835" s="7">
        <v>2507646</v>
      </c>
      <c r="J2835" s="7">
        <v>204</v>
      </c>
      <c r="K2835" s="7" t="s">
        <v>31</v>
      </c>
      <c r="L2835" s="7">
        <v>97</v>
      </c>
      <c r="M2835" s="7" t="s">
        <v>91</v>
      </c>
      <c r="N2835" s="7">
        <v>2507646</v>
      </c>
      <c r="O2835" s="7" t="s">
        <v>24932</v>
      </c>
      <c r="P2835" s="7" t="s">
        <v>93</v>
      </c>
      <c r="Q2835" s="7" t="s">
        <v>24933</v>
      </c>
      <c r="R2835" s="7" t="s">
        <v>24927</v>
      </c>
      <c r="S2835" s="7"/>
      <c r="T2835" s="7" t="s">
        <v>24934</v>
      </c>
      <c r="U2835" s="7" t="s">
        <v>24935</v>
      </c>
      <c r="V2835" s="7"/>
      <c r="W2835" s="7"/>
      <c r="X2835" s="7"/>
      <c r="Y2835" s="7"/>
      <c r="Z2835" s="7"/>
      <c r="AA2835" s="7"/>
      <c r="AB2835" s="7" t="s">
        <v>100</v>
      </c>
      <c r="AC2835" s="7" t="s">
        <v>24857</v>
      </c>
      <c r="AD2835" s="7"/>
      <c r="AE2835" s="7" t="s">
        <v>105</v>
      </c>
      <c r="AF2835" s="7" t="s">
        <v>106</v>
      </c>
      <c r="AG2835" s="7" t="s">
        <v>105</v>
      </c>
      <c r="AH2835" s="7" t="s">
        <v>106</v>
      </c>
      <c r="AI2835" s="7" t="s">
        <v>105</v>
      </c>
      <c r="AJ2835" s="7" t="s">
        <v>105</v>
      </c>
      <c r="AK2835" s="7" t="s">
        <v>105</v>
      </c>
      <c r="AL2835" s="7" t="s">
        <v>105</v>
      </c>
      <c r="AM2835" s="7" t="s">
        <v>109</v>
      </c>
    </row>
    <row r="2836" spans="2:39" x14ac:dyDescent="0.2">
      <c r="B2836">
        <v>1</v>
      </c>
      <c r="E2836">
        <v>1</v>
      </c>
      <c r="G2836" s="7">
        <v>170</v>
      </c>
      <c r="H2836" s="7" t="s">
        <v>31</v>
      </c>
      <c r="I2836" s="7">
        <v>3456236</v>
      </c>
      <c r="J2836" s="7">
        <v>205</v>
      </c>
      <c r="K2836" s="7" t="s">
        <v>31</v>
      </c>
      <c r="L2836" s="7">
        <v>98</v>
      </c>
      <c r="M2836" s="7" t="s">
        <v>91</v>
      </c>
      <c r="N2836" s="7">
        <v>3456236</v>
      </c>
      <c r="O2836" s="7" t="s">
        <v>24936</v>
      </c>
      <c r="P2836" s="7" t="s">
        <v>93</v>
      </c>
      <c r="Q2836" s="7" t="s">
        <v>24937</v>
      </c>
      <c r="R2836" s="7" t="s">
        <v>24938</v>
      </c>
      <c r="S2836" s="7"/>
      <c r="T2836" s="7" t="s">
        <v>24939</v>
      </c>
      <c r="U2836" s="7" t="s">
        <v>24940</v>
      </c>
      <c r="V2836" s="7"/>
      <c r="W2836" s="7"/>
      <c r="X2836" s="7"/>
      <c r="Y2836" s="7"/>
      <c r="Z2836" s="7"/>
      <c r="AA2836" s="7"/>
      <c r="AB2836" s="7" t="s">
        <v>100</v>
      </c>
      <c r="AC2836" s="7" t="s">
        <v>24857</v>
      </c>
      <c r="AD2836" s="7"/>
      <c r="AE2836" s="7" t="s">
        <v>105</v>
      </c>
      <c r="AF2836" s="7" t="s">
        <v>106</v>
      </c>
      <c r="AG2836" s="7" t="s">
        <v>105</v>
      </c>
      <c r="AH2836" s="7" t="s">
        <v>106</v>
      </c>
      <c r="AI2836" s="7" t="s">
        <v>105</v>
      </c>
      <c r="AJ2836" s="7" t="s">
        <v>105</v>
      </c>
      <c r="AK2836" s="7" t="s">
        <v>105</v>
      </c>
      <c r="AL2836" s="7" t="s">
        <v>105</v>
      </c>
      <c r="AM2836" s="7" t="s">
        <v>109</v>
      </c>
    </row>
    <row r="2837" spans="2:39" x14ac:dyDescent="0.2">
      <c r="D2837">
        <v>1</v>
      </c>
      <c r="G2837" s="7"/>
      <c r="H2837" s="7"/>
      <c r="I2837" s="7"/>
      <c r="J2837" s="7">
        <v>206</v>
      </c>
      <c r="K2837" s="7" t="s">
        <v>31</v>
      </c>
      <c r="L2837" s="7">
        <v>99</v>
      </c>
      <c r="M2837" s="7" t="s">
        <v>91</v>
      </c>
      <c r="N2837" s="7">
        <v>3457457</v>
      </c>
      <c r="O2837" s="7" t="s">
        <v>24941</v>
      </c>
      <c r="P2837" s="7" t="s">
        <v>93</v>
      </c>
      <c r="Q2837" s="7" t="s">
        <v>24942</v>
      </c>
      <c r="R2837" s="7" t="s">
        <v>24936</v>
      </c>
      <c r="S2837" s="7"/>
      <c r="T2837" s="7" t="s">
        <v>24943</v>
      </c>
      <c r="U2837" s="7" t="s">
        <v>24944</v>
      </c>
      <c r="V2837" s="7"/>
      <c r="W2837" s="7"/>
      <c r="X2837" s="7"/>
      <c r="Y2837" s="7"/>
      <c r="Z2837" s="7"/>
      <c r="AA2837" s="7"/>
      <c r="AB2837" s="7" t="s">
        <v>100</v>
      </c>
      <c r="AC2837" s="7" t="s">
        <v>24857</v>
      </c>
      <c r="AD2837" s="7" t="s">
        <v>24858</v>
      </c>
      <c r="AE2837" s="7" t="s">
        <v>105</v>
      </c>
      <c r="AF2837" s="7" t="s">
        <v>106</v>
      </c>
      <c r="AG2837" s="7" t="s">
        <v>105</v>
      </c>
      <c r="AH2837" s="7" t="s">
        <v>106</v>
      </c>
      <c r="AI2837" s="7" t="s">
        <v>105</v>
      </c>
      <c r="AJ2837" s="7" t="s">
        <v>105</v>
      </c>
      <c r="AK2837" s="7" t="s">
        <v>105</v>
      </c>
      <c r="AL2837" s="7" t="s">
        <v>105</v>
      </c>
      <c r="AM2837" s="7" t="s">
        <v>109</v>
      </c>
    </row>
    <row r="2838" spans="2:39" x14ac:dyDescent="0.2">
      <c r="B2838">
        <v>1</v>
      </c>
      <c r="E2838">
        <v>1</v>
      </c>
      <c r="G2838" s="7">
        <v>191</v>
      </c>
      <c r="H2838" s="7" t="s">
        <v>31</v>
      </c>
      <c r="I2838" s="7">
        <v>4168702</v>
      </c>
      <c r="J2838" s="7">
        <v>207</v>
      </c>
      <c r="K2838" s="7" t="s">
        <v>31</v>
      </c>
      <c r="L2838" s="7">
        <v>100</v>
      </c>
      <c r="M2838" s="7" t="s">
        <v>91</v>
      </c>
      <c r="N2838" s="7">
        <v>4168702</v>
      </c>
      <c r="O2838" s="7" t="s">
        <v>24945</v>
      </c>
      <c r="P2838" s="7" t="s">
        <v>93</v>
      </c>
      <c r="Q2838" s="7" t="s">
        <v>24946</v>
      </c>
      <c r="R2838" s="7" t="s">
        <v>24947</v>
      </c>
      <c r="S2838" s="7"/>
      <c r="T2838" s="7" t="s">
        <v>24948</v>
      </c>
      <c r="U2838" s="7" t="s">
        <v>24949</v>
      </c>
      <c r="V2838" s="7"/>
      <c r="W2838" s="7"/>
      <c r="X2838" s="7"/>
      <c r="Y2838" s="7"/>
      <c r="Z2838" s="7"/>
      <c r="AA2838" s="7"/>
      <c r="AB2838" s="7" t="s">
        <v>100</v>
      </c>
      <c r="AC2838" s="7" t="s">
        <v>24857</v>
      </c>
      <c r="AD2838" s="7" t="s">
        <v>24858</v>
      </c>
      <c r="AE2838" s="7" t="s">
        <v>105</v>
      </c>
      <c r="AF2838" s="7" t="s">
        <v>106</v>
      </c>
      <c r="AG2838" s="7" t="s">
        <v>105</v>
      </c>
      <c r="AH2838" s="7" t="s">
        <v>106</v>
      </c>
      <c r="AI2838" s="7" t="s">
        <v>105</v>
      </c>
      <c r="AJ2838" s="7" t="s">
        <v>105</v>
      </c>
      <c r="AK2838" s="7" t="s">
        <v>105</v>
      </c>
      <c r="AL2838" s="7" t="s">
        <v>105</v>
      </c>
      <c r="AM2838" s="7" t="s">
        <v>109</v>
      </c>
    </row>
    <row r="2839" spans="2:39" x14ac:dyDescent="0.2">
      <c r="B2839">
        <v>1</v>
      </c>
      <c r="E2839">
        <v>1</v>
      </c>
      <c r="G2839" s="7">
        <v>192</v>
      </c>
      <c r="H2839" s="7" t="s">
        <v>31</v>
      </c>
      <c r="I2839" s="7">
        <v>4169144</v>
      </c>
      <c r="J2839" s="7">
        <v>208</v>
      </c>
      <c r="K2839" s="7" t="s">
        <v>31</v>
      </c>
      <c r="L2839" s="7">
        <v>101</v>
      </c>
      <c r="M2839" s="7" t="s">
        <v>91</v>
      </c>
      <c r="N2839" s="7">
        <v>4169144</v>
      </c>
      <c r="O2839" s="7" t="s">
        <v>24950</v>
      </c>
      <c r="P2839" s="7" t="s">
        <v>93</v>
      </c>
      <c r="Q2839" s="7" t="s">
        <v>24951</v>
      </c>
      <c r="R2839" s="7" t="s">
        <v>24945</v>
      </c>
      <c r="S2839" s="7"/>
      <c r="T2839" s="7" t="s">
        <v>24952</v>
      </c>
      <c r="U2839" s="7" t="s">
        <v>24953</v>
      </c>
      <c r="V2839" s="7" t="s">
        <v>98</v>
      </c>
      <c r="W2839" s="7" t="s">
        <v>24954</v>
      </c>
      <c r="X2839" s="7"/>
      <c r="Y2839" s="7"/>
      <c r="Z2839" s="7"/>
      <c r="AA2839" s="7" t="s">
        <v>24955</v>
      </c>
      <c r="AB2839" s="7" t="s">
        <v>100</v>
      </c>
      <c r="AC2839" s="7" t="s">
        <v>24857</v>
      </c>
      <c r="AD2839" s="7" t="s">
        <v>102</v>
      </c>
      <c r="AE2839" s="7" t="s">
        <v>105</v>
      </c>
      <c r="AF2839" s="7" t="s">
        <v>106</v>
      </c>
      <c r="AG2839" s="7" t="s">
        <v>105</v>
      </c>
      <c r="AH2839" s="7" t="s">
        <v>106</v>
      </c>
      <c r="AI2839" s="7" t="s">
        <v>105</v>
      </c>
      <c r="AJ2839" s="7" t="s">
        <v>106</v>
      </c>
      <c r="AK2839" s="7" t="s">
        <v>157</v>
      </c>
      <c r="AL2839" s="7" t="s">
        <v>158</v>
      </c>
      <c r="AM2839" s="7" t="s">
        <v>109</v>
      </c>
    </row>
    <row r="2840" spans="2:39" x14ac:dyDescent="0.2">
      <c r="D2840">
        <v>1</v>
      </c>
      <c r="G2840" s="7"/>
      <c r="H2840" s="7"/>
      <c r="I2840" s="7"/>
      <c r="J2840" s="7">
        <v>209</v>
      </c>
      <c r="K2840" s="7" t="s">
        <v>31</v>
      </c>
      <c r="L2840" s="7">
        <v>102</v>
      </c>
      <c r="M2840" s="7" t="s">
        <v>91</v>
      </c>
      <c r="N2840" s="7">
        <v>4170363</v>
      </c>
      <c r="O2840" s="7" t="s">
        <v>24956</v>
      </c>
      <c r="P2840" s="7" t="s">
        <v>93</v>
      </c>
      <c r="Q2840" s="7" t="s">
        <v>24957</v>
      </c>
      <c r="R2840" s="7" t="s">
        <v>24958</v>
      </c>
      <c r="S2840" s="7"/>
      <c r="T2840" s="7" t="s">
        <v>24959</v>
      </c>
      <c r="U2840" s="7" t="s">
        <v>24960</v>
      </c>
      <c r="V2840" s="7"/>
      <c r="W2840" s="7"/>
      <c r="X2840" s="7"/>
      <c r="Y2840" s="7"/>
      <c r="Z2840" s="7"/>
      <c r="AA2840" s="7"/>
      <c r="AB2840" s="7" t="s">
        <v>100</v>
      </c>
      <c r="AC2840" s="7" t="s">
        <v>24857</v>
      </c>
      <c r="AD2840" s="7" t="s">
        <v>24858</v>
      </c>
      <c r="AE2840" s="7" t="s">
        <v>105</v>
      </c>
      <c r="AF2840" s="7" t="s">
        <v>106</v>
      </c>
      <c r="AG2840" s="7" t="s">
        <v>105</v>
      </c>
      <c r="AH2840" s="7" t="s">
        <v>106</v>
      </c>
      <c r="AI2840" s="7" t="s">
        <v>105</v>
      </c>
      <c r="AJ2840" s="7" t="s">
        <v>105</v>
      </c>
      <c r="AK2840" s="7" t="s">
        <v>105</v>
      </c>
      <c r="AL2840" s="7" t="s">
        <v>105</v>
      </c>
      <c r="AM2840" s="7" t="s">
        <v>109</v>
      </c>
    </row>
    <row r="2841" spans="2:39" x14ac:dyDescent="0.2">
      <c r="D2841">
        <v>1</v>
      </c>
      <c r="G2841" s="7"/>
      <c r="H2841" s="7"/>
      <c r="I2841" s="7"/>
      <c r="J2841" s="7">
        <v>322</v>
      </c>
      <c r="K2841" s="7" t="s">
        <v>32</v>
      </c>
      <c r="L2841" s="7">
        <v>98</v>
      </c>
      <c r="M2841" s="7" t="s">
        <v>24869</v>
      </c>
      <c r="N2841" s="7">
        <v>736682</v>
      </c>
      <c r="O2841" s="7" t="s">
        <v>24870</v>
      </c>
      <c r="P2841" s="7" t="s">
        <v>93</v>
      </c>
      <c r="Q2841" s="7" t="s">
        <v>24961</v>
      </c>
      <c r="R2841" s="7"/>
      <c r="S2841" s="7"/>
      <c r="T2841" s="7"/>
      <c r="U2841" s="7" t="s">
        <v>24962</v>
      </c>
      <c r="V2841" s="7" t="s">
        <v>98</v>
      </c>
      <c r="W2841" s="7" t="s">
        <v>24873</v>
      </c>
      <c r="X2841" s="7" t="s">
        <v>24874</v>
      </c>
      <c r="Y2841" s="7"/>
      <c r="Z2841" s="7" t="s">
        <v>24875</v>
      </c>
      <c r="AA2841" s="7" t="s">
        <v>24876</v>
      </c>
      <c r="AB2841" s="7" t="s">
        <v>24877</v>
      </c>
      <c r="AC2841" s="7" t="s">
        <v>24857</v>
      </c>
      <c r="AD2841" s="7" t="s">
        <v>102</v>
      </c>
      <c r="AE2841" s="7" t="s">
        <v>24878</v>
      </c>
      <c r="AF2841" s="7" t="s">
        <v>24879</v>
      </c>
      <c r="AG2841" s="7" t="s">
        <v>7457</v>
      </c>
      <c r="AH2841" s="7" t="s">
        <v>7458</v>
      </c>
      <c r="AI2841" s="7" t="s">
        <v>9117</v>
      </c>
      <c r="AJ2841" s="7" t="s">
        <v>9118</v>
      </c>
      <c r="AK2841" s="7" t="s">
        <v>24963</v>
      </c>
      <c r="AL2841" s="7" t="s">
        <v>24964</v>
      </c>
      <c r="AM2841" s="7" t="s">
        <v>24884</v>
      </c>
    </row>
    <row r="2842" spans="2:39" x14ac:dyDescent="0.2">
      <c r="D2842">
        <v>1</v>
      </c>
      <c r="G2842" s="7"/>
      <c r="H2842" s="7"/>
      <c r="I2842" s="7"/>
      <c r="J2842" s="7">
        <v>323</v>
      </c>
      <c r="K2842" s="7" t="s">
        <v>32</v>
      </c>
      <c r="L2842" s="7">
        <v>99</v>
      </c>
      <c r="M2842" s="7" t="s">
        <v>24869</v>
      </c>
      <c r="N2842" s="7">
        <v>750113</v>
      </c>
      <c r="O2842" s="7" t="s">
        <v>24965</v>
      </c>
      <c r="P2842" s="7" t="s">
        <v>93</v>
      </c>
      <c r="Q2842" s="7" t="s">
        <v>24961</v>
      </c>
      <c r="R2842" s="7" t="s">
        <v>24966</v>
      </c>
      <c r="S2842" s="7"/>
      <c r="T2842" s="7" t="s">
        <v>24967</v>
      </c>
      <c r="U2842" s="7" t="s">
        <v>24968</v>
      </c>
      <c r="V2842" s="7" t="s">
        <v>98</v>
      </c>
      <c r="W2842" s="7" t="s">
        <v>24873</v>
      </c>
      <c r="X2842" s="7"/>
      <c r="Y2842" s="7"/>
      <c r="Z2842" s="7"/>
      <c r="AA2842" s="7" t="s">
        <v>24889</v>
      </c>
      <c r="AB2842" s="7" t="s">
        <v>100</v>
      </c>
      <c r="AC2842" s="7" t="s">
        <v>24857</v>
      </c>
      <c r="AD2842" s="7" t="s">
        <v>102</v>
      </c>
      <c r="AE2842" s="7" t="s">
        <v>24878</v>
      </c>
      <c r="AF2842" s="7" t="s">
        <v>24879</v>
      </c>
      <c r="AG2842" s="7" t="s">
        <v>24890</v>
      </c>
      <c r="AH2842" s="7" t="s">
        <v>24891</v>
      </c>
      <c r="AI2842" s="7" t="s">
        <v>24878</v>
      </c>
      <c r="AJ2842" s="7" t="s">
        <v>24879</v>
      </c>
      <c r="AK2842" s="7" t="s">
        <v>7457</v>
      </c>
      <c r="AL2842" s="7" t="s">
        <v>7458</v>
      </c>
      <c r="AM2842" s="7" t="s">
        <v>109</v>
      </c>
    </row>
    <row r="2843" spans="2:39" x14ac:dyDescent="0.2">
      <c r="B2843">
        <v>1</v>
      </c>
      <c r="E2843">
        <v>1</v>
      </c>
      <c r="G2843" s="7">
        <v>254</v>
      </c>
      <c r="H2843" s="7" t="s">
        <v>32</v>
      </c>
      <c r="I2843" s="7">
        <v>2771663</v>
      </c>
      <c r="J2843" s="7">
        <v>324</v>
      </c>
      <c r="K2843" s="7" t="s">
        <v>32</v>
      </c>
      <c r="L2843" s="7">
        <v>100</v>
      </c>
      <c r="M2843" s="7" t="s">
        <v>91</v>
      </c>
      <c r="N2843" s="7">
        <v>2771663</v>
      </c>
      <c r="O2843" s="7" t="s">
        <v>24969</v>
      </c>
      <c r="P2843" s="7" t="s">
        <v>93</v>
      </c>
      <c r="Q2843" s="7" t="s">
        <v>24970</v>
      </c>
      <c r="R2843" s="7" t="s">
        <v>24971</v>
      </c>
      <c r="S2843" s="7"/>
      <c r="T2843" s="7" t="s">
        <v>24972</v>
      </c>
      <c r="U2843" s="7" t="s">
        <v>24973</v>
      </c>
      <c r="V2843" s="7" t="s">
        <v>98</v>
      </c>
      <c r="W2843" s="7" t="s">
        <v>24974</v>
      </c>
      <c r="X2843" s="7" t="s">
        <v>24975</v>
      </c>
      <c r="Y2843" s="7"/>
      <c r="Z2843" s="7"/>
      <c r="AA2843" s="7"/>
      <c r="AB2843" s="7" t="s">
        <v>100</v>
      </c>
      <c r="AC2843" s="7" t="s">
        <v>24857</v>
      </c>
      <c r="AD2843" s="7"/>
      <c r="AE2843" s="7" t="s">
        <v>105</v>
      </c>
      <c r="AF2843" s="7" t="s">
        <v>106</v>
      </c>
      <c r="AG2843" s="7" t="s">
        <v>105</v>
      </c>
      <c r="AH2843" s="7" t="s">
        <v>106</v>
      </c>
      <c r="AI2843" s="7" t="s">
        <v>24976</v>
      </c>
      <c r="AJ2843" s="7" t="s">
        <v>24977</v>
      </c>
      <c r="AK2843" s="7" t="s">
        <v>105</v>
      </c>
      <c r="AL2843" s="7" t="s">
        <v>105</v>
      </c>
      <c r="AM2843" s="7" t="s">
        <v>109</v>
      </c>
    </row>
    <row r="2844" spans="2:39" x14ac:dyDescent="0.2">
      <c r="B2844">
        <v>1</v>
      </c>
      <c r="E2844">
        <v>1</v>
      </c>
      <c r="G2844" s="7">
        <v>255</v>
      </c>
      <c r="H2844" s="7" t="s">
        <v>32</v>
      </c>
      <c r="I2844" s="7">
        <v>2773270</v>
      </c>
      <c r="J2844" s="7">
        <v>325</v>
      </c>
      <c r="K2844" s="7" t="s">
        <v>32</v>
      </c>
      <c r="L2844" s="7">
        <v>101</v>
      </c>
      <c r="M2844" s="7" t="s">
        <v>91</v>
      </c>
      <c r="N2844" s="7">
        <v>2773270</v>
      </c>
      <c r="O2844" s="7" t="s">
        <v>24978</v>
      </c>
      <c r="P2844" s="7" t="s">
        <v>93</v>
      </c>
      <c r="Q2844" s="7" t="s">
        <v>24979</v>
      </c>
      <c r="R2844" s="7" t="s">
        <v>24980</v>
      </c>
      <c r="S2844" s="7"/>
      <c r="T2844" s="7" t="s">
        <v>24981</v>
      </c>
      <c r="U2844" s="7" t="s">
        <v>24982</v>
      </c>
      <c r="V2844" s="7"/>
      <c r="W2844" s="7"/>
      <c r="X2844" s="7"/>
      <c r="Y2844" s="7"/>
      <c r="Z2844" s="7"/>
      <c r="AA2844" s="7"/>
      <c r="AB2844" s="7" t="s">
        <v>100</v>
      </c>
      <c r="AC2844" s="7" t="s">
        <v>24857</v>
      </c>
      <c r="AD2844" s="7"/>
      <c r="AE2844" s="7" t="s">
        <v>105</v>
      </c>
      <c r="AF2844" s="7" t="s">
        <v>106</v>
      </c>
      <c r="AG2844" s="7" t="s">
        <v>105</v>
      </c>
      <c r="AH2844" s="7" t="s">
        <v>106</v>
      </c>
      <c r="AI2844" s="7" t="s">
        <v>105</v>
      </c>
      <c r="AJ2844" s="7" t="s">
        <v>105</v>
      </c>
      <c r="AK2844" s="7" t="s">
        <v>105</v>
      </c>
      <c r="AL2844" s="7" t="s">
        <v>105</v>
      </c>
      <c r="AM2844" s="7" t="s">
        <v>109</v>
      </c>
    </row>
    <row r="2845" spans="2:39" x14ac:dyDescent="0.2">
      <c r="D2845">
        <v>1</v>
      </c>
      <c r="G2845" s="7"/>
      <c r="H2845" s="7"/>
      <c r="I2845" s="7"/>
      <c r="J2845" s="7">
        <v>421</v>
      </c>
      <c r="K2845" s="7" t="s">
        <v>33</v>
      </c>
      <c r="L2845" s="7">
        <v>94</v>
      </c>
      <c r="M2845" s="7" t="s">
        <v>24869</v>
      </c>
      <c r="N2845" s="7">
        <v>736682</v>
      </c>
      <c r="O2845" s="7" t="s">
        <v>24870</v>
      </c>
      <c r="P2845" s="7" t="s">
        <v>93</v>
      </c>
      <c r="Q2845" s="7" t="s">
        <v>24983</v>
      </c>
      <c r="R2845" s="7"/>
      <c r="S2845" s="7"/>
      <c r="T2845" s="7"/>
      <c r="U2845" s="7" t="s">
        <v>24984</v>
      </c>
      <c r="V2845" s="7" t="s">
        <v>98</v>
      </c>
      <c r="W2845" s="7" t="s">
        <v>24873</v>
      </c>
      <c r="X2845" s="7" t="s">
        <v>24874</v>
      </c>
      <c r="Y2845" s="7"/>
      <c r="Z2845" s="7" t="s">
        <v>24875</v>
      </c>
      <c r="AA2845" s="7" t="s">
        <v>24876</v>
      </c>
      <c r="AB2845" s="7" t="s">
        <v>24877</v>
      </c>
      <c r="AC2845" s="7" t="s">
        <v>24857</v>
      </c>
      <c r="AD2845" s="7" t="s">
        <v>102</v>
      </c>
      <c r="AE2845" s="7" t="s">
        <v>24878</v>
      </c>
      <c r="AF2845" s="7" t="s">
        <v>24879</v>
      </c>
      <c r="AG2845" s="7" t="s">
        <v>7457</v>
      </c>
      <c r="AH2845" s="7" t="s">
        <v>7458</v>
      </c>
      <c r="AI2845" s="7" t="s">
        <v>244</v>
      </c>
      <c r="AJ2845" s="7" t="s">
        <v>245</v>
      </c>
      <c r="AK2845" s="7" t="s">
        <v>9117</v>
      </c>
      <c r="AL2845" s="7" t="s">
        <v>9118</v>
      </c>
      <c r="AM2845" s="7" t="s">
        <v>24884</v>
      </c>
    </row>
    <row r="2846" spans="2:39" x14ac:dyDescent="0.2">
      <c r="D2846">
        <v>1</v>
      </c>
      <c r="G2846" s="7"/>
      <c r="H2846" s="7"/>
      <c r="I2846" s="7"/>
      <c r="J2846" s="7">
        <v>422</v>
      </c>
      <c r="K2846" s="7" t="s">
        <v>33</v>
      </c>
      <c r="L2846" s="7">
        <v>95</v>
      </c>
      <c r="M2846" s="7" t="s">
        <v>24869</v>
      </c>
      <c r="N2846" s="7">
        <v>753776</v>
      </c>
      <c r="O2846" s="7" t="s">
        <v>24985</v>
      </c>
      <c r="P2846" s="7" t="s">
        <v>93</v>
      </c>
      <c r="Q2846" s="7" t="s">
        <v>24983</v>
      </c>
      <c r="R2846" s="7" t="s">
        <v>24986</v>
      </c>
      <c r="S2846" s="7"/>
      <c r="T2846" s="7" t="s">
        <v>24987</v>
      </c>
      <c r="U2846" s="7" t="s">
        <v>24988</v>
      </c>
      <c r="V2846" s="7" t="s">
        <v>98</v>
      </c>
      <c r="W2846" s="7" t="s">
        <v>24873</v>
      </c>
      <c r="X2846" s="7"/>
      <c r="Y2846" s="7"/>
      <c r="Z2846" s="7"/>
      <c r="AA2846" s="7" t="s">
        <v>24889</v>
      </c>
      <c r="AB2846" s="7" t="s">
        <v>100</v>
      </c>
      <c r="AC2846" s="7" t="s">
        <v>24857</v>
      </c>
      <c r="AD2846" s="7" t="s">
        <v>102</v>
      </c>
      <c r="AE2846" s="7" t="s">
        <v>24878</v>
      </c>
      <c r="AF2846" s="7" t="s">
        <v>24879</v>
      </c>
      <c r="AG2846" s="7" t="s">
        <v>24890</v>
      </c>
      <c r="AH2846" s="7" t="s">
        <v>24891</v>
      </c>
      <c r="AI2846" s="7" t="s">
        <v>24878</v>
      </c>
      <c r="AJ2846" s="7" t="s">
        <v>24879</v>
      </c>
      <c r="AK2846" s="7" t="s">
        <v>7457</v>
      </c>
      <c r="AL2846" s="7" t="s">
        <v>7458</v>
      </c>
      <c r="AM2846" s="7" t="s">
        <v>109</v>
      </c>
    </row>
    <row r="2847" spans="2:39" x14ac:dyDescent="0.2">
      <c r="B2847">
        <v>1</v>
      </c>
      <c r="E2847">
        <v>1</v>
      </c>
      <c r="G2847" s="7">
        <v>334</v>
      </c>
      <c r="H2847" s="7" t="s">
        <v>33</v>
      </c>
      <c r="I2847" s="7">
        <v>1530569</v>
      </c>
      <c r="J2847" s="7">
        <v>423</v>
      </c>
      <c r="K2847" s="7" t="s">
        <v>33</v>
      </c>
      <c r="L2847" s="7">
        <v>96</v>
      </c>
      <c r="M2847" s="7" t="s">
        <v>91</v>
      </c>
      <c r="N2847" s="7">
        <v>1530569</v>
      </c>
      <c r="O2847" s="7" t="s">
        <v>24989</v>
      </c>
      <c r="P2847" s="7" t="s">
        <v>93</v>
      </c>
      <c r="Q2847" s="7" t="s">
        <v>24990</v>
      </c>
      <c r="R2847" s="7" t="s">
        <v>24991</v>
      </c>
      <c r="S2847" s="7"/>
      <c r="T2847" s="7" t="s">
        <v>24992</v>
      </c>
      <c r="U2847" s="7" t="s">
        <v>24993</v>
      </c>
      <c r="V2847" s="7"/>
      <c r="W2847" s="7"/>
      <c r="X2847" s="7"/>
      <c r="Y2847" s="7"/>
      <c r="Z2847" s="7"/>
      <c r="AA2847" s="7"/>
      <c r="AB2847" s="7" t="s">
        <v>100</v>
      </c>
      <c r="AC2847" s="7" t="s">
        <v>24857</v>
      </c>
      <c r="AD2847" s="7"/>
      <c r="AE2847" s="7" t="s">
        <v>105</v>
      </c>
      <c r="AF2847" s="7" t="s">
        <v>106</v>
      </c>
      <c r="AG2847" s="7" t="s">
        <v>105</v>
      </c>
      <c r="AH2847" s="7" t="s">
        <v>106</v>
      </c>
      <c r="AI2847" s="7" t="s">
        <v>105</v>
      </c>
      <c r="AJ2847" s="7" t="s">
        <v>105</v>
      </c>
      <c r="AK2847" s="7" t="s">
        <v>105</v>
      </c>
      <c r="AL2847" s="7" t="s">
        <v>105</v>
      </c>
      <c r="AM2847" s="7" t="s">
        <v>109</v>
      </c>
    </row>
    <row r="2848" spans="2:39" x14ac:dyDescent="0.2">
      <c r="D2848">
        <v>1</v>
      </c>
      <c r="G2848" s="7"/>
      <c r="H2848" s="7"/>
      <c r="I2848" s="7"/>
      <c r="J2848" s="7">
        <v>424</v>
      </c>
      <c r="K2848" s="7" t="s">
        <v>33</v>
      </c>
      <c r="L2848" s="7">
        <v>97</v>
      </c>
      <c r="M2848" s="7" t="s">
        <v>91</v>
      </c>
      <c r="N2848" s="7">
        <v>1531790</v>
      </c>
      <c r="O2848" s="7" t="s">
        <v>24994</v>
      </c>
      <c r="P2848" s="7" t="s">
        <v>93</v>
      </c>
      <c r="Q2848" s="7" t="s">
        <v>24995</v>
      </c>
      <c r="R2848" s="7" t="s">
        <v>24989</v>
      </c>
      <c r="S2848" s="7"/>
      <c r="T2848" s="7" t="s">
        <v>24996</v>
      </c>
      <c r="U2848" s="7" t="s">
        <v>24997</v>
      </c>
      <c r="V2848" s="7"/>
      <c r="W2848" s="7"/>
      <c r="X2848" s="7"/>
      <c r="Y2848" s="7"/>
      <c r="Z2848" s="7"/>
      <c r="AA2848" s="7"/>
      <c r="AB2848" s="7" t="s">
        <v>100</v>
      </c>
      <c r="AC2848" s="7" t="s">
        <v>24857</v>
      </c>
      <c r="AD2848" s="7" t="s">
        <v>24858</v>
      </c>
      <c r="AE2848" s="7" t="s">
        <v>105</v>
      </c>
      <c r="AF2848" s="7" t="s">
        <v>106</v>
      </c>
      <c r="AG2848" s="7" t="s">
        <v>105</v>
      </c>
      <c r="AH2848" s="7" t="s">
        <v>106</v>
      </c>
      <c r="AI2848" s="7" t="s">
        <v>105</v>
      </c>
      <c r="AJ2848" s="7" t="s">
        <v>105</v>
      </c>
      <c r="AK2848" s="7" t="s">
        <v>105</v>
      </c>
      <c r="AL2848" s="7" t="s">
        <v>105</v>
      </c>
      <c r="AM2848" s="7" t="s">
        <v>109</v>
      </c>
    </row>
    <row r="2849" spans="2:39" x14ac:dyDescent="0.2">
      <c r="B2849">
        <v>1</v>
      </c>
      <c r="E2849">
        <v>1</v>
      </c>
      <c r="G2849" s="7">
        <v>385</v>
      </c>
      <c r="H2849" s="7" t="s">
        <v>33</v>
      </c>
      <c r="I2849" s="7">
        <v>3988023</v>
      </c>
      <c r="J2849" s="7">
        <v>425</v>
      </c>
      <c r="K2849" s="7" t="s">
        <v>33</v>
      </c>
      <c r="L2849" s="7">
        <v>98</v>
      </c>
      <c r="M2849" s="7" t="s">
        <v>91</v>
      </c>
      <c r="N2849" s="7">
        <v>3988023</v>
      </c>
      <c r="O2849" s="7" t="s">
        <v>24998</v>
      </c>
      <c r="P2849" s="7" t="s">
        <v>93</v>
      </c>
      <c r="Q2849" s="7" t="s">
        <v>24999</v>
      </c>
      <c r="R2849" s="7" t="s">
        <v>25000</v>
      </c>
      <c r="S2849" s="7"/>
      <c r="T2849" s="7" t="s">
        <v>25001</v>
      </c>
      <c r="U2849" s="7" t="s">
        <v>25002</v>
      </c>
      <c r="V2849" s="7"/>
      <c r="W2849" s="7"/>
      <c r="X2849" s="7"/>
      <c r="Y2849" s="7"/>
      <c r="Z2849" s="7"/>
      <c r="AA2849" s="7"/>
      <c r="AB2849" s="7" t="s">
        <v>100</v>
      </c>
      <c r="AC2849" s="7" t="s">
        <v>24857</v>
      </c>
      <c r="AD2849" s="7"/>
      <c r="AE2849" s="7" t="s">
        <v>105</v>
      </c>
      <c r="AF2849" s="7" t="s">
        <v>106</v>
      </c>
      <c r="AG2849" s="7" t="s">
        <v>105</v>
      </c>
      <c r="AH2849" s="7" t="s">
        <v>106</v>
      </c>
      <c r="AI2849" s="7" t="s">
        <v>105</v>
      </c>
      <c r="AJ2849" s="7" t="s">
        <v>105</v>
      </c>
      <c r="AK2849" s="7" t="s">
        <v>105</v>
      </c>
      <c r="AL2849" s="7" t="s">
        <v>105</v>
      </c>
      <c r="AM2849" s="7" t="s">
        <v>109</v>
      </c>
    </row>
    <row r="2850" spans="2:39" x14ac:dyDescent="0.2">
      <c r="D2850">
        <v>1</v>
      </c>
      <c r="G2850" s="7"/>
      <c r="H2850" s="7"/>
      <c r="I2850" s="7"/>
      <c r="J2850" s="7">
        <v>426</v>
      </c>
      <c r="K2850" s="7" t="s">
        <v>33</v>
      </c>
      <c r="L2850" s="7">
        <v>99</v>
      </c>
      <c r="M2850" s="7" t="s">
        <v>91</v>
      </c>
      <c r="N2850" s="7">
        <v>3989241</v>
      </c>
      <c r="O2850" s="7" t="s">
        <v>25003</v>
      </c>
      <c r="P2850" s="7" t="s">
        <v>93</v>
      </c>
      <c r="Q2850" s="7" t="s">
        <v>25004</v>
      </c>
      <c r="R2850" s="7" t="s">
        <v>25005</v>
      </c>
      <c r="S2850" s="7"/>
      <c r="T2850" s="7" t="s">
        <v>25006</v>
      </c>
      <c r="U2850" s="7" t="s">
        <v>25007</v>
      </c>
      <c r="V2850" s="7"/>
      <c r="W2850" s="7"/>
      <c r="X2850" s="7"/>
      <c r="Y2850" s="7"/>
      <c r="Z2850" s="7"/>
      <c r="AA2850" s="7"/>
      <c r="AB2850" s="7" t="s">
        <v>100</v>
      </c>
      <c r="AC2850" s="7" t="s">
        <v>24857</v>
      </c>
      <c r="AD2850" s="7" t="s">
        <v>24858</v>
      </c>
      <c r="AE2850" s="7" t="s">
        <v>105</v>
      </c>
      <c r="AF2850" s="7" t="s">
        <v>106</v>
      </c>
      <c r="AG2850" s="7" t="s">
        <v>105</v>
      </c>
      <c r="AH2850" s="7" t="s">
        <v>106</v>
      </c>
      <c r="AI2850" s="7" t="s">
        <v>105</v>
      </c>
      <c r="AJ2850" s="7" t="s">
        <v>105</v>
      </c>
      <c r="AK2850" s="7" t="s">
        <v>105</v>
      </c>
      <c r="AL2850" s="7" t="s">
        <v>105</v>
      </c>
      <c r="AM2850" s="7" t="s">
        <v>109</v>
      </c>
    </row>
    <row r="2851" spans="2:39" x14ac:dyDescent="0.2">
      <c r="B2851">
        <v>1</v>
      </c>
      <c r="E2851">
        <v>1</v>
      </c>
      <c r="G2851" s="7">
        <v>393</v>
      </c>
      <c r="H2851" s="7" t="s">
        <v>33</v>
      </c>
      <c r="I2851" s="7">
        <v>4338346</v>
      </c>
      <c r="J2851" s="7">
        <v>427</v>
      </c>
      <c r="K2851" s="7" t="s">
        <v>33</v>
      </c>
      <c r="L2851" s="7">
        <v>100</v>
      </c>
      <c r="M2851" s="7" t="s">
        <v>91</v>
      </c>
      <c r="N2851" s="7">
        <v>4338346</v>
      </c>
      <c r="O2851" s="7" t="s">
        <v>25008</v>
      </c>
      <c r="P2851" s="7" t="s">
        <v>93</v>
      </c>
      <c r="Q2851" s="7" t="s">
        <v>25009</v>
      </c>
      <c r="R2851" s="7" t="s">
        <v>25010</v>
      </c>
      <c r="S2851" s="7"/>
      <c r="T2851" s="7" t="s">
        <v>25011</v>
      </c>
      <c r="U2851" s="7" t="s">
        <v>25012</v>
      </c>
      <c r="V2851" s="7"/>
      <c r="W2851" s="7"/>
      <c r="X2851" s="7"/>
      <c r="Y2851" s="7"/>
      <c r="Z2851" s="7"/>
      <c r="AA2851" s="7"/>
      <c r="AB2851" s="7" t="s">
        <v>100</v>
      </c>
      <c r="AC2851" s="7" t="s">
        <v>24857</v>
      </c>
      <c r="AD2851" s="7"/>
      <c r="AE2851" s="7" t="s">
        <v>105</v>
      </c>
      <c r="AF2851" s="7" t="s">
        <v>106</v>
      </c>
      <c r="AG2851" s="7" t="s">
        <v>105</v>
      </c>
      <c r="AH2851" s="7" t="s">
        <v>106</v>
      </c>
      <c r="AI2851" s="7" t="s">
        <v>105</v>
      </c>
      <c r="AJ2851" s="7" t="s">
        <v>105</v>
      </c>
      <c r="AK2851" s="7" t="s">
        <v>105</v>
      </c>
      <c r="AL2851" s="7" t="s">
        <v>105</v>
      </c>
      <c r="AM2851" s="7" t="s">
        <v>109</v>
      </c>
    </row>
    <row r="2852" spans="2:39" x14ac:dyDescent="0.2">
      <c r="D2852">
        <v>1</v>
      </c>
      <c r="G2852" s="7"/>
      <c r="H2852" s="7"/>
      <c r="I2852" s="7"/>
      <c r="J2852" s="7">
        <v>428</v>
      </c>
      <c r="K2852" s="7" t="s">
        <v>33</v>
      </c>
      <c r="L2852" s="7">
        <v>101</v>
      </c>
      <c r="M2852" s="7" t="s">
        <v>91</v>
      </c>
      <c r="N2852" s="7">
        <v>4339567</v>
      </c>
      <c r="O2852" s="7" t="s">
        <v>25013</v>
      </c>
      <c r="P2852" s="7" t="s">
        <v>93</v>
      </c>
      <c r="Q2852" s="7" t="s">
        <v>25014</v>
      </c>
      <c r="R2852" s="7" t="s">
        <v>25008</v>
      </c>
      <c r="S2852" s="7"/>
      <c r="T2852" s="7" t="s">
        <v>25015</v>
      </c>
      <c r="U2852" s="7" t="s">
        <v>25016</v>
      </c>
      <c r="V2852" s="7"/>
      <c r="W2852" s="7"/>
      <c r="X2852" s="7"/>
      <c r="Y2852" s="7"/>
      <c r="Z2852" s="7"/>
      <c r="AA2852" s="7"/>
      <c r="AB2852" s="7" t="s">
        <v>100</v>
      </c>
      <c r="AC2852" s="7" t="s">
        <v>24857</v>
      </c>
      <c r="AD2852" s="7" t="s">
        <v>24858</v>
      </c>
      <c r="AE2852" s="7" t="s">
        <v>105</v>
      </c>
      <c r="AF2852" s="7" t="s">
        <v>106</v>
      </c>
      <c r="AG2852" s="7" t="s">
        <v>105</v>
      </c>
      <c r="AH2852" s="7" t="s">
        <v>106</v>
      </c>
      <c r="AI2852" s="7" t="s">
        <v>105</v>
      </c>
      <c r="AJ2852" s="7" t="s">
        <v>105</v>
      </c>
      <c r="AK2852" s="7" t="s">
        <v>105</v>
      </c>
      <c r="AL2852" s="7" t="s">
        <v>105</v>
      </c>
      <c r="AM2852" s="7" t="s">
        <v>109</v>
      </c>
    </row>
    <row r="2853" spans="2:39" x14ac:dyDescent="0.2">
      <c r="D2853">
        <v>1</v>
      </c>
      <c r="G2853" s="7"/>
      <c r="H2853" s="7"/>
      <c r="I2853" s="7"/>
      <c r="J2853" s="7">
        <v>527</v>
      </c>
      <c r="K2853" s="7" t="s">
        <v>34</v>
      </c>
      <c r="L2853" s="7">
        <v>96</v>
      </c>
      <c r="M2853" s="7" t="s">
        <v>24869</v>
      </c>
      <c r="N2853" s="7">
        <v>736682</v>
      </c>
      <c r="O2853" s="7" t="s">
        <v>24870</v>
      </c>
      <c r="P2853" s="7" t="s">
        <v>93</v>
      </c>
      <c r="Q2853" s="7" t="s">
        <v>25017</v>
      </c>
      <c r="R2853" s="7"/>
      <c r="S2853" s="7"/>
      <c r="T2853" s="7"/>
      <c r="U2853" s="7" t="s">
        <v>25018</v>
      </c>
      <c r="V2853" s="7" t="s">
        <v>98</v>
      </c>
      <c r="W2853" s="7" t="s">
        <v>24873</v>
      </c>
      <c r="X2853" s="7" t="s">
        <v>24874</v>
      </c>
      <c r="Y2853" s="7"/>
      <c r="Z2853" s="7" t="s">
        <v>24875</v>
      </c>
      <c r="AA2853" s="7" t="s">
        <v>24876</v>
      </c>
      <c r="AB2853" s="7" t="s">
        <v>24877</v>
      </c>
      <c r="AC2853" s="7" t="s">
        <v>24857</v>
      </c>
      <c r="AD2853" s="7" t="s">
        <v>102</v>
      </c>
      <c r="AE2853" s="7" t="s">
        <v>24878</v>
      </c>
      <c r="AF2853" s="7" t="s">
        <v>24879</v>
      </c>
      <c r="AG2853" s="7" t="s">
        <v>7457</v>
      </c>
      <c r="AH2853" s="7" t="s">
        <v>7458</v>
      </c>
      <c r="AI2853" s="7" t="s">
        <v>244</v>
      </c>
      <c r="AJ2853" s="7" t="s">
        <v>245</v>
      </c>
      <c r="AK2853" s="7" t="s">
        <v>9117</v>
      </c>
      <c r="AL2853" s="7" t="s">
        <v>9118</v>
      </c>
      <c r="AM2853" s="7" t="s">
        <v>24884</v>
      </c>
    </row>
    <row r="2854" spans="2:39" x14ac:dyDescent="0.2">
      <c r="D2854">
        <v>1</v>
      </c>
      <c r="G2854" s="7"/>
      <c r="H2854" s="7"/>
      <c r="I2854" s="7"/>
      <c r="J2854" s="7">
        <v>528</v>
      </c>
      <c r="K2854" s="7" t="s">
        <v>34</v>
      </c>
      <c r="L2854" s="7">
        <v>97</v>
      </c>
      <c r="M2854" s="7" t="s">
        <v>24869</v>
      </c>
      <c r="N2854" s="7">
        <v>752555</v>
      </c>
      <c r="O2854" s="7" t="s">
        <v>25019</v>
      </c>
      <c r="P2854" s="7" t="s">
        <v>93</v>
      </c>
      <c r="Q2854" s="7" t="s">
        <v>25017</v>
      </c>
      <c r="R2854" s="7" t="s">
        <v>25020</v>
      </c>
      <c r="S2854" s="7"/>
      <c r="T2854" s="7" t="s">
        <v>25021</v>
      </c>
      <c r="U2854" s="7" t="s">
        <v>25022</v>
      </c>
      <c r="V2854" s="7" t="s">
        <v>98</v>
      </c>
      <c r="W2854" s="7" t="s">
        <v>24873</v>
      </c>
      <c r="X2854" s="7"/>
      <c r="Y2854" s="7"/>
      <c r="Z2854" s="7"/>
      <c r="AA2854" s="7" t="s">
        <v>24889</v>
      </c>
      <c r="AB2854" s="7" t="s">
        <v>100</v>
      </c>
      <c r="AC2854" s="7" t="s">
        <v>24857</v>
      </c>
      <c r="AD2854" s="7" t="s">
        <v>102</v>
      </c>
      <c r="AE2854" s="7" t="s">
        <v>24878</v>
      </c>
      <c r="AF2854" s="7" t="s">
        <v>24879</v>
      </c>
      <c r="AG2854" s="7" t="s">
        <v>24890</v>
      </c>
      <c r="AH2854" s="7" t="s">
        <v>24891</v>
      </c>
      <c r="AI2854" s="7" t="s">
        <v>24878</v>
      </c>
      <c r="AJ2854" s="7" t="s">
        <v>24879</v>
      </c>
      <c r="AK2854" s="7" t="s">
        <v>7457</v>
      </c>
      <c r="AL2854" s="7" t="s">
        <v>7458</v>
      </c>
      <c r="AM2854" s="7" t="s">
        <v>109</v>
      </c>
    </row>
    <row r="2855" spans="2:39" x14ac:dyDescent="0.2">
      <c r="D2855">
        <v>1</v>
      </c>
      <c r="G2855" s="7"/>
      <c r="H2855" s="7"/>
      <c r="I2855" s="7"/>
      <c r="J2855" s="7">
        <v>529</v>
      </c>
      <c r="K2855" s="7" t="s">
        <v>34</v>
      </c>
      <c r="L2855" s="7">
        <v>98</v>
      </c>
      <c r="M2855" s="7" t="s">
        <v>25023</v>
      </c>
      <c r="N2855" s="7">
        <v>1325127</v>
      </c>
      <c r="O2855" s="7" t="s">
        <v>25024</v>
      </c>
      <c r="P2855" s="7" t="s">
        <v>93</v>
      </c>
      <c r="Q2855" s="7" t="s">
        <v>25025</v>
      </c>
      <c r="R2855" s="7" t="s">
        <v>25026</v>
      </c>
      <c r="S2855" s="7"/>
      <c r="T2855" s="7" t="s">
        <v>25027</v>
      </c>
      <c r="U2855" s="7" t="s">
        <v>25028</v>
      </c>
      <c r="V2855" s="7"/>
      <c r="W2855" s="7"/>
      <c r="X2855" s="7"/>
      <c r="Y2855" s="7"/>
      <c r="Z2855" s="7"/>
      <c r="AA2855" s="7"/>
      <c r="AB2855" s="7" t="s">
        <v>100</v>
      </c>
      <c r="AC2855" s="7" t="s">
        <v>24857</v>
      </c>
      <c r="AD2855" s="7" t="s">
        <v>24858</v>
      </c>
      <c r="AE2855" s="7" t="s">
        <v>25029</v>
      </c>
      <c r="AF2855" s="7" t="s">
        <v>25030</v>
      </c>
      <c r="AG2855" s="7" t="s">
        <v>105</v>
      </c>
      <c r="AH2855" s="7" t="s">
        <v>106</v>
      </c>
      <c r="AI2855" s="7" t="s">
        <v>105</v>
      </c>
      <c r="AJ2855" s="7" t="s">
        <v>105</v>
      </c>
      <c r="AK2855" s="7" t="s">
        <v>105</v>
      </c>
      <c r="AL2855" s="7" t="s">
        <v>105</v>
      </c>
      <c r="AM2855" s="7" t="s">
        <v>109</v>
      </c>
    </row>
    <row r="2856" spans="2:39" x14ac:dyDescent="0.2">
      <c r="B2856">
        <v>1</v>
      </c>
      <c r="E2856">
        <v>1</v>
      </c>
      <c r="G2856" s="7">
        <v>426</v>
      </c>
      <c r="H2856" s="7" t="s">
        <v>34</v>
      </c>
      <c r="I2856" s="7">
        <v>1325818</v>
      </c>
      <c r="J2856" s="7">
        <v>530</v>
      </c>
      <c r="K2856" s="7" t="s">
        <v>34</v>
      </c>
      <c r="L2856" s="7">
        <v>99</v>
      </c>
      <c r="M2856" s="7" t="s">
        <v>91</v>
      </c>
      <c r="N2856" s="7">
        <v>1325818</v>
      </c>
      <c r="O2856" s="7" t="s">
        <v>25031</v>
      </c>
      <c r="P2856" s="7" t="s">
        <v>93</v>
      </c>
      <c r="Q2856" s="7" t="s">
        <v>25032</v>
      </c>
      <c r="R2856" s="7" t="s">
        <v>25024</v>
      </c>
      <c r="S2856" s="7"/>
      <c r="T2856" s="7" t="s">
        <v>25033</v>
      </c>
      <c r="U2856" s="7" t="s">
        <v>25034</v>
      </c>
      <c r="V2856" s="7"/>
      <c r="W2856" s="7"/>
      <c r="X2856" s="7"/>
      <c r="Y2856" s="7"/>
      <c r="Z2856" s="7"/>
      <c r="AA2856" s="7"/>
      <c r="AB2856" s="7" t="s">
        <v>100</v>
      </c>
      <c r="AC2856" s="7" t="s">
        <v>24857</v>
      </c>
      <c r="AD2856" s="7" t="s">
        <v>24858</v>
      </c>
      <c r="AE2856" s="7" t="s">
        <v>105</v>
      </c>
      <c r="AF2856" s="7" t="s">
        <v>106</v>
      </c>
      <c r="AG2856" s="7" t="s">
        <v>105</v>
      </c>
      <c r="AH2856" s="7" t="s">
        <v>106</v>
      </c>
      <c r="AI2856" s="7" t="s">
        <v>105</v>
      </c>
      <c r="AJ2856" s="7" t="s">
        <v>105</v>
      </c>
      <c r="AK2856" s="7" t="s">
        <v>105</v>
      </c>
      <c r="AL2856" s="7" t="s">
        <v>105</v>
      </c>
      <c r="AM2856" s="7" t="s">
        <v>109</v>
      </c>
    </row>
    <row r="2857" spans="2:39" x14ac:dyDescent="0.2">
      <c r="B2857">
        <v>1</v>
      </c>
      <c r="E2857">
        <v>1</v>
      </c>
      <c r="G2857" s="7">
        <v>427</v>
      </c>
      <c r="H2857" s="7" t="s">
        <v>34</v>
      </c>
      <c r="I2857" s="7">
        <v>1326634</v>
      </c>
      <c r="J2857" s="7">
        <v>531</v>
      </c>
      <c r="K2857" s="7" t="s">
        <v>34</v>
      </c>
      <c r="L2857" s="7">
        <v>100</v>
      </c>
      <c r="M2857" s="7" t="s">
        <v>91</v>
      </c>
      <c r="N2857" s="7">
        <v>1326634</v>
      </c>
      <c r="O2857" s="7" t="s">
        <v>25035</v>
      </c>
      <c r="P2857" s="7" t="s">
        <v>93</v>
      </c>
      <c r="Q2857" s="7" t="s">
        <v>25036</v>
      </c>
      <c r="R2857" s="7" t="s">
        <v>25037</v>
      </c>
      <c r="S2857" s="7"/>
      <c r="T2857" s="7" t="s">
        <v>25038</v>
      </c>
      <c r="U2857" s="7" t="s">
        <v>25039</v>
      </c>
      <c r="V2857" s="7" t="s">
        <v>98</v>
      </c>
      <c r="W2857" s="7" t="s">
        <v>25040</v>
      </c>
      <c r="X2857" s="7"/>
      <c r="Y2857" s="7"/>
      <c r="Z2857" s="7"/>
      <c r="AA2857" s="7" t="s">
        <v>25041</v>
      </c>
      <c r="AB2857" s="7" t="s">
        <v>100</v>
      </c>
      <c r="AC2857" s="7" t="s">
        <v>24857</v>
      </c>
      <c r="AD2857" s="7" t="s">
        <v>102</v>
      </c>
      <c r="AE2857" s="7" t="s">
        <v>105</v>
      </c>
      <c r="AF2857" s="7" t="s">
        <v>106</v>
      </c>
      <c r="AG2857" s="7" t="s">
        <v>105</v>
      </c>
      <c r="AH2857" s="7" t="s">
        <v>106</v>
      </c>
      <c r="AI2857" s="7" t="s">
        <v>24976</v>
      </c>
      <c r="AJ2857" s="7" t="s">
        <v>24977</v>
      </c>
      <c r="AK2857" s="7" t="s">
        <v>157</v>
      </c>
      <c r="AL2857" s="7" t="s">
        <v>158</v>
      </c>
      <c r="AM2857" s="7" t="s">
        <v>109</v>
      </c>
    </row>
    <row r="2858" spans="2:39" x14ac:dyDescent="0.2">
      <c r="D2858">
        <v>1</v>
      </c>
      <c r="G2858" s="7"/>
      <c r="H2858" s="7"/>
      <c r="I2858" s="7"/>
      <c r="J2858" s="7">
        <v>532</v>
      </c>
      <c r="K2858" s="7" t="s">
        <v>34</v>
      </c>
      <c r="L2858" s="7">
        <v>101</v>
      </c>
      <c r="M2858" s="7" t="s">
        <v>91</v>
      </c>
      <c r="N2858" s="7">
        <v>1327855</v>
      </c>
      <c r="O2858" s="7" t="s">
        <v>25042</v>
      </c>
      <c r="P2858" s="7" t="s">
        <v>93</v>
      </c>
      <c r="Q2858" s="7" t="s">
        <v>25043</v>
      </c>
      <c r="R2858" s="7" t="s">
        <v>25035</v>
      </c>
      <c r="S2858" s="7"/>
      <c r="T2858" s="7" t="s">
        <v>25044</v>
      </c>
      <c r="U2858" s="7" t="s">
        <v>25045</v>
      </c>
      <c r="V2858" s="7"/>
      <c r="W2858" s="7"/>
      <c r="X2858" s="7"/>
      <c r="Y2858" s="7"/>
      <c r="Z2858" s="7"/>
      <c r="AA2858" s="7"/>
      <c r="AB2858" s="7" t="s">
        <v>100</v>
      </c>
      <c r="AC2858" s="7" t="s">
        <v>24857</v>
      </c>
      <c r="AD2858" s="7" t="s">
        <v>24858</v>
      </c>
      <c r="AE2858" s="7" t="s">
        <v>105</v>
      </c>
      <c r="AF2858" s="7" t="s">
        <v>106</v>
      </c>
      <c r="AG2858" s="7" t="s">
        <v>16620</v>
      </c>
      <c r="AH2858" s="7" t="s">
        <v>16621</v>
      </c>
      <c r="AI2858" s="7" t="s">
        <v>105</v>
      </c>
      <c r="AJ2858" s="7" t="s">
        <v>105</v>
      </c>
      <c r="AK2858" s="7" t="s">
        <v>105</v>
      </c>
      <c r="AL2858" s="7" t="s">
        <v>105</v>
      </c>
      <c r="AM2858" s="7" t="s">
        <v>109</v>
      </c>
    </row>
    <row r="2859" spans="2:39" x14ac:dyDescent="0.2">
      <c r="B2859">
        <v>1</v>
      </c>
      <c r="E2859">
        <v>1</v>
      </c>
      <c r="G2859" s="7">
        <v>491</v>
      </c>
      <c r="H2859" s="7" t="s">
        <v>34</v>
      </c>
      <c r="I2859" s="7">
        <v>4228089</v>
      </c>
      <c r="J2859" s="7">
        <v>533</v>
      </c>
      <c r="K2859" s="7" t="s">
        <v>34</v>
      </c>
      <c r="L2859" s="7">
        <v>102</v>
      </c>
      <c r="M2859" s="7" t="s">
        <v>91</v>
      </c>
      <c r="N2859" s="7">
        <v>4228089</v>
      </c>
      <c r="O2859" s="7" t="s">
        <v>25046</v>
      </c>
      <c r="P2859" s="7" t="s">
        <v>93</v>
      </c>
      <c r="Q2859" s="7" t="s">
        <v>25047</v>
      </c>
      <c r="R2859" s="7" t="s">
        <v>25048</v>
      </c>
      <c r="S2859" s="7"/>
      <c r="T2859" s="7" t="s">
        <v>25049</v>
      </c>
      <c r="U2859" s="7" t="s">
        <v>25050</v>
      </c>
      <c r="V2859" s="7"/>
      <c r="W2859" s="7"/>
      <c r="X2859" s="7"/>
      <c r="Y2859" s="7"/>
      <c r="Z2859" s="7"/>
      <c r="AA2859" s="7"/>
      <c r="AB2859" s="7" t="s">
        <v>100</v>
      </c>
      <c r="AC2859" s="7" t="s">
        <v>24857</v>
      </c>
      <c r="AD2859" s="7"/>
      <c r="AE2859" s="7" t="s">
        <v>25051</v>
      </c>
      <c r="AF2859" s="7" t="s">
        <v>25052</v>
      </c>
      <c r="AG2859" s="7" t="s">
        <v>105</v>
      </c>
      <c r="AH2859" s="7" t="s">
        <v>106</v>
      </c>
      <c r="AI2859" s="7" t="s">
        <v>105</v>
      </c>
      <c r="AJ2859" s="7" t="s">
        <v>105</v>
      </c>
      <c r="AK2859" s="7" t="s">
        <v>105</v>
      </c>
      <c r="AL2859" s="7" t="s">
        <v>105</v>
      </c>
      <c r="AM2859" s="7" t="s">
        <v>109</v>
      </c>
    </row>
    <row r="2860" spans="2:39" x14ac:dyDescent="0.2">
      <c r="B2860">
        <v>1</v>
      </c>
      <c r="E2860">
        <v>1</v>
      </c>
      <c r="G2860" s="7">
        <v>492</v>
      </c>
      <c r="H2860" s="7" t="s">
        <v>34</v>
      </c>
      <c r="I2860" s="7">
        <v>4229638</v>
      </c>
      <c r="J2860" s="7">
        <v>534</v>
      </c>
      <c r="K2860" s="7" t="s">
        <v>34</v>
      </c>
      <c r="L2860" s="7">
        <v>103</v>
      </c>
      <c r="M2860" s="7" t="s">
        <v>91</v>
      </c>
      <c r="N2860" s="7">
        <v>4229638</v>
      </c>
      <c r="O2860" s="7" t="s">
        <v>25053</v>
      </c>
      <c r="P2860" s="7" t="s">
        <v>93</v>
      </c>
      <c r="Q2860" s="7" t="s">
        <v>25054</v>
      </c>
      <c r="R2860" s="7" t="s">
        <v>25055</v>
      </c>
      <c r="S2860" s="7"/>
      <c r="T2860" s="7" t="s">
        <v>25056</v>
      </c>
      <c r="U2860" s="7" t="s">
        <v>25057</v>
      </c>
      <c r="V2860" s="7" t="s">
        <v>98</v>
      </c>
      <c r="W2860" s="7" t="s">
        <v>25058</v>
      </c>
      <c r="X2860" s="7" t="s">
        <v>25059</v>
      </c>
      <c r="Y2860" s="7"/>
      <c r="Z2860" s="7"/>
      <c r="AA2860" s="7"/>
      <c r="AB2860" s="7" t="s">
        <v>100</v>
      </c>
      <c r="AC2860" s="7" t="s">
        <v>24857</v>
      </c>
      <c r="AD2860" s="7"/>
      <c r="AE2860" s="7" t="s">
        <v>105</v>
      </c>
      <c r="AF2860" s="7" t="s">
        <v>106</v>
      </c>
      <c r="AG2860" s="7" t="s">
        <v>25060</v>
      </c>
      <c r="AH2860" s="7" t="s">
        <v>25061</v>
      </c>
      <c r="AI2860" s="7" t="s">
        <v>6790</v>
      </c>
      <c r="AJ2860" s="7" t="s">
        <v>6791</v>
      </c>
      <c r="AK2860" s="7" t="s">
        <v>105</v>
      </c>
      <c r="AL2860" s="7" t="s">
        <v>105</v>
      </c>
      <c r="AM2860" s="7" t="s">
        <v>109</v>
      </c>
    </row>
    <row r="2861" spans="2:39" x14ac:dyDescent="0.2">
      <c r="B2861">
        <v>1</v>
      </c>
      <c r="E2861">
        <v>1</v>
      </c>
      <c r="G2861" s="7">
        <v>508</v>
      </c>
      <c r="H2861" s="7" t="s">
        <v>35</v>
      </c>
      <c r="I2861" s="7">
        <v>293915</v>
      </c>
      <c r="J2861" s="7">
        <v>631</v>
      </c>
      <c r="K2861" s="7" t="s">
        <v>35</v>
      </c>
      <c r="L2861" s="7">
        <v>94</v>
      </c>
      <c r="M2861" s="7" t="s">
        <v>91</v>
      </c>
      <c r="N2861" s="7">
        <v>293915</v>
      </c>
      <c r="O2861" s="7" t="s">
        <v>25062</v>
      </c>
      <c r="P2861" s="7" t="s">
        <v>93</v>
      </c>
      <c r="Q2861" s="7" t="s">
        <v>25063</v>
      </c>
      <c r="R2861" s="7" t="s">
        <v>25064</v>
      </c>
      <c r="S2861" s="7"/>
      <c r="T2861" s="7" t="s">
        <v>25065</v>
      </c>
      <c r="U2861" s="7" t="s">
        <v>25066</v>
      </c>
      <c r="V2861" s="7"/>
      <c r="W2861" s="7"/>
      <c r="X2861" s="7"/>
      <c r="Y2861" s="7"/>
      <c r="Z2861" s="7"/>
      <c r="AA2861" s="7"/>
      <c r="AB2861" s="7" t="s">
        <v>100</v>
      </c>
      <c r="AC2861" s="7" t="s">
        <v>24857</v>
      </c>
      <c r="AD2861" s="7" t="s">
        <v>24858</v>
      </c>
      <c r="AE2861" s="7" t="s">
        <v>5693</v>
      </c>
      <c r="AF2861" s="7" t="s">
        <v>5694</v>
      </c>
      <c r="AG2861" s="7" t="s">
        <v>105</v>
      </c>
      <c r="AH2861" s="7" t="s">
        <v>106</v>
      </c>
      <c r="AI2861" s="7" t="s">
        <v>105</v>
      </c>
      <c r="AJ2861" s="7" t="s">
        <v>105</v>
      </c>
      <c r="AK2861" s="7" t="s">
        <v>105</v>
      </c>
      <c r="AL2861" s="7" t="s">
        <v>105</v>
      </c>
      <c r="AM2861" s="7" t="s">
        <v>109</v>
      </c>
    </row>
    <row r="2862" spans="2:39" x14ac:dyDescent="0.2">
      <c r="B2862">
        <v>1</v>
      </c>
      <c r="E2862">
        <v>1</v>
      </c>
      <c r="G2862" s="7">
        <v>509</v>
      </c>
      <c r="H2862" s="7" t="s">
        <v>35</v>
      </c>
      <c r="I2862" s="7">
        <v>294513</v>
      </c>
      <c r="J2862" s="7">
        <v>632</v>
      </c>
      <c r="K2862" s="7" t="s">
        <v>35</v>
      </c>
      <c r="L2862" s="7">
        <v>95</v>
      </c>
      <c r="M2862" s="7" t="s">
        <v>91</v>
      </c>
      <c r="N2862" s="7">
        <v>294513</v>
      </c>
      <c r="O2862" s="7" t="s">
        <v>25067</v>
      </c>
      <c r="P2862" s="7" t="s">
        <v>93</v>
      </c>
      <c r="Q2862" s="7" t="s">
        <v>25068</v>
      </c>
      <c r="R2862" s="7" t="s">
        <v>25069</v>
      </c>
      <c r="S2862" s="7"/>
      <c r="T2862" s="7" t="s">
        <v>25070</v>
      </c>
      <c r="U2862" s="7" t="s">
        <v>25071</v>
      </c>
      <c r="V2862" s="7" t="s">
        <v>98</v>
      </c>
      <c r="W2862" s="7" t="s">
        <v>25072</v>
      </c>
      <c r="X2862" s="7"/>
      <c r="Y2862" s="7"/>
      <c r="Z2862" s="7"/>
      <c r="AA2862" s="7" t="s">
        <v>25073</v>
      </c>
      <c r="AB2862" s="7" t="s">
        <v>100</v>
      </c>
      <c r="AC2862" s="7" t="s">
        <v>24857</v>
      </c>
      <c r="AD2862" s="7" t="s">
        <v>102</v>
      </c>
      <c r="AE2862" s="7" t="s">
        <v>105</v>
      </c>
      <c r="AF2862" s="7" t="s">
        <v>106</v>
      </c>
      <c r="AG2862" s="7" t="s">
        <v>105</v>
      </c>
      <c r="AH2862" s="7" t="s">
        <v>106</v>
      </c>
      <c r="AI2862" s="7" t="s">
        <v>157</v>
      </c>
      <c r="AJ2862" s="7" t="s">
        <v>158</v>
      </c>
      <c r="AK2862" s="7" t="s">
        <v>157</v>
      </c>
      <c r="AL2862" s="7" t="s">
        <v>158</v>
      </c>
      <c r="AM2862" s="7" t="s">
        <v>109</v>
      </c>
    </row>
    <row r="2863" spans="2:39" x14ac:dyDescent="0.2">
      <c r="D2863">
        <v>1</v>
      </c>
      <c r="G2863" s="7"/>
      <c r="H2863" s="7"/>
      <c r="I2863" s="7"/>
      <c r="J2863" s="7">
        <v>633</v>
      </c>
      <c r="K2863" s="7" t="s">
        <v>35</v>
      </c>
      <c r="L2863" s="7">
        <v>96</v>
      </c>
      <c r="M2863" s="7" t="s">
        <v>91</v>
      </c>
      <c r="N2863" s="7">
        <v>295734</v>
      </c>
      <c r="O2863" s="7" t="s">
        <v>25074</v>
      </c>
      <c r="P2863" s="7" t="s">
        <v>93</v>
      </c>
      <c r="Q2863" s="7" t="s">
        <v>25075</v>
      </c>
      <c r="R2863" s="7" t="s">
        <v>25067</v>
      </c>
      <c r="S2863" s="7"/>
      <c r="T2863" s="7" t="s">
        <v>25076</v>
      </c>
      <c r="U2863" s="7" t="s">
        <v>25077</v>
      </c>
      <c r="V2863" s="7"/>
      <c r="W2863" s="7"/>
      <c r="X2863" s="7"/>
      <c r="Y2863" s="7"/>
      <c r="Z2863" s="7"/>
      <c r="AA2863" s="7"/>
      <c r="AB2863" s="7" t="s">
        <v>100</v>
      </c>
      <c r="AC2863" s="7" t="s">
        <v>24857</v>
      </c>
      <c r="AD2863" s="7" t="s">
        <v>24858</v>
      </c>
      <c r="AE2863" s="7" t="s">
        <v>105</v>
      </c>
      <c r="AF2863" s="7" t="s">
        <v>106</v>
      </c>
      <c r="AG2863" s="7" t="s">
        <v>5691</v>
      </c>
      <c r="AH2863" s="7" t="s">
        <v>5692</v>
      </c>
      <c r="AI2863" s="7" t="s">
        <v>105</v>
      </c>
      <c r="AJ2863" s="7" t="s">
        <v>105</v>
      </c>
      <c r="AK2863" s="7" t="s">
        <v>105</v>
      </c>
      <c r="AL2863" s="7" t="s">
        <v>105</v>
      </c>
      <c r="AM2863" s="7" t="s">
        <v>109</v>
      </c>
    </row>
    <row r="2864" spans="2:39" x14ac:dyDescent="0.2">
      <c r="D2864">
        <v>1</v>
      </c>
      <c r="G2864" s="7"/>
      <c r="H2864" s="7"/>
      <c r="I2864" s="7"/>
      <c r="J2864" s="7">
        <v>634</v>
      </c>
      <c r="K2864" s="7" t="s">
        <v>35</v>
      </c>
      <c r="L2864" s="7">
        <v>97</v>
      </c>
      <c r="M2864" s="7" t="s">
        <v>24869</v>
      </c>
      <c r="N2864" s="7">
        <v>736682</v>
      </c>
      <c r="O2864" s="7" t="s">
        <v>24870</v>
      </c>
      <c r="P2864" s="7" t="s">
        <v>93</v>
      </c>
      <c r="Q2864" s="7" t="s">
        <v>25078</v>
      </c>
      <c r="R2864" s="7"/>
      <c r="S2864" s="7"/>
      <c r="T2864" s="7"/>
      <c r="U2864" s="7" t="s">
        <v>25079</v>
      </c>
      <c r="V2864" s="7" t="s">
        <v>98</v>
      </c>
      <c r="W2864" s="7" t="s">
        <v>24873</v>
      </c>
      <c r="X2864" s="7" t="s">
        <v>24874</v>
      </c>
      <c r="Y2864" s="7"/>
      <c r="Z2864" s="7" t="s">
        <v>24875</v>
      </c>
      <c r="AA2864" s="7" t="s">
        <v>24876</v>
      </c>
      <c r="AB2864" s="7" t="s">
        <v>24877</v>
      </c>
      <c r="AC2864" s="7" t="s">
        <v>24857</v>
      </c>
      <c r="AD2864" s="7" t="s">
        <v>102</v>
      </c>
      <c r="AE2864" s="7" t="s">
        <v>24878</v>
      </c>
      <c r="AF2864" s="7" t="s">
        <v>24879</v>
      </c>
      <c r="AG2864" s="7" t="s">
        <v>7457</v>
      </c>
      <c r="AH2864" s="7" t="s">
        <v>7458</v>
      </c>
      <c r="AI2864" s="7" t="s">
        <v>25080</v>
      </c>
      <c r="AJ2864" s="7" t="s">
        <v>25081</v>
      </c>
      <c r="AK2864" s="7" t="s">
        <v>25082</v>
      </c>
      <c r="AL2864" s="7" t="s">
        <v>25083</v>
      </c>
      <c r="AM2864" s="7" t="s">
        <v>24884</v>
      </c>
    </row>
    <row r="2865" spans="2:39" x14ac:dyDescent="0.2">
      <c r="D2865">
        <v>1</v>
      </c>
      <c r="G2865" s="7"/>
      <c r="H2865" s="7"/>
      <c r="I2865" s="7"/>
      <c r="J2865" s="7">
        <v>635</v>
      </c>
      <c r="K2865" s="7" t="s">
        <v>35</v>
      </c>
      <c r="L2865" s="7">
        <v>98</v>
      </c>
      <c r="M2865" s="7" t="s">
        <v>24869</v>
      </c>
      <c r="N2865" s="7">
        <v>759881</v>
      </c>
      <c r="O2865" s="7" t="s">
        <v>25084</v>
      </c>
      <c r="P2865" s="7" t="s">
        <v>93</v>
      </c>
      <c r="Q2865" s="7" t="s">
        <v>25078</v>
      </c>
      <c r="R2865" s="7" t="s">
        <v>25085</v>
      </c>
      <c r="S2865" s="7"/>
      <c r="T2865" s="7" t="s">
        <v>25086</v>
      </c>
      <c r="U2865" s="7" t="s">
        <v>25087</v>
      </c>
      <c r="V2865" s="7" t="s">
        <v>98</v>
      </c>
      <c r="W2865" s="7" t="s">
        <v>24873</v>
      </c>
      <c r="X2865" s="7"/>
      <c r="Y2865" s="7"/>
      <c r="Z2865" s="7"/>
      <c r="AA2865" s="7" t="s">
        <v>24889</v>
      </c>
      <c r="AB2865" s="7" t="s">
        <v>100</v>
      </c>
      <c r="AC2865" s="7" t="s">
        <v>24857</v>
      </c>
      <c r="AD2865" s="7" t="s">
        <v>102</v>
      </c>
      <c r="AE2865" s="7" t="s">
        <v>24878</v>
      </c>
      <c r="AF2865" s="7" t="s">
        <v>24879</v>
      </c>
      <c r="AG2865" s="7" t="s">
        <v>24890</v>
      </c>
      <c r="AH2865" s="7" t="s">
        <v>24891</v>
      </c>
      <c r="AI2865" s="7" t="s">
        <v>24878</v>
      </c>
      <c r="AJ2865" s="7" t="s">
        <v>24879</v>
      </c>
      <c r="AK2865" s="7" t="s">
        <v>7457</v>
      </c>
      <c r="AL2865" s="7" t="s">
        <v>7458</v>
      </c>
      <c r="AM2865" s="7" t="s">
        <v>109</v>
      </c>
    </row>
    <row r="2866" spans="2:39" x14ac:dyDescent="0.2">
      <c r="B2866">
        <v>1</v>
      </c>
      <c r="E2866">
        <v>1</v>
      </c>
      <c r="G2866" s="7">
        <v>526</v>
      </c>
      <c r="H2866" s="7" t="s">
        <v>35</v>
      </c>
      <c r="I2866" s="7">
        <v>1299087</v>
      </c>
      <c r="J2866" s="7">
        <v>636</v>
      </c>
      <c r="K2866" s="7" t="s">
        <v>35</v>
      </c>
      <c r="L2866" s="7">
        <v>99</v>
      </c>
      <c r="M2866" s="7" t="s">
        <v>91</v>
      </c>
      <c r="N2866" s="7">
        <v>1299087</v>
      </c>
      <c r="O2866" s="7" t="s">
        <v>25088</v>
      </c>
      <c r="P2866" s="7" t="s">
        <v>93</v>
      </c>
      <c r="Q2866" s="7" t="s">
        <v>25089</v>
      </c>
      <c r="R2866" s="7" t="s">
        <v>25090</v>
      </c>
      <c r="S2866" s="7"/>
      <c r="T2866" s="7" t="s">
        <v>25091</v>
      </c>
      <c r="U2866" s="7" t="s">
        <v>25092</v>
      </c>
      <c r="V2866" s="7"/>
      <c r="W2866" s="7"/>
      <c r="X2866" s="7"/>
      <c r="Y2866" s="7"/>
      <c r="Z2866" s="7"/>
      <c r="AA2866" s="7"/>
      <c r="AB2866" s="7" t="s">
        <v>100</v>
      </c>
      <c r="AC2866" s="7" t="s">
        <v>24857</v>
      </c>
      <c r="AD2866" s="7"/>
      <c r="AE2866" s="7" t="s">
        <v>10027</v>
      </c>
      <c r="AF2866" s="7" t="s">
        <v>10028</v>
      </c>
      <c r="AG2866" s="7" t="s">
        <v>105</v>
      </c>
      <c r="AH2866" s="7" t="s">
        <v>106</v>
      </c>
      <c r="AI2866" s="7" t="s">
        <v>105</v>
      </c>
      <c r="AJ2866" s="7" t="s">
        <v>105</v>
      </c>
      <c r="AK2866" s="7" t="s">
        <v>105</v>
      </c>
      <c r="AL2866" s="7" t="s">
        <v>105</v>
      </c>
      <c r="AM2866" s="7" t="s">
        <v>109</v>
      </c>
    </row>
    <row r="2867" spans="2:39" x14ac:dyDescent="0.2">
      <c r="B2867">
        <v>1</v>
      </c>
      <c r="E2867">
        <v>1</v>
      </c>
      <c r="G2867" s="7">
        <v>527</v>
      </c>
      <c r="H2867" s="7" t="s">
        <v>35</v>
      </c>
      <c r="I2867" s="7">
        <v>1300356</v>
      </c>
      <c r="J2867" s="7">
        <v>637</v>
      </c>
      <c r="K2867" s="7" t="s">
        <v>35</v>
      </c>
      <c r="L2867" s="7">
        <v>100</v>
      </c>
      <c r="M2867" s="7" t="s">
        <v>91</v>
      </c>
      <c r="N2867" s="7">
        <v>1300356</v>
      </c>
      <c r="O2867" s="7" t="s">
        <v>25093</v>
      </c>
      <c r="P2867" s="7" t="s">
        <v>93</v>
      </c>
      <c r="Q2867" s="7" t="s">
        <v>25094</v>
      </c>
      <c r="R2867" s="7" t="s">
        <v>25095</v>
      </c>
      <c r="S2867" s="7"/>
      <c r="T2867" s="7" t="s">
        <v>25096</v>
      </c>
      <c r="U2867" s="7" t="s">
        <v>25097</v>
      </c>
      <c r="V2867" s="7"/>
      <c r="W2867" s="7"/>
      <c r="X2867" s="7"/>
      <c r="Y2867" s="7"/>
      <c r="Z2867" s="7"/>
      <c r="AA2867" s="7"/>
      <c r="AB2867" s="7" t="s">
        <v>100</v>
      </c>
      <c r="AC2867" s="7" t="s">
        <v>24857</v>
      </c>
      <c r="AD2867" s="7"/>
      <c r="AE2867" s="7" t="s">
        <v>105</v>
      </c>
      <c r="AF2867" s="7" t="s">
        <v>106</v>
      </c>
      <c r="AG2867" s="7" t="s">
        <v>105</v>
      </c>
      <c r="AH2867" s="7" t="s">
        <v>106</v>
      </c>
      <c r="AI2867" s="7" t="s">
        <v>105</v>
      </c>
      <c r="AJ2867" s="7" t="s">
        <v>105</v>
      </c>
      <c r="AK2867" s="7" t="s">
        <v>105</v>
      </c>
      <c r="AL2867" s="7" t="s">
        <v>105</v>
      </c>
      <c r="AM2867" s="7" t="s">
        <v>109</v>
      </c>
    </row>
    <row r="2868" spans="2:39" x14ac:dyDescent="0.2">
      <c r="B2868">
        <v>1</v>
      </c>
      <c r="E2868">
        <v>1</v>
      </c>
      <c r="G2868" s="7">
        <v>597</v>
      </c>
      <c r="H2868" s="7" t="s">
        <v>35</v>
      </c>
      <c r="I2868" s="7">
        <v>4347079</v>
      </c>
      <c r="J2868" s="7">
        <v>638</v>
      </c>
      <c r="K2868" s="7" t="s">
        <v>35</v>
      </c>
      <c r="L2868" s="7">
        <v>101</v>
      </c>
      <c r="M2868" s="7" t="s">
        <v>91</v>
      </c>
      <c r="N2868" s="7">
        <v>4347079</v>
      </c>
      <c r="O2868" s="7" t="s">
        <v>25098</v>
      </c>
      <c r="P2868" s="7" t="s">
        <v>93</v>
      </c>
      <c r="Q2868" s="7" t="s">
        <v>25099</v>
      </c>
      <c r="R2868" s="7" t="s">
        <v>25100</v>
      </c>
      <c r="S2868" s="7"/>
      <c r="T2868" s="7" t="s">
        <v>25101</v>
      </c>
      <c r="U2868" s="7" t="s">
        <v>25102</v>
      </c>
      <c r="V2868" s="7"/>
      <c r="W2868" s="7"/>
      <c r="X2868" s="7"/>
      <c r="Y2868" s="7"/>
      <c r="Z2868" s="7"/>
      <c r="AA2868" s="7"/>
      <c r="AB2868" s="7" t="s">
        <v>100</v>
      </c>
      <c r="AC2868" s="7" t="s">
        <v>24857</v>
      </c>
      <c r="AD2868" s="7"/>
      <c r="AE2868" s="7" t="s">
        <v>105</v>
      </c>
      <c r="AF2868" s="7" t="s">
        <v>106</v>
      </c>
      <c r="AG2868" s="7" t="s">
        <v>105</v>
      </c>
      <c r="AH2868" s="7" t="s">
        <v>106</v>
      </c>
      <c r="AI2868" s="7" t="s">
        <v>105</v>
      </c>
      <c r="AJ2868" s="7" t="s">
        <v>105</v>
      </c>
      <c r="AK2868" s="7" t="s">
        <v>105</v>
      </c>
      <c r="AL2868" s="7" t="s">
        <v>105</v>
      </c>
      <c r="AM2868" s="7" t="s">
        <v>109</v>
      </c>
    </row>
    <row r="2869" spans="2:39" x14ac:dyDescent="0.2">
      <c r="D2869">
        <v>1</v>
      </c>
      <c r="G2869" s="7"/>
      <c r="H2869" s="7"/>
      <c r="I2869" s="7"/>
      <c r="J2869" s="7">
        <v>639</v>
      </c>
      <c r="K2869" s="7" t="s">
        <v>35</v>
      </c>
      <c r="L2869" s="7">
        <v>102</v>
      </c>
      <c r="M2869" s="7" t="s">
        <v>91</v>
      </c>
      <c r="N2869" s="7">
        <v>4348293</v>
      </c>
      <c r="O2869" s="7" t="s">
        <v>25103</v>
      </c>
      <c r="P2869" s="7" t="s">
        <v>93</v>
      </c>
      <c r="Q2869" s="7" t="s">
        <v>25104</v>
      </c>
      <c r="R2869" s="7" t="s">
        <v>25105</v>
      </c>
      <c r="S2869" s="7"/>
      <c r="T2869" s="7" t="s">
        <v>25106</v>
      </c>
      <c r="U2869" s="7" t="s">
        <v>25107</v>
      </c>
      <c r="V2869" s="7"/>
      <c r="W2869" s="7"/>
      <c r="X2869" s="7"/>
      <c r="Y2869" s="7"/>
      <c r="Z2869" s="7"/>
      <c r="AA2869" s="7"/>
      <c r="AB2869" s="7" t="s">
        <v>100</v>
      </c>
      <c r="AC2869" s="7" t="s">
        <v>24857</v>
      </c>
      <c r="AD2869" s="7" t="s">
        <v>24858</v>
      </c>
      <c r="AE2869" s="7" t="s">
        <v>105</v>
      </c>
      <c r="AF2869" s="7" t="s">
        <v>106</v>
      </c>
      <c r="AG2869" s="7" t="s">
        <v>25108</v>
      </c>
      <c r="AH2869" s="7" t="s">
        <v>25109</v>
      </c>
      <c r="AI2869" s="7" t="s">
        <v>105</v>
      </c>
      <c r="AJ2869" s="7" t="s">
        <v>105</v>
      </c>
      <c r="AK2869" s="7" t="s">
        <v>105</v>
      </c>
      <c r="AL2869" s="7" t="s">
        <v>105</v>
      </c>
      <c r="AM2869" s="7" t="s">
        <v>109</v>
      </c>
    </row>
    <row r="2870" spans="2:39" x14ac:dyDescent="0.2">
      <c r="B2870">
        <v>1</v>
      </c>
      <c r="E2870">
        <v>1</v>
      </c>
      <c r="G2870" s="7">
        <v>607</v>
      </c>
      <c r="H2870" s="7" t="s">
        <v>36</v>
      </c>
      <c r="I2870" s="7">
        <v>287649</v>
      </c>
      <c r="J2870" s="7">
        <v>742</v>
      </c>
      <c r="K2870" s="7" t="s">
        <v>36</v>
      </c>
      <c r="L2870" s="7">
        <v>93</v>
      </c>
      <c r="M2870" s="7" t="s">
        <v>91</v>
      </c>
      <c r="N2870" s="7">
        <v>287649</v>
      </c>
      <c r="O2870" s="7" t="s">
        <v>25110</v>
      </c>
      <c r="P2870" s="7" t="s">
        <v>93</v>
      </c>
      <c r="Q2870" s="7" t="s">
        <v>25111</v>
      </c>
      <c r="R2870" s="7" t="s">
        <v>25112</v>
      </c>
      <c r="S2870" s="7"/>
      <c r="T2870" s="7" t="s">
        <v>25113</v>
      </c>
      <c r="U2870" s="7" t="s">
        <v>25114</v>
      </c>
      <c r="V2870" s="7" t="s">
        <v>98</v>
      </c>
      <c r="W2870" s="7" t="s">
        <v>25115</v>
      </c>
      <c r="X2870" s="7"/>
      <c r="Y2870" s="7"/>
      <c r="Z2870" s="7"/>
      <c r="AA2870" s="7" t="s">
        <v>25116</v>
      </c>
      <c r="AB2870" s="7" t="s">
        <v>100</v>
      </c>
      <c r="AC2870" s="7" t="s">
        <v>24857</v>
      </c>
      <c r="AD2870" s="7" t="s">
        <v>102</v>
      </c>
      <c r="AE2870" s="7" t="s">
        <v>25117</v>
      </c>
      <c r="AF2870" s="7" t="s">
        <v>263</v>
      </c>
      <c r="AG2870" s="7" t="s">
        <v>105</v>
      </c>
      <c r="AH2870" s="7" t="s">
        <v>106</v>
      </c>
      <c r="AI2870" s="7" t="s">
        <v>25117</v>
      </c>
      <c r="AJ2870" s="7" t="s">
        <v>263</v>
      </c>
      <c r="AK2870" s="7" t="s">
        <v>105</v>
      </c>
      <c r="AL2870" s="7" t="s">
        <v>106</v>
      </c>
      <c r="AM2870" s="7" t="s">
        <v>109</v>
      </c>
    </row>
    <row r="2871" spans="2:39" x14ac:dyDescent="0.2">
      <c r="D2871">
        <v>1</v>
      </c>
      <c r="G2871" s="7"/>
      <c r="H2871" s="7"/>
      <c r="I2871" s="7"/>
      <c r="J2871" s="7">
        <v>743</v>
      </c>
      <c r="K2871" s="7" t="s">
        <v>36</v>
      </c>
      <c r="L2871" s="7">
        <v>94</v>
      </c>
      <c r="M2871" s="7" t="s">
        <v>24869</v>
      </c>
      <c r="N2871" s="7">
        <v>736682</v>
      </c>
      <c r="O2871" s="7" t="s">
        <v>24870</v>
      </c>
      <c r="P2871" s="7" t="s">
        <v>93</v>
      </c>
      <c r="Q2871" s="7" t="s">
        <v>25118</v>
      </c>
      <c r="R2871" s="7"/>
      <c r="S2871" s="7"/>
      <c r="T2871" s="7"/>
      <c r="U2871" s="7" t="s">
        <v>25119</v>
      </c>
      <c r="V2871" s="7" t="s">
        <v>98</v>
      </c>
      <c r="W2871" s="7" t="s">
        <v>24873</v>
      </c>
      <c r="X2871" s="7" t="s">
        <v>24874</v>
      </c>
      <c r="Y2871" s="7"/>
      <c r="Z2871" s="7" t="s">
        <v>24875</v>
      </c>
      <c r="AA2871" s="7" t="s">
        <v>24876</v>
      </c>
      <c r="AB2871" s="7" t="s">
        <v>24877</v>
      </c>
      <c r="AC2871" s="7" t="s">
        <v>24857</v>
      </c>
      <c r="AD2871" s="7" t="s">
        <v>102</v>
      </c>
      <c r="AE2871" s="7" t="s">
        <v>24878</v>
      </c>
      <c r="AF2871" s="7" t="s">
        <v>24879</v>
      </c>
      <c r="AG2871" s="7" t="s">
        <v>7457</v>
      </c>
      <c r="AH2871" s="7" t="s">
        <v>7458</v>
      </c>
      <c r="AI2871" s="7" t="s">
        <v>24882</v>
      </c>
      <c r="AJ2871" s="7" t="s">
        <v>24883</v>
      </c>
      <c r="AK2871" s="7" t="s">
        <v>244</v>
      </c>
      <c r="AL2871" s="7" t="s">
        <v>245</v>
      </c>
      <c r="AM2871" s="7" t="s">
        <v>24884</v>
      </c>
    </row>
    <row r="2872" spans="2:39" x14ac:dyDescent="0.2">
      <c r="D2872">
        <v>1</v>
      </c>
      <c r="G2872" s="7"/>
      <c r="H2872" s="7"/>
      <c r="I2872" s="7"/>
      <c r="J2872" s="7">
        <v>744</v>
      </c>
      <c r="K2872" s="7" t="s">
        <v>36</v>
      </c>
      <c r="L2872" s="7">
        <v>95</v>
      </c>
      <c r="M2872" s="7" t="s">
        <v>24869</v>
      </c>
      <c r="N2872" s="7">
        <v>756218</v>
      </c>
      <c r="O2872" s="7" t="s">
        <v>25120</v>
      </c>
      <c r="P2872" s="7" t="s">
        <v>93</v>
      </c>
      <c r="Q2872" s="7" t="s">
        <v>25118</v>
      </c>
      <c r="R2872" s="7" t="s">
        <v>25121</v>
      </c>
      <c r="S2872" s="7"/>
      <c r="T2872" s="7" t="s">
        <v>25122</v>
      </c>
      <c r="U2872" s="7" t="s">
        <v>25123</v>
      </c>
      <c r="V2872" s="7" t="s">
        <v>98</v>
      </c>
      <c r="W2872" s="7" t="s">
        <v>24873</v>
      </c>
      <c r="X2872" s="7"/>
      <c r="Y2872" s="7"/>
      <c r="Z2872" s="7"/>
      <c r="AA2872" s="7" t="s">
        <v>24889</v>
      </c>
      <c r="AB2872" s="7" t="s">
        <v>100</v>
      </c>
      <c r="AC2872" s="7" t="s">
        <v>24857</v>
      </c>
      <c r="AD2872" s="7" t="s">
        <v>102</v>
      </c>
      <c r="AE2872" s="7" t="s">
        <v>24878</v>
      </c>
      <c r="AF2872" s="7" t="s">
        <v>24879</v>
      </c>
      <c r="AG2872" s="7" t="s">
        <v>24890</v>
      </c>
      <c r="AH2872" s="7" t="s">
        <v>24891</v>
      </c>
      <c r="AI2872" s="7" t="s">
        <v>24878</v>
      </c>
      <c r="AJ2872" s="7" t="s">
        <v>24879</v>
      </c>
      <c r="AK2872" s="7" t="s">
        <v>7457</v>
      </c>
      <c r="AL2872" s="7" t="s">
        <v>7458</v>
      </c>
      <c r="AM2872" s="7" t="s">
        <v>109</v>
      </c>
    </row>
    <row r="2873" spans="2:39" x14ac:dyDescent="0.2">
      <c r="B2873">
        <v>1</v>
      </c>
      <c r="E2873">
        <v>1</v>
      </c>
      <c r="G2873" s="7">
        <v>620</v>
      </c>
      <c r="H2873" s="7" t="s">
        <v>36</v>
      </c>
      <c r="I2873" s="7">
        <v>867277</v>
      </c>
      <c r="J2873" s="7">
        <v>745</v>
      </c>
      <c r="K2873" s="7" t="s">
        <v>36</v>
      </c>
      <c r="L2873" s="7">
        <v>96</v>
      </c>
      <c r="M2873" s="7" t="s">
        <v>91</v>
      </c>
      <c r="N2873" s="7">
        <v>867277</v>
      </c>
      <c r="O2873" s="7" t="s">
        <v>25124</v>
      </c>
      <c r="P2873" s="7" t="s">
        <v>93</v>
      </c>
      <c r="Q2873" s="7" t="s">
        <v>25125</v>
      </c>
      <c r="R2873" s="7" t="s">
        <v>25126</v>
      </c>
      <c r="S2873" s="7"/>
      <c r="T2873" s="7" t="s">
        <v>25127</v>
      </c>
      <c r="U2873" s="7" t="s">
        <v>25128</v>
      </c>
      <c r="V2873" s="7"/>
      <c r="W2873" s="7"/>
      <c r="X2873" s="7"/>
      <c r="Y2873" s="7"/>
      <c r="Z2873" s="7"/>
      <c r="AA2873" s="7"/>
      <c r="AB2873" s="7" t="s">
        <v>100</v>
      </c>
      <c r="AC2873" s="7" t="s">
        <v>24857</v>
      </c>
      <c r="AD2873" s="7" t="s">
        <v>24858</v>
      </c>
      <c r="AE2873" s="7" t="s">
        <v>105</v>
      </c>
      <c r="AF2873" s="7" t="s">
        <v>106</v>
      </c>
      <c r="AG2873" s="7" t="s">
        <v>105</v>
      </c>
      <c r="AH2873" s="7" t="s">
        <v>106</v>
      </c>
      <c r="AI2873" s="7" t="s">
        <v>105</v>
      </c>
      <c r="AJ2873" s="7" t="s">
        <v>105</v>
      </c>
      <c r="AK2873" s="7" t="s">
        <v>105</v>
      </c>
      <c r="AL2873" s="7" t="s">
        <v>105</v>
      </c>
      <c r="AM2873" s="7" t="s">
        <v>109</v>
      </c>
    </row>
    <row r="2874" spans="2:39" x14ac:dyDescent="0.2">
      <c r="B2874">
        <v>1</v>
      </c>
      <c r="E2874">
        <v>1</v>
      </c>
      <c r="G2874" s="7">
        <v>621</v>
      </c>
      <c r="H2874" s="7" t="s">
        <v>36</v>
      </c>
      <c r="I2874" s="7">
        <v>867834</v>
      </c>
      <c r="J2874" s="7">
        <v>746</v>
      </c>
      <c r="K2874" s="7" t="s">
        <v>36</v>
      </c>
      <c r="L2874" s="7">
        <v>97</v>
      </c>
      <c r="M2874" s="7" t="s">
        <v>91</v>
      </c>
      <c r="N2874" s="7">
        <v>867834</v>
      </c>
      <c r="O2874" s="7" t="s">
        <v>25129</v>
      </c>
      <c r="P2874" s="7" t="s">
        <v>93</v>
      </c>
      <c r="Q2874" s="7" t="s">
        <v>25130</v>
      </c>
      <c r="R2874" s="7" t="s">
        <v>25131</v>
      </c>
      <c r="S2874" s="7"/>
      <c r="T2874" s="7" t="s">
        <v>25132</v>
      </c>
      <c r="U2874" s="7" t="s">
        <v>25133</v>
      </c>
      <c r="V2874" s="7" t="s">
        <v>98</v>
      </c>
      <c r="W2874" s="7" t="s">
        <v>25134</v>
      </c>
      <c r="X2874" s="7"/>
      <c r="Y2874" s="7"/>
      <c r="Z2874" s="7"/>
      <c r="AA2874" s="7" t="s">
        <v>25135</v>
      </c>
      <c r="AB2874" s="7" t="s">
        <v>100</v>
      </c>
      <c r="AC2874" s="7" t="s">
        <v>24857</v>
      </c>
      <c r="AD2874" s="7" t="s">
        <v>102</v>
      </c>
      <c r="AE2874" s="7" t="s">
        <v>105</v>
      </c>
      <c r="AF2874" s="7" t="s">
        <v>106</v>
      </c>
      <c r="AG2874" s="7" t="s">
        <v>105</v>
      </c>
      <c r="AH2874" s="7" t="s">
        <v>106</v>
      </c>
      <c r="AI2874" s="7" t="s">
        <v>157</v>
      </c>
      <c r="AJ2874" s="7" t="s">
        <v>158</v>
      </c>
      <c r="AK2874" s="7" t="s">
        <v>157</v>
      </c>
      <c r="AL2874" s="7" t="s">
        <v>158</v>
      </c>
      <c r="AM2874" s="7" t="s">
        <v>109</v>
      </c>
    </row>
    <row r="2875" spans="2:39" x14ac:dyDescent="0.2">
      <c r="D2875">
        <v>1</v>
      </c>
      <c r="G2875" s="7"/>
      <c r="H2875" s="7"/>
      <c r="I2875" s="7"/>
      <c r="J2875" s="7">
        <v>747</v>
      </c>
      <c r="K2875" s="7" t="s">
        <v>36</v>
      </c>
      <c r="L2875" s="7">
        <v>98</v>
      </c>
      <c r="M2875" s="7" t="s">
        <v>91</v>
      </c>
      <c r="N2875" s="7">
        <v>869054</v>
      </c>
      <c r="O2875" s="7" t="s">
        <v>25136</v>
      </c>
      <c r="P2875" s="7" t="s">
        <v>93</v>
      </c>
      <c r="Q2875" s="7" t="s">
        <v>25137</v>
      </c>
      <c r="R2875" s="7" t="s">
        <v>25138</v>
      </c>
      <c r="S2875" s="7"/>
      <c r="T2875" s="7" t="s">
        <v>25139</v>
      </c>
      <c r="U2875" s="7" t="s">
        <v>25140</v>
      </c>
      <c r="V2875" s="7"/>
      <c r="W2875" s="7"/>
      <c r="X2875" s="7"/>
      <c r="Y2875" s="7"/>
      <c r="Z2875" s="7"/>
      <c r="AA2875" s="7"/>
      <c r="AB2875" s="7" t="s">
        <v>100</v>
      </c>
      <c r="AC2875" s="7" t="s">
        <v>24857</v>
      </c>
      <c r="AD2875" s="7" t="s">
        <v>24858</v>
      </c>
      <c r="AE2875" s="7" t="s">
        <v>105</v>
      </c>
      <c r="AF2875" s="7" t="s">
        <v>106</v>
      </c>
      <c r="AG2875" s="7" t="s">
        <v>105</v>
      </c>
      <c r="AH2875" s="7" t="s">
        <v>106</v>
      </c>
      <c r="AI2875" s="7" t="s">
        <v>105</v>
      </c>
      <c r="AJ2875" s="7" t="s">
        <v>105</v>
      </c>
      <c r="AK2875" s="7" t="s">
        <v>105</v>
      </c>
      <c r="AL2875" s="7" t="s">
        <v>105</v>
      </c>
      <c r="AM2875" s="7" t="s">
        <v>109</v>
      </c>
    </row>
    <row r="2876" spans="2:39" x14ac:dyDescent="0.2">
      <c r="B2876">
        <v>1</v>
      </c>
      <c r="E2876">
        <v>1</v>
      </c>
      <c r="G2876" s="7">
        <v>655</v>
      </c>
      <c r="H2876" s="7" t="s">
        <v>36</v>
      </c>
      <c r="I2876" s="7">
        <v>2613813</v>
      </c>
      <c r="J2876" s="7">
        <v>748</v>
      </c>
      <c r="K2876" s="7" t="s">
        <v>36</v>
      </c>
      <c r="L2876" s="7">
        <v>99</v>
      </c>
      <c r="M2876" s="7" t="s">
        <v>91</v>
      </c>
      <c r="N2876" s="7">
        <v>2613813</v>
      </c>
      <c r="O2876" s="7" t="s">
        <v>25141</v>
      </c>
      <c r="P2876" s="7" t="s">
        <v>93</v>
      </c>
      <c r="Q2876" s="7" t="s">
        <v>25142</v>
      </c>
      <c r="R2876" s="7" t="s">
        <v>25143</v>
      </c>
      <c r="S2876" s="7"/>
      <c r="T2876" s="7" t="s">
        <v>25144</v>
      </c>
      <c r="U2876" s="7" t="s">
        <v>25145</v>
      </c>
      <c r="V2876" s="7"/>
      <c r="W2876" s="7"/>
      <c r="X2876" s="7"/>
      <c r="Y2876" s="7"/>
      <c r="Z2876" s="7"/>
      <c r="AA2876" s="7"/>
      <c r="AB2876" s="7" t="s">
        <v>100</v>
      </c>
      <c r="AC2876" s="7" t="s">
        <v>24857</v>
      </c>
      <c r="AD2876" s="7"/>
      <c r="AE2876" s="7" t="s">
        <v>105</v>
      </c>
      <c r="AF2876" s="7" t="s">
        <v>106</v>
      </c>
      <c r="AG2876" s="7" t="s">
        <v>105</v>
      </c>
      <c r="AH2876" s="7" t="s">
        <v>106</v>
      </c>
      <c r="AI2876" s="7" t="s">
        <v>105</v>
      </c>
      <c r="AJ2876" s="7" t="s">
        <v>105</v>
      </c>
      <c r="AK2876" s="7" t="s">
        <v>105</v>
      </c>
      <c r="AL2876" s="7" t="s">
        <v>105</v>
      </c>
      <c r="AM2876" s="7" t="s">
        <v>109</v>
      </c>
    </row>
    <row r="2877" spans="2:39" x14ac:dyDescent="0.2">
      <c r="D2877">
        <v>1</v>
      </c>
      <c r="G2877" s="7"/>
      <c r="H2877" s="7"/>
      <c r="I2877" s="7"/>
      <c r="J2877" s="7">
        <v>749</v>
      </c>
      <c r="K2877" s="7" t="s">
        <v>36</v>
      </c>
      <c r="L2877" s="7">
        <v>100</v>
      </c>
      <c r="M2877" s="7" t="s">
        <v>91</v>
      </c>
      <c r="N2877" s="7">
        <v>2615030</v>
      </c>
      <c r="O2877" s="7" t="s">
        <v>25146</v>
      </c>
      <c r="P2877" s="7" t="s">
        <v>93</v>
      </c>
      <c r="Q2877" s="7" t="s">
        <v>25147</v>
      </c>
      <c r="R2877" s="7" t="s">
        <v>25148</v>
      </c>
      <c r="S2877" s="7"/>
      <c r="T2877" s="7" t="s">
        <v>25149</v>
      </c>
      <c r="U2877" s="7" t="s">
        <v>25150</v>
      </c>
      <c r="V2877" s="7"/>
      <c r="W2877" s="7"/>
      <c r="X2877" s="7"/>
      <c r="Y2877" s="7"/>
      <c r="Z2877" s="7"/>
      <c r="AA2877" s="7"/>
      <c r="AB2877" s="7" t="s">
        <v>100</v>
      </c>
      <c r="AC2877" s="7" t="s">
        <v>24857</v>
      </c>
      <c r="AD2877" s="7" t="s">
        <v>24858</v>
      </c>
      <c r="AE2877" s="7" t="s">
        <v>105</v>
      </c>
      <c r="AF2877" s="7" t="s">
        <v>106</v>
      </c>
      <c r="AG2877" s="7" t="s">
        <v>105</v>
      </c>
      <c r="AH2877" s="7" t="s">
        <v>106</v>
      </c>
      <c r="AI2877" s="7" t="s">
        <v>105</v>
      </c>
      <c r="AJ2877" s="7" t="s">
        <v>105</v>
      </c>
      <c r="AK2877" s="7" t="s">
        <v>105</v>
      </c>
      <c r="AL2877" s="7" t="s">
        <v>105</v>
      </c>
      <c r="AM2877" s="7" t="s">
        <v>109</v>
      </c>
    </row>
    <row r="2878" spans="2:39" x14ac:dyDescent="0.2">
      <c r="B2878">
        <v>1</v>
      </c>
      <c r="E2878">
        <v>1</v>
      </c>
      <c r="G2878" s="7">
        <v>661</v>
      </c>
      <c r="H2878" s="7" t="s">
        <v>36</v>
      </c>
      <c r="I2878" s="7">
        <v>3011196</v>
      </c>
      <c r="J2878" s="7">
        <v>750</v>
      </c>
      <c r="K2878" s="7" t="s">
        <v>36</v>
      </c>
      <c r="L2878" s="7">
        <v>101</v>
      </c>
      <c r="M2878" s="7" t="s">
        <v>91</v>
      </c>
      <c r="N2878" s="7">
        <v>3011196</v>
      </c>
      <c r="O2878" s="7" t="s">
        <v>25151</v>
      </c>
      <c r="P2878" s="7" t="s">
        <v>93</v>
      </c>
      <c r="Q2878" s="7" t="s">
        <v>25152</v>
      </c>
      <c r="R2878" s="7" t="s">
        <v>25153</v>
      </c>
      <c r="S2878" s="7"/>
      <c r="T2878" s="7" t="s">
        <v>25154</v>
      </c>
      <c r="U2878" s="7" t="s">
        <v>25155</v>
      </c>
      <c r="V2878" s="7"/>
      <c r="W2878" s="7"/>
      <c r="X2878" s="7"/>
      <c r="Y2878" s="7"/>
      <c r="Z2878" s="7"/>
      <c r="AA2878" s="7"/>
      <c r="AB2878" s="7" t="s">
        <v>100</v>
      </c>
      <c r="AC2878" s="7" t="s">
        <v>24857</v>
      </c>
      <c r="AD2878" s="7"/>
      <c r="AE2878" s="7" t="s">
        <v>105</v>
      </c>
      <c r="AF2878" s="7" t="s">
        <v>106</v>
      </c>
      <c r="AG2878" s="7" t="s">
        <v>105</v>
      </c>
      <c r="AH2878" s="7" t="s">
        <v>106</v>
      </c>
      <c r="AI2878" s="7" t="s">
        <v>105</v>
      </c>
      <c r="AJ2878" s="7" t="s">
        <v>105</v>
      </c>
      <c r="AK2878" s="7" t="s">
        <v>105</v>
      </c>
      <c r="AL2878" s="7" t="s">
        <v>105</v>
      </c>
      <c r="AM2878" s="7" t="s">
        <v>109</v>
      </c>
    </row>
    <row r="2879" spans="2:39" x14ac:dyDescent="0.2">
      <c r="B2879">
        <v>1</v>
      </c>
      <c r="E2879">
        <v>1</v>
      </c>
      <c r="G2879" s="7">
        <v>662</v>
      </c>
      <c r="H2879" s="7" t="s">
        <v>36</v>
      </c>
      <c r="I2879" s="7">
        <v>3012680</v>
      </c>
      <c r="J2879" s="7">
        <v>751</v>
      </c>
      <c r="K2879" s="7" t="s">
        <v>36</v>
      </c>
      <c r="L2879" s="7">
        <v>102</v>
      </c>
      <c r="M2879" s="7" t="s">
        <v>91</v>
      </c>
      <c r="N2879" s="7">
        <v>3012680</v>
      </c>
      <c r="O2879" s="7" t="s">
        <v>25156</v>
      </c>
      <c r="P2879" s="7" t="s">
        <v>93</v>
      </c>
      <c r="Q2879" s="7" t="s">
        <v>25157</v>
      </c>
      <c r="R2879" s="7" t="s">
        <v>25158</v>
      </c>
      <c r="S2879" s="7"/>
      <c r="T2879" s="7" t="s">
        <v>25159</v>
      </c>
      <c r="U2879" s="7" t="s">
        <v>25160</v>
      </c>
      <c r="V2879" s="7"/>
      <c r="W2879" s="7"/>
      <c r="X2879" s="7"/>
      <c r="Y2879" s="7"/>
      <c r="Z2879" s="7"/>
      <c r="AA2879" s="7"/>
      <c r="AB2879" s="7" t="s">
        <v>100</v>
      </c>
      <c r="AC2879" s="7" t="s">
        <v>24857</v>
      </c>
      <c r="AD2879" s="7"/>
      <c r="AE2879" s="7" t="s">
        <v>105</v>
      </c>
      <c r="AF2879" s="7" t="s">
        <v>106</v>
      </c>
      <c r="AG2879" s="7" t="s">
        <v>105</v>
      </c>
      <c r="AH2879" s="7" t="s">
        <v>106</v>
      </c>
      <c r="AI2879" s="7" t="s">
        <v>105</v>
      </c>
      <c r="AJ2879" s="7" t="s">
        <v>105</v>
      </c>
      <c r="AK2879" s="7" t="s">
        <v>105</v>
      </c>
      <c r="AL2879" s="7" t="s">
        <v>105</v>
      </c>
      <c r="AM2879" s="7" t="s">
        <v>109</v>
      </c>
    </row>
    <row r="2880" spans="2:39" x14ac:dyDescent="0.2">
      <c r="D2880">
        <v>1</v>
      </c>
      <c r="G2880" s="7"/>
      <c r="H2880" s="7"/>
      <c r="I2880" s="7"/>
      <c r="J2880" s="7">
        <v>849</v>
      </c>
      <c r="K2880" s="7" t="s">
        <v>37</v>
      </c>
      <c r="L2880" s="7">
        <v>91</v>
      </c>
      <c r="M2880" s="7" t="s">
        <v>24869</v>
      </c>
      <c r="N2880" s="7">
        <v>736682</v>
      </c>
      <c r="O2880" s="7" t="s">
        <v>24870</v>
      </c>
      <c r="P2880" s="7" t="s">
        <v>93</v>
      </c>
      <c r="Q2880" s="7" t="s">
        <v>24871</v>
      </c>
      <c r="R2880" s="7"/>
      <c r="S2880" s="7"/>
      <c r="T2880" s="7"/>
      <c r="U2880" s="7" t="s">
        <v>24872</v>
      </c>
      <c r="V2880" s="7" t="s">
        <v>98</v>
      </c>
      <c r="W2880" s="7" t="s">
        <v>24873</v>
      </c>
      <c r="X2880" s="7" t="s">
        <v>24874</v>
      </c>
      <c r="Y2880" s="7"/>
      <c r="Z2880" s="7" t="s">
        <v>24875</v>
      </c>
      <c r="AA2880" s="7" t="s">
        <v>24876</v>
      </c>
      <c r="AB2880" s="7" t="s">
        <v>24877</v>
      </c>
      <c r="AC2880" s="7" t="s">
        <v>24857</v>
      </c>
      <c r="AD2880" s="7" t="s">
        <v>102</v>
      </c>
      <c r="AE2880" s="7" t="s">
        <v>24878</v>
      </c>
      <c r="AF2880" s="7" t="s">
        <v>24879</v>
      </c>
      <c r="AG2880" s="7" t="s">
        <v>7457</v>
      </c>
      <c r="AH2880" s="7" t="s">
        <v>7458</v>
      </c>
      <c r="AI2880" s="7" t="s">
        <v>25082</v>
      </c>
      <c r="AJ2880" s="7" t="s">
        <v>25083</v>
      </c>
      <c r="AK2880" s="7" t="s">
        <v>25161</v>
      </c>
      <c r="AL2880" s="7" t="s">
        <v>25162</v>
      </c>
      <c r="AM2880" s="7" t="s">
        <v>24884</v>
      </c>
    </row>
    <row r="2881" spans="2:39" x14ac:dyDescent="0.2">
      <c r="D2881">
        <v>1</v>
      </c>
      <c r="G2881" s="7"/>
      <c r="H2881" s="7"/>
      <c r="I2881" s="7"/>
      <c r="J2881" s="7">
        <v>850</v>
      </c>
      <c r="K2881" s="7" t="s">
        <v>37</v>
      </c>
      <c r="L2881" s="7">
        <v>92</v>
      </c>
      <c r="M2881" s="7" t="s">
        <v>24869</v>
      </c>
      <c r="N2881" s="7">
        <v>758660</v>
      </c>
      <c r="O2881" s="7" t="s">
        <v>24885</v>
      </c>
      <c r="P2881" s="7" t="s">
        <v>93</v>
      </c>
      <c r="Q2881" s="7" t="s">
        <v>24871</v>
      </c>
      <c r="R2881" s="7" t="s">
        <v>24886</v>
      </c>
      <c r="S2881" s="7"/>
      <c r="T2881" s="7" t="s">
        <v>24887</v>
      </c>
      <c r="U2881" s="7" t="s">
        <v>24888</v>
      </c>
      <c r="V2881" s="7" t="s">
        <v>98</v>
      </c>
      <c r="W2881" s="7" t="s">
        <v>24873</v>
      </c>
      <c r="X2881" s="7"/>
      <c r="Y2881" s="7"/>
      <c r="Z2881" s="7"/>
      <c r="AA2881" s="7" t="s">
        <v>24889</v>
      </c>
      <c r="AB2881" s="7" t="s">
        <v>100</v>
      </c>
      <c r="AC2881" s="7" t="s">
        <v>24857</v>
      </c>
      <c r="AD2881" s="7" t="s">
        <v>102</v>
      </c>
      <c r="AE2881" s="7" t="s">
        <v>24878</v>
      </c>
      <c r="AF2881" s="7" t="s">
        <v>24879</v>
      </c>
      <c r="AG2881" s="7" t="s">
        <v>24890</v>
      </c>
      <c r="AH2881" s="7" t="s">
        <v>24891</v>
      </c>
      <c r="AI2881" s="7" t="s">
        <v>24878</v>
      </c>
      <c r="AJ2881" s="7" t="s">
        <v>24879</v>
      </c>
      <c r="AK2881" s="7" t="s">
        <v>7457</v>
      </c>
      <c r="AL2881" s="7" t="s">
        <v>7458</v>
      </c>
      <c r="AM2881" s="7" t="s">
        <v>109</v>
      </c>
    </row>
    <row r="2882" spans="2:39" x14ac:dyDescent="0.2">
      <c r="B2882">
        <v>1</v>
      </c>
      <c r="E2882">
        <v>1</v>
      </c>
      <c r="G2882" s="7">
        <v>729</v>
      </c>
      <c r="H2882" s="7" t="s">
        <v>37</v>
      </c>
      <c r="I2882" s="7">
        <v>1296359</v>
      </c>
      <c r="J2882" s="7">
        <v>851</v>
      </c>
      <c r="K2882" s="7" t="s">
        <v>37</v>
      </c>
      <c r="L2882" s="7">
        <v>93</v>
      </c>
      <c r="M2882" s="7" t="s">
        <v>91</v>
      </c>
      <c r="N2882" s="7">
        <v>1296359</v>
      </c>
      <c r="O2882" s="7" t="s">
        <v>25163</v>
      </c>
      <c r="P2882" s="7" t="s">
        <v>93</v>
      </c>
      <c r="Q2882" s="7" t="s">
        <v>25164</v>
      </c>
      <c r="R2882" s="7" t="s">
        <v>25165</v>
      </c>
      <c r="S2882" s="7"/>
      <c r="T2882" s="7" t="s">
        <v>25166</v>
      </c>
      <c r="U2882" s="7" t="s">
        <v>25167</v>
      </c>
      <c r="V2882" s="7" t="s">
        <v>98</v>
      </c>
      <c r="W2882" s="7" t="s">
        <v>25168</v>
      </c>
      <c r="X2882" s="7" t="s">
        <v>25169</v>
      </c>
      <c r="Y2882" s="7"/>
      <c r="Z2882" s="7"/>
      <c r="AA2882" s="7"/>
      <c r="AB2882" s="7" t="s">
        <v>100</v>
      </c>
      <c r="AC2882" s="7" t="s">
        <v>24857</v>
      </c>
      <c r="AD2882" s="7"/>
      <c r="AE2882" s="7" t="s">
        <v>18928</v>
      </c>
      <c r="AF2882" s="7" t="s">
        <v>18929</v>
      </c>
      <c r="AG2882" s="7" t="s">
        <v>105</v>
      </c>
      <c r="AH2882" s="7" t="s">
        <v>106</v>
      </c>
      <c r="AI2882" s="7" t="s">
        <v>24976</v>
      </c>
      <c r="AJ2882" s="7" t="s">
        <v>24977</v>
      </c>
      <c r="AK2882" s="7" t="s">
        <v>105</v>
      </c>
      <c r="AL2882" s="7" t="s">
        <v>105</v>
      </c>
      <c r="AM2882" s="7" t="s">
        <v>109</v>
      </c>
    </row>
    <row r="2883" spans="2:39" x14ac:dyDescent="0.2">
      <c r="B2883">
        <v>1</v>
      </c>
      <c r="E2883">
        <v>1</v>
      </c>
      <c r="G2883" s="7">
        <v>730</v>
      </c>
      <c r="H2883" s="7" t="s">
        <v>37</v>
      </c>
      <c r="I2883" s="7">
        <v>1297755</v>
      </c>
      <c r="J2883" s="7">
        <v>852</v>
      </c>
      <c r="K2883" s="7" t="s">
        <v>37</v>
      </c>
      <c r="L2883" s="7">
        <v>94</v>
      </c>
      <c r="M2883" s="7" t="s">
        <v>91</v>
      </c>
      <c r="N2883" s="7">
        <v>1297755</v>
      </c>
      <c r="O2883" s="7" t="s">
        <v>25170</v>
      </c>
      <c r="P2883" s="7" t="s">
        <v>93</v>
      </c>
      <c r="Q2883" s="7" t="s">
        <v>25171</v>
      </c>
      <c r="R2883" s="7" t="s">
        <v>25172</v>
      </c>
      <c r="S2883" s="7"/>
      <c r="T2883" s="7" t="s">
        <v>25173</v>
      </c>
      <c r="U2883" s="7" t="s">
        <v>25174</v>
      </c>
      <c r="V2883" s="7"/>
      <c r="W2883" s="7"/>
      <c r="X2883" s="7"/>
      <c r="Y2883" s="7"/>
      <c r="Z2883" s="7"/>
      <c r="AA2883" s="7"/>
      <c r="AB2883" s="7" t="s">
        <v>100</v>
      </c>
      <c r="AC2883" s="7" t="s">
        <v>24857</v>
      </c>
      <c r="AD2883" s="7"/>
      <c r="AE2883" s="7" t="s">
        <v>105</v>
      </c>
      <c r="AF2883" s="7" t="s">
        <v>106</v>
      </c>
      <c r="AG2883" s="7" t="s">
        <v>105</v>
      </c>
      <c r="AH2883" s="7" t="s">
        <v>106</v>
      </c>
      <c r="AI2883" s="7" t="s">
        <v>105</v>
      </c>
      <c r="AJ2883" s="7" t="s">
        <v>105</v>
      </c>
      <c r="AK2883" s="7" t="s">
        <v>105</v>
      </c>
      <c r="AL2883" s="7" t="s">
        <v>105</v>
      </c>
      <c r="AM2883" s="7" t="s">
        <v>109</v>
      </c>
    </row>
    <row r="2884" spans="2:39" x14ac:dyDescent="0.2">
      <c r="B2884">
        <v>1</v>
      </c>
      <c r="E2884">
        <v>1</v>
      </c>
      <c r="G2884" s="7">
        <v>739</v>
      </c>
      <c r="H2884" s="7" t="s">
        <v>37</v>
      </c>
      <c r="I2884" s="7">
        <v>2006418</v>
      </c>
      <c r="J2884" s="7">
        <v>853</v>
      </c>
      <c r="K2884" s="7" t="s">
        <v>37</v>
      </c>
      <c r="L2884" s="7">
        <v>95</v>
      </c>
      <c r="M2884" s="7" t="s">
        <v>91</v>
      </c>
      <c r="N2884" s="7">
        <v>2006418</v>
      </c>
      <c r="O2884" s="7" t="s">
        <v>25175</v>
      </c>
      <c r="P2884" s="7" t="s">
        <v>93</v>
      </c>
      <c r="Q2884" s="7" t="s">
        <v>25176</v>
      </c>
      <c r="R2884" s="7" t="s">
        <v>25177</v>
      </c>
      <c r="S2884" s="7"/>
      <c r="T2884" s="7" t="s">
        <v>25178</v>
      </c>
      <c r="U2884" s="7" t="s">
        <v>25179</v>
      </c>
      <c r="V2884" s="7" t="s">
        <v>98</v>
      </c>
      <c r="W2884" s="7" t="s">
        <v>25180</v>
      </c>
      <c r="X2884" s="7" t="s">
        <v>25181</v>
      </c>
      <c r="Y2884" s="7"/>
      <c r="Z2884" s="7"/>
      <c r="AA2884" s="7"/>
      <c r="AB2884" s="7" t="s">
        <v>100</v>
      </c>
      <c r="AC2884" s="7" t="s">
        <v>24857</v>
      </c>
      <c r="AD2884" s="7" t="s">
        <v>24858</v>
      </c>
      <c r="AE2884" s="7" t="s">
        <v>105</v>
      </c>
      <c r="AF2884" s="7" t="s">
        <v>106</v>
      </c>
      <c r="AG2884" s="7" t="s">
        <v>105</v>
      </c>
      <c r="AH2884" s="7" t="s">
        <v>106</v>
      </c>
      <c r="AI2884" s="7" t="s">
        <v>10146</v>
      </c>
      <c r="AJ2884" s="7" t="s">
        <v>10147</v>
      </c>
      <c r="AK2884" s="7" t="s">
        <v>105</v>
      </c>
      <c r="AL2884" s="7" t="s">
        <v>105</v>
      </c>
      <c r="AM2884" s="7" t="s">
        <v>109</v>
      </c>
    </row>
    <row r="2885" spans="2:39" x14ac:dyDescent="0.2">
      <c r="B2885">
        <v>1</v>
      </c>
      <c r="E2885">
        <v>1</v>
      </c>
      <c r="G2885" s="7">
        <v>740</v>
      </c>
      <c r="H2885" s="7" t="s">
        <v>37</v>
      </c>
      <c r="I2885" s="7">
        <v>2006978</v>
      </c>
      <c r="J2885" s="7">
        <v>854</v>
      </c>
      <c r="K2885" s="7" t="s">
        <v>37</v>
      </c>
      <c r="L2885" s="7">
        <v>96</v>
      </c>
      <c r="M2885" s="7" t="s">
        <v>91</v>
      </c>
      <c r="N2885" s="7">
        <v>2006978</v>
      </c>
      <c r="O2885" s="7" t="s">
        <v>25182</v>
      </c>
      <c r="P2885" s="7" t="s">
        <v>93</v>
      </c>
      <c r="Q2885" s="7" t="s">
        <v>25183</v>
      </c>
      <c r="R2885" s="7" t="s">
        <v>25175</v>
      </c>
      <c r="S2885" s="7"/>
      <c r="T2885" s="7" t="s">
        <v>25184</v>
      </c>
      <c r="U2885" s="7" t="s">
        <v>25185</v>
      </c>
      <c r="V2885" s="7" t="s">
        <v>98</v>
      </c>
      <c r="W2885" s="7" t="s">
        <v>25186</v>
      </c>
      <c r="X2885" s="7"/>
      <c r="Y2885" s="7"/>
      <c r="Z2885" s="7"/>
      <c r="AA2885" s="7" t="s">
        <v>25187</v>
      </c>
      <c r="AB2885" s="7" t="s">
        <v>100</v>
      </c>
      <c r="AC2885" s="7" t="s">
        <v>24857</v>
      </c>
      <c r="AD2885" s="7" t="s">
        <v>102</v>
      </c>
      <c r="AE2885" s="7" t="s">
        <v>105</v>
      </c>
      <c r="AF2885" s="7" t="s">
        <v>106</v>
      </c>
      <c r="AG2885" s="7" t="s">
        <v>105</v>
      </c>
      <c r="AH2885" s="7" t="s">
        <v>106</v>
      </c>
      <c r="AI2885" s="7" t="s">
        <v>157</v>
      </c>
      <c r="AJ2885" s="7" t="s">
        <v>158</v>
      </c>
      <c r="AK2885" s="7" t="s">
        <v>157</v>
      </c>
      <c r="AL2885" s="7" t="s">
        <v>158</v>
      </c>
      <c r="AM2885" s="7" t="s">
        <v>109</v>
      </c>
    </row>
    <row r="2886" spans="2:39" x14ac:dyDescent="0.2">
      <c r="D2886">
        <v>1</v>
      </c>
      <c r="G2886" s="7"/>
      <c r="H2886" s="7"/>
      <c r="I2886" s="7"/>
      <c r="J2886" s="7">
        <v>855</v>
      </c>
      <c r="K2886" s="7" t="s">
        <v>37</v>
      </c>
      <c r="L2886" s="7">
        <v>97</v>
      </c>
      <c r="M2886" s="7" t="s">
        <v>91</v>
      </c>
      <c r="N2886" s="7">
        <v>2008198</v>
      </c>
      <c r="O2886" s="7" t="s">
        <v>25188</v>
      </c>
      <c r="P2886" s="7" t="s">
        <v>93</v>
      </c>
      <c r="Q2886" s="7" t="s">
        <v>25189</v>
      </c>
      <c r="R2886" s="7" t="s">
        <v>25190</v>
      </c>
      <c r="S2886" s="7"/>
      <c r="T2886" s="7" t="s">
        <v>25191</v>
      </c>
      <c r="U2886" s="7" t="s">
        <v>25192</v>
      </c>
      <c r="V2886" s="7"/>
      <c r="W2886" s="7"/>
      <c r="X2886" s="7"/>
      <c r="Y2886" s="7"/>
      <c r="Z2886" s="7"/>
      <c r="AA2886" s="7"/>
      <c r="AB2886" s="7" t="s">
        <v>100</v>
      </c>
      <c r="AC2886" s="7" t="s">
        <v>24857</v>
      </c>
      <c r="AD2886" s="7" t="s">
        <v>24858</v>
      </c>
      <c r="AE2886" s="7" t="s">
        <v>105</v>
      </c>
      <c r="AF2886" s="7" t="s">
        <v>106</v>
      </c>
      <c r="AG2886" s="7" t="s">
        <v>105</v>
      </c>
      <c r="AH2886" s="7" t="s">
        <v>106</v>
      </c>
      <c r="AI2886" s="7" t="s">
        <v>105</v>
      </c>
      <c r="AJ2886" s="7" t="s">
        <v>105</v>
      </c>
      <c r="AK2886" s="7" t="s">
        <v>105</v>
      </c>
      <c r="AL2886" s="7" t="s">
        <v>105</v>
      </c>
      <c r="AM2886" s="7" t="s">
        <v>109</v>
      </c>
    </row>
    <row r="2887" spans="2:39" x14ac:dyDescent="0.2">
      <c r="D2887">
        <v>1</v>
      </c>
      <c r="G2887" s="7"/>
      <c r="H2887" s="7"/>
      <c r="I2887" s="7"/>
      <c r="J2887" s="7">
        <v>856</v>
      </c>
      <c r="K2887" s="7" t="s">
        <v>37</v>
      </c>
      <c r="L2887" s="7">
        <v>98</v>
      </c>
      <c r="M2887" s="7" t="s">
        <v>91</v>
      </c>
      <c r="N2887" s="7">
        <v>2008857</v>
      </c>
      <c r="O2887" s="7" t="s">
        <v>25193</v>
      </c>
      <c r="P2887" s="7" t="s">
        <v>93</v>
      </c>
      <c r="Q2887" s="7" t="s">
        <v>25194</v>
      </c>
      <c r="R2887" s="7" t="s">
        <v>25195</v>
      </c>
      <c r="S2887" s="7"/>
      <c r="T2887" s="7" t="s">
        <v>25196</v>
      </c>
      <c r="U2887" s="7" t="s">
        <v>25197</v>
      </c>
      <c r="V2887" s="7"/>
      <c r="W2887" s="7"/>
      <c r="X2887" s="7"/>
      <c r="Y2887" s="7"/>
      <c r="Z2887" s="7"/>
      <c r="AA2887" s="7"/>
      <c r="AB2887" s="7" t="s">
        <v>100</v>
      </c>
      <c r="AC2887" s="7" t="s">
        <v>24857</v>
      </c>
      <c r="AD2887" s="7" t="s">
        <v>24858</v>
      </c>
      <c r="AE2887" s="7" t="s">
        <v>105</v>
      </c>
      <c r="AF2887" s="7" t="s">
        <v>106</v>
      </c>
      <c r="AG2887" s="7" t="s">
        <v>105</v>
      </c>
      <c r="AH2887" s="7" t="s">
        <v>106</v>
      </c>
      <c r="AI2887" s="7" t="s">
        <v>105</v>
      </c>
      <c r="AJ2887" s="7" t="s">
        <v>105</v>
      </c>
      <c r="AK2887" s="7" t="s">
        <v>105</v>
      </c>
      <c r="AL2887" s="7" t="s">
        <v>105</v>
      </c>
      <c r="AM2887" s="7" t="s">
        <v>109</v>
      </c>
    </row>
    <row r="2888" spans="2:39" x14ac:dyDescent="0.2">
      <c r="B2888">
        <v>1</v>
      </c>
      <c r="E2888">
        <v>1</v>
      </c>
      <c r="G2888" s="7">
        <v>764</v>
      </c>
      <c r="H2888" s="7" t="s">
        <v>37</v>
      </c>
      <c r="I2888" s="7">
        <v>3379976</v>
      </c>
      <c r="J2888" s="7">
        <v>857</v>
      </c>
      <c r="K2888" s="7" t="s">
        <v>37</v>
      </c>
      <c r="L2888" s="7">
        <v>99</v>
      </c>
      <c r="M2888" s="7" t="s">
        <v>91</v>
      </c>
      <c r="N2888" s="7">
        <v>3379976</v>
      </c>
      <c r="O2888" s="7" t="s">
        <v>25198</v>
      </c>
      <c r="P2888" s="7" t="s">
        <v>93</v>
      </c>
      <c r="Q2888" s="7" t="s">
        <v>25199</v>
      </c>
      <c r="R2888" s="7" t="s">
        <v>25200</v>
      </c>
      <c r="S2888" s="7"/>
      <c r="T2888" s="7" t="s">
        <v>25201</v>
      </c>
      <c r="U2888" s="7" t="s">
        <v>25202</v>
      </c>
      <c r="V2888" s="7"/>
      <c r="W2888" s="7"/>
      <c r="X2888" s="7"/>
      <c r="Y2888" s="7"/>
      <c r="Z2888" s="7"/>
      <c r="AA2888" s="7"/>
      <c r="AB2888" s="7" t="s">
        <v>100</v>
      </c>
      <c r="AC2888" s="7" t="s">
        <v>24857</v>
      </c>
      <c r="AD2888" s="7" t="s">
        <v>24858</v>
      </c>
      <c r="AE2888" s="7" t="s">
        <v>105</v>
      </c>
      <c r="AF2888" s="7" t="s">
        <v>106</v>
      </c>
      <c r="AG2888" s="7" t="s">
        <v>105</v>
      </c>
      <c r="AH2888" s="7" t="s">
        <v>106</v>
      </c>
      <c r="AI2888" s="7" t="s">
        <v>105</v>
      </c>
      <c r="AJ2888" s="7" t="s">
        <v>105</v>
      </c>
      <c r="AK2888" s="7" t="s">
        <v>105</v>
      </c>
      <c r="AL2888" s="7" t="s">
        <v>105</v>
      </c>
      <c r="AM2888" s="7" t="s">
        <v>109</v>
      </c>
    </row>
    <row r="2889" spans="2:39" x14ac:dyDescent="0.2">
      <c r="B2889">
        <v>1</v>
      </c>
      <c r="E2889">
        <v>1</v>
      </c>
      <c r="G2889" s="7">
        <v>765</v>
      </c>
      <c r="H2889" s="7" t="s">
        <v>37</v>
      </c>
      <c r="I2889" s="7">
        <v>3380529</v>
      </c>
      <c r="J2889" s="7">
        <v>858</v>
      </c>
      <c r="K2889" s="7" t="s">
        <v>37</v>
      </c>
      <c r="L2889" s="7">
        <v>100</v>
      </c>
      <c r="M2889" s="7" t="s">
        <v>91</v>
      </c>
      <c r="N2889" s="7">
        <v>3380529</v>
      </c>
      <c r="O2889" s="7" t="s">
        <v>25203</v>
      </c>
      <c r="P2889" s="7" t="s">
        <v>93</v>
      </c>
      <c r="Q2889" s="7" t="s">
        <v>25204</v>
      </c>
      <c r="R2889" s="7" t="s">
        <v>25205</v>
      </c>
      <c r="S2889" s="7"/>
      <c r="T2889" s="7" t="s">
        <v>25206</v>
      </c>
      <c r="U2889" s="7" t="s">
        <v>25207</v>
      </c>
      <c r="V2889" s="7" t="s">
        <v>98</v>
      </c>
      <c r="W2889" s="7" t="s">
        <v>25208</v>
      </c>
      <c r="X2889" s="7"/>
      <c r="Y2889" s="7"/>
      <c r="Z2889" s="7"/>
      <c r="AA2889" s="7" t="s">
        <v>25209</v>
      </c>
      <c r="AB2889" s="7" t="s">
        <v>100</v>
      </c>
      <c r="AC2889" s="7" t="s">
        <v>24857</v>
      </c>
      <c r="AD2889" s="7" t="s">
        <v>102</v>
      </c>
      <c r="AE2889" s="7" t="s">
        <v>105</v>
      </c>
      <c r="AF2889" s="7" t="s">
        <v>106</v>
      </c>
      <c r="AG2889" s="7" t="s">
        <v>105</v>
      </c>
      <c r="AH2889" s="7" t="s">
        <v>106</v>
      </c>
      <c r="AI2889" s="7" t="s">
        <v>157</v>
      </c>
      <c r="AJ2889" s="7" t="s">
        <v>158</v>
      </c>
      <c r="AK2889" s="7" t="s">
        <v>157</v>
      </c>
      <c r="AL2889" s="7" t="s">
        <v>158</v>
      </c>
      <c r="AM2889" s="7" t="s">
        <v>109</v>
      </c>
    </row>
    <row r="2890" spans="2:39" x14ac:dyDescent="0.2">
      <c r="D2890">
        <v>1</v>
      </c>
      <c r="G2890" s="7"/>
      <c r="H2890" s="7"/>
      <c r="I2890" s="7"/>
      <c r="J2890" s="7">
        <v>859</v>
      </c>
      <c r="K2890" s="7" t="s">
        <v>37</v>
      </c>
      <c r="L2890" s="7">
        <v>101</v>
      </c>
      <c r="M2890" s="7" t="s">
        <v>91</v>
      </c>
      <c r="N2890" s="7">
        <v>3381750</v>
      </c>
      <c r="O2890" s="7" t="s">
        <v>25210</v>
      </c>
      <c r="P2890" s="7" t="s">
        <v>93</v>
      </c>
      <c r="Q2890" s="7" t="s">
        <v>25211</v>
      </c>
      <c r="R2890" s="7" t="s">
        <v>25203</v>
      </c>
      <c r="S2890" s="7"/>
      <c r="T2890" s="7" t="s">
        <v>25212</v>
      </c>
      <c r="U2890" s="7" t="s">
        <v>25213</v>
      </c>
      <c r="V2890" s="7"/>
      <c r="W2890" s="7"/>
      <c r="X2890" s="7"/>
      <c r="Y2890" s="7"/>
      <c r="Z2890" s="7"/>
      <c r="AA2890" s="7"/>
      <c r="AB2890" s="7" t="s">
        <v>100</v>
      </c>
      <c r="AC2890" s="7" t="s">
        <v>24857</v>
      </c>
      <c r="AD2890" s="7" t="s">
        <v>24858</v>
      </c>
      <c r="AE2890" s="7" t="s">
        <v>105</v>
      </c>
      <c r="AF2890" s="7" t="s">
        <v>106</v>
      </c>
      <c r="AG2890" s="7" t="s">
        <v>25214</v>
      </c>
      <c r="AH2890" s="7" t="s">
        <v>25215</v>
      </c>
      <c r="AI2890" s="7" t="s">
        <v>105</v>
      </c>
      <c r="AJ2890" s="7" t="s">
        <v>105</v>
      </c>
      <c r="AK2890" s="7" t="s">
        <v>105</v>
      </c>
      <c r="AL2890" s="7" t="s">
        <v>105</v>
      </c>
      <c r="AM2890" s="7" t="s">
        <v>109</v>
      </c>
    </row>
    <row r="2891" spans="2:39" x14ac:dyDescent="0.2">
      <c r="B2891">
        <v>1</v>
      </c>
      <c r="E2891">
        <v>1</v>
      </c>
      <c r="G2891" s="7">
        <v>770</v>
      </c>
      <c r="H2891" s="7" t="s">
        <v>37</v>
      </c>
      <c r="I2891" s="7">
        <v>3518899</v>
      </c>
      <c r="J2891" s="7">
        <v>860</v>
      </c>
      <c r="K2891" s="7" t="s">
        <v>37</v>
      </c>
      <c r="L2891" s="7">
        <v>102</v>
      </c>
      <c r="M2891" s="7" t="s">
        <v>91</v>
      </c>
      <c r="N2891" s="7">
        <v>3518899</v>
      </c>
      <c r="O2891" s="7" t="s">
        <v>25216</v>
      </c>
      <c r="P2891" s="7" t="s">
        <v>93</v>
      </c>
      <c r="Q2891" s="7" t="s">
        <v>25217</v>
      </c>
      <c r="R2891" s="7" t="s">
        <v>25218</v>
      </c>
      <c r="S2891" s="7"/>
      <c r="T2891" s="7" t="s">
        <v>25219</v>
      </c>
      <c r="U2891" s="7" t="s">
        <v>25220</v>
      </c>
      <c r="V2891" s="7"/>
      <c r="W2891" s="7"/>
      <c r="X2891" s="7"/>
      <c r="Y2891" s="7"/>
      <c r="Z2891" s="7"/>
      <c r="AA2891" s="7"/>
      <c r="AB2891" s="7" t="s">
        <v>100</v>
      </c>
      <c r="AC2891" s="7" t="s">
        <v>24857</v>
      </c>
      <c r="AD2891" s="7" t="s">
        <v>24858</v>
      </c>
      <c r="AE2891" s="7" t="s">
        <v>25221</v>
      </c>
      <c r="AF2891" s="7" t="s">
        <v>25222</v>
      </c>
      <c r="AG2891" s="7" t="s">
        <v>105</v>
      </c>
      <c r="AH2891" s="7" t="s">
        <v>106</v>
      </c>
      <c r="AI2891" s="7" t="s">
        <v>105</v>
      </c>
      <c r="AJ2891" s="7" t="s">
        <v>105</v>
      </c>
      <c r="AK2891" s="7" t="s">
        <v>105</v>
      </c>
      <c r="AL2891" s="7" t="s">
        <v>105</v>
      </c>
      <c r="AM2891" s="7" t="s">
        <v>109</v>
      </c>
    </row>
    <row r="2892" spans="2:39" x14ac:dyDescent="0.2">
      <c r="B2892">
        <v>1</v>
      </c>
      <c r="E2892">
        <v>1</v>
      </c>
      <c r="G2892" s="7">
        <v>771</v>
      </c>
      <c r="H2892" s="7" t="s">
        <v>37</v>
      </c>
      <c r="I2892" s="7">
        <v>3519519</v>
      </c>
      <c r="J2892" s="7">
        <v>861</v>
      </c>
      <c r="K2892" s="7" t="s">
        <v>37</v>
      </c>
      <c r="L2892" s="7">
        <v>103</v>
      </c>
      <c r="M2892" s="7" t="s">
        <v>91</v>
      </c>
      <c r="N2892" s="7">
        <v>3519519</v>
      </c>
      <c r="O2892" s="7" t="s">
        <v>25223</v>
      </c>
      <c r="P2892" s="7" t="s">
        <v>93</v>
      </c>
      <c r="Q2892" s="7" t="s">
        <v>25224</v>
      </c>
      <c r="R2892" s="7" t="s">
        <v>25216</v>
      </c>
      <c r="S2892" s="7"/>
      <c r="T2892" s="7" t="s">
        <v>25225</v>
      </c>
      <c r="U2892" s="7" t="s">
        <v>25226</v>
      </c>
      <c r="V2892" s="7" t="s">
        <v>98</v>
      </c>
      <c r="W2892" s="7" t="s">
        <v>25227</v>
      </c>
      <c r="X2892" s="7"/>
      <c r="Y2892" s="7"/>
      <c r="Z2892" s="7"/>
      <c r="AA2892" s="7" t="s">
        <v>25228</v>
      </c>
      <c r="AB2892" s="7" t="s">
        <v>100</v>
      </c>
      <c r="AC2892" s="7" t="s">
        <v>24857</v>
      </c>
      <c r="AD2892" s="7" t="s">
        <v>102</v>
      </c>
      <c r="AE2892" s="7" t="s">
        <v>105</v>
      </c>
      <c r="AF2892" s="7" t="s">
        <v>106</v>
      </c>
      <c r="AG2892" s="7" t="s">
        <v>105</v>
      </c>
      <c r="AH2892" s="7" t="s">
        <v>106</v>
      </c>
      <c r="AI2892" s="7" t="s">
        <v>157</v>
      </c>
      <c r="AJ2892" s="7" t="s">
        <v>158</v>
      </c>
      <c r="AK2892" s="7" t="s">
        <v>157</v>
      </c>
      <c r="AL2892" s="7" t="s">
        <v>158</v>
      </c>
      <c r="AM2892" s="7" t="s">
        <v>109</v>
      </c>
    </row>
    <row r="2893" spans="2:39" x14ac:dyDescent="0.2">
      <c r="D2893">
        <v>1</v>
      </c>
      <c r="G2893" s="7"/>
      <c r="H2893" s="7"/>
      <c r="I2893" s="7"/>
      <c r="J2893" s="7">
        <v>862</v>
      </c>
      <c r="K2893" s="7" t="s">
        <v>37</v>
      </c>
      <c r="L2893" s="7">
        <v>104</v>
      </c>
      <c r="M2893" s="7" t="s">
        <v>91</v>
      </c>
      <c r="N2893" s="7">
        <v>3520740</v>
      </c>
      <c r="O2893" s="7" t="s">
        <v>25229</v>
      </c>
      <c r="P2893" s="7" t="s">
        <v>93</v>
      </c>
      <c r="Q2893" s="7" t="s">
        <v>25230</v>
      </c>
      <c r="R2893" s="7" t="s">
        <v>25223</v>
      </c>
      <c r="S2893" s="7"/>
      <c r="T2893" s="7" t="s">
        <v>25231</v>
      </c>
      <c r="U2893" s="7" t="s">
        <v>25232</v>
      </c>
      <c r="V2893" s="7"/>
      <c r="W2893" s="7"/>
      <c r="X2893" s="7"/>
      <c r="Y2893" s="7"/>
      <c r="Z2893" s="7"/>
      <c r="AA2893" s="7"/>
      <c r="AB2893" s="7" t="s">
        <v>100</v>
      </c>
      <c r="AC2893" s="7" t="s">
        <v>24857</v>
      </c>
      <c r="AD2893" s="7" t="s">
        <v>24858</v>
      </c>
      <c r="AE2893" s="7" t="s">
        <v>105</v>
      </c>
      <c r="AF2893" s="7" t="s">
        <v>106</v>
      </c>
      <c r="AG2893" s="7" t="s">
        <v>105</v>
      </c>
      <c r="AH2893" s="7" t="s">
        <v>106</v>
      </c>
      <c r="AI2893" s="7" t="s">
        <v>105</v>
      </c>
      <c r="AJ2893" s="7" t="s">
        <v>105</v>
      </c>
      <c r="AK2893" s="7" t="s">
        <v>105</v>
      </c>
      <c r="AL2893" s="7" t="s">
        <v>105</v>
      </c>
      <c r="AM2893" s="7" t="s">
        <v>109</v>
      </c>
    </row>
    <row r="2894" spans="2:39" x14ac:dyDescent="0.2">
      <c r="D2894">
        <v>1</v>
      </c>
      <c r="G2894" s="7"/>
      <c r="H2894" s="7"/>
      <c r="I2894" s="7"/>
      <c r="J2894" s="7">
        <v>956</v>
      </c>
      <c r="K2894" s="7" t="s">
        <v>38</v>
      </c>
      <c r="L2894" s="7">
        <v>90</v>
      </c>
      <c r="M2894" s="7" t="s">
        <v>91</v>
      </c>
      <c r="N2894" s="7">
        <v>276646</v>
      </c>
      <c r="O2894" s="7" t="s">
        <v>25233</v>
      </c>
      <c r="P2894" s="7" t="s">
        <v>93</v>
      </c>
      <c r="Q2894" s="7" t="s">
        <v>25234</v>
      </c>
      <c r="R2894" s="7" t="s">
        <v>25235</v>
      </c>
      <c r="S2894" s="7"/>
      <c r="T2894" s="7" t="s">
        <v>25236</v>
      </c>
      <c r="U2894" s="7" t="s">
        <v>25237</v>
      </c>
      <c r="V2894" s="7" t="s">
        <v>98</v>
      </c>
      <c r="W2894" s="7" t="s">
        <v>25238</v>
      </c>
      <c r="X2894" s="7" t="s">
        <v>25239</v>
      </c>
      <c r="Y2894" s="7"/>
      <c r="Z2894" s="7" t="s">
        <v>25240</v>
      </c>
      <c r="AA2894" s="7" t="s">
        <v>25241</v>
      </c>
      <c r="AB2894" s="7" t="s">
        <v>100</v>
      </c>
      <c r="AC2894" s="7" t="s">
        <v>24857</v>
      </c>
      <c r="AD2894" s="7" t="s">
        <v>24858</v>
      </c>
      <c r="AE2894" s="7" t="s">
        <v>21887</v>
      </c>
      <c r="AF2894" s="7" t="s">
        <v>21888</v>
      </c>
      <c r="AG2894" s="7" t="s">
        <v>105</v>
      </c>
      <c r="AH2894" s="7" t="s">
        <v>106</v>
      </c>
      <c r="AI2894" s="7" t="s">
        <v>21887</v>
      </c>
      <c r="AJ2894" s="7" t="s">
        <v>21888</v>
      </c>
      <c r="AK2894" s="7" t="s">
        <v>105</v>
      </c>
      <c r="AL2894" s="7" t="s">
        <v>105</v>
      </c>
      <c r="AM2894" s="7" t="s">
        <v>109</v>
      </c>
    </row>
    <row r="2895" spans="2:39" x14ac:dyDescent="0.2">
      <c r="B2895">
        <v>1</v>
      </c>
      <c r="E2895">
        <v>1</v>
      </c>
      <c r="G2895" s="7">
        <v>806</v>
      </c>
      <c r="H2895" s="7" t="s">
        <v>38</v>
      </c>
      <c r="I2895" s="7">
        <v>277537</v>
      </c>
      <c r="J2895" s="7">
        <v>957</v>
      </c>
      <c r="K2895" s="7" t="s">
        <v>38</v>
      </c>
      <c r="L2895" s="7">
        <v>91</v>
      </c>
      <c r="M2895" s="7" t="s">
        <v>91</v>
      </c>
      <c r="N2895" s="7">
        <v>277537</v>
      </c>
      <c r="O2895" s="7" t="s">
        <v>25242</v>
      </c>
      <c r="P2895" s="7" t="s">
        <v>93</v>
      </c>
      <c r="Q2895" s="7" t="s">
        <v>25243</v>
      </c>
      <c r="R2895" s="7" t="s">
        <v>25233</v>
      </c>
      <c r="S2895" s="7"/>
      <c r="T2895" s="7" t="s">
        <v>25244</v>
      </c>
      <c r="U2895" s="7" t="s">
        <v>25245</v>
      </c>
      <c r="V2895" s="7" t="s">
        <v>98</v>
      </c>
      <c r="W2895" s="7" t="s">
        <v>25246</v>
      </c>
      <c r="X2895" s="7"/>
      <c r="Y2895" s="7"/>
      <c r="Z2895" s="7"/>
      <c r="AA2895" s="7" t="s">
        <v>25247</v>
      </c>
      <c r="AB2895" s="7" t="s">
        <v>100</v>
      </c>
      <c r="AC2895" s="7" t="s">
        <v>24857</v>
      </c>
      <c r="AD2895" s="7" t="s">
        <v>102</v>
      </c>
      <c r="AE2895" s="7" t="s">
        <v>105</v>
      </c>
      <c r="AF2895" s="7" t="s">
        <v>106</v>
      </c>
      <c r="AG2895" s="7" t="s">
        <v>105</v>
      </c>
      <c r="AH2895" s="7" t="s">
        <v>106</v>
      </c>
      <c r="AI2895" s="7" t="s">
        <v>157</v>
      </c>
      <c r="AJ2895" s="7" t="s">
        <v>158</v>
      </c>
      <c r="AK2895" s="7" t="s">
        <v>24976</v>
      </c>
      <c r="AL2895" s="7" t="s">
        <v>24977</v>
      </c>
      <c r="AM2895" s="7" t="s">
        <v>109</v>
      </c>
    </row>
    <row r="2896" spans="2:39" x14ac:dyDescent="0.2">
      <c r="B2896">
        <v>1</v>
      </c>
      <c r="E2896">
        <v>1</v>
      </c>
      <c r="G2896" s="7">
        <v>813</v>
      </c>
      <c r="H2896" s="7" t="s">
        <v>38</v>
      </c>
      <c r="I2896" s="7">
        <v>637184</v>
      </c>
      <c r="J2896" s="7">
        <v>958</v>
      </c>
      <c r="K2896" s="7" t="s">
        <v>38</v>
      </c>
      <c r="L2896" s="7">
        <v>92</v>
      </c>
      <c r="M2896" s="7" t="s">
        <v>91</v>
      </c>
      <c r="N2896" s="7">
        <v>637184</v>
      </c>
      <c r="O2896" s="7" t="s">
        <v>25248</v>
      </c>
      <c r="P2896" s="7" t="s">
        <v>93</v>
      </c>
      <c r="Q2896" s="7" t="s">
        <v>25249</v>
      </c>
      <c r="R2896" s="7" t="s">
        <v>25250</v>
      </c>
      <c r="S2896" s="7"/>
      <c r="T2896" s="7" t="s">
        <v>25251</v>
      </c>
      <c r="U2896" s="7" t="s">
        <v>25252</v>
      </c>
      <c r="V2896" s="7" t="s">
        <v>98</v>
      </c>
      <c r="W2896" s="7" t="s">
        <v>25058</v>
      </c>
      <c r="X2896" s="7" t="s">
        <v>25253</v>
      </c>
      <c r="Y2896" s="7"/>
      <c r="Z2896" s="7"/>
      <c r="AA2896" s="7"/>
      <c r="AB2896" s="7" t="s">
        <v>100</v>
      </c>
      <c r="AC2896" s="7" t="s">
        <v>24857</v>
      </c>
      <c r="AD2896" s="7"/>
      <c r="AE2896" s="7" t="s">
        <v>2030</v>
      </c>
      <c r="AF2896" s="7" t="s">
        <v>2031</v>
      </c>
      <c r="AG2896" s="7" t="s">
        <v>105</v>
      </c>
      <c r="AH2896" s="7" t="s">
        <v>106</v>
      </c>
      <c r="AI2896" s="7" t="s">
        <v>6790</v>
      </c>
      <c r="AJ2896" s="7" t="s">
        <v>6791</v>
      </c>
      <c r="AK2896" s="7" t="s">
        <v>105</v>
      </c>
      <c r="AL2896" s="7" t="s">
        <v>105</v>
      </c>
      <c r="AM2896" s="7" t="s">
        <v>109</v>
      </c>
    </row>
    <row r="2897" spans="2:39" x14ac:dyDescent="0.2">
      <c r="B2897">
        <v>1</v>
      </c>
      <c r="E2897">
        <v>1</v>
      </c>
      <c r="G2897" s="7">
        <v>814</v>
      </c>
      <c r="H2897" s="7" t="s">
        <v>38</v>
      </c>
      <c r="I2897" s="7">
        <v>638734</v>
      </c>
      <c r="J2897" s="7">
        <v>959</v>
      </c>
      <c r="K2897" s="7" t="s">
        <v>38</v>
      </c>
      <c r="L2897" s="7">
        <v>93</v>
      </c>
      <c r="M2897" s="7" t="s">
        <v>91</v>
      </c>
      <c r="N2897" s="7">
        <v>638734</v>
      </c>
      <c r="O2897" s="7" t="s">
        <v>25254</v>
      </c>
      <c r="P2897" s="7" t="s">
        <v>93</v>
      </c>
      <c r="Q2897" s="7" t="s">
        <v>25255</v>
      </c>
      <c r="R2897" s="7" t="s">
        <v>25256</v>
      </c>
      <c r="S2897" s="7"/>
      <c r="T2897" s="7" t="s">
        <v>25257</v>
      </c>
      <c r="U2897" s="7" t="s">
        <v>25258</v>
      </c>
      <c r="V2897" s="7"/>
      <c r="W2897" s="7"/>
      <c r="X2897" s="7"/>
      <c r="Y2897" s="7"/>
      <c r="Z2897" s="7"/>
      <c r="AA2897" s="7"/>
      <c r="AB2897" s="7" t="s">
        <v>100</v>
      </c>
      <c r="AC2897" s="7" t="s">
        <v>24857</v>
      </c>
      <c r="AD2897" s="7"/>
      <c r="AE2897" s="7" t="s">
        <v>105</v>
      </c>
      <c r="AF2897" s="7" t="s">
        <v>106</v>
      </c>
      <c r="AG2897" s="7" t="s">
        <v>105</v>
      </c>
      <c r="AH2897" s="7" t="s">
        <v>106</v>
      </c>
      <c r="AI2897" s="7" t="s">
        <v>105</v>
      </c>
      <c r="AJ2897" s="7" t="s">
        <v>105</v>
      </c>
      <c r="AK2897" s="7" t="s">
        <v>105</v>
      </c>
      <c r="AL2897" s="7" t="s">
        <v>105</v>
      </c>
      <c r="AM2897" s="7" t="s">
        <v>109</v>
      </c>
    </row>
    <row r="2898" spans="2:39" x14ac:dyDescent="0.2">
      <c r="D2898">
        <v>1</v>
      </c>
      <c r="G2898" s="7"/>
      <c r="H2898" s="7"/>
      <c r="I2898" s="7"/>
      <c r="J2898" s="7">
        <v>960</v>
      </c>
      <c r="K2898" s="7" t="s">
        <v>38</v>
      </c>
      <c r="L2898" s="7">
        <v>94</v>
      </c>
      <c r="M2898" s="7" t="s">
        <v>24869</v>
      </c>
      <c r="N2898" s="7">
        <v>736682</v>
      </c>
      <c r="O2898" s="7" t="s">
        <v>24870</v>
      </c>
      <c r="P2898" s="7" t="s">
        <v>93</v>
      </c>
      <c r="Q2898" s="7" t="s">
        <v>24983</v>
      </c>
      <c r="R2898" s="7"/>
      <c r="S2898" s="7"/>
      <c r="T2898" s="7"/>
      <c r="U2898" s="7" t="s">
        <v>24984</v>
      </c>
      <c r="V2898" s="7" t="s">
        <v>98</v>
      </c>
      <c r="W2898" s="7" t="s">
        <v>24873</v>
      </c>
      <c r="X2898" s="7" t="s">
        <v>24874</v>
      </c>
      <c r="Y2898" s="7"/>
      <c r="Z2898" s="7" t="s">
        <v>24875</v>
      </c>
      <c r="AA2898" s="7" t="s">
        <v>24876</v>
      </c>
      <c r="AB2898" s="7" t="s">
        <v>24877</v>
      </c>
      <c r="AC2898" s="7" t="s">
        <v>24857</v>
      </c>
      <c r="AD2898" s="7" t="s">
        <v>102</v>
      </c>
      <c r="AE2898" s="7" t="s">
        <v>24878</v>
      </c>
      <c r="AF2898" s="7" t="s">
        <v>24879</v>
      </c>
      <c r="AG2898" s="7" t="s">
        <v>105</v>
      </c>
      <c r="AH2898" s="7" t="s">
        <v>106</v>
      </c>
      <c r="AI2898" s="7" t="s">
        <v>244</v>
      </c>
      <c r="AJ2898" s="7" t="s">
        <v>245</v>
      </c>
      <c r="AK2898" s="7" t="s">
        <v>9115</v>
      </c>
      <c r="AL2898" s="7" t="s">
        <v>9116</v>
      </c>
      <c r="AM2898" s="7" t="s">
        <v>24884</v>
      </c>
    </row>
    <row r="2899" spans="2:39" x14ac:dyDescent="0.2">
      <c r="D2899">
        <v>1</v>
      </c>
      <c r="G2899" s="7"/>
      <c r="H2899" s="7"/>
      <c r="I2899" s="7"/>
      <c r="J2899" s="7">
        <v>961</v>
      </c>
      <c r="K2899" s="7" t="s">
        <v>38</v>
      </c>
      <c r="L2899" s="7">
        <v>95</v>
      </c>
      <c r="M2899" s="7" t="s">
        <v>24869</v>
      </c>
      <c r="N2899" s="7">
        <v>753776</v>
      </c>
      <c r="O2899" s="7" t="s">
        <v>7452</v>
      </c>
      <c r="P2899" s="7" t="s">
        <v>93</v>
      </c>
      <c r="Q2899" s="7" t="s">
        <v>24983</v>
      </c>
      <c r="R2899" s="7" t="s">
        <v>24986</v>
      </c>
      <c r="S2899" s="7"/>
      <c r="T2899" s="7" t="s">
        <v>25259</v>
      </c>
      <c r="U2899" s="7" t="s">
        <v>25260</v>
      </c>
      <c r="V2899" s="7" t="s">
        <v>98</v>
      </c>
      <c r="W2899" s="7" t="s">
        <v>24873</v>
      </c>
      <c r="X2899" s="7" t="s">
        <v>24874</v>
      </c>
      <c r="Y2899" s="7"/>
      <c r="Z2899" s="7"/>
      <c r="AA2899" s="7"/>
      <c r="AB2899" s="7" t="s">
        <v>100</v>
      </c>
      <c r="AC2899" s="7" t="s">
        <v>24857</v>
      </c>
      <c r="AD2899" s="7" t="s">
        <v>24858</v>
      </c>
      <c r="AE2899" s="7" t="s">
        <v>24878</v>
      </c>
      <c r="AF2899" s="7" t="s">
        <v>24879</v>
      </c>
      <c r="AG2899" s="7" t="s">
        <v>105</v>
      </c>
      <c r="AH2899" s="7" t="s">
        <v>106</v>
      </c>
      <c r="AI2899" s="7" t="s">
        <v>24878</v>
      </c>
      <c r="AJ2899" s="7" t="s">
        <v>24879</v>
      </c>
      <c r="AK2899" s="7" t="s">
        <v>105</v>
      </c>
      <c r="AL2899" s="7" t="s">
        <v>105</v>
      </c>
      <c r="AM2899" s="7" t="s">
        <v>109</v>
      </c>
    </row>
    <row r="2900" spans="2:39" x14ac:dyDescent="0.2">
      <c r="D2900">
        <v>1</v>
      </c>
      <c r="G2900" s="7"/>
      <c r="H2900" s="7"/>
      <c r="I2900" s="7"/>
      <c r="J2900" s="7">
        <v>962</v>
      </c>
      <c r="K2900" s="7" t="s">
        <v>38</v>
      </c>
      <c r="L2900" s="7">
        <v>96</v>
      </c>
      <c r="M2900" s="7" t="s">
        <v>24869</v>
      </c>
      <c r="N2900" s="7">
        <v>755617</v>
      </c>
      <c r="O2900" s="7" t="s">
        <v>24923</v>
      </c>
      <c r="P2900" s="7" t="s">
        <v>93</v>
      </c>
      <c r="Q2900" s="7" t="s">
        <v>25261</v>
      </c>
      <c r="R2900" s="7" t="s">
        <v>25262</v>
      </c>
      <c r="S2900" s="7"/>
      <c r="T2900" s="7" t="s">
        <v>24925</v>
      </c>
      <c r="U2900" s="7" t="s">
        <v>24926</v>
      </c>
      <c r="V2900" s="7"/>
      <c r="W2900" s="7"/>
      <c r="X2900" s="7"/>
      <c r="Y2900" s="7"/>
      <c r="Z2900" s="7"/>
      <c r="AA2900" s="7"/>
      <c r="AB2900" s="7" t="s">
        <v>100</v>
      </c>
      <c r="AC2900" s="7" t="s">
        <v>24857</v>
      </c>
      <c r="AD2900" s="7" t="s">
        <v>24858</v>
      </c>
      <c r="AE2900" s="7" t="s">
        <v>105</v>
      </c>
      <c r="AF2900" s="7" t="s">
        <v>106</v>
      </c>
      <c r="AG2900" s="7" t="s">
        <v>24890</v>
      </c>
      <c r="AH2900" s="7" t="s">
        <v>24891</v>
      </c>
      <c r="AI2900" s="7" t="s">
        <v>105</v>
      </c>
      <c r="AJ2900" s="7" t="s">
        <v>105</v>
      </c>
      <c r="AK2900" s="7" t="s">
        <v>105</v>
      </c>
      <c r="AL2900" s="7" t="s">
        <v>105</v>
      </c>
      <c r="AM2900" s="7" t="s">
        <v>109</v>
      </c>
    </row>
    <row r="2901" spans="2:39" x14ac:dyDescent="0.2">
      <c r="B2901">
        <v>1</v>
      </c>
      <c r="E2901">
        <v>1</v>
      </c>
      <c r="G2901" s="7">
        <v>822</v>
      </c>
      <c r="H2901" s="7" t="s">
        <v>38</v>
      </c>
      <c r="I2901" s="7">
        <v>1020279</v>
      </c>
      <c r="J2901" s="7">
        <v>963</v>
      </c>
      <c r="K2901" s="7" t="s">
        <v>38</v>
      </c>
      <c r="L2901" s="7">
        <v>97</v>
      </c>
      <c r="M2901" s="7" t="s">
        <v>91</v>
      </c>
      <c r="N2901" s="7">
        <v>1020279</v>
      </c>
      <c r="O2901" s="7" t="s">
        <v>25263</v>
      </c>
      <c r="P2901" s="7" t="s">
        <v>93</v>
      </c>
      <c r="Q2901" s="7" t="s">
        <v>25264</v>
      </c>
      <c r="R2901" s="7" t="s">
        <v>25265</v>
      </c>
      <c r="S2901" s="7"/>
      <c r="T2901" s="7" t="s">
        <v>25266</v>
      </c>
      <c r="U2901" s="7" t="s">
        <v>25267</v>
      </c>
      <c r="V2901" s="7"/>
      <c r="W2901" s="7"/>
      <c r="X2901" s="7"/>
      <c r="Y2901" s="7"/>
      <c r="Z2901" s="7"/>
      <c r="AA2901" s="7"/>
      <c r="AB2901" s="7" t="s">
        <v>100</v>
      </c>
      <c r="AC2901" s="7" t="s">
        <v>24857</v>
      </c>
      <c r="AD2901" s="7" t="s">
        <v>24858</v>
      </c>
      <c r="AE2901" s="7" t="s">
        <v>105</v>
      </c>
      <c r="AF2901" s="7" t="s">
        <v>106</v>
      </c>
      <c r="AG2901" s="7" t="s">
        <v>105</v>
      </c>
      <c r="AH2901" s="7" t="s">
        <v>106</v>
      </c>
      <c r="AI2901" s="7" t="s">
        <v>105</v>
      </c>
      <c r="AJ2901" s="7" t="s">
        <v>105</v>
      </c>
      <c r="AK2901" s="7" t="s">
        <v>105</v>
      </c>
      <c r="AL2901" s="7" t="s">
        <v>105</v>
      </c>
      <c r="AM2901" s="7" t="s">
        <v>109</v>
      </c>
    </row>
    <row r="2902" spans="2:39" x14ac:dyDescent="0.2">
      <c r="B2902">
        <v>1</v>
      </c>
      <c r="E2902">
        <v>1</v>
      </c>
      <c r="G2902" s="7">
        <v>823</v>
      </c>
      <c r="H2902" s="7" t="s">
        <v>38</v>
      </c>
      <c r="I2902" s="7">
        <v>1020971</v>
      </c>
      <c r="J2902" s="7">
        <v>964</v>
      </c>
      <c r="K2902" s="7" t="s">
        <v>38</v>
      </c>
      <c r="L2902" s="7">
        <v>98</v>
      </c>
      <c r="M2902" s="7" t="s">
        <v>91</v>
      </c>
      <c r="N2902" s="7">
        <v>1020971</v>
      </c>
      <c r="O2902" s="7" t="s">
        <v>25268</v>
      </c>
      <c r="P2902" s="7" t="s">
        <v>93</v>
      </c>
      <c r="Q2902" s="7" t="s">
        <v>25269</v>
      </c>
      <c r="R2902" s="7" t="s">
        <v>25263</v>
      </c>
      <c r="S2902" s="7"/>
      <c r="T2902" s="7" t="s">
        <v>25270</v>
      </c>
      <c r="U2902" s="7" t="s">
        <v>25271</v>
      </c>
      <c r="V2902" s="7" t="s">
        <v>98</v>
      </c>
      <c r="W2902" s="7" t="s">
        <v>25272</v>
      </c>
      <c r="X2902" s="7"/>
      <c r="Y2902" s="7"/>
      <c r="Z2902" s="7"/>
      <c r="AA2902" s="7" t="s">
        <v>25273</v>
      </c>
      <c r="AB2902" s="7" t="s">
        <v>100</v>
      </c>
      <c r="AC2902" s="7" t="s">
        <v>24857</v>
      </c>
      <c r="AD2902" s="7" t="s">
        <v>102</v>
      </c>
      <c r="AE2902" s="7" t="s">
        <v>105</v>
      </c>
      <c r="AF2902" s="7" t="s">
        <v>106</v>
      </c>
      <c r="AG2902" s="7" t="s">
        <v>105</v>
      </c>
      <c r="AH2902" s="7" t="s">
        <v>106</v>
      </c>
      <c r="AI2902" s="7" t="s">
        <v>157</v>
      </c>
      <c r="AJ2902" s="7" t="s">
        <v>158</v>
      </c>
      <c r="AK2902" s="7" t="s">
        <v>157</v>
      </c>
      <c r="AL2902" s="7" t="s">
        <v>158</v>
      </c>
      <c r="AM2902" s="7" t="s">
        <v>109</v>
      </c>
    </row>
    <row r="2903" spans="2:39" x14ac:dyDescent="0.2">
      <c r="D2903">
        <v>1</v>
      </c>
      <c r="G2903" s="7"/>
      <c r="H2903" s="7"/>
      <c r="I2903" s="7"/>
      <c r="J2903" s="7">
        <v>965</v>
      </c>
      <c r="K2903" s="7" t="s">
        <v>38</v>
      </c>
      <c r="L2903" s="7">
        <v>99</v>
      </c>
      <c r="M2903" s="7" t="s">
        <v>91</v>
      </c>
      <c r="N2903" s="7">
        <v>1022192</v>
      </c>
      <c r="O2903" s="7" t="s">
        <v>25274</v>
      </c>
      <c r="P2903" s="7" t="s">
        <v>93</v>
      </c>
      <c r="Q2903" s="7" t="s">
        <v>25275</v>
      </c>
      <c r="R2903" s="7" t="s">
        <v>25268</v>
      </c>
      <c r="S2903" s="7"/>
      <c r="T2903" s="7" t="s">
        <v>25276</v>
      </c>
      <c r="U2903" s="7" t="s">
        <v>25277</v>
      </c>
      <c r="V2903" s="7"/>
      <c r="W2903" s="7"/>
      <c r="X2903" s="7"/>
      <c r="Y2903" s="7"/>
      <c r="Z2903" s="7"/>
      <c r="AA2903" s="7"/>
      <c r="AB2903" s="7" t="s">
        <v>100</v>
      </c>
      <c r="AC2903" s="7" t="s">
        <v>24857</v>
      </c>
      <c r="AD2903" s="7" t="s">
        <v>24858</v>
      </c>
      <c r="AE2903" s="7" t="s">
        <v>105</v>
      </c>
      <c r="AF2903" s="7" t="s">
        <v>106</v>
      </c>
      <c r="AG2903" s="7" t="s">
        <v>25278</v>
      </c>
      <c r="AH2903" s="7" t="s">
        <v>25279</v>
      </c>
      <c r="AI2903" s="7" t="s">
        <v>105</v>
      </c>
      <c r="AJ2903" s="7" t="s">
        <v>105</v>
      </c>
      <c r="AK2903" s="7" t="s">
        <v>105</v>
      </c>
      <c r="AL2903" s="7" t="s">
        <v>105</v>
      </c>
      <c r="AM2903" s="7" t="s">
        <v>109</v>
      </c>
    </row>
    <row r="2904" spans="2:39" x14ac:dyDescent="0.2">
      <c r="B2904">
        <v>1</v>
      </c>
      <c r="E2904">
        <v>1</v>
      </c>
      <c r="G2904" s="7">
        <v>852</v>
      </c>
      <c r="H2904" s="7" t="s">
        <v>38</v>
      </c>
      <c r="I2904" s="7">
        <v>2449652</v>
      </c>
      <c r="J2904" s="7">
        <v>966</v>
      </c>
      <c r="K2904" s="7" t="s">
        <v>38</v>
      </c>
      <c r="L2904" s="7">
        <v>100</v>
      </c>
      <c r="M2904" s="7" t="s">
        <v>91</v>
      </c>
      <c r="N2904" s="7">
        <v>2449652</v>
      </c>
      <c r="O2904" s="7" t="s">
        <v>25280</v>
      </c>
      <c r="P2904" s="7" t="s">
        <v>93</v>
      </c>
      <c r="Q2904" s="7" t="s">
        <v>25281</v>
      </c>
      <c r="R2904" s="7" t="s">
        <v>25282</v>
      </c>
      <c r="S2904" s="7"/>
      <c r="T2904" s="7" t="s">
        <v>25283</v>
      </c>
      <c r="U2904" s="7" t="s">
        <v>25284</v>
      </c>
      <c r="V2904" s="7"/>
      <c r="W2904" s="7"/>
      <c r="X2904" s="7"/>
      <c r="Y2904" s="7"/>
      <c r="Z2904" s="7"/>
      <c r="AA2904" s="7"/>
      <c r="AB2904" s="7" t="s">
        <v>100</v>
      </c>
      <c r="AC2904" s="7" t="s">
        <v>24857</v>
      </c>
      <c r="AD2904" s="7" t="s">
        <v>24858</v>
      </c>
      <c r="AE2904" s="7" t="s">
        <v>105</v>
      </c>
      <c r="AF2904" s="7" t="s">
        <v>106</v>
      </c>
      <c r="AG2904" s="7" t="s">
        <v>105</v>
      </c>
      <c r="AH2904" s="7" t="s">
        <v>106</v>
      </c>
      <c r="AI2904" s="7" t="s">
        <v>105</v>
      </c>
      <c r="AJ2904" s="7" t="s">
        <v>105</v>
      </c>
      <c r="AK2904" s="7" t="s">
        <v>105</v>
      </c>
      <c r="AL2904" s="7" t="s">
        <v>105</v>
      </c>
      <c r="AM2904" s="7" t="s">
        <v>109</v>
      </c>
    </row>
    <row r="2905" spans="2:39" x14ac:dyDescent="0.2">
      <c r="B2905">
        <v>1</v>
      </c>
      <c r="E2905">
        <v>1</v>
      </c>
      <c r="G2905" s="7">
        <v>853</v>
      </c>
      <c r="H2905" s="7" t="s">
        <v>38</v>
      </c>
      <c r="I2905" s="7">
        <v>2450818</v>
      </c>
      <c r="J2905" s="7">
        <v>967</v>
      </c>
      <c r="K2905" s="7" t="s">
        <v>38</v>
      </c>
      <c r="L2905" s="7">
        <v>101</v>
      </c>
      <c r="M2905" s="7" t="s">
        <v>91</v>
      </c>
      <c r="N2905" s="7">
        <v>2450818</v>
      </c>
      <c r="O2905" s="7" t="s">
        <v>25285</v>
      </c>
      <c r="P2905" s="7" t="s">
        <v>93</v>
      </c>
      <c r="Q2905" s="7" t="s">
        <v>25286</v>
      </c>
      <c r="R2905" s="7" t="s">
        <v>25280</v>
      </c>
      <c r="S2905" s="7"/>
      <c r="T2905" s="7" t="s">
        <v>25287</v>
      </c>
      <c r="U2905" s="7" t="s">
        <v>25288</v>
      </c>
      <c r="V2905" s="7"/>
      <c r="W2905" s="7"/>
      <c r="X2905" s="7"/>
      <c r="Y2905" s="7"/>
      <c r="Z2905" s="7"/>
      <c r="AA2905" s="7"/>
      <c r="AB2905" s="7" t="s">
        <v>100</v>
      </c>
      <c r="AC2905" s="7" t="s">
        <v>24857</v>
      </c>
      <c r="AD2905" s="7"/>
      <c r="AE2905" s="7" t="s">
        <v>105</v>
      </c>
      <c r="AF2905" s="7" t="s">
        <v>106</v>
      </c>
      <c r="AG2905" s="7" t="s">
        <v>1503</v>
      </c>
      <c r="AH2905" s="7" t="s">
        <v>1504</v>
      </c>
      <c r="AI2905" s="7" t="s">
        <v>105</v>
      </c>
      <c r="AJ2905" s="7" t="s">
        <v>105</v>
      </c>
      <c r="AK2905" s="7" t="s">
        <v>105</v>
      </c>
      <c r="AL2905" s="7" t="s">
        <v>105</v>
      </c>
      <c r="AM2905" s="7" t="s">
        <v>109</v>
      </c>
    </row>
    <row r="2906" spans="2:39" x14ac:dyDescent="0.2">
      <c r="B2906">
        <v>1</v>
      </c>
      <c r="E2906">
        <v>1</v>
      </c>
      <c r="G2906" s="7">
        <v>871</v>
      </c>
      <c r="H2906" s="7" t="s">
        <v>38</v>
      </c>
      <c r="I2906" s="7">
        <v>3174523</v>
      </c>
      <c r="J2906" s="7">
        <v>968</v>
      </c>
      <c r="K2906" s="7" t="s">
        <v>38</v>
      </c>
      <c r="L2906" s="7">
        <v>102</v>
      </c>
      <c r="M2906" s="7" t="s">
        <v>91</v>
      </c>
      <c r="N2906" s="7">
        <v>3174523</v>
      </c>
      <c r="O2906" s="7" t="s">
        <v>25289</v>
      </c>
      <c r="P2906" s="7" t="s">
        <v>93</v>
      </c>
      <c r="Q2906" s="7" t="s">
        <v>25290</v>
      </c>
      <c r="R2906" s="7" t="s">
        <v>25291</v>
      </c>
      <c r="S2906" s="7"/>
      <c r="T2906" s="7" t="s">
        <v>25292</v>
      </c>
      <c r="U2906" s="7" t="s">
        <v>25293</v>
      </c>
      <c r="V2906" s="7"/>
      <c r="W2906" s="7"/>
      <c r="X2906" s="7"/>
      <c r="Y2906" s="7"/>
      <c r="Z2906" s="7"/>
      <c r="AA2906" s="7"/>
      <c r="AB2906" s="7" t="s">
        <v>100</v>
      </c>
      <c r="AC2906" s="7" t="s">
        <v>24857</v>
      </c>
      <c r="AD2906" s="7"/>
      <c r="AE2906" s="7" t="s">
        <v>105</v>
      </c>
      <c r="AF2906" s="7" t="s">
        <v>106</v>
      </c>
      <c r="AG2906" s="7" t="s">
        <v>105</v>
      </c>
      <c r="AH2906" s="7" t="s">
        <v>106</v>
      </c>
      <c r="AI2906" s="7" t="s">
        <v>105</v>
      </c>
      <c r="AJ2906" s="7" t="s">
        <v>105</v>
      </c>
      <c r="AK2906" s="7" t="s">
        <v>105</v>
      </c>
      <c r="AL2906" s="7" t="s">
        <v>105</v>
      </c>
      <c r="AM2906" s="7" t="s">
        <v>109</v>
      </c>
    </row>
    <row r="2907" spans="2:39" x14ac:dyDescent="0.2">
      <c r="D2907">
        <v>1</v>
      </c>
      <c r="G2907" s="7"/>
      <c r="H2907" s="7"/>
      <c r="I2907" s="7"/>
      <c r="J2907" s="7">
        <v>969</v>
      </c>
      <c r="K2907" s="7" t="s">
        <v>38</v>
      </c>
      <c r="L2907" s="7">
        <v>103</v>
      </c>
      <c r="M2907" s="7" t="s">
        <v>91</v>
      </c>
      <c r="N2907" s="7">
        <v>3175737</v>
      </c>
      <c r="O2907" s="7" t="s">
        <v>25294</v>
      </c>
      <c r="P2907" s="7" t="s">
        <v>93</v>
      </c>
      <c r="Q2907" s="7" t="s">
        <v>25295</v>
      </c>
      <c r="R2907" s="7" t="s">
        <v>25296</v>
      </c>
      <c r="S2907" s="7"/>
      <c r="T2907" s="7" t="s">
        <v>25297</v>
      </c>
      <c r="U2907" s="7" t="s">
        <v>25298</v>
      </c>
      <c r="V2907" s="7"/>
      <c r="W2907" s="7"/>
      <c r="X2907" s="7"/>
      <c r="Y2907" s="7"/>
      <c r="Z2907" s="7"/>
      <c r="AA2907" s="7"/>
      <c r="AB2907" s="7" t="s">
        <v>100</v>
      </c>
      <c r="AC2907" s="7" t="s">
        <v>24857</v>
      </c>
      <c r="AD2907" s="7" t="s">
        <v>24858</v>
      </c>
      <c r="AE2907" s="7" t="s">
        <v>105</v>
      </c>
      <c r="AF2907" s="7" t="s">
        <v>106</v>
      </c>
      <c r="AG2907" s="7" t="s">
        <v>105</v>
      </c>
      <c r="AH2907" s="7" t="s">
        <v>106</v>
      </c>
      <c r="AI2907" s="7" t="s">
        <v>105</v>
      </c>
      <c r="AJ2907" s="7" t="s">
        <v>105</v>
      </c>
      <c r="AK2907" s="7" t="s">
        <v>105</v>
      </c>
      <c r="AL2907" s="7" t="s">
        <v>105</v>
      </c>
      <c r="AM2907" s="7" t="s">
        <v>109</v>
      </c>
    </row>
    <row r="2908" spans="2:39" x14ac:dyDescent="0.2">
      <c r="B2908">
        <v>1</v>
      </c>
      <c r="E2908">
        <v>1</v>
      </c>
      <c r="G2908" s="7">
        <v>872</v>
      </c>
      <c r="H2908" s="7" t="s">
        <v>38</v>
      </c>
      <c r="I2908" s="7">
        <v>3176760</v>
      </c>
      <c r="J2908" s="7">
        <v>970</v>
      </c>
      <c r="K2908" s="7" t="s">
        <v>38</v>
      </c>
      <c r="L2908" s="7">
        <v>104</v>
      </c>
      <c r="M2908" s="7" t="s">
        <v>91</v>
      </c>
      <c r="N2908" s="7">
        <v>3176760</v>
      </c>
      <c r="O2908" s="7" t="s">
        <v>25299</v>
      </c>
      <c r="P2908" s="7" t="s">
        <v>93</v>
      </c>
      <c r="Q2908" s="7" t="s">
        <v>25300</v>
      </c>
      <c r="R2908" s="7" t="s">
        <v>25294</v>
      </c>
      <c r="S2908" s="7"/>
      <c r="T2908" s="7" t="s">
        <v>25301</v>
      </c>
      <c r="U2908" s="7" t="s">
        <v>25302</v>
      </c>
      <c r="V2908" s="7"/>
      <c r="W2908" s="7"/>
      <c r="X2908" s="7"/>
      <c r="Y2908" s="7"/>
      <c r="Z2908" s="7"/>
      <c r="AA2908" s="7"/>
      <c r="AB2908" s="7" t="s">
        <v>100</v>
      </c>
      <c r="AC2908" s="7" t="s">
        <v>24857</v>
      </c>
      <c r="AD2908" s="7"/>
      <c r="AE2908" s="7" t="s">
        <v>105</v>
      </c>
      <c r="AF2908" s="7" t="s">
        <v>106</v>
      </c>
      <c r="AG2908" s="7" t="s">
        <v>9571</v>
      </c>
      <c r="AH2908" s="7" t="s">
        <v>9572</v>
      </c>
      <c r="AI2908" s="7" t="s">
        <v>105</v>
      </c>
      <c r="AJ2908" s="7" t="s">
        <v>105</v>
      </c>
      <c r="AK2908" s="7" t="s">
        <v>105</v>
      </c>
      <c r="AL2908" s="7" t="s">
        <v>105</v>
      </c>
      <c r="AM2908" s="7" t="s">
        <v>109</v>
      </c>
    </row>
    <row r="2909" spans="2:39" x14ac:dyDescent="0.2">
      <c r="D2909">
        <v>1</v>
      </c>
      <c r="G2909" s="7"/>
      <c r="H2909" s="7"/>
      <c r="I2909" s="7"/>
      <c r="J2909" s="7">
        <v>1068</v>
      </c>
      <c r="K2909" s="7" t="s">
        <v>39</v>
      </c>
      <c r="L2909" s="7">
        <v>90</v>
      </c>
      <c r="M2909" s="7" t="s">
        <v>24869</v>
      </c>
      <c r="N2909" s="7">
        <v>736682</v>
      </c>
      <c r="O2909" s="7" t="s">
        <v>24870</v>
      </c>
      <c r="P2909" s="7" t="s">
        <v>93</v>
      </c>
      <c r="Q2909" s="7" t="s">
        <v>24961</v>
      </c>
      <c r="R2909" s="7"/>
      <c r="S2909" s="7"/>
      <c r="T2909" s="7"/>
      <c r="U2909" s="7" t="s">
        <v>24962</v>
      </c>
      <c r="V2909" s="7" t="s">
        <v>98</v>
      </c>
      <c r="W2909" s="7" t="s">
        <v>24873</v>
      </c>
      <c r="X2909" s="7" t="s">
        <v>24874</v>
      </c>
      <c r="Y2909" s="7"/>
      <c r="Z2909" s="7" t="s">
        <v>24875</v>
      </c>
      <c r="AA2909" s="7" t="s">
        <v>24876</v>
      </c>
      <c r="AB2909" s="7" t="s">
        <v>24877</v>
      </c>
      <c r="AC2909" s="7" t="s">
        <v>24857</v>
      </c>
      <c r="AD2909" s="7" t="s">
        <v>102</v>
      </c>
      <c r="AE2909" s="7" t="s">
        <v>24878</v>
      </c>
      <c r="AF2909" s="7" t="s">
        <v>24879</v>
      </c>
      <c r="AG2909" s="7" t="s">
        <v>7457</v>
      </c>
      <c r="AH2909" s="7" t="s">
        <v>7458</v>
      </c>
      <c r="AI2909" s="7" t="s">
        <v>9117</v>
      </c>
      <c r="AJ2909" s="7" t="s">
        <v>9118</v>
      </c>
      <c r="AK2909" s="7" t="s">
        <v>24963</v>
      </c>
      <c r="AL2909" s="7" t="s">
        <v>24964</v>
      </c>
      <c r="AM2909" s="7" t="s">
        <v>24884</v>
      </c>
    </row>
    <row r="2910" spans="2:39" x14ac:dyDescent="0.2">
      <c r="D2910">
        <v>1</v>
      </c>
      <c r="G2910" s="7"/>
      <c r="H2910" s="7"/>
      <c r="I2910" s="7"/>
      <c r="J2910" s="7">
        <v>1069</v>
      </c>
      <c r="K2910" s="7" t="s">
        <v>39</v>
      </c>
      <c r="L2910" s="7">
        <v>91</v>
      </c>
      <c r="M2910" s="7" t="s">
        <v>24869</v>
      </c>
      <c r="N2910" s="7">
        <v>750113</v>
      </c>
      <c r="O2910" s="7" t="s">
        <v>24965</v>
      </c>
      <c r="P2910" s="7" t="s">
        <v>93</v>
      </c>
      <c r="Q2910" s="7" t="s">
        <v>24961</v>
      </c>
      <c r="R2910" s="7" t="s">
        <v>24966</v>
      </c>
      <c r="S2910" s="7"/>
      <c r="T2910" s="7" t="s">
        <v>24967</v>
      </c>
      <c r="U2910" s="7" t="s">
        <v>24968</v>
      </c>
      <c r="V2910" s="7" t="s">
        <v>98</v>
      </c>
      <c r="W2910" s="7" t="s">
        <v>24873</v>
      </c>
      <c r="X2910" s="7"/>
      <c r="Y2910" s="7"/>
      <c r="Z2910" s="7"/>
      <c r="AA2910" s="7" t="s">
        <v>24889</v>
      </c>
      <c r="AB2910" s="7" t="s">
        <v>100</v>
      </c>
      <c r="AC2910" s="7" t="s">
        <v>24857</v>
      </c>
      <c r="AD2910" s="7" t="s">
        <v>102</v>
      </c>
      <c r="AE2910" s="7" t="s">
        <v>24878</v>
      </c>
      <c r="AF2910" s="7" t="s">
        <v>24879</v>
      </c>
      <c r="AG2910" s="7" t="s">
        <v>24890</v>
      </c>
      <c r="AH2910" s="7" t="s">
        <v>24891</v>
      </c>
      <c r="AI2910" s="7" t="s">
        <v>24878</v>
      </c>
      <c r="AJ2910" s="7" t="s">
        <v>24879</v>
      </c>
      <c r="AK2910" s="7" t="s">
        <v>7457</v>
      </c>
      <c r="AL2910" s="7" t="s">
        <v>7458</v>
      </c>
      <c r="AM2910" s="7" t="s">
        <v>109</v>
      </c>
    </row>
    <row r="2911" spans="2:39" x14ac:dyDescent="0.2">
      <c r="B2911">
        <v>1</v>
      </c>
      <c r="E2911">
        <v>1</v>
      </c>
      <c r="G2911" s="7">
        <v>959</v>
      </c>
      <c r="H2911" s="7" t="s">
        <v>39</v>
      </c>
      <c r="I2911" s="7">
        <v>2730180</v>
      </c>
      <c r="J2911" s="7">
        <v>1070</v>
      </c>
      <c r="K2911" s="7" t="s">
        <v>39</v>
      </c>
      <c r="L2911" s="7">
        <v>92</v>
      </c>
      <c r="M2911" s="7" t="s">
        <v>91</v>
      </c>
      <c r="N2911" s="7">
        <v>2730180</v>
      </c>
      <c r="O2911" s="7" t="s">
        <v>25303</v>
      </c>
      <c r="P2911" s="7" t="s">
        <v>93</v>
      </c>
      <c r="Q2911" s="7" t="s">
        <v>25304</v>
      </c>
      <c r="R2911" s="7" t="s">
        <v>25305</v>
      </c>
      <c r="S2911" s="7"/>
      <c r="T2911" s="7" t="s">
        <v>25306</v>
      </c>
      <c r="U2911" s="7" t="s">
        <v>25307</v>
      </c>
      <c r="V2911" s="7"/>
      <c r="W2911" s="7"/>
      <c r="X2911" s="7"/>
      <c r="Y2911" s="7"/>
      <c r="Z2911" s="7"/>
      <c r="AA2911" s="7"/>
      <c r="AB2911" s="7" t="s">
        <v>100</v>
      </c>
      <c r="AC2911" s="7" t="s">
        <v>24857</v>
      </c>
      <c r="AD2911" s="7" t="s">
        <v>24858</v>
      </c>
      <c r="AE2911" s="7" t="s">
        <v>22210</v>
      </c>
      <c r="AF2911" s="7" t="s">
        <v>22211</v>
      </c>
      <c r="AG2911" s="7" t="s">
        <v>105</v>
      </c>
      <c r="AH2911" s="7" t="s">
        <v>106</v>
      </c>
      <c r="AI2911" s="7" t="s">
        <v>105</v>
      </c>
      <c r="AJ2911" s="7" t="s">
        <v>105</v>
      </c>
      <c r="AK2911" s="7" t="s">
        <v>105</v>
      </c>
      <c r="AL2911" s="7" t="s">
        <v>105</v>
      </c>
      <c r="AM2911" s="7" t="s">
        <v>109</v>
      </c>
    </row>
    <row r="2912" spans="2:39" x14ac:dyDescent="0.2">
      <c r="B2912">
        <v>1</v>
      </c>
      <c r="E2912">
        <v>1</v>
      </c>
      <c r="G2912" s="7">
        <v>960</v>
      </c>
      <c r="H2912" s="7" t="s">
        <v>39</v>
      </c>
      <c r="I2912" s="7">
        <v>2730936</v>
      </c>
      <c r="J2912" s="7">
        <v>1071</v>
      </c>
      <c r="K2912" s="7" t="s">
        <v>39</v>
      </c>
      <c r="L2912" s="7">
        <v>93</v>
      </c>
      <c r="M2912" s="7" t="s">
        <v>91</v>
      </c>
      <c r="N2912" s="7">
        <v>2730936</v>
      </c>
      <c r="O2912" s="7" t="s">
        <v>25308</v>
      </c>
      <c r="P2912" s="7" t="s">
        <v>93</v>
      </c>
      <c r="Q2912" s="7" t="s">
        <v>25309</v>
      </c>
      <c r="R2912" s="7" t="s">
        <v>25303</v>
      </c>
      <c r="S2912" s="7"/>
      <c r="T2912" s="7" t="s">
        <v>25310</v>
      </c>
      <c r="U2912" s="7" t="s">
        <v>25311</v>
      </c>
      <c r="V2912" s="7" t="s">
        <v>98</v>
      </c>
      <c r="W2912" s="7" t="s">
        <v>24954</v>
      </c>
      <c r="X2912" s="7"/>
      <c r="Y2912" s="7"/>
      <c r="Z2912" s="7"/>
      <c r="AA2912" s="7" t="s">
        <v>25312</v>
      </c>
      <c r="AB2912" s="7" t="s">
        <v>100</v>
      </c>
      <c r="AC2912" s="7" t="s">
        <v>24857</v>
      </c>
      <c r="AD2912" s="7" t="s">
        <v>102</v>
      </c>
      <c r="AE2912" s="7" t="s">
        <v>105</v>
      </c>
      <c r="AF2912" s="7" t="s">
        <v>106</v>
      </c>
      <c r="AG2912" s="7" t="s">
        <v>105</v>
      </c>
      <c r="AH2912" s="7" t="s">
        <v>106</v>
      </c>
      <c r="AI2912" s="7" t="s">
        <v>105</v>
      </c>
      <c r="AJ2912" s="7" t="s">
        <v>106</v>
      </c>
      <c r="AK2912" s="7" t="s">
        <v>157</v>
      </c>
      <c r="AL2912" s="7" t="s">
        <v>158</v>
      </c>
      <c r="AM2912" s="7" t="s">
        <v>109</v>
      </c>
    </row>
    <row r="2913" spans="2:39" x14ac:dyDescent="0.2">
      <c r="D2913">
        <v>1</v>
      </c>
      <c r="G2913" s="7"/>
      <c r="H2913" s="7"/>
      <c r="I2913" s="7"/>
      <c r="J2913" s="7">
        <v>1072</v>
      </c>
      <c r="K2913" s="7" t="s">
        <v>39</v>
      </c>
      <c r="L2913" s="7">
        <v>94</v>
      </c>
      <c r="M2913" s="7" t="s">
        <v>91</v>
      </c>
      <c r="N2913" s="7">
        <v>2732156</v>
      </c>
      <c r="O2913" s="7" t="s">
        <v>25313</v>
      </c>
      <c r="P2913" s="7" t="s">
        <v>93</v>
      </c>
      <c r="Q2913" s="7" t="s">
        <v>25314</v>
      </c>
      <c r="R2913" s="7" t="s">
        <v>25315</v>
      </c>
      <c r="S2913" s="7"/>
      <c r="T2913" s="7" t="s">
        <v>25316</v>
      </c>
      <c r="U2913" s="7" t="s">
        <v>25317</v>
      </c>
      <c r="V2913" s="7"/>
      <c r="W2913" s="7"/>
      <c r="X2913" s="7"/>
      <c r="Y2913" s="7"/>
      <c r="Z2913" s="7"/>
      <c r="AA2913" s="7"/>
      <c r="AB2913" s="7" t="s">
        <v>100</v>
      </c>
      <c r="AC2913" s="7" t="s">
        <v>24857</v>
      </c>
      <c r="AD2913" s="7" t="s">
        <v>24858</v>
      </c>
      <c r="AE2913" s="7" t="s">
        <v>105</v>
      </c>
      <c r="AF2913" s="7" t="s">
        <v>106</v>
      </c>
      <c r="AG2913" s="7" t="s">
        <v>25318</v>
      </c>
      <c r="AH2913" s="7" t="s">
        <v>25319</v>
      </c>
      <c r="AI2913" s="7" t="s">
        <v>105</v>
      </c>
      <c r="AJ2913" s="7" t="s">
        <v>105</v>
      </c>
      <c r="AK2913" s="7" t="s">
        <v>105</v>
      </c>
      <c r="AL2913" s="7" t="s">
        <v>105</v>
      </c>
      <c r="AM2913" s="7" t="s">
        <v>109</v>
      </c>
    </row>
    <row r="2914" spans="2:39" x14ac:dyDescent="0.2">
      <c r="B2914">
        <v>1</v>
      </c>
      <c r="E2914">
        <v>1</v>
      </c>
      <c r="G2914" s="7">
        <v>982</v>
      </c>
      <c r="H2914" s="7" t="s">
        <v>39</v>
      </c>
      <c r="I2914" s="7">
        <v>4143959</v>
      </c>
      <c r="J2914" s="7">
        <v>1073</v>
      </c>
      <c r="K2914" s="7" t="s">
        <v>39</v>
      </c>
      <c r="L2914" s="7">
        <v>95</v>
      </c>
      <c r="M2914" s="7" t="s">
        <v>91</v>
      </c>
      <c r="N2914" s="7">
        <v>4143959</v>
      </c>
      <c r="O2914" s="7" t="s">
        <v>25320</v>
      </c>
      <c r="P2914" s="7" t="s">
        <v>93</v>
      </c>
      <c r="Q2914" s="7" t="s">
        <v>25321</v>
      </c>
      <c r="R2914" s="7" t="s">
        <v>25322</v>
      </c>
      <c r="S2914" s="7"/>
      <c r="T2914" s="7" t="s">
        <v>25323</v>
      </c>
      <c r="U2914" s="7" t="s">
        <v>25324</v>
      </c>
      <c r="V2914" s="7"/>
      <c r="W2914" s="7"/>
      <c r="X2914" s="7"/>
      <c r="Y2914" s="7"/>
      <c r="Z2914" s="7"/>
      <c r="AA2914" s="7"/>
      <c r="AB2914" s="7" t="s">
        <v>100</v>
      </c>
      <c r="AC2914" s="7" t="s">
        <v>24857</v>
      </c>
      <c r="AD2914" s="7" t="s">
        <v>24858</v>
      </c>
      <c r="AE2914" s="7" t="s">
        <v>105</v>
      </c>
      <c r="AF2914" s="7" t="s">
        <v>106</v>
      </c>
      <c r="AG2914" s="7" t="s">
        <v>105</v>
      </c>
      <c r="AH2914" s="7" t="s">
        <v>106</v>
      </c>
      <c r="AI2914" s="7" t="s">
        <v>105</v>
      </c>
      <c r="AJ2914" s="7" t="s">
        <v>105</v>
      </c>
      <c r="AK2914" s="7" t="s">
        <v>105</v>
      </c>
      <c r="AL2914" s="7" t="s">
        <v>105</v>
      </c>
      <c r="AM2914" s="7" t="s">
        <v>109</v>
      </c>
    </row>
    <row r="2915" spans="2:39" x14ac:dyDescent="0.2">
      <c r="B2915">
        <v>1</v>
      </c>
      <c r="E2915">
        <v>1</v>
      </c>
      <c r="G2915" s="7">
        <v>983</v>
      </c>
      <c r="H2915" s="7" t="s">
        <v>39</v>
      </c>
      <c r="I2915" s="7">
        <v>4144530</v>
      </c>
      <c r="J2915" s="7">
        <v>1074</v>
      </c>
      <c r="K2915" s="7" t="s">
        <v>39</v>
      </c>
      <c r="L2915" s="7">
        <v>96</v>
      </c>
      <c r="M2915" s="7" t="s">
        <v>91</v>
      </c>
      <c r="N2915" s="7">
        <v>4144530</v>
      </c>
      <c r="O2915" s="7" t="s">
        <v>25325</v>
      </c>
      <c r="P2915" s="7" t="s">
        <v>93</v>
      </c>
      <c r="Q2915" s="7" t="s">
        <v>25326</v>
      </c>
      <c r="R2915" s="7" t="s">
        <v>25320</v>
      </c>
      <c r="S2915" s="7"/>
      <c r="T2915" s="7" t="s">
        <v>25327</v>
      </c>
      <c r="U2915" s="7" t="s">
        <v>25328</v>
      </c>
      <c r="V2915" s="7" t="s">
        <v>98</v>
      </c>
      <c r="W2915" s="7" t="s">
        <v>25329</v>
      </c>
      <c r="X2915" s="7"/>
      <c r="Y2915" s="7"/>
      <c r="Z2915" s="7"/>
      <c r="AA2915" s="7" t="s">
        <v>25330</v>
      </c>
      <c r="AB2915" s="7" t="s">
        <v>100</v>
      </c>
      <c r="AC2915" s="7" t="s">
        <v>24857</v>
      </c>
      <c r="AD2915" s="7" t="s">
        <v>102</v>
      </c>
      <c r="AE2915" s="7" t="s">
        <v>105</v>
      </c>
      <c r="AF2915" s="7" t="s">
        <v>106</v>
      </c>
      <c r="AG2915" s="7" t="s">
        <v>105</v>
      </c>
      <c r="AH2915" s="7" t="s">
        <v>106</v>
      </c>
      <c r="AI2915" s="7" t="s">
        <v>157</v>
      </c>
      <c r="AJ2915" s="7" t="s">
        <v>158</v>
      </c>
      <c r="AK2915" s="7" t="s">
        <v>157</v>
      </c>
      <c r="AL2915" s="7" t="s">
        <v>158</v>
      </c>
      <c r="AM2915" s="7" t="s">
        <v>109</v>
      </c>
    </row>
    <row r="2916" spans="2:39" x14ac:dyDescent="0.2">
      <c r="D2916">
        <v>1</v>
      </c>
      <c r="G2916" s="7"/>
      <c r="H2916" s="7"/>
      <c r="I2916" s="7"/>
      <c r="J2916" s="7">
        <v>1075</v>
      </c>
      <c r="K2916" s="7" t="s">
        <v>39</v>
      </c>
      <c r="L2916" s="7">
        <v>97</v>
      </c>
      <c r="M2916" s="7" t="s">
        <v>91</v>
      </c>
      <c r="N2916" s="7">
        <v>4145751</v>
      </c>
      <c r="O2916" s="7" t="s">
        <v>25331</v>
      </c>
      <c r="P2916" s="7" t="s">
        <v>93</v>
      </c>
      <c r="Q2916" s="7" t="s">
        <v>25332</v>
      </c>
      <c r="R2916" s="7" t="s">
        <v>25325</v>
      </c>
      <c r="S2916" s="7"/>
      <c r="T2916" s="7" t="s">
        <v>25333</v>
      </c>
      <c r="U2916" s="7" t="s">
        <v>25334</v>
      </c>
      <c r="V2916" s="7"/>
      <c r="W2916" s="7"/>
      <c r="X2916" s="7"/>
      <c r="Y2916" s="7"/>
      <c r="Z2916" s="7"/>
      <c r="AA2916" s="7"/>
      <c r="AB2916" s="7" t="s">
        <v>100</v>
      </c>
      <c r="AC2916" s="7" t="s">
        <v>24857</v>
      </c>
      <c r="AD2916" s="7" t="s">
        <v>24858</v>
      </c>
      <c r="AE2916" s="7" t="s">
        <v>105</v>
      </c>
      <c r="AF2916" s="7" t="s">
        <v>106</v>
      </c>
      <c r="AG2916" s="7" t="s">
        <v>105</v>
      </c>
      <c r="AH2916" s="7" t="s">
        <v>106</v>
      </c>
      <c r="AI2916" s="7" t="s">
        <v>105</v>
      </c>
      <c r="AJ2916" s="7" t="s">
        <v>105</v>
      </c>
      <c r="AK2916" s="7" t="s">
        <v>105</v>
      </c>
      <c r="AL2916" s="7" t="s">
        <v>105</v>
      </c>
      <c r="AM2916" s="7" t="s">
        <v>109</v>
      </c>
    </row>
    <row r="2917" spans="2:39" x14ac:dyDescent="0.2">
      <c r="B2917">
        <v>1</v>
      </c>
      <c r="E2917">
        <v>1</v>
      </c>
      <c r="G2917" s="7">
        <v>985</v>
      </c>
      <c r="H2917" s="7" t="s">
        <v>39</v>
      </c>
      <c r="I2917" s="7">
        <v>4197368</v>
      </c>
      <c r="J2917" s="7">
        <v>1076</v>
      </c>
      <c r="K2917" s="7" t="s">
        <v>39</v>
      </c>
      <c r="L2917" s="7">
        <v>98</v>
      </c>
      <c r="M2917" s="7" t="s">
        <v>91</v>
      </c>
      <c r="N2917" s="7">
        <v>4197368</v>
      </c>
      <c r="O2917" s="7" t="s">
        <v>25335</v>
      </c>
      <c r="P2917" s="7" t="s">
        <v>93</v>
      </c>
      <c r="Q2917" s="7" t="s">
        <v>25336</v>
      </c>
      <c r="R2917" s="7" t="s">
        <v>25337</v>
      </c>
      <c r="S2917" s="7"/>
      <c r="T2917" s="7" t="s">
        <v>25338</v>
      </c>
      <c r="U2917" s="7" t="s">
        <v>25339</v>
      </c>
      <c r="V2917" s="7" t="s">
        <v>98</v>
      </c>
      <c r="W2917" s="7" t="s">
        <v>25340</v>
      </c>
      <c r="X2917" s="7" t="s">
        <v>25341</v>
      </c>
      <c r="Y2917" s="7"/>
      <c r="Z2917" s="7"/>
      <c r="AA2917" s="7"/>
      <c r="AB2917" s="7" t="s">
        <v>100</v>
      </c>
      <c r="AC2917" s="7" t="s">
        <v>24857</v>
      </c>
      <c r="AD2917" s="7" t="s">
        <v>24858</v>
      </c>
      <c r="AE2917" s="7" t="s">
        <v>105</v>
      </c>
      <c r="AF2917" s="7" t="s">
        <v>106</v>
      </c>
      <c r="AG2917" s="7" t="s">
        <v>105</v>
      </c>
      <c r="AH2917" s="7" t="s">
        <v>106</v>
      </c>
      <c r="AI2917" s="7" t="s">
        <v>12252</v>
      </c>
      <c r="AJ2917" s="7" t="s">
        <v>12253</v>
      </c>
      <c r="AK2917" s="7" t="s">
        <v>105</v>
      </c>
      <c r="AL2917" s="7" t="s">
        <v>105</v>
      </c>
      <c r="AM2917" s="7" t="s">
        <v>109</v>
      </c>
    </row>
    <row r="2918" spans="2:39" x14ac:dyDescent="0.2">
      <c r="B2918">
        <v>1</v>
      </c>
      <c r="E2918">
        <v>1</v>
      </c>
      <c r="G2918" s="7">
        <v>986</v>
      </c>
      <c r="H2918" s="7" t="s">
        <v>39</v>
      </c>
      <c r="I2918" s="7">
        <v>4198207</v>
      </c>
      <c r="J2918" s="7">
        <v>1077</v>
      </c>
      <c r="K2918" s="7" t="s">
        <v>39</v>
      </c>
      <c r="L2918" s="7">
        <v>99</v>
      </c>
      <c r="M2918" s="7" t="s">
        <v>91</v>
      </c>
      <c r="N2918" s="7">
        <v>4198207</v>
      </c>
      <c r="O2918" s="7" t="s">
        <v>25342</v>
      </c>
      <c r="P2918" s="7" t="s">
        <v>93</v>
      </c>
      <c r="Q2918" s="7" t="s">
        <v>25343</v>
      </c>
      <c r="R2918" s="7" t="s">
        <v>25335</v>
      </c>
      <c r="S2918" s="7"/>
      <c r="T2918" s="7" t="s">
        <v>25344</v>
      </c>
      <c r="U2918" s="7" t="s">
        <v>25345</v>
      </c>
      <c r="V2918" s="7"/>
      <c r="W2918" s="7"/>
      <c r="X2918" s="7"/>
      <c r="Y2918" s="7"/>
      <c r="Z2918" s="7"/>
      <c r="AA2918" s="7"/>
      <c r="AB2918" s="7" t="s">
        <v>100</v>
      </c>
      <c r="AC2918" s="7" t="s">
        <v>24857</v>
      </c>
      <c r="AD2918" s="7"/>
      <c r="AE2918" s="7" t="s">
        <v>105</v>
      </c>
      <c r="AF2918" s="7" t="s">
        <v>106</v>
      </c>
      <c r="AG2918" s="7" t="s">
        <v>105</v>
      </c>
      <c r="AH2918" s="7" t="s">
        <v>106</v>
      </c>
      <c r="AI2918" s="7" t="s">
        <v>105</v>
      </c>
      <c r="AJ2918" s="7" t="s">
        <v>105</v>
      </c>
      <c r="AK2918" s="7" t="s">
        <v>105</v>
      </c>
      <c r="AL2918" s="7" t="s">
        <v>105</v>
      </c>
      <c r="AM2918" s="7" t="s">
        <v>109</v>
      </c>
    </row>
    <row r="2919" spans="2:39" x14ac:dyDescent="0.2">
      <c r="D2919">
        <v>1</v>
      </c>
      <c r="G2919" s="7"/>
      <c r="H2919" s="7"/>
      <c r="I2919" s="7"/>
      <c r="J2919" s="7">
        <v>1078</v>
      </c>
      <c r="K2919" s="7" t="s">
        <v>39</v>
      </c>
      <c r="L2919" s="7">
        <v>100</v>
      </c>
      <c r="M2919" s="7" t="s">
        <v>91</v>
      </c>
      <c r="N2919" s="7">
        <v>4199426</v>
      </c>
      <c r="O2919" s="7" t="s">
        <v>25346</v>
      </c>
      <c r="P2919" s="7" t="s">
        <v>93</v>
      </c>
      <c r="Q2919" s="7" t="s">
        <v>25347</v>
      </c>
      <c r="R2919" s="7" t="s">
        <v>25348</v>
      </c>
      <c r="S2919" s="7"/>
      <c r="T2919" s="7" t="s">
        <v>25349</v>
      </c>
      <c r="U2919" s="7" t="s">
        <v>25350</v>
      </c>
      <c r="V2919" s="7"/>
      <c r="W2919" s="7"/>
      <c r="X2919" s="7"/>
      <c r="Y2919" s="7"/>
      <c r="Z2919" s="7"/>
      <c r="AA2919" s="7"/>
      <c r="AB2919" s="7" t="s">
        <v>100</v>
      </c>
      <c r="AC2919" s="7" t="s">
        <v>24857</v>
      </c>
      <c r="AD2919" s="7" t="s">
        <v>24858</v>
      </c>
      <c r="AE2919" s="7" t="s">
        <v>105</v>
      </c>
      <c r="AF2919" s="7" t="s">
        <v>106</v>
      </c>
      <c r="AG2919" s="7" t="s">
        <v>105</v>
      </c>
      <c r="AH2919" s="7" t="s">
        <v>106</v>
      </c>
      <c r="AI2919" s="7" t="s">
        <v>105</v>
      </c>
      <c r="AJ2919" s="7" t="s">
        <v>105</v>
      </c>
      <c r="AK2919" s="7" t="s">
        <v>105</v>
      </c>
      <c r="AL2919" s="7" t="s">
        <v>105</v>
      </c>
      <c r="AM2919" s="7" t="s">
        <v>109</v>
      </c>
    </row>
    <row r="2920" spans="2:39" x14ac:dyDescent="0.2">
      <c r="B2920">
        <v>1</v>
      </c>
      <c r="E2920">
        <v>1</v>
      </c>
      <c r="G2920" s="7">
        <v>994</v>
      </c>
      <c r="H2920" s="7" t="s">
        <v>39</v>
      </c>
      <c r="I2920" s="7">
        <v>4441836</v>
      </c>
      <c r="J2920" s="7">
        <v>1079</v>
      </c>
      <c r="K2920" s="7" t="s">
        <v>39</v>
      </c>
      <c r="L2920" s="7">
        <v>101</v>
      </c>
      <c r="M2920" s="7" t="s">
        <v>91</v>
      </c>
      <c r="N2920" s="7">
        <v>4441836</v>
      </c>
      <c r="O2920" s="7" t="s">
        <v>25351</v>
      </c>
      <c r="P2920" s="7" t="s">
        <v>93</v>
      </c>
      <c r="Q2920" s="7" t="s">
        <v>25352</v>
      </c>
      <c r="R2920" s="7" t="s">
        <v>25353</v>
      </c>
      <c r="S2920" s="7"/>
      <c r="T2920" s="7" t="s">
        <v>25354</v>
      </c>
      <c r="U2920" s="7" t="s">
        <v>25355</v>
      </c>
      <c r="V2920" s="7"/>
      <c r="W2920" s="7"/>
      <c r="X2920" s="7"/>
      <c r="Y2920" s="7"/>
      <c r="Z2920" s="7"/>
      <c r="AA2920" s="7"/>
      <c r="AB2920" s="7" t="s">
        <v>100</v>
      </c>
      <c r="AC2920" s="7" t="s">
        <v>24857</v>
      </c>
      <c r="AD2920" s="7" t="s">
        <v>24858</v>
      </c>
      <c r="AE2920" s="7" t="s">
        <v>105</v>
      </c>
      <c r="AF2920" s="7" t="s">
        <v>106</v>
      </c>
      <c r="AG2920" s="7" t="s">
        <v>105</v>
      </c>
      <c r="AH2920" s="7" t="s">
        <v>106</v>
      </c>
      <c r="AI2920" s="7" t="s">
        <v>105</v>
      </c>
      <c r="AJ2920" s="7" t="s">
        <v>105</v>
      </c>
      <c r="AK2920" s="7" t="s">
        <v>105</v>
      </c>
      <c r="AL2920" s="7" t="s">
        <v>105</v>
      </c>
      <c r="AM2920" s="7" t="s">
        <v>109</v>
      </c>
    </row>
    <row r="2921" spans="2:39" x14ac:dyDescent="0.2">
      <c r="B2921">
        <v>1</v>
      </c>
      <c r="E2921">
        <v>1</v>
      </c>
      <c r="G2921" s="7">
        <v>995</v>
      </c>
      <c r="H2921" s="7" t="s">
        <v>39</v>
      </c>
      <c r="I2921" s="7">
        <v>4442369</v>
      </c>
      <c r="J2921" s="7">
        <v>1080</v>
      </c>
      <c r="K2921" s="7" t="s">
        <v>39</v>
      </c>
      <c r="L2921" s="7">
        <v>102</v>
      </c>
      <c r="M2921" s="7" t="s">
        <v>91</v>
      </c>
      <c r="N2921" s="7">
        <v>4442369</v>
      </c>
      <c r="O2921" s="7" t="s">
        <v>25356</v>
      </c>
      <c r="P2921" s="7" t="s">
        <v>93</v>
      </c>
      <c r="Q2921" s="7" t="s">
        <v>25357</v>
      </c>
      <c r="R2921" s="7" t="s">
        <v>25351</v>
      </c>
      <c r="S2921" s="7"/>
      <c r="T2921" s="7" t="s">
        <v>25358</v>
      </c>
      <c r="U2921" s="7" t="s">
        <v>25359</v>
      </c>
      <c r="V2921" s="7" t="s">
        <v>98</v>
      </c>
      <c r="W2921" s="7" t="s">
        <v>25360</v>
      </c>
      <c r="X2921" s="7"/>
      <c r="Y2921" s="7"/>
      <c r="Z2921" s="7"/>
      <c r="AA2921" s="7" t="s">
        <v>25361</v>
      </c>
      <c r="AB2921" s="7" t="s">
        <v>100</v>
      </c>
      <c r="AC2921" s="7" t="s">
        <v>24857</v>
      </c>
      <c r="AD2921" s="7" t="s">
        <v>102</v>
      </c>
      <c r="AE2921" s="7" t="s">
        <v>105</v>
      </c>
      <c r="AF2921" s="7" t="s">
        <v>106</v>
      </c>
      <c r="AG2921" s="7" t="s">
        <v>105</v>
      </c>
      <c r="AH2921" s="7" t="s">
        <v>106</v>
      </c>
      <c r="AI2921" s="7" t="s">
        <v>105</v>
      </c>
      <c r="AJ2921" s="7" t="s">
        <v>106</v>
      </c>
      <c r="AK2921" s="7" t="s">
        <v>157</v>
      </c>
      <c r="AL2921" s="7" t="s">
        <v>158</v>
      </c>
      <c r="AM2921" s="7" t="s">
        <v>109</v>
      </c>
    </row>
    <row r="2922" spans="2:39" x14ac:dyDescent="0.2">
      <c r="D2922">
        <v>1</v>
      </c>
      <c r="G2922" s="7"/>
      <c r="H2922" s="7"/>
      <c r="I2922" s="7"/>
      <c r="J2922" s="7">
        <v>1081</v>
      </c>
      <c r="K2922" s="7" t="s">
        <v>39</v>
      </c>
      <c r="L2922" s="7">
        <v>103</v>
      </c>
      <c r="M2922" s="7" t="s">
        <v>91</v>
      </c>
      <c r="N2922" s="7">
        <v>4443588</v>
      </c>
      <c r="O2922" s="7" t="s">
        <v>25362</v>
      </c>
      <c r="P2922" s="7" t="s">
        <v>93</v>
      </c>
      <c r="Q2922" s="7" t="s">
        <v>25363</v>
      </c>
      <c r="R2922" s="7" t="s">
        <v>25364</v>
      </c>
      <c r="S2922" s="7"/>
      <c r="T2922" s="7" t="s">
        <v>25365</v>
      </c>
      <c r="U2922" s="7" t="s">
        <v>25366</v>
      </c>
      <c r="V2922" s="7"/>
      <c r="W2922" s="7"/>
      <c r="X2922" s="7"/>
      <c r="Y2922" s="7"/>
      <c r="Z2922" s="7"/>
      <c r="AA2922" s="7"/>
      <c r="AB2922" s="7" t="s">
        <v>100</v>
      </c>
      <c r="AC2922" s="7" t="s">
        <v>24857</v>
      </c>
      <c r="AD2922" s="7" t="s">
        <v>24858</v>
      </c>
      <c r="AE2922" s="7" t="s">
        <v>105</v>
      </c>
      <c r="AF2922" s="7" t="s">
        <v>106</v>
      </c>
      <c r="AG2922" s="7" t="s">
        <v>105</v>
      </c>
      <c r="AH2922" s="7" t="s">
        <v>106</v>
      </c>
      <c r="AI2922" s="7" t="s">
        <v>105</v>
      </c>
      <c r="AJ2922" s="7" t="s">
        <v>105</v>
      </c>
      <c r="AK2922" s="7" t="s">
        <v>105</v>
      </c>
      <c r="AL2922" s="7" t="s">
        <v>105</v>
      </c>
      <c r="AM2922" s="7" t="s">
        <v>109</v>
      </c>
    </row>
    <row r="2923" spans="2:39" x14ac:dyDescent="0.2">
      <c r="B2923">
        <v>1</v>
      </c>
      <c r="E2923">
        <v>1</v>
      </c>
      <c r="G2923" s="7">
        <v>996</v>
      </c>
      <c r="H2923" s="7" t="s">
        <v>39</v>
      </c>
      <c r="I2923" s="7">
        <v>4451990</v>
      </c>
      <c r="J2923" s="7">
        <v>1082</v>
      </c>
      <c r="K2923" s="7" t="s">
        <v>39</v>
      </c>
      <c r="L2923" s="7">
        <v>104</v>
      </c>
      <c r="M2923" s="7" t="s">
        <v>91</v>
      </c>
      <c r="N2923" s="7">
        <v>4451990</v>
      </c>
      <c r="O2923" s="7" t="s">
        <v>25367</v>
      </c>
      <c r="P2923" s="7" t="s">
        <v>93</v>
      </c>
      <c r="Q2923" s="7" t="s">
        <v>25368</v>
      </c>
      <c r="R2923" s="7" t="s">
        <v>25369</v>
      </c>
      <c r="S2923" s="7"/>
      <c r="T2923" s="7" t="s">
        <v>25370</v>
      </c>
      <c r="U2923" s="7" t="s">
        <v>25371</v>
      </c>
      <c r="V2923" s="7"/>
      <c r="W2923" s="7"/>
      <c r="X2923" s="7"/>
      <c r="Y2923" s="7"/>
      <c r="Z2923" s="7"/>
      <c r="AA2923" s="7"/>
      <c r="AB2923" s="7" t="s">
        <v>100</v>
      </c>
      <c r="AC2923" s="7" t="s">
        <v>24857</v>
      </c>
      <c r="AD2923" s="7" t="s">
        <v>24858</v>
      </c>
      <c r="AE2923" s="7" t="s">
        <v>2862</v>
      </c>
      <c r="AF2923" s="7" t="s">
        <v>2863</v>
      </c>
      <c r="AG2923" s="7" t="s">
        <v>105</v>
      </c>
      <c r="AH2923" s="7" t="s">
        <v>106</v>
      </c>
      <c r="AI2923" s="7" t="s">
        <v>105</v>
      </c>
      <c r="AJ2923" s="7" t="s">
        <v>105</v>
      </c>
      <c r="AK2923" s="7" t="s">
        <v>105</v>
      </c>
      <c r="AL2923" s="7" t="s">
        <v>105</v>
      </c>
      <c r="AM2923" s="7" t="s">
        <v>109</v>
      </c>
    </row>
    <row r="2924" spans="2:39" x14ac:dyDescent="0.2">
      <c r="B2924">
        <v>1</v>
      </c>
      <c r="E2924">
        <v>1</v>
      </c>
      <c r="G2924" s="7">
        <v>997</v>
      </c>
      <c r="H2924" s="7" t="s">
        <v>39</v>
      </c>
      <c r="I2924" s="7">
        <v>4453126</v>
      </c>
      <c r="J2924" s="7">
        <v>1083</v>
      </c>
      <c r="K2924" s="7" t="s">
        <v>39</v>
      </c>
      <c r="L2924" s="7">
        <v>105</v>
      </c>
      <c r="M2924" s="7" t="s">
        <v>91</v>
      </c>
      <c r="N2924" s="7">
        <v>4453126</v>
      </c>
      <c r="O2924" s="7" t="s">
        <v>25372</v>
      </c>
      <c r="P2924" s="7" t="s">
        <v>93</v>
      </c>
      <c r="Q2924" s="7" t="s">
        <v>25373</v>
      </c>
      <c r="R2924" s="7" t="s">
        <v>25367</v>
      </c>
      <c r="S2924" s="7"/>
      <c r="T2924" s="7" t="s">
        <v>25374</v>
      </c>
      <c r="U2924" s="7" t="s">
        <v>25375</v>
      </c>
      <c r="V2924" s="7"/>
      <c r="W2924" s="7"/>
      <c r="X2924" s="7"/>
      <c r="Y2924" s="7"/>
      <c r="Z2924" s="7"/>
      <c r="AA2924" s="7"/>
      <c r="AB2924" s="7" t="s">
        <v>100</v>
      </c>
      <c r="AC2924" s="7" t="s">
        <v>24857</v>
      </c>
      <c r="AD2924" s="7"/>
      <c r="AE2924" s="7" t="s">
        <v>105</v>
      </c>
      <c r="AF2924" s="7" t="s">
        <v>106</v>
      </c>
      <c r="AG2924" s="7" t="s">
        <v>105</v>
      </c>
      <c r="AH2924" s="7" t="s">
        <v>106</v>
      </c>
      <c r="AI2924" s="7" t="s">
        <v>105</v>
      </c>
      <c r="AJ2924" s="7" t="s">
        <v>105</v>
      </c>
      <c r="AK2924" s="7" t="s">
        <v>105</v>
      </c>
      <c r="AL2924" s="7" t="s">
        <v>105</v>
      </c>
      <c r="AM2924" s="7" t="s">
        <v>109</v>
      </c>
    </row>
    <row r="2925" spans="2:39" x14ac:dyDescent="0.2">
      <c r="B2925">
        <v>1</v>
      </c>
      <c r="E2925">
        <v>1</v>
      </c>
      <c r="G2925" s="7">
        <v>1008</v>
      </c>
      <c r="H2925" s="7" t="s">
        <v>40</v>
      </c>
      <c r="I2925" s="7">
        <v>307869</v>
      </c>
      <c r="J2925" s="7">
        <v>1177</v>
      </c>
      <c r="K2925" s="7" t="s">
        <v>40</v>
      </c>
      <c r="L2925" s="7">
        <v>92</v>
      </c>
      <c r="M2925" s="7" t="s">
        <v>91</v>
      </c>
      <c r="N2925" s="7">
        <v>307869</v>
      </c>
      <c r="O2925" s="7" t="s">
        <v>1038</v>
      </c>
      <c r="P2925" s="7" t="s">
        <v>93</v>
      </c>
      <c r="Q2925" s="7" t="s">
        <v>1039</v>
      </c>
      <c r="R2925" s="7" t="s">
        <v>1040</v>
      </c>
      <c r="S2925" s="7"/>
      <c r="T2925" s="7" t="s">
        <v>1041</v>
      </c>
      <c r="U2925" s="7" t="s">
        <v>1042</v>
      </c>
      <c r="V2925" s="7"/>
      <c r="W2925" s="7"/>
      <c r="X2925" s="7"/>
      <c r="Y2925" s="7"/>
      <c r="Z2925" s="7"/>
      <c r="AA2925" s="7"/>
      <c r="AB2925" s="7" t="s">
        <v>100</v>
      </c>
      <c r="AC2925" s="7" t="s">
        <v>24857</v>
      </c>
      <c r="AD2925" s="7"/>
      <c r="AE2925" s="7" t="s">
        <v>105</v>
      </c>
      <c r="AF2925" s="7" t="s">
        <v>106</v>
      </c>
      <c r="AG2925" s="7" t="s">
        <v>105</v>
      </c>
      <c r="AH2925" s="7" t="s">
        <v>106</v>
      </c>
      <c r="AI2925" s="7" t="s">
        <v>105</v>
      </c>
      <c r="AJ2925" s="7" t="s">
        <v>105</v>
      </c>
      <c r="AK2925" s="7" t="s">
        <v>105</v>
      </c>
      <c r="AL2925" s="7" t="s">
        <v>105</v>
      </c>
      <c r="AM2925" s="7" t="s">
        <v>109</v>
      </c>
    </row>
    <row r="2926" spans="2:39" x14ac:dyDescent="0.2">
      <c r="D2926">
        <v>1</v>
      </c>
      <c r="G2926" s="7"/>
      <c r="H2926" s="7"/>
      <c r="I2926" s="7"/>
      <c r="J2926" s="7">
        <v>1178</v>
      </c>
      <c r="K2926" s="7" t="s">
        <v>40</v>
      </c>
      <c r="L2926" s="7">
        <v>93</v>
      </c>
      <c r="M2926" s="7" t="s">
        <v>91</v>
      </c>
      <c r="N2926" s="7">
        <v>309089</v>
      </c>
      <c r="O2926" s="7" t="s">
        <v>25376</v>
      </c>
      <c r="P2926" s="7" t="s">
        <v>93</v>
      </c>
      <c r="Q2926" s="7" t="s">
        <v>25377</v>
      </c>
      <c r="R2926" s="7" t="s">
        <v>25378</v>
      </c>
      <c r="S2926" s="7"/>
      <c r="T2926" s="7" t="s">
        <v>25379</v>
      </c>
      <c r="U2926" s="7" t="s">
        <v>25380</v>
      </c>
      <c r="V2926" s="7"/>
      <c r="W2926" s="7"/>
      <c r="X2926" s="7"/>
      <c r="Y2926" s="7"/>
      <c r="Z2926" s="7"/>
      <c r="AA2926" s="7"/>
      <c r="AB2926" s="7" t="s">
        <v>100</v>
      </c>
      <c r="AC2926" s="7" t="s">
        <v>24857</v>
      </c>
      <c r="AD2926" s="7" t="s">
        <v>24858</v>
      </c>
      <c r="AE2926" s="7" t="s">
        <v>105</v>
      </c>
      <c r="AF2926" s="7" t="s">
        <v>106</v>
      </c>
      <c r="AG2926" s="7" t="s">
        <v>105</v>
      </c>
      <c r="AH2926" s="7" t="s">
        <v>106</v>
      </c>
      <c r="AI2926" s="7" t="s">
        <v>105</v>
      </c>
      <c r="AJ2926" s="7" t="s">
        <v>105</v>
      </c>
      <c r="AK2926" s="7" t="s">
        <v>105</v>
      </c>
      <c r="AL2926" s="7" t="s">
        <v>105</v>
      </c>
      <c r="AM2926" s="7" t="s">
        <v>109</v>
      </c>
    </row>
    <row r="2927" spans="2:39" x14ac:dyDescent="0.2">
      <c r="D2927">
        <v>1</v>
      </c>
      <c r="G2927" s="7"/>
      <c r="H2927" s="7"/>
      <c r="I2927" s="7"/>
      <c r="J2927" s="7">
        <v>1179</v>
      </c>
      <c r="K2927" s="7" t="s">
        <v>40</v>
      </c>
      <c r="L2927" s="7">
        <v>94</v>
      </c>
      <c r="M2927" s="7" t="s">
        <v>24869</v>
      </c>
      <c r="N2927" s="7">
        <v>736682</v>
      </c>
      <c r="O2927" s="7" t="s">
        <v>24870</v>
      </c>
      <c r="P2927" s="7" t="s">
        <v>93</v>
      </c>
      <c r="Q2927" s="7" t="s">
        <v>25118</v>
      </c>
      <c r="R2927" s="7"/>
      <c r="S2927" s="7"/>
      <c r="T2927" s="7"/>
      <c r="U2927" s="7" t="s">
        <v>25119</v>
      </c>
      <c r="V2927" s="7" t="s">
        <v>98</v>
      </c>
      <c r="W2927" s="7" t="s">
        <v>24873</v>
      </c>
      <c r="X2927" s="7" t="s">
        <v>24874</v>
      </c>
      <c r="Y2927" s="7"/>
      <c r="Z2927" s="7" t="s">
        <v>24875</v>
      </c>
      <c r="AA2927" s="7" t="s">
        <v>24876</v>
      </c>
      <c r="AB2927" s="7" t="s">
        <v>24877</v>
      </c>
      <c r="AC2927" s="7" t="s">
        <v>24857</v>
      </c>
      <c r="AD2927" s="7" t="s">
        <v>102</v>
      </c>
      <c r="AE2927" s="7" t="s">
        <v>24878</v>
      </c>
      <c r="AF2927" s="7" t="s">
        <v>24879</v>
      </c>
      <c r="AG2927" s="7" t="s">
        <v>7457</v>
      </c>
      <c r="AH2927" s="7" t="s">
        <v>7458</v>
      </c>
      <c r="AI2927" s="7" t="s">
        <v>24882</v>
      </c>
      <c r="AJ2927" s="7" t="s">
        <v>24883</v>
      </c>
      <c r="AK2927" s="7" t="s">
        <v>244</v>
      </c>
      <c r="AL2927" s="7" t="s">
        <v>245</v>
      </c>
      <c r="AM2927" s="7" t="s">
        <v>24884</v>
      </c>
    </row>
    <row r="2928" spans="2:39" x14ac:dyDescent="0.2">
      <c r="D2928">
        <v>1</v>
      </c>
      <c r="G2928" s="7"/>
      <c r="H2928" s="7"/>
      <c r="I2928" s="7"/>
      <c r="J2928" s="7">
        <v>1180</v>
      </c>
      <c r="K2928" s="7" t="s">
        <v>40</v>
      </c>
      <c r="L2928" s="7">
        <v>95</v>
      </c>
      <c r="M2928" s="7" t="s">
        <v>24869</v>
      </c>
      <c r="N2928" s="7">
        <v>756218</v>
      </c>
      <c r="O2928" s="7" t="s">
        <v>25120</v>
      </c>
      <c r="P2928" s="7" t="s">
        <v>93</v>
      </c>
      <c r="Q2928" s="7" t="s">
        <v>25118</v>
      </c>
      <c r="R2928" s="7" t="s">
        <v>25121</v>
      </c>
      <c r="S2928" s="7"/>
      <c r="T2928" s="7" t="s">
        <v>25122</v>
      </c>
      <c r="U2928" s="7" t="s">
        <v>25123</v>
      </c>
      <c r="V2928" s="7" t="s">
        <v>98</v>
      </c>
      <c r="W2928" s="7" t="s">
        <v>24873</v>
      </c>
      <c r="X2928" s="7"/>
      <c r="Y2928" s="7"/>
      <c r="Z2928" s="7"/>
      <c r="AA2928" s="7" t="s">
        <v>24889</v>
      </c>
      <c r="AB2928" s="7" t="s">
        <v>100</v>
      </c>
      <c r="AC2928" s="7" t="s">
        <v>24857</v>
      </c>
      <c r="AD2928" s="7" t="s">
        <v>102</v>
      </c>
      <c r="AE2928" s="7" t="s">
        <v>24878</v>
      </c>
      <c r="AF2928" s="7" t="s">
        <v>24879</v>
      </c>
      <c r="AG2928" s="7" t="s">
        <v>24890</v>
      </c>
      <c r="AH2928" s="7" t="s">
        <v>24891</v>
      </c>
      <c r="AI2928" s="7" t="s">
        <v>24878</v>
      </c>
      <c r="AJ2928" s="7" t="s">
        <v>24879</v>
      </c>
      <c r="AK2928" s="7" t="s">
        <v>7457</v>
      </c>
      <c r="AL2928" s="7" t="s">
        <v>7458</v>
      </c>
      <c r="AM2928" s="7" t="s">
        <v>109</v>
      </c>
    </row>
    <row r="2929" spans="2:39" x14ac:dyDescent="0.2">
      <c r="B2929">
        <v>1</v>
      </c>
      <c r="E2929">
        <v>1</v>
      </c>
      <c r="G2929" s="7">
        <v>1058</v>
      </c>
      <c r="H2929" s="7" t="s">
        <v>40</v>
      </c>
      <c r="I2929" s="7">
        <v>2349103</v>
      </c>
      <c r="J2929" s="7">
        <v>1181</v>
      </c>
      <c r="K2929" s="7" t="s">
        <v>40</v>
      </c>
      <c r="L2929" s="7">
        <v>96</v>
      </c>
      <c r="M2929" s="7" t="s">
        <v>91</v>
      </c>
      <c r="N2929" s="7">
        <v>2349103</v>
      </c>
      <c r="O2929" s="7" t="s">
        <v>25381</v>
      </c>
      <c r="P2929" s="7" t="s">
        <v>93</v>
      </c>
      <c r="Q2929" s="7" t="s">
        <v>25382</v>
      </c>
      <c r="R2929" s="7" t="s">
        <v>25383</v>
      </c>
      <c r="S2929" s="7"/>
      <c r="T2929" s="7" t="s">
        <v>25384</v>
      </c>
      <c r="U2929" s="7" t="s">
        <v>25385</v>
      </c>
      <c r="V2929" s="7"/>
      <c r="W2929" s="7"/>
      <c r="X2929" s="7"/>
      <c r="Y2929" s="7"/>
      <c r="Z2929" s="7"/>
      <c r="AA2929" s="7"/>
      <c r="AB2929" s="7" t="s">
        <v>100</v>
      </c>
      <c r="AC2929" s="7" t="s">
        <v>24857</v>
      </c>
      <c r="AD2929" s="7"/>
      <c r="AE2929" s="7" t="s">
        <v>2365</v>
      </c>
      <c r="AF2929" s="7" t="s">
        <v>2366</v>
      </c>
      <c r="AG2929" s="7" t="s">
        <v>105</v>
      </c>
      <c r="AH2929" s="7" t="s">
        <v>106</v>
      </c>
      <c r="AI2929" s="7" t="s">
        <v>105</v>
      </c>
      <c r="AJ2929" s="7" t="s">
        <v>105</v>
      </c>
      <c r="AK2929" s="7" t="s">
        <v>105</v>
      </c>
      <c r="AL2929" s="7" t="s">
        <v>105</v>
      </c>
      <c r="AM2929" s="7" t="s">
        <v>109</v>
      </c>
    </row>
    <row r="2930" spans="2:39" x14ac:dyDescent="0.2">
      <c r="D2930">
        <v>1</v>
      </c>
      <c r="G2930" s="7"/>
      <c r="H2930" s="7"/>
      <c r="I2930" s="7"/>
      <c r="J2930" s="7">
        <v>1182</v>
      </c>
      <c r="K2930" s="7" t="s">
        <v>40</v>
      </c>
      <c r="L2930" s="7">
        <v>97</v>
      </c>
      <c r="M2930" s="7" t="s">
        <v>91</v>
      </c>
      <c r="N2930" s="7">
        <v>2350323</v>
      </c>
      <c r="O2930" s="7" t="s">
        <v>25386</v>
      </c>
      <c r="P2930" s="7" t="s">
        <v>93</v>
      </c>
      <c r="Q2930" s="7" t="s">
        <v>25387</v>
      </c>
      <c r="R2930" s="7" t="s">
        <v>25388</v>
      </c>
      <c r="S2930" s="7"/>
      <c r="T2930" s="7" t="s">
        <v>25389</v>
      </c>
      <c r="U2930" s="7" t="s">
        <v>25390</v>
      </c>
      <c r="V2930" s="7"/>
      <c r="W2930" s="7"/>
      <c r="X2930" s="7"/>
      <c r="Y2930" s="7"/>
      <c r="Z2930" s="7"/>
      <c r="AA2930" s="7"/>
      <c r="AB2930" s="7" t="s">
        <v>100</v>
      </c>
      <c r="AC2930" s="7" t="s">
        <v>24857</v>
      </c>
      <c r="AD2930" s="7" t="s">
        <v>24858</v>
      </c>
      <c r="AE2930" s="7" t="s">
        <v>105</v>
      </c>
      <c r="AF2930" s="7" t="s">
        <v>106</v>
      </c>
      <c r="AG2930" s="7" t="s">
        <v>105</v>
      </c>
      <c r="AH2930" s="7" t="s">
        <v>106</v>
      </c>
      <c r="AI2930" s="7" t="s">
        <v>105</v>
      </c>
      <c r="AJ2930" s="7" t="s">
        <v>105</v>
      </c>
      <c r="AK2930" s="7" t="s">
        <v>105</v>
      </c>
      <c r="AL2930" s="7" t="s">
        <v>105</v>
      </c>
      <c r="AM2930" s="7" t="s">
        <v>109</v>
      </c>
    </row>
    <row r="2931" spans="2:39" x14ac:dyDescent="0.2">
      <c r="B2931">
        <v>1</v>
      </c>
      <c r="E2931">
        <v>1</v>
      </c>
      <c r="G2931" s="7">
        <v>1066</v>
      </c>
      <c r="H2931" s="7" t="s">
        <v>40</v>
      </c>
      <c r="I2931" s="7">
        <v>2922794</v>
      </c>
      <c r="J2931" s="7">
        <v>1183</v>
      </c>
      <c r="K2931" s="7" t="s">
        <v>40</v>
      </c>
      <c r="L2931" s="7">
        <v>98</v>
      </c>
      <c r="M2931" s="7" t="s">
        <v>91</v>
      </c>
      <c r="N2931" s="7">
        <v>2922794</v>
      </c>
      <c r="O2931" s="7" t="s">
        <v>25391</v>
      </c>
      <c r="P2931" s="7" t="s">
        <v>93</v>
      </c>
      <c r="Q2931" s="7" t="s">
        <v>25392</v>
      </c>
      <c r="R2931" s="7" t="s">
        <v>25393</v>
      </c>
      <c r="S2931" s="7"/>
      <c r="T2931" s="7" t="s">
        <v>25394</v>
      </c>
      <c r="U2931" s="7" t="s">
        <v>25395</v>
      </c>
      <c r="V2931" s="7"/>
      <c r="W2931" s="7"/>
      <c r="X2931" s="7"/>
      <c r="Y2931" s="7"/>
      <c r="Z2931" s="7"/>
      <c r="AA2931" s="7"/>
      <c r="AB2931" s="7" t="s">
        <v>100</v>
      </c>
      <c r="AC2931" s="7" t="s">
        <v>24857</v>
      </c>
      <c r="AD2931" s="7"/>
      <c r="AE2931" s="7" t="s">
        <v>25396</v>
      </c>
      <c r="AF2931" s="7" t="s">
        <v>25397</v>
      </c>
      <c r="AG2931" s="7" t="s">
        <v>105</v>
      </c>
      <c r="AH2931" s="7" t="s">
        <v>106</v>
      </c>
      <c r="AI2931" s="7" t="s">
        <v>105</v>
      </c>
      <c r="AJ2931" s="7" t="s">
        <v>105</v>
      </c>
      <c r="AK2931" s="7" t="s">
        <v>105</v>
      </c>
      <c r="AL2931" s="7" t="s">
        <v>105</v>
      </c>
      <c r="AM2931" s="7" t="s">
        <v>109</v>
      </c>
    </row>
    <row r="2932" spans="2:39" x14ac:dyDescent="0.2">
      <c r="B2932">
        <v>1</v>
      </c>
      <c r="E2932">
        <v>1</v>
      </c>
      <c r="G2932" s="7">
        <v>1067</v>
      </c>
      <c r="H2932" s="7" t="s">
        <v>40</v>
      </c>
      <c r="I2932" s="7">
        <v>2924066</v>
      </c>
      <c r="J2932" s="7">
        <v>1184</v>
      </c>
      <c r="K2932" s="7" t="s">
        <v>40</v>
      </c>
      <c r="L2932" s="7">
        <v>99</v>
      </c>
      <c r="M2932" s="7" t="s">
        <v>91</v>
      </c>
      <c r="N2932" s="7">
        <v>2924066</v>
      </c>
      <c r="O2932" s="7" t="s">
        <v>25398</v>
      </c>
      <c r="P2932" s="7" t="s">
        <v>93</v>
      </c>
      <c r="Q2932" s="7" t="s">
        <v>25399</v>
      </c>
      <c r="R2932" s="7" t="s">
        <v>25400</v>
      </c>
      <c r="S2932" s="7"/>
      <c r="T2932" s="7" t="s">
        <v>25401</v>
      </c>
      <c r="U2932" s="7" t="s">
        <v>25402</v>
      </c>
      <c r="V2932" s="7"/>
      <c r="W2932" s="7"/>
      <c r="X2932" s="7"/>
      <c r="Y2932" s="7"/>
      <c r="Z2932" s="7"/>
      <c r="AA2932" s="7"/>
      <c r="AB2932" s="7" t="s">
        <v>100</v>
      </c>
      <c r="AC2932" s="7" t="s">
        <v>24857</v>
      </c>
      <c r="AD2932" s="7"/>
      <c r="AE2932" s="7" t="s">
        <v>105</v>
      </c>
      <c r="AF2932" s="7" t="s">
        <v>106</v>
      </c>
      <c r="AG2932" s="7" t="s">
        <v>105</v>
      </c>
      <c r="AH2932" s="7" t="s">
        <v>106</v>
      </c>
      <c r="AI2932" s="7" t="s">
        <v>105</v>
      </c>
      <c r="AJ2932" s="7" t="s">
        <v>105</v>
      </c>
      <c r="AK2932" s="7" t="s">
        <v>105</v>
      </c>
      <c r="AL2932" s="7" t="s">
        <v>105</v>
      </c>
      <c r="AM2932" s="7" t="s">
        <v>109</v>
      </c>
    </row>
    <row r="2933" spans="2:39" x14ac:dyDescent="0.2">
      <c r="B2933">
        <v>1</v>
      </c>
      <c r="E2933">
        <v>1</v>
      </c>
      <c r="G2933" s="7">
        <v>1087</v>
      </c>
      <c r="H2933" s="7" t="s">
        <v>40</v>
      </c>
      <c r="I2933" s="7">
        <v>4120871</v>
      </c>
      <c r="J2933" s="7">
        <v>1185</v>
      </c>
      <c r="K2933" s="7" t="s">
        <v>40</v>
      </c>
      <c r="L2933" s="7">
        <v>100</v>
      </c>
      <c r="M2933" s="7" t="s">
        <v>91</v>
      </c>
      <c r="N2933" s="7">
        <v>4120871</v>
      </c>
      <c r="O2933" s="7" t="s">
        <v>25403</v>
      </c>
      <c r="P2933" s="7" t="s">
        <v>93</v>
      </c>
      <c r="Q2933" s="7" t="s">
        <v>25404</v>
      </c>
      <c r="R2933" s="7" t="s">
        <v>25405</v>
      </c>
      <c r="S2933" s="7"/>
      <c r="T2933" s="7" t="s">
        <v>4620</v>
      </c>
      <c r="U2933" s="7" t="s">
        <v>4621</v>
      </c>
      <c r="V2933" s="7" t="s">
        <v>98</v>
      </c>
      <c r="W2933" s="7" t="s">
        <v>25406</v>
      </c>
      <c r="X2933" s="7" t="s">
        <v>25407</v>
      </c>
      <c r="Y2933" s="7"/>
      <c r="Z2933" s="7"/>
      <c r="AA2933" s="7"/>
      <c r="AB2933" s="7" t="s">
        <v>100</v>
      </c>
      <c r="AC2933" s="7" t="s">
        <v>24857</v>
      </c>
      <c r="AD2933" s="7"/>
      <c r="AE2933" s="7" t="s">
        <v>105</v>
      </c>
      <c r="AF2933" s="7" t="s">
        <v>106</v>
      </c>
      <c r="AG2933" s="7" t="s">
        <v>105</v>
      </c>
      <c r="AH2933" s="7" t="s">
        <v>106</v>
      </c>
      <c r="AI2933" s="7" t="s">
        <v>25408</v>
      </c>
      <c r="AJ2933" s="7" t="s">
        <v>25409</v>
      </c>
      <c r="AK2933" s="7" t="s">
        <v>105</v>
      </c>
      <c r="AL2933" s="7" t="s">
        <v>105</v>
      </c>
      <c r="AM2933" s="7" t="s">
        <v>109</v>
      </c>
    </row>
    <row r="2934" spans="2:39" x14ac:dyDescent="0.2">
      <c r="B2934">
        <v>1</v>
      </c>
      <c r="E2934">
        <v>1</v>
      </c>
      <c r="G2934" s="7">
        <v>1088</v>
      </c>
      <c r="H2934" s="7" t="s">
        <v>40</v>
      </c>
      <c r="I2934" s="7">
        <v>4122306</v>
      </c>
      <c r="J2934" s="7">
        <v>1186</v>
      </c>
      <c r="K2934" s="7" t="s">
        <v>40</v>
      </c>
      <c r="L2934" s="7">
        <v>101</v>
      </c>
      <c r="M2934" s="7" t="s">
        <v>91</v>
      </c>
      <c r="N2934" s="7">
        <v>4122306</v>
      </c>
      <c r="O2934" s="7" t="s">
        <v>25410</v>
      </c>
      <c r="P2934" s="7" t="s">
        <v>93</v>
      </c>
      <c r="Q2934" s="7" t="s">
        <v>25411</v>
      </c>
      <c r="R2934" s="7" t="s">
        <v>25412</v>
      </c>
      <c r="S2934" s="7"/>
      <c r="T2934" s="7" t="s">
        <v>25413</v>
      </c>
      <c r="U2934" s="7" t="s">
        <v>25414</v>
      </c>
      <c r="V2934" s="7"/>
      <c r="W2934" s="7"/>
      <c r="X2934" s="7"/>
      <c r="Y2934" s="7"/>
      <c r="Z2934" s="7"/>
      <c r="AA2934" s="7"/>
      <c r="AB2934" s="7" t="s">
        <v>100</v>
      </c>
      <c r="AC2934" s="7" t="s">
        <v>24857</v>
      </c>
      <c r="AD2934" s="7"/>
      <c r="AE2934" s="7" t="s">
        <v>105</v>
      </c>
      <c r="AF2934" s="7" t="s">
        <v>106</v>
      </c>
      <c r="AG2934" s="7" t="s">
        <v>4626</v>
      </c>
      <c r="AH2934" s="7" t="s">
        <v>4627</v>
      </c>
      <c r="AI2934" s="7" t="s">
        <v>105</v>
      </c>
      <c r="AJ2934" s="7" t="s">
        <v>105</v>
      </c>
      <c r="AK2934" s="7" t="s">
        <v>105</v>
      </c>
      <c r="AL2934" s="7" t="s">
        <v>105</v>
      </c>
      <c r="AM2934" s="7" t="s">
        <v>109</v>
      </c>
    </row>
    <row r="2935" spans="2:39" x14ac:dyDescent="0.2">
      <c r="D2935">
        <v>1</v>
      </c>
      <c r="G2935" s="7"/>
      <c r="H2935" s="7"/>
      <c r="I2935" s="7"/>
      <c r="J2935" s="7">
        <v>1281</v>
      </c>
      <c r="K2935" s="7" t="s">
        <v>41</v>
      </c>
      <c r="L2935" s="7">
        <v>94</v>
      </c>
      <c r="M2935" s="7" t="s">
        <v>24869</v>
      </c>
      <c r="N2935" s="7">
        <v>736682</v>
      </c>
      <c r="O2935" s="7" t="s">
        <v>24870</v>
      </c>
      <c r="P2935" s="7" t="s">
        <v>93</v>
      </c>
      <c r="Q2935" s="7" t="s">
        <v>25078</v>
      </c>
      <c r="R2935" s="7"/>
      <c r="S2935" s="7"/>
      <c r="T2935" s="7"/>
      <c r="U2935" s="7" t="s">
        <v>25079</v>
      </c>
      <c r="V2935" s="7" t="s">
        <v>98</v>
      </c>
      <c r="W2935" s="7" t="s">
        <v>24873</v>
      </c>
      <c r="X2935" s="7" t="s">
        <v>24874</v>
      </c>
      <c r="Y2935" s="7"/>
      <c r="Z2935" s="7" t="s">
        <v>24875</v>
      </c>
      <c r="AA2935" s="7" t="s">
        <v>24876</v>
      </c>
      <c r="AB2935" s="7" t="s">
        <v>24877</v>
      </c>
      <c r="AC2935" s="7" t="s">
        <v>24857</v>
      </c>
      <c r="AD2935" s="7" t="s">
        <v>102</v>
      </c>
      <c r="AE2935" s="7" t="s">
        <v>24878</v>
      </c>
      <c r="AF2935" s="7" t="s">
        <v>24879</v>
      </c>
      <c r="AG2935" s="7" t="s">
        <v>7457</v>
      </c>
      <c r="AH2935" s="7" t="s">
        <v>7458</v>
      </c>
      <c r="AI2935" s="7" t="s">
        <v>25080</v>
      </c>
      <c r="AJ2935" s="7" t="s">
        <v>25081</v>
      </c>
      <c r="AK2935" s="7" t="s">
        <v>25082</v>
      </c>
      <c r="AL2935" s="7" t="s">
        <v>25083</v>
      </c>
      <c r="AM2935" s="7" t="s">
        <v>24884</v>
      </c>
    </row>
    <row r="2936" spans="2:39" x14ac:dyDescent="0.2">
      <c r="D2936">
        <v>1</v>
      </c>
      <c r="G2936" s="7"/>
      <c r="H2936" s="7"/>
      <c r="I2936" s="7"/>
      <c r="J2936" s="7">
        <v>1282</v>
      </c>
      <c r="K2936" s="7" t="s">
        <v>41</v>
      </c>
      <c r="L2936" s="7">
        <v>95</v>
      </c>
      <c r="M2936" s="7" t="s">
        <v>24869</v>
      </c>
      <c r="N2936" s="7">
        <v>759881</v>
      </c>
      <c r="O2936" s="7" t="s">
        <v>25084</v>
      </c>
      <c r="P2936" s="7" t="s">
        <v>93</v>
      </c>
      <c r="Q2936" s="7" t="s">
        <v>25078</v>
      </c>
      <c r="R2936" s="7" t="s">
        <v>25085</v>
      </c>
      <c r="S2936" s="7"/>
      <c r="T2936" s="7" t="s">
        <v>25086</v>
      </c>
      <c r="U2936" s="7" t="s">
        <v>25087</v>
      </c>
      <c r="V2936" s="7" t="s">
        <v>98</v>
      </c>
      <c r="W2936" s="7" t="s">
        <v>24873</v>
      </c>
      <c r="X2936" s="7"/>
      <c r="Y2936" s="7"/>
      <c r="Z2936" s="7"/>
      <c r="AA2936" s="7" t="s">
        <v>24889</v>
      </c>
      <c r="AB2936" s="7" t="s">
        <v>100</v>
      </c>
      <c r="AC2936" s="7" t="s">
        <v>24857</v>
      </c>
      <c r="AD2936" s="7" t="s">
        <v>102</v>
      </c>
      <c r="AE2936" s="7" t="s">
        <v>24878</v>
      </c>
      <c r="AF2936" s="7" t="s">
        <v>24879</v>
      </c>
      <c r="AG2936" s="7" t="s">
        <v>24890</v>
      </c>
      <c r="AH2936" s="7" t="s">
        <v>24891</v>
      </c>
      <c r="AI2936" s="7" t="s">
        <v>24878</v>
      </c>
      <c r="AJ2936" s="7" t="s">
        <v>24879</v>
      </c>
      <c r="AK2936" s="7" t="s">
        <v>7457</v>
      </c>
      <c r="AL2936" s="7" t="s">
        <v>7458</v>
      </c>
      <c r="AM2936" s="7" t="s">
        <v>109</v>
      </c>
    </row>
    <row r="2937" spans="2:39" x14ac:dyDescent="0.2">
      <c r="B2937">
        <v>1</v>
      </c>
      <c r="E2937">
        <v>1</v>
      </c>
      <c r="G2937" s="7">
        <v>1146</v>
      </c>
      <c r="H2937" s="7" t="s">
        <v>41</v>
      </c>
      <c r="I2937" s="7">
        <v>2133472</v>
      </c>
      <c r="J2937" s="7">
        <v>1283</v>
      </c>
      <c r="K2937" s="7" t="s">
        <v>41</v>
      </c>
      <c r="L2937" s="7">
        <v>96</v>
      </c>
      <c r="M2937" s="7" t="s">
        <v>91</v>
      </c>
      <c r="N2937" s="7">
        <v>2133472</v>
      </c>
      <c r="O2937" s="7" t="s">
        <v>25415</v>
      </c>
      <c r="P2937" s="7" t="s">
        <v>93</v>
      </c>
      <c r="Q2937" s="7" t="s">
        <v>25416</v>
      </c>
      <c r="R2937" s="7" t="s">
        <v>25417</v>
      </c>
      <c r="S2937" s="7"/>
      <c r="T2937" s="7" t="s">
        <v>25418</v>
      </c>
      <c r="U2937" s="7" t="s">
        <v>25419</v>
      </c>
      <c r="V2937" s="7"/>
      <c r="W2937" s="7"/>
      <c r="X2937" s="7"/>
      <c r="Y2937" s="7"/>
      <c r="Z2937" s="7"/>
      <c r="AA2937" s="7"/>
      <c r="AB2937" s="7" t="s">
        <v>100</v>
      </c>
      <c r="AC2937" s="7" t="s">
        <v>24857</v>
      </c>
      <c r="AD2937" s="7"/>
      <c r="AE2937" s="7" t="s">
        <v>25420</v>
      </c>
      <c r="AF2937" s="7" t="s">
        <v>25421</v>
      </c>
      <c r="AG2937" s="7" t="s">
        <v>105</v>
      </c>
      <c r="AH2937" s="7" t="s">
        <v>106</v>
      </c>
      <c r="AI2937" s="7" t="s">
        <v>105</v>
      </c>
      <c r="AJ2937" s="7" t="s">
        <v>105</v>
      </c>
      <c r="AK2937" s="7" t="s">
        <v>105</v>
      </c>
      <c r="AL2937" s="7" t="s">
        <v>105</v>
      </c>
      <c r="AM2937" s="7" t="s">
        <v>109</v>
      </c>
    </row>
    <row r="2938" spans="2:39" x14ac:dyDescent="0.2">
      <c r="D2938">
        <v>1</v>
      </c>
      <c r="G2938" s="7"/>
      <c r="H2938" s="7"/>
      <c r="I2938" s="7"/>
      <c r="J2938" s="7">
        <v>1284</v>
      </c>
      <c r="K2938" s="7" t="s">
        <v>41</v>
      </c>
      <c r="L2938" s="7">
        <v>97</v>
      </c>
      <c r="M2938" s="7" t="s">
        <v>91</v>
      </c>
      <c r="N2938" s="7">
        <v>2134693</v>
      </c>
      <c r="O2938" s="7" t="s">
        <v>25422</v>
      </c>
      <c r="P2938" s="7" t="s">
        <v>93</v>
      </c>
      <c r="Q2938" s="7" t="s">
        <v>25423</v>
      </c>
      <c r="R2938" s="7" t="s">
        <v>25415</v>
      </c>
      <c r="S2938" s="7"/>
      <c r="T2938" s="7" t="s">
        <v>25424</v>
      </c>
      <c r="U2938" s="7" t="s">
        <v>25425</v>
      </c>
      <c r="V2938" s="7"/>
      <c r="W2938" s="7"/>
      <c r="X2938" s="7"/>
      <c r="Y2938" s="7"/>
      <c r="Z2938" s="7"/>
      <c r="AA2938" s="7"/>
      <c r="AB2938" s="7" t="s">
        <v>100</v>
      </c>
      <c r="AC2938" s="7" t="s">
        <v>24857</v>
      </c>
      <c r="AD2938" s="7" t="s">
        <v>24858</v>
      </c>
      <c r="AE2938" s="7" t="s">
        <v>105</v>
      </c>
      <c r="AF2938" s="7" t="s">
        <v>106</v>
      </c>
      <c r="AG2938" s="7" t="s">
        <v>105</v>
      </c>
      <c r="AH2938" s="7" t="s">
        <v>106</v>
      </c>
      <c r="AI2938" s="7" t="s">
        <v>105</v>
      </c>
      <c r="AJ2938" s="7" t="s">
        <v>105</v>
      </c>
      <c r="AK2938" s="7" t="s">
        <v>105</v>
      </c>
      <c r="AL2938" s="7" t="s">
        <v>105</v>
      </c>
      <c r="AM2938" s="7" t="s">
        <v>109</v>
      </c>
    </row>
    <row r="2939" spans="2:39" x14ac:dyDescent="0.2">
      <c r="B2939">
        <v>1</v>
      </c>
      <c r="E2939">
        <v>1</v>
      </c>
      <c r="G2939" s="7">
        <v>1167</v>
      </c>
      <c r="H2939" s="7" t="s">
        <v>41</v>
      </c>
      <c r="I2939" s="7">
        <v>3135301</v>
      </c>
      <c r="J2939" s="7">
        <v>1285</v>
      </c>
      <c r="K2939" s="7" t="s">
        <v>41</v>
      </c>
      <c r="L2939" s="7">
        <v>98</v>
      </c>
      <c r="M2939" s="7" t="s">
        <v>91</v>
      </c>
      <c r="N2939" s="7">
        <v>3135301</v>
      </c>
      <c r="O2939" s="7" t="s">
        <v>25426</v>
      </c>
      <c r="P2939" s="7" t="s">
        <v>93</v>
      </c>
      <c r="Q2939" s="7" t="s">
        <v>25427</v>
      </c>
      <c r="R2939" s="7" t="s">
        <v>25428</v>
      </c>
      <c r="S2939" s="7"/>
      <c r="T2939" s="7" t="s">
        <v>25429</v>
      </c>
      <c r="U2939" s="7" t="s">
        <v>25430</v>
      </c>
      <c r="V2939" s="7"/>
      <c r="W2939" s="7"/>
      <c r="X2939" s="7"/>
      <c r="Y2939" s="7"/>
      <c r="Z2939" s="7"/>
      <c r="AA2939" s="7"/>
      <c r="AB2939" s="7" t="s">
        <v>100</v>
      </c>
      <c r="AC2939" s="7" t="s">
        <v>24857</v>
      </c>
      <c r="AD2939" s="7"/>
      <c r="AE2939" s="7" t="s">
        <v>105</v>
      </c>
      <c r="AF2939" s="7" t="s">
        <v>106</v>
      </c>
      <c r="AG2939" s="7" t="s">
        <v>105</v>
      </c>
      <c r="AH2939" s="7" t="s">
        <v>106</v>
      </c>
      <c r="AI2939" s="7" t="s">
        <v>105</v>
      </c>
      <c r="AJ2939" s="7" t="s">
        <v>105</v>
      </c>
      <c r="AK2939" s="7" t="s">
        <v>105</v>
      </c>
      <c r="AL2939" s="7" t="s">
        <v>105</v>
      </c>
      <c r="AM2939" s="7" t="s">
        <v>109</v>
      </c>
    </row>
    <row r="2940" spans="2:39" x14ac:dyDescent="0.2">
      <c r="B2940">
        <v>1</v>
      </c>
      <c r="E2940">
        <v>1</v>
      </c>
      <c r="G2940" s="7">
        <v>1168</v>
      </c>
      <c r="H2940" s="7" t="s">
        <v>41</v>
      </c>
      <c r="I2940" s="7">
        <v>3136680</v>
      </c>
      <c r="J2940" s="7">
        <v>1286</v>
      </c>
      <c r="K2940" s="7" t="s">
        <v>41</v>
      </c>
      <c r="L2940" s="7">
        <v>99</v>
      </c>
      <c r="M2940" s="7" t="s">
        <v>91</v>
      </c>
      <c r="N2940" s="7">
        <v>3136680</v>
      </c>
      <c r="O2940" s="7" t="s">
        <v>25431</v>
      </c>
      <c r="P2940" s="7" t="s">
        <v>93</v>
      </c>
      <c r="Q2940" s="7" t="s">
        <v>25432</v>
      </c>
      <c r="R2940" s="7" t="s">
        <v>25433</v>
      </c>
      <c r="S2940" s="7"/>
      <c r="T2940" s="7" t="s">
        <v>25434</v>
      </c>
      <c r="U2940" s="7" t="s">
        <v>25435</v>
      </c>
      <c r="V2940" s="7"/>
      <c r="W2940" s="7"/>
      <c r="X2940" s="7"/>
      <c r="Y2940" s="7"/>
      <c r="Z2940" s="7"/>
      <c r="AA2940" s="7"/>
      <c r="AB2940" s="7" t="s">
        <v>100</v>
      </c>
      <c r="AC2940" s="7" t="s">
        <v>24857</v>
      </c>
      <c r="AD2940" s="7"/>
      <c r="AE2940" s="7" t="s">
        <v>105</v>
      </c>
      <c r="AF2940" s="7" t="s">
        <v>106</v>
      </c>
      <c r="AG2940" s="7" t="s">
        <v>105</v>
      </c>
      <c r="AH2940" s="7" t="s">
        <v>106</v>
      </c>
      <c r="AI2940" s="7" t="s">
        <v>105</v>
      </c>
      <c r="AJ2940" s="7" t="s">
        <v>105</v>
      </c>
      <c r="AK2940" s="7" t="s">
        <v>105</v>
      </c>
      <c r="AL2940" s="7" t="s">
        <v>105</v>
      </c>
      <c r="AM2940" s="7" t="s">
        <v>109</v>
      </c>
    </row>
    <row r="2941" spans="2:39" x14ac:dyDescent="0.2">
      <c r="B2941">
        <v>1</v>
      </c>
      <c r="E2941">
        <v>1</v>
      </c>
      <c r="G2941" s="7">
        <v>1193</v>
      </c>
      <c r="H2941" s="7" t="s">
        <v>41</v>
      </c>
      <c r="I2941" s="7">
        <v>4355851</v>
      </c>
      <c r="J2941" s="7">
        <v>1287</v>
      </c>
      <c r="K2941" s="7" t="s">
        <v>41</v>
      </c>
      <c r="L2941" s="7">
        <v>100</v>
      </c>
      <c r="M2941" s="7" t="s">
        <v>91</v>
      </c>
      <c r="N2941" s="7">
        <v>4355851</v>
      </c>
      <c r="O2941" s="7" t="s">
        <v>25436</v>
      </c>
      <c r="P2941" s="7" t="s">
        <v>93</v>
      </c>
      <c r="Q2941" s="7" t="s">
        <v>25437</v>
      </c>
      <c r="R2941" s="7" t="s">
        <v>25438</v>
      </c>
      <c r="S2941" s="7"/>
      <c r="T2941" s="7" t="s">
        <v>25439</v>
      </c>
      <c r="U2941" s="7" t="s">
        <v>25440</v>
      </c>
      <c r="V2941" s="7"/>
      <c r="W2941" s="7"/>
      <c r="X2941" s="7"/>
      <c r="Y2941" s="7"/>
      <c r="Z2941" s="7"/>
      <c r="AA2941" s="7"/>
      <c r="AB2941" s="7" t="s">
        <v>100</v>
      </c>
      <c r="AC2941" s="7" t="s">
        <v>24857</v>
      </c>
      <c r="AD2941" s="7"/>
      <c r="AE2941" s="7" t="s">
        <v>105</v>
      </c>
      <c r="AF2941" s="7" t="s">
        <v>106</v>
      </c>
      <c r="AG2941" s="7" t="s">
        <v>105</v>
      </c>
      <c r="AH2941" s="7" t="s">
        <v>106</v>
      </c>
      <c r="AI2941" s="7" t="s">
        <v>105</v>
      </c>
      <c r="AJ2941" s="7" t="s">
        <v>105</v>
      </c>
      <c r="AK2941" s="7" t="s">
        <v>105</v>
      </c>
      <c r="AL2941" s="7" t="s">
        <v>105</v>
      </c>
      <c r="AM2941" s="7" t="s">
        <v>109</v>
      </c>
    </row>
    <row r="2942" spans="2:39" x14ac:dyDescent="0.2">
      <c r="D2942">
        <v>1</v>
      </c>
      <c r="G2942" s="7"/>
      <c r="H2942" s="7"/>
      <c r="I2942" s="7"/>
      <c r="J2942" s="7">
        <v>1288</v>
      </c>
      <c r="K2942" s="7" t="s">
        <v>41</v>
      </c>
      <c r="L2942" s="7">
        <v>101</v>
      </c>
      <c r="M2942" s="7" t="s">
        <v>91</v>
      </c>
      <c r="N2942" s="7">
        <v>4357072</v>
      </c>
      <c r="O2942" s="7" t="s">
        <v>25441</v>
      </c>
      <c r="P2942" s="7" t="s">
        <v>93</v>
      </c>
      <c r="Q2942" s="7" t="s">
        <v>25442</v>
      </c>
      <c r="R2942" s="7" t="s">
        <v>25436</v>
      </c>
      <c r="S2942" s="7"/>
      <c r="T2942" s="7" t="s">
        <v>25443</v>
      </c>
      <c r="U2942" s="7" t="s">
        <v>25444</v>
      </c>
      <c r="V2942" s="7" t="s">
        <v>98</v>
      </c>
      <c r="W2942" s="7" t="s">
        <v>25445</v>
      </c>
      <c r="X2942" s="7" t="s">
        <v>25446</v>
      </c>
      <c r="Y2942" s="7"/>
      <c r="Z2942" s="7"/>
      <c r="AA2942" s="7"/>
      <c r="AB2942" s="7" t="s">
        <v>100</v>
      </c>
      <c r="AC2942" s="7" t="s">
        <v>24857</v>
      </c>
      <c r="AD2942" s="7" t="s">
        <v>24858</v>
      </c>
      <c r="AE2942" s="7" t="s">
        <v>105</v>
      </c>
      <c r="AF2942" s="7" t="s">
        <v>106</v>
      </c>
      <c r="AG2942" s="7" t="s">
        <v>105</v>
      </c>
      <c r="AH2942" s="7" t="s">
        <v>106</v>
      </c>
      <c r="AI2942" s="7" t="s">
        <v>17899</v>
      </c>
      <c r="AJ2942" s="7" t="s">
        <v>17900</v>
      </c>
      <c r="AK2942" s="7" t="s">
        <v>105</v>
      </c>
      <c r="AL2942" s="7" t="s">
        <v>105</v>
      </c>
      <c r="AM2942" s="7" t="s">
        <v>109</v>
      </c>
    </row>
    <row r="2943" spans="2:39" x14ac:dyDescent="0.2">
      <c r="B2943">
        <v>1</v>
      </c>
      <c r="E2943">
        <v>1</v>
      </c>
      <c r="G2943" s="7">
        <v>1211</v>
      </c>
      <c r="H2943" s="7" t="s">
        <v>42</v>
      </c>
      <c r="I2943" s="7">
        <v>552021</v>
      </c>
      <c r="J2943" s="7">
        <v>1390</v>
      </c>
      <c r="K2943" s="7" t="s">
        <v>42</v>
      </c>
      <c r="L2943" s="7">
        <v>96</v>
      </c>
      <c r="M2943" s="7" t="s">
        <v>91</v>
      </c>
      <c r="N2943" s="7">
        <v>552021</v>
      </c>
      <c r="O2943" s="7" t="s">
        <v>25447</v>
      </c>
      <c r="P2943" s="7" t="s">
        <v>93</v>
      </c>
      <c r="Q2943" s="7" t="s">
        <v>25448</v>
      </c>
      <c r="R2943" s="7" t="s">
        <v>25449</v>
      </c>
      <c r="S2943" s="7"/>
      <c r="T2943" s="7" t="s">
        <v>25450</v>
      </c>
      <c r="U2943" s="7" t="s">
        <v>25451</v>
      </c>
      <c r="V2943" s="7"/>
      <c r="W2943" s="7"/>
      <c r="X2943" s="7"/>
      <c r="Y2943" s="7"/>
      <c r="Z2943" s="7"/>
      <c r="AA2943" s="7"/>
      <c r="AB2943" s="7" t="s">
        <v>100</v>
      </c>
      <c r="AC2943" s="7" t="s">
        <v>24857</v>
      </c>
      <c r="AD2943" s="7"/>
      <c r="AE2943" s="7" t="s">
        <v>105</v>
      </c>
      <c r="AF2943" s="7" t="s">
        <v>106</v>
      </c>
      <c r="AG2943" s="7" t="s">
        <v>105</v>
      </c>
      <c r="AH2943" s="7" t="s">
        <v>106</v>
      </c>
      <c r="AI2943" s="7" t="s">
        <v>105</v>
      </c>
      <c r="AJ2943" s="7" t="s">
        <v>105</v>
      </c>
      <c r="AK2943" s="7" t="s">
        <v>105</v>
      </c>
      <c r="AL2943" s="7" t="s">
        <v>105</v>
      </c>
      <c r="AM2943" s="7" t="s">
        <v>109</v>
      </c>
    </row>
    <row r="2944" spans="2:39" x14ac:dyDescent="0.2">
      <c r="B2944">
        <v>1</v>
      </c>
      <c r="E2944">
        <v>1</v>
      </c>
      <c r="G2944" s="7">
        <v>1212</v>
      </c>
      <c r="H2944" s="7" t="s">
        <v>42</v>
      </c>
      <c r="I2944" s="7">
        <v>553622</v>
      </c>
      <c r="J2944" s="7">
        <v>1391</v>
      </c>
      <c r="K2944" s="7" t="s">
        <v>42</v>
      </c>
      <c r="L2944" s="7">
        <v>97</v>
      </c>
      <c r="M2944" s="7" t="s">
        <v>91</v>
      </c>
      <c r="N2944" s="7">
        <v>553622</v>
      </c>
      <c r="O2944" s="7" t="s">
        <v>25452</v>
      </c>
      <c r="P2944" s="7" t="s">
        <v>93</v>
      </c>
      <c r="Q2944" s="7" t="s">
        <v>25453</v>
      </c>
      <c r="R2944" s="7" t="s">
        <v>25454</v>
      </c>
      <c r="S2944" s="7"/>
      <c r="T2944" s="7" t="s">
        <v>25455</v>
      </c>
      <c r="U2944" s="7" t="s">
        <v>25456</v>
      </c>
      <c r="V2944" s="7" t="s">
        <v>98</v>
      </c>
      <c r="W2944" s="7" t="s">
        <v>25457</v>
      </c>
      <c r="X2944" s="7" t="s">
        <v>25458</v>
      </c>
      <c r="Y2944" s="7"/>
      <c r="Z2944" s="7"/>
      <c r="AA2944" s="7"/>
      <c r="AB2944" s="7" t="s">
        <v>100</v>
      </c>
      <c r="AC2944" s="7" t="s">
        <v>24857</v>
      </c>
      <c r="AD2944" s="7"/>
      <c r="AE2944" s="7" t="s">
        <v>105</v>
      </c>
      <c r="AF2944" s="7" t="s">
        <v>106</v>
      </c>
      <c r="AG2944" s="7" t="s">
        <v>9066</v>
      </c>
      <c r="AH2944" s="7" t="s">
        <v>9067</v>
      </c>
      <c r="AI2944" s="7" t="s">
        <v>157</v>
      </c>
      <c r="AJ2944" s="7" t="s">
        <v>158</v>
      </c>
      <c r="AK2944" s="7" t="s">
        <v>105</v>
      </c>
      <c r="AL2944" s="7" t="s">
        <v>105</v>
      </c>
      <c r="AM2944" s="7" t="s">
        <v>109</v>
      </c>
    </row>
    <row r="2945" spans="2:39" x14ac:dyDescent="0.2">
      <c r="D2945">
        <v>1</v>
      </c>
      <c r="G2945" s="7"/>
      <c r="H2945" s="7"/>
      <c r="I2945" s="7"/>
      <c r="J2945" s="7">
        <v>1392</v>
      </c>
      <c r="K2945" s="7" t="s">
        <v>42</v>
      </c>
      <c r="L2945" s="7">
        <v>98</v>
      </c>
      <c r="M2945" s="7" t="s">
        <v>24869</v>
      </c>
      <c r="N2945" s="7">
        <v>736682</v>
      </c>
      <c r="O2945" s="7" t="s">
        <v>24870</v>
      </c>
      <c r="P2945" s="7" t="s">
        <v>93</v>
      </c>
      <c r="Q2945" s="7" t="s">
        <v>24921</v>
      </c>
      <c r="R2945" s="7"/>
      <c r="S2945" s="7"/>
      <c r="T2945" s="7"/>
      <c r="U2945" s="7" t="s">
        <v>24922</v>
      </c>
      <c r="V2945" s="7" t="s">
        <v>98</v>
      </c>
      <c r="W2945" s="7" t="s">
        <v>24873</v>
      </c>
      <c r="X2945" s="7" t="s">
        <v>24874</v>
      </c>
      <c r="Y2945" s="7"/>
      <c r="Z2945" s="7" t="s">
        <v>24875</v>
      </c>
      <c r="AA2945" s="7" t="s">
        <v>24876</v>
      </c>
      <c r="AB2945" s="7" t="s">
        <v>24877</v>
      </c>
      <c r="AC2945" s="7" t="s">
        <v>24857</v>
      </c>
      <c r="AD2945" s="7" t="s">
        <v>102</v>
      </c>
      <c r="AE2945" s="7" t="s">
        <v>24878</v>
      </c>
      <c r="AF2945" s="7" t="s">
        <v>24879</v>
      </c>
      <c r="AG2945" s="7" t="s">
        <v>7457</v>
      </c>
      <c r="AH2945" s="7" t="s">
        <v>7458</v>
      </c>
      <c r="AI2945" s="7" t="s">
        <v>24882</v>
      </c>
      <c r="AJ2945" s="7" t="s">
        <v>24883</v>
      </c>
      <c r="AK2945" s="7" t="s">
        <v>244</v>
      </c>
      <c r="AL2945" s="7" t="s">
        <v>245</v>
      </c>
      <c r="AM2945" s="7" t="s">
        <v>24884</v>
      </c>
    </row>
    <row r="2946" spans="2:39" x14ac:dyDescent="0.2">
      <c r="D2946">
        <v>1</v>
      </c>
      <c r="G2946" s="7"/>
      <c r="H2946" s="7"/>
      <c r="I2946" s="7"/>
      <c r="J2946" s="7">
        <v>1393</v>
      </c>
      <c r="K2946" s="7" t="s">
        <v>42</v>
      </c>
      <c r="L2946" s="7">
        <v>99</v>
      </c>
      <c r="M2946" s="7" t="s">
        <v>24869</v>
      </c>
      <c r="N2946" s="7">
        <v>754997</v>
      </c>
      <c r="O2946" s="7" t="s">
        <v>24923</v>
      </c>
      <c r="P2946" s="7" t="s">
        <v>93</v>
      </c>
      <c r="Q2946" s="7" t="s">
        <v>24921</v>
      </c>
      <c r="R2946" s="7" t="s">
        <v>24924</v>
      </c>
      <c r="S2946" s="7"/>
      <c r="T2946" s="7" t="s">
        <v>24925</v>
      </c>
      <c r="U2946" s="7" t="s">
        <v>24926</v>
      </c>
      <c r="V2946" s="7" t="s">
        <v>98</v>
      </c>
      <c r="W2946" s="7" t="s">
        <v>24873</v>
      </c>
      <c r="X2946" s="7"/>
      <c r="Y2946" s="7"/>
      <c r="Z2946" s="7"/>
      <c r="AA2946" s="7" t="s">
        <v>24889</v>
      </c>
      <c r="AB2946" s="7" t="s">
        <v>100</v>
      </c>
      <c r="AC2946" s="7" t="s">
        <v>24857</v>
      </c>
      <c r="AD2946" s="7" t="s">
        <v>102</v>
      </c>
      <c r="AE2946" s="7" t="s">
        <v>24878</v>
      </c>
      <c r="AF2946" s="7" t="s">
        <v>24879</v>
      </c>
      <c r="AG2946" s="7" t="s">
        <v>24890</v>
      </c>
      <c r="AH2946" s="7" t="s">
        <v>24891</v>
      </c>
      <c r="AI2946" s="7" t="s">
        <v>24878</v>
      </c>
      <c r="AJ2946" s="7" t="s">
        <v>24879</v>
      </c>
      <c r="AK2946" s="7" t="s">
        <v>7457</v>
      </c>
      <c r="AL2946" s="7" t="s">
        <v>7458</v>
      </c>
      <c r="AM2946" s="7" t="s">
        <v>109</v>
      </c>
    </row>
    <row r="2947" spans="2:39" x14ac:dyDescent="0.2">
      <c r="B2947">
        <v>1</v>
      </c>
      <c r="E2947">
        <v>1</v>
      </c>
      <c r="G2947" s="7">
        <v>1295</v>
      </c>
      <c r="H2947" s="7" t="s">
        <v>42</v>
      </c>
      <c r="I2947" s="7">
        <v>4522107</v>
      </c>
      <c r="J2947" s="7">
        <v>1394</v>
      </c>
      <c r="K2947" s="7" t="s">
        <v>42</v>
      </c>
      <c r="L2947" s="7">
        <v>100</v>
      </c>
      <c r="M2947" s="7" t="s">
        <v>91</v>
      </c>
      <c r="N2947" s="7">
        <v>4522107</v>
      </c>
      <c r="O2947" s="7" t="s">
        <v>25459</v>
      </c>
      <c r="P2947" s="7" t="s">
        <v>93</v>
      </c>
      <c r="Q2947" s="7" t="s">
        <v>25460</v>
      </c>
      <c r="R2947" s="7" t="s">
        <v>25461</v>
      </c>
      <c r="S2947" s="7"/>
      <c r="T2947" s="7" t="s">
        <v>25462</v>
      </c>
      <c r="U2947" s="7" t="s">
        <v>25463</v>
      </c>
      <c r="V2947" s="7"/>
      <c r="W2947" s="7"/>
      <c r="X2947" s="7"/>
      <c r="Y2947" s="7"/>
      <c r="Z2947" s="7"/>
      <c r="AA2947" s="7"/>
      <c r="AB2947" s="7" t="s">
        <v>100</v>
      </c>
      <c r="AC2947" s="7" t="s">
        <v>24857</v>
      </c>
      <c r="AD2947" s="7" t="s">
        <v>24858</v>
      </c>
      <c r="AE2947" s="7" t="s">
        <v>105</v>
      </c>
      <c r="AF2947" s="7" t="s">
        <v>106</v>
      </c>
      <c r="AG2947" s="7" t="s">
        <v>105</v>
      </c>
      <c r="AH2947" s="7" t="s">
        <v>106</v>
      </c>
      <c r="AI2947" s="7" t="s">
        <v>105</v>
      </c>
      <c r="AJ2947" s="7" t="s">
        <v>105</v>
      </c>
      <c r="AK2947" s="7" t="s">
        <v>105</v>
      </c>
      <c r="AL2947" s="7" t="s">
        <v>105</v>
      </c>
      <c r="AM2947" s="7" t="s">
        <v>109</v>
      </c>
    </row>
    <row r="2948" spans="2:39" x14ac:dyDescent="0.2">
      <c r="B2948">
        <v>1</v>
      </c>
      <c r="E2948">
        <v>1</v>
      </c>
      <c r="G2948" s="7">
        <v>1296</v>
      </c>
      <c r="H2948" s="7" t="s">
        <v>42</v>
      </c>
      <c r="I2948" s="7">
        <v>4522677</v>
      </c>
      <c r="J2948" s="7">
        <v>1395</v>
      </c>
      <c r="K2948" s="7" t="s">
        <v>42</v>
      </c>
      <c r="L2948" s="7">
        <v>101</v>
      </c>
      <c r="M2948" s="7" t="s">
        <v>91</v>
      </c>
      <c r="N2948" s="7">
        <v>4522677</v>
      </c>
      <c r="O2948" s="7" t="s">
        <v>25464</v>
      </c>
      <c r="P2948" s="7" t="s">
        <v>93</v>
      </c>
      <c r="Q2948" s="7" t="s">
        <v>25465</v>
      </c>
      <c r="R2948" s="7" t="s">
        <v>25459</v>
      </c>
      <c r="S2948" s="7"/>
      <c r="T2948" s="7" t="s">
        <v>25466</v>
      </c>
      <c r="U2948" s="7" t="s">
        <v>25467</v>
      </c>
      <c r="V2948" s="7" t="s">
        <v>98</v>
      </c>
      <c r="W2948" s="7" t="s">
        <v>25468</v>
      </c>
      <c r="X2948" s="7"/>
      <c r="Y2948" s="7"/>
      <c r="Z2948" s="7"/>
      <c r="AA2948" s="7" t="s">
        <v>25469</v>
      </c>
      <c r="AB2948" s="7" t="s">
        <v>100</v>
      </c>
      <c r="AC2948" s="7" t="s">
        <v>24857</v>
      </c>
      <c r="AD2948" s="7" t="s">
        <v>102</v>
      </c>
      <c r="AE2948" s="7" t="s">
        <v>105</v>
      </c>
      <c r="AF2948" s="7" t="s">
        <v>106</v>
      </c>
      <c r="AG2948" s="7" t="s">
        <v>105</v>
      </c>
      <c r="AH2948" s="7" t="s">
        <v>106</v>
      </c>
      <c r="AI2948" s="7" t="s">
        <v>157</v>
      </c>
      <c r="AJ2948" s="7" t="s">
        <v>158</v>
      </c>
      <c r="AK2948" s="7" t="s">
        <v>157</v>
      </c>
      <c r="AL2948" s="7" t="s">
        <v>158</v>
      </c>
      <c r="AM2948" s="7" t="s">
        <v>109</v>
      </c>
    </row>
    <row r="2949" spans="2:39" x14ac:dyDescent="0.2">
      <c r="D2949">
        <v>1</v>
      </c>
      <c r="G2949" s="7"/>
      <c r="H2949" s="7"/>
      <c r="I2949" s="7"/>
      <c r="J2949" s="7">
        <v>1396</v>
      </c>
      <c r="K2949" s="7" t="s">
        <v>42</v>
      </c>
      <c r="L2949" s="7">
        <v>102</v>
      </c>
      <c r="M2949" s="7" t="s">
        <v>91</v>
      </c>
      <c r="N2949" s="7">
        <v>4523898</v>
      </c>
      <c r="O2949" s="7" t="s">
        <v>25470</v>
      </c>
      <c r="P2949" s="7" t="s">
        <v>93</v>
      </c>
      <c r="Q2949" s="7" t="s">
        <v>25471</v>
      </c>
      <c r="R2949" s="7" t="s">
        <v>25464</v>
      </c>
      <c r="S2949" s="7"/>
      <c r="T2949" s="7" t="s">
        <v>25472</v>
      </c>
      <c r="U2949" s="7" t="s">
        <v>25473</v>
      </c>
      <c r="V2949" s="7"/>
      <c r="W2949" s="7"/>
      <c r="X2949" s="7"/>
      <c r="Y2949" s="7"/>
      <c r="Z2949" s="7"/>
      <c r="AA2949" s="7"/>
      <c r="AB2949" s="7" t="s">
        <v>100</v>
      </c>
      <c r="AC2949" s="7" t="s">
        <v>24857</v>
      </c>
      <c r="AD2949" s="7" t="s">
        <v>24858</v>
      </c>
      <c r="AE2949" s="7" t="s">
        <v>105</v>
      </c>
      <c r="AF2949" s="7" t="s">
        <v>106</v>
      </c>
      <c r="AG2949" s="7" t="s">
        <v>105</v>
      </c>
      <c r="AH2949" s="7" t="s">
        <v>106</v>
      </c>
      <c r="AI2949" s="7" t="s">
        <v>105</v>
      </c>
      <c r="AJ2949" s="7" t="s">
        <v>105</v>
      </c>
      <c r="AK2949" s="7" t="s">
        <v>105</v>
      </c>
      <c r="AL2949" s="7" t="s">
        <v>105</v>
      </c>
      <c r="AM2949" s="7" t="s">
        <v>109</v>
      </c>
    </row>
    <row r="2950" spans="2:39" x14ac:dyDescent="0.2">
      <c r="D2950">
        <v>1</v>
      </c>
      <c r="G2950" s="7"/>
      <c r="H2950" s="7"/>
      <c r="I2950" s="7"/>
      <c r="J2950" s="7">
        <v>1496</v>
      </c>
      <c r="K2950" s="7" t="s">
        <v>43</v>
      </c>
      <c r="L2950" s="7">
        <v>98</v>
      </c>
      <c r="M2950" s="7" t="s">
        <v>24869</v>
      </c>
      <c r="N2950" s="7">
        <v>736682</v>
      </c>
      <c r="O2950" s="7" t="s">
        <v>24870</v>
      </c>
      <c r="P2950" s="7" t="s">
        <v>93</v>
      </c>
      <c r="Q2950" s="7" t="s">
        <v>25474</v>
      </c>
      <c r="R2950" s="7"/>
      <c r="S2950" s="7"/>
      <c r="T2950" s="7"/>
      <c r="U2950" s="7" t="s">
        <v>25475</v>
      </c>
      <c r="V2950" s="7" t="s">
        <v>98</v>
      </c>
      <c r="W2950" s="7" t="s">
        <v>24873</v>
      </c>
      <c r="X2950" s="7" t="s">
        <v>24874</v>
      </c>
      <c r="Y2950" s="7"/>
      <c r="Z2950" s="7" t="s">
        <v>24875</v>
      </c>
      <c r="AA2950" s="7" t="s">
        <v>24876</v>
      </c>
      <c r="AB2950" s="7" t="s">
        <v>24877</v>
      </c>
      <c r="AC2950" s="7" t="s">
        <v>24857</v>
      </c>
      <c r="AD2950" s="7" t="s">
        <v>102</v>
      </c>
      <c r="AE2950" s="7" t="s">
        <v>24878</v>
      </c>
      <c r="AF2950" s="7" t="s">
        <v>24879</v>
      </c>
      <c r="AG2950" s="7" t="s">
        <v>7457</v>
      </c>
      <c r="AH2950" s="7" t="s">
        <v>7458</v>
      </c>
      <c r="AI2950" s="7" t="s">
        <v>25476</v>
      </c>
      <c r="AJ2950" s="7" t="s">
        <v>25477</v>
      </c>
      <c r="AK2950" s="7" t="s">
        <v>25476</v>
      </c>
      <c r="AL2950" s="7" t="s">
        <v>25477</v>
      </c>
      <c r="AM2950" s="7" t="s">
        <v>24884</v>
      </c>
    </row>
    <row r="2951" spans="2:39" x14ac:dyDescent="0.2">
      <c r="D2951">
        <v>1</v>
      </c>
      <c r="G2951" s="7"/>
      <c r="H2951" s="7"/>
      <c r="I2951" s="7"/>
      <c r="J2951" s="7">
        <v>1497</v>
      </c>
      <c r="K2951" s="7" t="s">
        <v>43</v>
      </c>
      <c r="L2951" s="7">
        <v>99</v>
      </c>
      <c r="M2951" s="7" t="s">
        <v>24869</v>
      </c>
      <c r="N2951" s="7">
        <v>748892</v>
      </c>
      <c r="O2951" s="7" t="s">
        <v>25478</v>
      </c>
      <c r="P2951" s="7" t="s">
        <v>93</v>
      </c>
      <c r="Q2951" s="7" t="s">
        <v>25474</v>
      </c>
      <c r="R2951" s="7" t="s">
        <v>25479</v>
      </c>
      <c r="S2951" s="7"/>
      <c r="T2951" s="7" t="s">
        <v>25480</v>
      </c>
      <c r="U2951" s="7" t="s">
        <v>25481</v>
      </c>
      <c r="V2951" s="7" t="s">
        <v>98</v>
      </c>
      <c r="W2951" s="7" t="s">
        <v>24873</v>
      </c>
      <c r="X2951" s="7"/>
      <c r="Y2951" s="7"/>
      <c r="Z2951" s="7"/>
      <c r="AA2951" s="7" t="s">
        <v>24889</v>
      </c>
      <c r="AB2951" s="7" t="s">
        <v>100</v>
      </c>
      <c r="AC2951" s="7" t="s">
        <v>24857</v>
      </c>
      <c r="AD2951" s="7" t="s">
        <v>102</v>
      </c>
      <c r="AE2951" s="7" t="s">
        <v>24878</v>
      </c>
      <c r="AF2951" s="7" t="s">
        <v>24879</v>
      </c>
      <c r="AG2951" s="7" t="s">
        <v>24890</v>
      </c>
      <c r="AH2951" s="7" t="s">
        <v>24891</v>
      </c>
      <c r="AI2951" s="7" t="s">
        <v>24878</v>
      </c>
      <c r="AJ2951" s="7" t="s">
        <v>24879</v>
      </c>
      <c r="AK2951" s="7" t="s">
        <v>7457</v>
      </c>
      <c r="AL2951" s="7" t="s">
        <v>7458</v>
      </c>
      <c r="AM2951" s="7" t="s">
        <v>109</v>
      </c>
    </row>
    <row r="2952" spans="2:39" x14ac:dyDescent="0.2">
      <c r="B2952">
        <v>1</v>
      </c>
      <c r="E2952">
        <v>1</v>
      </c>
      <c r="G2952" s="7">
        <v>1399</v>
      </c>
      <c r="H2952" s="7" t="s">
        <v>43</v>
      </c>
      <c r="I2952" s="7">
        <v>4614007</v>
      </c>
      <c r="J2952" s="7">
        <v>1498</v>
      </c>
      <c r="K2952" s="7" t="s">
        <v>43</v>
      </c>
      <c r="L2952" s="7">
        <v>100</v>
      </c>
      <c r="M2952" s="7" t="s">
        <v>91</v>
      </c>
      <c r="N2952" s="7">
        <v>4614007</v>
      </c>
      <c r="O2952" s="7" t="s">
        <v>25482</v>
      </c>
      <c r="P2952" s="7" t="s">
        <v>93</v>
      </c>
      <c r="Q2952" s="7" t="s">
        <v>25483</v>
      </c>
      <c r="R2952" s="7" t="s">
        <v>25484</v>
      </c>
      <c r="S2952" s="7"/>
      <c r="T2952" s="7" t="s">
        <v>25485</v>
      </c>
      <c r="U2952" s="7" t="s">
        <v>25486</v>
      </c>
      <c r="V2952" s="7"/>
      <c r="W2952" s="7"/>
      <c r="X2952" s="7"/>
      <c r="Y2952" s="7"/>
      <c r="Z2952" s="7"/>
      <c r="AA2952" s="7"/>
      <c r="AB2952" s="7" t="s">
        <v>100</v>
      </c>
      <c r="AC2952" s="7" t="s">
        <v>24857</v>
      </c>
      <c r="AD2952" s="7"/>
      <c r="AE2952" s="7" t="s">
        <v>25487</v>
      </c>
      <c r="AF2952" s="7" t="s">
        <v>25488</v>
      </c>
      <c r="AG2952" s="7" t="s">
        <v>105</v>
      </c>
      <c r="AH2952" s="7" t="s">
        <v>106</v>
      </c>
      <c r="AI2952" s="7" t="s">
        <v>105</v>
      </c>
      <c r="AJ2952" s="7" t="s">
        <v>105</v>
      </c>
      <c r="AK2952" s="7" t="s">
        <v>105</v>
      </c>
      <c r="AL2952" s="7" t="s">
        <v>105</v>
      </c>
      <c r="AM2952" s="7" t="s">
        <v>109</v>
      </c>
    </row>
    <row r="2953" spans="2:39" x14ac:dyDescent="0.2">
      <c r="D2953">
        <v>1</v>
      </c>
      <c r="G2953" s="7"/>
      <c r="H2953" s="7"/>
      <c r="I2953" s="7"/>
      <c r="J2953" s="7">
        <v>1499</v>
      </c>
      <c r="K2953" s="7" t="s">
        <v>43</v>
      </c>
      <c r="L2953" s="7">
        <v>101</v>
      </c>
      <c r="M2953" s="7" t="s">
        <v>91</v>
      </c>
      <c r="N2953" s="7">
        <v>4615228</v>
      </c>
      <c r="O2953" s="7" t="s">
        <v>25489</v>
      </c>
      <c r="P2953" s="7" t="s">
        <v>93</v>
      </c>
      <c r="Q2953" s="7" t="s">
        <v>25490</v>
      </c>
      <c r="R2953" s="7" t="s">
        <v>25482</v>
      </c>
      <c r="S2953" s="7"/>
      <c r="T2953" s="7" t="s">
        <v>25491</v>
      </c>
      <c r="U2953" s="7" t="s">
        <v>25492</v>
      </c>
      <c r="V2953" s="7"/>
      <c r="W2953" s="7"/>
      <c r="X2953" s="7"/>
      <c r="Y2953" s="7"/>
      <c r="Z2953" s="7"/>
      <c r="AA2953" s="7"/>
      <c r="AB2953" s="7" t="s">
        <v>100</v>
      </c>
      <c r="AC2953" s="7" t="s">
        <v>24857</v>
      </c>
      <c r="AD2953" s="7" t="s">
        <v>24858</v>
      </c>
      <c r="AE2953" s="7" t="s">
        <v>105</v>
      </c>
      <c r="AF2953" s="7" t="s">
        <v>106</v>
      </c>
      <c r="AG2953" s="7" t="s">
        <v>105</v>
      </c>
      <c r="AH2953" s="7" t="s">
        <v>106</v>
      </c>
      <c r="AI2953" s="7" t="s">
        <v>105</v>
      </c>
      <c r="AJ2953" s="7" t="s">
        <v>105</v>
      </c>
      <c r="AK2953" s="7" t="s">
        <v>105</v>
      </c>
      <c r="AL2953" s="7" t="s">
        <v>105</v>
      </c>
      <c r="AM2953" s="7" t="s">
        <v>109</v>
      </c>
    </row>
    <row r="2954" spans="2:39" x14ac:dyDescent="0.2">
      <c r="D2954">
        <v>1</v>
      </c>
      <c r="G2954" s="7"/>
      <c r="H2954" s="7"/>
      <c r="I2954" s="7"/>
      <c r="J2954" s="7">
        <v>1598</v>
      </c>
      <c r="K2954" s="7" t="s">
        <v>44</v>
      </c>
      <c r="L2954" s="7">
        <v>94</v>
      </c>
      <c r="M2954" s="7" t="s">
        <v>24869</v>
      </c>
      <c r="N2954" s="7">
        <v>736682</v>
      </c>
      <c r="O2954" s="7" t="s">
        <v>24870</v>
      </c>
      <c r="P2954" s="7" t="s">
        <v>93</v>
      </c>
      <c r="Q2954" s="7" t="s">
        <v>25017</v>
      </c>
      <c r="R2954" s="7"/>
      <c r="S2954" s="7"/>
      <c r="T2954" s="7"/>
      <c r="U2954" s="7" t="s">
        <v>25018</v>
      </c>
      <c r="V2954" s="7" t="s">
        <v>98</v>
      </c>
      <c r="W2954" s="7" t="s">
        <v>24873</v>
      </c>
      <c r="X2954" s="7" t="s">
        <v>24874</v>
      </c>
      <c r="Y2954" s="7"/>
      <c r="Z2954" s="7" t="s">
        <v>24875</v>
      </c>
      <c r="AA2954" s="7" t="s">
        <v>24876</v>
      </c>
      <c r="AB2954" s="7" t="s">
        <v>24877</v>
      </c>
      <c r="AC2954" s="7" t="s">
        <v>24857</v>
      </c>
      <c r="AD2954" s="7" t="s">
        <v>102</v>
      </c>
      <c r="AE2954" s="7" t="s">
        <v>24878</v>
      </c>
      <c r="AF2954" s="7" t="s">
        <v>24879</v>
      </c>
      <c r="AG2954" s="7" t="s">
        <v>7457</v>
      </c>
      <c r="AH2954" s="7" t="s">
        <v>7458</v>
      </c>
      <c r="AI2954" s="7" t="s">
        <v>244</v>
      </c>
      <c r="AJ2954" s="7" t="s">
        <v>245</v>
      </c>
      <c r="AK2954" s="7" t="s">
        <v>9117</v>
      </c>
      <c r="AL2954" s="7" t="s">
        <v>9118</v>
      </c>
      <c r="AM2954" s="7" t="s">
        <v>24884</v>
      </c>
    </row>
    <row r="2955" spans="2:39" x14ac:dyDescent="0.2">
      <c r="D2955">
        <v>1</v>
      </c>
      <c r="G2955" s="7"/>
      <c r="H2955" s="7"/>
      <c r="I2955" s="7"/>
      <c r="J2955" s="7">
        <v>1599</v>
      </c>
      <c r="K2955" s="7" t="s">
        <v>44</v>
      </c>
      <c r="L2955" s="7">
        <v>95</v>
      </c>
      <c r="M2955" s="7" t="s">
        <v>24869</v>
      </c>
      <c r="N2955" s="7">
        <v>752555</v>
      </c>
      <c r="O2955" s="7" t="s">
        <v>25019</v>
      </c>
      <c r="P2955" s="7" t="s">
        <v>93</v>
      </c>
      <c r="Q2955" s="7" t="s">
        <v>25017</v>
      </c>
      <c r="R2955" s="7" t="s">
        <v>25020</v>
      </c>
      <c r="S2955" s="7"/>
      <c r="T2955" s="7" t="s">
        <v>25021</v>
      </c>
      <c r="U2955" s="7" t="s">
        <v>25022</v>
      </c>
      <c r="V2955" s="7" t="s">
        <v>98</v>
      </c>
      <c r="W2955" s="7" t="s">
        <v>24873</v>
      </c>
      <c r="X2955" s="7"/>
      <c r="Y2955" s="7"/>
      <c r="Z2955" s="7"/>
      <c r="AA2955" s="7" t="s">
        <v>24889</v>
      </c>
      <c r="AB2955" s="7" t="s">
        <v>100</v>
      </c>
      <c r="AC2955" s="7" t="s">
        <v>24857</v>
      </c>
      <c r="AD2955" s="7" t="s">
        <v>102</v>
      </c>
      <c r="AE2955" s="7" t="s">
        <v>24878</v>
      </c>
      <c r="AF2955" s="7" t="s">
        <v>24879</v>
      </c>
      <c r="AG2955" s="7" t="s">
        <v>24890</v>
      </c>
      <c r="AH2955" s="7" t="s">
        <v>24891</v>
      </c>
      <c r="AI2955" s="7" t="s">
        <v>24878</v>
      </c>
      <c r="AJ2955" s="7" t="s">
        <v>24879</v>
      </c>
      <c r="AK2955" s="7" t="s">
        <v>7457</v>
      </c>
      <c r="AL2955" s="7" t="s">
        <v>7458</v>
      </c>
      <c r="AM2955" s="7" t="s">
        <v>109</v>
      </c>
    </row>
    <row r="2956" spans="2:39" x14ac:dyDescent="0.2">
      <c r="B2956">
        <v>1</v>
      </c>
      <c r="E2956">
        <v>1</v>
      </c>
      <c r="G2956" s="7">
        <v>1417</v>
      </c>
      <c r="H2956" s="7" t="s">
        <v>44</v>
      </c>
      <c r="I2956" s="7">
        <v>924238</v>
      </c>
      <c r="J2956" s="7">
        <v>1600</v>
      </c>
      <c r="K2956" s="7" t="s">
        <v>44</v>
      </c>
      <c r="L2956" s="7">
        <v>96</v>
      </c>
      <c r="M2956" s="7" t="s">
        <v>91</v>
      </c>
      <c r="N2956" s="7">
        <v>924238</v>
      </c>
      <c r="O2956" s="7" t="s">
        <v>25493</v>
      </c>
      <c r="P2956" s="7" t="s">
        <v>93</v>
      </c>
      <c r="Q2956" s="7" t="s">
        <v>25494</v>
      </c>
      <c r="R2956" s="7" t="s">
        <v>25495</v>
      </c>
      <c r="S2956" s="7"/>
      <c r="T2956" s="7" t="s">
        <v>25496</v>
      </c>
      <c r="U2956" s="7" t="s">
        <v>25497</v>
      </c>
      <c r="V2956" s="7"/>
      <c r="W2956" s="7"/>
      <c r="X2956" s="7"/>
      <c r="Y2956" s="7"/>
      <c r="Z2956" s="7"/>
      <c r="AA2956" s="7"/>
      <c r="AB2956" s="7" t="s">
        <v>100</v>
      </c>
      <c r="AC2956" s="7" t="s">
        <v>24857</v>
      </c>
      <c r="AD2956" s="7" t="s">
        <v>24858</v>
      </c>
      <c r="AE2956" s="7" t="s">
        <v>15017</v>
      </c>
      <c r="AF2956" s="7" t="s">
        <v>15018</v>
      </c>
      <c r="AG2956" s="7" t="s">
        <v>105</v>
      </c>
      <c r="AH2956" s="7" t="s">
        <v>106</v>
      </c>
      <c r="AI2956" s="7" t="s">
        <v>105</v>
      </c>
      <c r="AJ2956" s="7" t="s">
        <v>105</v>
      </c>
      <c r="AK2956" s="7" t="s">
        <v>105</v>
      </c>
      <c r="AL2956" s="7" t="s">
        <v>105</v>
      </c>
      <c r="AM2956" s="7" t="s">
        <v>109</v>
      </c>
    </row>
    <row r="2957" spans="2:39" x14ac:dyDescent="0.2">
      <c r="B2957">
        <v>1</v>
      </c>
      <c r="E2957">
        <v>1</v>
      </c>
      <c r="G2957" s="7">
        <v>1418</v>
      </c>
      <c r="H2957" s="7" t="s">
        <v>44</v>
      </c>
      <c r="I2957" s="7">
        <v>924871</v>
      </c>
      <c r="J2957" s="7">
        <v>1601</v>
      </c>
      <c r="K2957" s="7" t="s">
        <v>44</v>
      </c>
      <c r="L2957" s="7">
        <v>97</v>
      </c>
      <c r="M2957" s="7" t="s">
        <v>91</v>
      </c>
      <c r="N2957" s="7">
        <v>924871</v>
      </c>
      <c r="O2957" s="7" t="s">
        <v>25498</v>
      </c>
      <c r="P2957" s="7" t="s">
        <v>93</v>
      </c>
      <c r="Q2957" s="7" t="s">
        <v>25499</v>
      </c>
      <c r="R2957" s="7" t="s">
        <v>25493</v>
      </c>
      <c r="S2957" s="7"/>
      <c r="T2957" s="7" t="s">
        <v>25500</v>
      </c>
      <c r="U2957" s="7" t="s">
        <v>25501</v>
      </c>
      <c r="V2957" s="7" t="s">
        <v>98</v>
      </c>
      <c r="W2957" s="7" t="s">
        <v>25502</v>
      </c>
      <c r="X2957" s="7"/>
      <c r="Y2957" s="7"/>
      <c r="Z2957" s="7"/>
      <c r="AA2957" s="7" t="s">
        <v>25503</v>
      </c>
      <c r="AB2957" s="7" t="s">
        <v>100</v>
      </c>
      <c r="AC2957" s="7" t="s">
        <v>24857</v>
      </c>
      <c r="AD2957" s="7" t="s">
        <v>102</v>
      </c>
      <c r="AE2957" s="7" t="s">
        <v>105</v>
      </c>
      <c r="AF2957" s="7" t="s">
        <v>106</v>
      </c>
      <c r="AG2957" s="7" t="s">
        <v>105</v>
      </c>
      <c r="AH2957" s="7" t="s">
        <v>106</v>
      </c>
      <c r="AI2957" s="7" t="s">
        <v>157</v>
      </c>
      <c r="AJ2957" s="7" t="s">
        <v>158</v>
      </c>
      <c r="AK2957" s="7" t="s">
        <v>157</v>
      </c>
      <c r="AL2957" s="7" t="s">
        <v>158</v>
      </c>
      <c r="AM2957" s="7" t="s">
        <v>109</v>
      </c>
    </row>
    <row r="2958" spans="2:39" x14ac:dyDescent="0.2">
      <c r="D2958">
        <v>1</v>
      </c>
      <c r="G2958" s="7"/>
      <c r="H2958" s="7"/>
      <c r="I2958" s="7"/>
      <c r="J2958" s="7">
        <v>1602</v>
      </c>
      <c r="K2958" s="7" t="s">
        <v>44</v>
      </c>
      <c r="L2958" s="7">
        <v>98</v>
      </c>
      <c r="M2958" s="7" t="s">
        <v>91</v>
      </c>
      <c r="N2958" s="7">
        <v>926087</v>
      </c>
      <c r="O2958" s="7" t="s">
        <v>25504</v>
      </c>
      <c r="P2958" s="7" t="s">
        <v>93</v>
      </c>
      <c r="Q2958" s="7" t="s">
        <v>25505</v>
      </c>
      <c r="R2958" s="7" t="s">
        <v>25506</v>
      </c>
      <c r="S2958" s="7"/>
      <c r="T2958" s="7" t="s">
        <v>25507</v>
      </c>
      <c r="U2958" s="7" t="s">
        <v>25508</v>
      </c>
      <c r="V2958" s="7"/>
      <c r="W2958" s="7"/>
      <c r="X2958" s="7"/>
      <c r="Y2958" s="7"/>
      <c r="Z2958" s="7"/>
      <c r="AA2958" s="7"/>
      <c r="AB2958" s="7" t="s">
        <v>100</v>
      </c>
      <c r="AC2958" s="7" t="s">
        <v>24857</v>
      </c>
      <c r="AD2958" s="7" t="s">
        <v>24858</v>
      </c>
      <c r="AE2958" s="7" t="s">
        <v>105</v>
      </c>
      <c r="AF2958" s="7" t="s">
        <v>106</v>
      </c>
      <c r="AG2958" s="7" t="s">
        <v>15019</v>
      </c>
      <c r="AH2958" s="7" t="s">
        <v>15020</v>
      </c>
      <c r="AI2958" s="7" t="s">
        <v>105</v>
      </c>
      <c r="AJ2958" s="7" t="s">
        <v>105</v>
      </c>
      <c r="AK2958" s="7" t="s">
        <v>105</v>
      </c>
      <c r="AL2958" s="7" t="s">
        <v>105</v>
      </c>
      <c r="AM2958" s="7" t="s">
        <v>109</v>
      </c>
    </row>
    <row r="2959" spans="2:39" x14ac:dyDescent="0.2">
      <c r="B2959">
        <v>1</v>
      </c>
      <c r="E2959">
        <v>1</v>
      </c>
      <c r="G2959" s="7">
        <v>1467</v>
      </c>
      <c r="H2959" s="7" t="s">
        <v>44</v>
      </c>
      <c r="I2959" s="7">
        <v>3032972</v>
      </c>
      <c r="J2959" s="7">
        <v>1603</v>
      </c>
      <c r="K2959" s="7" t="s">
        <v>44</v>
      </c>
      <c r="L2959" s="7">
        <v>99</v>
      </c>
      <c r="M2959" s="7" t="s">
        <v>91</v>
      </c>
      <c r="N2959" s="7">
        <v>3032972</v>
      </c>
      <c r="O2959" s="7" t="s">
        <v>25509</v>
      </c>
      <c r="P2959" s="7" t="s">
        <v>93</v>
      </c>
      <c r="Q2959" s="7" t="s">
        <v>25510</v>
      </c>
      <c r="R2959" s="7" t="s">
        <v>25511</v>
      </c>
      <c r="S2959" s="7"/>
      <c r="T2959" s="7" t="s">
        <v>25512</v>
      </c>
      <c r="U2959" s="7" t="s">
        <v>25513</v>
      </c>
      <c r="V2959" s="7"/>
      <c r="W2959" s="7"/>
      <c r="X2959" s="7"/>
      <c r="Y2959" s="7"/>
      <c r="Z2959" s="7"/>
      <c r="AA2959" s="7"/>
      <c r="AB2959" s="7" t="s">
        <v>100</v>
      </c>
      <c r="AC2959" s="7" t="s">
        <v>24857</v>
      </c>
      <c r="AD2959" s="7"/>
      <c r="AE2959" s="7" t="s">
        <v>105</v>
      </c>
      <c r="AF2959" s="7" t="s">
        <v>106</v>
      </c>
      <c r="AG2959" s="7" t="s">
        <v>105</v>
      </c>
      <c r="AH2959" s="7" t="s">
        <v>106</v>
      </c>
      <c r="AI2959" s="7" t="s">
        <v>105</v>
      </c>
      <c r="AJ2959" s="7" t="s">
        <v>105</v>
      </c>
      <c r="AK2959" s="7" t="s">
        <v>105</v>
      </c>
      <c r="AL2959" s="7" t="s">
        <v>105</v>
      </c>
      <c r="AM2959" s="7" t="s">
        <v>109</v>
      </c>
    </row>
    <row r="2960" spans="2:39" x14ac:dyDescent="0.2">
      <c r="D2960">
        <v>1</v>
      </c>
      <c r="G2960" s="7"/>
      <c r="H2960" s="7"/>
      <c r="I2960" s="7"/>
      <c r="J2960" s="7">
        <v>1604</v>
      </c>
      <c r="K2960" s="7" t="s">
        <v>44</v>
      </c>
      <c r="L2960" s="7">
        <v>100</v>
      </c>
      <c r="M2960" s="7" t="s">
        <v>91</v>
      </c>
      <c r="N2960" s="7">
        <v>3034193</v>
      </c>
      <c r="O2960" s="7" t="s">
        <v>25514</v>
      </c>
      <c r="P2960" s="7" t="s">
        <v>93</v>
      </c>
      <c r="Q2960" s="7" t="s">
        <v>25515</v>
      </c>
      <c r="R2960" s="7" t="s">
        <v>25509</v>
      </c>
      <c r="S2960" s="7"/>
      <c r="T2960" s="7" t="s">
        <v>25516</v>
      </c>
      <c r="U2960" s="7" t="s">
        <v>25517</v>
      </c>
      <c r="V2960" s="7"/>
      <c r="W2960" s="7"/>
      <c r="X2960" s="7"/>
      <c r="Y2960" s="7"/>
      <c r="Z2960" s="7"/>
      <c r="AA2960" s="7"/>
      <c r="AB2960" s="7" t="s">
        <v>100</v>
      </c>
      <c r="AC2960" s="7" t="s">
        <v>24857</v>
      </c>
      <c r="AD2960" s="7" t="s">
        <v>24858</v>
      </c>
      <c r="AE2960" s="7" t="s">
        <v>105</v>
      </c>
      <c r="AF2960" s="7" t="s">
        <v>106</v>
      </c>
      <c r="AG2960" s="7" t="s">
        <v>105</v>
      </c>
      <c r="AH2960" s="7" t="s">
        <v>106</v>
      </c>
      <c r="AI2960" s="7" t="s">
        <v>105</v>
      </c>
      <c r="AJ2960" s="7" t="s">
        <v>105</v>
      </c>
      <c r="AK2960" s="7" t="s">
        <v>105</v>
      </c>
      <c r="AL2960" s="7" t="s">
        <v>105</v>
      </c>
      <c r="AM2960" s="7" t="s">
        <v>109</v>
      </c>
    </row>
    <row r="2961" spans="2:39" x14ac:dyDescent="0.2">
      <c r="B2961">
        <v>1</v>
      </c>
      <c r="E2961">
        <v>1</v>
      </c>
      <c r="G2961" s="7">
        <v>1496</v>
      </c>
      <c r="H2961" s="7" t="s">
        <v>44</v>
      </c>
      <c r="I2961" s="7">
        <v>4445951</v>
      </c>
      <c r="J2961" s="7">
        <v>1605</v>
      </c>
      <c r="K2961" s="7" t="s">
        <v>44</v>
      </c>
      <c r="L2961" s="7">
        <v>101</v>
      </c>
      <c r="M2961" s="7" t="s">
        <v>91</v>
      </c>
      <c r="N2961" s="7">
        <v>4445951</v>
      </c>
      <c r="O2961" s="7" t="s">
        <v>25518</v>
      </c>
      <c r="P2961" s="7" t="s">
        <v>93</v>
      </c>
      <c r="Q2961" s="7" t="s">
        <v>25519</v>
      </c>
      <c r="R2961" s="7" t="s">
        <v>25520</v>
      </c>
      <c r="S2961" s="7"/>
      <c r="T2961" s="7" t="s">
        <v>25521</v>
      </c>
      <c r="U2961" s="7" t="s">
        <v>25522</v>
      </c>
      <c r="V2961" s="7"/>
      <c r="W2961" s="7"/>
      <c r="X2961" s="7"/>
      <c r="Y2961" s="7"/>
      <c r="Z2961" s="7"/>
      <c r="AA2961" s="7"/>
      <c r="AB2961" s="7" t="s">
        <v>100</v>
      </c>
      <c r="AC2961" s="7" t="s">
        <v>24857</v>
      </c>
      <c r="AD2961" s="7" t="s">
        <v>24858</v>
      </c>
      <c r="AE2961" s="7" t="s">
        <v>105</v>
      </c>
      <c r="AF2961" s="7" t="s">
        <v>106</v>
      </c>
      <c r="AG2961" s="7" t="s">
        <v>105</v>
      </c>
      <c r="AH2961" s="7" t="s">
        <v>106</v>
      </c>
      <c r="AI2961" s="7" t="s">
        <v>105</v>
      </c>
      <c r="AJ2961" s="7" t="s">
        <v>105</v>
      </c>
      <c r="AK2961" s="7" t="s">
        <v>105</v>
      </c>
      <c r="AL2961" s="7" t="s">
        <v>105</v>
      </c>
      <c r="AM2961" s="7" t="s">
        <v>109</v>
      </c>
    </row>
    <row r="2962" spans="2:39" x14ac:dyDescent="0.2">
      <c r="B2962">
        <v>1</v>
      </c>
      <c r="E2962">
        <v>1</v>
      </c>
      <c r="G2962" s="7">
        <v>1497</v>
      </c>
      <c r="H2962" s="7" t="s">
        <v>44</v>
      </c>
      <c r="I2962" s="7">
        <v>4446378</v>
      </c>
      <c r="J2962" s="7">
        <v>1606</v>
      </c>
      <c r="K2962" s="7" t="s">
        <v>44</v>
      </c>
      <c r="L2962" s="7">
        <v>102</v>
      </c>
      <c r="M2962" s="7" t="s">
        <v>91</v>
      </c>
      <c r="N2962" s="7">
        <v>4446378</v>
      </c>
      <c r="O2962" s="7" t="s">
        <v>25523</v>
      </c>
      <c r="P2962" s="7" t="s">
        <v>93</v>
      </c>
      <c r="Q2962" s="7" t="s">
        <v>25524</v>
      </c>
      <c r="R2962" s="7" t="s">
        <v>25518</v>
      </c>
      <c r="S2962" s="7"/>
      <c r="T2962" s="7" t="s">
        <v>25525</v>
      </c>
      <c r="U2962" s="7" t="s">
        <v>25526</v>
      </c>
      <c r="V2962" s="7" t="s">
        <v>98</v>
      </c>
      <c r="W2962" s="7" t="s">
        <v>25527</v>
      </c>
      <c r="X2962" s="7"/>
      <c r="Y2962" s="7"/>
      <c r="Z2962" s="7"/>
      <c r="AA2962" s="7" t="s">
        <v>25458</v>
      </c>
      <c r="AB2962" s="7" t="s">
        <v>100</v>
      </c>
      <c r="AC2962" s="7" t="s">
        <v>24857</v>
      </c>
      <c r="AD2962" s="7" t="s">
        <v>102</v>
      </c>
      <c r="AE2962" s="7" t="s">
        <v>105</v>
      </c>
      <c r="AF2962" s="7" t="s">
        <v>106</v>
      </c>
      <c r="AG2962" s="7" t="s">
        <v>105</v>
      </c>
      <c r="AH2962" s="7" t="s">
        <v>106</v>
      </c>
      <c r="AI2962" s="7" t="s">
        <v>157</v>
      </c>
      <c r="AJ2962" s="7" t="s">
        <v>158</v>
      </c>
      <c r="AK2962" s="7" t="s">
        <v>105</v>
      </c>
      <c r="AL2962" s="7" t="s">
        <v>106</v>
      </c>
      <c r="AM2962" s="7" t="s">
        <v>109</v>
      </c>
    </row>
    <row r="2963" spans="2:39" x14ac:dyDescent="0.2">
      <c r="D2963">
        <v>1</v>
      </c>
      <c r="G2963" s="7"/>
      <c r="H2963" s="7"/>
      <c r="I2963" s="7"/>
      <c r="J2963" s="7">
        <v>1607</v>
      </c>
      <c r="K2963" s="7" t="s">
        <v>44</v>
      </c>
      <c r="L2963" s="7">
        <v>103</v>
      </c>
      <c r="M2963" s="7" t="s">
        <v>91</v>
      </c>
      <c r="N2963" s="7">
        <v>4447598</v>
      </c>
      <c r="O2963" s="7" t="s">
        <v>25528</v>
      </c>
      <c r="P2963" s="7" t="s">
        <v>93</v>
      </c>
      <c r="Q2963" s="7" t="s">
        <v>25529</v>
      </c>
      <c r="R2963" s="7" t="s">
        <v>25530</v>
      </c>
      <c r="S2963" s="7"/>
      <c r="T2963" s="7" t="s">
        <v>25531</v>
      </c>
      <c r="U2963" s="7" t="s">
        <v>25532</v>
      </c>
      <c r="V2963" s="7"/>
      <c r="W2963" s="7"/>
      <c r="X2963" s="7"/>
      <c r="Y2963" s="7"/>
      <c r="Z2963" s="7"/>
      <c r="AA2963" s="7"/>
      <c r="AB2963" s="7" t="s">
        <v>100</v>
      </c>
      <c r="AC2963" s="7" t="s">
        <v>24857</v>
      </c>
      <c r="AD2963" s="7" t="s">
        <v>24858</v>
      </c>
      <c r="AE2963" s="7" t="s">
        <v>105</v>
      </c>
      <c r="AF2963" s="7" t="s">
        <v>106</v>
      </c>
      <c r="AG2963" s="7" t="s">
        <v>105</v>
      </c>
      <c r="AH2963" s="7" t="s">
        <v>106</v>
      </c>
      <c r="AI2963" s="7" t="s">
        <v>105</v>
      </c>
      <c r="AJ2963" s="7" t="s">
        <v>105</v>
      </c>
      <c r="AK2963" s="7" t="s">
        <v>105</v>
      </c>
      <c r="AL2963" s="7" t="s">
        <v>105</v>
      </c>
      <c r="AM2963" s="7" t="s">
        <v>109</v>
      </c>
    </row>
    <row r="2964" spans="2:39" x14ac:dyDescent="0.2">
      <c r="D2964">
        <v>1</v>
      </c>
      <c r="G2964" s="7"/>
      <c r="H2964" s="7"/>
      <c r="I2964" s="7"/>
      <c r="J2964" s="7">
        <v>1708</v>
      </c>
      <c r="K2964" s="7" t="s">
        <v>45</v>
      </c>
      <c r="L2964" s="7">
        <v>98</v>
      </c>
      <c r="M2964" s="7" t="s">
        <v>24869</v>
      </c>
      <c r="N2964" s="7">
        <v>736682</v>
      </c>
      <c r="O2964" s="7" t="s">
        <v>24870</v>
      </c>
      <c r="P2964" s="7" t="s">
        <v>93</v>
      </c>
      <c r="Q2964" s="7" t="s">
        <v>24871</v>
      </c>
      <c r="R2964" s="7"/>
      <c r="S2964" s="7"/>
      <c r="T2964" s="7"/>
      <c r="U2964" s="7" t="s">
        <v>24872</v>
      </c>
      <c r="V2964" s="7" t="s">
        <v>98</v>
      </c>
      <c r="W2964" s="7" t="s">
        <v>24873</v>
      </c>
      <c r="X2964" s="7" t="s">
        <v>24874</v>
      </c>
      <c r="Y2964" s="7"/>
      <c r="Z2964" s="7" t="s">
        <v>24875</v>
      </c>
      <c r="AA2964" s="7" t="s">
        <v>24876</v>
      </c>
      <c r="AB2964" s="7" t="s">
        <v>24877</v>
      </c>
      <c r="AC2964" s="7" t="s">
        <v>24857</v>
      </c>
      <c r="AD2964" s="7" t="s">
        <v>102</v>
      </c>
      <c r="AE2964" s="7" t="s">
        <v>24878</v>
      </c>
      <c r="AF2964" s="7" t="s">
        <v>24879</v>
      </c>
      <c r="AG2964" s="7" t="s">
        <v>7457</v>
      </c>
      <c r="AH2964" s="7" t="s">
        <v>7458</v>
      </c>
      <c r="AI2964" s="7" t="s">
        <v>24880</v>
      </c>
      <c r="AJ2964" s="7" t="s">
        <v>24881</v>
      </c>
      <c r="AK2964" s="7" t="s">
        <v>24882</v>
      </c>
      <c r="AL2964" s="7" t="s">
        <v>24883</v>
      </c>
      <c r="AM2964" s="7" t="s">
        <v>24884</v>
      </c>
    </row>
    <row r="2965" spans="2:39" x14ac:dyDescent="0.2">
      <c r="D2965">
        <v>1</v>
      </c>
      <c r="G2965" s="7"/>
      <c r="H2965" s="7"/>
      <c r="I2965" s="7"/>
      <c r="J2965" s="7">
        <v>1709</v>
      </c>
      <c r="K2965" s="7" t="s">
        <v>45</v>
      </c>
      <c r="L2965" s="7">
        <v>99</v>
      </c>
      <c r="M2965" s="7" t="s">
        <v>24869</v>
      </c>
      <c r="N2965" s="7">
        <v>758660</v>
      </c>
      <c r="O2965" s="7" t="s">
        <v>24885</v>
      </c>
      <c r="P2965" s="7" t="s">
        <v>93</v>
      </c>
      <c r="Q2965" s="7" t="s">
        <v>24871</v>
      </c>
      <c r="R2965" s="7" t="s">
        <v>24886</v>
      </c>
      <c r="S2965" s="7"/>
      <c r="T2965" s="7" t="s">
        <v>24887</v>
      </c>
      <c r="U2965" s="7" t="s">
        <v>24888</v>
      </c>
      <c r="V2965" s="7" t="s">
        <v>98</v>
      </c>
      <c r="W2965" s="7" t="s">
        <v>24873</v>
      </c>
      <c r="X2965" s="7"/>
      <c r="Y2965" s="7"/>
      <c r="Z2965" s="7"/>
      <c r="AA2965" s="7" t="s">
        <v>24889</v>
      </c>
      <c r="AB2965" s="7" t="s">
        <v>100</v>
      </c>
      <c r="AC2965" s="7" t="s">
        <v>24857</v>
      </c>
      <c r="AD2965" s="7" t="s">
        <v>102</v>
      </c>
      <c r="AE2965" s="7" t="s">
        <v>24878</v>
      </c>
      <c r="AF2965" s="7" t="s">
        <v>24879</v>
      </c>
      <c r="AG2965" s="7" t="s">
        <v>24890</v>
      </c>
      <c r="AH2965" s="7" t="s">
        <v>24891</v>
      </c>
      <c r="AI2965" s="7" t="s">
        <v>24878</v>
      </c>
      <c r="AJ2965" s="7" t="s">
        <v>24879</v>
      </c>
      <c r="AK2965" s="7" t="s">
        <v>7457</v>
      </c>
      <c r="AL2965" s="7" t="s">
        <v>7458</v>
      </c>
      <c r="AM2965" s="7" t="s">
        <v>109</v>
      </c>
    </row>
    <row r="2966" spans="2:39" x14ac:dyDescent="0.2">
      <c r="B2966">
        <v>1</v>
      </c>
      <c r="E2966">
        <v>1</v>
      </c>
      <c r="G2966" s="7">
        <v>1547</v>
      </c>
      <c r="H2966" s="7" t="s">
        <v>45</v>
      </c>
      <c r="I2966" s="7">
        <v>2184772</v>
      </c>
      <c r="J2966" s="7">
        <v>1710</v>
      </c>
      <c r="K2966" s="7" t="s">
        <v>45</v>
      </c>
      <c r="L2966" s="7">
        <v>100</v>
      </c>
      <c r="M2966" s="7" t="s">
        <v>91</v>
      </c>
      <c r="N2966" s="7">
        <v>2184772</v>
      </c>
      <c r="O2966" s="7" t="s">
        <v>25533</v>
      </c>
      <c r="P2966" s="7" t="s">
        <v>93</v>
      </c>
      <c r="Q2966" s="7" t="s">
        <v>25534</v>
      </c>
      <c r="R2966" s="7" t="s">
        <v>25535</v>
      </c>
      <c r="S2966" s="7"/>
      <c r="T2966" s="7" t="s">
        <v>25536</v>
      </c>
      <c r="U2966" s="7" t="s">
        <v>25537</v>
      </c>
      <c r="V2966" s="7"/>
      <c r="W2966" s="7"/>
      <c r="X2966" s="7"/>
      <c r="Y2966" s="7"/>
      <c r="Z2966" s="7"/>
      <c r="AA2966" s="7"/>
      <c r="AB2966" s="7" t="s">
        <v>100</v>
      </c>
      <c r="AC2966" s="7" t="s">
        <v>24857</v>
      </c>
      <c r="AD2966" s="7"/>
      <c r="AE2966" s="7" t="s">
        <v>105</v>
      </c>
      <c r="AF2966" s="7" t="s">
        <v>106</v>
      </c>
      <c r="AG2966" s="7" t="s">
        <v>105</v>
      </c>
      <c r="AH2966" s="7" t="s">
        <v>106</v>
      </c>
      <c r="AI2966" s="7" t="s">
        <v>105</v>
      </c>
      <c r="AJ2966" s="7" t="s">
        <v>105</v>
      </c>
      <c r="AK2966" s="7" t="s">
        <v>105</v>
      </c>
      <c r="AL2966" s="7" t="s">
        <v>105</v>
      </c>
      <c r="AM2966" s="7" t="s">
        <v>109</v>
      </c>
    </row>
    <row r="2967" spans="2:39" x14ac:dyDescent="0.2">
      <c r="D2967">
        <v>1</v>
      </c>
      <c r="G2967" s="7"/>
      <c r="H2967" s="7"/>
      <c r="I2967" s="7"/>
      <c r="J2967" s="7">
        <v>1711</v>
      </c>
      <c r="K2967" s="7" t="s">
        <v>45</v>
      </c>
      <c r="L2967" s="7">
        <v>101</v>
      </c>
      <c r="M2967" s="7" t="s">
        <v>91</v>
      </c>
      <c r="N2967" s="7">
        <v>2185993</v>
      </c>
      <c r="O2967" s="7" t="s">
        <v>25538</v>
      </c>
      <c r="P2967" s="7" t="s">
        <v>93</v>
      </c>
      <c r="Q2967" s="7" t="s">
        <v>25539</v>
      </c>
      <c r="R2967" s="7" t="s">
        <v>25533</v>
      </c>
      <c r="S2967" s="7"/>
      <c r="T2967" s="7" t="s">
        <v>25540</v>
      </c>
      <c r="U2967" s="7" t="s">
        <v>25541</v>
      </c>
      <c r="V2967" s="7"/>
      <c r="W2967" s="7"/>
      <c r="X2967" s="7"/>
      <c r="Y2967" s="7"/>
      <c r="Z2967" s="7"/>
      <c r="AA2967" s="7"/>
      <c r="AB2967" s="7" t="s">
        <v>100</v>
      </c>
      <c r="AC2967" s="7" t="s">
        <v>24857</v>
      </c>
      <c r="AD2967" s="7" t="s">
        <v>24858</v>
      </c>
      <c r="AE2967" s="7" t="s">
        <v>105</v>
      </c>
      <c r="AF2967" s="7" t="s">
        <v>106</v>
      </c>
      <c r="AG2967" s="7" t="s">
        <v>11107</v>
      </c>
      <c r="AH2967" s="7" t="s">
        <v>11108</v>
      </c>
      <c r="AI2967" s="7" t="s">
        <v>105</v>
      </c>
      <c r="AJ2967" s="7" t="s">
        <v>105</v>
      </c>
      <c r="AK2967" s="7" t="s">
        <v>105</v>
      </c>
      <c r="AL2967" s="7" t="s">
        <v>105</v>
      </c>
      <c r="AM2967" s="7" t="s">
        <v>109</v>
      </c>
    </row>
    <row r="2968" spans="2:39" x14ac:dyDescent="0.2">
      <c r="D2968">
        <v>1</v>
      </c>
      <c r="G2968" s="7"/>
      <c r="H2968" s="7"/>
      <c r="I2968" s="7"/>
      <c r="J2968" s="7">
        <v>1806</v>
      </c>
      <c r="K2968" s="7" t="s">
        <v>46</v>
      </c>
      <c r="L2968" s="7">
        <v>94</v>
      </c>
      <c r="M2968" s="7" t="s">
        <v>24869</v>
      </c>
      <c r="N2968" s="7">
        <v>736682</v>
      </c>
      <c r="O2968" s="7" t="s">
        <v>24870</v>
      </c>
      <c r="P2968" s="7" t="s">
        <v>93</v>
      </c>
      <c r="Q2968" s="7" t="s">
        <v>25542</v>
      </c>
      <c r="R2968" s="7"/>
      <c r="S2968" s="7"/>
      <c r="T2968" s="7"/>
      <c r="U2968" s="7" t="s">
        <v>25543</v>
      </c>
      <c r="V2968" s="7" t="s">
        <v>98</v>
      </c>
      <c r="W2968" s="7" t="s">
        <v>24873</v>
      </c>
      <c r="X2968" s="7" t="s">
        <v>24874</v>
      </c>
      <c r="Y2968" s="7"/>
      <c r="Z2968" s="7" t="s">
        <v>24875</v>
      </c>
      <c r="AA2968" s="7" t="s">
        <v>24876</v>
      </c>
      <c r="AB2968" s="7" t="s">
        <v>24877</v>
      </c>
      <c r="AC2968" s="7" t="s">
        <v>24857</v>
      </c>
      <c r="AD2968" s="7" t="s">
        <v>102</v>
      </c>
      <c r="AE2968" s="7" t="s">
        <v>24878</v>
      </c>
      <c r="AF2968" s="7" t="s">
        <v>24879</v>
      </c>
      <c r="AG2968" s="7" t="s">
        <v>7457</v>
      </c>
      <c r="AH2968" s="7" t="s">
        <v>7458</v>
      </c>
      <c r="AI2968" s="7" t="s">
        <v>24880</v>
      </c>
      <c r="AJ2968" s="7" t="s">
        <v>24881</v>
      </c>
      <c r="AK2968" s="7" t="s">
        <v>24882</v>
      </c>
      <c r="AL2968" s="7" t="s">
        <v>24883</v>
      </c>
      <c r="AM2968" s="7" t="s">
        <v>24884</v>
      </c>
    </row>
    <row r="2969" spans="2:39" x14ac:dyDescent="0.2">
      <c r="D2969">
        <v>1</v>
      </c>
      <c r="G2969" s="7"/>
      <c r="H2969" s="7"/>
      <c r="I2969" s="7"/>
      <c r="J2969" s="7">
        <v>1807</v>
      </c>
      <c r="K2969" s="7" t="s">
        <v>46</v>
      </c>
      <c r="L2969" s="7">
        <v>95</v>
      </c>
      <c r="M2969" s="7" t="s">
        <v>24869</v>
      </c>
      <c r="N2969" s="7">
        <v>757439</v>
      </c>
      <c r="O2969" s="7" t="s">
        <v>25544</v>
      </c>
      <c r="P2969" s="7" t="s">
        <v>93</v>
      </c>
      <c r="Q2969" s="7" t="s">
        <v>25542</v>
      </c>
      <c r="R2969" s="7" t="s">
        <v>25545</v>
      </c>
      <c r="S2969" s="7"/>
      <c r="T2969" s="7" t="s">
        <v>25546</v>
      </c>
      <c r="U2969" s="7" t="s">
        <v>25547</v>
      </c>
      <c r="V2969" s="7" t="s">
        <v>98</v>
      </c>
      <c r="W2969" s="7" t="s">
        <v>24873</v>
      </c>
      <c r="X2969" s="7"/>
      <c r="Y2969" s="7"/>
      <c r="Z2969" s="7"/>
      <c r="AA2969" s="7" t="s">
        <v>24889</v>
      </c>
      <c r="AB2969" s="7" t="s">
        <v>100</v>
      </c>
      <c r="AC2969" s="7" t="s">
        <v>24857</v>
      </c>
      <c r="AD2969" s="7" t="s">
        <v>102</v>
      </c>
      <c r="AE2969" s="7" t="s">
        <v>24878</v>
      </c>
      <c r="AF2969" s="7" t="s">
        <v>24879</v>
      </c>
      <c r="AG2969" s="7" t="s">
        <v>24890</v>
      </c>
      <c r="AH2969" s="7" t="s">
        <v>24891</v>
      </c>
      <c r="AI2969" s="7" t="s">
        <v>24878</v>
      </c>
      <c r="AJ2969" s="7" t="s">
        <v>24879</v>
      </c>
      <c r="AK2969" s="7" t="s">
        <v>7457</v>
      </c>
      <c r="AL2969" s="7" t="s">
        <v>7458</v>
      </c>
      <c r="AM2969" s="7" t="s">
        <v>109</v>
      </c>
    </row>
    <row r="2970" spans="2:39" x14ac:dyDescent="0.2">
      <c r="D2970">
        <v>1</v>
      </c>
      <c r="G2970" s="7"/>
      <c r="H2970" s="7"/>
      <c r="I2970" s="7"/>
      <c r="J2970" s="7">
        <v>1808</v>
      </c>
      <c r="K2970" s="7" t="s">
        <v>46</v>
      </c>
      <c r="L2970" s="7">
        <v>96</v>
      </c>
      <c r="M2970" s="7" t="s">
        <v>25548</v>
      </c>
      <c r="N2970" s="7">
        <v>1530470</v>
      </c>
      <c r="O2970" s="7" t="s">
        <v>25549</v>
      </c>
      <c r="P2970" s="7" t="s">
        <v>93</v>
      </c>
      <c r="Q2970" s="7" t="s">
        <v>25550</v>
      </c>
      <c r="R2970" s="7" t="s">
        <v>25551</v>
      </c>
      <c r="S2970" s="7"/>
      <c r="T2970" s="7" t="s">
        <v>25552</v>
      </c>
      <c r="U2970" s="7" t="s">
        <v>25553</v>
      </c>
      <c r="V2970" s="7" t="s">
        <v>98</v>
      </c>
      <c r="W2970" s="7" t="s">
        <v>25554</v>
      </c>
      <c r="X2970" s="7" t="s">
        <v>25555</v>
      </c>
      <c r="Y2970" s="7"/>
      <c r="Z2970" s="7" t="s">
        <v>25556</v>
      </c>
      <c r="AA2970" s="7" t="s">
        <v>25557</v>
      </c>
      <c r="AB2970" s="7" t="s">
        <v>24877</v>
      </c>
      <c r="AC2970" s="7" t="s">
        <v>24857</v>
      </c>
      <c r="AD2970" s="7" t="s">
        <v>24858</v>
      </c>
      <c r="AE2970" s="7" t="s">
        <v>14351</v>
      </c>
      <c r="AF2970" s="7" t="s">
        <v>14352</v>
      </c>
      <c r="AG2970" s="7" t="s">
        <v>105</v>
      </c>
      <c r="AH2970" s="7" t="s">
        <v>105</v>
      </c>
      <c r="AI2970" s="7" t="s">
        <v>5015</v>
      </c>
      <c r="AJ2970" s="7" t="s">
        <v>5016</v>
      </c>
      <c r="AK2970" s="7" t="s">
        <v>5015</v>
      </c>
      <c r="AL2970" s="7" t="s">
        <v>5016</v>
      </c>
      <c r="AM2970" s="7" t="s">
        <v>24884</v>
      </c>
    </row>
    <row r="2971" spans="2:39" x14ac:dyDescent="0.2">
      <c r="D2971">
        <v>1</v>
      </c>
      <c r="G2971" s="7"/>
      <c r="H2971" s="7"/>
      <c r="I2971" s="7"/>
      <c r="J2971" s="7">
        <v>1809</v>
      </c>
      <c r="K2971" s="7" t="s">
        <v>46</v>
      </c>
      <c r="L2971" s="7">
        <v>97</v>
      </c>
      <c r="M2971" s="7" t="s">
        <v>25548</v>
      </c>
      <c r="N2971" s="7">
        <v>1576897</v>
      </c>
      <c r="O2971" s="7" t="s">
        <v>25558</v>
      </c>
      <c r="P2971" s="7" t="s">
        <v>93</v>
      </c>
      <c r="Q2971" s="7" t="s">
        <v>25559</v>
      </c>
      <c r="R2971" s="7" t="s">
        <v>25560</v>
      </c>
      <c r="S2971" s="7"/>
      <c r="T2971" s="7" t="s">
        <v>25552</v>
      </c>
      <c r="U2971" s="7" t="s">
        <v>25553</v>
      </c>
      <c r="V2971" s="7"/>
      <c r="W2971" s="7"/>
      <c r="X2971" s="7"/>
      <c r="Y2971" s="7"/>
      <c r="Z2971" s="7"/>
      <c r="AA2971" s="7"/>
      <c r="AB2971" s="7" t="s">
        <v>100</v>
      </c>
      <c r="AC2971" s="7" t="s">
        <v>24857</v>
      </c>
      <c r="AD2971" s="7" t="s">
        <v>24858</v>
      </c>
      <c r="AE2971" s="7" t="s">
        <v>105</v>
      </c>
      <c r="AF2971" s="7" t="s">
        <v>106</v>
      </c>
      <c r="AG2971" s="7" t="s">
        <v>23525</v>
      </c>
      <c r="AH2971" s="7" t="s">
        <v>23526</v>
      </c>
      <c r="AI2971" s="7" t="s">
        <v>105</v>
      </c>
      <c r="AJ2971" s="7" t="s">
        <v>105</v>
      </c>
      <c r="AK2971" s="7" t="s">
        <v>105</v>
      </c>
      <c r="AL2971" s="7" t="s">
        <v>105</v>
      </c>
      <c r="AM2971" s="7" t="s">
        <v>109</v>
      </c>
    </row>
    <row r="2972" spans="2:39" x14ac:dyDescent="0.2">
      <c r="B2972">
        <v>1</v>
      </c>
      <c r="E2972">
        <v>1</v>
      </c>
      <c r="G2972" s="7">
        <v>1639</v>
      </c>
      <c r="H2972" s="7" t="s">
        <v>46</v>
      </c>
      <c r="I2972" s="7">
        <v>1605469</v>
      </c>
      <c r="J2972" s="7">
        <v>1810</v>
      </c>
      <c r="K2972" s="7" t="s">
        <v>46</v>
      </c>
      <c r="L2972" s="7">
        <v>98</v>
      </c>
      <c r="M2972" s="7" t="s">
        <v>91</v>
      </c>
      <c r="N2972" s="7">
        <v>1605469</v>
      </c>
      <c r="O2972" s="7" t="s">
        <v>25561</v>
      </c>
      <c r="P2972" s="7" t="s">
        <v>93</v>
      </c>
      <c r="Q2972" s="7" t="s">
        <v>25562</v>
      </c>
      <c r="R2972" s="7" t="s">
        <v>25563</v>
      </c>
      <c r="S2972" s="7"/>
      <c r="T2972" s="7" t="s">
        <v>25564</v>
      </c>
      <c r="U2972" s="7" t="s">
        <v>25565</v>
      </c>
      <c r="V2972" s="7"/>
      <c r="W2972" s="7"/>
      <c r="X2972" s="7"/>
      <c r="Y2972" s="7"/>
      <c r="Z2972" s="7"/>
      <c r="AA2972" s="7"/>
      <c r="AB2972" s="7" t="s">
        <v>100</v>
      </c>
      <c r="AC2972" s="7" t="s">
        <v>24857</v>
      </c>
      <c r="AD2972" s="7" t="s">
        <v>24858</v>
      </c>
      <c r="AE2972" s="7" t="s">
        <v>1310</v>
      </c>
      <c r="AF2972" s="7" t="s">
        <v>1311</v>
      </c>
      <c r="AG2972" s="7" t="s">
        <v>105</v>
      </c>
      <c r="AH2972" s="7" t="s">
        <v>106</v>
      </c>
      <c r="AI2972" s="7" t="s">
        <v>105</v>
      </c>
      <c r="AJ2972" s="7" t="s">
        <v>105</v>
      </c>
      <c r="AK2972" s="7" t="s">
        <v>105</v>
      </c>
      <c r="AL2972" s="7" t="s">
        <v>105</v>
      </c>
      <c r="AM2972" s="7" t="s">
        <v>109</v>
      </c>
    </row>
    <row r="2973" spans="2:39" x14ac:dyDescent="0.2">
      <c r="B2973">
        <v>1</v>
      </c>
      <c r="E2973">
        <v>1</v>
      </c>
      <c r="G2973" s="7">
        <v>1640</v>
      </c>
      <c r="H2973" s="7" t="s">
        <v>46</v>
      </c>
      <c r="I2973" s="7">
        <v>1605913</v>
      </c>
      <c r="J2973" s="7">
        <v>1811</v>
      </c>
      <c r="K2973" s="7" t="s">
        <v>46</v>
      </c>
      <c r="L2973" s="7">
        <v>99</v>
      </c>
      <c r="M2973" s="7" t="s">
        <v>91</v>
      </c>
      <c r="N2973" s="7">
        <v>1605913</v>
      </c>
      <c r="O2973" s="7" t="s">
        <v>25566</v>
      </c>
      <c r="P2973" s="7" t="s">
        <v>93</v>
      </c>
      <c r="Q2973" s="7" t="s">
        <v>25567</v>
      </c>
      <c r="R2973" s="7" t="s">
        <v>25561</v>
      </c>
      <c r="S2973" s="7"/>
      <c r="T2973" s="7" t="s">
        <v>25568</v>
      </c>
      <c r="U2973" s="7" t="s">
        <v>25569</v>
      </c>
      <c r="V2973" s="7" t="s">
        <v>98</v>
      </c>
      <c r="W2973" s="7" t="s">
        <v>25570</v>
      </c>
      <c r="X2973" s="7"/>
      <c r="Y2973" s="7"/>
      <c r="Z2973" s="7"/>
      <c r="AA2973" s="7" t="s">
        <v>25241</v>
      </c>
      <c r="AB2973" s="7" t="s">
        <v>100</v>
      </c>
      <c r="AC2973" s="7" t="s">
        <v>24857</v>
      </c>
      <c r="AD2973" s="7" t="s">
        <v>102</v>
      </c>
      <c r="AE2973" s="7" t="s">
        <v>1310</v>
      </c>
      <c r="AF2973" s="7" t="s">
        <v>1311</v>
      </c>
      <c r="AG2973" s="7" t="s">
        <v>105</v>
      </c>
      <c r="AH2973" s="7" t="s">
        <v>106</v>
      </c>
      <c r="AI2973" s="7" t="s">
        <v>157</v>
      </c>
      <c r="AJ2973" s="7" t="s">
        <v>158</v>
      </c>
      <c r="AK2973" s="7" t="s">
        <v>105</v>
      </c>
      <c r="AL2973" s="7" t="s">
        <v>106</v>
      </c>
      <c r="AM2973" s="7" t="s">
        <v>109</v>
      </c>
    </row>
    <row r="2974" spans="2:39" x14ac:dyDescent="0.2">
      <c r="D2974">
        <v>1</v>
      </c>
      <c r="G2974" s="7"/>
      <c r="H2974" s="7"/>
      <c r="I2974" s="7"/>
      <c r="J2974" s="7">
        <v>1812</v>
      </c>
      <c r="K2974" s="7" t="s">
        <v>46</v>
      </c>
      <c r="L2974" s="7">
        <v>100</v>
      </c>
      <c r="M2974" s="7" t="s">
        <v>91</v>
      </c>
      <c r="N2974" s="7">
        <v>1607133</v>
      </c>
      <c r="O2974" s="7" t="s">
        <v>25571</v>
      </c>
      <c r="P2974" s="7" t="s">
        <v>93</v>
      </c>
      <c r="Q2974" s="7" t="s">
        <v>25572</v>
      </c>
      <c r="R2974" s="7" t="s">
        <v>25573</v>
      </c>
      <c r="S2974" s="7"/>
      <c r="T2974" s="7" t="s">
        <v>25574</v>
      </c>
      <c r="U2974" s="7" t="s">
        <v>25575</v>
      </c>
      <c r="V2974" s="7"/>
      <c r="W2974" s="7"/>
      <c r="X2974" s="7"/>
      <c r="Y2974" s="7"/>
      <c r="Z2974" s="7"/>
      <c r="AA2974" s="7"/>
      <c r="AB2974" s="7" t="s">
        <v>100</v>
      </c>
      <c r="AC2974" s="7" t="s">
        <v>24857</v>
      </c>
      <c r="AD2974" s="7" t="s">
        <v>24858</v>
      </c>
      <c r="AE2974" s="7" t="s">
        <v>105</v>
      </c>
      <c r="AF2974" s="7" t="s">
        <v>106</v>
      </c>
      <c r="AG2974" s="7" t="s">
        <v>105</v>
      </c>
      <c r="AH2974" s="7" t="s">
        <v>106</v>
      </c>
      <c r="AI2974" s="7" t="s">
        <v>105</v>
      </c>
      <c r="AJ2974" s="7" t="s">
        <v>105</v>
      </c>
      <c r="AK2974" s="7" t="s">
        <v>105</v>
      </c>
      <c r="AL2974" s="7" t="s">
        <v>105</v>
      </c>
      <c r="AM2974" s="7" t="s">
        <v>109</v>
      </c>
    </row>
    <row r="2975" spans="2:39" x14ac:dyDescent="0.2">
      <c r="B2975">
        <v>1</v>
      </c>
      <c r="E2975">
        <v>1</v>
      </c>
      <c r="G2975" s="7">
        <v>1647</v>
      </c>
      <c r="H2975" s="7" t="s">
        <v>46</v>
      </c>
      <c r="I2975" s="7">
        <v>2092068</v>
      </c>
      <c r="J2975" s="7">
        <v>1813</v>
      </c>
      <c r="K2975" s="7" t="s">
        <v>46</v>
      </c>
      <c r="L2975" s="7">
        <v>101</v>
      </c>
      <c r="M2975" s="7" t="s">
        <v>91</v>
      </c>
      <c r="N2975" s="7">
        <v>2092068</v>
      </c>
      <c r="O2975" s="7" t="s">
        <v>25576</v>
      </c>
      <c r="P2975" s="7" t="s">
        <v>93</v>
      </c>
      <c r="Q2975" s="7" t="s">
        <v>25577</v>
      </c>
      <c r="R2975" s="7" t="s">
        <v>25578</v>
      </c>
      <c r="S2975" s="7"/>
      <c r="T2975" s="7" t="s">
        <v>25579</v>
      </c>
      <c r="U2975" s="7" t="s">
        <v>25580</v>
      </c>
      <c r="V2975" s="7"/>
      <c r="W2975" s="7"/>
      <c r="X2975" s="7"/>
      <c r="Y2975" s="7"/>
      <c r="Z2975" s="7"/>
      <c r="AA2975" s="7"/>
      <c r="AB2975" s="7" t="s">
        <v>100</v>
      </c>
      <c r="AC2975" s="7" t="s">
        <v>24857</v>
      </c>
      <c r="AD2975" s="7" t="s">
        <v>24858</v>
      </c>
      <c r="AE2975" s="7" t="s">
        <v>105</v>
      </c>
      <c r="AF2975" s="7" t="s">
        <v>106</v>
      </c>
      <c r="AG2975" s="7" t="s">
        <v>105</v>
      </c>
      <c r="AH2975" s="7" t="s">
        <v>106</v>
      </c>
      <c r="AI2975" s="7" t="s">
        <v>105</v>
      </c>
      <c r="AJ2975" s="7" t="s">
        <v>105</v>
      </c>
      <c r="AK2975" s="7" t="s">
        <v>105</v>
      </c>
      <c r="AL2975" s="7" t="s">
        <v>105</v>
      </c>
      <c r="AM2975" s="7" t="s">
        <v>109</v>
      </c>
    </row>
    <row r="2976" spans="2:39" x14ac:dyDescent="0.2">
      <c r="B2976">
        <v>1</v>
      </c>
      <c r="E2976">
        <v>1</v>
      </c>
      <c r="G2976" s="7">
        <v>1648</v>
      </c>
      <c r="H2976" s="7" t="s">
        <v>46</v>
      </c>
      <c r="I2976" s="7">
        <v>2092819</v>
      </c>
      <c r="J2976" s="7">
        <v>1814</v>
      </c>
      <c r="K2976" s="7" t="s">
        <v>46</v>
      </c>
      <c r="L2976" s="7">
        <v>102</v>
      </c>
      <c r="M2976" s="7" t="s">
        <v>91</v>
      </c>
      <c r="N2976" s="7">
        <v>2092819</v>
      </c>
      <c r="O2976" s="7" t="s">
        <v>25581</v>
      </c>
      <c r="P2976" s="7" t="s">
        <v>93</v>
      </c>
      <c r="Q2976" s="7" t="s">
        <v>25582</v>
      </c>
      <c r="R2976" s="7" t="s">
        <v>25576</v>
      </c>
      <c r="S2976" s="7"/>
      <c r="T2976" s="7" t="s">
        <v>25583</v>
      </c>
      <c r="U2976" s="7" t="s">
        <v>25584</v>
      </c>
      <c r="V2976" s="7" t="s">
        <v>98</v>
      </c>
      <c r="W2976" s="7" t="s">
        <v>24954</v>
      </c>
      <c r="X2976" s="7"/>
      <c r="Y2976" s="7"/>
      <c r="Z2976" s="7"/>
      <c r="AA2976" s="7" t="s">
        <v>25585</v>
      </c>
      <c r="AB2976" s="7" t="s">
        <v>100</v>
      </c>
      <c r="AC2976" s="7" t="s">
        <v>24857</v>
      </c>
      <c r="AD2976" s="7" t="s">
        <v>102</v>
      </c>
      <c r="AE2976" s="7" t="s">
        <v>105</v>
      </c>
      <c r="AF2976" s="7" t="s">
        <v>106</v>
      </c>
      <c r="AG2976" s="7" t="s">
        <v>105</v>
      </c>
      <c r="AH2976" s="7" t="s">
        <v>106</v>
      </c>
      <c r="AI2976" s="7" t="s">
        <v>105</v>
      </c>
      <c r="AJ2976" s="7" t="s">
        <v>106</v>
      </c>
      <c r="AK2976" s="7" t="s">
        <v>157</v>
      </c>
      <c r="AL2976" s="7" t="s">
        <v>158</v>
      </c>
      <c r="AM2976" s="7" t="s">
        <v>109</v>
      </c>
    </row>
    <row r="2977" spans="2:39" x14ac:dyDescent="0.2">
      <c r="D2977">
        <v>1</v>
      </c>
      <c r="G2977" s="7"/>
      <c r="H2977" s="7"/>
      <c r="I2977" s="7"/>
      <c r="J2977" s="7">
        <v>1815</v>
      </c>
      <c r="K2977" s="7" t="s">
        <v>46</v>
      </c>
      <c r="L2977" s="7">
        <v>103</v>
      </c>
      <c r="M2977" s="7" t="s">
        <v>91</v>
      </c>
      <c r="N2977" s="7">
        <v>2094040</v>
      </c>
      <c r="O2977" s="7" t="s">
        <v>25586</v>
      </c>
      <c r="P2977" s="7" t="s">
        <v>93</v>
      </c>
      <c r="Q2977" s="7" t="s">
        <v>25587</v>
      </c>
      <c r="R2977" s="7" t="s">
        <v>25581</v>
      </c>
      <c r="S2977" s="7"/>
      <c r="T2977" s="7" t="s">
        <v>25588</v>
      </c>
      <c r="U2977" s="7" t="s">
        <v>25589</v>
      </c>
      <c r="V2977" s="7"/>
      <c r="W2977" s="7"/>
      <c r="X2977" s="7"/>
      <c r="Y2977" s="7"/>
      <c r="Z2977" s="7"/>
      <c r="AA2977" s="7"/>
      <c r="AB2977" s="7" t="s">
        <v>100</v>
      </c>
      <c r="AC2977" s="7" t="s">
        <v>24857</v>
      </c>
      <c r="AD2977" s="7" t="s">
        <v>24858</v>
      </c>
      <c r="AE2977" s="7" t="s">
        <v>105</v>
      </c>
      <c r="AF2977" s="7" t="s">
        <v>106</v>
      </c>
      <c r="AG2977" s="7" t="s">
        <v>105</v>
      </c>
      <c r="AH2977" s="7" t="s">
        <v>106</v>
      </c>
      <c r="AI2977" s="7" t="s">
        <v>105</v>
      </c>
      <c r="AJ2977" s="7" t="s">
        <v>105</v>
      </c>
      <c r="AK2977" s="7" t="s">
        <v>105</v>
      </c>
      <c r="AL2977" s="7" t="s">
        <v>105</v>
      </c>
      <c r="AM2977" s="7" t="s">
        <v>109</v>
      </c>
    </row>
    <row r="2978" spans="2:39" x14ac:dyDescent="0.2">
      <c r="B2978">
        <v>1</v>
      </c>
      <c r="E2978">
        <v>1</v>
      </c>
      <c r="G2978" s="7">
        <v>1682</v>
      </c>
      <c r="H2978" s="7" t="s">
        <v>46</v>
      </c>
      <c r="I2978" s="7">
        <v>3719699</v>
      </c>
      <c r="J2978" s="7">
        <v>1816</v>
      </c>
      <c r="K2978" s="7" t="s">
        <v>46</v>
      </c>
      <c r="L2978" s="7">
        <v>104</v>
      </c>
      <c r="M2978" s="7" t="s">
        <v>91</v>
      </c>
      <c r="N2978" s="7">
        <v>3719699</v>
      </c>
      <c r="O2978" s="7" t="s">
        <v>25590</v>
      </c>
      <c r="P2978" s="7" t="s">
        <v>93</v>
      </c>
      <c r="Q2978" s="7" t="s">
        <v>25591</v>
      </c>
      <c r="R2978" s="7" t="s">
        <v>25592</v>
      </c>
      <c r="S2978" s="7"/>
      <c r="T2978" s="7" t="s">
        <v>25593</v>
      </c>
      <c r="U2978" s="7" t="s">
        <v>25594</v>
      </c>
      <c r="V2978" s="7"/>
      <c r="W2978" s="7"/>
      <c r="X2978" s="7"/>
      <c r="Y2978" s="7"/>
      <c r="Z2978" s="7"/>
      <c r="AA2978" s="7"/>
      <c r="AB2978" s="7" t="s">
        <v>100</v>
      </c>
      <c r="AC2978" s="7" t="s">
        <v>24857</v>
      </c>
      <c r="AD2978" s="7" t="s">
        <v>24858</v>
      </c>
      <c r="AE2978" s="7" t="s">
        <v>105</v>
      </c>
      <c r="AF2978" s="7" t="s">
        <v>106</v>
      </c>
      <c r="AG2978" s="7" t="s">
        <v>105</v>
      </c>
      <c r="AH2978" s="7" t="s">
        <v>106</v>
      </c>
      <c r="AI2978" s="7" t="s">
        <v>105</v>
      </c>
      <c r="AJ2978" s="7" t="s">
        <v>105</v>
      </c>
      <c r="AK2978" s="7" t="s">
        <v>105</v>
      </c>
      <c r="AL2978" s="7" t="s">
        <v>105</v>
      </c>
      <c r="AM2978" s="7" t="s">
        <v>109</v>
      </c>
    </row>
    <row r="2979" spans="2:39" x14ac:dyDescent="0.2">
      <c r="B2979">
        <v>1</v>
      </c>
      <c r="E2979">
        <v>1</v>
      </c>
      <c r="G2979" s="7">
        <v>1683</v>
      </c>
      <c r="H2979" s="7" t="s">
        <v>46</v>
      </c>
      <c r="I2979" s="7">
        <v>3720910</v>
      </c>
      <c r="J2979" s="7">
        <v>1817</v>
      </c>
      <c r="K2979" s="7" t="s">
        <v>46</v>
      </c>
      <c r="L2979" s="7">
        <v>105</v>
      </c>
      <c r="M2979" s="7" t="s">
        <v>91</v>
      </c>
      <c r="N2979" s="7">
        <v>3720910</v>
      </c>
      <c r="O2979" s="7" t="s">
        <v>25595</v>
      </c>
      <c r="P2979" s="7" t="s">
        <v>93</v>
      </c>
      <c r="Q2979" s="7" t="s">
        <v>25596</v>
      </c>
      <c r="R2979" s="7" t="s">
        <v>25597</v>
      </c>
      <c r="S2979" s="7"/>
      <c r="T2979" s="7" t="s">
        <v>25598</v>
      </c>
      <c r="U2979" s="7" t="s">
        <v>25599</v>
      </c>
      <c r="V2979" s="7"/>
      <c r="W2979" s="7"/>
      <c r="X2979" s="7"/>
      <c r="Y2979" s="7"/>
      <c r="Z2979" s="7"/>
      <c r="AA2979" s="7"/>
      <c r="AB2979" s="7" t="s">
        <v>100</v>
      </c>
      <c r="AC2979" s="7" t="s">
        <v>24857</v>
      </c>
      <c r="AD2979" s="7"/>
      <c r="AE2979" s="7" t="s">
        <v>105</v>
      </c>
      <c r="AF2979" s="7" t="s">
        <v>106</v>
      </c>
      <c r="AG2979" s="7" t="s">
        <v>105</v>
      </c>
      <c r="AH2979" s="7" t="s">
        <v>106</v>
      </c>
      <c r="AI2979" s="7" t="s">
        <v>105</v>
      </c>
      <c r="AJ2979" s="7" t="s">
        <v>105</v>
      </c>
      <c r="AK2979" s="7" t="s">
        <v>105</v>
      </c>
      <c r="AL2979" s="7" t="s">
        <v>105</v>
      </c>
      <c r="AM2979" s="7" t="s">
        <v>109</v>
      </c>
    </row>
    <row r="2980" spans="2:39" x14ac:dyDescent="0.2">
      <c r="B2980">
        <v>1</v>
      </c>
      <c r="E2980">
        <v>1</v>
      </c>
      <c r="G2980" s="7">
        <v>1707</v>
      </c>
      <c r="H2980" s="7" t="s">
        <v>47</v>
      </c>
      <c r="I2980" s="7">
        <v>262320</v>
      </c>
      <c r="J2980" s="7">
        <v>1916</v>
      </c>
      <c r="K2980" s="7" t="s">
        <v>47</v>
      </c>
      <c r="L2980" s="7">
        <v>94</v>
      </c>
      <c r="M2980" s="7" t="s">
        <v>91</v>
      </c>
      <c r="N2980" s="7">
        <v>262320</v>
      </c>
      <c r="O2980" s="7" t="s">
        <v>25600</v>
      </c>
      <c r="P2980" s="7" t="s">
        <v>93</v>
      </c>
      <c r="Q2980" s="7" t="s">
        <v>25601</v>
      </c>
      <c r="R2980" s="7" t="s">
        <v>25602</v>
      </c>
      <c r="S2980" s="7"/>
      <c r="T2980" s="7" t="s">
        <v>25603</v>
      </c>
      <c r="U2980" s="7" t="s">
        <v>25604</v>
      </c>
      <c r="V2980" s="7"/>
      <c r="W2980" s="7"/>
      <c r="X2980" s="7"/>
      <c r="Y2980" s="7"/>
      <c r="Z2980" s="7"/>
      <c r="AA2980" s="7"/>
      <c r="AB2980" s="7" t="s">
        <v>100</v>
      </c>
      <c r="AC2980" s="7" t="s">
        <v>24857</v>
      </c>
      <c r="AD2980" s="7" t="s">
        <v>24858</v>
      </c>
      <c r="AE2980" s="7" t="s">
        <v>105</v>
      </c>
      <c r="AF2980" s="7" t="s">
        <v>106</v>
      </c>
      <c r="AG2980" s="7" t="s">
        <v>105</v>
      </c>
      <c r="AH2980" s="7" t="s">
        <v>106</v>
      </c>
      <c r="AI2980" s="7" t="s">
        <v>105</v>
      </c>
      <c r="AJ2980" s="7" t="s">
        <v>105</v>
      </c>
      <c r="AK2980" s="7" t="s">
        <v>105</v>
      </c>
      <c r="AL2980" s="7" t="s">
        <v>105</v>
      </c>
      <c r="AM2980" s="7" t="s">
        <v>109</v>
      </c>
    </row>
    <row r="2981" spans="2:39" x14ac:dyDescent="0.2">
      <c r="B2981">
        <v>1</v>
      </c>
      <c r="E2981">
        <v>1</v>
      </c>
      <c r="G2981" s="7">
        <v>1708</v>
      </c>
      <c r="H2981" s="7" t="s">
        <v>47</v>
      </c>
      <c r="I2981" s="7">
        <v>263427</v>
      </c>
      <c r="J2981" s="7">
        <v>1917</v>
      </c>
      <c r="K2981" s="7" t="s">
        <v>47</v>
      </c>
      <c r="L2981" s="7">
        <v>95</v>
      </c>
      <c r="M2981" s="7" t="s">
        <v>91</v>
      </c>
      <c r="N2981" s="7">
        <v>263427</v>
      </c>
      <c r="O2981" s="7" t="s">
        <v>25605</v>
      </c>
      <c r="P2981" s="7" t="s">
        <v>93</v>
      </c>
      <c r="Q2981" s="7" t="s">
        <v>25606</v>
      </c>
      <c r="R2981" s="7" t="s">
        <v>25607</v>
      </c>
      <c r="S2981" s="7"/>
      <c r="T2981" s="7" t="s">
        <v>25608</v>
      </c>
      <c r="U2981" s="7" t="s">
        <v>25609</v>
      </c>
      <c r="V2981" s="7"/>
      <c r="W2981" s="7"/>
      <c r="X2981" s="7"/>
      <c r="Y2981" s="7"/>
      <c r="Z2981" s="7"/>
      <c r="AA2981" s="7"/>
      <c r="AB2981" s="7" t="s">
        <v>100</v>
      </c>
      <c r="AC2981" s="7" t="s">
        <v>24857</v>
      </c>
      <c r="AD2981" s="7"/>
      <c r="AE2981" s="7" t="s">
        <v>105</v>
      </c>
      <c r="AF2981" s="7" t="s">
        <v>106</v>
      </c>
      <c r="AG2981" s="7" t="s">
        <v>105</v>
      </c>
      <c r="AH2981" s="7" t="s">
        <v>106</v>
      </c>
      <c r="AI2981" s="7" t="s">
        <v>105</v>
      </c>
      <c r="AJ2981" s="7" t="s">
        <v>105</v>
      </c>
      <c r="AK2981" s="7" t="s">
        <v>105</v>
      </c>
      <c r="AL2981" s="7" t="s">
        <v>105</v>
      </c>
      <c r="AM2981" s="7" t="s">
        <v>109</v>
      </c>
    </row>
    <row r="2982" spans="2:39" x14ac:dyDescent="0.2">
      <c r="D2982">
        <v>1</v>
      </c>
      <c r="G2982" s="7"/>
      <c r="H2982" s="7"/>
      <c r="I2982" s="7"/>
      <c r="J2982" s="7">
        <v>1918</v>
      </c>
      <c r="K2982" s="7" t="s">
        <v>47</v>
      </c>
      <c r="L2982" s="7">
        <v>96</v>
      </c>
      <c r="M2982" s="7" t="s">
        <v>24869</v>
      </c>
      <c r="N2982" s="7">
        <v>736682</v>
      </c>
      <c r="O2982" s="7" t="s">
        <v>24870</v>
      </c>
      <c r="P2982" s="7" t="s">
        <v>93</v>
      </c>
      <c r="Q2982" s="7" t="s">
        <v>24921</v>
      </c>
      <c r="R2982" s="7"/>
      <c r="S2982" s="7"/>
      <c r="T2982" s="7"/>
      <c r="U2982" s="7" t="s">
        <v>24922</v>
      </c>
      <c r="V2982" s="7" t="s">
        <v>98</v>
      </c>
      <c r="W2982" s="7" t="s">
        <v>24873</v>
      </c>
      <c r="X2982" s="7" t="s">
        <v>24874</v>
      </c>
      <c r="Y2982" s="7"/>
      <c r="Z2982" s="7" t="s">
        <v>24875</v>
      </c>
      <c r="AA2982" s="7" t="s">
        <v>24876</v>
      </c>
      <c r="AB2982" s="7" t="s">
        <v>24877</v>
      </c>
      <c r="AC2982" s="7" t="s">
        <v>24857</v>
      </c>
      <c r="AD2982" s="7" t="s">
        <v>102</v>
      </c>
      <c r="AE2982" s="7" t="s">
        <v>24878</v>
      </c>
      <c r="AF2982" s="7" t="s">
        <v>24879</v>
      </c>
      <c r="AG2982" s="7" t="s">
        <v>7457</v>
      </c>
      <c r="AH2982" s="7" t="s">
        <v>7458</v>
      </c>
      <c r="AI2982" s="7" t="s">
        <v>244</v>
      </c>
      <c r="AJ2982" s="7" t="s">
        <v>245</v>
      </c>
      <c r="AK2982" s="7" t="s">
        <v>9115</v>
      </c>
      <c r="AL2982" s="7" t="s">
        <v>9116</v>
      </c>
      <c r="AM2982" s="7" t="s">
        <v>24884</v>
      </c>
    </row>
    <row r="2983" spans="2:39" x14ac:dyDescent="0.2">
      <c r="D2983">
        <v>1</v>
      </c>
      <c r="G2983" s="7"/>
      <c r="H2983" s="7"/>
      <c r="I2983" s="7"/>
      <c r="J2983" s="7">
        <v>1919</v>
      </c>
      <c r="K2983" s="7" t="s">
        <v>47</v>
      </c>
      <c r="L2983" s="7">
        <v>97</v>
      </c>
      <c r="M2983" s="7" t="s">
        <v>24869</v>
      </c>
      <c r="N2983" s="7">
        <v>754997</v>
      </c>
      <c r="O2983" s="7" t="s">
        <v>24923</v>
      </c>
      <c r="P2983" s="7" t="s">
        <v>93</v>
      </c>
      <c r="Q2983" s="7" t="s">
        <v>24921</v>
      </c>
      <c r="R2983" s="7" t="s">
        <v>24924</v>
      </c>
      <c r="S2983" s="7"/>
      <c r="T2983" s="7" t="s">
        <v>24925</v>
      </c>
      <c r="U2983" s="7" t="s">
        <v>24926</v>
      </c>
      <c r="V2983" s="7" t="s">
        <v>98</v>
      </c>
      <c r="W2983" s="7" t="s">
        <v>24873</v>
      </c>
      <c r="X2983" s="7"/>
      <c r="Y2983" s="7"/>
      <c r="Z2983" s="7"/>
      <c r="AA2983" s="7" t="s">
        <v>24889</v>
      </c>
      <c r="AB2983" s="7" t="s">
        <v>100</v>
      </c>
      <c r="AC2983" s="7" t="s">
        <v>24857</v>
      </c>
      <c r="AD2983" s="7" t="s">
        <v>102</v>
      </c>
      <c r="AE2983" s="7" t="s">
        <v>24878</v>
      </c>
      <c r="AF2983" s="7" t="s">
        <v>24879</v>
      </c>
      <c r="AG2983" s="7" t="s">
        <v>24890</v>
      </c>
      <c r="AH2983" s="7" t="s">
        <v>24891</v>
      </c>
      <c r="AI2983" s="7" t="s">
        <v>24878</v>
      </c>
      <c r="AJ2983" s="7" t="s">
        <v>24879</v>
      </c>
      <c r="AK2983" s="7" t="s">
        <v>7457</v>
      </c>
      <c r="AL2983" s="7" t="s">
        <v>7458</v>
      </c>
      <c r="AM2983" s="7" t="s">
        <v>109</v>
      </c>
    </row>
    <row r="2984" spans="2:39" x14ac:dyDescent="0.2">
      <c r="B2984">
        <v>1</v>
      </c>
      <c r="E2984">
        <v>1</v>
      </c>
      <c r="G2984" s="7">
        <v>1743</v>
      </c>
      <c r="H2984" s="7" t="s">
        <v>47</v>
      </c>
      <c r="I2984" s="7">
        <v>2207105</v>
      </c>
      <c r="J2984" s="7">
        <v>1920</v>
      </c>
      <c r="K2984" s="7" t="s">
        <v>47</v>
      </c>
      <c r="L2984" s="7">
        <v>98</v>
      </c>
      <c r="M2984" s="7" t="s">
        <v>91</v>
      </c>
      <c r="N2984" s="7">
        <v>2207105</v>
      </c>
      <c r="O2984" s="7" t="s">
        <v>25610</v>
      </c>
      <c r="P2984" s="7" t="s">
        <v>93</v>
      </c>
      <c r="Q2984" s="7" t="s">
        <v>25611</v>
      </c>
      <c r="R2984" s="7" t="s">
        <v>25612</v>
      </c>
      <c r="S2984" s="7"/>
      <c r="T2984" s="7" t="s">
        <v>25613</v>
      </c>
      <c r="U2984" s="7" t="s">
        <v>25614</v>
      </c>
      <c r="V2984" s="7"/>
      <c r="W2984" s="7"/>
      <c r="X2984" s="7"/>
      <c r="Y2984" s="7"/>
      <c r="Z2984" s="7"/>
      <c r="AA2984" s="7"/>
      <c r="AB2984" s="7" t="s">
        <v>100</v>
      </c>
      <c r="AC2984" s="7" t="s">
        <v>24857</v>
      </c>
      <c r="AD2984" s="7"/>
      <c r="AE2984" s="7" t="s">
        <v>105</v>
      </c>
      <c r="AF2984" s="7" t="s">
        <v>106</v>
      </c>
      <c r="AG2984" s="7" t="s">
        <v>105</v>
      </c>
      <c r="AH2984" s="7" t="s">
        <v>106</v>
      </c>
      <c r="AI2984" s="7" t="s">
        <v>105</v>
      </c>
      <c r="AJ2984" s="7" t="s">
        <v>105</v>
      </c>
      <c r="AK2984" s="7" t="s">
        <v>105</v>
      </c>
      <c r="AL2984" s="7" t="s">
        <v>105</v>
      </c>
      <c r="AM2984" s="7" t="s">
        <v>109</v>
      </c>
    </row>
    <row r="2985" spans="2:39" x14ac:dyDescent="0.2">
      <c r="D2985">
        <v>1</v>
      </c>
      <c r="G2985" s="7"/>
      <c r="H2985" s="7"/>
      <c r="I2985" s="7"/>
      <c r="J2985" s="7">
        <v>1921</v>
      </c>
      <c r="K2985" s="7" t="s">
        <v>47</v>
      </c>
      <c r="L2985" s="7">
        <v>99</v>
      </c>
      <c r="M2985" s="7" t="s">
        <v>91</v>
      </c>
      <c r="N2985" s="7">
        <v>2208325</v>
      </c>
      <c r="O2985" s="7" t="s">
        <v>25615</v>
      </c>
      <c r="P2985" s="7" t="s">
        <v>93</v>
      </c>
      <c r="Q2985" s="7" t="s">
        <v>25616</v>
      </c>
      <c r="R2985" s="7" t="s">
        <v>25617</v>
      </c>
      <c r="S2985" s="7"/>
      <c r="T2985" s="7" t="s">
        <v>25618</v>
      </c>
      <c r="U2985" s="7" t="s">
        <v>25619</v>
      </c>
      <c r="V2985" s="7"/>
      <c r="W2985" s="7"/>
      <c r="X2985" s="7"/>
      <c r="Y2985" s="7"/>
      <c r="Z2985" s="7"/>
      <c r="AA2985" s="7"/>
      <c r="AB2985" s="7" t="s">
        <v>100</v>
      </c>
      <c r="AC2985" s="7" t="s">
        <v>24857</v>
      </c>
      <c r="AD2985" s="7" t="s">
        <v>24858</v>
      </c>
      <c r="AE2985" s="7" t="s">
        <v>105</v>
      </c>
      <c r="AF2985" s="7" t="s">
        <v>106</v>
      </c>
      <c r="AG2985" s="7" t="s">
        <v>105</v>
      </c>
      <c r="AH2985" s="7" t="s">
        <v>106</v>
      </c>
      <c r="AI2985" s="7" t="s">
        <v>105</v>
      </c>
      <c r="AJ2985" s="7" t="s">
        <v>105</v>
      </c>
      <c r="AK2985" s="7" t="s">
        <v>105</v>
      </c>
      <c r="AL2985" s="7" t="s">
        <v>105</v>
      </c>
      <c r="AM2985" s="7" t="s">
        <v>109</v>
      </c>
    </row>
    <row r="2986" spans="2:39" x14ac:dyDescent="0.2">
      <c r="B2986">
        <v>1</v>
      </c>
      <c r="E2986">
        <v>1</v>
      </c>
      <c r="G2986" s="7">
        <v>1779</v>
      </c>
      <c r="H2986" s="7" t="s">
        <v>47</v>
      </c>
      <c r="I2986" s="7">
        <v>3720672</v>
      </c>
      <c r="J2986" s="7">
        <v>1922</v>
      </c>
      <c r="K2986" s="7" t="s">
        <v>47</v>
      </c>
      <c r="L2986" s="7">
        <v>100</v>
      </c>
      <c r="M2986" s="7" t="s">
        <v>91</v>
      </c>
      <c r="N2986" s="7">
        <v>3720672</v>
      </c>
      <c r="O2986" s="7" t="s">
        <v>25620</v>
      </c>
      <c r="P2986" s="7" t="s">
        <v>93</v>
      </c>
      <c r="Q2986" s="7" t="s">
        <v>25621</v>
      </c>
      <c r="R2986" s="7" t="s">
        <v>25622</v>
      </c>
      <c r="S2986" s="7"/>
      <c r="T2986" s="7" t="s">
        <v>25623</v>
      </c>
      <c r="U2986" s="7" t="s">
        <v>25624</v>
      </c>
      <c r="V2986" s="7"/>
      <c r="W2986" s="7"/>
      <c r="X2986" s="7"/>
      <c r="Y2986" s="7"/>
      <c r="Z2986" s="7"/>
      <c r="AA2986" s="7"/>
      <c r="AB2986" s="7" t="s">
        <v>100</v>
      </c>
      <c r="AC2986" s="7" t="s">
        <v>24857</v>
      </c>
      <c r="AD2986" s="7"/>
      <c r="AE2986" s="7" t="s">
        <v>105</v>
      </c>
      <c r="AF2986" s="7" t="s">
        <v>106</v>
      </c>
      <c r="AG2986" s="7" t="s">
        <v>105</v>
      </c>
      <c r="AH2986" s="7" t="s">
        <v>106</v>
      </c>
      <c r="AI2986" s="7" t="s">
        <v>105</v>
      </c>
      <c r="AJ2986" s="7" t="s">
        <v>105</v>
      </c>
      <c r="AK2986" s="7" t="s">
        <v>105</v>
      </c>
      <c r="AL2986" s="7" t="s">
        <v>105</v>
      </c>
      <c r="AM2986" s="7" t="s">
        <v>109</v>
      </c>
    </row>
    <row r="2987" spans="2:39" x14ac:dyDescent="0.2">
      <c r="B2987">
        <v>1</v>
      </c>
      <c r="E2987">
        <v>1</v>
      </c>
      <c r="G2987" s="7">
        <v>1780</v>
      </c>
      <c r="H2987" s="7" t="s">
        <v>47</v>
      </c>
      <c r="I2987" s="7">
        <v>3722048</v>
      </c>
      <c r="J2987" s="7">
        <v>1923</v>
      </c>
      <c r="K2987" s="7" t="s">
        <v>47</v>
      </c>
      <c r="L2987" s="7">
        <v>101</v>
      </c>
      <c r="M2987" s="7" t="s">
        <v>91</v>
      </c>
      <c r="N2987" s="7">
        <v>3722048</v>
      </c>
      <c r="O2987" s="7" t="s">
        <v>25625</v>
      </c>
      <c r="P2987" s="7" t="s">
        <v>93</v>
      </c>
      <c r="Q2987" s="7" t="s">
        <v>25626</v>
      </c>
      <c r="R2987" s="7" t="s">
        <v>25627</v>
      </c>
      <c r="S2987" s="7"/>
      <c r="T2987" s="7" t="s">
        <v>25628</v>
      </c>
      <c r="U2987" s="7" t="s">
        <v>25629</v>
      </c>
      <c r="V2987" s="7"/>
      <c r="W2987" s="7"/>
      <c r="X2987" s="7"/>
      <c r="Y2987" s="7"/>
      <c r="Z2987" s="7"/>
      <c r="AA2987" s="7"/>
      <c r="AB2987" s="7" t="s">
        <v>100</v>
      </c>
      <c r="AC2987" s="7" t="s">
        <v>24857</v>
      </c>
      <c r="AD2987" s="7"/>
      <c r="AE2987" s="7" t="s">
        <v>105</v>
      </c>
      <c r="AF2987" s="7" t="s">
        <v>106</v>
      </c>
      <c r="AG2987" s="7" t="s">
        <v>105</v>
      </c>
      <c r="AH2987" s="7" t="s">
        <v>106</v>
      </c>
      <c r="AI2987" s="7" t="s">
        <v>105</v>
      </c>
      <c r="AJ2987" s="7" t="s">
        <v>105</v>
      </c>
      <c r="AK2987" s="7" t="s">
        <v>105</v>
      </c>
      <c r="AL2987" s="7" t="s">
        <v>105</v>
      </c>
      <c r="AM2987" s="7" t="s">
        <v>109</v>
      </c>
    </row>
    <row r="2988" spans="2:39" x14ac:dyDescent="0.2">
      <c r="D2988">
        <v>1</v>
      </c>
      <c r="G2988" s="7"/>
      <c r="H2988" s="7"/>
      <c r="I2988" s="7"/>
      <c r="J2988" s="7">
        <v>2018</v>
      </c>
      <c r="K2988" s="7" t="s">
        <v>48</v>
      </c>
      <c r="L2988" s="7">
        <v>86</v>
      </c>
      <c r="M2988" s="7" t="s">
        <v>24869</v>
      </c>
      <c r="N2988" s="7">
        <v>736682</v>
      </c>
      <c r="O2988" s="7" t="s">
        <v>24870</v>
      </c>
      <c r="P2988" s="7" t="s">
        <v>93</v>
      </c>
      <c r="Q2988" s="7" t="s">
        <v>24961</v>
      </c>
      <c r="R2988" s="7"/>
      <c r="S2988" s="7"/>
      <c r="T2988" s="7"/>
      <c r="U2988" s="7" t="s">
        <v>24962</v>
      </c>
      <c r="V2988" s="7" t="s">
        <v>98</v>
      </c>
      <c r="W2988" s="7" t="s">
        <v>24873</v>
      </c>
      <c r="X2988" s="7" t="s">
        <v>24874</v>
      </c>
      <c r="Y2988" s="7"/>
      <c r="Z2988" s="7" t="s">
        <v>24875</v>
      </c>
      <c r="AA2988" s="7" t="s">
        <v>24876</v>
      </c>
      <c r="AB2988" s="7" t="s">
        <v>24877</v>
      </c>
      <c r="AC2988" s="7" t="s">
        <v>24857</v>
      </c>
      <c r="AD2988" s="7" t="s">
        <v>102</v>
      </c>
      <c r="AE2988" s="7" t="s">
        <v>24878</v>
      </c>
      <c r="AF2988" s="7" t="s">
        <v>24879</v>
      </c>
      <c r="AG2988" s="7" t="s">
        <v>7457</v>
      </c>
      <c r="AH2988" s="7" t="s">
        <v>7458</v>
      </c>
      <c r="AI2988" s="7" t="s">
        <v>9117</v>
      </c>
      <c r="AJ2988" s="7" t="s">
        <v>9118</v>
      </c>
      <c r="AK2988" s="7" t="s">
        <v>24963</v>
      </c>
      <c r="AL2988" s="7" t="s">
        <v>24964</v>
      </c>
      <c r="AM2988" s="7" t="s">
        <v>24884</v>
      </c>
    </row>
    <row r="2989" spans="2:39" x14ac:dyDescent="0.2">
      <c r="D2989">
        <v>1</v>
      </c>
      <c r="G2989" s="7"/>
      <c r="H2989" s="7"/>
      <c r="I2989" s="7"/>
      <c r="J2989" s="7">
        <v>2019</v>
      </c>
      <c r="K2989" s="7" t="s">
        <v>48</v>
      </c>
      <c r="L2989" s="7">
        <v>87</v>
      </c>
      <c r="M2989" s="7" t="s">
        <v>24869</v>
      </c>
      <c r="N2989" s="7">
        <v>750113</v>
      </c>
      <c r="O2989" s="7" t="s">
        <v>24965</v>
      </c>
      <c r="P2989" s="7" t="s">
        <v>93</v>
      </c>
      <c r="Q2989" s="7" t="s">
        <v>24961</v>
      </c>
      <c r="R2989" s="7" t="s">
        <v>24966</v>
      </c>
      <c r="S2989" s="7"/>
      <c r="T2989" s="7" t="s">
        <v>24967</v>
      </c>
      <c r="U2989" s="7" t="s">
        <v>24968</v>
      </c>
      <c r="V2989" s="7" t="s">
        <v>98</v>
      </c>
      <c r="W2989" s="7" t="s">
        <v>24873</v>
      </c>
      <c r="X2989" s="7"/>
      <c r="Y2989" s="7"/>
      <c r="Z2989" s="7"/>
      <c r="AA2989" s="7" t="s">
        <v>24889</v>
      </c>
      <c r="AB2989" s="7" t="s">
        <v>100</v>
      </c>
      <c r="AC2989" s="7" t="s">
        <v>24857</v>
      </c>
      <c r="AD2989" s="7" t="s">
        <v>102</v>
      </c>
      <c r="AE2989" s="7" t="s">
        <v>24878</v>
      </c>
      <c r="AF2989" s="7" t="s">
        <v>24879</v>
      </c>
      <c r="AG2989" s="7" t="s">
        <v>24890</v>
      </c>
      <c r="AH2989" s="7" t="s">
        <v>24891</v>
      </c>
      <c r="AI2989" s="7" t="s">
        <v>24878</v>
      </c>
      <c r="AJ2989" s="7" t="s">
        <v>24879</v>
      </c>
      <c r="AK2989" s="7" t="s">
        <v>7457</v>
      </c>
      <c r="AL2989" s="7" t="s">
        <v>7458</v>
      </c>
      <c r="AM2989" s="7" t="s">
        <v>109</v>
      </c>
    </row>
    <row r="2990" spans="2:39" x14ac:dyDescent="0.2">
      <c r="B2990">
        <v>1</v>
      </c>
      <c r="E2990">
        <v>1</v>
      </c>
      <c r="G2990" s="7">
        <v>1816</v>
      </c>
      <c r="H2990" s="7" t="s">
        <v>48</v>
      </c>
      <c r="I2990" s="7">
        <v>1186270</v>
      </c>
      <c r="J2990" s="7">
        <v>2020</v>
      </c>
      <c r="K2990" s="7" t="s">
        <v>48</v>
      </c>
      <c r="L2990" s="7">
        <v>88</v>
      </c>
      <c r="M2990" s="7" t="s">
        <v>91</v>
      </c>
      <c r="N2990" s="7">
        <v>1186270</v>
      </c>
      <c r="O2990" s="7" t="s">
        <v>25630</v>
      </c>
      <c r="P2990" s="7" t="s">
        <v>93</v>
      </c>
      <c r="Q2990" s="7" t="s">
        <v>25631</v>
      </c>
      <c r="R2990" s="7" t="s">
        <v>25632</v>
      </c>
      <c r="S2990" s="7"/>
      <c r="T2990" s="7" t="s">
        <v>25633</v>
      </c>
      <c r="U2990" s="7" t="s">
        <v>25634</v>
      </c>
      <c r="V2990" s="7" t="s">
        <v>98</v>
      </c>
      <c r="W2990" s="7" t="s">
        <v>25058</v>
      </c>
      <c r="X2990" s="7" t="s">
        <v>25635</v>
      </c>
      <c r="Y2990" s="7"/>
      <c r="Z2990" s="7"/>
      <c r="AA2990" s="7"/>
      <c r="AB2990" s="7" t="s">
        <v>100</v>
      </c>
      <c r="AC2990" s="7" t="s">
        <v>24857</v>
      </c>
      <c r="AD2990" s="7"/>
      <c r="AE2990" s="7" t="s">
        <v>105</v>
      </c>
      <c r="AF2990" s="7" t="s">
        <v>106</v>
      </c>
      <c r="AG2990" s="7" t="s">
        <v>105</v>
      </c>
      <c r="AH2990" s="7" t="s">
        <v>106</v>
      </c>
      <c r="AI2990" s="7" t="s">
        <v>6790</v>
      </c>
      <c r="AJ2990" s="7" t="s">
        <v>6791</v>
      </c>
      <c r="AK2990" s="7" t="s">
        <v>105</v>
      </c>
      <c r="AL2990" s="7" t="s">
        <v>105</v>
      </c>
      <c r="AM2990" s="7" t="s">
        <v>109</v>
      </c>
    </row>
    <row r="2991" spans="2:39" x14ac:dyDescent="0.2">
      <c r="B2991">
        <v>1</v>
      </c>
      <c r="E2991">
        <v>1</v>
      </c>
      <c r="G2991" s="7">
        <v>1817</v>
      </c>
      <c r="H2991" s="7" t="s">
        <v>48</v>
      </c>
      <c r="I2991" s="7">
        <v>1187663</v>
      </c>
      <c r="J2991" s="7">
        <v>2021</v>
      </c>
      <c r="K2991" s="7" t="s">
        <v>48</v>
      </c>
      <c r="L2991" s="7">
        <v>89</v>
      </c>
      <c r="M2991" s="7" t="s">
        <v>91</v>
      </c>
      <c r="N2991" s="7">
        <v>1187663</v>
      </c>
      <c r="O2991" s="7" t="s">
        <v>25636</v>
      </c>
      <c r="P2991" s="7" t="s">
        <v>93</v>
      </c>
      <c r="Q2991" s="7" t="s">
        <v>25637</v>
      </c>
      <c r="R2991" s="7" t="s">
        <v>25638</v>
      </c>
      <c r="S2991" s="7"/>
      <c r="T2991" s="7" t="s">
        <v>25639</v>
      </c>
      <c r="U2991" s="7" t="s">
        <v>25640</v>
      </c>
      <c r="V2991" s="7" t="s">
        <v>98</v>
      </c>
      <c r="W2991" s="7" t="s">
        <v>25641</v>
      </c>
      <c r="X2991" s="7" t="s">
        <v>25642</v>
      </c>
      <c r="Y2991" s="7"/>
      <c r="Z2991" s="7"/>
      <c r="AA2991" s="7"/>
      <c r="AB2991" s="7" t="s">
        <v>100</v>
      </c>
      <c r="AC2991" s="7" t="s">
        <v>24857</v>
      </c>
      <c r="AD2991" s="7"/>
      <c r="AE2991" s="7" t="s">
        <v>105</v>
      </c>
      <c r="AF2991" s="7" t="s">
        <v>106</v>
      </c>
      <c r="AG2991" s="7" t="s">
        <v>105</v>
      </c>
      <c r="AH2991" s="7" t="s">
        <v>106</v>
      </c>
      <c r="AI2991" s="7" t="s">
        <v>25643</v>
      </c>
      <c r="AJ2991" s="7" t="s">
        <v>158</v>
      </c>
      <c r="AK2991" s="7" t="s">
        <v>105</v>
      </c>
      <c r="AL2991" s="7" t="s">
        <v>105</v>
      </c>
      <c r="AM2991" s="7" t="s">
        <v>109</v>
      </c>
    </row>
    <row r="2992" spans="2:39" x14ac:dyDescent="0.2">
      <c r="B2992">
        <v>1</v>
      </c>
      <c r="E2992">
        <v>1</v>
      </c>
      <c r="G2992" s="7">
        <v>1818</v>
      </c>
      <c r="H2992" s="7" t="s">
        <v>48</v>
      </c>
      <c r="I2992" s="7">
        <v>1188995</v>
      </c>
      <c r="J2992" s="7">
        <v>2022</v>
      </c>
      <c r="K2992" s="7" t="s">
        <v>48</v>
      </c>
      <c r="L2992" s="7">
        <v>90</v>
      </c>
      <c r="M2992" s="7" t="s">
        <v>91</v>
      </c>
      <c r="N2992" s="7">
        <v>1188995</v>
      </c>
      <c r="O2992" s="7" t="s">
        <v>25644</v>
      </c>
      <c r="P2992" s="7" t="s">
        <v>93</v>
      </c>
      <c r="Q2992" s="7" t="s">
        <v>25645</v>
      </c>
      <c r="R2992" s="7" t="s">
        <v>25646</v>
      </c>
      <c r="S2992" s="7"/>
      <c r="T2992" s="7" t="s">
        <v>25647</v>
      </c>
      <c r="U2992" s="7" t="s">
        <v>25648</v>
      </c>
      <c r="V2992" s="7"/>
      <c r="W2992" s="7"/>
      <c r="X2992" s="7"/>
      <c r="Y2992" s="7"/>
      <c r="Z2992" s="7"/>
      <c r="AA2992" s="7"/>
      <c r="AB2992" s="7" t="s">
        <v>100</v>
      </c>
      <c r="AC2992" s="7" t="s">
        <v>24857</v>
      </c>
      <c r="AD2992" s="7"/>
      <c r="AE2992" s="7" t="s">
        <v>105</v>
      </c>
      <c r="AF2992" s="7" t="s">
        <v>106</v>
      </c>
      <c r="AG2992" s="7" t="s">
        <v>105</v>
      </c>
      <c r="AH2992" s="7" t="s">
        <v>106</v>
      </c>
      <c r="AI2992" s="7" t="s">
        <v>105</v>
      </c>
      <c r="AJ2992" s="7" t="s">
        <v>105</v>
      </c>
      <c r="AK2992" s="7" t="s">
        <v>105</v>
      </c>
      <c r="AL2992" s="7" t="s">
        <v>105</v>
      </c>
      <c r="AM2992" s="7" t="s">
        <v>109</v>
      </c>
    </row>
    <row r="2993" spans="2:39" x14ac:dyDescent="0.2">
      <c r="B2993">
        <v>1</v>
      </c>
      <c r="E2993">
        <v>1</v>
      </c>
      <c r="G2993" s="7">
        <v>1819</v>
      </c>
      <c r="H2993" s="7" t="s">
        <v>48</v>
      </c>
      <c r="I2993" s="7">
        <v>1190798</v>
      </c>
      <c r="J2993" s="7">
        <v>2023</v>
      </c>
      <c r="K2993" s="7" t="s">
        <v>48</v>
      </c>
      <c r="L2993" s="7">
        <v>91</v>
      </c>
      <c r="M2993" s="7" t="s">
        <v>91</v>
      </c>
      <c r="N2993" s="7">
        <v>1190798</v>
      </c>
      <c r="O2993" s="7" t="s">
        <v>25649</v>
      </c>
      <c r="P2993" s="7" t="s">
        <v>93</v>
      </c>
      <c r="Q2993" s="7" t="s">
        <v>25650</v>
      </c>
      <c r="R2993" s="7" t="s">
        <v>25651</v>
      </c>
      <c r="S2993" s="7"/>
      <c r="T2993" s="7" t="s">
        <v>25652</v>
      </c>
      <c r="U2993" s="7" t="s">
        <v>25653</v>
      </c>
      <c r="V2993" s="7"/>
      <c r="W2993" s="7"/>
      <c r="X2993" s="7"/>
      <c r="Y2993" s="7"/>
      <c r="Z2993" s="7"/>
      <c r="AA2993" s="7"/>
      <c r="AB2993" s="7" t="s">
        <v>100</v>
      </c>
      <c r="AC2993" s="7" t="s">
        <v>24857</v>
      </c>
      <c r="AD2993" s="7" t="s">
        <v>24858</v>
      </c>
      <c r="AE2993" s="7" t="s">
        <v>105</v>
      </c>
      <c r="AF2993" s="7" t="s">
        <v>106</v>
      </c>
      <c r="AG2993" s="7" t="s">
        <v>105</v>
      </c>
      <c r="AH2993" s="7" t="s">
        <v>106</v>
      </c>
      <c r="AI2993" s="7" t="s">
        <v>105</v>
      </c>
      <c r="AJ2993" s="7" t="s">
        <v>105</v>
      </c>
      <c r="AK2993" s="7" t="s">
        <v>105</v>
      </c>
      <c r="AL2993" s="7" t="s">
        <v>105</v>
      </c>
      <c r="AM2993" s="7" t="s">
        <v>109</v>
      </c>
    </row>
    <row r="2994" spans="2:39" x14ac:dyDescent="0.2">
      <c r="B2994">
        <v>1</v>
      </c>
      <c r="E2994">
        <v>1</v>
      </c>
      <c r="G2994" s="7">
        <v>1820</v>
      </c>
      <c r="H2994" s="7" t="s">
        <v>48</v>
      </c>
      <c r="I2994" s="7">
        <v>1191500</v>
      </c>
      <c r="J2994" s="7">
        <v>2024</v>
      </c>
      <c r="K2994" s="7" t="s">
        <v>48</v>
      </c>
      <c r="L2994" s="7">
        <v>92</v>
      </c>
      <c r="M2994" s="7" t="s">
        <v>91</v>
      </c>
      <c r="N2994" s="7">
        <v>1191500</v>
      </c>
      <c r="O2994" s="7" t="s">
        <v>25654</v>
      </c>
      <c r="P2994" s="7" t="s">
        <v>93</v>
      </c>
      <c r="Q2994" s="7" t="s">
        <v>25655</v>
      </c>
      <c r="R2994" s="7" t="s">
        <v>25656</v>
      </c>
      <c r="S2994" s="7"/>
      <c r="T2994" s="7" t="s">
        <v>25657</v>
      </c>
      <c r="U2994" s="7" t="s">
        <v>25658</v>
      </c>
      <c r="V2994" s="7" t="s">
        <v>98</v>
      </c>
      <c r="W2994" s="7" t="s">
        <v>25659</v>
      </c>
      <c r="X2994" s="7"/>
      <c r="Y2994" s="7"/>
      <c r="Z2994" s="7"/>
      <c r="AA2994" s="7" t="s">
        <v>25660</v>
      </c>
      <c r="AB2994" s="7" t="s">
        <v>100</v>
      </c>
      <c r="AC2994" s="7" t="s">
        <v>24857</v>
      </c>
      <c r="AD2994" s="7" t="s">
        <v>102</v>
      </c>
      <c r="AE2994" s="7" t="s">
        <v>105</v>
      </c>
      <c r="AF2994" s="7" t="s">
        <v>106</v>
      </c>
      <c r="AG2994" s="7" t="s">
        <v>105</v>
      </c>
      <c r="AH2994" s="7" t="s">
        <v>106</v>
      </c>
      <c r="AI2994" s="7" t="s">
        <v>105</v>
      </c>
      <c r="AJ2994" s="7" t="s">
        <v>106</v>
      </c>
      <c r="AK2994" s="7" t="s">
        <v>157</v>
      </c>
      <c r="AL2994" s="7" t="s">
        <v>158</v>
      </c>
      <c r="AM2994" s="7" t="s">
        <v>109</v>
      </c>
    </row>
    <row r="2995" spans="2:39" x14ac:dyDescent="0.2">
      <c r="D2995">
        <v>1</v>
      </c>
      <c r="G2995" s="7"/>
      <c r="H2995" s="7"/>
      <c r="I2995" s="7"/>
      <c r="J2995" s="7">
        <v>2025</v>
      </c>
      <c r="K2995" s="7" t="s">
        <v>48</v>
      </c>
      <c r="L2995" s="7">
        <v>93</v>
      </c>
      <c r="M2995" s="7" t="s">
        <v>91</v>
      </c>
      <c r="N2995" s="7">
        <v>1192721</v>
      </c>
      <c r="O2995" s="7" t="s">
        <v>25661</v>
      </c>
      <c r="P2995" s="7" t="s">
        <v>93</v>
      </c>
      <c r="Q2995" s="7" t="s">
        <v>25662</v>
      </c>
      <c r="R2995" s="7" t="s">
        <v>25654</v>
      </c>
      <c r="S2995" s="7"/>
      <c r="T2995" s="7" t="s">
        <v>25663</v>
      </c>
      <c r="U2995" s="7" t="s">
        <v>25664</v>
      </c>
      <c r="V2995" s="7"/>
      <c r="W2995" s="7"/>
      <c r="X2995" s="7"/>
      <c r="Y2995" s="7"/>
      <c r="Z2995" s="7"/>
      <c r="AA2995" s="7"/>
      <c r="AB2995" s="7" t="s">
        <v>100</v>
      </c>
      <c r="AC2995" s="7" t="s">
        <v>24857</v>
      </c>
      <c r="AD2995" s="7" t="s">
        <v>24858</v>
      </c>
      <c r="AE2995" s="7" t="s">
        <v>105</v>
      </c>
      <c r="AF2995" s="7" t="s">
        <v>106</v>
      </c>
      <c r="AG2995" s="7" t="s">
        <v>25665</v>
      </c>
      <c r="AH2995" s="7" t="s">
        <v>25666</v>
      </c>
      <c r="AI2995" s="7" t="s">
        <v>105</v>
      </c>
      <c r="AJ2995" s="7" t="s">
        <v>105</v>
      </c>
      <c r="AK2995" s="7" t="s">
        <v>105</v>
      </c>
      <c r="AL2995" s="7" t="s">
        <v>105</v>
      </c>
      <c r="AM2995" s="7" t="s">
        <v>109</v>
      </c>
    </row>
    <row r="2996" spans="2:39" x14ac:dyDescent="0.2">
      <c r="B2996">
        <v>1</v>
      </c>
      <c r="E2996">
        <v>1</v>
      </c>
      <c r="G2996" s="7">
        <v>1831</v>
      </c>
      <c r="H2996" s="7" t="s">
        <v>48</v>
      </c>
      <c r="I2996" s="7">
        <v>1652227</v>
      </c>
      <c r="J2996" s="7">
        <v>2026</v>
      </c>
      <c r="K2996" s="7" t="s">
        <v>48</v>
      </c>
      <c r="L2996" s="7">
        <v>94</v>
      </c>
      <c r="M2996" s="7" t="s">
        <v>91</v>
      </c>
      <c r="N2996" s="7">
        <v>1652227</v>
      </c>
      <c r="O2996" s="7" t="s">
        <v>25667</v>
      </c>
      <c r="P2996" s="7" t="s">
        <v>93</v>
      </c>
      <c r="Q2996" s="7" t="s">
        <v>25668</v>
      </c>
      <c r="R2996" s="7" t="s">
        <v>21321</v>
      </c>
      <c r="S2996" s="7"/>
      <c r="T2996" s="7" t="s">
        <v>25669</v>
      </c>
      <c r="U2996" s="7" t="s">
        <v>21323</v>
      </c>
      <c r="V2996" s="7"/>
      <c r="W2996" s="7"/>
      <c r="X2996" s="7"/>
      <c r="Y2996" s="7"/>
      <c r="Z2996" s="7"/>
      <c r="AA2996" s="7"/>
      <c r="AB2996" s="7" t="s">
        <v>100</v>
      </c>
      <c r="AC2996" s="7" t="s">
        <v>24857</v>
      </c>
      <c r="AD2996" s="7"/>
      <c r="AE2996" s="7" t="s">
        <v>105</v>
      </c>
      <c r="AF2996" s="7" t="s">
        <v>106</v>
      </c>
      <c r="AG2996" s="7" t="s">
        <v>105</v>
      </c>
      <c r="AH2996" s="7" t="s">
        <v>106</v>
      </c>
      <c r="AI2996" s="7" t="s">
        <v>105</v>
      </c>
      <c r="AJ2996" s="7" t="s">
        <v>105</v>
      </c>
      <c r="AK2996" s="7" t="s">
        <v>105</v>
      </c>
      <c r="AL2996" s="7" t="s">
        <v>105</v>
      </c>
      <c r="AM2996" s="7" t="s">
        <v>109</v>
      </c>
    </row>
    <row r="2997" spans="2:39" x14ac:dyDescent="0.2">
      <c r="D2997">
        <v>1</v>
      </c>
      <c r="G2997" s="7"/>
      <c r="H2997" s="7"/>
      <c r="I2997" s="7"/>
      <c r="J2997" s="7">
        <v>2027</v>
      </c>
      <c r="K2997" s="7" t="s">
        <v>48</v>
      </c>
      <c r="L2997" s="7">
        <v>95</v>
      </c>
      <c r="M2997" s="7" t="s">
        <v>91</v>
      </c>
      <c r="N2997" s="7">
        <v>1653448</v>
      </c>
      <c r="O2997" s="7" t="s">
        <v>25670</v>
      </c>
      <c r="P2997" s="7" t="s">
        <v>93</v>
      </c>
      <c r="Q2997" s="7" t="s">
        <v>25671</v>
      </c>
      <c r="R2997" s="7" t="s">
        <v>25667</v>
      </c>
      <c r="S2997" s="7"/>
      <c r="T2997" s="7" t="s">
        <v>25672</v>
      </c>
      <c r="U2997" s="7" t="s">
        <v>25673</v>
      </c>
      <c r="V2997" s="7"/>
      <c r="W2997" s="7"/>
      <c r="X2997" s="7"/>
      <c r="Y2997" s="7"/>
      <c r="Z2997" s="7"/>
      <c r="AA2997" s="7"/>
      <c r="AB2997" s="7" t="s">
        <v>100</v>
      </c>
      <c r="AC2997" s="7" t="s">
        <v>24857</v>
      </c>
      <c r="AD2997" s="7" t="s">
        <v>24858</v>
      </c>
      <c r="AE2997" s="7" t="s">
        <v>105</v>
      </c>
      <c r="AF2997" s="7" t="s">
        <v>106</v>
      </c>
      <c r="AG2997" s="7" t="s">
        <v>25674</v>
      </c>
      <c r="AH2997" s="7" t="s">
        <v>25675</v>
      </c>
      <c r="AI2997" s="7" t="s">
        <v>105</v>
      </c>
      <c r="AJ2997" s="7" t="s">
        <v>105</v>
      </c>
      <c r="AK2997" s="7" t="s">
        <v>105</v>
      </c>
      <c r="AL2997" s="7" t="s">
        <v>105</v>
      </c>
      <c r="AM2997" s="7" t="s">
        <v>109</v>
      </c>
    </row>
    <row r="2998" spans="2:39" x14ac:dyDescent="0.2">
      <c r="B2998">
        <v>1</v>
      </c>
      <c r="E2998">
        <v>1</v>
      </c>
      <c r="G2998" s="7">
        <v>1839</v>
      </c>
      <c r="H2998" s="7" t="s">
        <v>48</v>
      </c>
      <c r="I2998" s="7">
        <v>1980541</v>
      </c>
      <c r="J2998" s="7">
        <v>2028</v>
      </c>
      <c r="K2998" s="7" t="s">
        <v>48</v>
      </c>
      <c r="L2998" s="7">
        <v>96</v>
      </c>
      <c r="M2998" s="7" t="s">
        <v>91</v>
      </c>
      <c r="N2998" s="7">
        <v>1980541</v>
      </c>
      <c r="O2998" s="7" t="s">
        <v>25676</v>
      </c>
      <c r="P2998" s="7" t="s">
        <v>93</v>
      </c>
      <c r="Q2998" s="7" t="s">
        <v>25677</v>
      </c>
      <c r="R2998" s="7" t="s">
        <v>25678</v>
      </c>
      <c r="S2998" s="7"/>
      <c r="T2998" s="7" t="s">
        <v>25679</v>
      </c>
      <c r="U2998" s="7" t="s">
        <v>25680</v>
      </c>
      <c r="V2998" s="7"/>
      <c r="W2998" s="7"/>
      <c r="X2998" s="7"/>
      <c r="Y2998" s="7"/>
      <c r="Z2998" s="7"/>
      <c r="AA2998" s="7"/>
      <c r="AB2998" s="7" t="s">
        <v>100</v>
      </c>
      <c r="AC2998" s="7" t="s">
        <v>24857</v>
      </c>
      <c r="AD2998" s="7" t="s">
        <v>24858</v>
      </c>
      <c r="AE2998" s="7" t="s">
        <v>105</v>
      </c>
      <c r="AF2998" s="7" t="s">
        <v>106</v>
      </c>
      <c r="AG2998" s="7" t="s">
        <v>105</v>
      </c>
      <c r="AH2998" s="7" t="s">
        <v>106</v>
      </c>
      <c r="AI2998" s="7" t="s">
        <v>105</v>
      </c>
      <c r="AJ2998" s="7" t="s">
        <v>105</v>
      </c>
      <c r="AK2998" s="7" t="s">
        <v>105</v>
      </c>
      <c r="AL2998" s="7" t="s">
        <v>105</v>
      </c>
      <c r="AM2998" s="7" t="s">
        <v>109</v>
      </c>
    </row>
    <row r="2999" spans="2:39" x14ac:dyDescent="0.2">
      <c r="B2999">
        <v>1</v>
      </c>
      <c r="E2999">
        <v>1</v>
      </c>
      <c r="G2999" s="7">
        <v>1840</v>
      </c>
      <c r="H2999" s="7" t="s">
        <v>48</v>
      </c>
      <c r="I2999" s="7">
        <v>1981099</v>
      </c>
      <c r="J2999" s="7">
        <v>2029</v>
      </c>
      <c r="K2999" s="7" t="s">
        <v>48</v>
      </c>
      <c r="L2999" s="7">
        <v>97</v>
      </c>
      <c r="M2999" s="7" t="s">
        <v>91</v>
      </c>
      <c r="N2999" s="7">
        <v>1981099</v>
      </c>
      <c r="O2999" s="7" t="s">
        <v>25681</v>
      </c>
      <c r="P2999" s="7" t="s">
        <v>93</v>
      </c>
      <c r="Q2999" s="7" t="s">
        <v>25682</v>
      </c>
      <c r="R2999" s="7" t="s">
        <v>25676</v>
      </c>
      <c r="S2999" s="7"/>
      <c r="T2999" s="7" t="s">
        <v>25683</v>
      </c>
      <c r="U2999" s="7" t="s">
        <v>25684</v>
      </c>
      <c r="V2999" s="7" t="s">
        <v>98</v>
      </c>
      <c r="W2999" s="7" t="s">
        <v>25685</v>
      </c>
      <c r="X2999" s="7"/>
      <c r="Y2999" s="7"/>
      <c r="Z2999" s="7"/>
      <c r="AA2999" s="7" t="s">
        <v>25686</v>
      </c>
      <c r="AB2999" s="7" t="s">
        <v>100</v>
      </c>
      <c r="AC2999" s="7" t="s">
        <v>24857</v>
      </c>
      <c r="AD2999" s="7" t="s">
        <v>102</v>
      </c>
      <c r="AE2999" s="7" t="s">
        <v>105</v>
      </c>
      <c r="AF2999" s="7" t="s">
        <v>106</v>
      </c>
      <c r="AG2999" s="7" t="s">
        <v>105</v>
      </c>
      <c r="AH2999" s="7" t="s">
        <v>106</v>
      </c>
      <c r="AI2999" s="7" t="s">
        <v>157</v>
      </c>
      <c r="AJ2999" s="7" t="s">
        <v>158</v>
      </c>
      <c r="AK2999" s="7" t="s">
        <v>157</v>
      </c>
      <c r="AL2999" s="7" t="s">
        <v>158</v>
      </c>
      <c r="AM2999" s="7" t="s">
        <v>109</v>
      </c>
    </row>
    <row r="3000" spans="2:39" x14ac:dyDescent="0.2">
      <c r="D3000">
        <v>1</v>
      </c>
      <c r="G3000" s="7"/>
      <c r="H3000" s="7"/>
      <c r="I3000" s="7"/>
      <c r="J3000" s="7">
        <v>2030</v>
      </c>
      <c r="K3000" s="7" t="s">
        <v>48</v>
      </c>
      <c r="L3000" s="7">
        <v>98</v>
      </c>
      <c r="M3000" s="7" t="s">
        <v>91</v>
      </c>
      <c r="N3000" s="7">
        <v>1982320</v>
      </c>
      <c r="O3000" s="7" t="s">
        <v>25687</v>
      </c>
      <c r="P3000" s="7" t="s">
        <v>93</v>
      </c>
      <c r="Q3000" s="7" t="s">
        <v>25688</v>
      </c>
      <c r="R3000" s="7" t="s">
        <v>25681</v>
      </c>
      <c r="S3000" s="7"/>
      <c r="T3000" s="7" t="s">
        <v>25689</v>
      </c>
      <c r="U3000" s="7" t="s">
        <v>19065</v>
      </c>
      <c r="V3000" s="7"/>
      <c r="W3000" s="7"/>
      <c r="X3000" s="7"/>
      <c r="Y3000" s="7"/>
      <c r="Z3000" s="7"/>
      <c r="AA3000" s="7"/>
      <c r="AB3000" s="7" t="s">
        <v>100</v>
      </c>
      <c r="AC3000" s="7" t="s">
        <v>24857</v>
      </c>
      <c r="AD3000" s="7" t="s">
        <v>24858</v>
      </c>
      <c r="AE3000" s="7" t="s">
        <v>105</v>
      </c>
      <c r="AF3000" s="7" t="s">
        <v>106</v>
      </c>
      <c r="AG3000" s="7" t="s">
        <v>105</v>
      </c>
      <c r="AH3000" s="7" t="s">
        <v>106</v>
      </c>
      <c r="AI3000" s="7" t="s">
        <v>105</v>
      </c>
      <c r="AJ3000" s="7" t="s">
        <v>105</v>
      </c>
      <c r="AK3000" s="7" t="s">
        <v>105</v>
      </c>
      <c r="AL3000" s="7" t="s">
        <v>105</v>
      </c>
      <c r="AM3000" s="7" t="s">
        <v>109</v>
      </c>
    </row>
    <row r="3001" spans="2:39" x14ac:dyDescent="0.2">
      <c r="B3001">
        <v>1</v>
      </c>
      <c r="E3001">
        <v>1</v>
      </c>
      <c r="G3001" s="7">
        <v>1848</v>
      </c>
      <c r="H3001" s="7" t="s">
        <v>48</v>
      </c>
      <c r="I3001" s="7">
        <v>2414819</v>
      </c>
      <c r="J3001" s="7">
        <v>2031</v>
      </c>
      <c r="K3001" s="7" t="s">
        <v>48</v>
      </c>
      <c r="L3001" s="7">
        <v>99</v>
      </c>
      <c r="M3001" s="7" t="s">
        <v>91</v>
      </c>
      <c r="N3001" s="7">
        <v>2414819</v>
      </c>
      <c r="O3001" s="7" t="s">
        <v>25690</v>
      </c>
      <c r="P3001" s="7" t="s">
        <v>93</v>
      </c>
      <c r="Q3001" s="7" t="s">
        <v>25691</v>
      </c>
      <c r="R3001" s="7" t="s">
        <v>25692</v>
      </c>
      <c r="S3001" s="7"/>
      <c r="T3001" s="7" t="s">
        <v>25693</v>
      </c>
      <c r="U3001" s="7" t="s">
        <v>25694</v>
      </c>
      <c r="V3001" s="7"/>
      <c r="W3001" s="7"/>
      <c r="X3001" s="7"/>
      <c r="Y3001" s="7"/>
      <c r="Z3001" s="7"/>
      <c r="AA3001" s="7"/>
      <c r="AB3001" s="7" t="s">
        <v>100</v>
      </c>
      <c r="AC3001" s="7" t="s">
        <v>24857</v>
      </c>
      <c r="AD3001" s="7"/>
      <c r="AE3001" s="7" t="s">
        <v>105</v>
      </c>
      <c r="AF3001" s="7" t="s">
        <v>106</v>
      </c>
      <c r="AG3001" s="7" t="s">
        <v>105</v>
      </c>
      <c r="AH3001" s="7" t="s">
        <v>106</v>
      </c>
      <c r="AI3001" s="7" t="s">
        <v>105</v>
      </c>
      <c r="AJ3001" s="7" t="s">
        <v>105</v>
      </c>
      <c r="AK3001" s="7" t="s">
        <v>105</v>
      </c>
      <c r="AL3001" s="7" t="s">
        <v>105</v>
      </c>
      <c r="AM3001" s="7" t="s">
        <v>109</v>
      </c>
    </row>
    <row r="3002" spans="2:39" x14ac:dyDescent="0.2">
      <c r="D3002">
        <v>1</v>
      </c>
      <c r="G3002" s="7"/>
      <c r="H3002" s="7"/>
      <c r="I3002" s="7"/>
      <c r="J3002" s="7">
        <v>2032</v>
      </c>
      <c r="K3002" s="7" t="s">
        <v>48</v>
      </c>
      <c r="L3002" s="7">
        <v>100</v>
      </c>
      <c r="M3002" s="7" t="s">
        <v>91</v>
      </c>
      <c r="N3002" s="7">
        <v>2416040</v>
      </c>
      <c r="O3002" s="7" t="s">
        <v>25695</v>
      </c>
      <c r="P3002" s="7" t="s">
        <v>93</v>
      </c>
      <c r="Q3002" s="7" t="s">
        <v>25696</v>
      </c>
      <c r="R3002" s="7" t="s">
        <v>25690</v>
      </c>
      <c r="S3002" s="7"/>
      <c r="T3002" s="7" t="s">
        <v>25697</v>
      </c>
      <c r="U3002" s="7" t="s">
        <v>25698</v>
      </c>
      <c r="V3002" s="7"/>
      <c r="W3002" s="7"/>
      <c r="X3002" s="7"/>
      <c r="Y3002" s="7"/>
      <c r="Z3002" s="7"/>
      <c r="AA3002" s="7"/>
      <c r="AB3002" s="7" t="s">
        <v>100</v>
      </c>
      <c r="AC3002" s="7" t="s">
        <v>24857</v>
      </c>
      <c r="AD3002" s="7" t="s">
        <v>24858</v>
      </c>
      <c r="AE3002" s="7" t="s">
        <v>105</v>
      </c>
      <c r="AF3002" s="7" t="s">
        <v>106</v>
      </c>
      <c r="AG3002" s="7" t="s">
        <v>105</v>
      </c>
      <c r="AH3002" s="7" t="s">
        <v>106</v>
      </c>
      <c r="AI3002" s="7" t="s">
        <v>105</v>
      </c>
      <c r="AJ3002" s="7" t="s">
        <v>105</v>
      </c>
      <c r="AK3002" s="7" t="s">
        <v>105</v>
      </c>
      <c r="AL3002" s="7" t="s">
        <v>105</v>
      </c>
      <c r="AM3002" s="7" t="s">
        <v>109</v>
      </c>
    </row>
    <row r="3003" spans="2:39" x14ac:dyDescent="0.2">
      <c r="B3003">
        <v>1</v>
      </c>
      <c r="E3003">
        <v>1</v>
      </c>
      <c r="G3003" s="7">
        <v>1879</v>
      </c>
      <c r="H3003" s="7" t="s">
        <v>48</v>
      </c>
      <c r="I3003" s="7">
        <v>4061781</v>
      </c>
      <c r="J3003" s="7">
        <v>2033</v>
      </c>
      <c r="K3003" s="7" t="s">
        <v>48</v>
      </c>
      <c r="L3003" s="7">
        <v>101</v>
      </c>
      <c r="M3003" s="7" t="s">
        <v>91</v>
      </c>
      <c r="N3003" s="7">
        <v>4061781</v>
      </c>
      <c r="O3003" s="7" t="s">
        <v>25699</v>
      </c>
      <c r="P3003" s="7" t="s">
        <v>93</v>
      </c>
      <c r="Q3003" s="7" t="s">
        <v>25700</v>
      </c>
      <c r="R3003" s="7" t="s">
        <v>25701</v>
      </c>
      <c r="S3003" s="7"/>
      <c r="T3003" s="7" t="s">
        <v>25702</v>
      </c>
      <c r="U3003" s="7" t="s">
        <v>25703</v>
      </c>
      <c r="V3003" s="7"/>
      <c r="W3003" s="7"/>
      <c r="X3003" s="7"/>
      <c r="Y3003" s="7"/>
      <c r="Z3003" s="7"/>
      <c r="AA3003" s="7"/>
      <c r="AB3003" s="7" t="s">
        <v>100</v>
      </c>
      <c r="AC3003" s="7" t="s">
        <v>24857</v>
      </c>
      <c r="AD3003" s="7"/>
      <c r="AE3003" s="7" t="s">
        <v>25704</v>
      </c>
      <c r="AF3003" s="7" t="s">
        <v>25705</v>
      </c>
      <c r="AG3003" s="7" t="s">
        <v>105</v>
      </c>
      <c r="AH3003" s="7" t="s">
        <v>106</v>
      </c>
      <c r="AI3003" s="7" t="s">
        <v>105</v>
      </c>
      <c r="AJ3003" s="7" t="s">
        <v>105</v>
      </c>
      <c r="AK3003" s="7" t="s">
        <v>105</v>
      </c>
      <c r="AL3003" s="7" t="s">
        <v>105</v>
      </c>
      <c r="AM3003" s="7" t="s">
        <v>109</v>
      </c>
    </row>
    <row r="3004" spans="2:39" x14ac:dyDescent="0.2">
      <c r="B3004">
        <v>1</v>
      </c>
      <c r="E3004">
        <v>1</v>
      </c>
      <c r="G3004" s="7">
        <v>1880</v>
      </c>
      <c r="H3004" s="7" t="s">
        <v>48</v>
      </c>
      <c r="I3004" s="7">
        <v>4063284</v>
      </c>
      <c r="J3004" s="7">
        <v>2034</v>
      </c>
      <c r="K3004" s="7" t="s">
        <v>48</v>
      </c>
      <c r="L3004" s="7">
        <v>102</v>
      </c>
      <c r="M3004" s="7" t="s">
        <v>91</v>
      </c>
      <c r="N3004" s="7">
        <v>4063284</v>
      </c>
      <c r="O3004" s="7" t="s">
        <v>25706</v>
      </c>
      <c r="P3004" s="7" t="s">
        <v>93</v>
      </c>
      <c r="Q3004" s="7" t="s">
        <v>25707</v>
      </c>
      <c r="R3004" s="7" t="s">
        <v>25708</v>
      </c>
      <c r="S3004" s="7"/>
      <c r="T3004" s="7" t="s">
        <v>25709</v>
      </c>
      <c r="U3004" s="7" t="s">
        <v>25710</v>
      </c>
      <c r="V3004" s="7"/>
      <c r="W3004" s="7"/>
      <c r="X3004" s="7"/>
      <c r="Y3004" s="7"/>
      <c r="Z3004" s="7"/>
      <c r="AA3004" s="7"/>
      <c r="AB3004" s="7" t="s">
        <v>100</v>
      </c>
      <c r="AC3004" s="7" t="s">
        <v>24857</v>
      </c>
      <c r="AD3004" s="7"/>
      <c r="AE3004" s="7" t="s">
        <v>105</v>
      </c>
      <c r="AF3004" s="7" t="s">
        <v>106</v>
      </c>
      <c r="AG3004" s="7" t="s">
        <v>105</v>
      </c>
      <c r="AH3004" s="7" t="s">
        <v>106</v>
      </c>
      <c r="AI3004" s="7" t="s">
        <v>105</v>
      </c>
      <c r="AJ3004" s="7" t="s">
        <v>105</v>
      </c>
      <c r="AK3004" s="7" t="s">
        <v>105</v>
      </c>
      <c r="AL3004" s="7" t="s">
        <v>105</v>
      </c>
      <c r="AM3004" s="7" t="s">
        <v>109</v>
      </c>
    </row>
    <row r="3005" spans="2:39" x14ac:dyDescent="0.2">
      <c r="D3005">
        <v>1</v>
      </c>
      <c r="G3005" s="7"/>
      <c r="H3005" s="7"/>
      <c r="I3005" s="7"/>
      <c r="J3005" s="7">
        <v>2035</v>
      </c>
      <c r="K3005" s="7" t="s">
        <v>48</v>
      </c>
      <c r="L3005" s="7">
        <v>103</v>
      </c>
      <c r="M3005" s="7" t="s">
        <v>91</v>
      </c>
      <c r="N3005" s="7">
        <v>4627117</v>
      </c>
      <c r="O3005" s="7" t="s">
        <v>25711</v>
      </c>
      <c r="P3005" s="7" t="s">
        <v>93</v>
      </c>
      <c r="Q3005" s="7" t="s">
        <v>25712</v>
      </c>
      <c r="R3005" s="7" t="s">
        <v>25713</v>
      </c>
      <c r="S3005" s="7"/>
      <c r="T3005" s="7" t="s">
        <v>25714</v>
      </c>
      <c r="U3005" s="7" t="s">
        <v>25715</v>
      </c>
      <c r="V3005" s="7" t="s">
        <v>98</v>
      </c>
      <c r="W3005" s="7" t="s">
        <v>25716</v>
      </c>
      <c r="X3005" s="7" t="s">
        <v>25717</v>
      </c>
      <c r="Y3005" s="7"/>
      <c r="Z3005" s="7" t="s">
        <v>25718</v>
      </c>
      <c r="AA3005" s="7" t="s">
        <v>25719</v>
      </c>
      <c r="AB3005" s="7" t="s">
        <v>100</v>
      </c>
      <c r="AC3005" s="7" t="s">
        <v>24857</v>
      </c>
      <c r="AD3005" s="7" t="s">
        <v>24858</v>
      </c>
      <c r="AE3005" s="7" t="s">
        <v>25720</v>
      </c>
      <c r="AF3005" s="7" t="s">
        <v>25721</v>
      </c>
      <c r="AG3005" s="7" t="s">
        <v>105</v>
      </c>
      <c r="AH3005" s="7" t="s">
        <v>106</v>
      </c>
      <c r="AI3005" s="7" t="s">
        <v>25720</v>
      </c>
      <c r="AJ3005" s="7" t="s">
        <v>25721</v>
      </c>
      <c r="AK3005" s="7" t="s">
        <v>105</v>
      </c>
      <c r="AL3005" s="7" t="s">
        <v>105</v>
      </c>
      <c r="AM3005" s="7" t="s">
        <v>109</v>
      </c>
    </row>
    <row r="3006" spans="2:39" x14ac:dyDescent="0.2">
      <c r="B3006">
        <v>1</v>
      </c>
      <c r="E3006">
        <v>1</v>
      </c>
      <c r="G3006" s="7">
        <v>1899</v>
      </c>
      <c r="H3006" s="7" t="s">
        <v>48</v>
      </c>
      <c r="I3006" s="7">
        <v>4628184</v>
      </c>
      <c r="J3006" s="7">
        <v>2036</v>
      </c>
      <c r="K3006" s="7" t="s">
        <v>48</v>
      </c>
      <c r="L3006" s="7">
        <v>104</v>
      </c>
      <c r="M3006" s="7" t="s">
        <v>91</v>
      </c>
      <c r="N3006" s="7">
        <v>4628184</v>
      </c>
      <c r="O3006" s="7" t="s">
        <v>25722</v>
      </c>
      <c r="P3006" s="7" t="s">
        <v>93</v>
      </c>
      <c r="Q3006" s="7" t="s">
        <v>25723</v>
      </c>
      <c r="R3006" s="7" t="s">
        <v>25711</v>
      </c>
      <c r="S3006" s="7"/>
      <c r="T3006" s="7" t="s">
        <v>25724</v>
      </c>
      <c r="U3006" s="7" t="s">
        <v>25725</v>
      </c>
      <c r="V3006" s="7" t="s">
        <v>98</v>
      </c>
      <c r="W3006" s="7" t="s">
        <v>25726</v>
      </c>
      <c r="X3006" s="7"/>
      <c r="Y3006" s="7"/>
      <c r="Z3006" s="7"/>
      <c r="AA3006" s="7" t="s">
        <v>25727</v>
      </c>
      <c r="AB3006" s="7" t="s">
        <v>100</v>
      </c>
      <c r="AC3006" s="7" t="s">
        <v>24857</v>
      </c>
      <c r="AD3006" s="7" t="s">
        <v>102</v>
      </c>
      <c r="AE3006" s="7" t="s">
        <v>105</v>
      </c>
      <c r="AF3006" s="7" t="s">
        <v>106</v>
      </c>
      <c r="AG3006" s="7" t="s">
        <v>105</v>
      </c>
      <c r="AH3006" s="7" t="s">
        <v>106</v>
      </c>
      <c r="AI3006" s="7" t="s">
        <v>25408</v>
      </c>
      <c r="AJ3006" s="7" t="s">
        <v>25409</v>
      </c>
      <c r="AK3006" s="7" t="s">
        <v>25728</v>
      </c>
      <c r="AL3006" s="7" t="s">
        <v>25729</v>
      </c>
      <c r="AM3006" s="7" t="s">
        <v>109</v>
      </c>
    </row>
    <row r="3007" spans="2:39" x14ac:dyDescent="0.2">
      <c r="D3007">
        <v>1</v>
      </c>
      <c r="G3007" s="7"/>
      <c r="H3007" s="7"/>
      <c r="I3007" s="7"/>
      <c r="J3007" s="7">
        <v>2133</v>
      </c>
      <c r="K3007" s="7" t="s">
        <v>49</v>
      </c>
      <c r="L3007" s="7">
        <v>90</v>
      </c>
      <c r="M3007" s="7" t="s">
        <v>91</v>
      </c>
      <c r="N3007" s="7">
        <v>276646</v>
      </c>
      <c r="O3007" s="7" t="s">
        <v>25730</v>
      </c>
      <c r="P3007" s="7" t="s">
        <v>93</v>
      </c>
      <c r="Q3007" s="7" t="s">
        <v>25234</v>
      </c>
      <c r="R3007" s="7" t="s">
        <v>25235</v>
      </c>
      <c r="S3007" s="7"/>
      <c r="T3007" s="7" t="s">
        <v>25731</v>
      </c>
      <c r="U3007" s="7" t="s">
        <v>25732</v>
      </c>
      <c r="V3007" s="7" t="s">
        <v>98</v>
      </c>
      <c r="W3007" s="7" t="s">
        <v>25238</v>
      </c>
      <c r="X3007" s="7" t="s">
        <v>25239</v>
      </c>
      <c r="Y3007" s="7"/>
      <c r="Z3007" s="7" t="s">
        <v>25240</v>
      </c>
      <c r="AA3007" s="7" t="s">
        <v>25241</v>
      </c>
      <c r="AB3007" s="7" t="s">
        <v>100</v>
      </c>
      <c r="AC3007" s="7" t="s">
        <v>24857</v>
      </c>
      <c r="AD3007" s="7" t="s">
        <v>24858</v>
      </c>
      <c r="AE3007" s="7" t="s">
        <v>21887</v>
      </c>
      <c r="AF3007" s="7" t="s">
        <v>21888</v>
      </c>
      <c r="AG3007" s="7" t="s">
        <v>105</v>
      </c>
      <c r="AH3007" s="7" t="s">
        <v>106</v>
      </c>
      <c r="AI3007" s="7" t="s">
        <v>21887</v>
      </c>
      <c r="AJ3007" s="7" t="s">
        <v>21888</v>
      </c>
      <c r="AK3007" s="7" t="s">
        <v>105</v>
      </c>
      <c r="AL3007" s="7" t="s">
        <v>105</v>
      </c>
      <c r="AM3007" s="7" t="s">
        <v>109</v>
      </c>
    </row>
    <row r="3008" spans="2:39" x14ac:dyDescent="0.2">
      <c r="B3008">
        <v>1</v>
      </c>
      <c r="E3008">
        <v>1</v>
      </c>
      <c r="G3008" s="7">
        <v>1906</v>
      </c>
      <c r="H3008" s="7" t="s">
        <v>49</v>
      </c>
      <c r="I3008" s="7">
        <v>277739</v>
      </c>
      <c r="J3008" s="7">
        <v>2134</v>
      </c>
      <c r="K3008" s="7" t="s">
        <v>49</v>
      </c>
      <c r="L3008" s="7">
        <v>91</v>
      </c>
      <c r="M3008" s="7" t="s">
        <v>91</v>
      </c>
      <c r="N3008" s="7">
        <v>277739</v>
      </c>
      <c r="O3008" s="7" t="s">
        <v>25733</v>
      </c>
      <c r="P3008" s="7" t="s">
        <v>93</v>
      </c>
      <c r="Q3008" s="7" t="s">
        <v>25734</v>
      </c>
      <c r="R3008" s="7" t="s">
        <v>25730</v>
      </c>
      <c r="S3008" s="7"/>
      <c r="T3008" s="7" t="s">
        <v>25735</v>
      </c>
      <c r="U3008" s="7" t="s">
        <v>25736</v>
      </c>
      <c r="V3008" s="7" t="s">
        <v>98</v>
      </c>
      <c r="W3008" s="7" t="s">
        <v>25737</v>
      </c>
      <c r="X3008" s="7"/>
      <c r="Y3008" s="7"/>
      <c r="Z3008" s="7"/>
      <c r="AA3008" s="7" t="s">
        <v>25738</v>
      </c>
      <c r="AB3008" s="7" t="s">
        <v>100</v>
      </c>
      <c r="AC3008" s="7" t="s">
        <v>24857</v>
      </c>
      <c r="AD3008" s="7" t="s">
        <v>102</v>
      </c>
      <c r="AE3008" s="7" t="s">
        <v>105</v>
      </c>
      <c r="AF3008" s="7" t="s">
        <v>106</v>
      </c>
      <c r="AG3008" s="7" t="s">
        <v>105</v>
      </c>
      <c r="AH3008" s="7" t="s">
        <v>106</v>
      </c>
      <c r="AI3008" s="7" t="s">
        <v>157</v>
      </c>
      <c r="AJ3008" s="7" t="s">
        <v>158</v>
      </c>
      <c r="AK3008" s="7" t="s">
        <v>24976</v>
      </c>
      <c r="AL3008" s="7" t="s">
        <v>24977</v>
      </c>
      <c r="AM3008" s="7" t="s">
        <v>109</v>
      </c>
    </row>
    <row r="3009" spans="2:39" x14ac:dyDescent="0.2">
      <c r="D3009">
        <v>1</v>
      </c>
      <c r="G3009" s="7"/>
      <c r="H3009" s="7"/>
      <c r="I3009" s="7"/>
      <c r="J3009" s="7">
        <v>2135</v>
      </c>
      <c r="K3009" s="7" t="s">
        <v>49</v>
      </c>
      <c r="L3009" s="7">
        <v>92</v>
      </c>
      <c r="M3009" s="7" t="s">
        <v>24869</v>
      </c>
      <c r="N3009" s="7">
        <v>736682</v>
      </c>
      <c r="O3009" s="7" t="s">
        <v>24870</v>
      </c>
      <c r="P3009" s="7" t="s">
        <v>93</v>
      </c>
      <c r="Q3009" s="7" t="s">
        <v>24983</v>
      </c>
      <c r="R3009" s="7"/>
      <c r="S3009" s="7"/>
      <c r="T3009" s="7"/>
      <c r="U3009" s="7" t="s">
        <v>24984</v>
      </c>
      <c r="V3009" s="7" t="s">
        <v>98</v>
      </c>
      <c r="W3009" s="7" t="s">
        <v>24873</v>
      </c>
      <c r="X3009" s="7" t="s">
        <v>24874</v>
      </c>
      <c r="Y3009" s="7"/>
      <c r="Z3009" s="7" t="s">
        <v>24875</v>
      </c>
      <c r="AA3009" s="7" t="s">
        <v>24876</v>
      </c>
      <c r="AB3009" s="7" t="s">
        <v>24877</v>
      </c>
      <c r="AC3009" s="7" t="s">
        <v>24857</v>
      </c>
      <c r="AD3009" s="7" t="s">
        <v>102</v>
      </c>
      <c r="AE3009" s="7" t="s">
        <v>24878</v>
      </c>
      <c r="AF3009" s="7" t="s">
        <v>24879</v>
      </c>
      <c r="AG3009" s="7" t="s">
        <v>7457</v>
      </c>
      <c r="AH3009" s="7" t="s">
        <v>7458</v>
      </c>
      <c r="AI3009" s="7" t="s">
        <v>244</v>
      </c>
      <c r="AJ3009" s="7" t="s">
        <v>245</v>
      </c>
      <c r="AK3009" s="7" t="s">
        <v>9115</v>
      </c>
      <c r="AL3009" s="7" t="s">
        <v>9116</v>
      </c>
      <c r="AM3009" s="7" t="s">
        <v>24884</v>
      </c>
    </row>
    <row r="3010" spans="2:39" x14ac:dyDescent="0.2">
      <c r="D3010">
        <v>1</v>
      </c>
      <c r="G3010" s="7"/>
      <c r="H3010" s="7"/>
      <c r="I3010" s="7"/>
      <c r="J3010" s="7">
        <v>2136</v>
      </c>
      <c r="K3010" s="7" t="s">
        <v>49</v>
      </c>
      <c r="L3010" s="7">
        <v>93</v>
      </c>
      <c r="M3010" s="7" t="s">
        <v>24869</v>
      </c>
      <c r="N3010" s="7">
        <v>753776</v>
      </c>
      <c r="O3010" s="7" t="s">
        <v>24985</v>
      </c>
      <c r="P3010" s="7" t="s">
        <v>93</v>
      </c>
      <c r="Q3010" s="7" t="s">
        <v>24983</v>
      </c>
      <c r="R3010" s="7" t="s">
        <v>24986</v>
      </c>
      <c r="S3010" s="7"/>
      <c r="T3010" s="7" t="s">
        <v>24987</v>
      </c>
      <c r="U3010" s="7" t="s">
        <v>24988</v>
      </c>
      <c r="V3010" s="7" t="s">
        <v>98</v>
      </c>
      <c r="W3010" s="7" t="s">
        <v>24873</v>
      </c>
      <c r="X3010" s="7"/>
      <c r="Y3010" s="7"/>
      <c r="Z3010" s="7"/>
      <c r="AA3010" s="7" t="s">
        <v>24889</v>
      </c>
      <c r="AB3010" s="7" t="s">
        <v>100</v>
      </c>
      <c r="AC3010" s="7" t="s">
        <v>24857</v>
      </c>
      <c r="AD3010" s="7" t="s">
        <v>102</v>
      </c>
      <c r="AE3010" s="7" t="s">
        <v>24878</v>
      </c>
      <c r="AF3010" s="7" t="s">
        <v>24879</v>
      </c>
      <c r="AG3010" s="7" t="s">
        <v>24890</v>
      </c>
      <c r="AH3010" s="7" t="s">
        <v>24891</v>
      </c>
      <c r="AI3010" s="7" t="s">
        <v>24878</v>
      </c>
      <c r="AJ3010" s="7" t="s">
        <v>24879</v>
      </c>
      <c r="AK3010" s="7" t="s">
        <v>7457</v>
      </c>
      <c r="AL3010" s="7" t="s">
        <v>7458</v>
      </c>
      <c r="AM3010" s="7" t="s">
        <v>109</v>
      </c>
    </row>
    <row r="3011" spans="2:39" x14ac:dyDescent="0.2">
      <c r="B3011">
        <v>1</v>
      </c>
      <c r="E3011">
        <v>1</v>
      </c>
      <c r="G3011" s="7">
        <v>1952</v>
      </c>
      <c r="H3011" s="7" t="s">
        <v>49</v>
      </c>
      <c r="I3011" s="7">
        <v>2231459</v>
      </c>
      <c r="J3011" s="7">
        <v>2137</v>
      </c>
      <c r="K3011" s="7" t="s">
        <v>49</v>
      </c>
      <c r="L3011" s="7">
        <v>94</v>
      </c>
      <c r="M3011" s="7" t="s">
        <v>91</v>
      </c>
      <c r="N3011" s="7">
        <v>2231459</v>
      </c>
      <c r="O3011" s="7" t="s">
        <v>25739</v>
      </c>
      <c r="P3011" s="7" t="s">
        <v>93</v>
      </c>
      <c r="Q3011" s="7" t="s">
        <v>25740</v>
      </c>
      <c r="R3011" s="7" t="s">
        <v>25741</v>
      </c>
      <c r="S3011" s="7"/>
      <c r="T3011" s="7" t="s">
        <v>25742</v>
      </c>
      <c r="U3011" s="7" t="s">
        <v>25743</v>
      </c>
      <c r="V3011" s="7"/>
      <c r="W3011" s="7"/>
      <c r="X3011" s="7"/>
      <c r="Y3011" s="7"/>
      <c r="Z3011" s="7"/>
      <c r="AA3011" s="7"/>
      <c r="AB3011" s="7" t="s">
        <v>100</v>
      </c>
      <c r="AC3011" s="7" t="s">
        <v>24857</v>
      </c>
      <c r="AD3011" s="7"/>
      <c r="AE3011" s="7" t="s">
        <v>105</v>
      </c>
      <c r="AF3011" s="7" t="s">
        <v>106</v>
      </c>
      <c r="AG3011" s="7" t="s">
        <v>105</v>
      </c>
      <c r="AH3011" s="7" t="s">
        <v>106</v>
      </c>
      <c r="AI3011" s="7" t="s">
        <v>105</v>
      </c>
      <c r="AJ3011" s="7" t="s">
        <v>105</v>
      </c>
      <c r="AK3011" s="7" t="s">
        <v>105</v>
      </c>
      <c r="AL3011" s="7" t="s">
        <v>105</v>
      </c>
      <c r="AM3011" s="7" t="s">
        <v>109</v>
      </c>
    </row>
    <row r="3012" spans="2:39" x14ac:dyDescent="0.2">
      <c r="B3012">
        <v>1</v>
      </c>
      <c r="E3012">
        <v>1</v>
      </c>
      <c r="G3012" s="7">
        <v>1953</v>
      </c>
      <c r="H3012" s="7" t="s">
        <v>49</v>
      </c>
      <c r="I3012" s="7">
        <v>2232814</v>
      </c>
      <c r="J3012" s="7">
        <v>2138</v>
      </c>
      <c r="K3012" s="7" t="s">
        <v>49</v>
      </c>
      <c r="L3012" s="7">
        <v>95</v>
      </c>
      <c r="M3012" s="7" t="s">
        <v>91</v>
      </c>
      <c r="N3012" s="7">
        <v>2232814</v>
      </c>
      <c r="O3012" s="7" t="s">
        <v>25744</v>
      </c>
      <c r="P3012" s="7" t="s">
        <v>93</v>
      </c>
      <c r="Q3012" s="7" t="s">
        <v>25745</v>
      </c>
      <c r="R3012" s="7" t="s">
        <v>25746</v>
      </c>
      <c r="S3012" s="7"/>
      <c r="T3012" s="7" t="s">
        <v>25747</v>
      </c>
      <c r="U3012" s="7" t="s">
        <v>25748</v>
      </c>
      <c r="V3012" s="7"/>
      <c r="W3012" s="7"/>
      <c r="X3012" s="7"/>
      <c r="Y3012" s="7"/>
      <c r="Z3012" s="7"/>
      <c r="AA3012" s="7"/>
      <c r="AB3012" s="7" t="s">
        <v>100</v>
      </c>
      <c r="AC3012" s="7" t="s">
        <v>24857</v>
      </c>
      <c r="AD3012" s="7"/>
      <c r="AE3012" s="7" t="s">
        <v>105</v>
      </c>
      <c r="AF3012" s="7" t="s">
        <v>106</v>
      </c>
      <c r="AG3012" s="7" t="s">
        <v>25749</v>
      </c>
      <c r="AH3012" s="7" t="s">
        <v>25750</v>
      </c>
      <c r="AI3012" s="7" t="s">
        <v>105</v>
      </c>
      <c r="AJ3012" s="7" t="s">
        <v>105</v>
      </c>
      <c r="AK3012" s="7" t="s">
        <v>105</v>
      </c>
      <c r="AL3012" s="7" t="s">
        <v>105</v>
      </c>
      <c r="AM3012" s="7" t="s">
        <v>109</v>
      </c>
    </row>
    <row r="3013" spans="2:39" x14ac:dyDescent="0.2">
      <c r="B3013">
        <v>1</v>
      </c>
      <c r="E3013">
        <v>1</v>
      </c>
      <c r="G3013" s="7">
        <v>1972</v>
      </c>
      <c r="H3013" s="7" t="s">
        <v>49</v>
      </c>
      <c r="I3013" s="7">
        <v>3201848</v>
      </c>
      <c r="J3013" s="7">
        <v>2139</v>
      </c>
      <c r="K3013" s="7" t="s">
        <v>49</v>
      </c>
      <c r="L3013" s="7">
        <v>96</v>
      </c>
      <c r="M3013" s="7" t="s">
        <v>91</v>
      </c>
      <c r="N3013" s="7">
        <v>3201848</v>
      </c>
      <c r="O3013" s="7" t="s">
        <v>25751</v>
      </c>
      <c r="P3013" s="7" t="s">
        <v>93</v>
      </c>
      <c r="Q3013" s="7" t="s">
        <v>25752</v>
      </c>
      <c r="R3013" s="7" t="s">
        <v>25753</v>
      </c>
      <c r="S3013" s="7"/>
      <c r="T3013" s="7" t="s">
        <v>25754</v>
      </c>
      <c r="U3013" s="7" t="s">
        <v>25755</v>
      </c>
      <c r="V3013" s="7"/>
      <c r="W3013" s="7"/>
      <c r="X3013" s="7"/>
      <c r="Y3013" s="7"/>
      <c r="Z3013" s="7"/>
      <c r="AA3013" s="7"/>
      <c r="AB3013" s="7" t="s">
        <v>100</v>
      </c>
      <c r="AC3013" s="7" t="s">
        <v>24857</v>
      </c>
      <c r="AD3013" s="7"/>
      <c r="AE3013" s="7" t="s">
        <v>105</v>
      </c>
      <c r="AF3013" s="7" t="s">
        <v>106</v>
      </c>
      <c r="AG3013" s="7" t="s">
        <v>105</v>
      </c>
      <c r="AH3013" s="7" t="s">
        <v>106</v>
      </c>
      <c r="AI3013" s="7" t="s">
        <v>105</v>
      </c>
      <c r="AJ3013" s="7" t="s">
        <v>105</v>
      </c>
      <c r="AK3013" s="7" t="s">
        <v>105</v>
      </c>
      <c r="AL3013" s="7" t="s">
        <v>105</v>
      </c>
      <c r="AM3013" s="7" t="s">
        <v>109</v>
      </c>
    </row>
    <row r="3014" spans="2:39" x14ac:dyDescent="0.2">
      <c r="D3014">
        <v>1</v>
      </c>
      <c r="G3014" s="7"/>
      <c r="H3014" s="7"/>
      <c r="I3014" s="7"/>
      <c r="J3014" s="7">
        <v>2140</v>
      </c>
      <c r="K3014" s="7" t="s">
        <v>49</v>
      </c>
      <c r="L3014" s="7">
        <v>97</v>
      </c>
      <c r="M3014" s="7" t="s">
        <v>91</v>
      </c>
      <c r="N3014" s="7">
        <v>3203069</v>
      </c>
      <c r="O3014" s="7" t="s">
        <v>25756</v>
      </c>
      <c r="P3014" s="7" t="s">
        <v>93</v>
      </c>
      <c r="Q3014" s="7" t="s">
        <v>25757</v>
      </c>
      <c r="R3014" s="7" t="s">
        <v>25751</v>
      </c>
      <c r="S3014" s="7"/>
      <c r="T3014" s="7" t="s">
        <v>25758</v>
      </c>
      <c r="U3014" s="7" t="s">
        <v>25759</v>
      </c>
      <c r="V3014" s="7"/>
      <c r="W3014" s="7"/>
      <c r="X3014" s="7"/>
      <c r="Y3014" s="7"/>
      <c r="Z3014" s="7"/>
      <c r="AA3014" s="7"/>
      <c r="AB3014" s="7" t="s">
        <v>100</v>
      </c>
      <c r="AC3014" s="7" t="s">
        <v>24857</v>
      </c>
      <c r="AD3014" s="7" t="s">
        <v>24858</v>
      </c>
      <c r="AE3014" s="7" t="s">
        <v>105</v>
      </c>
      <c r="AF3014" s="7" t="s">
        <v>106</v>
      </c>
      <c r="AG3014" s="7" t="s">
        <v>105</v>
      </c>
      <c r="AH3014" s="7" t="s">
        <v>106</v>
      </c>
      <c r="AI3014" s="7" t="s">
        <v>105</v>
      </c>
      <c r="AJ3014" s="7" t="s">
        <v>105</v>
      </c>
      <c r="AK3014" s="7" t="s">
        <v>105</v>
      </c>
      <c r="AL3014" s="7" t="s">
        <v>105</v>
      </c>
      <c r="AM3014" s="7" t="s">
        <v>109</v>
      </c>
    </row>
    <row r="3015" spans="2:39" x14ac:dyDescent="0.2">
      <c r="B3015">
        <v>1</v>
      </c>
      <c r="E3015">
        <v>1</v>
      </c>
      <c r="G3015" s="7">
        <v>1984</v>
      </c>
      <c r="H3015" s="7" t="s">
        <v>49</v>
      </c>
      <c r="I3015" s="7">
        <v>3954473</v>
      </c>
      <c r="J3015" s="7">
        <v>2141</v>
      </c>
      <c r="K3015" s="7" t="s">
        <v>49</v>
      </c>
      <c r="L3015" s="7">
        <v>98</v>
      </c>
      <c r="M3015" s="7" t="s">
        <v>91</v>
      </c>
      <c r="N3015" s="7">
        <v>3954473</v>
      </c>
      <c r="O3015" s="7" t="s">
        <v>25760</v>
      </c>
      <c r="P3015" s="7" t="s">
        <v>93</v>
      </c>
      <c r="Q3015" s="7" t="s">
        <v>25761</v>
      </c>
      <c r="R3015" s="7" t="s">
        <v>25762</v>
      </c>
      <c r="S3015" s="7"/>
      <c r="T3015" s="7" t="s">
        <v>25763</v>
      </c>
      <c r="U3015" s="7" t="s">
        <v>25764</v>
      </c>
      <c r="V3015" s="7"/>
      <c r="W3015" s="7"/>
      <c r="X3015" s="7"/>
      <c r="Y3015" s="7"/>
      <c r="Z3015" s="7"/>
      <c r="AA3015" s="7"/>
      <c r="AB3015" s="7" t="s">
        <v>100</v>
      </c>
      <c r="AC3015" s="7" t="s">
        <v>24857</v>
      </c>
      <c r="AD3015" s="7" t="s">
        <v>24858</v>
      </c>
      <c r="AE3015" s="7" t="s">
        <v>16231</v>
      </c>
      <c r="AF3015" s="7" t="s">
        <v>16232</v>
      </c>
      <c r="AG3015" s="7" t="s">
        <v>105</v>
      </c>
      <c r="AH3015" s="7" t="s">
        <v>106</v>
      </c>
      <c r="AI3015" s="7" t="s">
        <v>105</v>
      </c>
      <c r="AJ3015" s="7" t="s">
        <v>105</v>
      </c>
      <c r="AK3015" s="7" t="s">
        <v>105</v>
      </c>
      <c r="AL3015" s="7" t="s">
        <v>105</v>
      </c>
      <c r="AM3015" s="7" t="s">
        <v>109</v>
      </c>
    </row>
    <row r="3016" spans="2:39" x14ac:dyDescent="0.2">
      <c r="B3016">
        <v>1</v>
      </c>
      <c r="E3016">
        <v>1</v>
      </c>
      <c r="G3016" s="7">
        <v>1985</v>
      </c>
      <c r="H3016" s="7" t="s">
        <v>49</v>
      </c>
      <c r="I3016" s="7">
        <v>3955373</v>
      </c>
      <c r="J3016" s="7">
        <v>2142</v>
      </c>
      <c r="K3016" s="7" t="s">
        <v>49</v>
      </c>
      <c r="L3016" s="7">
        <v>99</v>
      </c>
      <c r="M3016" s="7" t="s">
        <v>91</v>
      </c>
      <c r="N3016" s="7">
        <v>3955373</v>
      </c>
      <c r="O3016" s="7" t="s">
        <v>25765</v>
      </c>
      <c r="P3016" s="7" t="s">
        <v>93</v>
      </c>
      <c r="Q3016" s="7" t="s">
        <v>25766</v>
      </c>
      <c r="R3016" s="7" t="s">
        <v>25767</v>
      </c>
      <c r="S3016" s="7"/>
      <c r="T3016" s="7" t="s">
        <v>25768</v>
      </c>
      <c r="U3016" s="7" t="s">
        <v>25769</v>
      </c>
      <c r="V3016" s="7"/>
      <c r="W3016" s="7"/>
      <c r="X3016" s="7"/>
      <c r="Y3016" s="7"/>
      <c r="Z3016" s="7"/>
      <c r="AA3016" s="7"/>
      <c r="AB3016" s="7" t="s">
        <v>100</v>
      </c>
      <c r="AC3016" s="7" t="s">
        <v>24857</v>
      </c>
      <c r="AD3016" s="7"/>
      <c r="AE3016" s="7" t="s">
        <v>105</v>
      </c>
      <c r="AF3016" s="7" t="s">
        <v>106</v>
      </c>
      <c r="AG3016" s="7" t="s">
        <v>105</v>
      </c>
      <c r="AH3016" s="7" t="s">
        <v>106</v>
      </c>
      <c r="AI3016" s="7" t="s">
        <v>105</v>
      </c>
      <c r="AJ3016" s="7" t="s">
        <v>105</v>
      </c>
      <c r="AK3016" s="7" t="s">
        <v>105</v>
      </c>
      <c r="AL3016" s="7" t="s">
        <v>105</v>
      </c>
      <c r="AM3016" s="7" t="s">
        <v>109</v>
      </c>
    </row>
    <row r="3017" spans="2:39" x14ac:dyDescent="0.2">
      <c r="B3017">
        <v>1</v>
      </c>
      <c r="E3017">
        <v>1</v>
      </c>
      <c r="G3017" s="7">
        <v>1988</v>
      </c>
      <c r="H3017" s="7" t="s">
        <v>49</v>
      </c>
      <c r="I3017" s="7">
        <v>3995291</v>
      </c>
      <c r="J3017" s="7">
        <v>2143</v>
      </c>
      <c r="K3017" s="7" t="s">
        <v>49</v>
      </c>
      <c r="L3017" s="7">
        <v>100</v>
      </c>
      <c r="M3017" s="7" t="s">
        <v>91</v>
      </c>
      <c r="N3017" s="7">
        <v>3995291</v>
      </c>
      <c r="O3017" s="7" t="s">
        <v>25770</v>
      </c>
      <c r="P3017" s="7" t="s">
        <v>93</v>
      </c>
      <c r="Q3017" s="7" t="s">
        <v>25771</v>
      </c>
      <c r="R3017" s="7" t="s">
        <v>25772</v>
      </c>
      <c r="S3017" s="7"/>
      <c r="T3017" s="7" t="s">
        <v>25773</v>
      </c>
      <c r="U3017" s="7" t="s">
        <v>25774</v>
      </c>
      <c r="V3017" s="7"/>
      <c r="W3017" s="7"/>
      <c r="X3017" s="7"/>
      <c r="Y3017" s="7"/>
      <c r="Z3017" s="7"/>
      <c r="AA3017" s="7"/>
      <c r="AB3017" s="7" t="s">
        <v>100</v>
      </c>
      <c r="AC3017" s="7" t="s">
        <v>24857</v>
      </c>
      <c r="AD3017" s="7" t="s">
        <v>24858</v>
      </c>
      <c r="AE3017" s="7" t="s">
        <v>105</v>
      </c>
      <c r="AF3017" s="7" t="s">
        <v>106</v>
      </c>
      <c r="AG3017" s="7" t="s">
        <v>105</v>
      </c>
      <c r="AH3017" s="7" t="s">
        <v>106</v>
      </c>
      <c r="AI3017" s="7" t="s">
        <v>105</v>
      </c>
      <c r="AJ3017" s="7" t="s">
        <v>105</v>
      </c>
      <c r="AK3017" s="7" t="s">
        <v>105</v>
      </c>
      <c r="AL3017" s="7" t="s">
        <v>105</v>
      </c>
      <c r="AM3017" s="7" t="s">
        <v>109</v>
      </c>
    </row>
    <row r="3018" spans="2:39" x14ac:dyDescent="0.2">
      <c r="B3018">
        <v>1</v>
      </c>
      <c r="E3018">
        <v>1</v>
      </c>
      <c r="G3018" s="7">
        <v>1989</v>
      </c>
      <c r="H3018" s="7" t="s">
        <v>49</v>
      </c>
      <c r="I3018" s="7">
        <v>3995664</v>
      </c>
      <c r="J3018" s="7">
        <v>2144</v>
      </c>
      <c r="K3018" s="7" t="s">
        <v>49</v>
      </c>
      <c r="L3018" s="7">
        <v>101</v>
      </c>
      <c r="M3018" s="7" t="s">
        <v>91</v>
      </c>
      <c r="N3018" s="7">
        <v>3995664</v>
      </c>
      <c r="O3018" s="7" t="s">
        <v>25775</v>
      </c>
      <c r="P3018" s="7" t="s">
        <v>93</v>
      </c>
      <c r="Q3018" s="7" t="s">
        <v>25776</v>
      </c>
      <c r="R3018" s="7" t="s">
        <v>25777</v>
      </c>
      <c r="S3018" s="7"/>
      <c r="T3018" s="7" t="s">
        <v>25778</v>
      </c>
      <c r="U3018" s="7" t="s">
        <v>25779</v>
      </c>
      <c r="V3018" s="7"/>
      <c r="W3018" s="7"/>
      <c r="X3018" s="7"/>
      <c r="Y3018" s="7"/>
      <c r="Z3018" s="7"/>
      <c r="AA3018" s="7"/>
      <c r="AB3018" s="7" t="s">
        <v>100</v>
      </c>
      <c r="AC3018" s="7" t="s">
        <v>24857</v>
      </c>
      <c r="AD3018" s="7"/>
      <c r="AE3018" s="7" t="s">
        <v>105</v>
      </c>
      <c r="AF3018" s="7" t="s">
        <v>106</v>
      </c>
      <c r="AG3018" s="7" t="s">
        <v>105</v>
      </c>
      <c r="AH3018" s="7" t="s">
        <v>106</v>
      </c>
      <c r="AI3018" s="7" t="s">
        <v>105</v>
      </c>
      <c r="AJ3018" s="7" t="s">
        <v>105</v>
      </c>
      <c r="AK3018" s="7" t="s">
        <v>105</v>
      </c>
      <c r="AL3018" s="7" t="s">
        <v>105</v>
      </c>
      <c r="AM3018" s="7" t="s">
        <v>109</v>
      </c>
    </row>
    <row r="3019" spans="2:39" x14ac:dyDescent="0.2">
      <c r="D3019">
        <v>1</v>
      </c>
      <c r="G3019" s="7"/>
      <c r="H3019" s="7"/>
      <c r="I3019" s="7"/>
      <c r="J3019" s="7">
        <v>2145</v>
      </c>
      <c r="K3019" s="7" t="s">
        <v>49</v>
      </c>
      <c r="L3019" s="7">
        <v>102</v>
      </c>
      <c r="M3019" s="7" t="s">
        <v>91</v>
      </c>
      <c r="N3019" s="7">
        <v>3996885</v>
      </c>
      <c r="O3019" s="7" t="s">
        <v>25780</v>
      </c>
      <c r="P3019" s="7" t="s">
        <v>93</v>
      </c>
      <c r="Q3019" s="7" t="s">
        <v>25781</v>
      </c>
      <c r="R3019" s="7" t="s">
        <v>25775</v>
      </c>
      <c r="S3019" s="7"/>
      <c r="T3019" s="7" t="s">
        <v>25782</v>
      </c>
      <c r="U3019" s="7" t="s">
        <v>25783</v>
      </c>
      <c r="V3019" s="7"/>
      <c r="W3019" s="7"/>
      <c r="X3019" s="7"/>
      <c r="Y3019" s="7"/>
      <c r="Z3019" s="7"/>
      <c r="AA3019" s="7"/>
      <c r="AB3019" s="7" t="s">
        <v>100</v>
      </c>
      <c r="AC3019" s="7" t="s">
        <v>24857</v>
      </c>
      <c r="AD3019" s="7" t="s">
        <v>24858</v>
      </c>
      <c r="AE3019" s="7" t="s">
        <v>105</v>
      </c>
      <c r="AF3019" s="7" t="s">
        <v>106</v>
      </c>
      <c r="AG3019" s="7" t="s">
        <v>105</v>
      </c>
      <c r="AH3019" s="7" t="s">
        <v>106</v>
      </c>
      <c r="AI3019" s="7" t="s">
        <v>105</v>
      </c>
      <c r="AJ3019" s="7" t="s">
        <v>105</v>
      </c>
      <c r="AK3019" s="7" t="s">
        <v>105</v>
      </c>
      <c r="AL3019" s="7" t="s">
        <v>105</v>
      </c>
      <c r="AM3019" s="7" t="s">
        <v>109</v>
      </c>
    </row>
    <row r="3020" spans="2:39" x14ac:dyDescent="0.2">
      <c r="D3020">
        <v>1</v>
      </c>
      <c r="G3020" s="7"/>
      <c r="H3020" s="7"/>
      <c r="I3020" s="7"/>
      <c r="J3020" s="7">
        <v>2146</v>
      </c>
      <c r="K3020" s="7" t="s">
        <v>49</v>
      </c>
      <c r="L3020" s="7">
        <v>103</v>
      </c>
      <c r="M3020" s="7" t="s">
        <v>91</v>
      </c>
      <c r="N3020" s="7">
        <v>4628338</v>
      </c>
      <c r="O3020" s="7" t="s">
        <v>25784</v>
      </c>
      <c r="P3020" s="7" t="s">
        <v>93</v>
      </c>
      <c r="Q3020" s="7" t="s">
        <v>25785</v>
      </c>
      <c r="R3020" s="7" t="s">
        <v>25786</v>
      </c>
      <c r="S3020" s="7"/>
      <c r="T3020" s="7" t="s">
        <v>25787</v>
      </c>
      <c r="U3020" s="7" t="s">
        <v>25788</v>
      </c>
      <c r="V3020" s="7" t="s">
        <v>98</v>
      </c>
      <c r="W3020" s="7" t="s">
        <v>25716</v>
      </c>
      <c r="X3020" s="7" t="s">
        <v>25717</v>
      </c>
      <c r="Y3020" s="7"/>
      <c r="Z3020" s="7" t="s">
        <v>25789</v>
      </c>
      <c r="AA3020" s="7" t="s">
        <v>25719</v>
      </c>
      <c r="AB3020" s="7" t="s">
        <v>100</v>
      </c>
      <c r="AC3020" s="7" t="s">
        <v>24857</v>
      </c>
      <c r="AD3020" s="7" t="s">
        <v>24858</v>
      </c>
      <c r="AE3020" s="7" t="s">
        <v>25720</v>
      </c>
      <c r="AF3020" s="7" t="s">
        <v>25721</v>
      </c>
      <c r="AG3020" s="7" t="s">
        <v>105</v>
      </c>
      <c r="AH3020" s="7" t="s">
        <v>106</v>
      </c>
      <c r="AI3020" s="7" t="s">
        <v>25720</v>
      </c>
      <c r="AJ3020" s="7" t="s">
        <v>25721</v>
      </c>
      <c r="AK3020" s="7" t="s">
        <v>105</v>
      </c>
      <c r="AL3020" s="7" t="s">
        <v>105</v>
      </c>
      <c r="AM3020" s="7" t="s">
        <v>109</v>
      </c>
    </row>
    <row r="3021" spans="2:39" x14ac:dyDescent="0.2">
      <c r="B3021">
        <v>1</v>
      </c>
      <c r="E3021">
        <v>1</v>
      </c>
      <c r="G3021" s="7">
        <v>2000</v>
      </c>
      <c r="H3021" s="7" t="s">
        <v>49</v>
      </c>
      <c r="I3021" s="7">
        <v>4629056</v>
      </c>
      <c r="J3021" s="7">
        <v>2147</v>
      </c>
      <c r="K3021" s="7" t="s">
        <v>49</v>
      </c>
      <c r="L3021" s="7">
        <v>104</v>
      </c>
      <c r="M3021" s="7" t="s">
        <v>91</v>
      </c>
      <c r="N3021" s="7">
        <v>4629056</v>
      </c>
      <c r="O3021" s="7" t="s">
        <v>25790</v>
      </c>
      <c r="P3021" s="7" t="s">
        <v>93</v>
      </c>
      <c r="Q3021" s="7" t="s">
        <v>25791</v>
      </c>
      <c r="R3021" s="7" t="s">
        <v>25792</v>
      </c>
      <c r="S3021" s="7"/>
      <c r="T3021" s="7" t="s">
        <v>25793</v>
      </c>
      <c r="U3021" s="7" t="s">
        <v>25794</v>
      </c>
      <c r="V3021" s="7" t="s">
        <v>98</v>
      </c>
      <c r="W3021" s="7" t="s">
        <v>25795</v>
      </c>
      <c r="X3021" s="7"/>
      <c r="Y3021" s="7"/>
      <c r="Z3021" s="7"/>
      <c r="AA3021" s="7" t="s">
        <v>25796</v>
      </c>
      <c r="AB3021" s="7" t="s">
        <v>100</v>
      </c>
      <c r="AC3021" s="7" t="s">
        <v>24857</v>
      </c>
      <c r="AD3021" s="7" t="s">
        <v>102</v>
      </c>
      <c r="AE3021" s="7" t="s">
        <v>105</v>
      </c>
      <c r="AF3021" s="7" t="s">
        <v>106</v>
      </c>
      <c r="AG3021" s="7" t="s">
        <v>105</v>
      </c>
      <c r="AH3021" s="7" t="s">
        <v>106</v>
      </c>
      <c r="AI3021" s="7" t="s">
        <v>105</v>
      </c>
      <c r="AJ3021" s="7" t="s">
        <v>106</v>
      </c>
      <c r="AK3021" s="7" t="s">
        <v>157</v>
      </c>
      <c r="AL3021" s="7" t="s">
        <v>158</v>
      </c>
      <c r="AM3021" s="7" t="s">
        <v>109</v>
      </c>
    </row>
    <row r="3022" spans="2:39" x14ac:dyDescent="0.2">
      <c r="D3022">
        <v>1</v>
      </c>
      <c r="G3022" s="7"/>
      <c r="H3022" s="7"/>
      <c r="I3022" s="7"/>
      <c r="J3022" s="7">
        <v>2148</v>
      </c>
      <c r="K3022" s="7" t="s">
        <v>49</v>
      </c>
      <c r="L3022" s="7">
        <v>105</v>
      </c>
      <c r="M3022" s="7" t="s">
        <v>91</v>
      </c>
      <c r="N3022" s="7">
        <v>4630277</v>
      </c>
      <c r="O3022" s="7" t="s">
        <v>25797</v>
      </c>
      <c r="P3022" s="7" t="s">
        <v>93</v>
      </c>
      <c r="Q3022" s="7" t="s">
        <v>25798</v>
      </c>
      <c r="R3022" s="7" t="s">
        <v>25790</v>
      </c>
      <c r="S3022" s="7"/>
      <c r="T3022" s="7" t="s">
        <v>25799</v>
      </c>
      <c r="U3022" s="7" t="s">
        <v>25800</v>
      </c>
      <c r="V3022" s="7" t="s">
        <v>98</v>
      </c>
      <c r="W3022" s="7" t="s">
        <v>25801</v>
      </c>
      <c r="X3022" s="7" t="s">
        <v>25802</v>
      </c>
      <c r="Y3022" s="7"/>
      <c r="Z3022" s="7" t="s">
        <v>25803</v>
      </c>
      <c r="AA3022" s="7" t="s">
        <v>25804</v>
      </c>
      <c r="AB3022" s="7" t="s">
        <v>100</v>
      </c>
      <c r="AC3022" s="7" t="s">
        <v>24857</v>
      </c>
      <c r="AD3022" s="7" t="s">
        <v>24858</v>
      </c>
      <c r="AE3022" s="7" t="s">
        <v>105</v>
      </c>
      <c r="AF3022" s="7" t="s">
        <v>106</v>
      </c>
      <c r="AG3022" s="7" t="s">
        <v>105</v>
      </c>
      <c r="AH3022" s="7" t="s">
        <v>106</v>
      </c>
      <c r="AI3022" s="7" t="s">
        <v>25728</v>
      </c>
      <c r="AJ3022" s="7" t="s">
        <v>25729</v>
      </c>
      <c r="AK3022" s="7" t="s">
        <v>105</v>
      </c>
      <c r="AL3022" s="7" t="s">
        <v>105</v>
      </c>
      <c r="AM3022" s="7" t="s">
        <v>109</v>
      </c>
    </row>
    <row r="3023" spans="2:39" x14ac:dyDescent="0.2">
      <c r="B3023">
        <v>1</v>
      </c>
      <c r="E3023">
        <v>1</v>
      </c>
      <c r="G3023" s="7">
        <v>2010</v>
      </c>
      <c r="H3023" s="7" t="s">
        <v>50</v>
      </c>
      <c r="I3023" s="7">
        <v>351118</v>
      </c>
      <c r="J3023" s="7">
        <v>2245</v>
      </c>
      <c r="K3023" s="7" t="s">
        <v>50</v>
      </c>
      <c r="L3023" s="7">
        <v>94</v>
      </c>
      <c r="M3023" s="7" t="s">
        <v>91</v>
      </c>
      <c r="N3023" s="7">
        <v>351118</v>
      </c>
      <c r="O3023" s="7" t="s">
        <v>25805</v>
      </c>
      <c r="P3023" s="7" t="s">
        <v>93</v>
      </c>
      <c r="Q3023" s="7" t="s">
        <v>25806</v>
      </c>
      <c r="R3023" s="7" t="s">
        <v>25807</v>
      </c>
      <c r="S3023" s="7"/>
      <c r="T3023" s="7" t="s">
        <v>25808</v>
      </c>
      <c r="U3023" s="7" t="s">
        <v>25809</v>
      </c>
      <c r="V3023" s="7" t="s">
        <v>98</v>
      </c>
      <c r="W3023" s="7" t="s">
        <v>25810</v>
      </c>
      <c r="X3023" s="7" t="s">
        <v>25811</v>
      </c>
      <c r="Y3023" s="7"/>
      <c r="Z3023" s="7"/>
      <c r="AA3023" s="7"/>
      <c r="AB3023" s="7" t="s">
        <v>100</v>
      </c>
      <c r="AC3023" s="7" t="s">
        <v>24857</v>
      </c>
      <c r="AD3023" s="7" t="s">
        <v>24858</v>
      </c>
      <c r="AE3023" s="7" t="s">
        <v>4823</v>
      </c>
      <c r="AF3023" s="7" t="s">
        <v>4824</v>
      </c>
      <c r="AG3023" s="7" t="s">
        <v>105</v>
      </c>
      <c r="AH3023" s="7" t="s">
        <v>106</v>
      </c>
      <c r="AI3023" s="7" t="s">
        <v>4823</v>
      </c>
      <c r="AJ3023" s="7" t="s">
        <v>4824</v>
      </c>
      <c r="AK3023" s="7" t="s">
        <v>105</v>
      </c>
      <c r="AL3023" s="7" t="s">
        <v>105</v>
      </c>
      <c r="AM3023" s="7" t="s">
        <v>109</v>
      </c>
    </row>
    <row r="3024" spans="2:39" x14ac:dyDescent="0.2">
      <c r="B3024">
        <v>1</v>
      </c>
      <c r="E3024">
        <v>1</v>
      </c>
      <c r="G3024" s="7">
        <v>2011</v>
      </c>
      <c r="H3024" s="7" t="s">
        <v>50</v>
      </c>
      <c r="I3024" s="7">
        <v>351705</v>
      </c>
      <c r="J3024" s="7">
        <v>2246</v>
      </c>
      <c r="K3024" s="7" t="s">
        <v>50</v>
      </c>
      <c r="L3024" s="7">
        <v>95</v>
      </c>
      <c r="M3024" s="7" t="s">
        <v>91</v>
      </c>
      <c r="N3024" s="7">
        <v>351705</v>
      </c>
      <c r="O3024" s="7" t="s">
        <v>25812</v>
      </c>
      <c r="P3024" s="7" t="s">
        <v>93</v>
      </c>
      <c r="Q3024" s="7" t="s">
        <v>25813</v>
      </c>
      <c r="R3024" s="7" t="s">
        <v>25814</v>
      </c>
      <c r="S3024" s="7"/>
      <c r="T3024" s="7" t="s">
        <v>25815</v>
      </c>
      <c r="U3024" s="7" t="s">
        <v>25816</v>
      </c>
      <c r="V3024" s="7" t="s">
        <v>98</v>
      </c>
      <c r="W3024" s="7" t="s">
        <v>25817</v>
      </c>
      <c r="X3024" s="7"/>
      <c r="Y3024" s="7"/>
      <c r="Z3024" s="7"/>
      <c r="AA3024" s="7" t="s">
        <v>25818</v>
      </c>
      <c r="AB3024" s="7" t="s">
        <v>100</v>
      </c>
      <c r="AC3024" s="7" t="s">
        <v>24857</v>
      </c>
      <c r="AD3024" s="7" t="s">
        <v>102</v>
      </c>
      <c r="AE3024" s="7" t="s">
        <v>105</v>
      </c>
      <c r="AF3024" s="7" t="s">
        <v>106</v>
      </c>
      <c r="AG3024" s="7" t="s">
        <v>105</v>
      </c>
      <c r="AH3024" s="7" t="s">
        <v>106</v>
      </c>
      <c r="AI3024" s="7" t="s">
        <v>157</v>
      </c>
      <c r="AJ3024" s="7" t="s">
        <v>158</v>
      </c>
      <c r="AK3024" s="7" t="s">
        <v>157</v>
      </c>
      <c r="AL3024" s="7" t="s">
        <v>158</v>
      </c>
      <c r="AM3024" s="7" t="s">
        <v>109</v>
      </c>
    </row>
    <row r="3025" spans="2:39" x14ac:dyDescent="0.2">
      <c r="D3025">
        <v>1</v>
      </c>
      <c r="G3025" s="7"/>
      <c r="H3025" s="7"/>
      <c r="I3025" s="7"/>
      <c r="J3025" s="7">
        <v>2247</v>
      </c>
      <c r="K3025" s="7" t="s">
        <v>50</v>
      </c>
      <c r="L3025" s="7">
        <v>96</v>
      </c>
      <c r="M3025" s="7" t="s">
        <v>91</v>
      </c>
      <c r="N3025" s="7">
        <v>352926</v>
      </c>
      <c r="O3025" s="7" t="s">
        <v>25819</v>
      </c>
      <c r="P3025" s="7" t="s">
        <v>93</v>
      </c>
      <c r="Q3025" s="7" t="s">
        <v>25820</v>
      </c>
      <c r="R3025" s="7" t="s">
        <v>25812</v>
      </c>
      <c r="S3025" s="7"/>
      <c r="T3025" s="7" t="s">
        <v>25821</v>
      </c>
      <c r="U3025" s="7" t="s">
        <v>25822</v>
      </c>
      <c r="V3025" s="7"/>
      <c r="W3025" s="7"/>
      <c r="X3025" s="7"/>
      <c r="Y3025" s="7"/>
      <c r="Z3025" s="7"/>
      <c r="AA3025" s="7"/>
      <c r="AB3025" s="7" t="s">
        <v>100</v>
      </c>
      <c r="AC3025" s="7" t="s">
        <v>24857</v>
      </c>
      <c r="AD3025" s="7" t="s">
        <v>24858</v>
      </c>
      <c r="AE3025" s="7" t="s">
        <v>105</v>
      </c>
      <c r="AF3025" s="7" t="s">
        <v>106</v>
      </c>
      <c r="AG3025" s="7" t="s">
        <v>4821</v>
      </c>
      <c r="AH3025" s="7" t="s">
        <v>4822</v>
      </c>
      <c r="AI3025" s="7" t="s">
        <v>105</v>
      </c>
      <c r="AJ3025" s="7" t="s">
        <v>105</v>
      </c>
      <c r="AK3025" s="7" t="s">
        <v>105</v>
      </c>
      <c r="AL3025" s="7" t="s">
        <v>105</v>
      </c>
      <c r="AM3025" s="7" t="s">
        <v>109</v>
      </c>
    </row>
    <row r="3026" spans="2:39" x14ac:dyDescent="0.2">
      <c r="D3026">
        <v>1</v>
      </c>
      <c r="G3026" s="7"/>
      <c r="H3026" s="7"/>
      <c r="I3026" s="7"/>
      <c r="J3026" s="7">
        <v>2248</v>
      </c>
      <c r="K3026" s="7" t="s">
        <v>50</v>
      </c>
      <c r="L3026" s="7">
        <v>97</v>
      </c>
      <c r="M3026" s="7" t="s">
        <v>24869</v>
      </c>
      <c r="N3026" s="7">
        <v>736682</v>
      </c>
      <c r="O3026" s="7" t="s">
        <v>24870</v>
      </c>
      <c r="P3026" s="7" t="s">
        <v>93</v>
      </c>
      <c r="Q3026" s="7" t="s">
        <v>24871</v>
      </c>
      <c r="R3026" s="7"/>
      <c r="S3026" s="7"/>
      <c r="T3026" s="7"/>
      <c r="U3026" s="7" t="s">
        <v>24872</v>
      </c>
      <c r="V3026" s="7" t="s">
        <v>98</v>
      </c>
      <c r="W3026" s="7" t="s">
        <v>24873</v>
      </c>
      <c r="X3026" s="7" t="s">
        <v>24874</v>
      </c>
      <c r="Y3026" s="7"/>
      <c r="Z3026" s="7" t="s">
        <v>24875</v>
      </c>
      <c r="AA3026" s="7" t="s">
        <v>24876</v>
      </c>
      <c r="AB3026" s="7" t="s">
        <v>24877</v>
      </c>
      <c r="AC3026" s="7" t="s">
        <v>24857</v>
      </c>
      <c r="AD3026" s="7" t="s">
        <v>102</v>
      </c>
      <c r="AE3026" s="7" t="s">
        <v>24878</v>
      </c>
      <c r="AF3026" s="7" t="s">
        <v>24879</v>
      </c>
      <c r="AG3026" s="7" t="s">
        <v>7457</v>
      </c>
      <c r="AH3026" s="7" t="s">
        <v>7458</v>
      </c>
      <c r="AI3026" s="7" t="s">
        <v>25082</v>
      </c>
      <c r="AJ3026" s="7" t="s">
        <v>25083</v>
      </c>
      <c r="AK3026" s="7" t="s">
        <v>25161</v>
      </c>
      <c r="AL3026" s="7" t="s">
        <v>25162</v>
      </c>
      <c r="AM3026" s="7" t="s">
        <v>24884</v>
      </c>
    </row>
    <row r="3027" spans="2:39" x14ac:dyDescent="0.2">
      <c r="D3027">
        <v>1</v>
      </c>
      <c r="G3027" s="7"/>
      <c r="H3027" s="7"/>
      <c r="I3027" s="7"/>
      <c r="J3027" s="7">
        <v>2249</v>
      </c>
      <c r="K3027" s="7" t="s">
        <v>50</v>
      </c>
      <c r="L3027" s="7">
        <v>98</v>
      </c>
      <c r="M3027" s="7" t="s">
        <v>24869</v>
      </c>
      <c r="N3027" s="7">
        <v>758660</v>
      </c>
      <c r="O3027" s="7" t="s">
        <v>24885</v>
      </c>
      <c r="P3027" s="7" t="s">
        <v>93</v>
      </c>
      <c r="Q3027" s="7" t="s">
        <v>24871</v>
      </c>
      <c r="R3027" s="7" t="s">
        <v>24886</v>
      </c>
      <c r="S3027" s="7"/>
      <c r="T3027" s="7" t="s">
        <v>24887</v>
      </c>
      <c r="U3027" s="7" t="s">
        <v>24888</v>
      </c>
      <c r="V3027" s="7" t="s">
        <v>98</v>
      </c>
      <c r="W3027" s="7" t="s">
        <v>24873</v>
      </c>
      <c r="X3027" s="7"/>
      <c r="Y3027" s="7"/>
      <c r="Z3027" s="7"/>
      <c r="AA3027" s="7" t="s">
        <v>24889</v>
      </c>
      <c r="AB3027" s="7" t="s">
        <v>100</v>
      </c>
      <c r="AC3027" s="7" t="s">
        <v>24857</v>
      </c>
      <c r="AD3027" s="7" t="s">
        <v>102</v>
      </c>
      <c r="AE3027" s="7" t="s">
        <v>24878</v>
      </c>
      <c r="AF3027" s="7" t="s">
        <v>24879</v>
      </c>
      <c r="AG3027" s="7" t="s">
        <v>24890</v>
      </c>
      <c r="AH3027" s="7" t="s">
        <v>24891</v>
      </c>
      <c r="AI3027" s="7" t="s">
        <v>24878</v>
      </c>
      <c r="AJ3027" s="7" t="s">
        <v>24879</v>
      </c>
      <c r="AK3027" s="7" t="s">
        <v>7457</v>
      </c>
      <c r="AL3027" s="7" t="s">
        <v>7458</v>
      </c>
      <c r="AM3027" s="7" t="s">
        <v>109</v>
      </c>
    </row>
    <row r="3028" spans="2:39" x14ac:dyDescent="0.2">
      <c r="B3028">
        <v>1</v>
      </c>
      <c r="E3028">
        <v>1</v>
      </c>
      <c r="G3028" s="7">
        <v>2067</v>
      </c>
      <c r="H3028" s="7" t="s">
        <v>50</v>
      </c>
      <c r="I3028" s="7">
        <v>3030594</v>
      </c>
      <c r="J3028" s="7">
        <v>2250</v>
      </c>
      <c r="K3028" s="7" t="s">
        <v>50</v>
      </c>
      <c r="L3028" s="7">
        <v>99</v>
      </c>
      <c r="M3028" s="7" t="s">
        <v>91</v>
      </c>
      <c r="N3028" s="7">
        <v>3030594</v>
      </c>
      <c r="O3028" s="7" t="s">
        <v>25823</v>
      </c>
      <c r="P3028" s="7" t="s">
        <v>93</v>
      </c>
      <c r="Q3028" s="7" t="s">
        <v>25824</v>
      </c>
      <c r="R3028" s="7" t="s">
        <v>25825</v>
      </c>
      <c r="S3028" s="7"/>
      <c r="T3028" s="7" t="s">
        <v>25826</v>
      </c>
      <c r="U3028" s="7" t="s">
        <v>25827</v>
      </c>
      <c r="V3028" s="7"/>
      <c r="W3028" s="7"/>
      <c r="X3028" s="7"/>
      <c r="Y3028" s="7"/>
      <c r="Z3028" s="7"/>
      <c r="AA3028" s="7"/>
      <c r="AB3028" s="7" t="s">
        <v>100</v>
      </c>
      <c r="AC3028" s="7" t="s">
        <v>24857</v>
      </c>
      <c r="AD3028" s="7"/>
      <c r="AE3028" s="7" t="s">
        <v>105</v>
      </c>
      <c r="AF3028" s="7" t="s">
        <v>106</v>
      </c>
      <c r="AG3028" s="7" t="s">
        <v>105</v>
      </c>
      <c r="AH3028" s="7" t="s">
        <v>106</v>
      </c>
      <c r="AI3028" s="7" t="s">
        <v>105</v>
      </c>
      <c r="AJ3028" s="7" t="s">
        <v>105</v>
      </c>
      <c r="AK3028" s="7" t="s">
        <v>105</v>
      </c>
      <c r="AL3028" s="7" t="s">
        <v>105</v>
      </c>
      <c r="AM3028" s="7" t="s">
        <v>109</v>
      </c>
    </row>
    <row r="3029" spans="2:39" x14ac:dyDescent="0.2">
      <c r="D3029">
        <v>1</v>
      </c>
      <c r="G3029" s="7"/>
      <c r="H3029" s="7"/>
      <c r="I3029" s="7"/>
      <c r="J3029" s="7">
        <v>2251</v>
      </c>
      <c r="K3029" s="7" t="s">
        <v>50</v>
      </c>
      <c r="L3029" s="7">
        <v>100</v>
      </c>
      <c r="M3029" s="7" t="s">
        <v>91</v>
      </c>
      <c r="N3029" s="7">
        <v>3031815</v>
      </c>
      <c r="O3029" s="7" t="s">
        <v>25828</v>
      </c>
      <c r="P3029" s="7" t="s">
        <v>93</v>
      </c>
      <c r="Q3029" s="7" t="s">
        <v>25829</v>
      </c>
      <c r="R3029" s="7" t="s">
        <v>25823</v>
      </c>
      <c r="S3029" s="7"/>
      <c r="T3029" s="7" t="s">
        <v>25830</v>
      </c>
      <c r="U3029" s="7" t="s">
        <v>25831</v>
      </c>
      <c r="V3029" s="7"/>
      <c r="W3029" s="7"/>
      <c r="X3029" s="7"/>
      <c r="Y3029" s="7"/>
      <c r="Z3029" s="7"/>
      <c r="AA3029" s="7"/>
      <c r="AB3029" s="7" t="s">
        <v>100</v>
      </c>
      <c r="AC3029" s="7" t="s">
        <v>24857</v>
      </c>
      <c r="AD3029" s="7" t="s">
        <v>24858</v>
      </c>
      <c r="AE3029" s="7" t="s">
        <v>105</v>
      </c>
      <c r="AF3029" s="7" t="s">
        <v>106</v>
      </c>
      <c r="AG3029" s="7" t="s">
        <v>105</v>
      </c>
      <c r="AH3029" s="7" t="s">
        <v>106</v>
      </c>
      <c r="AI3029" s="7" t="s">
        <v>105</v>
      </c>
      <c r="AJ3029" s="7" t="s">
        <v>105</v>
      </c>
      <c r="AK3029" s="7" t="s">
        <v>105</v>
      </c>
      <c r="AL3029" s="7" t="s">
        <v>105</v>
      </c>
      <c r="AM3029" s="7" t="s">
        <v>109</v>
      </c>
    </row>
    <row r="3030" spans="2:39" x14ac:dyDescent="0.2">
      <c r="B3030">
        <v>1</v>
      </c>
      <c r="E3030">
        <v>1</v>
      </c>
      <c r="G3030" s="7">
        <v>2091</v>
      </c>
      <c r="H3030" s="7" t="s">
        <v>50</v>
      </c>
      <c r="I3030" s="7">
        <v>4340201</v>
      </c>
      <c r="J3030" s="7">
        <v>2252</v>
      </c>
      <c r="K3030" s="7" t="s">
        <v>50</v>
      </c>
      <c r="L3030" s="7">
        <v>101</v>
      </c>
      <c r="M3030" s="7" t="s">
        <v>91</v>
      </c>
      <c r="N3030" s="7">
        <v>4340201</v>
      </c>
      <c r="O3030" s="7" t="s">
        <v>25832</v>
      </c>
      <c r="P3030" s="7" t="s">
        <v>93</v>
      </c>
      <c r="Q3030" s="7" t="s">
        <v>25833</v>
      </c>
      <c r="R3030" s="7" t="s">
        <v>25834</v>
      </c>
      <c r="S3030" s="7"/>
      <c r="T3030" s="7" t="s">
        <v>25835</v>
      </c>
      <c r="U3030" s="7" t="s">
        <v>25836</v>
      </c>
      <c r="V3030" s="7"/>
      <c r="W3030" s="7"/>
      <c r="X3030" s="7"/>
      <c r="Y3030" s="7"/>
      <c r="Z3030" s="7"/>
      <c r="AA3030" s="7"/>
      <c r="AB3030" s="7" t="s">
        <v>100</v>
      </c>
      <c r="AC3030" s="7" t="s">
        <v>24857</v>
      </c>
      <c r="AD3030" s="7" t="s">
        <v>24858</v>
      </c>
      <c r="AE3030" s="7" t="s">
        <v>24758</v>
      </c>
      <c r="AF3030" s="7" t="s">
        <v>24759</v>
      </c>
      <c r="AG3030" s="7" t="s">
        <v>105</v>
      </c>
      <c r="AH3030" s="7" t="s">
        <v>106</v>
      </c>
      <c r="AI3030" s="7" t="s">
        <v>105</v>
      </c>
      <c r="AJ3030" s="7" t="s">
        <v>105</v>
      </c>
      <c r="AK3030" s="7" t="s">
        <v>105</v>
      </c>
      <c r="AL3030" s="7" t="s">
        <v>105</v>
      </c>
      <c r="AM3030" s="7" t="s">
        <v>109</v>
      </c>
    </row>
    <row r="3031" spans="2:39" x14ac:dyDescent="0.2">
      <c r="B3031">
        <v>1</v>
      </c>
      <c r="E3031">
        <v>1</v>
      </c>
      <c r="G3031" s="7">
        <v>2092</v>
      </c>
      <c r="H3031" s="7" t="s">
        <v>50</v>
      </c>
      <c r="I3031" s="7">
        <v>4340625</v>
      </c>
      <c r="J3031" s="7">
        <v>2253</v>
      </c>
      <c r="K3031" s="7" t="s">
        <v>50</v>
      </c>
      <c r="L3031" s="7">
        <v>102</v>
      </c>
      <c r="M3031" s="7" t="s">
        <v>91</v>
      </c>
      <c r="N3031" s="7">
        <v>4340625</v>
      </c>
      <c r="O3031" s="7" t="s">
        <v>25837</v>
      </c>
      <c r="P3031" s="7" t="s">
        <v>93</v>
      </c>
      <c r="Q3031" s="7" t="s">
        <v>25838</v>
      </c>
      <c r="R3031" s="7" t="s">
        <v>25832</v>
      </c>
      <c r="S3031" s="7"/>
      <c r="T3031" s="7" t="s">
        <v>25839</v>
      </c>
      <c r="U3031" s="7" t="s">
        <v>25840</v>
      </c>
      <c r="V3031" s="7" t="s">
        <v>98</v>
      </c>
      <c r="W3031" s="7" t="s">
        <v>25168</v>
      </c>
      <c r="X3031" s="7"/>
      <c r="Y3031" s="7"/>
      <c r="Z3031" s="7"/>
      <c r="AA3031" s="7" t="s">
        <v>25841</v>
      </c>
      <c r="AB3031" s="7" t="s">
        <v>100</v>
      </c>
      <c r="AC3031" s="7" t="s">
        <v>24857</v>
      </c>
      <c r="AD3031" s="7" t="s">
        <v>102</v>
      </c>
      <c r="AE3031" s="7" t="s">
        <v>105</v>
      </c>
      <c r="AF3031" s="7" t="s">
        <v>106</v>
      </c>
      <c r="AG3031" s="7" t="s">
        <v>105</v>
      </c>
      <c r="AH3031" s="7" t="s">
        <v>106</v>
      </c>
      <c r="AI3031" s="7" t="s">
        <v>24976</v>
      </c>
      <c r="AJ3031" s="7" t="s">
        <v>24977</v>
      </c>
      <c r="AK3031" s="7" t="s">
        <v>157</v>
      </c>
      <c r="AL3031" s="7" t="s">
        <v>158</v>
      </c>
      <c r="AM3031" s="7" t="s">
        <v>109</v>
      </c>
    </row>
    <row r="3032" spans="2:39" x14ac:dyDescent="0.2">
      <c r="D3032">
        <v>1</v>
      </c>
      <c r="G3032" s="7"/>
      <c r="H3032" s="7"/>
      <c r="I3032" s="7"/>
      <c r="J3032" s="7">
        <v>2254</v>
      </c>
      <c r="K3032" s="7" t="s">
        <v>50</v>
      </c>
      <c r="L3032" s="7">
        <v>103</v>
      </c>
      <c r="M3032" s="7" t="s">
        <v>91</v>
      </c>
      <c r="N3032" s="7">
        <v>4341845</v>
      </c>
      <c r="O3032" s="7" t="s">
        <v>25842</v>
      </c>
      <c r="P3032" s="7" t="s">
        <v>93</v>
      </c>
      <c r="Q3032" s="7" t="s">
        <v>25843</v>
      </c>
      <c r="R3032" s="7" t="s">
        <v>25844</v>
      </c>
      <c r="S3032" s="7"/>
      <c r="T3032" s="7" t="s">
        <v>25845</v>
      </c>
      <c r="U3032" s="7" t="s">
        <v>25846</v>
      </c>
      <c r="V3032" s="7"/>
      <c r="W3032" s="7"/>
      <c r="X3032" s="7"/>
      <c r="Y3032" s="7"/>
      <c r="Z3032" s="7"/>
      <c r="AA3032" s="7"/>
      <c r="AB3032" s="7" t="s">
        <v>100</v>
      </c>
      <c r="AC3032" s="7" t="s">
        <v>24857</v>
      </c>
      <c r="AD3032" s="7" t="s">
        <v>24858</v>
      </c>
      <c r="AE3032" s="7" t="s">
        <v>105</v>
      </c>
      <c r="AF3032" s="7" t="s">
        <v>106</v>
      </c>
      <c r="AG3032" s="7" t="s">
        <v>25847</v>
      </c>
      <c r="AH3032" s="7" t="s">
        <v>25848</v>
      </c>
      <c r="AI3032" s="7" t="s">
        <v>105</v>
      </c>
      <c r="AJ3032" s="7" t="s">
        <v>105</v>
      </c>
      <c r="AK3032" s="7" t="s">
        <v>105</v>
      </c>
      <c r="AL3032" s="7" t="s">
        <v>105</v>
      </c>
      <c r="AM3032" s="7" t="s">
        <v>109</v>
      </c>
    </row>
    <row r="3033" spans="2:39" x14ac:dyDescent="0.2">
      <c r="D3033">
        <v>1</v>
      </c>
      <c r="G3033" s="7"/>
      <c r="H3033" s="7"/>
      <c r="I3033" s="7"/>
      <c r="J3033" s="7">
        <v>2357</v>
      </c>
      <c r="K3033" s="7" t="s">
        <v>51</v>
      </c>
      <c r="L3033" s="7">
        <v>94</v>
      </c>
      <c r="M3033" s="7" t="s">
        <v>24869</v>
      </c>
      <c r="N3033" s="7">
        <v>736682</v>
      </c>
      <c r="O3033" s="7" t="s">
        <v>24870</v>
      </c>
      <c r="P3033" s="7" t="s">
        <v>93</v>
      </c>
      <c r="Q3033" s="7" t="s">
        <v>24983</v>
      </c>
      <c r="R3033" s="7"/>
      <c r="S3033" s="7"/>
      <c r="T3033" s="7"/>
      <c r="U3033" s="7" t="s">
        <v>24984</v>
      </c>
      <c r="V3033" s="7" t="s">
        <v>98</v>
      </c>
      <c r="W3033" s="7" t="s">
        <v>24873</v>
      </c>
      <c r="X3033" s="7" t="s">
        <v>24874</v>
      </c>
      <c r="Y3033" s="7"/>
      <c r="Z3033" s="7" t="s">
        <v>24875</v>
      </c>
      <c r="AA3033" s="7" t="s">
        <v>24876</v>
      </c>
      <c r="AB3033" s="7" t="s">
        <v>24877</v>
      </c>
      <c r="AC3033" s="7" t="s">
        <v>24857</v>
      </c>
      <c r="AD3033" s="7" t="s">
        <v>102</v>
      </c>
      <c r="AE3033" s="7" t="s">
        <v>24878</v>
      </c>
      <c r="AF3033" s="7" t="s">
        <v>24879</v>
      </c>
      <c r="AG3033" s="7" t="s">
        <v>7457</v>
      </c>
      <c r="AH3033" s="7" t="s">
        <v>7458</v>
      </c>
      <c r="AI3033" s="7" t="s">
        <v>244</v>
      </c>
      <c r="AJ3033" s="7" t="s">
        <v>245</v>
      </c>
      <c r="AK3033" s="7" t="s">
        <v>9115</v>
      </c>
      <c r="AL3033" s="7" t="s">
        <v>9116</v>
      </c>
      <c r="AM3033" s="7" t="s">
        <v>24884</v>
      </c>
    </row>
    <row r="3034" spans="2:39" x14ac:dyDescent="0.2">
      <c r="D3034">
        <v>1</v>
      </c>
      <c r="G3034" s="7"/>
      <c r="H3034" s="7"/>
      <c r="I3034" s="7"/>
      <c r="J3034" s="7">
        <v>2358</v>
      </c>
      <c r="K3034" s="7" t="s">
        <v>51</v>
      </c>
      <c r="L3034" s="7">
        <v>95</v>
      </c>
      <c r="M3034" s="7" t="s">
        <v>24869</v>
      </c>
      <c r="N3034" s="7">
        <v>753776</v>
      </c>
      <c r="O3034" s="7" t="s">
        <v>24985</v>
      </c>
      <c r="P3034" s="7" t="s">
        <v>93</v>
      </c>
      <c r="Q3034" s="7" t="s">
        <v>24983</v>
      </c>
      <c r="R3034" s="7" t="s">
        <v>24986</v>
      </c>
      <c r="S3034" s="7"/>
      <c r="T3034" s="7" t="s">
        <v>24987</v>
      </c>
      <c r="U3034" s="7" t="s">
        <v>24988</v>
      </c>
      <c r="V3034" s="7" t="s">
        <v>98</v>
      </c>
      <c r="W3034" s="7" t="s">
        <v>24873</v>
      </c>
      <c r="X3034" s="7"/>
      <c r="Y3034" s="7"/>
      <c r="Z3034" s="7"/>
      <c r="AA3034" s="7" t="s">
        <v>24889</v>
      </c>
      <c r="AB3034" s="7" t="s">
        <v>100</v>
      </c>
      <c r="AC3034" s="7" t="s">
        <v>24857</v>
      </c>
      <c r="AD3034" s="7" t="s">
        <v>102</v>
      </c>
      <c r="AE3034" s="7" t="s">
        <v>24878</v>
      </c>
      <c r="AF3034" s="7" t="s">
        <v>24879</v>
      </c>
      <c r="AG3034" s="7" t="s">
        <v>24890</v>
      </c>
      <c r="AH3034" s="7" t="s">
        <v>24891</v>
      </c>
      <c r="AI3034" s="7" t="s">
        <v>24878</v>
      </c>
      <c r="AJ3034" s="7" t="s">
        <v>24879</v>
      </c>
      <c r="AK3034" s="7" t="s">
        <v>7457</v>
      </c>
      <c r="AL3034" s="7" t="s">
        <v>7458</v>
      </c>
      <c r="AM3034" s="7" t="s">
        <v>109</v>
      </c>
    </row>
    <row r="3035" spans="2:39" x14ac:dyDescent="0.2">
      <c r="B3035">
        <v>1</v>
      </c>
      <c r="E3035">
        <v>1</v>
      </c>
      <c r="G3035" s="7">
        <v>2174</v>
      </c>
      <c r="H3035" s="7" t="s">
        <v>51</v>
      </c>
      <c r="I3035" s="7">
        <v>3209212</v>
      </c>
      <c r="J3035" s="7">
        <v>2359</v>
      </c>
      <c r="K3035" s="7" t="s">
        <v>51</v>
      </c>
      <c r="L3035" s="7">
        <v>96</v>
      </c>
      <c r="M3035" s="7" t="s">
        <v>91</v>
      </c>
      <c r="N3035" s="7">
        <v>3209212</v>
      </c>
      <c r="O3035" s="7" t="s">
        <v>25849</v>
      </c>
      <c r="P3035" s="7" t="s">
        <v>93</v>
      </c>
      <c r="Q3035" s="7" t="s">
        <v>25850</v>
      </c>
      <c r="R3035" s="7" t="s">
        <v>25851</v>
      </c>
      <c r="S3035" s="7"/>
      <c r="T3035" s="7" t="s">
        <v>25852</v>
      </c>
      <c r="U3035" s="7" t="s">
        <v>25853</v>
      </c>
      <c r="V3035" s="7"/>
      <c r="W3035" s="7"/>
      <c r="X3035" s="7"/>
      <c r="Y3035" s="7"/>
      <c r="Z3035" s="7"/>
      <c r="AA3035" s="7"/>
      <c r="AB3035" s="7" t="s">
        <v>100</v>
      </c>
      <c r="AC3035" s="7" t="s">
        <v>24857</v>
      </c>
      <c r="AD3035" s="7"/>
      <c r="AE3035" s="7" t="s">
        <v>105</v>
      </c>
      <c r="AF3035" s="7" t="s">
        <v>106</v>
      </c>
      <c r="AG3035" s="7" t="s">
        <v>105</v>
      </c>
      <c r="AH3035" s="7" t="s">
        <v>106</v>
      </c>
      <c r="AI3035" s="7" t="s">
        <v>105</v>
      </c>
      <c r="AJ3035" s="7" t="s">
        <v>105</v>
      </c>
      <c r="AK3035" s="7" t="s">
        <v>105</v>
      </c>
      <c r="AL3035" s="7" t="s">
        <v>105</v>
      </c>
      <c r="AM3035" s="7" t="s">
        <v>109</v>
      </c>
    </row>
    <row r="3036" spans="2:39" x14ac:dyDescent="0.2">
      <c r="D3036">
        <v>1</v>
      </c>
      <c r="G3036" s="7"/>
      <c r="H3036" s="7"/>
      <c r="I3036" s="7"/>
      <c r="J3036" s="7">
        <v>2360</v>
      </c>
      <c r="K3036" s="7" t="s">
        <v>51</v>
      </c>
      <c r="L3036" s="7">
        <v>97</v>
      </c>
      <c r="M3036" s="7" t="s">
        <v>91</v>
      </c>
      <c r="N3036" s="7">
        <v>3210432</v>
      </c>
      <c r="O3036" s="7" t="s">
        <v>25854</v>
      </c>
      <c r="P3036" s="7" t="s">
        <v>93</v>
      </c>
      <c r="Q3036" s="7" t="s">
        <v>25855</v>
      </c>
      <c r="R3036" s="7" t="s">
        <v>25856</v>
      </c>
      <c r="S3036" s="7"/>
      <c r="T3036" s="7" t="s">
        <v>25857</v>
      </c>
      <c r="U3036" s="7" t="s">
        <v>25858</v>
      </c>
      <c r="V3036" s="7"/>
      <c r="W3036" s="7"/>
      <c r="X3036" s="7"/>
      <c r="Y3036" s="7"/>
      <c r="Z3036" s="7"/>
      <c r="AA3036" s="7"/>
      <c r="AB3036" s="7" t="s">
        <v>100</v>
      </c>
      <c r="AC3036" s="7" t="s">
        <v>24857</v>
      </c>
      <c r="AD3036" s="7" t="s">
        <v>24858</v>
      </c>
      <c r="AE3036" s="7" t="s">
        <v>105</v>
      </c>
      <c r="AF3036" s="7" t="s">
        <v>106</v>
      </c>
      <c r="AG3036" s="7" t="s">
        <v>12053</v>
      </c>
      <c r="AH3036" s="7" t="s">
        <v>12054</v>
      </c>
      <c r="AI3036" s="7" t="s">
        <v>105</v>
      </c>
      <c r="AJ3036" s="7" t="s">
        <v>105</v>
      </c>
      <c r="AK3036" s="7" t="s">
        <v>105</v>
      </c>
      <c r="AL3036" s="7" t="s">
        <v>105</v>
      </c>
      <c r="AM3036" s="7" t="s">
        <v>109</v>
      </c>
    </row>
    <row r="3037" spans="2:39" x14ac:dyDescent="0.2">
      <c r="B3037">
        <v>1</v>
      </c>
      <c r="E3037">
        <v>1</v>
      </c>
      <c r="G3037" s="7">
        <v>2176</v>
      </c>
      <c r="H3037" s="7" t="s">
        <v>51</v>
      </c>
      <c r="I3037" s="7">
        <v>3259664</v>
      </c>
      <c r="J3037" s="7">
        <v>2361</v>
      </c>
      <c r="K3037" s="7" t="s">
        <v>51</v>
      </c>
      <c r="L3037" s="7">
        <v>98</v>
      </c>
      <c r="M3037" s="7" t="s">
        <v>91</v>
      </c>
      <c r="N3037" s="7">
        <v>3259664</v>
      </c>
      <c r="O3037" s="7" t="s">
        <v>25859</v>
      </c>
      <c r="P3037" s="7" t="s">
        <v>93</v>
      </c>
      <c r="Q3037" s="7" t="s">
        <v>25860</v>
      </c>
      <c r="R3037" s="7" t="s">
        <v>25861</v>
      </c>
      <c r="S3037" s="7"/>
      <c r="T3037" s="7" t="s">
        <v>25862</v>
      </c>
      <c r="U3037" s="7" t="s">
        <v>25863</v>
      </c>
      <c r="V3037" s="7"/>
      <c r="W3037" s="7"/>
      <c r="X3037" s="7"/>
      <c r="Y3037" s="7"/>
      <c r="Z3037" s="7"/>
      <c r="AA3037" s="7"/>
      <c r="AB3037" s="7" t="s">
        <v>100</v>
      </c>
      <c r="AC3037" s="7" t="s">
        <v>24857</v>
      </c>
      <c r="AD3037" s="7" t="s">
        <v>24858</v>
      </c>
      <c r="AE3037" s="7" t="s">
        <v>705</v>
      </c>
      <c r="AF3037" s="7" t="s">
        <v>706</v>
      </c>
      <c r="AG3037" s="7" t="s">
        <v>105</v>
      </c>
      <c r="AH3037" s="7" t="s">
        <v>106</v>
      </c>
      <c r="AI3037" s="7" t="s">
        <v>105</v>
      </c>
      <c r="AJ3037" s="7" t="s">
        <v>105</v>
      </c>
      <c r="AK3037" s="7" t="s">
        <v>105</v>
      </c>
      <c r="AL3037" s="7" t="s">
        <v>105</v>
      </c>
      <c r="AM3037" s="7" t="s">
        <v>109</v>
      </c>
    </row>
    <row r="3038" spans="2:39" x14ac:dyDescent="0.2">
      <c r="B3038">
        <v>1</v>
      </c>
      <c r="E3038">
        <v>1</v>
      </c>
      <c r="G3038" s="7">
        <v>2177</v>
      </c>
      <c r="H3038" s="7" t="s">
        <v>51</v>
      </c>
      <c r="I3038" s="7">
        <v>3260376</v>
      </c>
      <c r="J3038" s="7">
        <v>2362</v>
      </c>
      <c r="K3038" s="7" t="s">
        <v>51</v>
      </c>
      <c r="L3038" s="7">
        <v>99</v>
      </c>
      <c r="M3038" s="7" t="s">
        <v>91</v>
      </c>
      <c r="N3038" s="7">
        <v>3260376</v>
      </c>
      <c r="O3038" s="7" t="s">
        <v>25864</v>
      </c>
      <c r="P3038" s="7" t="s">
        <v>93</v>
      </c>
      <c r="Q3038" s="7" t="s">
        <v>25865</v>
      </c>
      <c r="R3038" s="7" t="s">
        <v>25859</v>
      </c>
      <c r="S3038" s="7"/>
      <c r="T3038" s="7" t="s">
        <v>25866</v>
      </c>
      <c r="U3038" s="7" t="s">
        <v>25867</v>
      </c>
      <c r="V3038" s="7" t="s">
        <v>98</v>
      </c>
      <c r="W3038" s="7" t="s">
        <v>25868</v>
      </c>
      <c r="X3038" s="7"/>
      <c r="Y3038" s="7"/>
      <c r="Z3038" s="7"/>
      <c r="AA3038" s="7" t="s">
        <v>25869</v>
      </c>
      <c r="AB3038" s="7" t="s">
        <v>100</v>
      </c>
      <c r="AC3038" s="7" t="s">
        <v>24857</v>
      </c>
      <c r="AD3038" s="7" t="s">
        <v>102</v>
      </c>
      <c r="AE3038" s="7" t="s">
        <v>105</v>
      </c>
      <c r="AF3038" s="7" t="s">
        <v>106</v>
      </c>
      <c r="AG3038" s="7" t="s">
        <v>105</v>
      </c>
      <c r="AH3038" s="7" t="s">
        <v>106</v>
      </c>
      <c r="AI3038" s="7" t="s">
        <v>157</v>
      </c>
      <c r="AJ3038" s="7" t="s">
        <v>158</v>
      </c>
      <c r="AK3038" s="7" t="s">
        <v>157</v>
      </c>
      <c r="AL3038" s="7" t="s">
        <v>158</v>
      </c>
      <c r="AM3038" s="7" t="s">
        <v>109</v>
      </c>
    </row>
    <row r="3039" spans="2:39" x14ac:dyDescent="0.2">
      <c r="D3039">
        <v>1</v>
      </c>
      <c r="G3039" s="7"/>
      <c r="H3039" s="7"/>
      <c r="I3039" s="7"/>
      <c r="J3039" s="7">
        <v>2363</v>
      </c>
      <c r="K3039" s="7" t="s">
        <v>51</v>
      </c>
      <c r="L3039" s="7">
        <v>100</v>
      </c>
      <c r="M3039" s="7" t="s">
        <v>91</v>
      </c>
      <c r="N3039" s="7">
        <v>3261594</v>
      </c>
      <c r="O3039" s="7" t="s">
        <v>25870</v>
      </c>
      <c r="P3039" s="7" t="s">
        <v>93</v>
      </c>
      <c r="Q3039" s="7" t="s">
        <v>25871</v>
      </c>
      <c r="R3039" s="7" t="s">
        <v>25872</v>
      </c>
      <c r="S3039" s="7"/>
      <c r="T3039" s="7" t="s">
        <v>25873</v>
      </c>
      <c r="U3039" s="7" t="s">
        <v>25874</v>
      </c>
      <c r="V3039" s="7"/>
      <c r="W3039" s="7"/>
      <c r="X3039" s="7"/>
      <c r="Y3039" s="7"/>
      <c r="Z3039" s="7"/>
      <c r="AA3039" s="7"/>
      <c r="AB3039" s="7" t="s">
        <v>100</v>
      </c>
      <c r="AC3039" s="7" t="s">
        <v>24857</v>
      </c>
      <c r="AD3039" s="7" t="s">
        <v>24858</v>
      </c>
      <c r="AE3039" s="7" t="s">
        <v>105</v>
      </c>
      <c r="AF3039" s="7" t="s">
        <v>106</v>
      </c>
      <c r="AG3039" s="7" t="s">
        <v>105</v>
      </c>
      <c r="AH3039" s="7" t="s">
        <v>106</v>
      </c>
      <c r="AI3039" s="7" t="s">
        <v>105</v>
      </c>
      <c r="AJ3039" s="7" t="s">
        <v>105</v>
      </c>
      <c r="AK3039" s="7" t="s">
        <v>105</v>
      </c>
      <c r="AL3039" s="7" t="s">
        <v>105</v>
      </c>
      <c r="AM3039" s="7" t="s">
        <v>109</v>
      </c>
    </row>
    <row r="3040" spans="2:39" x14ac:dyDescent="0.2">
      <c r="B3040">
        <v>1</v>
      </c>
      <c r="E3040">
        <v>1</v>
      </c>
      <c r="G3040" s="7">
        <v>2183</v>
      </c>
      <c r="H3040" s="7" t="s">
        <v>51</v>
      </c>
      <c r="I3040" s="7">
        <v>3594504</v>
      </c>
      <c r="J3040" s="7">
        <v>2364</v>
      </c>
      <c r="K3040" s="7" t="s">
        <v>51</v>
      </c>
      <c r="L3040" s="7">
        <v>101</v>
      </c>
      <c r="M3040" s="7" t="s">
        <v>91</v>
      </c>
      <c r="N3040" s="7">
        <v>3594504</v>
      </c>
      <c r="O3040" s="7" t="s">
        <v>25875</v>
      </c>
      <c r="P3040" s="7" t="s">
        <v>93</v>
      </c>
      <c r="Q3040" s="7" t="s">
        <v>25876</v>
      </c>
      <c r="R3040" s="7" t="s">
        <v>25877</v>
      </c>
      <c r="S3040" s="7"/>
      <c r="T3040" s="7" t="s">
        <v>25878</v>
      </c>
      <c r="U3040" s="7" t="s">
        <v>25879</v>
      </c>
      <c r="V3040" s="7"/>
      <c r="W3040" s="7"/>
      <c r="X3040" s="7"/>
      <c r="Y3040" s="7"/>
      <c r="Z3040" s="7"/>
      <c r="AA3040" s="7"/>
      <c r="AB3040" s="7" t="s">
        <v>100</v>
      </c>
      <c r="AC3040" s="7" t="s">
        <v>24857</v>
      </c>
      <c r="AD3040" s="7" t="s">
        <v>24858</v>
      </c>
      <c r="AE3040" s="7" t="s">
        <v>105</v>
      </c>
      <c r="AF3040" s="7" t="s">
        <v>106</v>
      </c>
      <c r="AG3040" s="7" t="s">
        <v>105</v>
      </c>
      <c r="AH3040" s="7" t="s">
        <v>106</v>
      </c>
      <c r="AI3040" s="7" t="s">
        <v>105</v>
      </c>
      <c r="AJ3040" s="7" t="s">
        <v>105</v>
      </c>
      <c r="AK3040" s="7" t="s">
        <v>105</v>
      </c>
      <c r="AL3040" s="7" t="s">
        <v>105</v>
      </c>
      <c r="AM3040" s="7" t="s">
        <v>109</v>
      </c>
    </row>
    <row r="3041" spans="2:39" x14ac:dyDescent="0.2">
      <c r="B3041">
        <v>1</v>
      </c>
      <c r="E3041">
        <v>1</v>
      </c>
      <c r="G3041" s="7">
        <v>2184</v>
      </c>
      <c r="H3041" s="7" t="s">
        <v>51</v>
      </c>
      <c r="I3041" s="7">
        <v>3595019</v>
      </c>
      <c r="J3041" s="7">
        <v>2365</v>
      </c>
      <c r="K3041" s="7" t="s">
        <v>51</v>
      </c>
      <c r="L3041" s="7">
        <v>102</v>
      </c>
      <c r="M3041" s="7" t="s">
        <v>91</v>
      </c>
      <c r="N3041" s="7">
        <v>3595019</v>
      </c>
      <c r="O3041" s="7" t="s">
        <v>25880</v>
      </c>
      <c r="P3041" s="7" t="s">
        <v>93</v>
      </c>
      <c r="Q3041" s="7" t="s">
        <v>25881</v>
      </c>
      <c r="R3041" s="7" t="s">
        <v>25882</v>
      </c>
      <c r="S3041" s="7"/>
      <c r="T3041" s="7" t="s">
        <v>25883</v>
      </c>
      <c r="U3041" s="7" t="s">
        <v>25884</v>
      </c>
      <c r="V3041" s="7" t="s">
        <v>98</v>
      </c>
      <c r="W3041" s="7" t="s">
        <v>25885</v>
      </c>
      <c r="X3041" s="7"/>
      <c r="Y3041" s="7"/>
      <c r="Z3041" s="7"/>
      <c r="AA3041" s="7" t="s">
        <v>25886</v>
      </c>
      <c r="AB3041" s="7" t="s">
        <v>100</v>
      </c>
      <c r="AC3041" s="7" t="s">
        <v>24857</v>
      </c>
      <c r="AD3041" s="7" t="s">
        <v>102</v>
      </c>
      <c r="AE3041" s="7" t="s">
        <v>105</v>
      </c>
      <c r="AF3041" s="7" t="s">
        <v>106</v>
      </c>
      <c r="AG3041" s="7" t="s">
        <v>105</v>
      </c>
      <c r="AH3041" s="7" t="s">
        <v>106</v>
      </c>
      <c r="AI3041" s="7" t="s">
        <v>105</v>
      </c>
      <c r="AJ3041" s="7" t="s">
        <v>106</v>
      </c>
      <c r="AK3041" s="7" t="s">
        <v>157</v>
      </c>
      <c r="AL3041" s="7" t="s">
        <v>158</v>
      </c>
      <c r="AM3041" s="7" t="s">
        <v>109</v>
      </c>
    </row>
    <row r="3042" spans="2:39" x14ac:dyDescent="0.2">
      <c r="D3042">
        <v>1</v>
      </c>
      <c r="G3042" s="7"/>
      <c r="H3042" s="7"/>
      <c r="I3042" s="7"/>
      <c r="J3042" s="7">
        <v>2366</v>
      </c>
      <c r="K3042" s="7" t="s">
        <v>51</v>
      </c>
      <c r="L3042" s="7">
        <v>103</v>
      </c>
      <c r="M3042" s="7" t="s">
        <v>91</v>
      </c>
      <c r="N3042" s="7">
        <v>3596240</v>
      </c>
      <c r="O3042" s="7" t="s">
        <v>25887</v>
      </c>
      <c r="P3042" s="7" t="s">
        <v>93</v>
      </c>
      <c r="Q3042" s="7" t="s">
        <v>25888</v>
      </c>
      <c r="R3042" s="7" t="s">
        <v>25880</v>
      </c>
      <c r="S3042" s="7"/>
      <c r="T3042" s="7" t="s">
        <v>25889</v>
      </c>
      <c r="U3042" s="7" t="s">
        <v>25890</v>
      </c>
      <c r="V3042" s="7"/>
      <c r="W3042" s="7"/>
      <c r="X3042" s="7"/>
      <c r="Y3042" s="7"/>
      <c r="Z3042" s="7"/>
      <c r="AA3042" s="7"/>
      <c r="AB3042" s="7" t="s">
        <v>100</v>
      </c>
      <c r="AC3042" s="7" t="s">
        <v>24857</v>
      </c>
      <c r="AD3042" s="7" t="s">
        <v>24858</v>
      </c>
      <c r="AE3042" s="7" t="s">
        <v>105</v>
      </c>
      <c r="AF3042" s="7" t="s">
        <v>106</v>
      </c>
      <c r="AG3042" s="7" t="s">
        <v>105</v>
      </c>
      <c r="AH3042" s="7" t="s">
        <v>106</v>
      </c>
      <c r="AI3042" s="7" t="s">
        <v>105</v>
      </c>
      <c r="AJ3042" s="7" t="s">
        <v>105</v>
      </c>
      <c r="AK3042" s="7" t="s">
        <v>105</v>
      </c>
      <c r="AL3042" s="7" t="s">
        <v>105</v>
      </c>
      <c r="AM3042" s="7" t="s">
        <v>109</v>
      </c>
    </row>
    <row r="3043" spans="2:39" x14ac:dyDescent="0.2">
      <c r="D3043">
        <v>1</v>
      </c>
      <c r="G3043" s="7"/>
      <c r="H3043" s="7"/>
      <c r="I3043" s="7"/>
      <c r="J3043" s="7">
        <v>2464</v>
      </c>
      <c r="K3043" s="7" t="s">
        <v>52</v>
      </c>
      <c r="L3043" s="7">
        <v>96</v>
      </c>
      <c r="M3043" s="7" t="s">
        <v>24869</v>
      </c>
      <c r="N3043" s="7">
        <v>736682</v>
      </c>
      <c r="O3043" s="7" t="s">
        <v>24870</v>
      </c>
      <c r="P3043" s="7" t="s">
        <v>93</v>
      </c>
      <c r="Q3043" s="7" t="s">
        <v>25017</v>
      </c>
      <c r="R3043" s="7"/>
      <c r="S3043" s="7"/>
      <c r="T3043" s="7"/>
      <c r="U3043" s="7" t="s">
        <v>25018</v>
      </c>
      <c r="V3043" s="7" t="s">
        <v>98</v>
      </c>
      <c r="W3043" s="7" t="s">
        <v>24873</v>
      </c>
      <c r="X3043" s="7" t="s">
        <v>24874</v>
      </c>
      <c r="Y3043" s="7"/>
      <c r="Z3043" s="7" t="s">
        <v>24875</v>
      </c>
      <c r="AA3043" s="7" t="s">
        <v>24876</v>
      </c>
      <c r="AB3043" s="7" t="s">
        <v>24877</v>
      </c>
      <c r="AC3043" s="7" t="s">
        <v>24857</v>
      </c>
      <c r="AD3043" s="7" t="s">
        <v>102</v>
      </c>
      <c r="AE3043" s="7" t="s">
        <v>24878</v>
      </c>
      <c r="AF3043" s="7" t="s">
        <v>24879</v>
      </c>
      <c r="AG3043" s="7" t="s">
        <v>7457</v>
      </c>
      <c r="AH3043" s="7" t="s">
        <v>7458</v>
      </c>
      <c r="AI3043" s="7" t="s">
        <v>244</v>
      </c>
      <c r="AJ3043" s="7" t="s">
        <v>245</v>
      </c>
      <c r="AK3043" s="7" t="s">
        <v>9117</v>
      </c>
      <c r="AL3043" s="7" t="s">
        <v>9118</v>
      </c>
      <c r="AM3043" s="7" t="s">
        <v>24884</v>
      </c>
    </row>
    <row r="3044" spans="2:39" x14ac:dyDescent="0.2">
      <c r="D3044">
        <v>1</v>
      </c>
      <c r="G3044" s="7"/>
      <c r="H3044" s="7"/>
      <c r="I3044" s="7"/>
      <c r="J3044" s="7">
        <v>2465</v>
      </c>
      <c r="K3044" s="7" t="s">
        <v>52</v>
      </c>
      <c r="L3044" s="7">
        <v>97</v>
      </c>
      <c r="M3044" s="7" t="s">
        <v>24869</v>
      </c>
      <c r="N3044" s="7">
        <v>752555</v>
      </c>
      <c r="O3044" s="7" t="s">
        <v>25019</v>
      </c>
      <c r="P3044" s="7" t="s">
        <v>93</v>
      </c>
      <c r="Q3044" s="7" t="s">
        <v>25017</v>
      </c>
      <c r="R3044" s="7" t="s">
        <v>25020</v>
      </c>
      <c r="S3044" s="7"/>
      <c r="T3044" s="7" t="s">
        <v>25021</v>
      </c>
      <c r="U3044" s="7" t="s">
        <v>25022</v>
      </c>
      <c r="V3044" s="7" t="s">
        <v>98</v>
      </c>
      <c r="W3044" s="7" t="s">
        <v>24873</v>
      </c>
      <c r="X3044" s="7"/>
      <c r="Y3044" s="7"/>
      <c r="Z3044" s="7"/>
      <c r="AA3044" s="7" t="s">
        <v>24889</v>
      </c>
      <c r="AB3044" s="7" t="s">
        <v>100</v>
      </c>
      <c r="AC3044" s="7" t="s">
        <v>24857</v>
      </c>
      <c r="AD3044" s="7" t="s">
        <v>102</v>
      </c>
      <c r="AE3044" s="7" t="s">
        <v>24878</v>
      </c>
      <c r="AF3044" s="7" t="s">
        <v>24879</v>
      </c>
      <c r="AG3044" s="7" t="s">
        <v>24890</v>
      </c>
      <c r="AH3044" s="7" t="s">
        <v>24891</v>
      </c>
      <c r="AI3044" s="7" t="s">
        <v>24878</v>
      </c>
      <c r="AJ3044" s="7" t="s">
        <v>24879</v>
      </c>
      <c r="AK3044" s="7" t="s">
        <v>7457</v>
      </c>
      <c r="AL3044" s="7" t="s">
        <v>7458</v>
      </c>
      <c r="AM3044" s="7" t="s">
        <v>109</v>
      </c>
    </row>
    <row r="3045" spans="2:39" x14ac:dyDescent="0.2">
      <c r="B3045">
        <v>1</v>
      </c>
      <c r="E3045">
        <v>1</v>
      </c>
      <c r="G3045" s="7">
        <v>2251</v>
      </c>
      <c r="H3045" s="7" t="s">
        <v>52</v>
      </c>
      <c r="I3045" s="7">
        <v>2275001</v>
      </c>
      <c r="J3045" s="7">
        <v>2466</v>
      </c>
      <c r="K3045" s="7" t="s">
        <v>52</v>
      </c>
      <c r="L3045" s="7">
        <v>98</v>
      </c>
      <c r="M3045" s="7" t="s">
        <v>91</v>
      </c>
      <c r="N3045" s="7">
        <v>2275001</v>
      </c>
      <c r="O3045" s="7" t="s">
        <v>25891</v>
      </c>
      <c r="P3045" s="7" t="s">
        <v>93</v>
      </c>
      <c r="Q3045" s="7" t="s">
        <v>25892</v>
      </c>
      <c r="R3045" s="7" t="s">
        <v>25893</v>
      </c>
      <c r="S3045" s="7"/>
      <c r="T3045" s="7" t="s">
        <v>25894</v>
      </c>
      <c r="U3045" s="7" t="s">
        <v>25895</v>
      </c>
      <c r="V3045" s="7"/>
      <c r="W3045" s="7"/>
      <c r="X3045" s="7"/>
      <c r="Y3045" s="7"/>
      <c r="Z3045" s="7"/>
      <c r="AA3045" s="7"/>
      <c r="AB3045" s="7" t="s">
        <v>100</v>
      </c>
      <c r="AC3045" s="7" t="s">
        <v>24857</v>
      </c>
      <c r="AD3045" s="7"/>
      <c r="AE3045" s="7" t="s">
        <v>105</v>
      </c>
      <c r="AF3045" s="7" t="s">
        <v>106</v>
      </c>
      <c r="AG3045" s="7" t="s">
        <v>105</v>
      </c>
      <c r="AH3045" s="7" t="s">
        <v>106</v>
      </c>
      <c r="AI3045" s="7" t="s">
        <v>105</v>
      </c>
      <c r="AJ3045" s="7" t="s">
        <v>105</v>
      </c>
      <c r="AK3045" s="7" t="s">
        <v>105</v>
      </c>
      <c r="AL3045" s="7" t="s">
        <v>105</v>
      </c>
      <c r="AM3045" s="7" t="s">
        <v>109</v>
      </c>
    </row>
    <row r="3046" spans="2:39" x14ac:dyDescent="0.2">
      <c r="B3046">
        <v>1</v>
      </c>
      <c r="E3046">
        <v>1</v>
      </c>
      <c r="G3046" s="7">
        <v>2252</v>
      </c>
      <c r="H3046" s="7" t="s">
        <v>52</v>
      </c>
      <c r="I3046" s="7">
        <v>2276293</v>
      </c>
      <c r="J3046" s="7">
        <v>2467</v>
      </c>
      <c r="K3046" s="7" t="s">
        <v>52</v>
      </c>
      <c r="L3046" s="7">
        <v>99</v>
      </c>
      <c r="M3046" s="7" t="s">
        <v>91</v>
      </c>
      <c r="N3046" s="7">
        <v>2276293</v>
      </c>
      <c r="O3046" s="7" t="s">
        <v>25896</v>
      </c>
      <c r="P3046" s="7" t="s">
        <v>93</v>
      </c>
      <c r="Q3046" s="7" t="s">
        <v>25897</v>
      </c>
      <c r="R3046" s="7" t="s">
        <v>25898</v>
      </c>
      <c r="S3046" s="7"/>
      <c r="T3046" s="7" t="s">
        <v>25899</v>
      </c>
      <c r="U3046" s="7" t="s">
        <v>25900</v>
      </c>
      <c r="V3046" s="7"/>
      <c r="W3046" s="7"/>
      <c r="X3046" s="7"/>
      <c r="Y3046" s="7"/>
      <c r="Z3046" s="7"/>
      <c r="AA3046" s="7"/>
      <c r="AB3046" s="7" t="s">
        <v>100</v>
      </c>
      <c r="AC3046" s="7" t="s">
        <v>24857</v>
      </c>
      <c r="AD3046" s="7"/>
      <c r="AE3046" s="7" t="s">
        <v>105</v>
      </c>
      <c r="AF3046" s="7" t="s">
        <v>106</v>
      </c>
      <c r="AG3046" s="7" t="s">
        <v>105</v>
      </c>
      <c r="AH3046" s="7" t="s">
        <v>106</v>
      </c>
      <c r="AI3046" s="7" t="s">
        <v>105</v>
      </c>
      <c r="AJ3046" s="7" t="s">
        <v>105</v>
      </c>
      <c r="AK3046" s="7" t="s">
        <v>105</v>
      </c>
      <c r="AL3046" s="7" t="s">
        <v>105</v>
      </c>
      <c r="AM3046" s="7" t="s">
        <v>109</v>
      </c>
    </row>
    <row r="3047" spans="2:39" x14ac:dyDescent="0.2">
      <c r="B3047">
        <v>1</v>
      </c>
      <c r="E3047">
        <v>1</v>
      </c>
      <c r="G3047" s="7">
        <v>2264</v>
      </c>
      <c r="H3047" s="7" t="s">
        <v>52</v>
      </c>
      <c r="I3047" s="7">
        <v>2857531</v>
      </c>
      <c r="J3047" s="7">
        <v>2468</v>
      </c>
      <c r="K3047" s="7" t="s">
        <v>52</v>
      </c>
      <c r="L3047" s="7">
        <v>100</v>
      </c>
      <c r="M3047" s="7" t="s">
        <v>91</v>
      </c>
      <c r="N3047" s="7">
        <v>2857531</v>
      </c>
      <c r="O3047" s="7" t="s">
        <v>25901</v>
      </c>
      <c r="P3047" s="7" t="s">
        <v>93</v>
      </c>
      <c r="Q3047" s="7" t="s">
        <v>25902</v>
      </c>
      <c r="R3047" s="7" t="s">
        <v>25903</v>
      </c>
      <c r="S3047" s="7"/>
      <c r="T3047" s="7" t="s">
        <v>25904</v>
      </c>
      <c r="U3047" s="7" t="s">
        <v>25905</v>
      </c>
      <c r="V3047" s="7"/>
      <c r="W3047" s="7"/>
      <c r="X3047" s="7"/>
      <c r="Y3047" s="7"/>
      <c r="Z3047" s="7"/>
      <c r="AA3047" s="7"/>
      <c r="AB3047" s="7" t="s">
        <v>100</v>
      </c>
      <c r="AC3047" s="7" t="s">
        <v>24857</v>
      </c>
      <c r="AD3047" s="7" t="s">
        <v>24858</v>
      </c>
      <c r="AE3047" s="7" t="s">
        <v>105</v>
      </c>
      <c r="AF3047" s="7" t="s">
        <v>106</v>
      </c>
      <c r="AG3047" s="7" t="s">
        <v>105</v>
      </c>
      <c r="AH3047" s="7" t="s">
        <v>106</v>
      </c>
      <c r="AI3047" s="7" t="s">
        <v>105</v>
      </c>
      <c r="AJ3047" s="7" t="s">
        <v>105</v>
      </c>
      <c r="AK3047" s="7" t="s">
        <v>105</v>
      </c>
      <c r="AL3047" s="7" t="s">
        <v>105</v>
      </c>
      <c r="AM3047" s="7" t="s">
        <v>109</v>
      </c>
    </row>
    <row r="3048" spans="2:39" x14ac:dyDescent="0.2">
      <c r="B3048">
        <v>1</v>
      </c>
      <c r="E3048">
        <v>1</v>
      </c>
      <c r="G3048" s="7">
        <v>2265</v>
      </c>
      <c r="H3048" s="7" t="s">
        <v>52</v>
      </c>
      <c r="I3048" s="7">
        <v>2858352</v>
      </c>
      <c r="J3048" s="7">
        <v>2469</v>
      </c>
      <c r="K3048" s="7" t="s">
        <v>52</v>
      </c>
      <c r="L3048" s="7">
        <v>101</v>
      </c>
      <c r="M3048" s="7" t="s">
        <v>91</v>
      </c>
      <c r="N3048" s="7">
        <v>2858352</v>
      </c>
      <c r="O3048" s="7" t="s">
        <v>25906</v>
      </c>
      <c r="P3048" s="7" t="s">
        <v>93</v>
      </c>
      <c r="Q3048" s="7" t="s">
        <v>25907</v>
      </c>
      <c r="R3048" s="7" t="s">
        <v>25901</v>
      </c>
      <c r="S3048" s="7"/>
      <c r="T3048" s="7" t="s">
        <v>25908</v>
      </c>
      <c r="U3048" s="7" t="s">
        <v>25909</v>
      </c>
      <c r="V3048" s="7" t="s">
        <v>98</v>
      </c>
      <c r="W3048" s="7" t="s">
        <v>25058</v>
      </c>
      <c r="X3048" s="7"/>
      <c r="Y3048" s="7"/>
      <c r="Z3048" s="7"/>
      <c r="AA3048" s="7" t="s">
        <v>25910</v>
      </c>
      <c r="AB3048" s="7" t="s">
        <v>100</v>
      </c>
      <c r="AC3048" s="7" t="s">
        <v>24857</v>
      </c>
      <c r="AD3048" s="7" t="s">
        <v>102</v>
      </c>
      <c r="AE3048" s="7" t="s">
        <v>105</v>
      </c>
      <c r="AF3048" s="7" t="s">
        <v>106</v>
      </c>
      <c r="AG3048" s="7" t="s">
        <v>105</v>
      </c>
      <c r="AH3048" s="7" t="s">
        <v>106</v>
      </c>
      <c r="AI3048" s="7" t="s">
        <v>6790</v>
      </c>
      <c r="AJ3048" s="7" t="s">
        <v>6791</v>
      </c>
      <c r="AK3048" s="7" t="s">
        <v>25643</v>
      </c>
      <c r="AL3048" s="7" t="s">
        <v>158</v>
      </c>
      <c r="AM3048" s="7" t="s">
        <v>109</v>
      </c>
    </row>
    <row r="3049" spans="2:39" x14ac:dyDescent="0.2">
      <c r="D3049">
        <v>1</v>
      </c>
      <c r="G3049" s="7"/>
      <c r="H3049" s="7"/>
      <c r="I3049" s="7"/>
      <c r="J3049" s="7">
        <v>2470</v>
      </c>
      <c r="K3049" s="7" t="s">
        <v>52</v>
      </c>
      <c r="L3049" s="7">
        <v>102</v>
      </c>
      <c r="M3049" s="7" t="s">
        <v>91</v>
      </c>
      <c r="N3049" s="7">
        <v>2859573</v>
      </c>
      <c r="O3049" s="7" t="s">
        <v>25911</v>
      </c>
      <c r="P3049" s="7" t="s">
        <v>93</v>
      </c>
      <c r="Q3049" s="7" t="s">
        <v>25912</v>
      </c>
      <c r="R3049" s="7" t="s">
        <v>25906</v>
      </c>
      <c r="S3049" s="7"/>
      <c r="T3049" s="7" t="s">
        <v>25913</v>
      </c>
      <c r="U3049" s="7" t="s">
        <v>25914</v>
      </c>
      <c r="V3049" s="7"/>
      <c r="W3049" s="7"/>
      <c r="X3049" s="7"/>
      <c r="Y3049" s="7"/>
      <c r="Z3049" s="7"/>
      <c r="AA3049" s="7"/>
      <c r="AB3049" s="7" t="s">
        <v>100</v>
      </c>
      <c r="AC3049" s="7" t="s">
        <v>24857</v>
      </c>
      <c r="AD3049" s="7" t="s">
        <v>24858</v>
      </c>
      <c r="AE3049" s="7" t="s">
        <v>105</v>
      </c>
      <c r="AF3049" s="7" t="s">
        <v>106</v>
      </c>
      <c r="AG3049" s="7" t="s">
        <v>105</v>
      </c>
      <c r="AH3049" s="7" t="s">
        <v>106</v>
      </c>
      <c r="AI3049" s="7" t="s">
        <v>105</v>
      </c>
      <c r="AJ3049" s="7" t="s">
        <v>105</v>
      </c>
      <c r="AK3049" s="7" t="s">
        <v>105</v>
      </c>
      <c r="AL3049" s="7" t="s">
        <v>105</v>
      </c>
      <c r="AM3049" s="7" t="s">
        <v>109</v>
      </c>
    </row>
    <row r="3050" spans="2:39" x14ac:dyDescent="0.2">
      <c r="B3050">
        <v>1</v>
      </c>
      <c r="E3050">
        <v>1</v>
      </c>
      <c r="G3050" s="7">
        <v>2302</v>
      </c>
      <c r="H3050" s="7" t="s">
        <v>53</v>
      </c>
      <c r="I3050" s="7">
        <v>15395</v>
      </c>
      <c r="J3050" s="7">
        <v>2565</v>
      </c>
      <c r="K3050" s="7" t="s">
        <v>53</v>
      </c>
      <c r="L3050" s="7">
        <v>93</v>
      </c>
      <c r="M3050" s="7" t="s">
        <v>91</v>
      </c>
      <c r="N3050" s="7">
        <v>15395</v>
      </c>
      <c r="O3050" s="7" t="s">
        <v>25915</v>
      </c>
      <c r="P3050" s="7" t="s">
        <v>93</v>
      </c>
      <c r="Q3050" s="7" t="s">
        <v>25916</v>
      </c>
      <c r="R3050" s="7" t="s">
        <v>25917</v>
      </c>
      <c r="S3050" s="7"/>
      <c r="T3050" s="7" t="s">
        <v>25918</v>
      </c>
      <c r="U3050" s="7" t="s">
        <v>25919</v>
      </c>
      <c r="V3050" s="7"/>
      <c r="W3050" s="7"/>
      <c r="X3050" s="7"/>
      <c r="Y3050" s="7"/>
      <c r="Z3050" s="7"/>
      <c r="AA3050" s="7"/>
      <c r="AB3050" s="7" t="s">
        <v>100</v>
      </c>
      <c r="AC3050" s="7" t="s">
        <v>24857</v>
      </c>
      <c r="AD3050" s="7" t="s">
        <v>24858</v>
      </c>
      <c r="AE3050" s="7" t="s">
        <v>25920</v>
      </c>
      <c r="AF3050" s="7" t="s">
        <v>25921</v>
      </c>
      <c r="AG3050" s="7" t="s">
        <v>105</v>
      </c>
      <c r="AH3050" s="7" t="s">
        <v>106</v>
      </c>
      <c r="AI3050" s="7" t="s">
        <v>105</v>
      </c>
      <c r="AJ3050" s="7" t="s">
        <v>105</v>
      </c>
      <c r="AK3050" s="7" t="s">
        <v>105</v>
      </c>
      <c r="AL3050" s="7" t="s">
        <v>105</v>
      </c>
      <c r="AM3050" s="7" t="s">
        <v>109</v>
      </c>
    </row>
    <row r="3051" spans="2:39" x14ac:dyDescent="0.2">
      <c r="B3051">
        <v>1</v>
      </c>
      <c r="E3051">
        <v>1</v>
      </c>
      <c r="G3051" s="7">
        <v>2303</v>
      </c>
      <c r="H3051" s="7" t="s">
        <v>53</v>
      </c>
      <c r="I3051" s="7">
        <v>16042</v>
      </c>
      <c r="J3051" s="7">
        <v>2566</v>
      </c>
      <c r="K3051" s="7" t="s">
        <v>53</v>
      </c>
      <c r="L3051" s="7">
        <v>94</v>
      </c>
      <c r="M3051" s="7" t="s">
        <v>91</v>
      </c>
      <c r="N3051" s="7">
        <v>16042</v>
      </c>
      <c r="O3051" s="7" t="s">
        <v>25922</v>
      </c>
      <c r="P3051" s="7" t="s">
        <v>93</v>
      </c>
      <c r="Q3051" s="7" t="s">
        <v>25923</v>
      </c>
      <c r="R3051" s="7" t="s">
        <v>25915</v>
      </c>
      <c r="S3051" s="7"/>
      <c r="T3051" s="7" t="s">
        <v>25924</v>
      </c>
      <c r="U3051" s="7" t="s">
        <v>25925</v>
      </c>
      <c r="V3051" s="7" t="s">
        <v>98</v>
      </c>
      <c r="W3051" s="7" t="s">
        <v>25926</v>
      </c>
      <c r="X3051" s="7"/>
      <c r="Y3051" s="7"/>
      <c r="Z3051" s="7"/>
      <c r="AA3051" s="7" t="s">
        <v>25927</v>
      </c>
      <c r="AB3051" s="7" t="s">
        <v>100</v>
      </c>
      <c r="AC3051" s="7" t="s">
        <v>24857</v>
      </c>
      <c r="AD3051" s="7" t="s">
        <v>102</v>
      </c>
      <c r="AE3051" s="7" t="s">
        <v>105</v>
      </c>
      <c r="AF3051" s="7" t="s">
        <v>106</v>
      </c>
      <c r="AG3051" s="7" t="s">
        <v>105</v>
      </c>
      <c r="AH3051" s="7" t="s">
        <v>106</v>
      </c>
      <c r="AI3051" s="7" t="s">
        <v>157</v>
      </c>
      <c r="AJ3051" s="7" t="s">
        <v>158</v>
      </c>
      <c r="AK3051" s="7" t="s">
        <v>157</v>
      </c>
      <c r="AL3051" s="7" t="s">
        <v>158</v>
      </c>
      <c r="AM3051" s="7" t="s">
        <v>109</v>
      </c>
    </row>
    <row r="3052" spans="2:39" x14ac:dyDescent="0.2">
      <c r="D3052">
        <v>1</v>
      </c>
      <c r="G3052" s="7"/>
      <c r="H3052" s="7"/>
      <c r="I3052" s="7"/>
      <c r="J3052" s="7">
        <v>2567</v>
      </c>
      <c r="K3052" s="7" t="s">
        <v>53</v>
      </c>
      <c r="L3052" s="7">
        <v>95</v>
      </c>
      <c r="M3052" s="7" t="s">
        <v>91</v>
      </c>
      <c r="N3052" s="7">
        <v>17263</v>
      </c>
      <c r="O3052" s="7" t="s">
        <v>25928</v>
      </c>
      <c r="P3052" s="7" t="s">
        <v>93</v>
      </c>
      <c r="Q3052" s="7" t="s">
        <v>25929</v>
      </c>
      <c r="R3052" s="7" t="s">
        <v>25922</v>
      </c>
      <c r="S3052" s="7"/>
      <c r="T3052" s="7" t="s">
        <v>25930</v>
      </c>
      <c r="U3052" s="7" t="s">
        <v>25931</v>
      </c>
      <c r="V3052" s="7"/>
      <c r="W3052" s="7"/>
      <c r="X3052" s="7"/>
      <c r="Y3052" s="7"/>
      <c r="Z3052" s="7"/>
      <c r="AA3052" s="7"/>
      <c r="AB3052" s="7" t="s">
        <v>100</v>
      </c>
      <c r="AC3052" s="7" t="s">
        <v>24857</v>
      </c>
      <c r="AD3052" s="7" t="s">
        <v>24858</v>
      </c>
      <c r="AE3052" s="7" t="s">
        <v>105</v>
      </c>
      <c r="AF3052" s="7" t="s">
        <v>106</v>
      </c>
      <c r="AG3052" s="7" t="s">
        <v>105</v>
      </c>
      <c r="AH3052" s="7" t="s">
        <v>106</v>
      </c>
      <c r="AI3052" s="7" t="s">
        <v>105</v>
      </c>
      <c r="AJ3052" s="7" t="s">
        <v>105</v>
      </c>
      <c r="AK3052" s="7" t="s">
        <v>105</v>
      </c>
      <c r="AL3052" s="7" t="s">
        <v>105</v>
      </c>
      <c r="AM3052" s="7" t="s">
        <v>109</v>
      </c>
    </row>
    <row r="3053" spans="2:39" x14ac:dyDescent="0.2">
      <c r="B3053">
        <v>1</v>
      </c>
      <c r="E3053">
        <v>1</v>
      </c>
      <c r="G3053" s="7">
        <v>2309</v>
      </c>
      <c r="H3053" s="7" t="s">
        <v>53</v>
      </c>
      <c r="I3053" s="7">
        <v>238615</v>
      </c>
      <c r="J3053" s="7">
        <v>2568</v>
      </c>
      <c r="K3053" s="7" t="s">
        <v>53</v>
      </c>
      <c r="L3053" s="7">
        <v>96</v>
      </c>
      <c r="M3053" s="7" t="s">
        <v>91</v>
      </c>
      <c r="N3053" s="7">
        <v>238615</v>
      </c>
      <c r="O3053" s="7" t="s">
        <v>25932</v>
      </c>
      <c r="P3053" s="7" t="s">
        <v>93</v>
      </c>
      <c r="Q3053" s="7" t="s">
        <v>25933</v>
      </c>
      <c r="R3053" s="7" t="s">
        <v>25934</v>
      </c>
      <c r="S3053" s="7"/>
      <c r="T3053" s="7" t="s">
        <v>25935</v>
      </c>
      <c r="U3053" s="7" t="s">
        <v>25936</v>
      </c>
      <c r="V3053" s="7"/>
      <c r="W3053" s="7"/>
      <c r="X3053" s="7"/>
      <c r="Y3053" s="7"/>
      <c r="Z3053" s="7"/>
      <c r="AA3053" s="7"/>
      <c r="AB3053" s="7" t="s">
        <v>100</v>
      </c>
      <c r="AC3053" s="7" t="s">
        <v>24857</v>
      </c>
      <c r="AD3053" s="7"/>
      <c r="AE3053" s="7" t="s">
        <v>25937</v>
      </c>
      <c r="AF3053" s="7" t="s">
        <v>25938</v>
      </c>
      <c r="AG3053" s="7" t="s">
        <v>105</v>
      </c>
      <c r="AH3053" s="7" t="s">
        <v>106</v>
      </c>
      <c r="AI3053" s="7" t="s">
        <v>105</v>
      </c>
      <c r="AJ3053" s="7" t="s">
        <v>105</v>
      </c>
      <c r="AK3053" s="7" t="s">
        <v>105</v>
      </c>
      <c r="AL3053" s="7" t="s">
        <v>105</v>
      </c>
      <c r="AM3053" s="7" t="s">
        <v>109</v>
      </c>
    </row>
    <row r="3054" spans="2:39" x14ac:dyDescent="0.2">
      <c r="D3054">
        <v>1</v>
      </c>
      <c r="G3054" s="7"/>
      <c r="H3054" s="7"/>
      <c r="I3054" s="7"/>
      <c r="J3054" s="7">
        <v>2569</v>
      </c>
      <c r="K3054" s="7" t="s">
        <v>53</v>
      </c>
      <c r="L3054" s="7">
        <v>97</v>
      </c>
      <c r="M3054" s="7" t="s">
        <v>91</v>
      </c>
      <c r="N3054" s="7">
        <v>239835</v>
      </c>
      <c r="O3054" s="7" t="s">
        <v>25939</v>
      </c>
      <c r="P3054" s="7" t="s">
        <v>93</v>
      </c>
      <c r="Q3054" s="7" t="s">
        <v>25940</v>
      </c>
      <c r="R3054" s="7" t="s">
        <v>25941</v>
      </c>
      <c r="S3054" s="7"/>
      <c r="T3054" s="7" t="s">
        <v>25942</v>
      </c>
      <c r="U3054" s="7" t="s">
        <v>25943</v>
      </c>
      <c r="V3054" s="7"/>
      <c r="W3054" s="7"/>
      <c r="X3054" s="7"/>
      <c r="Y3054" s="7"/>
      <c r="Z3054" s="7"/>
      <c r="AA3054" s="7"/>
      <c r="AB3054" s="7" t="s">
        <v>100</v>
      </c>
      <c r="AC3054" s="7" t="s">
        <v>24857</v>
      </c>
      <c r="AD3054" s="7" t="s">
        <v>24858</v>
      </c>
      <c r="AE3054" s="7" t="s">
        <v>105</v>
      </c>
      <c r="AF3054" s="7" t="s">
        <v>106</v>
      </c>
      <c r="AG3054" s="7" t="s">
        <v>105</v>
      </c>
      <c r="AH3054" s="7" t="s">
        <v>106</v>
      </c>
      <c r="AI3054" s="7" t="s">
        <v>105</v>
      </c>
      <c r="AJ3054" s="7" t="s">
        <v>105</v>
      </c>
      <c r="AK3054" s="7" t="s">
        <v>105</v>
      </c>
      <c r="AL3054" s="7" t="s">
        <v>105</v>
      </c>
      <c r="AM3054" s="7" t="s">
        <v>109</v>
      </c>
    </row>
    <row r="3055" spans="2:39" x14ac:dyDescent="0.2">
      <c r="B3055">
        <v>1</v>
      </c>
      <c r="E3055">
        <v>1</v>
      </c>
      <c r="G3055" s="7">
        <v>2310</v>
      </c>
      <c r="H3055" s="7" t="s">
        <v>53</v>
      </c>
      <c r="I3055" s="7">
        <v>241055</v>
      </c>
      <c r="J3055" s="7">
        <v>2570</v>
      </c>
      <c r="K3055" s="7" t="s">
        <v>53</v>
      </c>
      <c r="L3055" s="7">
        <v>98</v>
      </c>
      <c r="M3055" s="7" t="s">
        <v>91</v>
      </c>
      <c r="N3055" s="7">
        <v>241055</v>
      </c>
      <c r="O3055" s="7" t="s">
        <v>25944</v>
      </c>
      <c r="P3055" s="7" t="s">
        <v>93</v>
      </c>
      <c r="Q3055" s="7" t="s">
        <v>25945</v>
      </c>
      <c r="R3055" s="7" t="s">
        <v>25946</v>
      </c>
      <c r="S3055" s="7"/>
      <c r="T3055" s="7" t="s">
        <v>25947</v>
      </c>
      <c r="U3055" s="7" t="s">
        <v>25948</v>
      </c>
      <c r="V3055" s="7"/>
      <c r="W3055" s="7"/>
      <c r="X3055" s="7"/>
      <c r="Y3055" s="7"/>
      <c r="Z3055" s="7"/>
      <c r="AA3055" s="7"/>
      <c r="AB3055" s="7" t="s">
        <v>100</v>
      </c>
      <c r="AC3055" s="7" t="s">
        <v>24857</v>
      </c>
      <c r="AD3055" s="7"/>
      <c r="AE3055" s="7" t="s">
        <v>105</v>
      </c>
      <c r="AF3055" s="7" t="s">
        <v>106</v>
      </c>
      <c r="AG3055" s="7" t="s">
        <v>105</v>
      </c>
      <c r="AH3055" s="7" t="s">
        <v>106</v>
      </c>
      <c r="AI3055" s="7" t="s">
        <v>105</v>
      </c>
      <c r="AJ3055" s="7" t="s">
        <v>105</v>
      </c>
      <c r="AK3055" s="7" t="s">
        <v>105</v>
      </c>
      <c r="AL3055" s="7" t="s">
        <v>105</v>
      </c>
      <c r="AM3055" s="7" t="s">
        <v>109</v>
      </c>
    </row>
    <row r="3056" spans="2:39" x14ac:dyDescent="0.2">
      <c r="B3056">
        <v>1</v>
      </c>
      <c r="E3056">
        <v>1</v>
      </c>
      <c r="G3056" s="7">
        <v>2322</v>
      </c>
      <c r="H3056" s="7" t="s">
        <v>53</v>
      </c>
      <c r="I3056" s="7">
        <v>588021</v>
      </c>
      <c r="J3056" s="7">
        <v>2571</v>
      </c>
      <c r="K3056" s="7" t="s">
        <v>53</v>
      </c>
      <c r="L3056" s="7">
        <v>99</v>
      </c>
      <c r="M3056" s="7" t="s">
        <v>91</v>
      </c>
      <c r="N3056" s="7">
        <v>588021</v>
      </c>
      <c r="O3056" s="7" t="s">
        <v>25949</v>
      </c>
      <c r="P3056" s="7" t="s">
        <v>93</v>
      </c>
      <c r="Q3056" s="7" t="s">
        <v>25950</v>
      </c>
      <c r="R3056" s="7" t="s">
        <v>25951</v>
      </c>
      <c r="S3056" s="7"/>
      <c r="T3056" s="7" t="s">
        <v>25952</v>
      </c>
      <c r="U3056" s="7" t="s">
        <v>25953</v>
      </c>
      <c r="V3056" s="7"/>
      <c r="W3056" s="7"/>
      <c r="X3056" s="7"/>
      <c r="Y3056" s="7"/>
      <c r="Z3056" s="7"/>
      <c r="AA3056" s="7"/>
      <c r="AB3056" s="7" t="s">
        <v>100</v>
      </c>
      <c r="AC3056" s="7" t="s">
        <v>24857</v>
      </c>
      <c r="AD3056" s="7"/>
      <c r="AE3056" s="7" t="s">
        <v>25954</v>
      </c>
      <c r="AF3056" s="7" t="s">
        <v>25955</v>
      </c>
      <c r="AG3056" s="7" t="s">
        <v>105</v>
      </c>
      <c r="AH3056" s="7" t="s">
        <v>106</v>
      </c>
      <c r="AI3056" s="7" t="s">
        <v>105</v>
      </c>
      <c r="AJ3056" s="7" t="s">
        <v>105</v>
      </c>
      <c r="AK3056" s="7" t="s">
        <v>105</v>
      </c>
      <c r="AL3056" s="7" t="s">
        <v>105</v>
      </c>
      <c r="AM3056" s="7" t="s">
        <v>109</v>
      </c>
    </row>
    <row r="3057" spans="2:39" x14ac:dyDescent="0.2">
      <c r="D3057">
        <v>1</v>
      </c>
      <c r="G3057" s="7"/>
      <c r="H3057" s="7"/>
      <c r="I3057" s="7"/>
      <c r="J3057" s="7">
        <v>2572</v>
      </c>
      <c r="K3057" s="7" t="s">
        <v>53</v>
      </c>
      <c r="L3057" s="7">
        <v>100</v>
      </c>
      <c r="M3057" s="7" t="s">
        <v>91</v>
      </c>
      <c r="N3057" s="7">
        <v>589241</v>
      </c>
      <c r="O3057" s="7" t="s">
        <v>25956</v>
      </c>
      <c r="P3057" s="7" t="s">
        <v>93</v>
      </c>
      <c r="Q3057" s="7" t="s">
        <v>25957</v>
      </c>
      <c r="R3057" s="7" t="s">
        <v>25958</v>
      </c>
      <c r="S3057" s="7"/>
      <c r="T3057" s="7" t="s">
        <v>25959</v>
      </c>
      <c r="U3057" s="7" t="s">
        <v>25960</v>
      </c>
      <c r="V3057" s="7"/>
      <c r="W3057" s="7"/>
      <c r="X3057" s="7"/>
      <c r="Y3057" s="7"/>
      <c r="Z3057" s="7"/>
      <c r="AA3057" s="7"/>
      <c r="AB3057" s="7" t="s">
        <v>100</v>
      </c>
      <c r="AC3057" s="7" t="s">
        <v>24857</v>
      </c>
      <c r="AD3057" s="7" t="s">
        <v>24858</v>
      </c>
      <c r="AE3057" s="7" t="s">
        <v>105</v>
      </c>
      <c r="AF3057" s="7" t="s">
        <v>106</v>
      </c>
      <c r="AG3057" s="7" t="s">
        <v>11562</v>
      </c>
      <c r="AH3057" s="7" t="s">
        <v>11563</v>
      </c>
      <c r="AI3057" s="7" t="s">
        <v>105</v>
      </c>
      <c r="AJ3057" s="7" t="s">
        <v>105</v>
      </c>
      <c r="AK3057" s="7" t="s">
        <v>105</v>
      </c>
      <c r="AL3057" s="7" t="s">
        <v>105</v>
      </c>
      <c r="AM3057" s="7" t="s">
        <v>109</v>
      </c>
    </row>
    <row r="3058" spans="2:39" x14ac:dyDescent="0.2">
      <c r="D3058">
        <v>1</v>
      </c>
      <c r="G3058" s="7"/>
      <c r="H3058" s="7"/>
      <c r="I3058" s="7"/>
      <c r="J3058" s="7">
        <v>2573</v>
      </c>
      <c r="K3058" s="7" t="s">
        <v>53</v>
      </c>
      <c r="L3058" s="7">
        <v>101</v>
      </c>
      <c r="M3058" s="7" t="s">
        <v>24869</v>
      </c>
      <c r="N3058" s="7">
        <v>736682</v>
      </c>
      <c r="O3058" s="7" t="s">
        <v>24870</v>
      </c>
      <c r="P3058" s="7" t="s">
        <v>93</v>
      </c>
      <c r="Q3058" s="7" t="s">
        <v>25961</v>
      </c>
      <c r="R3058" s="7"/>
      <c r="S3058" s="7"/>
      <c r="T3058" s="7"/>
      <c r="U3058" s="7" t="s">
        <v>25962</v>
      </c>
      <c r="V3058" s="7" t="s">
        <v>98</v>
      </c>
      <c r="W3058" s="7" t="s">
        <v>24873</v>
      </c>
      <c r="X3058" s="7" t="s">
        <v>24874</v>
      </c>
      <c r="Y3058" s="7"/>
      <c r="Z3058" s="7" t="s">
        <v>24875</v>
      </c>
      <c r="AA3058" s="7" t="s">
        <v>24876</v>
      </c>
      <c r="AB3058" s="7" t="s">
        <v>24877</v>
      </c>
      <c r="AC3058" s="7" t="s">
        <v>24857</v>
      </c>
      <c r="AD3058" s="7" t="s">
        <v>102</v>
      </c>
      <c r="AE3058" s="7" t="s">
        <v>24878</v>
      </c>
      <c r="AF3058" s="7" t="s">
        <v>24879</v>
      </c>
      <c r="AG3058" s="7" t="s">
        <v>7457</v>
      </c>
      <c r="AH3058" s="7" t="s">
        <v>7458</v>
      </c>
      <c r="AI3058" s="7" t="s">
        <v>9946</v>
      </c>
      <c r="AJ3058" s="7" t="s">
        <v>9947</v>
      </c>
      <c r="AK3058" s="7" t="s">
        <v>9944</v>
      </c>
      <c r="AL3058" s="7" t="s">
        <v>9945</v>
      </c>
      <c r="AM3058" s="7" t="s">
        <v>24884</v>
      </c>
    </row>
    <row r="3059" spans="2:39" x14ac:dyDescent="0.2">
      <c r="D3059">
        <v>1</v>
      </c>
      <c r="G3059" s="7"/>
      <c r="H3059" s="7"/>
      <c r="I3059" s="7"/>
      <c r="J3059" s="7">
        <v>2574</v>
      </c>
      <c r="K3059" s="7" t="s">
        <v>53</v>
      </c>
      <c r="L3059" s="7">
        <v>102</v>
      </c>
      <c r="M3059" s="7" t="s">
        <v>24869</v>
      </c>
      <c r="N3059" s="7">
        <v>773312</v>
      </c>
      <c r="O3059" s="7" t="s">
        <v>25963</v>
      </c>
      <c r="P3059" s="7" t="s">
        <v>93</v>
      </c>
      <c r="Q3059" s="7" t="s">
        <v>25961</v>
      </c>
      <c r="R3059" s="7" t="s">
        <v>25964</v>
      </c>
      <c r="S3059" s="7"/>
      <c r="T3059" s="7" t="s">
        <v>25965</v>
      </c>
      <c r="U3059" s="7" t="s">
        <v>25966</v>
      </c>
      <c r="V3059" s="7" t="s">
        <v>98</v>
      </c>
      <c r="W3059" s="7" t="s">
        <v>24873</v>
      </c>
      <c r="X3059" s="7"/>
      <c r="Y3059" s="7"/>
      <c r="Z3059" s="7"/>
      <c r="AA3059" s="7" t="s">
        <v>24889</v>
      </c>
      <c r="AB3059" s="7" t="s">
        <v>100</v>
      </c>
      <c r="AC3059" s="7" t="s">
        <v>24857</v>
      </c>
      <c r="AD3059" s="7" t="s">
        <v>102</v>
      </c>
      <c r="AE3059" s="7" t="s">
        <v>24878</v>
      </c>
      <c r="AF3059" s="7" t="s">
        <v>24879</v>
      </c>
      <c r="AG3059" s="7" t="s">
        <v>24890</v>
      </c>
      <c r="AH3059" s="7" t="s">
        <v>24891</v>
      </c>
      <c r="AI3059" s="7" t="s">
        <v>24878</v>
      </c>
      <c r="AJ3059" s="7" t="s">
        <v>24879</v>
      </c>
      <c r="AK3059" s="7" t="s">
        <v>7457</v>
      </c>
      <c r="AL3059" s="7" t="s">
        <v>7458</v>
      </c>
      <c r="AM3059" s="7" t="s">
        <v>109</v>
      </c>
    </row>
    <row r="3060" spans="2:39" x14ac:dyDescent="0.2">
      <c r="B3060">
        <v>1</v>
      </c>
      <c r="E3060">
        <v>1</v>
      </c>
      <c r="G3060" s="7">
        <v>2409</v>
      </c>
      <c r="H3060" s="7" t="s">
        <v>54</v>
      </c>
      <c r="I3060" s="7">
        <v>562067</v>
      </c>
      <c r="J3060" s="7">
        <v>2670</v>
      </c>
      <c r="K3060" s="7" t="s">
        <v>54</v>
      </c>
      <c r="L3060" s="7">
        <v>93</v>
      </c>
      <c r="M3060" s="7" t="s">
        <v>91</v>
      </c>
      <c r="N3060" s="7">
        <v>562067</v>
      </c>
      <c r="O3060" s="7" t="s">
        <v>25967</v>
      </c>
      <c r="P3060" s="7" t="s">
        <v>93</v>
      </c>
      <c r="Q3060" s="7" t="s">
        <v>25968</v>
      </c>
      <c r="R3060" s="7" t="s">
        <v>25969</v>
      </c>
      <c r="S3060" s="7"/>
      <c r="T3060" s="7" t="s">
        <v>25970</v>
      </c>
      <c r="U3060" s="7" t="s">
        <v>25971</v>
      </c>
      <c r="V3060" s="7"/>
      <c r="W3060" s="7"/>
      <c r="X3060" s="7"/>
      <c r="Y3060" s="7"/>
      <c r="Z3060" s="7"/>
      <c r="AA3060" s="7"/>
      <c r="AB3060" s="7" t="s">
        <v>100</v>
      </c>
      <c r="AC3060" s="7" t="s">
        <v>24857</v>
      </c>
      <c r="AD3060" s="7" t="s">
        <v>24858</v>
      </c>
      <c r="AE3060" s="7" t="s">
        <v>105</v>
      </c>
      <c r="AF3060" s="7" t="s">
        <v>106</v>
      </c>
      <c r="AG3060" s="7" t="s">
        <v>105</v>
      </c>
      <c r="AH3060" s="7" t="s">
        <v>106</v>
      </c>
      <c r="AI3060" s="7" t="s">
        <v>105</v>
      </c>
      <c r="AJ3060" s="7" t="s">
        <v>105</v>
      </c>
      <c r="AK3060" s="7" t="s">
        <v>105</v>
      </c>
      <c r="AL3060" s="7" t="s">
        <v>105</v>
      </c>
      <c r="AM3060" s="7" t="s">
        <v>109</v>
      </c>
    </row>
    <row r="3061" spans="2:39" x14ac:dyDescent="0.2">
      <c r="B3061">
        <v>1</v>
      </c>
      <c r="E3061">
        <v>1</v>
      </c>
      <c r="G3061" s="7">
        <v>2410</v>
      </c>
      <c r="H3061" s="7" t="s">
        <v>54</v>
      </c>
      <c r="I3061" s="7">
        <v>563212</v>
      </c>
      <c r="J3061" s="7">
        <v>2671</v>
      </c>
      <c r="K3061" s="7" t="s">
        <v>54</v>
      </c>
      <c r="L3061" s="7">
        <v>94</v>
      </c>
      <c r="M3061" s="7" t="s">
        <v>91</v>
      </c>
      <c r="N3061" s="7">
        <v>563212</v>
      </c>
      <c r="O3061" s="7" t="s">
        <v>25972</v>
      </c>
      <c r="P3061" s="7" t="s">
        <v>93</v>
      </c>
      <c r="Q3061" s="7" t="s">
        <v>25973</v>
      </c>
      <c r="R3061" s="7" t="s">
        <v>25967</v>
      </c>
      <c r="S3061" s="7"/>
      <c r="T3061" s="7" t="s">
        <v>25974</v>
      </c>
      <c r="U3061" s="7" t="s">
        <v>25975</v>
      </c>
      <c r="V3061" s="7"/>
      <c r="W3061" s="7"/>
      <c r="X3061" s="7"/>
      <c r="Y3061" s="7"/>
      <c r="Z3061" s="7"/>
      <c r="AA3061" s="7"/>
      <c r="AB3061" s="7" t="s">
        <v>100</v>
      </c>
      <c r="AC3061" s="7" t="s">
        <v>24857</v>
      </c>
      <c r="AD3061" s="7"/>
      <c r="AE3061" s="7" t="s">
        <v>105</v>
      </c>
      <c r="AF3061" s="7" t="s">
        <v>106</v>
      </c>
      <c r="AG3061" s="7" t="s">
        <v>7446</v>
      </c>
      <c r="AH3061" s="7" t="s">
        <v>7447</v>
      </c>
      <c r="AI3061" s="7" t="s">
        <v>105</v>
      </c>
      <c r="AJ3061" s="7" t="s">
        <v>105</v>
      </c>
      <c r="AK3061" s="7" t="s">
        <v>105</v>
      </c>
      <c r="AL3061" s="7" t="s">
        <v>105</v>
      </c>
      <c r="AM3061" s="7" t="s">
        <v>109</v>
      </c>
    </row>
    <row r="3062" spans="2:39" x14ac:dyDescent="0.2">
      <c r="D3062">
        <v>1</v>
      </c>
      <c r="G3062" s="7"/>
      <c r="H3062" s="7"/>
      <c r="I3062" s="7"/>
      <c r="J3062" s="7">
        <v>2672</v>
      </c>
      <c r="K3062" s="7" t="s">
        <v>54</v>
      </c>
      <c r="L3062" s="7">
        <v>95</v>
      </c>
      <c r="M3062" s="7" t="s">
        <v>24869</v>
      </c>
      <c r="N3062" s="7">
        <v>736682</v>
      </c>
      <c r="O3062" s="7" t="s">
        <v>24870</v>
      </c>
      <c r="P3062" s="7" t="s">
        <v>93</v>
      </c>
      <c r="Q3062" s="7" t="s">
        <v>24983</v>
      </c>
      <c r="R3062" s="7"/>
      <c r="S3062" s="7"/>
      <c r="T3062" s="7"/>
      <c r="U3062" s="7" t="s">
        <v>24984</v>
      </c>
      <c r="V3062" s="7" t="s">
        <v>98</v>
      </c>
      <c r="W3062" s="7" t="s">
        <v>24873</v>
      </c>
      <c r="X3062" s="7" t="s">
        <v>24874</v>
      </c>
      <c r="Y3062" s="7"/>
      <c r="Z3062" s="7" t="s">
        <v>24875</v>
      </c>
      <c r="AA3062" s="7" t="s">
        <v>24876</v>
      </c>
      <c r="AB3062" s="7" t="s">
        <v>24877</v>
      </c>
      <c r="AC3062" s="7" t="s">
        <v>24857</v>
      </c>
      <c r="AD3062" s="7" t="s">
        <v>102</v>
      </c>
      <c r="AE3062" s="7" t="s">
        <v>24878</v>
      </c>
      <c r="AF3062" s="7" t="s">
        <v>24879</v>
      </c>
      <c r="AG3062" s="7" t="s">
        <v>7457</v>
      </c>
      <c r="AH3062" s="7" t="s">
        <v>7458</v>
      </c>
      <c r="AI3062" s="7" t="s">
        <v>244</v>
      </c>
      <c r="AJ3062" s="7" t="s">
        <v>245</v>
      </c>
      <c r="AK3062" s="7" t="s">
        <v>9117</v>
      </c>
      <c r="AL3062" s="7" t="s">
        <v>9118</v>
      </c>
      <c r="AM3062" s="7" t="s">
        <v>24884</v>
      </c>
    </row>
    <row r="3063" spans="2:39" x14ac:dyDescent="0.2">
      <c r="D3063">
        <v>1</v>
      </c>
      <c r="G3063" s="7"/>
      <c r="H3063" s="7"/>
      <c r="I3063" s="7"/>
      <c r="J3063" s="7">
        <v>2673</v>
      </c>
      <c r="K3063" s="7" t="s">
        <v>54</v>
      </c>
      <c r="L3063" s="7">
        <v>96</v>
      </c>
      <c r="M3063" s="7" t="s">
        <v>24869</v>
      </c>
      <c r="N3063" s="7">
        <v>753776</v>
      </c>
      <c r="O3063" s="7" t="s">
        <v>24985</v>
      </c>
      <c r="P3063" s="7" t="s">
        <v>93</v>
      </c>
      <c r="Q3063" s="7" t="s">
        <v>24983</v>
      </c>
      <c r="R3063" s="7" t="s">
        <v>24986</v>
      </c>
      <c r="S3063" s="7"/>
      <c r="T3063" s="7" t="s">
        <v>24987</v>
      </c>
      <c r="U3063" s="7" t="s">
        <v>24988</v>
      </c>
      <c r="V3063" s="7" t="s">
        <v>98</v>
      </c>
      <c r="W3063" s="7" t="s">
        <v>24873</v>
      </c>
      <c r="X3063" s="7"/>
      <c r="Y3063" s="7"/>
      <c r="Z3063" s="7"/>
      <c r="AA3063" s="7" t="s">
        <v>24889</v>
      </c>
      <c r="AB3063" s="7" t="s">
        <v>100</v>
      </c>
      <c r="AC3063" s="7" t="s">
        <v>24857</v>
      </c>
      <c r="AD3063" s="7" t="s">
        <v>102</v>
      </c>
      <c r="AE3063" s="7" t="s">
        <v>24878</v>
      </c>
      <c r="AF3063" s="7" t="s">
        <v>24879</v>
      </c>
      <c r="AG3063" s="7" t="s">
        <v>24890</v>
      </c>
      <c r="AH3063" s="7" t="s">
        <v>24891</v>
      </c>
      <c r="AI3063" s="7" t="s">
        <v>24878</v>
      </c>
      <c r="AJ3063" s="7" t="s">
        <v>24879</v>
      </c>
      <c r="AK3063" s="7" t="s">
        <v>7457</v>
      </c>
      <c r="AL3063" s="7" t="s">
        <v>7458</v>
      </c>
      <c r="AM3063" s="7" t="s">
        <v>109</v>
      </c>
    </row>
    <row r="3064" spans="2:39" x14ac:dyDescent="0.2">
      <c r="B3064">
        <v>1</v>
      </c>
      <c r="E3064">
        <v>1</v>
      </c>
      <c r="G3064" s="7">
        <v>2465</v>
      </c>
      <c r="H3064" s="7" t="s">
        <v>54</v>
      </c>
      <c r="I3064" s="7">
        <v>2924824</v>
      </c>
      <c r="J3064" s="7">
        <v>2674</v>
      </c>
      <c r="K3064" s="7" t="s">
        <v>54</v>
      </c>
      <c r="L3064" s="7">
        <v>97</v>
      </c>
      <c r="M3064" s="7" t="s">
        <v>91</v>
      </c>
      <c r="N3064" s="7">
        <v>2924824</v>
      </c>
      <c r="O3064" s="7" t="s">
        <v>25976</v>
      </c>
      <c r="P3064" s="7" t="s">
        <v>93</v>
      </c>
      <c r="Q3064" s="7" t="s">
        <v>25977</v>
      </c>
      <c r="R3064" s="7" t="s">
        <v>25978</v>
      </c>
      <c r="S3064" s="7"/>
      <c r="T3064" s="7" t="s">
        <v>25979</v>
      </c>
      <c r="U3064" s="7" t="s">
        <v>25980</v>
      </c>
      <c r="V3064" s="7"/>
      <c r="W3064" s="7"/>
      <c r="X3064" s="7"/>
      <c r="Y3064" s="7"/>
      <c r="Z3064" s="7"/>
      <c r="AA3064" s="7"/>
      <c r="AB3064" s="7" t="s">
        <v>100</v>
      </c>
      <c r="AC3064" s="7" t="s">
        <v>24857</v>
      </c>
      <c r="AD3064" s="7" t="s">
        <v>24858</v>
      </c>
      <c r="AE3064" s="7" t="s">
        <v>14542</v>
      </c>
      <c r="AF3064" s="7" t="s">
        <v>14543</v>
      </c>
      <c r="AG3064" s="7" t="s">
        <v>105</v>
      </c>
      <c r="AH3064" s="7" t="s">
        <v>106</v>
      </c>
      <c r="AI3064" s="7" t="s">
        <v>105</v>
      </c>
      <c r="AJ3064" s="7" t="s">
        <v>105</v>
      </c>
      <c r="AK3064" s="7" t="s">
        <v>105</v>
      </c>
      <c r="AL3064" s="7" t="s">
        <v>105</v>
      </c>
      <c r="AM3064" s="7" t="s">
        <v>109</v>
      </c>
    </row>
    <row r="3065" spans="2:39" x14ac:dyDescent="0.2">
      <c r="B3065">
        <v>1</v>
      </c>
      <c r="E3065">
        <v>1</v>
      </c>
      <c r="G3065" s="7">
        <v>2466</v>
      </c>
      <c r="H3065" s="7" t="s">
        <v>54</v>
      </c>
      <c r="I3065" s="7">
        <v>2925193</v>
      </c>
      <c r="J3065" s="7">
        <v>2675</v>
      </c>
      <c r="K3065" s="7" t="s">
        <v>54</v>
      </c>
      <c r="L3065" s="7">
        <v>98</v>
      </c>
      <c r="M3065" s="7" t="s">
        <v>91</v>
      </c>
      <c r="N3065" s="7">
        <v>2925193</v>
      </c>
      <c r="O3065" s="7" t="s">
        <v>25981</v>
      </c>
      <c r="P3065" s="7" t="s">
        <v>93</v>
      </c>
      <c r="Q3065" s="7" t="s">
        <v>25982</v>
      </c>
      <c r="R3065" s="7" t="s">
        <v>25983</v>
      </c>
      <c r="S3065" s="7"/>
      <c r="T3065" s="7" t="s">
        <v>25984</v>
      </c>
      <c r="U3065" s="7" t="s">
        <v>25985</v>
      </c>
      <c r="V3065" s="7"/>
      <c r="W3065" s="7"/>
      <c r="X3065" s="7"/>
      <c r="Y3065" s="7"/>
      <c r="Z3065" s="7"/>
      <c r="AA3065" s="7"/>
      <c r="AB3065" s="7" t="s">
        <v>100</v>
      </c>
      <c r="AC3065" s="7" t="s">
        <v>24857</v>
      </c>
      <c r="AD3065" s="7"/>
      <c r="AE3065" s="7" t="s">
        <v>105</v>
      </c>
      <c r="AF3065" s="7" t="s">
        <v>106</v>
      </c>
      <c r="AG3065" s="7" t="s">
        <v>105</v>
      </c>
      <c r="AH3065" s="7" t="s">
        <v>106</v>
      </c>
      <c r="AI3065" s="7" t="s">
        <v>105</v>
      </c>
      <c r="AJ3065" s="7" t="s">
        <v>105</v>
      </c>
      <c r="AK3065" s="7" t="s">
        <v>105</v>
      </c>
      <c r="AL3065" s="7" t="s">
        <v>105</v>
      </c>
      <c r="AM3065" s="7" t="s">
        <v>109</v>
      </c>
    </row>
    <row r="3066" spans="2:39" x14ac:dyDescent="0.2">
      <c r="D3066">
        <v>1</v>
      </c>
      <c r="G3066" s="7"/>
      <c r="H3066" s="7"/>
      <c r="I3066" s="7"/>
      <c r="J3066" s="7">
        <v>2676</v>
      </c>
      <c r="K3066" s="7" t="s">
        <v>54</v>
      </c>
      <c r="L3066" s="7">
        <v>99</v>
      </c>
      <c r="M3066" s="7" t="s">
        <v>91</v>
      </c>
      <c r="N3066" s="7">
        <v>2926414</v>
      </c>
      <c r="O3066" s="7" t="s">
        <v>25986</v>
      </c>
      <c r="P3066" s="7" t="s">
        <v>93</v>
      </c>
      <c r="Q3066" s="7" t="s">
        <v>25987</v>
      </c>
      <c r="R3066" s="7" t="s">
        <v>25981</v>
      </c>
      <c r="S3066" s="7"/>
      <c r="T3066" s="7" t="s">
        <v>25988</v>
      </c>
      <c r="U3066" s="7" t="s">
        <v>25989</v>
      </c>
      <c r="V3066" s="7"/>
      <c r="W3066" s="7"/>
      <c r="X3066" s="7"/>
      <c r="Y3066" s="7"/>
      <c r="Z3066" s="7"/>
      <c r="AA3066" s="7"/>
      <c r="AB3066" s="7" t="s">
        <v>100</v>
      </c>
      <c r="AC3066" s="7" t="s">
        <v>24857</v>
      </c>
      <c r="AD3066" s="7" t="s">
        <v>24858</v>
      </c>
      <c r="AE3066" s="7" t="s">
        <v>105</v>
      </c>
      <c r="AF3066" s="7" t="s">
        <v>106</v>
      </c>
      <c r="AG3066" s="7" t="s">
        <v>105</v>
      </c>
      <c r="AH3066" s="7" t="s">
        <v>106</v>
      </c>
      <c r="AI3066" s="7" t="s">
        <v>105</v>
      </c>
      <c r="AJ3066" s="7" t="s">
        <v>105</v>
      </c>
      <c r="AK3066" s="7" t="s">
        <v>105</v>
      </c>
      <c r="AL3066" s="7" t="s">
        <v>105</v>
      </c>
      <c r="AM3066" s="7" t="s">
        <v>109</v>
      </c>
    </row>
    <row r="3067" spans="2:39" x14ac:dyDescent="0.2">
      <c r="B3067">
        <v>1</v>
      </c>
      <c r="E3067">
        <v>1</v>
      </c>
      <c r="G3067" s="7">
        <v>2467</v>
      </c>
      <c r="H3067" s="7" t="s">
        <v>54</v>
      </c>
      <c r="I3067" s="7">
        <v>2926795</v>
      </c>
      <c r="J3067" s="7">
        <v>2677</v>
      </c>
      <c r="K3067" s="7" t="s">
        <v>54</v>
      </c>
      <c r="L3067" s="7">
        <v>100</v>
      </c>
      <c r="M3067" s="7" t="s">
        <v>91</v>
      </c>
      <c r="N3067" s="7">
        <v>2926795</v>
      </c>
      <c r="O3067" s="7" t="s">
        <v>25990</v>
      </c>
      <c r="P3067" s="7" t="s">
        <v>93</v>
      </c>
      <c r="Q3067" s="7" t="s">
        <v>25991</v>
      </c>
      <c r="R3067" s="7" t="s">
        <v>25986</v>
      </c>
      <c r="S3067" s="7"/>
      <c r="T3067" s="7" t="s">
        <v>25992</v>
      </c>
      <c r="U3067" s="7" t="s">
        <v>25993</v>
      </c>
      <c r="V3067" s="7"/>
      <c r="W3067" s="7"/>
      <c r="X3067" s="7"/>
      <c r="Y3067" s="7"/>
      <c r="Z3067" s="7"/>
      <c r="AA3067" s="7"/>
      <c r="AB3067" s="7" t="s">
        <v>100</v>
      </c>
      <c r="AC3067" s="7" t="s">
        <v>24857</v>
      </c>
      <c r="AD3067" s="7"/>
      <c r="AE3067" s="7" t="s">
        <v>105</v>
      </c>
      <c r="AF3067" s="7" t="s">
        <v>106</v>
      </c>
      <c r="AG3067" s="7" t="s">
        <v>105</v>
      </c>
      <c r="AH3067" s="7" t="s">
        <v>106</v>
      </c>
      <c r="AI3067" s="7" t="s">
        <v>105</v>
      </c>
      <c r="AJ3067" s="7" t="s">
        <v>105</v>
      </c>
      <c r="AK3067" s="7" t="s">
        <v>105</v>
      </c>
      <c r="AL3067" s="7" t="s">
        <v>105</v>
      </c>
      <c r="AM3067" s="7" t="s">
        <v>109</v>
      </c>
    </row>
    <row r="3068" spans="2:39" x14ac:dyDescent="0.2">
      <c r="D3068">
        <v>1</v>
      </c>
      <c r="G3068" s="7"/>
      <c r="H3068" s="7"/>
      <c r="I3068" s="7"/>
      <c r="J3068" s="7">
        <v>2678</v>
      </c>
      <c r="K3068" s="7" t="s">
        <v>54</v>
      </c>
      <c r="L3068" s="7">
        <v>101</v>
      </c>
      <c r="M3068" s="7" t="s">
        <v>91</v>
      </c>
      <c r="N3068" s="7">
        <v>2928016</v>
      </c>
      <c r="O3068" s="7" t="s">
        <v>25994</v>
      </c>
      <c r="P3068" s="7" t="s">
        <v>93</v>
      </c>
      <c r="Q3068" s="7" t="s">
        <v>25995</v>
      </c>
      <c r="R3068" s="7" t="s">
        <v>25990</v>
      </c>
      <c r="S3068" s="7"/>
      <c r="T3068" s="7" t="s">
        <v>25996</v>
      </c>
      <c r="U3068" s="7" t="s">
        <v>25997</v>
      </c>
      <c r="V3068" s="7"/>
      <c r="W3068" s="7"/>
      <c r="X3068" s="7"/>
      <c r="Y3068" s="7"/>
      <c r="Z3068" s="7"/>
      <c r="AA3068" s="7"/>
      <c r="AB3068" s="7" t="s">
        <v>100</v>
      </c>
      <c r="AC3068" s="7" t="s">
        <v>24857</v>
      </c>
      <c r="AD3068" s="7" t="s">
        <v>24858</v>
      </c>
      <c r="AE3068" s="7" t="s">
        <v>105</v>
      </c>
      <c r="AF3068" s="7" t="s">
        <v>106</v>
      </c>
      <c r="AG3068" s="7" t="s">
        <v>105</v>
      </c>
      <c r="AH3068" s="7" t="s">
        <v>106</v>
      </c>
      <c r="AI3068" s="7" t="s">
        <v>105</v>
      </c>
      <c r="AJ3068" s="7" t="s">
        <v>105</v>
      </c>
      <c r="AK3068" s="7" t="s">
        <v>105</v>
      </c>
      <c r="AL3068" s="7" t="s">
        <v>105</v>
      </c>
      <c r="AM3068" s="7" t="s">
        <v>109</v>
      </c>
    </row>
    <row r="3069" spans="2:39" x14ac:dyDescent="0.2">
      <c r="B3069">
        <v>1</v>
      </c>
      <c r="E3069">
        <v>1</v>
      </c>
      <c r="G3069" s="7">
        <v>2490</v>
      </c>
      <c r="H3069" s="7" t="s">
        <v>54</v>
      </c>
      <c r="I3069" s="7">
        <v>4111603</v>
      </c>
      <c r="J3069" s="7">
        <v>2679</v>
      </c>
      <c r="K3069" s="7" t="s">
        <v>54</v>
      </c>
      <c r="L3069" s="7">
        <v>102</v>
      </c>
      <c r="M3069" s="7" t="s">
        <v>91</v>
      </c>
      <c r="N3069" s="7">
        <v>4111603</v>
      </c>
      <c r="O3069" s="7" t="s">
        <v>25998</v>
      </c>
      <c r="P3069" s="7" t="s">
        <v>93</v>
      </c>
      <c r="Q3069" s="7" t="s">
        <v>25999</v>
      </c>
      <c r="R3069" s="7" t="s">
        <v>26000</v>
      </c>
      <c r="S3069" s="7"/>
      <c r="T3069" s="7" t="s">
        <v>26001</v>
      </c>
      <c r="U3069" s="7" t="s">
        <v>26002</v>
      </c>
      <c r="V3069" s="7"/>
      <c r="W3069" s="7"/>
      <c r="X3069" s="7"/>
      <c r="Y3069" s="7"/>
      <c r="Z3069" s="7"/>
      <c r="AA3069" s="7"/>
      <c r="AB3069" s="7" t="s">
        <v>100</v>
      </c>
      <c r="AC3069" s="7" t="s">
        <v>24857</v>
      </c>
      <c r="AD3069" s="7" t="s">
        <v>24858</v>
      </c>
      <c r="AE3069" s="7" t="s">
        <v>26003</v>
      </c>
      <c r="AF3069" s="7" t="s">
        <v>26004</v>
      </c>
      <c r="AG3069" s="7" t="s">
        <v>105</v>
      </c>
      <c r="AH3069" s="7" t="s">
        <v>106</v>
      </c>
      <c r="AI3069" s="7" t="s">
        <v>105</v>
      </c>
      <c r="AJ3069" s="7" t="s">
        <v>105</v>
      </c>
      <c r="AK3069" s="7" t="s">
        <v>105</v>
      </c>
      <c r="AL3069" s="7" t="s">
        <v>105</v>
      </c>
      <c r="AM3069" s="7" t="s">
        <v>109</v>
      </c>
    </row>
    <row r="3070" spans="2:39" x14ac:dyDescent="0.2">
      <c r="B3070">
        <v>1</v>
      </c>
      <c r="E3070">
        <v>1</v>
      </c>
      <c r="G3070" s="7">
        <v>2491</v>
      </c>
      <c r="H3070" s="7" t="s">
        <v>54</v>
      </c>
      <c r="I3070" s="7">
        <v>4112584</v>
      </c>
      <c r="J3070" s="7">
        <v>2680</v>
      </c>
      <c r="K3070" s="7" t="s">
        <v>54</v>
      </c>
      <c r="L3070" s="7">
        <v>103</v>
      </c>
      <c r="M3070" s="7" t="s">
        <v>91</v>
      </c>
      <c r="N3070" s="7">
        <v>4112584</v>
      </c>
      <c r="O3070" s="7" t="s">
        <v>26005</v>
      </c>
      <c r="P3070" s="7" t="s">
        <v>93</v>
      </c>
      <c r="Q3070" s="7" t="s">
        <v>26006</v>
      </c>
      <c r="R3070" s="7" t="s">
        <v>25998</v>
      </c>
      <c r="S3070" s="7"/>
      <c r="T3070" s="7" t="s">
        <v>26007</v>
      </c>
      <c r="U3070" s="7" t="s">
        <v>26008</v>
      </c>
      <c r="V3070" s="7"/>
      <c r="W3070" s="7"/>
      <c r="X3070" s="7"/>
      <c r="Y3070" s="7"/>
      <c r="Z3070" s="7"/>
      <c r="AA3070" s="7"/>
      <c r="AB3070" s="7" t="s">
        <v>100</v>
      </c>
      <c r="AC3070" s="7" t="s">
        <v>24857</v>
      </c>
      <c r="AD3070" s="7"/>
      <c r="AE3070" s="7" t="s">
        <v>105</v>
      </c>
      <c r="AF3070" s="7" t="s">
        <v>106</v>
      </c>
      <c r="AG3070" s="7" t="s">
        <v>105</v>
      </c>
      <c r="AH3070" s="7" t="s">
        <v>106</v>
      </c>
      <c r="AI3070" s="7" t="s">
        <v>105</v>
      </c>
      <c r="AJ3070" s="7" t="s">
        <v>105</v>
      </c>
      <c r="AK3070" s="7" t="s">
        <v>105</v>
      </c>
      <c r="AL3070" s="7" t="s">
        <v>105</v>
      </c>
      <c r="AM3070" s="7" t="s">
        <v>109</v>
      </c>
    </row>
    <row r="3071" spans="2:39" x14ac:dyDescent="0.2">
      <c r="D3071">
        <v>1</v>
      </c>
      <c r="G3071" s="7"/>
      <c r="H3071" s="7"/>
      <c r="I3071" s="7"/>
      <c r="J3071" s="7">
        <v>2775</v>
      </c>
      <c r="K3071" s="7" t="s">
        <v>55</v>
      </c>
      <c r="L3071" s="7">
        <v>94</v>
      </c>
      <c r="M3071" s="7" t="s">
        <v>24869</v>
      </c>
      <c r="N3071" s="7">
        <v>736682</v>
      </c>
      <c r="O3071" s="7" t="s">
        <v>24870</v>
      </c>
      <c r="P3071" s="7" t="s">
        <v>93</v>
      </c>
      <c r="Q3071" s="7" t="s">
        <v>25542</v>
      </c>
      <c r="R3071" s="7"/>
      <c r="S3071" s="7"/>
      <c r="T3071" s="7"/>
      <c r="U3071" s="7" t="s">
        <v>25543</v>
      </c>
      <c r="V3071" s="7" t="s">
        <v>98</v>
      </c>
      <c r="W3071" s="7" t="s">
        <v>24873</v>
      </c>
      <c r="X3071" s="7" t="s">
        <v>24874</v>
      </c>
      <c r="Y3071" s="7"/>
      <c r="Z3071" s="7" t="s">
        <v>24875</v>
      </c>
      <c r="AA3071" s="7" t="s">
        <v>24876</v>
      </c>
      <c r="AB3071" s="7" t="s">
        <v>24877</v>
      </c>
      <c r="AC3071" s="7" t="s">
        <v>24857</v>
      </c>
      <c r="AD3071" s="7" t="s">
        <v>102</v>
      </c>
      <c r="AE3071" s="7" t="s">
        <v>24878</v>
      </c>
      <c r="AF3071" s="7" t="s">
        <v>24879</v>
      </c>
      <c r="AG3071" s="7" t="s">
        <v>7457</v>
      </c>
      <c r="AH3071" s="7" t="s">
        <v>7458</v>
      </c>
      <c r="AI3071" s="7" t="s">
        <v>24880</v>
      </c>
      <c r="AJ3071" s="7" t="s">
        <v>24881</v>
      </c>
      <c r="AK3071" s="7" t="s">
        <v>24882</v>
      </c>
      <c r="AL3071" s="7" t="s">
        <v>24883</v>
      </c>
      <c r="AM3071" s="7" t="s">
        <v>24884</v>
      </c>
    </row>
    <row r="3072" spans="2:39" x14ac:dyDescent="0.2">
      <c r="D3072">
        <v>1</v>
      </c>
      <c r="G3072" s="7"/>
      <c r="H3072" s="7"/>
      <c r="I3072" s="7"/>
      <c r="J3072" s="7">
        <v>2776</v>
      </c>
      <c r="K3072" s="7" t="s">
        <v>55</v>
      </c>
      <c r="L3072" s="7">
        <v>95</v>
      </c>
      <c r="M3072" s="7" t="s">
        <v>24869</v>
      </c>
      <c r="N3072" s="7">
        <v>757439</v>
      </c>
      <c r="O3072" s="7" t="s">
        <v>25544</v>
      </c>
      <c r="P3072" s="7" t="s">
        <v>93</v>
      </c>
      <c r="Q3072" s="7" t="s">
        <v>25542</v>
      </c>
      <c r="R3072" s="7" t="s">
        <v>25545</v>
      </c>
      <c r="S3072" s="7"/>
      <c r="T3072" s="7" t="s">
        <v>25546</v>
      </c>
      <c r="U3072" s="7" t="s">
        <v>25547</v>
      </c>
      <c r="V3072" s="7" t="s">
        <v>98</v>
      </c>
      <c r="W3072" s="7" t="s">
        <v>24873</v>
      </c>
      <c r="X3072" s="7"/>
      <c r="Y3072" s="7"/>
      <c r="Z3072" s="7"/>
      <c r="AA3072" s="7" t="s">
        <v>24889</v>
      </c>
      <c r="AB3072" s="7" t="s">
        <v>100</v>
      </c>
      <c r="AC3072" s="7" t="s">
        <v>24857</v>
      </c>
      <c r="AD3072" s="7" t="s">
        <v>102</v>
      </c>
      <c r="AE3072" s="7" t="s">
        <v>24878</v>
      </c>
      <c r="AF3072" s="7" t="s">
        <v>24879</v>
      </c>
      <c r="AG3072" s="7" t="s">
        <v>24890</v>
      </c>
      <c r="AH3072" s="7" t="s">
        <v>24891</v>
      </c>
      <c r="AI3072" s="7" t="s">
        <v>24878</v>
      </c>
      <c r="AJ3072" s="7" t="s">
        <v>24879</v>
      </c>
      <c r="AK3072" s="7" t="s">
        <v>7457</v>
      </c>
      <c r="AL3072" s="7" t="s">
        <v>7458</v>
      </c>
      <c r="AM3072" s="7" t="s">
        <v>109</v>
      </c>
    </row>
    <row r="3073" spans="2:39" x14ac:dyDescent="0.2">
      <c r="B3073">
        <v>1</v>
      </c>
      <c r="E3073">
        <v>1</v>
      </c>
      <c r="G3073" s="7">
        <v>2575</v>
      </c>
      <c r="H3073" s="7" t="s">
        <v>55</v>
      </c>
      <c r="I3073" s="7">
        <v>3362026</v>
      </c>
      <c r="J3073" s="7">
        <v>2777</v>
      </c>
      <c r="K3073" s="7" t="s">
        <v>55</v>
      </c>
      <c r="L3073" s="7">
        <v>96</v>
      </c>
      <c r="M3073" s="7" t="s">
        <v>91</v>
      </c>
      <c r="N3073" s="7">
        <v>3362026</v>
      </c>
      <c r="O3073" s="7" t="s">
        <v>26009</v>
      </c>
      <c r="P3073" s="7" t="s">
        <v>93</v>
      </c>
      <c r="Q3073" s="7" t="s">
        <v>26010</v>
      </c>
      <c r="R3073" s="7" t="s">
        <v>26011</v>
      </c>
      <c r="S3073" s="7"/>
      <c r="T3073" s="7" t="s">
        <v>26012</v>
      </c>
      <c r="U3073" s="7" t="s">
        <v>26013</v>
      </c>
      <c r="V3073" s="7"/>
      <c r="W3073" s="7"/>
      <c r="X3073" s="7"/>
      <c r="Y3073" s="7"/>
      <c r="Z3073" s="7"/>
      <c r="AA3073" s="7"/>
      <c r="AB3073" s="7" t="s">
        <v>100</v>
      </c>
      <c r="AC3073" s="7" t="s">
        <v>24857</v>
      </c>
      <c r="AD3073" s="7" t="s">
        <v>24858</v>
      </c>
      <c r="AE3073" s="7" t="s">
        <v>105</v>
      </c>
      <c r="AF3073" s="7" t="s">
        <v>106</v>
      </c>
      <c r="AG3073" s="7" t="s">
        <v>105</v>
      </c>
      <c r="AH3073" s="7" t="s">
        <v>106</v>
      </c>
      <c r="AI3073" s="7" t="s">
        <v>105</v>
      </c>
      <c r="AJ3073" s="7" t="s">
        <v>105</v>
      </c>
      <c r="AK3073" s="7" t="s">
        <v>105</v>
      </c>
      <c r="AL3073" s="7" t="s">
        <v>105</v>
      </c>
      <c r="AM3073" s="7" t="s">
        <v>109</v>
      </c>
    </row>
    <row r="3074" spans="2:39" x14ac:dyDescent="0.2">
      <c r="B3074">
        <v>1</v>
      </c>
      <c r="E3074">
        <v>1</v>
      </c>
      <c r="G3074" s="7">
        <v>2576</v>
      </c>
      <c r="H3074" s="7" t="s">
        <v>55</v>
      </c>
      <c r="I3074" s="7">
        <v>3362456</v>
      </c>
      <c r="J3074" s="7">
        <v>2778</v>
      </c>
      <c r="K3074" s="7" t="s">
        <v>55</v>
      </c>
      <c r="L3074" s="7">
        <v>97</v>
      </c>
      <c r="M3074" s="7" t="s">
        <v>91</v>
      </c>
      <c r="N3074" s="7">
        <v>3362456</v>
      </c>
      <c r="O3074" s="7" t="s">
        <v>26014</v>
      </c>
      <c r="P3074" s="7" t="s">
        <v>93</v>
      </c>
      <c r="Q3074" s="7" t="s">
        <v>26015</v>
      </c>
      <c r="R3074" s="7" t="s">
        <v>26016</v>
      </c>
      <c r="S3074" s="7"/>
      <c r="T3074" s="7" t="s">
        <v>26017</v>
      </c>
      <c r="U3074" s="7" t="s">
        <v>26018</v>
      </c>
      <c r="V3074" s="7" t="s">
        <v>98</v>
      </c>
      <c r="W3074" s="7" t="s">
        <v>26019</v>
      </c>
      <c r="X3074" s="7"/>
      <c r="Y3074" s="7"/>
      <c r="Z3074" s="7"/>
      <c r="AA3074" s="7" t="s">
        <v>25241</v>
      </c>
      <c r="AB3074" s="7" t="s">
        <v>100</v>
      </c>
      <c r="AC3074" s="7" t="s">
        <v>24857</v>
      </c>
      <c r="AD3074" s="7" t="s">
        <v>102</v>
      </c>
      <c r="AE3074" s="7" t="s">
        <v>105</v>
      </c>
      <c r="AF3074" s="7" t="s">
        <v>106</v>
      </c>
      <c r="AG3074" s="7" t="s">
        <v>105</v>
      </c>
      <c r="AH3074" s="7" t="s">
        <v>106</v>
      </c>
      <c r="AI3074" s="7" t="s">
        <v>157</v>
      </c>
      <c r="AJ3074" s="7" t="s">
        <v>158</v>
      </c>
      <c r="AK3074" s="7" t="s">
        <v>105</v>
      </c>
      <c r="AL3074" s="7" t="s">
        <v>106</v>
      </c>
      <c r="AM3074" s="7" t="s">
        <v>109</v>
      </c>
    </row>
    <row r="3075" spans="2:39" x14ac:dyDescent="0.2">
      <c r="D3075">
        <v>1</v>
      </c>
      <c r="G3075" s="7"/>
      <c r="H3075" s="7"/>
      <c r="I3075" s="7"/>
      <c r="J3075" s="7">
        <v>2779</v>
      </c>
      <c r="K3075" s="7" t="s">
        <v>55</v>
      </c>
      <c r="L3075" s="7">
        <v>98</v>
      </c>
      <c r="M3075" s="7" t="s">
        <v>91</v>
      </c>
      <c r="N3075" s="7">
        <v>3363677</v>
      </c>
      <c r="O3075" s="7" t="s">
        <v>26020</v>
      </c>
      <c r="P3075" s="7" t="s">
        <v>93</v>
      </c>
      <c r="Q3075" s="7" t="s">
        <v>26021</v>
      </c>
      <c r="R3075" s="7" t="s">
        <v>26014</v>
      </c>
      <c r="S3075" s="7"/>
      <c r="T3075" s="7" t="s">
        <v>26022</v>
      </c>
      <c r="U3075" s="7" t="s">
        <v>26023</v>
      </c>
      <c r="V3075" s="7"/>
      <c r="W3075" s="7"/>
      <c r="X3075" s="7"/>
      <c r="Y3075" s="7"/>
      <c r="Z3075" s="7"/>
      <c r="AA3075" s="7"/>
      <c r="AB3075" s="7" t="s">
        <v>100</v>
      </c>
      <c r="AC3075" s="7" t="s">
        <v>24857</v>
      </c>
      <c r="AD3075" s="7" t="s">
        <v>24858</v>
      </c>
      <c r="AE3075" s="7" t="s">
        <v>105</v>
      </c>
      <c r="AF3075" s="7" t="s">
        <v>106</v>
      </c>
      <c r="AG3075" s="7" t="s">
        <v>12960</v>
      </c>
      <c r="AH3075" s="7" t="s">
        <v>12961</v>
      </c>
      <c r="AI3075" s="7" t="s">
        <v>105</v>
      </c>
      <c r="AJ3075" s="7" t="s">
        <v>105</v>
      </c>
      <c r="AK3075" s="7" t="s">
        <v>105</v>
      </c>
      <c r="AL3075" s="7" t="s">
        <v>105</v>
      </c>
      <c r="AM3075" s="7" t="s">
        <v>109</v>
      </c>
    </row>
    <row r="3076" spans="2:39" x14ac:dyDescent="0.2">
      <c r="B3076">
        <v>1</v>
      </c>
      <c r="E3076">
        <v>1</v>
      </c>
      <c r="G3076" s="7">
        <v>2577</v>
      </c>
      <c r="H3076" s="7" t="s">
        <v>55</v>
      </c>
      <c r="I3076" s="7">
        <v>3469984</v>
      </c>
      <c r="J3076" s="7">
        <v>2780</v>
      </c>
      <c r="K3076" s="7" t="s">
        <v>55</v>
      </c>
      <c r="L3076" s="7">
        <v>99</v>
      </c>
      <c r="M3076" s="7" t="s">
        <v>91</v>
      </c>
      <c r="N3076" s="7">
        <v>3469984</v>
      </c>
      <c r="O3076" s="7" t="s">
        <v>26024</v>
      </c>
      <c r="P3076" s="7" t="s">
        <v>93</v>
      </c>
      <c r="Q3076" s="7" t="s">
        <v>26025</v>
      </c>
      <c r="R3076" s="7" t="s">
        <v>26026</v>
      </c>
      <c r="S3076" s="7"/>
      <c r="T3076" s="7" t="s">
        <v>26027</v>
      </c>
      <c r="U3076" s="7" t="s">
        <v>26028</v>
      </c>
      <c r="V3076" s="7"/>
      <c r="W3076" s="7"/>
      <c r="X3076" s="7"/>
      <c r="Y3076" s="7"/>
      <c r="Z3076" s="7"/>
      <c r="AA3076" s="7"/>
      <c r="AB3076" s="7" t="s">
        <v>100</v>
      </c>
      <c r="AC3076" s="7" t="s">
        <v>24857</v>
      </c>
      <c r="AD3076" s="7"/>
      <c r="AE3076" s="7" t="s">
        <v>26029</v>
      </c>
      <c r="AF3076" s="7" t="s">
        <v>26030</v>
      </c>
      <c r="AG3076" s="7" t="s">
        <v>105</v>
      </c>
      <c r="AH3076" s="7" t="s">
        <v>106</v>
      </c>
      <c r="AI3076" s="7" t="s">
        <v>105</v>
      </c>
      <c r="AJ3076" s="7" t="s">
        <v>105</v>
      </c>
      <c r="AK3076" s="7" t="s">
        <v>105</v>
      </c>
      <c r="AL3076" s="7" t="s">
        <v>105</v>
      </c>
      <c r="AM3076" s="7" t="s">
        <v>109</v>
      </c>
    </row>
    <row r="3077" spans="2:39" x14ac:dyDescent="0.2">
      <c r="B3077">
        <v>1</v>
      </c>
      <c r="E3077">
        <v>1</v>
      </c>
      <c r="G3077" s="7">
        <v>2578</v>
      </c>
      <c r="H3077" s="7" t="s">
        <v>55</v>
      </c>
      <c r="I3077" s="7">
        <v>3471579</v>
      </c>
      <c r="J3077" s="7">
        <v>2781</v>
      </c>
      <c r="K3077" s="7" t="s">
        <v>55</v>
      </c>
      <c r="L3077" s="7">
        <v>100</v>
      </c>
      <c r="M3077" s="7" t="s">
        <v>91</v>
      </c>
      <c r="N3077" s="7">
        <v>3471579</v>
      </c>
      <c r="O3077" s="7" t="s">
        <v>26031</v>
      </c>
      <c r="P3077" s="7" t="s">
        <v>93</v>
      </c>
      <c r="Q3077" s="7" t="s">
        <v>26032</v>
      </c>
      <c r="R3077" s="7" t="s">
        <v>26033</v>
      </c>
      <c r="S3077" s="7"/>
      <c r="T3077" s="7" t="s">
        <v>26034</v>
      </c>
      <c r="U3077" s="7" t="s">
        <v>10413</v>
      </c>
      <c r="V3077" s="7"/>
      <c r="W3077" s="7"/>
      <c r="X3077" s="7"/>
      <c r="Y3077" s="7"/>
      <c r="Z3077" s="7"/>
      <c r="AA3077" s="7"/>
      <c r="AB3077" s="7" t="s">
        <v>100</v>
      </c>
      <c r="AC3077" s="7" t="s">
        <v>24857</v>
      </c>
      <c r="AD3077" s="7"/>
      <c r="AE3077" s="7" t="s">
        <v>105</v>
      </c>
      <c r="AF3077" s="7" t="s">
        <v>106</v>
      </c>
      <c r="AG3077" s="7" t="s">
        <v>6290</v>
      </c>
      <c r="AH3077" s="7" t="s">
        <v>6291</v>
      </c>
      <c r="AI3077" s="7" t="s">
        <v>105</v>
      </c>
      <c r="AJ3077" s="7" t="s">
        <v>105</v>
      </c>
      <c r="AK3077" s="7" t="s">
        <v>105</v>
      </c>
      <c r="AL3077" s="7" t="s">
        <v>105</v>
      </c>
      <c r="AM3077" s="7" t="s">
        <v>109</v>
      </c>
    </row>
    <row r="3078" spans="2:39" x14ac:dyDescent="0.2">
      <c r="B3078">
        <v>1</v>
      </c>
      <c r="E3078">
        <v>1</v>
      </c>
      <c r="G3078" s="7">
        <v>2599</v>
      </c>
      <c r="H3078" s="7" t="s">
        <v>55</v>
      </c>
      <c r="I3078" s="7">
        <v>4573574</v>
      </c>
      <c r="J3078" s="7">
        <v>2782</v>
      </c>
      <c r="K3078" s="7" t="s">
        <v>55</v>
      </c>
      <c r="L3078" s="7">
        <v>101</v>
      </c>
      <c r="M3078" s="7" t="s">
        <v>91</v>
      </c>
      <c r="N3078" s="7">
        <v>4573574</v>
      </c>
      <c r="O3078" s="7" t="s">
        <v>26035</v>
      </c>
      <c r="P3078" s="7" t="s">
        <v>93</v>
      </c>
      <c r="Q3078" s="7" t="s">
        <v>26036</v>
      </c>
      <c r="R3078" s="7" t="s">
        <v>26037</v>
      </c>
      <c r="S3078" s="7"/>
      <c r="T3078" s="7" t="s">
        <v>26038</v>
      </c>
      <c r="U3078" s="7" t="s">
        <v>26039</v>
      </c>
      <c r="V3078" s="7"/>
      <c r="W3078" s="7"/>
      <c r="X3078" s="7"/>
      <c r="Y3078" s="7"/>
      <c r="Z3078" s="7"/>
      <c r="AA3078" s="7"/>
      <c r="AB3078" s="7" t="s">
        <v>100</v>
      </c>
      <c r="AC3078" s="7" t="s">
        <v>24857</v>
      </c>
      <c r="AD3078" s="7" t="s">
        <v>24858</v>
      </c>
      <c r="AE3078" s="7" t="s">
        <v>7324</v>
      </c>
      <c r="AF3078" s="7" t="s">
        <v>7325</v>
      </c>
      <c r="AG3078" s="7" t="s">
        <v>105</v>
      </c>
      <c r="AH3078" s="7" t="s">
        <v>106</v>
      </c>
      <c r="AI3078" s="7" t="s">
        <v>105</v>
      </c>
      <c r="AJ3078" s="7" t="s">
        <v>105</v>
      </c>
      <c r="AK3078" s="7" t="s">
        <v>105</v>
      </c>
      <c r="AL3078" s="7" t="s">
        <v>105</v>
      </c>
      <c r="AM3078" s="7" t="s">
        <v>109</v>
      </c>
    </row>
    <row r="3079" spans="2:39" x14ac:dyDescent="0.2">
      <c r="B3079">
        <v>1</v>
      </c>
      <c r="E3079">
        <v>1</v>
      </c>
      <c r="G3079" s="7">
        <v>2600</v>
      </c>
      <c r="H3079" s="7" t="s">
        <v>55</v>
      </c>
      <c r="I3079" s="7">
        <v>4574601</v>
      </c>
      <c r="J3079" s="7">
        <v>2783</v>
      </c>
      <c r="K3079" s="7" t="s">
        <v>55</v>
      </c>
      <c r="L3079" s="7">
        <v>102</v>
      </c>
      <c r="M3079" s="7" t="s">
        <v>91</v>
      </c>
      <c r="N3079" s="7">
        <v>4574601</v>
      </c>
      <c r="O3079" s="7" t="s">
        <v>26040</v>
      </c>
      <c r="P3079" s="7" t="s">
        <v>93</v>
      </c>
      <c r="Q3079" s="7" t="s">
        <v>26041</v>
      </c>
      <c r="R3079" s="7" t="s">
        <v>26035</v>
      </c>
      <c r="S3079" s="7"/>
      <c r="T3079" s="7" t="s">
        <v>26042</v>
      </c>
      <c r="U3079" s="7" t="s">
        <v>26043</v>
      </c>
      <c r="V3079" s="7"/>
      <c r="W3079" s="7"/>
      <c r="X3079" s="7"/>
      <c r="Y3079" s="7"/>
      <c r="Z3079" s="7"/>
      <c r="AA3079" s="7"/>
      <c r="AB3079" s="7" t="s">
        <v>100</v>
      </c>
      <c r="AC3079" s="7" t="s">
        <v>24857</v>
      </c>
      <c r="AD3079" s="7"/>
      <c r="AE3079" s="7" t="s">
        <v>105</v>
      </c>
      <c r="AF3079" s="7" t="s">
        <v>106</v>
      </c>
      <c r="AG3079" s="7" t="s">
        <v>105</v>
      </c>
      <c r="AH3079" s="7" t="s">
        <v>106</v>
      </c>
      <c r="AI3079" s="7" t="s">
        <v>105</v>
      </c>
      <c r="AJ3079" s="7" t="s">
        <v>105</v>
      </c>
      <c r="AK3079" s="7" t="s">
        <v>105</v>
      </c>
      <c r="AL3079" s="7" t="s">
        <v>105</v>
      </c>
      <c r="AM3079" s="7" t="s">
        <v>109</v>
      </c>
    </row>
    <row r="3080" spans="2:39" x14ac:dyDescent="0.2">
      <c r="B3080">
        <v>1</v>
      </c>
      <c r="E3080">
        <v>1</v>
      </c>
      <c r="G3080" s="7">
        <v>2617</v>
      </c>
      <c r="H3080" s="7" t="s">
        <v>56</v>
      </c>
      <c r="I3080" s="7">
        <v>631789</v>
      </c>
      <c r="J3080" s="7">
        <v>2878</v>
      </c>
      <c r="K3080" s="7" t="s">
        <v>56</v>
      </c>
      <c r="L3080" s="7">
        <v>94</v>
      </c>
      <c r="M3080" s="7" t="s">
        <v>91</v>
      </c>
      <c r="N3080" s="7">
        <v>631789</v>
      </c>
      <c r="O3080" s="7" t="s">
        <v>26044</v>
      </c>
      <c r="P3080" s="7" t="s">
        <v>93</v>
      </c>
      <c r="Q3080" s="7" t="s">
        <v>26045</v>
      </c>
      <c r="R3080" s="7" t="s">
        <v>26046</v>
      </c>
      <c r="S3080" s="7"/>
      <c r="T3080" s="7" t="s">
        <v>26047</v>
      </c>
      <c r="U3080" s="7" t="s">
        <v>26048</v>
      </c>
      <c r="V3080" s="7"/>
      <c r="W3080" s="7"/>
      <c r="X3080" s="7"/>
      <c r="Y3080" s="7"/>
      <c r="Z3080" s="7"/>
      <c r="AA3080" s="7"/>
      <c r="AB3080" s="7" t="s">
        <v>100</v>
      </c>
      <c r="AC3080" s="7" t="s">
        <v>24857</v>
      </c>
      <c r="AD3080" s="7" t="s">
        <v>24858</v>
      </c>
      <c r="AE3080" s="7" t="s">
        <v>105</v>
      </c>
      <c r="AF3080" s="7" t="s">
        <v>106</v>
      </c>
      <c r="AG3080" s="7" t="s">
        <v>105</v>
      </c>
      <c r="AH3080" s="7" t="s">
        <v>106</v>
      </c>
      <c r="AI3080" s="7" t="s">
        <v>105</v>
      </c>
      <c r="AJ3080" s="7" t="s">
        <v>105</v>
      </c>
      <c r="AK3080" s="7" t="s">
        <v>105</v>
      </c>
      <c r="AL3080" s="7" t="s">
        <v>105</v>
      </c>
      <c r="AM3080" s="7" t="s">
        <v>109</v>
      </c>
    </row>
    <row r="3081" spans="2:39" x14ac:dyDescent="0.2">
      <c r="B3081">
        <v>1</v>
      </c>
      <c r="E3081">
        <v>1</v>
      </c>
      <c r="G3081" s="7">
        <v>2618</v>
      </c>
      <c r="H3081" s="7" t="s">
        <v>56</v>
      </c>
      <c r="I3081" s="7">
        <v>632959</v>
      </c>
      <c r="J3081" s="7">
        <v>2879</v>
      </c>
      <c r="K3081" s="7" t="s">
        <v>56</v>
      </c>
      <c r="L3081" s="7">
        <v>95</v>
      </c>
      <c r="M3081" s="7" t="s">
        <v>91</v>
      </c>
      <c r="N3081" s="7">
        <v>632959</v>
      </c>
      <c r="O3081" s="7" t="s">
        <v>26049</v>
      </c>
      <c r="P3081" s="7" t="s">
        <v>93</v>
      </c>
      <c r="Q3081" s="7" t="s">
        <v>26050</v>
      </c>
      <c r="R3081" s="7" t="s">
        <v>26044</v>
      </c>
      <c r="S3081" s="7"/>
      <c r="T3081" s="7" t="s">
        <v>26051</v>
      </c>
      <c r="U3081" s="7" t="s">
        <v>26052</v>
      </c>
      <c r="V3081" s="7"/>
      <c r="W3081" s="7"/>
      <c r="X3081" s="7"/>
      <c r="Y3081" s="7"/>
      <c r="Z3081" s="7"/>
      <c r="AA3081" s="7"/>
      <c r="AB3081" s="7" t="s">
        <v>100</v>
      </c>
      <c r="AC3081" s="7" t="s">
        <v>24857</v>
      </c>
      <c r="AD3081" s="7"/>
      <c r="AE3081" s="7" t="s">
        <v>105</v>
      </c>
      <c r="AF3081" s="7" t="s">
        <v>106</v>
      </c>
      <c r="AG3081" s="7" t="s">
        <v>105</v>
      </c>
      <c r="AH3081" s="7" t="s">
        <v>106</v>
      </c>
      <c r="AI3081" s="7" t="s">
        <v>105</v>
      </c>
      <c r="AJ3081" s="7" t="s">
        <v>105</v>
      </c>
      <c r="AK3081" s="7" t="s">
        <v>105</v>
      </c>
      <c r="AL3081" s="7" t="s">
        <v>105</v>
      </c>
      <c r="AM3081" s="7" t="s">
        <v>109</v>
      </c>
    </row>
    <row r="3082" spans="2:39" x14ac:dyDescent="0.2">
      <c r="D3082">
        <v>1</v>
      </c>
      <c r="G3082" s="7"/>
      <c r="H3082" s="7"/>
      <c r="I3082" s="7"/>
      <c r="J3082" s="7">
        <v>2880</v>
      </c>
      <c r="K3082" s="7" t="s">
        <v>56</v>
      </c>
      <c r="L3082" s="7">
        <v>96</v>
      </c>
      <c r="M3082" s="7" t="s">
        <v>24869</v>
      </c>
      <c r="N3082" s="7">
        <v>736682</v>
      </c>
      <c r="O3082" s="7" t="s">
        <v>24870</v>
      </c>
      <c r="P3082" s="7" t="s">
        <v>93</v>
      </c>
      <c r="Q3082" s="7" t="s">
        <v>26053</v>
      </c>
      <c r="R3082" s="7"/>
      <c r="S3082" s="7"/>
      <c r="T3082" s="7"/>
      <c r="U3082" s="7" t="s">
        <v>26054</v>
      </c>
      <c r="V3082" s="7" t="s">
        <v>98</v>
      </c>
      <c r="W3082" s="7" t="s">
        <v>24873</v>
      </c>
      <c r="X3082" s="7" t="s">
        <v>24874</v>
      </c>
      <c r="Y3082" s="7"/>
      <c r="Z3082" s="7" t="s">
        <v>24875</v>
      </c>
      <c r="AA3082" s="7" t="s">
        <v>24876</v>
      </c>
      <c r="AB3082" s="7" t="s">
        <v>24877</v>
      </c>
      <c r="AC3082" s="7" t="s">
        <v>24857</v>
      </c>
      <c r="AD3082" s="7" t="s">
        <v>102</v>
      </c>
      <c r="AE3082" s="7" t="s">
        <v>24878</v>
      </c>
      <c r="AF3082" s="7" t="s">
        <v>24879</v>
      </c>
      <c r="AG3082" s="7" t="s">
        <v>7457</v>
      </c>
      <c r="AH3082" s="7" t="s">
        <v>7458</v>
      </c>
      <c r="AI3082" s="7" t="s">
        <v>2039</v>
      </c>
      <c r="AJ3082" s="7" t="s">
        <v>2040</v>
      </c>
      <c r="AK3082" s="7" t="s">
        <v>26055</v>
      </c>
      <c r="AL3082" s="7" t="s">
        <v>26056</v>
      </c>
      <c r="AM3082" s="7" t="s">
        <v>24884</v>
      </c>
    </row>
    <row r="3083" spans="2:39" x14ac:dyDescent="0.2">
      <c r="D3083">
        <v>1</v>
      </c>
      <c r="G3083" s="7"/>
      <c r="H3083" s="7"/>
      <c r="I3083" s="7"/>
      <c r="J3083" s="7">
        <v>2881</v>
      </c>
      <c r="K3083" s="7" t="s">
        <v>56</v>
      </c>
      <c r="L3083" s="7">
        <v>97</v>
      </c>
      <c r="M3083" s="7" t="s">
        <v>24869</v>
      </c>
      <c r="N3083" s="7">
        <v>763544</v>
      </c>
      <c r="O3083" s="7" t="s">
        <v>26057</v>
      </c>
      <c r="P3083" s="7" t="s">
        <v>93</v>
      </c>
      <c r="Q3083" s="7" t="s">
        <v>26053</v>
      </c>
      <c r="R3083" s="7" t="s">
        <v>26058</v>
      </c>
      <c r="S3083" s="7"/>
      <c r="T3083" s="7" t="s">
        <v>26059</v>
      </c>
      <c r="U3083" s="7" t="s">
        <v>26060</v>
      </c>
      <c r="V3083" s="7" t="s">
        <v>98</v>
      </c>
      <c r="W3083" s="7" t="s">
        <v>24873</v>
      </c>
      <c r="X3083" s="7"/>
      <c r="Y3083" s="7"/>
      <c r="Z3083" s="7"/>
      <c r="AA3083" s="7" t="s">
        <v>24889</v>
      </c>
      <c r="AB3083" s="7" t="s">
        <v>100</v>
      </c>
      <c r="AC3083" s="7" t="s">
        <v>24857</v>
      </c>
      <c r="AD3083" s="7" t="s">
        <v>102</v>
      </c>
      <c r="AE3083" s="7" t="s">
        <v>24878</v>
      </c>
      <c r="AF3083" s="7" t="s">
        <v>24879</v>
      </c>
      <c r="AG3083" s="7" t="s">
        <v>24890</v>
      </c>
      <c r="AH3083" s="7" t="s">
        <v>24891</v>
      </c>
      <c r="AI3083" s="7" t="s">
        <v>24878</v>
      </c>
      <c r="AJ3083" s="7" t="s">
        <v>24879</v>
      </c>
      <c r="AK3083" s="7" t="s">
        <v>7457</v>
      </c>
      <c r="AL3083" s="7" t="s">
        <v>7458</v>
      </c>
      <c r="AM3083" s="7" t="s">
        <v>109</v>
      </c>
    </row>
    <row r="3084" spans="2:39" x14ac:dyDescent="0.2">
      <c r="B3084">
        <v>1</v>
      </c>
      <c r="E3084">
        <v>1</v>
      </c>
      <c r="G3084" s="7">
        <v>2666</v>
      </c>
      <c r="H3084" s="7" t="s">
        <v>56</v>
      </c>
      <c r="I3084" s="7">
        <v>3255873</v>
      </c>
      <c r="J3084" s="7">
        <v>2882</v>
      </c>
      <c r="K3084" s="7" t="s">
        <v>56</v>
      </c>
      <c r="L3084" s="7">
        <v>98</v>
      </c>
      <c r="M3084" s="7" t="s">
        <v>91</v>
      </c>
      <c r="N3084" s="7">
        <v>3255873</v>
      </c>
      <c r="O3084" s="7" t="s">
        <v>26061</v>
      </c>
      <c r="P3084" s="7" t="s">
        <v>93</v>
      </c>
      <c r="Q3084" s="7" t="s">
        <v>26062</v>
      </c>
      <c r="R3084" s="7" t="s">
        <v>26063</v>
      </c>
      <c r="S3084" s="7"/>
      <c r="T3084" s="7" t="s">
        <v>26064</v>
      </c>
      <c r="U3084" s="7" t="s">
        <v>26065</v>
      </c>
      <c r="V3084" s="7"/>
      <c r="W3084" s="7"/>
      <c r="X3084" s="7"/>
      <c r="Y3084" s="7"/>
      <c r="Z3084" s="7"/>
      <c r="AA3084" s="7"/>
      <c r="AB3084" s="7" t="s">
        <v>100</v>
      </c>
      <c r="AC3084" s="7" t="s">
        <v>24857</v>
      </c>
      <c r="AD3084" s="7"/>
      <c r="AE3084" s="7" t="s">
        <v>12087</v>
      </c>
      <c r="AF3084" s="7" t="s">
        <v>12088</v>
      </c>
      <c r="AG3084" s="7" t="s">
        <v>105</v>
      </c>
      <c r="AH3084" s="7" t="s">
        <v>106</v>
      </c>
      <c r="AI3084" s="7" t="s">
        <v>105</v>
      </c>
      <c r="AJ3084" s="7" t="s">
        <v>105</v>
      </c>
      <c r="AK3084" s="7" t="s">
        <v>105</v>
      </c>
      <c r="AL3084" s="7" t="s">
        <v>105</v>
      </c>
      <c r="AM3084" s="7" t="s">
        <v>109</v>
      </c>
    </row>
    <row r="3085" spans="2:39" x14ac:dyDescent="0.2">
      <c r="D3085">
        <v>1</v>
      </c>
      <c r="G3085" s="7"/>
      <c r="H3085" s="7"/>
      <c r="I3085" s="7"/>
      <c r="J3085" s="7">
        <v>2883</v>
      </c>
      <c r="K3085" s="7" t="s">
        <v>56</v>
      </c>
      <c r="L3085" s="7">
        <v>99</v>
      </c>
      <c r="M3085" s="7" t="s">
        <v>91</v>
      </c>
      <c r="N3085" s="7">
        <v>3257094</v>
      </c>
      <c r="O3085" s="7" t="s">
        <v>26066</v>
      </c>
      <c r="P3085" s="7" t="s">
        <v>93</v>
      </c>
      <c r="Q3085" s="7" t="s">
        <v>26067</v>
      </c>
      <c r="R3085" s="7" t="s">
        <v>26061</v>
      </c>
      <c r="S3085" s="7"/>
      <c r="T3085" s="7" t="s">
        <v>26068</v>
      </c>
      <c r="U3085" s="7" t="s">
        <v>26069</v>
      </c>
      <c r="V3085" s="7"/>
      <c r="W3085" s="7"/>
      <c r="X3085" s="7"/>
      <c r="Y3085" s="7"/>
      <c r="Z3085" s="7"/>
      <c r="AA3085" s="7"/>
      <c r="AB3085" s="7" t="s">
        <v>100</v>
      </c>
      <c r="AC3085" s="7" t="s">
        <v>24857</v>
      </c>
      <c r="AD3085" s="7" t="s">
        <v>24858</v>
      </c>
      <c r="AE3085" s="7" t="s">
        <v>105</v>
      </c>
      <c r="AF3085" s="7" t="s">
        <v>106</v>
      </c>
      <c r="AG3085" s="7" t="s">
        <v>105</v>
      </c>
      <c r="AH3085" s="7" t="s">
        <v>106</v>
      </c>
      <c r="AI3085" s="7" t="s">
        <v>105</v>
      </c>
      <c r="AJ3085" s="7" t="s">
        <v>105</v>
      </c>
      <c r="AK3085" s="7" t="s">
        <v>105</v>
      </c>
      <c r="AL3085" s="7" t="s">
        <v>105</v>
      </c>
      <c r="AM3085" s="7" t="s">
        <v>109</v>
      </c>
    </row>
    <row r="3086" spans="2:39" x14ac:dyDescent="0.2">
      <c r="B3086">
        <v>1</v>
      </c>
      <c r="E3086">
        <v>1</v>
      </c>
      <c r="G3086" s="7">
        <v>2679</v>
      </c>
      <c r="H3086" s="7" t="s">
        <v>56</v>
      </c>
      <c r="I3086" s="7">
        <v>3655148</v>
      </c>
      <c r="J3086" s="7">
        <v>2884</v>
      </c>
      <c r="K3086" s="7" t="s">
        <v>56</v>
      </c>
      <c r="L3086" s="7">
        <v>100</v>
      </c>
      <c r="M3086" s="7" t="s">
        <v>91</v>
      </c>
      <c r="N3086" s="7">
        <v>3655148</v>
      </c>
      <c r="O3086" s="7" t="s">
        <v>26070</v>
      </c>
      <c r="P3086" s="7" t="s">
        <v>93</v>
      </c>
      <c r="Q3086" s="7" t="s">
        <v>26071</v>
      </c>
      <c r="R3086" s="7" t="s">
        <v>26072</v>
      </c>
      <c r="S3086" s="7"/>
      <c r="T3086" s="7" t="s">
        <v>26073</v>
      </c>
      <c r="U3086" s="7" t="s">
        <v>26074</v>
      </c>
      <c r="V3086" s="7" t="s">
        <v>98</v>
      </c>
      <c r="W3086" s="7" t="s">
        <v>25058</v>
      </c>
      <c r="X3086" s="7" t="s">
        <v>26075</v>
      </c>
      <c r="Y3086" s="7"/>
      <c r="Z3086" s="7"/>
      <c r="AA3086" s="7"/>
      <c r="AB3086" s="7" t="s">
        <v>100</v>
      </c>
      <c r="AC3086" s="7" t="s">
        <v>24857</v>
      </c>
      <c r="AD3086" s="7"/>
      <c r="AE3086" s="7" t="s">
        <v>3608</v>
      </c>
      <c r="AF3086" s="7" t="s">
        <v>3609</v>
      </c>
      <c r="AG3086" s="7" t="s">
        <v>105</v>
      </c>
      <c r="AH3086" s="7" t="s">
        <v>106</v>
      </c>
      <c r="AI3086" s="7" t="s">
        <v>6790</v>
      </c>
      <c r="AJ3086" s="7" t="s">
        <v>6791</v>
      </c>
      <c r="AK3086" s="7" t="s">
        <v>105</v>
      </c>
      <c r="AL3086" s="7" t="s">
        <v>105</v>
      </c>
      <c r="AM3086" s="7" t="s">
        <v>109</v>
      </c>
    </row>
    <row r="3087" spans="2:39" x14ac:dyDescent="0.2">
      <c r="B3087">
        <v>1</v>
      </c>
      <c r="E3087">
        <v>1</v>
      </c>
      <c r="G3087" s="7">
        <v>2680</v>
      </c>
      <c r="H3087" s="7" t="s">
        <v>56</v>
      </c>
      <c r="I3087" s="7">
        <v>3656685</v>
      </c>
      <c r="J3087" s="7">
        <v>2885</v>
      </c>
      <c r="K3087" s="7" t="s">
        <v>56</v>
      </c>
      <c r="L3087" s="7">
        <v>101</v>
      </c>
      <c r="M3087" s="7" t="s">
        <v>91</v>
      </c>
      <c r="N3087" s="7">
        <v>3656685</v>
      </c>
      <c r="O3087" s="7" t="s">
        <v>26076</v>
      </c>
      <c r="P3087" s="7" t="s">
        <v>93</v>
      </c>
      <c r="Q3087" s="7" t="s">
        <v>26077</v>
      </c>
      <c r="R3087" s="7" t="s">
        <v>26078</v>
      </c>
      <c r="S3087" s="7"/>
      <c r="T3087" s="7" t="s">
        <v>26079</v>
      </c>
      <c r="U3087" s="7" t="s">
        <v>26080</v>
      </c>
      <c r="V3087" s="7" t="s">
        <v>98</v>
      </c>
      <c r="W3087" s="7" t="s">
        <v>25406</v>
      </c>
      <c r="X3087" s="7" t="s">
        <v>26081</v>
      </c>
      <c r="Y3087" s="7"/>
      <c r="Z3087" s="7"/>
      <c r="AA3087" s="7"/>
      <c r="AB3087" s="7" t="s">
        <v>100</v>
      </c>
      <c r="AC3087" s="7" t="s">
        <v>24857</v>
      </c>
      <c r="AD3087" s="7"/>
      <c r="AE3087" s="7" t="s">
        <v>105</v>
      </c>
      <c r="AF3087" s="7" t="s">
        <v>106</v>
      </c>
      <c r="AG3087" s="7" t="s">
        <v>10446</v>
      </c>
      <c r="AH3087" s="7" t="s">
        <v>10447</v>
      </c>
      <c r="AI3087" s="7" t="s">
        <v>25408</v>
      </c>
      <c r="AJ3087" s="7" t="s">
        <v>25409</v>
      </c>
      <c r="AK3087" s="7" t="s">
        <v>105</v>
      </c>
      <c r="AL3087" s="7" t="s">
        <v>105</v>
      </c>
      <c r="AM3087" s="7" t="s">
        <v>109</v>
      </c>
    </row>
    <row r="3088" spans="2:39" x14ac:dyDescent="0.2">
      <c r="B3088">
        <v>1</v>
      </c>
      <c r="E3088">
        <v>1</v>
      </c>
      <c r="G3088" s="7">
        <v>2713</v>
      </c>
      <c r="H3088" s="7" t="s">
        <v>57</v>
      </c>
      <c r="I3088" s="7">
        <v>687424</v>
      </c>
      <c r="J3088" s="7">
        <v>2984</v>
      </c>
      <c r="K3088" s="7" t="s">
        <v>57</v>
      </c>
      <c r="L3088" s="7">
        <v>98</v>
      </c>
      <c r="M3088" s="7" t="s">
        <v>91</v>
      </c>
      <c r="N3088" s="7">
        <v>687424</v>
      </c>
      <c r="O3088" s="7" t="s">
        <v>26082</v>
      </c>
      <c r="P3088" s="7" t="s">
        <v>93</v>
      </c>
      <c r="Q3088" s="7" t="s">
        <v>26083</v>
      </c>
      <c r="R3088" s="7" t="s">
        <v>26084</v>
      </c>
      <c r="S3088" s="7"/>
      <c r="T3088" s="7" t="s">
        <v>26085</v>
      </c>
      <c r="U3088" s="7" t="s">
        <v>26086</v>
      </c>
      <c r="V3088" s="7"/>
      <c r="W3088" s="7"/>
      <c r="X3088" s="7"/>
      <c r="Y3088" s="7"/>
      <c r="Z3088" s="7"/>
      <c r="AA3088" s="7"/>
      <c r="AB3088" s="7" t="s">
        <v>100</v>
      </c>
      <c r="AC3088" s="7" t="s">
        <v>24857</v>
      </c>
      <c r="AD3088" s="7" t="s">
        <v>24858</v>
      </c>
      <c r="AE3088" s="7" t="s">
        <v>105</v>
      </c>
      <c r="AF3088" s="7" t="s">
        <v>106</v>
      </c>
      <c r="AG3088" s="7" t="s">
        <v>105</v>
      </c>
      <c r="AH3088" s="7" t="s">
        <v>106</v>
      </c>
      <c r="AI3088" s="7" t="s">
        <v>105</v>
      </c>
      <c r="AJ3088" s="7" t="s">
        <v>105</v>
      </c>
      <c r="AK3088" s="7" t="s">
        <v>105</v>
      </c>
      <c r="AL3088" s="7" t="s">
        <v>105</v>
      </c>
      <c r="AM3088" s="7" t="s">
        <v>109</v>
      </c>
    </row>
    <row r="3089" spans="2:39" x14ac:dyDescent="0.2">
      <c r="B3089">
        <v>1</v>
      </c>
      <c r="E3089">
        <v>1</v>
      </c>
      <c r="G3089" s="7">
        <v>2714</v>
      </c>
      <c r="H3089" s="7" t="s">
        <v>57</v>
      </c>
      <c r="I3089" s="7">
        <v>688554</v>
      </c>
      <c r="J3089" s="7">
        <v>2985</v>
      </c>
      <c r="K3089" s="7" t="s">
        <v>57</v>
      </c>
      <c r="L3089" s="7">
        <v>99</v>
      </c>
      <c r="M3089" s="7" t="s">
        <v>91</v>
      </c>
      <c r="N3089" s="7">
        <v>688554</v>
      </c>
      <c r="O3089" s="7" t="s">
        <v>26087</v>
      </c>
      <c r="P3089" s="7" t="s">
        <v>93</v>
      </c>
      <c r="Q3089" s="7" t="s">
        <v>26088</v>
      </c>
      <c r="R3089" s="7" t="s">
        <v>26082</v>
      </c>
      <c r="S3089" s="7"/>
      <c r="T3089" s="7" t="s">
        <v>26089</v>
      </c>
      <c r="U3089" s="7" t="s">
        <v>26090</v>
      </c>
      <c r="V3089" s="7"/>
      <c r="W3089" s="7"/>
      <c r="X3089" s="7"/>
      <c r="Y3089" s="7"/>
      <c r="Z3089" s="7"/>
      <c r="AA3089" s="7"/>
      <c r="AB3089" s="7" t="s">
        <v>100</v>
      </c>
      <c r="AC3089" s="7" t="s">
        <v>24857</v>
      </c>
      <c r="AD3089" s="7"/>
      <c r="AE3089" s="7" t="s">
        <v>105</v>
      </c>
      <c r="AF3089" s="7" t="s">
        <v>106</v>
      </c>
      <c r="AG3089" s="7" t="s">
        <v>105</v>
      </c>
      <c r="AH3089" s="7" t="s">
        <v>106</v>
      </c>
      <c r="AI3089" s="7" t="s">
        <v>105</v>
      </c>
      <c r="AJ3089" s="7" t="s">
        <v>105</v>
      </c>
      <c r="AK3089" s="7" t="s">
        <v>105</v>
      </c>
      <c r="AL3089" s="7" t="s">
        <v>105</v>
      </c>
      <c r="AM3089" s="7" t="s">
        <v>109</v>
      </c>
    </row>
    <row r="3090" spans="2:39" x14ac:dyDescent="0.2">
      <c r="D3090">
        <v>1</v>
      </c>
      <c r="G3090" s="7"/>
      <c r="H3090" s="7"/>
      <c r="I3090" s="7"/>
      <c r="J3090" s="7">
        <v>2986</v>
      </c>
      <c r="K3090" s="7" t="s">
        <v>57</v>
      </c>
      <c r="L3090" s="7">
        <v>100</v>
      </c>
      <c r="M3090" s="7" t="s">
        <v>24869</v>
      </c>
      <c r="N3090" s="7">
        <v>736682</v>
      </c>
      <c r="O3090" s="7" t="s">
        <v>24870</v>
      </c>
      <c r="P3090" s="7" t="s">
        <v>93</v>
      </c>
      <c r="Q3090" s="7" t="s">
        <v>24921</v>
      </c>
      <c r="R3090" s="7"/>
      <c r="S3090" s="7"/>
      <c r="T3090" s="7"/>
      <c r="U3090" s="7" t="s">
        <v>24922</v>
      </c>
      <c r="V3090" s="7" t="s">
        <v>98</v>
      </c>
      <c r="W3090" s="7" t="s">
        <v>24873</v>
      </c>
      <c r="X3090" s="7" t="s">
        <v>24874</v>
      </c>
      <c r="Y3090" s="7"/>
      <c r="Z3090" s="7" t="s">
        <v>24875</v>
      </c>
      <c r="AA3090" s="7" t="s">
        <v>24876</v>
      </c>
      <c r="AB3090" s="7" t="s">
        <v>24877</v>
      </c>
      <c r="AC3090" s="7" t="s">
        <v>24857</v>
      </c>
      <c r="AD3090" s="7" t="s">
        <v>102</v>
      </c>
      <c r="AE3090" s="7" t="s">
        <v>24878</v>
      </c>
      <c r="AF3090" s="7" t="s">
        <v>24879</v>
      </c>
      <c r="AG3090" s="7" t="s">
        <v>7457</v>
      </c>
      <c r="AH3090" s="7" t="s">
        <v>7458</v>
      </c>
      <c r="AI3090" s="7" t="s">
        <v>24882</v>
      </c>
      <c r="AJ3090" s="7" t="s">
        <v>24883</v>
      </c>
      <c r="AK3090" s="7" t="s">
        <v>244</v>
      </c>
      <c r="AL3090" s="7" t="s">
        <v>245</v>
      </c>
      <c r="AM3090" s="7" t="s">
        <v>24884</v>
      </c>
    </row>
    <row r="3091" spans="2:39" x14ac:dyDescent="0.2">
      <c r="D3091">
        <v>1</v>
      </c>
      <c r="G3091" s="7"/>
      <c r="H3091" s="7"/>
      <c r="I3091" s="7"/>
      <c r="J3091" s="7">
        <v>2987</v>
      </c>
      <c r="K3091" s="7" t="s">
        <v>57</v>
      </c>
      <c r="L3091" s="7">
        <v>101</v>
      </c>
      <c r="M3091" s="7" t="s">
        <v>24869</v>
      </c>
      <c r="N3091" s="7">
        <v>754997</v>
      </c>
      <c r="O3091" s="7" t="s">
        <v>24923</v>
      </c>
      <c r="P3091" s="7" t="s">
        <v>93</v>
      </c>
      <c r="Q3091" s="7" t="s">
        <v>24921</v>
      </c>
      <c r="R3091" s="7" t="s">
        <v>24924</v>
      </c>
      <c r="S3091" s="7"/>
      <c r="T3091" s="7" t="s">
        <v>24925</v>
      </c>
      <c r="U3091" s="7" t="s">
        <v>24926</v>
      </c>
      <c r="V3091" s="7" t="s">
        <v>98</v>
      </c>
      <c r="W3091" s="7" t="s">
        <v>24873</v>
      </c>
      <c r="X3091" s="7"/>
      <c r="Y3091" s="7"/>
      <c r="Z3091" s="7"/>
      <c r="AA3091" s="7" t="s">
        <v>24889</v>
      </c>
      <c r="AB3091" s="7" t="s">
        <v>100</v>
      </c>
      <c r="AC3091" s="7" t="s">
        <v>24857</v>
      </c>
      <c r="AD3091" s="7" t="s">
        <v>102</v>
      </c>
      <c r="AE3091" s="7" t="s">
        <v>24878</v>
      </c>
      <c r="AF3091" s="7" t="s">
        <v>24879</v>
      </c>
      <c r="AG3091" s="7" t="s">
        <v>24890</v>
      </c>
      <c r="AH3091" s="7" t="s">
        <v>24891</v>
      </c>
      <c r="AI3091" s="7" t="s">
        <v>24878</v>
      </c>
      <c r="AJ3091" s="7" t="s">
        <v>24879</v>
      </c>
      <c r="AK3091" s="7" t="s">
        <v>7457</v>
      </c>
      <c r="AL3091" s="7" t="s">
        <v>7458</v>
      </c>
      <c r="AM3091" s="7" t="s">
        <v>109</v>
      </c>
    </row>
    <row r="3092" spans="2:39" x14ac:dyDescent="0.2">
      <c r="D3092">
        <v>1</v>
      </c>
      <c r="G3092" s="7"/>
      <c r="H3092" s="7"/>
      <c r="I3092" s="7"/>
      <c r="J3092" s="7">
        <v>3086</v>
      </c>
      <c r="K3092" s="7" t="s">
        <v>58</v>
      </c>
      <c r="L3092" s="7">
        <v>98</v>
      </c>
      <c r="M3092" s="7" t="s">
        <v>24869</v>
      </c>
      <c r="N3092" s="7">
        <v>736682</v>
      </c>
      <c r="O3092" s="7" t="s">
        <v>24870</v>
      </c>
      <c r="P3092" s="7" t="s">
        <v>93</v>
      </c>
      <c r="Q3092" s="7" t="s">
        <v>24921</v>
      </c>
      <c r="R3092" s="7"/>
      <c r="S3092" s="7"/>
      <c r="T3092" s="7"/>
      <c r="U3092" s="7" t="s">
        <v>24922</v>
      </c>
      <c r="V3092" s="7" t="s">
        <v>98</v>
      </c>
      <c r="W3092" s="7" t="s">
        <v>24873</v>
      </c>
      <c r="X3092" s="7" t="s">
        <v>24874</v>
      </c>
      <c r="Y3092" s="7"/>
      <c r="Z3092" s="7" t="s">
        <v>24875</v>
      </c>
      <c r="AA3092" s="7" t="s">
        <v>24876</v>
      </c>
      <c r="AB3092" s="7" t="s">
        <v>24877</v>
      </c>
      <c r="AC3092" s="7" t="s">
        <v>24857</v>
      </c>
      <c r="AD3092" s="7" t="s">
        <v>102</v>
      </c>
      <c r="AE3092" s="7" t="s">
        <v>24878</v>
      </c>
      <c r="AF3092" s="7" t="s">
        <v>24879</v>
      </c>
      <c r="AG3092" s="7" t="s">
        <v>7457</v>
      </c>
      <c r="AH3092" s="7" t="s">
        <v>7458</v>
      </c>
      <c r="AI3092" s="7" t="s">
        <v>24882</v>
      </c>
      <c r="AJ3092" s="7" t="s">
        <v>24883</v>
      </c>
      <c r="AK3092" s="7" t="s">
        <v>244</v>
      </c>
      <c r="AL3092" s="7" t="s">
        <v>245</v>
      </c>
      <c r="AM3092" s="7" t="s">
        <v>24884</v>
      </c>
    </row>
    <row r="3093" spans="2:39" x14ac:dyDescent="0.2">
      <c r="D3093">
        <v>1</v>
      </c>
      <c r="G3093" s="7"/>
      <c r="H3093" s="7"/>
      <c r="I3093" s="7"/>
      <c r="J3093" s="7">
        <v>3087</v>
      </c>
      <c r="K3093" s="7" t="s">
        <v>58</v>
      </c>
      <c r="L3093" s="7">
        <v>99</v>
      </c>
      <c r="M3093" s="7" t="s">
        <v>24869</v>
      </c>
      <c r="N3093" s="7">
        <v>754997</v>
      </c>
      <c r="O3093" s="7" t="s">
        <v>24923</v>
      </c>
      <c r="P3093" s="7" t="s">
        <v>93</v>
      </c>
      <c r="Q3093" s="7" t="s">
        <v>24921</v>
      </c>
      <c r="R3093" s="7" t="s">
        <v>24924</v>
      </c>
      <c r="S3093" s="7"/>
      <c r="T3093" s="7" t="s">
        <v>24925</v>
      </c>
      <c r="U3093" s="7" t="s">
        <v>24926</v>
      </c>
      <c r="V3093" s="7" t="s">
        <v>98</v>
      </c>
      <c r="W3093" s="7" t="s">
        <v>24873</v>
      </c>
      <c r="X3093" s="7"/>
      <c r="Y3093" s="7"/>
      <c r="Z3093" s="7"/>
      <c r="AA3093" s="7" t="s">
        <v>24889</v>
      </c>
      <c r="AB3093" s="7" t="s">
        <v>100</v>
      </c>
      <c r="AC3093" s="7" t="s">
        <v>24857</v>
      </c>
      <c r="AD3093" s="7" t="s">
        <v>102</v>
      </c>
      <c r="AE3093" s="7" t="s">
        <v>24878</v>
      </c>
      <c r="AF3093" s="7" t="s">
        <v>24879</v>
      </c>
      <c r="AG3093" s="7" t="s">
        <v>24890</v>
      </c>
      <c r="AH3093" s="7" t="s">
        <v>24891</v>
      </c>
      <c r="AI3093" s="7" t="s">
        <v>24878</v>
      </c>
      <c r="AJ3093" s="7" t="s">
        <v>24879</v>
      </c>
      <c r="AK3093" s="7" t="s">
        <v>7457</v>
      </c>
      <c r="AL3093" s="7" t="s">
        <v>7458</v>
      </c>
      <c r="AM3093" s="7" t="s">
        <v>109</v>
      </c>
    </row>
    <row r="3094" spans="2:39" x14ac:dyDescent="0.2">
      <c r="D3094">
        <v>1</v>
      </c>
      <c r="G3094" s="7"/>
      <c r="H3094" s="7"/>
      <c r="I3094" s="7"/>
      <c r="J3094" s="7">
        <v>3088</v>
      </c>
      <c r="K3094" s="7" t="s">
        <v>58</v>
      </c>
      <c r="L3094" s="7">
        <v>100</v>
      </c>
      <c r="M3094" s="7" t="s">
        <v>26091</v>
      </c>
      <c r="N3094" s="7">
        <v>1531672</v>
      </c>
      <c r="O3094" s="7" t="s">
        <v>26092</v>
      </c>
      <c r="P3094" s="7" t="s">
        <v>93</v>
      </c>
      <c r="Q3094" s="7" t="s">
        <v>26093</v>
      </c>
      <c r="R3094" s="7" t="s">
        <v>23520</v>
      </c>
      <c r="S3094" s="7"/>
      <c r="T3094" s="7"/>
      <c r="U3094" s="7"/>
      <c r="V3094" s="7" t="s">
        <v>98</v>
      </c>
      <c r="W3094" s="7" t="s">
        <v>26094</v>
      </c>
      <c r="X3094" s="7" t="s">
        <v>26095</v>
      </c>
      <c r="Y3094" s="7"/>
      <c r="Z3094" s="7" t="s">
        <v>26096</v>
      </c>
      <c r="AA3094" s="7" t="s">
        <v>26097</v>
      </c>
      <c r="AB3094" s="7" t="s">
        <v>24877</v>
      </c>
      <c r="AC3094" s="7" t="s">
        <v>24857</v>
      </c>
      <c r="AD3094" s="7"/>
      <c r="AE3094" s="7" t="s">
        <v>105</v>
      </c>
      <c r="AF3094" s="7" t="s">
        <v>106</v>
      </c>
      <c r="AG3094" s="7" t="s">
        <v>105</v>
      </c>
      <c r="AH3094" s="7" t="s">
        <v>105</v>
      </c>
      <c r="AI3094" s="7" t="s">
        <v>26098</v>
      </c>
      <c r="AJ3094" s="7" t="s">
        <v>26099</v>
      </c>
      <c r="AK3094" s="7" t="s">
        <v>10056</v>
      </c>
      <c r="AL3094" s="7" t="s">
        <v>10057</v>
      </c>
      <c r="AM3094" s="7" t="s">
        <v>24884</v>
      </c>
    </row>
    <row r="3095" spans="2:39" x14ac:dyDescent="0.2">
      <c r="D3095">
        <v>1</v>
      </c>
      <c r="G3095" s="7"/>
      <c r="H3095" s="7"/>
      <c r="I3095" s="7"/>
      <c r="J3095" s="7">
        <v>3089</v>
      </c>
      <c r="K3095" s="7" t="s">
        <v>58</v>
      </c>
      <c r="L3095" s="7">
        <v>101</v>
      </c>
      <c r="M3095" s="7" t="s">
        <v>26091</v>
      </c>
      <c r="N3095" s="7">
        <v>1563418</v>
      </c>
      <c r="O3095" s="7" t="s">
        <v>26100</v>
      </c>
      <c r="P3095" s="7" t="s">
        <v>93</v>
      </c>
      <c r="Q3095" s="7" t="s">
        <v>26101</v>
      </c>
      <c r="R3095" s="7" t="s">
        <v>26102</v>
      </c>
      <c r="S3095" s="7"/>
      <c r="T3095" s="7" t="s">
        <v>26093</v>
      </c>
      <c r="U3095" s="7" t="s">
        <v>26103</v>
      </c>
      <c r="V3095" s="7" t="s">
        <v>98</v>
      </c>
      <c r="W3095" s="7" t="s">
        <v>26096</v>
      </c>
      <c r="X3095" s="7" t="s">
        <v>26104</v>
      </c>
      <c r="Y3095" s="7"/>
      <c r="Z3095" s="7"/>
      <c r="AA3095" s="7"/>
      <c r="AB3095" s="7" t="s">
        <v>100</v>
      </c>
      <c r="AC3095" s="7" t="s">
        <v>24857</v>
      </c>
      <c r="AD3095" s="7"/>
      <c r="AE3095" s="7" t="s">
        <v>14353</v>
      </c>
      <c r="AF3095" s="7" t="s">
        <v>14354</v>
      </c>
      <c r="AG3095" s="7" t="s">
        <v>105</v>
      </c>
      <c r="AH3095" s="7" t="s">
        <v>106</v>
      </c>
      <c r="AI3095" s="7" t="s">
        <v>12627</v>
      </c>
      <c r="AJ3095" s="7" t="s">
        <v>12628</v>
      </c>
      <c r="AK3095" s="7" t="s">
        <v>105</v>
      </c>
      <c r="AL3095" s="7" t="s">
        <v>105</v>
      </c>
      <c r="AM3095" s="7" t="s">
        <v>109</v>
      </c>
    </row>
    <row r="3096" spans="2:39" x14ac:dyDescent="0.2">
      <c r="B3096">
        <v>1</v>
      </c>
      <c r="E3096">
        <v>1</v>
      </c>
      <c r="G3096" s="7">
        <v>2861</v>
      </c>
      <c r="H3096" s="7" t="s">
        <v>58</v>
      </c>
      <c r="I3096" s="7">
        <v>2539509</v>
      </c>
      <c r="J3096" s="7">
        <v>3090</v>
      </c>
      <c r="K3096" s="7" t="s">
        <v>58</v>
      </c>
      <c r="L3096" s="7">
        <v>102</v>
      </c>
      <c r="M3096" s="7" t="s">
        <v>91</v>
      </c>
      <c r="N3096" s="7">
        <v>2539509</v>
      </c>
      <c r="O3096" s="7" t="s">
        <v>26105</v>
      </c>
      <c r="P3096" s="7" t="s">
        <v>93</v>
      </c>
      <c r="Q3096" s="7" t="s">
        <v>26106</v>
      </c>
      <c r="R3096" s="7" t="s">
        <v>26107</v>
      </c>
      <c r="S3096" s="7"/>
      <c r="T3096" s="7" t="s">
        <v>26108</v>
      </c>
      <c r="U3096" s="7" t="s">
        <v>26109</v>
      </c>
      <c r="V3096" s="7"/>
      <c r="W3096" s="7"/>
      <c r="X3096" s="7"/>
      <c r="Y3096" s="7"/>
      <c r="Z3096" s="7"/>
      <c r="AA3096" s="7"/>
      <c r="AB3096" s="7" t="s">
        <v>100</v>
      </c>
      <c r="AC3096" s="7" t="s">
        <v>24857</v>
      </c>
      <c r="AD3096" s="7"/>
      <c r="AE3096" s="7" t="s">
        <v>105</v>
      </c>
      <c r="AF3096" s="7" t="s">
        <v>106</v>
      </c>
      <c r="AG3096" s="7" t="s">
        <v>105</v>
      </c>
      <c r="AH3096" s="7" t="s">
        <v>106</v>
      </c>
      <c r="AI3096" s="7" t="s">
        <v>105</v>
      </c>
      <c r="AJ3096" s="7" t="s">
        <v>105</v>
      </c>
      <c r="AK3096" s="7" t="s">
        <v>105</v>
      </c>
      <c r="AL3096" s="7" t="s">
        <v>105</v>
      </c>
      <c r="AM3096" s="7" t="s">
        <v>109</v>
      </c>
    </row>
    <row r="3097" spans="2:39" x14ac:dyDescent="0.2">
      <c r="D3097">
        <v>1</v>
      </c>
      <c r="G3097" s="7"/>
      <c r="H3097" s="7"/>
      <c r="I3097" s="7"/>
      <c r="J3097" s="7">
        <v>3091</v>
      </c>
      <c r="K3097" s="7" t="s">
        <v>58</v>
      </c>
      <c r="L3097" s="7">
        <v>103</v>
      </c>
      <c r="M3097" s="7" t="s">
        <v>91</v>
      </c>
      <c r="N3097" s="7">
        <v>2540729</v>
      </c>
      <c r="O3097" s="7" t="s">
        <v>26110</v>
      </c>
      <c r="P3097" s="7" t="s">
        <v>93</v>
      </c>
      <c r="Q3097" s="7" t="s">
        <v>26111</v>
      </c>
      <c r="R3097" s="7" t="s">
        <v>26112</v>
      </c>
      <c r="S3097" s="7"/>
      <c r="T3097" s="7" t="s">
        <v>26113</v>
      </c>
      <c r="U3097" s="7" t="s">
        <v>26114</v>
      </c>
      <c r="V3097" s="7"/>
      <c r="W3097" s="7"/>
      <c r="X3097" s="7"/>
      <c r="Y3097" s="7"/>
      <c r="Z3097" s="7"/>
      <c r="AA3097" s="7"/>
      <c r="AB3097" s="7" t="s">
        <v>100</v>
      </c>
      <c r="AC3097" s="7" t="s">
        <v>24857</v>
      </c>
      <c r="AD3097" s="7" t="s">
        <v>24858</v>
      </c>
      <c r="AE3097" s="7" t="s">
        <v>105</v>
      </c>
      <c r="AF3097" s="7" t="s">
        <v>106</v>
      </c>
      <c r="AG3097" s="7" t="s">
        <v>105</v>
      </c>
      <c r="AH3097" s="7" t="s">
        <v>106</v>
      </c>
      <c r="AI3097" s="7" t="s">
        <v>105</v>
      </c>
      <c r="AJ3097" s="7" t="s">
        <v>105</v>
      </c>
      <c r="AK3097" s="7" t="s">
        <v>105</v>
      </c>
      <c r="AL3097" s="7" t="s">
        <v>105</v>
      </c>
      <c r="AM3097" s="7" t="s">
        <v>109</v>
      </c>
    </row>
    <row r="3098" spans="2:39" x14ac:dyDescent="0.2">
      <c r="B3098">
        <v>1</v>
      </c>
      <c r="E3098">
        <v>1</v>
      </c>
      <c r="G3098" s="7">
        <v>2904</v>
      </c>
      <c r="H3098" s="7" t="s">
        <v>59</v>
      </c>
      <c r="I3098" s="7">
        <v>164539</v>
      </c>
      <c r="J3098" s="7">
        <v>3198</v>
      </c>
      <c r="K3098" s="7" t="s">
        <v>59</v>
      </c>
      <c r="L3098" s="7">
        <v>98</v>
      </c>
      <c r="M3098" s="7" t="s">
        <v>91</v>
      </c>
      <c r="N3098" s="7">
        <v>164539</v>
      </c>
      <c r="O3098" s="7" t="s">
        <v>26115</v>
      </c>
      <c r="P3098" s="7" t="s">
        <v>93</v>
      </c>
      <c r="Q3098" s="7" t="s">
        <v>26116</v>
      </c>
      <c r="R3098" s="7" t="s">
        <v>26117</v>
      </c>
      <c r="S3098" s="7"/>
      <c r="T3098" s="7" t="s">
        <v>26118</v>
      </c>
      <c r="U3098" s="7" t="s">
        <v>26119</v>
      </c>
      <c r="V3098" s="7"/>
      <c r="W3098" s="7"/>
      <c r="X3098" s="7"/>
      <c r="Y3098" s="7"/>
      <c r="Z3098" s="7"/>
      <c r="AA3098" s="7"/>
      <c r="AB3098" s="7" t="s">
        <v>100</v>
      </c>
      <c r="AC3098" s="7" t="s">
        <v>24857</v>
      </c>
      <c r="AD3098" s="7" t="s">
        <v>24858</v>
      </c>
      <c r="AE3098" s="7" t="s">
        <v>1956</v>
      </c>
      <c r="AF3098" s="7" t="s">
        <v>1957</v>
      </c>
      <c r="AG3098" s="7" t="s">
        <v>105</v>
      </c>
      <c r="AH3098" s="7" t="s">
        <v>106</v>
      </c>
      <c r="AI3098" s="7" t="s">
        <v>105</v>
      </c>
      <c r="AJ3098" s="7" t="s">
        <v>105</v>
      </c>
      <c r="AK3098" s="7" t="s">
        <v>105</v>
      </c>
      <c r="AL3098" s="7" t="s">
        <v>105</v>
      </c>
      <c r="AM3098" s="7" t="s">
        <v>109</v>
      </c>
    </row>
    <row r="3099" spans="2:39" x14ac:dyDescent="0.2">
      <c r="B3099">
        <v>1</v>
      </c>
      <c r="E3099">
        <v>1</v>
      </c>
      <c r="G3099" s="7">
        <v>2905</v>
      </c>
      <c r="H3099" s="7" t="s">
        <v>59</v>
      </c>
      <c r="I3099" s="7">
        <v>165580</v>
      </c>
      <c r="J3099" s="7">
        <v>3199</v>
      </c>
      <c r="K3099" s="7" t="s">
        <v>59</v>
      </c>
      <c r="L3099" s="7">
        <v>99</v>
      </c>
      <c r="M3099" s="7" t="s">
        <v>91</v>
      </c>
      <c r="N3099" s="7">
        <v>165580</v>
      </c>
      <c r="O3099" s="7" t="s">
        <v>26120</v>
      </c>
      <c r="P3099" s="7" t="s">
        <v>93</v>
      </c>
      <c r="Q3099" s="7" t="s">
        <v>26121</v>
      </c>
      <c r="R3099" s="7" t="s">
        <v>26122</v>
      </c>
      <c r="S3099" s="7"/>
      <c r="T3099" s="7" t="s">
        <v>26123</v>
      </c>
      <c r="U3099" s="7" t="s">
        <v>26124</v>
      </c>
      <c r="V3099" s="7"/>
      <c r="W3099" s="7"/>
      <c r="X3099" s="7"/>
      <c r="Y3099" s="7"/>
      <c r="Z3099" s="7"/>
      <c r="AA3099" s="7"/>
      <c r="AB3099" s="7" t="s">
        <v>100</v>
      </c>
      <c r="AC3099" s="7" t="s">
        <v>24857</v>
      </c>
      <c r="AD3099" s="7"/>
      <c r="AE3099" s="7" t="s">
        <v>105</v>
      </c>
      <c r="AF3099" s="7" t="s">
        <v>106</v>
      </c>
      <c r="AG3099" s="7" t="s">
        <v>105</v>
      </c>
      <c r="AH3099" s="7" t="s">
        <v>106</v>
      </c>
      <c r="AI3099" s="7" t="s">
        <v>105</v>
      </c>
      <c r="AJ3099" s="7" t="s">
        <v>105</v>
      </c>
      <c r="AK3099" s="7" t="s">
        <v>105</v>
      </c>
      <c r="AL3099" s="7" t="s">
        <v>105</v>
      </c>
      <c r="AM3099" s="7" t="s">
        <v>109</v>
      </c>
    </row>
    <row r="3100" spans="2:39" x14ac:dyDescent="0.2">
      <c r="D3100">
        <v>1</v>
      </c>
      <c r="G3100" s="7"/>
      <c r="H3100" s="7"/>
      <c r="I3100" s="7"/>
      <c r="J3100" s="7">
        <v>3200</v>
      </c>
      <c r="K3100" s="7" t="s">
        <v>59</v>
      </c>
      <c r="L3100" s="7">
        <v>100</v>
      </c>
      <c r="M3100" s="7" t="s">
        <v>24869</v>
      </c>
      <c r="N3100" s="7">
        <v>736682</v>
      </c>
      <c r="O3100" s="7" t="s">
        <v>24870</v>
      </c>
      <c r="P3100" s="7" t="s">
        <v>93</v>
      </c>
      <c r="Q3100" s="7" t="s">
        <v>26125</v>
      </c>
      <c r="R3100" s="7"/>
      <c r="S3100" s="7"/>
      <c r="T3100" s="7"/>
      <c r="U3100" s="7" t="s">
        <v>26126</v>
      </c>
      <c r="V3100" s="7" t="s">
        <v>98</v>
      </c>
      <c r="W3100" s="7" t="s">
        <v>24873</v>
      </c>
      <c r="X3100" s="7" t="s">
        <v>24874</v>
      </c>
      <c r="Y3100" s="7"/>
      <c r="Z3100" s="7" t="s">
        <v>24875</v>
      </c>
      <c r="AA3100" s="7" t="s">
        <v>24876</v>
      </c>
      <c r="AB3100" s="7" t="s">
        <v>24877</v>
      </c>
      <c r="AC3100" s="7" t="s">
        <v>24857</v>
      </c>
      <c r="AD3100" s="7" t="s">
        <v>102</v>
      </c>
      <c r="AE3100" s="7" t="s">
        <v>24878</v>
      </c>
      <c r="AF3100" s="7" t="s">
        <v>24879</v>
      </c>
      <c r="AG3100" s="7" t="s">
        <v>7457</v>
      </c>
      <c r="AH3100" s="7" t="s">
        <v>7458</v>
      </c>
      <c r="AI3100" s="7" t="s">
        <v>26127</v>
      </c>
      <c r="AJ3100" s="7" t="s">
        <v>26128</v>
      </c>
      <c r="AK3100" s="7" t="s">
        <v>26129</v>
      </c>
      <c r="AL3100" s="7" t="s">
        <v>26130</v>
      </c>
      <c r="AM3100" s="7" t="s">
        <v>24884</v>
      </c>
    </row>
    <row r="3101" spans="2:39" x14ac:dyDescent="0.2">
      <c r="D3101">
        <v>1</v>
      </c>
      <c r="G3101" s="7"/>
      <c r="H3101" s="7"/>
      <c r="I3101" s="7"/>
      <c r="J3101" s="7">
        <v>3201</v>
      </c>
      <c r="K3101" s="7" t="s">
        <v>59</v>
      </c>
      <c r="L3101" s="7">
        <v>101</v>
      </c>
      <c r="M3101" s="7" t="s">
        <v>24869</v>
      </c>
      <c r="N3101" s="7">
        <v>762323</v>
      </c>
      <c r="O3101" s="7" t="s">
        <v>26131</v>
      </c>
      <c r="P3101" s="7" t="s">
        <v>93</v>
      </c>
      <c r="Q3101" s="7" t="s">
        <v>26125</v>
      </c>
      <c r="R3101" s="7" t="s">
        <v>26132</v>
      </c>
      <c r="S3101" s="7"/>
      <c r="T3101" s="7" t="s">
        <v>26133</v>
      </c>
      <c r="U3101" s="7" t="s">
        <v>26134</v>
      </c>
      <c r="V3101" s="7" t="s">
        <v>98</v>
      </c>
      <c r="W3101" s="7" t="s">
        <v>24873</v>
      </c>
      <c r="X3101" s="7"/>
      <c r="Y3101" s="7"/>
      <c r="Z3101" s="7"/>
      <c r="AA3101" s="7" t="s">
        <v>24889</v>
      </c>
      <c r="AB3101" s="7" t="s">
        <v>100</v>
      </c>
      <c r="AC3101" s="7" t="s">
        <v>24857</v>
      </c>
      <c r="AD3101" s="7" t="s">
        <v>102</v>
      </c>
      <c r="AE3101" s="7" t="s">
        <v>24878</v>
      </c>
      <c r="AF3101" s="7" t="s">
        <v>24879</v>
      </c>
      <c r="AG3101" s="7" t="s">
        <v>24890</v>
      </c>
      <c r="AH3101" s="7" t="s">
        <v>24891</v>
      </c>
      <c r="AI3101" s="7" t="s">
        <v>24878</v>
      </c>
      <c r="AJ3101" s="7" t="s">
        <v>24879</v>
      </c>
      <c r="AK3101" s="7" t="s">
        <v>7457</v>
      </c>
      <c r="AL3101" s="7" t="s">
        <v>7458</v>
      </c>
      <c r="AM3101" s="7" t="s">
        <v>109</v>
      </c>
    </row>
    <row r="3102" spans="2:39" x14ac:dyDescent="0.2">
      <c r="D3102">
        <v>1</v>
      </c>
      <c r="G3102" s="7"/>
      <c r="H3102" s="7"/>
      <c r="I3102" s="7"/>
      <c r="J3102" s="7">
        <v>103</v>
      </c>
      <c r="K3102" s="7" t="s">
        <v>30</v>
      </c>
      <c r="L3102" s="7">
        <v>102</v>
      </c>
      <c r="M3102" s="7" t="s">
        <v>26135</v>
      </c>
      <c r="N3102" s="7">
        <v>271762</v>
      </c>
      <c r="O3102" s="7" t="s">
        <v>26136</v>
      </c>
      <c r="P3102" s="7" t="s">
        <v>93</v>
      </c>
      <c r="Q3102" s="7" t="s">
        <v>153</v>
      </c>
      <c r="R3102" s="7" t="s">
        <v>26137</v>
      </c>
      <c r="S3102" s="7"/>
      <c r="T3102" s="7" t="s">
        <v>26138</v>
      </c>
      <c r="U3102" s="7" t="s">
        <v>26139</v>
      </c>
      <c r="V3102" s="7" t="s">
        <v>98</v>
      </c>
      <c r="W3102" s="7" t="s">
        <v>25240</v>
      </c>
      <c r="X3102" s="7" t="s">
        <v>25241</v>
      </c>
      <c r="Y3102" s="7"/>
      <c r="Z3102" s="7" t="s">
        <v>26140</v>
      </c>
      <c r="AA3102" s="7" t="s">
        <v>26141</v>
      </c>
      <c r="AB3102" s="7" t="s">
        <v>24877</v>
      </c>
      <c r="AC3102" s="7" t="s">
        <v>26142</v>
      </c>
      <c r="AD3102" s="7" t="s">
        <v>24858</v>
      </c>
      <c r="AE3102" s="7" t="s">
        <v>105</v>
      </c>
      <c r="AF3102" s="7" t="s">
        <v>106</v>
      </c>
      <c r="AG3102" s="7" t="s">
        <v>105</v>
      </c>
      <c r="AH3102" s="7" t="s">
        <v>105</v>
      </c>
      <c r="AI3102" s="7" t="s">
        <v>13267</v>
      </c>
      <c r="AJ3102" s="7" t="s">
        <v>13268</v>
      </c>
      <c r="AK3102" s="7" t="s">
        <v>13267</v>
      </c>
      <c r="AL3102" s="7" t="s">
        <v>13268</v>
      </c>
      <c r="AM3102" s="7" t="s">
        <v>24884</v>
      </c>
    </row>
    <row r="3103" spans="2:39" x14ac:dyDescent="0.2">
      <c r="D3103">
        <v>1</v>
      </c>
      <c r="G3103" s="7"/>
      <c r="H3103" s="7"/>
      <c r="I3103" s="7"/>
      <c r="J3103" s="7">
        <v>210</v>
      </c>
      <c r="K3103" s="7" t="s">
        <v>31</v>
      </c>
      <c r="L3103" s="7">
        <v>103</v>
      </c>
      <c r="M3103" s="7" t="s">
        <v>26143</v>
      </c>
      <c r="N3103" s="7">
        <v>4502090</v>
      </c>
      <c r="O3103" s="7" t="s">
        <v>26144</v>
      </c>
      <c r="P3103" s="7" t="s">
        <v>93</v>
      </c>
      <c r="Q3103" s="7" t="s">
        <v>26145</v>
      </c>
      <c r="R3103" s="7" t="s">
        <v>26146</v>
      </c>
      <c r="S3103" s="7"/>
      <c r="T3103" s="7" t="s">
        <v>26147</v>
      </c>
      <c r="U3103" s="7" t="s">
        <v>26148</v>
      </c>
      <c r="V3103" s="7" t="s">
        <v>98</v>
      </c>
      <c r="W3103" s="7" t="s">
        <v>26149</v>
      </c>
      <c r="X3103" s="7" t="s">
        <v>26150</v>
      </c>
      <c r="Y3103" s="7"/>
      <c r="Z3103" s="7" t="s">
        <v>26151</v>
      </c>
      <c r="AA3103" s="7" t="s">
        <v>26152</v>
      </c>
      <c r="AB3103" s="7" t="s">
        <v>24877</v>
      </c>
      <c r="AC3103" s="7" t="s">
        <v>26142</v>
      </c>
      <c r="AD3103" s="7"/>
      <c r="AE3103" s="7" t="s">
        <v>1935</v>
      </c>
      <c r="AF3103" s="7" t="s">
        <v>1936</v>
      </c>
      <c r="AG3103" s="7" t="s">
        <v>105</v>
      </c>
      <c r="AH3103" s="7" t="s">
        <v>105</v>
      </c>
      <c r="AI3103" s="7" t="s">
        <v>7272</v>
      </c>
      <c r="AJ3103" s="7" t="s">
        <v>7273</v>
      </c>
      <c r="AK3103" s="7" t="s">
        <v>26153</v>
      </c>
      <c r="AL3103" s="7" t="s">
        <v>26154</v>
      </c>
      <c r="AM3103" s="7" t="s">
        <v>24884</v>
      </c>
    </row>
    <row r="3104" spans="2:39" x14ac:dyDescent="0.2">
      <c r="D3104">
        <v>1</v>
      </c>
      <c r="G3104" s="7"/>
      <c r="H3104" s="7"/>
      <c r="I3104" s="7"/>
      <c r="J3104" s="7">
        <v>211</v>
      </c>
      <c r="K3104" s="7" t="s">
        <v>31</v>
      </c>
      <c r="L3104" s="7">
        <v>104</v>
      </c>
      <c r="M3104" s="7" t="s">
        <v>26143</v>
      </c>
      <c r="N3104" s="7">
        <v>4624190</v>
      </c>
      <c r="O3104" s="7" t="s">
        <v>26155</v>
      </c>
      <c r="P3104" s="7" t="s">
        <v>93</v>
      </c>
      <c r="Q3104" s="7" t="s">
        <v>26156</v>
      </c>
      <c r="R3104" s="7" t="s">
        <v>26157</v>
      </c>
      <c r="S3104" s="7"/>
      <c r="T3104" s="7" t="s">
        <v>26147</v>
      </c>
      <c r="U3104" s="7" t="s">
        <v>26148</v>
      </c>
      <c r="V3104" s="7" t="s">
        <v>98</v>
      </c>
      <c r="W3104" s="7" t="s">
        <v>26151</v>
      </c>
      <c r="X3104" s="7" t="s">
        <v>26152</v>
      </c>
      <c r="Y3104" s="7"/>
      <c r="Z3104" s="7" t="s">
        <v>26158</v>
      </c>
      <c r="AA3104" s="7" t="s">
        <v>26159</v>
      </c>
      <c r="AB3104" s="7" t="s">
        <v>100</v>
      </c>
      <c r="AC3104" s="7" t="s">
        <v>26142</v>
      </c>
      <c r="AD3104" s="7"/>
      <c r="AE3104" s="7" t="s">
        <v>105</v>
      </c>
      <c r="AF3104" s="7" t="s">
        <v>106</v>
      </c>
      <c r="AG3104" s="7" t="s">
        <v>105</v>
      </c>
      <c r="AH3104" s="7" t="s">
        <v>106</v>
      </c>
      <c r="AI3104" s="7" t="s">
        <v>105</v>
      </c>
      <c r="AJ3104" s="7" t="s">
        <v>106</v>
      </c>
      <c r="AK3104" s="7" t="s">
        <v>105</v>
      </c>
      <c r="AL3104" s="7" t="s">
        <v>105</v>
      </c>
      <c r="AM3104" s="7" t="s">
        <v>109</v>
      </c>
    </row>
    <row r="3105" spans="4:39" x14ac:dyDescent="0.2">
      <c r="D3105">
        <v>1</v>
      </c>
      <c r="G3105" s="7"/>
      <c r="H3105" s="7"/>
      <c r="I3105" s="7"/>
      <c r="J3105" s="7">
        <v>326</v>
      </c>
      <c r="K3105" s="7" t="s">
        <v>32</v>
      </c>
      <c r="L3105" s="7">
        <v>102</v>
      </c>
      <c r="M3105" s="7" t="s">
        <v>26160</v>
      </c>
      <c r="N3105" s="7">
        <v>4639351</v>
      </c>
      <c r="O3105" s="7" t="s">
        <v>2904</v>
      </c>
      <c r="P3105" s="7" t="s">
        <v>93</v>
      </c>
      <c r="Q3105" s="7" t="s">
        <v>26161</v>
      </c>
      <c r="R3105" s="7" t="s">
        <v>26162</v>
      </c>
      <c r="S3105" s="7"/>
      <c r="T3105" s="7" t="s">
        <v>26163</v>
      </c>
      <c r="U3105" s="7" t="s">
        <v>26164</v>
      </c>
      <c r="V3105" s="7" t="s">
        <v>98</v>
      </c>
      <c r="W3105" s="7" t="s">
        <v>26165</v>
      </c>
      <c r="X3105" s="7" t="s">
        <v>26166</v>
      </c>
      <c r="Y3105" s="7"/>
      <c r="Z3105" s="7" t="s">
        <v>25406</v>
      </c>
      <c r="AA3105" s="7" t="s">
        <v>25804</v>
      </c>
      <c r="AB3105" s="7" t="s">
        <v>100</v>
      </c>
      <c r="AC3105" s="7" t="s">
        <v>26142</v>
      </c>
      <c r="AD3105" s="7" t="s">
        <v>24858</v>
      </c>
      <c r="AE3105" s="7" t="s">
        <v>15664</v>
      </c>
      <c r="AF3105" s="7" t="s">
        <v>15665</v>
      </c>
      <c r="AG3105" s="7" t="s">
        <v>105</v>
      </c>
      <c r="AH3105" s="7" t="s">
        <v>106</v>
      </c>
      <c r="AI3105" s="7" t="s">
        <v>15664</v>
      </c>
      <c r="AJ3105" s="7" t="s">
        <v>15665</v>
      </c>
      <c r="AK3105" s="7" t="s">
        <v>105</v>
      </c>
      <c r="AL3105" s="7" t="s">
        <v>105</v>
      </c>
      <c r="AM3105" s="7" t="s">
        <v>109</v>
      </c>
    </row>
    <row r="3106" spans="4:39" x14ac:dyDescent="0.2">
      <c r="D3106">
        <v>1</v>
      </c>
      <c r="G3106" s="7"/>
      <c r="H3106" s="7"/>
      <c r="I3106" s="7"/>
      <c r="J3106" s="7">
        <v>535</v>
      </c>
      <c r="K3106" s="7" t="s">
        <v>34</v>
      </c>
      <c r="L3106" s="7">
        <v>104</v>
      </c>
      <c r="M3106" s="7" t="s">
        <v>26167</v>
      </c>
      <c r="N3106" s="7">
        <v>284467</v>
      </c>
      <c r="O3106" s="7" t="s">
        <v>3833</v>
      </c>
      <c r="P3106" s="7" t="s">
        <v>93</v>
      </c>
      <c r="Q3106" s="7" t="s">
        <v>26168</v>
      </c>
      <c r="R3106" s="7" t="s">
        <v>26169</v>
      </c>
      <c r="S3106" s="7"/>
      <c r="T3106" s="7" t="s">
        <v>26170</v>
      </c>
      <c r="U3106" s="7" t="s">
        <v>26171</v>
      </c>
      <c r="V3106" s="7" t="s">
        <v>98</v>
      </c>
      <c r="W3106" s="7" t="s">
        <v>26172</v>
      </c>
      <c r="X3106" s="7" t="s">
        <v>26173</v>
      </c>
      <c r="Y3106" s="7"/>
      <c r="Z3106" s="7" t="s">
        <v>24954</v>
      </c>
      <c r="AA3106" s="7" t="s">
        <v>26174</v>
      </c>
      <c r="AB3106" s="7" t="s">
        <v>100</v>
      </c>
      <c r="AC3106" s="7" t="s">
        <v>26142</v>
      </c>
      <c r="AD3106" s="7" t="s">
        <v>24858</v>
      </c>
      <c r="AE3106" s="7" t="s">
        <v>105</v>
      </c>
      <c r="AF3106" s="7" t="s">
        <v>106</v>
      </c>
      <c r="AG3106" s="7" t="s">
        <v>105</v>
      </c>
      <c r="AH3106" s="7" t="s">
        <v>106</v>
      </c>
      <c r="AI3106" s="7" t="s">
        <v>105</v>
      </c>
      <c r="AJ3106" s="7" t="s">
        <v>106</v>
      </c>
      <c r="AK3106" s="7" t="s">
        <v>105</v>
      </c>
      <c r="AL3106" s="7" t="s">
        <v>105</v>
      </c>
      <c r="AM3106" s="7" t="s">
        <v>109</v>
      </c>
    </row>
    <row r="3107" spans="4:39" x14ac:dyDescent="0.2">
      <c r="D3107">
        <v>1</v>
      </c>
      <c r="G3107" s="7"/>
      <c r="H3107" s="7"/>
      <c r="I3107" s="7"/>
      <c r="J3107" s="7">
        <v>536</v>
      </c>
      <c r="K3107" s="7" t="s">
        <v>34</v>
      </c>
      <c r="L3107" s="7">
        <v>105</v>
      </c>
      <c r="M3107" s="7" t="s">
        <v>26167</v>
      </c>
      <c r="N3107" s="7">
        <v>286307</v>
      </c>
      <c r="O3107" s="7" t="s">
        <v>26175</v>
      </c>
      <c r="P3107" s="7" t="s">
        <v>93</v>
      </c>
      <c r="Q3107" s="7" t="s">
        <v>26176</v>
      </c>
      <c r="R3107" s="7" t="s">
        <v>26177</v>
      </c>
      <c r="S3107" s="7"/>
      <c r="T3107" s="7" t="s">
        <v>26178</v>
      </c>
      <c r="U3107" s="7" t="s">
        <v>26179</v>
      </c>
      <c r="V3107" s="7" t="s">
        <v>98</v>
      </c>
      <c r="W3107" s="7" t="s">
        <v>26180</v>
      </c>
      <c r="X3107" s="7" t="s">
        <v>26181</v>
      </c>
      <c r="Y3107" s="7"/>
      <c r="Z3107" s="7" t="s">
        <v>26182</v>
      </c>
      <c r="AA3107" s="7" t="s">
        <v>26183</v>
      </c>
      <c r="AB3107" s="7" t="s">
        <v>100</v>
      </c>
      <c r="AC3107" s="7" t="s">
        <v>26142</v>
      </c>
      <c r="AD3107" s="7" t="s">
        <v>24858</v>
      </c>
      <c r="AE3107" s="7" t="s">
        <v>105</v>
      </c>
      <c r="AF3107" s="7" t="s">
        <v>106</v>
      </c>
      <c r="AG3107" s="7" t="s">
        <v>26184</v>
      </c>
      <c r="AH3107" s="7" t="s">
        <v>26185</v>
      </c>
      <c r="AI3107" s="7" t="s">
        <v>26184</v>
      </c>
      <c r="AJ3107" s="7" t="s">
        <v>26185</v>
      </c>
      <c r="AK3107" s="7" t="s">
        <v>105</v>
      </c>
      <c r="AL3107" s="7" t="s">
        <v>105</v>
      </c>
      <c r="AM3107" s="7" t="s">
        <v>109</v>
      </c>
    </row>
    <row r="3108" spans="4:39" x14ac:dyDescent="0.2">
      <c r="D3108">
        <v>1</v>
      </c>
      <c r="G3108" s="7"/>
      <c r="H3108" s="7"/>
      <c r="I3108" s="7"/>
      <c r="J3108" s="7">
        <v>971</v>
      </c>
      <c r="K3108" s="7" t="s">
        <v>38</v>
      </c>
      <c r="L3108" s="7">
        <v>105</v>
      </c>
      <c r="M3108" s="7" t="s">
        <v>26186</v>
      </c>
      <c r="N3108" s="7">
        <v>803326</v>
      </c>
      <c r="O3108" s="7" t="s">
        <v>26187</v>
      </c>
      <c r="P3108" s="7" t="s">
        <v>93</v>
      </c>
      <c r="Q3108" s="7" t="s">
        <v>26188</v>
      </c>
      <c r="R3108" s="7" t="s">
        <v>26189</v>
      </c>
      <c r="S3108" s="7"/>
      <c r="T3108" s="7" t="s">
        <v>26190</v>
      </c>
      <c r="U3108" s="7" t="s">
        <v>26191</v>
      </c>
      <c r="V3108" s="7" t="s">
        <v>98</v>
      </c>
      <c r="W3108" s="7" t="s">
        <v>26192</v>
      </c>
      <c r="X3108" s="7" t="s">
        <v>26193</v>
      </c>
      <c r="Y3108" s="7"/>
      <c r="Z3108" s="7" t="s">
        <v>26194</v>
      </c>
      <c r="AA3108" s="7" t="s">
        <v>26195</v>
      </c>
      <c r="AB3108" s="7" t="s">
        <v>24877</v>
      </c>
      <c r="AC3108" s="7" t="s">
        <v>26142</v>
      </c>
      <c r="AD3108" s="7" t="s">
        <v>24858</v>
      </c>
      <c r="AE3108" s="7" t="s">
        <v>105</v>
      </c>
      <c r="AF3108" s="7" t="s">
        <v>106</v>
      </c>
      <c r="AG3108" s="7" t="s">
        <v>105</v>
      </c>
      <c r="AH3108" s="7" t="s">
        <v>105</v>
      </c>
      <c r="AI3108" s="7" t="s">
        <v>3952</v>
      </c>
      <c r="AJ3108" s="7" t="s">
        <v>3953</v>
      </c>
      <c r="AK3108" s="7" t="s">
        <v>2059</v>
      </c>
      <c r="AL3108" s="7" t="s">
        <v>2060</v>
      </c>
      <c r="AM3108" s="7" t="s">
        <v>24884</v>
      </c>
    </row>
    <row r="3109" spans="4:39" x14ac:dyDescent="0.2">
      <c r="D3109">
        <v>1</v>
      </c>
      <c r="G3109" s="7"/>
      <c r="H3109" s="7"/>
      <c r="I3109" s="7"/>
      <c r="J3109" s="7">
        <v>1500</v>
      </c>
      <c r="K3109" s="7" t="s">
        <v>43</v>
      </c>
      <c r="L3109" s="7">
        <v>102</v>
      </c>
      <c r="M3109" s="7" t="s">
        <v>26143</v>
      </c>
      <c r="N3109" s="7">
        <v>4502090</v>
      </c>
      <c r="O3109" s="7" t="s">
        <v>26144</v>
      </c>
      <c r="P3109" s="7" t="s">
        <v>93</v>
      </c>
      <c r="Q3109" s="7" t="s">
        <v>26145</v>
      </c>
      <c r="R3109" s="7" t="s">
        <v>12356</v>
      </c>
      <c r="S3109" s="7"/>
      <c r="T3109" s="7" t="s">
        <v>26147</v>
      </c>
      <c r="U3109" s="7" t="s">
        <v>26148</v>
      </c>
      <c r="V3109" s="7" t="s">
        <v>98</v>
      </c>
      <c r="W3109" s="7" t="s">
        <v>26149</v>
      </c>
      <c r="X3109" s="7" t="s">
        <v>26150</v>
      </c>
      <c r="Y3109" s="7"/>
      <c r="Z3109" s="7" t="s">
        <v>26151</v>
      </c>
      <c r="AA3109" s="7" t="s">
        <v>26152</v>
      </c>
      <c r="AB3109" s="7" t="s">
        <v>24877</v>
      </c>
      <c r="AC3109" s="7" t="s">
        <v>26142</v>
      </c>
      <c r="AD3109" s="7"/>
      <c r="AE3109" s="7" t="s">
        <v>1935</v>
      </c>
      <c r="AF3109" s="7" t="s">
        <v>1936</v>
      </c>
      <c r="AG3109" s="7" t="s">
        <v>105</v>
      </c>
      <c r="AH3109" s="7" t="s">
        <v>105</v>
      </c>
      <c r="AI3109" s="7" t="s">
        <v>26196</v>
      </c>
      <c r="AJ3109" s="7" t="s">
        <v>26197</v>
      </c>
      <c r="AK3109" s="7" t="s">
        <v>7281</v>
      </c>
      <c r="AL3109" s="7" t="s">
        <v>7282</v>
      </c>
      <c r="AM3109" s="7" t="s">
        <v>24884</v>
      </c>
    </row>
    <row r="3110" spans="4:39" x14ac:dyDescent="0.2">
      <c r="D3110">
        <v>1</v>
      </c>
      <c r="G3110" s="7"/>
      <c r="H3110" s="7"/>
      <c r="I3110" s="7"/>
      <c r="J3110" s="7">
        <v>1501</v>
      </c>
      <c r="K3110" s="7" t="s">
        <v>43</v>
      </c>
      <c r="L3110" s="7">
        <v>103</v>
      </c>
      <c r="M3110" s="7" t="s">
        <v>26143</v>
      </c>
      <c r="N3110" s="7">
        <v>4624190</v>
      </c>
      <c r="O3110" s="7" t="s">
        <v>26155</v>
      </c>
      <c r="P3110" s="7" t="s">
        <v>93</v>
      </c>
      <c r="Q3110" s="7" t="s">
        <v>26156</v>
      </c>
      <c r="R3110" s="7" t="s">
        <v>26157</v>
      </c>
      <c r="S3110" s="7"/>
      <c r="T3110" s="7" t="s">
        <v>26147</v>
      </c>
      <c r="U3110" s="7" t="s">
        <v>26148</v>
      </c>
      <c r="V3110" s="7" t="s">
        <v>98</v>
      </c>
      <c r="W3110" s="7" t="s">
        <v>26151</v>
      </c>
      <c r="X3110" s="7" t="s">
        <v>26152</v>
      </c>
      <c r="Y3110" s="7"/>
      <c r="Z3110" s="7" t="s">
        <v>26198</v>
      </c>
      <c r="AA3110" s="7" t="s">
        <v>26199</v>
      </c>
      <c r="AB3110" s="7" t="s">
        <v>100</v>
      </c>
      <c r="AC3110" s="7" t="s">
        <v>26142</v>
      </c>
      <c r="AD3110" s="7"/>
      <c r="AE3110" s="7" t="s">
        <v>105</v>
      </c>
      <c r="AF3110" s="7" t="s">
        <v>106</v>
      </c>
      <c r="AG3110" s="7" t="s">
        <v>105</v>
      </c>
      <c r="AH3110" s="7" t="s">
        <v>106</v>
      </c>
      <c r="AI3110" s="7" t="s">
        <v>105</v>
      </c>
      <c r="AJ3110" s="7" t="s">
        <v>106</v>
      </c>
      <c r="AK3110" s="7" t="s">
        <v>105</v>
      </c>
      <c r="AL3110" s="7" t="s">
        <v>105</v>
      </c>
      <c r="AM3110" s="7" t="s">
        <v>109</v>
      </c>
    </row>
    <row r="3111" spans="4:39" x14ac:dyDescent="0.2">
      <c r="D3111">
        <v>1</v>
      </c>
      <c r="G3111" s="7"/>
      <c r="H3111" s="7"/>
      <c r="I3111" s="7"/>
      <c r="J3111" s="7">
        <v>2037</v>
      </c>
      <c r="K3111" s="7" t="s">
        <v>48</v>
      </c>
      <c r="L3111" s="7">
        <v>105</v>
      </c>
      <c r="M3111" s="7" t="s">
        <v>26200</v>
      </c>
      <c r="N3111" s="7">
        <v>3365556</v>
      </c>
      <c r="O3111" s="7" t="s">
        <v>26201</v>
      </c>
      <c r="P3111" s="7" t="s">
        <v>93</v>
      </c>
      <c r="Q3111" s="7" t="s">
        <v>26202</v>
      </c>
      <c r="R3111" s="7" t="s">
        <v>26203</v>
      </c>
      <c r="S3111" s="7"/>
      <c r="T3111" s="7" t="s">
        <v>16141</v>
      </c>
      <c r="U3111" s="7" t="s">
        <v>26204</v>
      </c>
      <c r="V3111" s="7" t="s">
        <v>98</v>
      </c>
      <c r="W3111" s="7" t="s">
        <v>26205</v>
      </c>
      <c r="X3111" s="7" t="s">
        <v>26206</v>
      </c>
      <c r="Y3111" s="7"/>
      <c r="Z3111" s="7" t="s">
        <v>26207</v>
      </c>
      <c r="AA3111" s="7" t="s">
        <v>26208</v>
      </c>
      <c r="AB3111" s="7" t="s">
        <v>24877</v>
      </c>
      <c r="AC3111" s="7" t="s">
        <v>26142</v>
      </c>
      <c r="AD3111" s="7"/>
      <c r="AE3111" s="7" t="s">
        <v>26209</v>
      </c>
      <c r="AF3111" s="7" t="s">
        <v>26210</v>
      </c>
      <c r="AG3111" s="7" t="s">
        <v>105</v>
      </c>
      <c r="AH3111" s="7" t="s">
        <v>105</v>
      </c>
      <c r="AI3111" s="7" t="s">
        <v>20096</v>
      </c>
      <c r="AJ3111" s="7" t="s">
        <v>20097</v>
      </c>
      <c r="AK3111" s="7" t="s">
        <v>5421</v>
      </c>
      <c r="AL3111" s="7" t="s">
        <v>5422</v>
      </c>
      <c r="AM3111" s="7" t="s">
        <v>24884</v>
      </c>
    </row>
    <row r="3112" spans="4:39" x14ac:dyDescent="0.2">
      <c r="D3112">
        <v>1</v>
      </c>
      <c r="G3112" s="7"/>
      <c r="H3112" s="7"/>
      <c r="I3112" s="7"/>
      <c r="J3112" s="7">
        <v>3092</v>
      </c>
      <c r="K3112" s="7" t="s">
        <v>58</v>
      </c>
      <c r="L3112" s="7">
        <v>104</v>
      </c>
      <c r="M3112" s="7" t="s">
        <v>26211</v>
      </c>
      <c r="N3112" s="7">
        <v>391709</v>
      </c>
      <c r="O3112" s="7" t="s">
        <v>26212</v>
      </c>
      <c r="P3112" s="7" t="s">
        <v>93</v>
      </c>
      <c r="Q3112" s="7" t="s">
        <v>26213</v>
      </c>
      <c r="R3112" s="7" t="s">
        <v>23412</v>
      </c>
      <c r="S3112" s="7"/>
      <c r="T3112" s="7" t="s">
        <v>26214</v>
      </c>
      <c r="U3112" s="7" t="s">
        <v>26215</v>
      </c>
      <c r="V3112" s="7" t="s">
        <v>98</v>
      </c>
      <c r="W3112" s="7" t="s">
        <v>26216</v>
      </c>
      <c r="X3112" s="7" t="s">
        <v>26217</v>
      </c>
      <c r="Y3112" s="7"/>
      <c r="Z3112" s="7" t="s">
        <v>26218</v>
      </c>
      <c r="AA3112" s="7" t="s">
        <v>26219</v>
      </c>
      <c r="AB3112" s="7" t="s">
        <v>24877</v>
      </c>
      <c r="AC3112" s="7" t="s">
        <v>26142</v>
      </c>
      <c r="AD3112" s="7"/>
      <c r="AE3112" s="7" t="s">
        <v>105</v>
      </c>
      <c r="AF3112" s="7" t="s">
        <v>106</v>
      </c>
      <c r="AG3112" s="7" t="s">
        <v>105</v>
      </c>
      <c r="AH3112" s="7" t="s">
        <v>105</v>
      </c>
      <c r="AI3112" s="7" t="s">
        <v>23395</v>
      </c>
      <c r="AJ3112" s="7" t="s">
        <v>23396</v>
      </c>
      <c r="AK3112" s="7" t="s">
        <v>105</v>
      </c>
      <c r="AL3112" s="7" t="s">
        <v>106</v>
      </c>
      <c r="AM3112" s="7" t="s">
        <v>24884</v>
      </c>
    </row>
    <row r="3113" spans="4:39" x14ac:dyDescent="0.2">
      <c r="D3113">
        <v>1</v>
      </c>
      <c r="G3113" s="7"/>
      <c r="H3113" s="7"/>
      <c r="I3113" s="7"/>
      <c r="J3113" s="7">
        <v>3202</v>
      </c>
      <c r="K3113" s="7" t="s">
        <v>59</v>
      </c>
      <c r="L3113" s="7">
        <v>102</v>
      </c>
      <c r="M3113" s="7" t="s">
        <v>26160</v>
      </c>
      <c r="N3113" s="7">
        <v>4518472</v>
      </c>
      <c r="O3113" s="7" t="s">
        <v>26220</v>
      </c>
      <c r="P3113" s="7" t="s">
        <v>93</v>
      </c>
      <c r="Q3113" s="7" t="s">
        <v>26161</v>
      </c>
      <c r="R3113" s="7" t="s">
        <v>26221</v>
      </c>
      <c r="S3113" s="7"/>
      <c r="T3113" s="7" t="s">
        <v>26222</v>
      </c>
      <c r="U3113" s="7" t="s">
        <v>26223</v>
      </c>
      <c r="V3113" s="7" t="s">
        <v>98</v>
      </c>
      <c r="W3113" s="7" t="s">
        <v>26165</v>
      </c>
      <c r="X3113" s="7" t="s">
        <v>26224</v>
      </c>
      <c r="Y3113" s="7"/>
      <c r="Z3113" s="7" t="s">
        <v>26225</v>
      </c>
      <c r="AA3113" s="7" t="s">
        <v>26226</v>
      </c>
      <c r="AB3113" s="7" t="s">
        <v>24877</v>
      </c>
      <c r="AC3113" s="7" t="s">
        <v>26142</v>
      </c>
      <c r="AD3113" s="7"/>
      <c r="AE3113" s="7" t="s">
        <v>15664</v>
      </c>
      <c r="AF3113" s="7" t="s">
        <v>15665</v>
      </c>
      <c r="AG3113" s="7" t="s">
        <v>105</v>
      </c>
      <c r="AH3113" s="7" t="s">
        <v>105</v>
      </c>
      <c r="AI3113" s="7" t="s">
        <v>26227</v>
      </c>
      <c r="AJ3113" s="7" t="s">
        <v>26228</v>
      </c>
      <c r="AK3113" s="7" t="s">
        <v>10644</v>
      </c>
      <c r="AL3113" s="7" t="s">
        <v>10645</v>
      </c>
      <c r="AM3113" s="7" t="s">
        <v>24884</v>
      </c>
    </row>
    <row r="3114" spans="4:39" x14ac:dyDescent="0.2">
      <c r="D3114">
        <v>1</v>
      </c>
      <c r="G3114" s="7"/>
      <c r="H3114" s="7"/>
      <c r="I3114" s="7"/>
      <c r="J3114" s="7">
        <v>3203</v>
      </c>
      <c r="K3114" s="7" t="s">
        <v>59</v>
      </c>
      <c r="L3114" s="7">
        <v>103</v>
      </c>
      <c r="M3114" s="7" t="s">
        <v>26160</v>
      </c>
      <c r="N3114" s="7">
        <v>4639351</v>
      </c>
      <c r="O3114" s="7" t="s">
        <v>26229</v>
      </c>
      <c r="P3114" s="7" t="s">
        <v>93</v>
      </c>
      <c r="Q3114" s="7" t="s">
        <v>26161</v>
      </c>
      <c r="R3114" s="7" t="s">
        <v>26162</v>
      </c>
      <c r="S3114" s="7"/>
      <c r="T3114" s="7" t="s">
        <v>26230</v>
      </c>
      <c r="U3114" s="7" t="s">
        <v>26231</v>
      </c>
      <c r="V3114" s="7" t="s">
        <v>98</v>
      </c>
      <c r="W3114" s="7" t="s">
        <v>26165</v>
      </c>
      <c r="X3114" s="7" t="s">
        <v>26232</v>
      </c>
      <c r="Y3114" s="7"/>
      <c r="Z3114" s="7" t="s">
        <v>25789</v>
      </c>
      <c r="AA3114" s="7" t="s">
        <v>26233</v>
      </c>
      <c r="AB3114" s="7" t="s">
        <v>100</v>
      </c>
      <c r="AC3114" s="7" t="s">
        <v>26142</v>
      </c>
      <c r="AD3114" s="7" t="s">
        <v>24858</v>
      </c>
      <c r="AE3114" s="7" t="s">
        <v>15664</v>
      </c>
      <c r="AF3114" s="7" t="s">
        <v>15665</v>
      </c>
      <c r="AG3114" s="7" t="s">
        <v>105</v>
      </c>
      <c r="AH3114" s="7" t="s">
        <v>106</v>
      </c>
      <c r="AI3114" s="7" t="s">
        <v>15664</v>
      </c>
      <c r="AJ3114" s="7" t="s">
        <v>15665</v>
      </c>
      <c r="AK3114" s="7" t="s">
        <v>105</v>
      </c>
      <c r="AL3114" s="7" t="s">
        <v>105</v>
      </c>
      <c r="AM3114" s="7" t="s">
        <v>109</v>
      </c>
    </row>
    <row r="3115" spans="4:39" x14ac:dyDescent="0.2">
      <c r="D3115">
        <v>1</v>
      </c>
      <c r="G3115" s="7"/>
      <c r="H3115" s="7"/>
      <c r="I3115" s="7"/>
      <c r="J3115" s="7">
        <v>1289</v>
      </c>
      <c r="K3115" s="7" t="s">
        <v>41</v>
      </c>
      <c r="L3115" s="7">
        <v>102</v>
      </c>
      <c r="M3115" s="7" t="s">
        <v>26167</v>
      </c>
      <c r="N3115" s="7">
        <v>293014</v>
      </c>
      <c r="O3115" s="7" t="s">
        <v>9871</v>
      </c>
      <c r="P3115" s="7" t="s">
        <v>93</v>
      </c>
      <c r="Q3115" s="7" t="s">
        <v>26234</v>
      </c>
      <c r="R3115" s="7" t="s">
        <v>26235</v>
      </c>
      <c r="S3115" s="7"/>
      <c r="T3115" s="7" t="s">
        <v>26236</v>
      </c>
      <c r="U3115" s="7" t="s">
        <v>26237</v>
      </c>
      <c r="V3115" s="7" t="s">
        <v>98</v>
      </c>
      <c r="W3115" s="7" t="s">
        <v>26172</v>
      </c>
      <c r="X3115" s="7" t="s">
        <v>26173</v>
      </c>
      <c r="Y3115" s="7"/>
      <c r="Z3115" s="7" t="s">
        <v>25240</v>
      </c>
      <c r="AA3115" s="7" t="s">
        <v>25241</v>
      </c>
      <c r="AB3115" s="7" t="s">
        <v>100</v>
      </c>
      <c r="AC3115" s="7" t="s">
        <v>26238</v>
      </c>
      <c r="AD3115" s="7" t="s">
        <v>24858</v>
      </c>
      <c r="AE3115" s="7" t="s">
        <v>105</v>
      </c>
      <c r="AF3115" s="7" t="s">
        <v>106</v>
      </c>
      <c r="AG3115" s="7" t="s">
        <v>105</v>
      </c>
      <c r="AH3115" s="7" t="s">
        <v>106</v>
      </c>
      <c r="AI3115" s="7" t="s">
        <v>105</v>
      </c>
      <c r="AJ3115" s="7" t="s">
        <v>106</v>
      </c>
      <c r="AK3115" s="7" t="s">
        <v>105</v>
      </c>
      <c r="AL3115" s="7" t="s">
        <v>105</v>
      </c>
      <c r="AM3115" s="7" t="s">
        <v>109</v>
      </c>
    </row>
    <row r="3116" spans="4:39" x14ac:dyDescent="0.2">
      <c r="D3116">
        <v>1</v>
      </c>
      <c r="G3116" s="7"/>
      <c r="H3116" s="7"/>
      <c r="I3116" s="7"/>
      <c r="J3116" s="7">
        <v>104</v>
      </c>
      <c r="K3116" s="7" t="s">
        <v>30</v>
      </c>
      <c r="L3116" s="7">
        <v>103</v>
      </c>
      <c r="M3116" s="7" t="s">
        <v>26135</v>
      </c>
      <c r="N3116" s="7">
        <v>281530</v>
      </c>
      <c r="O3116" s="7" t="s">
        <v>26239</v>
      </c>
      <c r="P3116" s="7" t="s">
        <v>93</v>
      </c>
      <c r="Q3116" s="7" t="s">
        <v>26138</v>
      </c>
      <c r="R3116" s="7" t="s">
        <v>26139</v>
      </c>
      <c r="S3116" s="7"/>
      <c r="T3116" s="7" t="s">
        <v>26240</v>
      </c>
      <c r="U3116" s="7" t="s">
        <v>26241</v>
      </c>
      <c r="V3116" s="7"/>
      <c r="W3116" s="7"/>
      <c r="X3116" s="7"/>
      <c r="Y3116" s="7"/>
      <c r="Z3116" s="7"/>
      <c r="AA3116" s="7"/>
      <c r="AB3116" s="7" t="s">
        <v>100</v>
      </c>
      <c r="AC3116" s="7" t="s">
        <v>26242</v>
      </c>
      <c r="AD3116" s="7" t="s">
        <v>24858</v>
      </c>
      <c r="AE3116" s="7" t="s">
        <v>157</v>
      </c>
      <c r="AF3116" s="7" t="s">
        <v>158</v>
      </c>
      <c r="AG3116" s="7" t="s">
        <v>105</v>
      </c>
      <c r="AH3116" s="7" t="s">
        <v>106</v>
      </c>
      <c r="AI3116" s="7" t="s">
        <v>105</v>
      </c>
      <c r="AJ3116" s="7" t="s">
        <v>105</v>
      </c>
      <c r="AK3116" s="7" t="s">
        <v>105</v>
      </c>
      <c r="AL3116" s="7" t="s">
        <v>105</v>
      </c>
      <c r="AM3116" s="7" t="s">
        <v>109</v>
      </c>
    </row>
    <row r="3117" spans="4:39" x14ac:dyDescent="0.2">
      <c r="D3117">
        <v>1</v>
      </c>
      <c r="G3117" s="7"/>
      <c r="H3117" s="7"/>
      <c r="I3117" s="7"/>
      <c r="J3117" s="7">
        <v>105</v>
      </c>
      <c r="K3117" s="7" t="s">
        <v>30</v>
      </c>
      <c r="L3117" s="7">
        <v>104</v>
      </c>
      <c r="M3117" s="7" t="s">
        <v>26243</v>
      </c>
      <c r="N3117" s="7">
        <v>1072977</v>
      </c>
      <c r="O3117" s="7" t="s">
        <v>26244</v>
      </c>
      <c r="P3117" s="7" t="s">
        <v>93</v>
      </c>
      <c r="Q3117" s="7" t="s">
        <v>26245</v>
      </c>
      <c r="R3117" s="7" t="s">
        <v>26246</v>
      </c>
      <c r="S3117" s="7"/>
      <c r="T3117" s="7" t="s">
        <v>26247</v>
      </c>
      <c r="U3117" s="7" t="s">
        <v>26248</v>
      </c>
      <c r="V3117" s="7"/>
      <c r="W3117" s="7"/>
      <c r="X3117" s="7"/>
      <c r="Y3117" s="7"/>
      <c r="Z3117" s="7"/>
      <c r="AA3117" s="7"/>
      <c r="AB3117" s="7" t="s">
        <v>100</v>
      </c>
      <c r="AC3117" s="7" t="s">
        <v>26242</v>
      </c>
      <c r="AD3117" s="7" t="s">
        <v>24858</v>
      </c>
      <c r="AE3117" s="7" t="s">
        <v>26249</v>
      </c>
      <c r="AF3117" s="7" t="s">
        <v>26250</v>
      </c>
      <c r="AG3117" s="7" t="s">
        <v>105</v>
      </c>
      <c r="AH3117" s="7" t="s">
        <v>106</v>
      </c>
      <c r="AI3117" s="7" t="s">
        <v>105</v>
      </c>
      <c r="AJ3117" s="7" t="s">
        <v>105</v>
      </c>
      <c r="AK3117" s="7" t="s">
        <v>105</v>
      </c>
      <c r="AL3117" s="7" t="s">
        <v>105</v>
      </c>
      <c r="AM3117" s="7" t="s">
        <v>109</v>
      </c>
    </row>
    <row r="3118" spans="4:39" x14ac:dyDescent="0.2">
      <c r="D3118">
        <v>1</v>
      </c>
      <c r="G3118" s="7"/>
      <c r="H3118" s="7"/>
      <c r="I3118" s="7"/>
      <c r="J3118" s="7">
        <v>106</v>
      </c>
      <c r="K3118" s="7" t="s">
        <v>30</v>
      </c>
      <c r="L3118" s="7">
        <v>105</v>
      </c>
      <c r="M3118" s="7" t="s">
        <v>26211</v>
      </c>
      <c r="N3118" s="7">
        <v>2230000</v>
      </c>
      <c r="O3118" s="7" t="s">
        <v>551</v>
      </c>
      <c r="P3118" s="7" t="s">
        <v>93</v>
      </c>
      <c r="Q3118" s="7" t="s">
        <v>26251</v>
      </c>
      <c r="R3118" s="7" t="s">
        <v>26252</v>
      </c>
      <c r="S3118" s="7"/>
      <c r="T3118" s="7" t="s">
        <v>26253</v>
      </c>
      <c r="U3118" s="7" t="s">
        <v>26254</v>
      </c>
      <c r="V3118" s="7"/>
      <c r="W3118" s="7"/>
      <c r="X3118" s="7"/>
      <c r="Y3118" s="7"/>
      <c r="Z3118" s="7"/>
      <c r="AA3118" s="7"/>
      <c r="AB3118" s="7" t="s">
        <v>100</v>
      </c>
      <c r="AC3118" s="7" t="s">
        <v>26242</v>
      </c>
      <c r="AD3118" s="7" t="s">
        <v>24858</v>
      </c>
      <c r="AE3118" s="7" t="s">
        <v>105</v>
      </c>
      <c r="AF3118" s="7" t="s">
        <v>106</v>
      </c>
      <c r="AG3118" s="7" t="s">
        <v>105</v>
      </c>
      <c r="AH3118" s="7" t="s">
        <v>106</v>
      </c>
      <c r="AI3118" s="7" t="s">
        <v>105</v>
      </c>
      <c r="AJ3118" s="7" t="s">
        <v>105</v>
      </c>
      <c r="AK3118" s="7" t="s">
        <v>105</v>
      </c>
      <c r="AL3118" s="7" t="s">
        <v>105</v>
      </c>
      <c r="AM3118" s="7" t="s">
        <v>109</v>
      </c>
    </row>
    <row r="3119" spans="4:39" x14ac:dyDescent="0.2">
      <c r="D3119">
        <v>1</v>
      </c>
      <c r="G3119" s="7"/>
      <c r="H3119" s="7"/>
      <c r="I3119" s="7"/>
      <c r="J3119" s="7">
        <v>212</v>
      </c>
      <c r="K3119" s="7" t="s">
        <v>31</v>
      </c>
      <c r="L3119" s="7">
        <v>105</v>
      </c>
      <c r="M3119" s="7" t="s">
        <v>26211</v>
      </c>
      <c r="N3119" s="7">
        <v>391709</v>
      </c>
      <c r="O3119" s="7" t="s">
        <v>26212</v>
      </c>
      <c r="P3119" s="7" t="s">
        <v>93</v>
      </c>
      <c r="Q3119" s="7" t="s">
        <v>1066</v>
      </c>
      <c r="R3119" s="7" t="s">
        <v>26255</v>
      </c>
      <c r="S3119" s="7"/>
      <c r="T3119" s="7"/>
      <c r="U3119" s="7"/>
      <c r="V3119" s="7" t="s">
        <v>98</v>
      </c>
      <c r="W3119" s="7" t="s">
        <v>26216</v>
      </c>
      <c r="X3119" s="7" t="s">
        <v>26217</v>
      </c>
      <c r="Y3119" s="7"/>
      <c r="Z3119" s="7" t="s">
        <v>26218</v>
      </c>
      <c r="AA3119" s="7" t="s">
        <v>26219</v>
      </c>
      <c r="AB3119" s="7" t="s">
        <v>24877</v>
      </c>
      <c r="AC3119" s="7" t="s">
        <v>26242</v>
      </c>
      <c r="AD3119" s="7"/>
      <c r="AE3119" s="7" t="s">
        <v>105</v>
      </c>
      <c r="AF3119" s="7" t="s">
        <v>106</v>
      </c>
      <c r="AG3119" s="7" t="s">
        <v>105</v>
      </c>
      <c r="AH3119" s="7" t="s">
        <v>105</v>
      </c>
      <c r="AI3119" s="7" t="s">
        <v>2981</v>
      </c>
      <c r="AJ3119" s="7" t="s">
        <v>2982</v>
      </c>
      <c r="AK3119" s="7" t="s">
        <v>26256</v>
      </c>
      <c r="AL3119" s="7" t="s">
        <v>26257</v>
      </c>
      <c r="AM3119" s="7" t="s">
        <v>24884</v>
      </c>
    </row>
    <row r="3120" spans="4:39" x14ac:dyDescent="0.2">
      <c r="D3120">
        <v>1</v>
      </c>
      <c r="G3120" s="7"/>
      <c r="H3120" s="7"/>
      <c r="I3120" s="7"/>
      <c r="J3120" s="7">
        <v>213</v>
      </c>
      <c r="K3120" s="7" t="s">
        <v>31</v>
      </c>
      <c r="L3120" s="7">
        <v>106</v>
      </c>
      <c r="M3120" s="7" t="s">
        <v>26211</v>
      </c>
      <c r="N3120" s="7">
        <v>400256</v>
      </c>
      <c r="O3120" s="7" t="s">
        <v>26258</v>
      </c>
      <c r="P3120" s="7" t="s">
        <v>93</v>
      </c>
      <c r="Q3120" s="7" t="s">
        <v>26259</v>
      </c>
      <c r="R3120" s="7" t="s">
        <v>26260</v>
      </c>
      <c r="S3120" s="7"/>
      <c r="T3120" s="7" t="s">
        <v>26261</v>
      </c>
      <c r="U3120" s="7" t="s">
        <v>26262</v>
      </c>
      <c r="V3120" s="7" t="s">
        <v>98</v>
      </c>
      <c r="W3120" s="7" t="s">
        <v>26263</v>
      </c>
      <c r="X3120" s="7" t="s">
        <v>26264</v>
      </c>
      <c r="Y3120" s="7"/>
      <c r="Z3120" s="7"/>
      <c r="AA3120" s="7"/>
      <c r="AB3120" s="7" t="s">
        <v>100</v>
      </c>
      <c r="AC3120" s="7" t="s">
        <v>26242</v>
      </c>
      <c r="AD3120" s="7"/>
      <c r="AE3120" s="7" t="s">
        <v>105</v>
      </c>
      <c r="AF3120" s="7" t="s">
        <v>106</v>
      </c>
      <c r="AG3120" s="7" t="s">
        <v>105</v>
      </c>
      <c r="AH3120" s="7" t="s">
        <v>106</v>
      </c>
      <c r="AI3120" s="7" t="s">
        <v>1071</v>
      </c>
      <c r="AJ3120" s="7" t="s">
        <v>1072</v>
      </c>
      <c r="AK3120" s="7" t="s">
        <v>105</v>
      </c>
      <c r="AL3120" s="7" t="s">
        <v>105</v>
      </c>
      <c r="AM3120" s="7" t="s">
        <v>109</v>
      </c>
    </row>
    <row r="3121" spans="4:39" x14ac:dyDescent="0.2">
      <c r="D3121">
        <v>1</v>
      </c>
      <c r="G3121" s="7"/>
      <c r="H3121" s="7"/>
      <c r="I3121" s="7"/>
      <c r="J3121" s="7">
        <v>214</v>
      </c>
      <c r="K3121" s="7" t="s">
        <v>31</v>
      </c>
      <c r="L3121" s="7">
        <v>107</v>
      </c>
      <c r="M3121" s="7" t="s">
        <v>26186</v>
      </c>
      <c r="N3121" s="7">
        <v>596982</v>
      </c>
      <c r="O3121" s="7" t="s">
        <v>1110</v>
      </c>
      <c r="P3121" s="7" t="s">
        <v>93</v>
      </c>
      <c r="Q3121" s="7" t="s">
        <v>1107</v>
      </c>
      <c r="R3121" s="7" t="s">
        <v>26265</v>
      </c>
      <c r="S3121" s="7"/>
      <c r="T3121" s="7"/>
      <c r="U3121" s="7"/>
      <c r="V3121" s="7" t="s">
        <v>98</v>
      </c>
      <c r="W3121" s="7" t="s">
        <v>26266</v>
      </c>
      <c r="X3121" s="7" t="s">
        <v>26267</v>
      </c>
      <c r="Y3121" s="7"/>
      <c r="Z3121" s="7" t="s">
        <v>26268</v>
      </c>
      <c r="AA3121" s="7" t="s">
        <v>26269</v>
      </c>
      <c r="AB3121" s="7" t="s">
        <v>24877</v>
      </c>
      <c r="AC3121" s="7" t="s">
        <v>26242</v>
      </c>
      <c r="AD3121" s="7"/>
      <c r="AE3121" s="7" t="s">
        <v>105</v>
      </c>
      <c r="AF3121" s="7" t="s">
        <v>106</v>
      </c>
      <c r="AG3121" s="7" t="s">
        <v>105</v>
      </c>
      <c r="AH3121" s="7" t="s">
        <v>105</v>
      </c>
      <c r="AI3121" s="7" t="s">
        <v>3030</v>
      </c>
      <c r="AJ3121" s="7" t="s">
        <v>3031</v>
      </c>
      <c r="AK3121" s="7" t="s">
        <v>105</v>
      </c>
      <c r="AL3121" s="7" t="s">
        <v>106</v>
      </c>
      <c r="AM3121" s="7" t="s">
        <v>24884</v>
      </c>
    </row>
    <row r="3122" spans="4:39" x14ac:dyDescent="0.2">
      <c r="D3122">
        <v>1</v>
      </c>
      <c r="G3122" s="7"/>
      <c r="H3122" s="7"/>
      <c r="I3122" s="7"/>
      <c r="J3122" s="7">
        <v>215</v>
      </c>
      <c r="K3122" s="7" t="s">
        <v>31</v>
      </c>
      <c r="L3122" s="7">
        <v>108</v>
      </c>
      <c r="M3122" s="7" t="s">
        <v>26186</v>
      </c>
      <c r="N3122" s="7">
        <v>610413</v>
      </c>
      <c r="O3122" s="7" t="s">
        <v>1108</v>
      </c>
      <c r="P3122" s="7" t="s">
        <v>93</v>
      </c>
      <c r="Q3122" s="7" t="s">
        <v>26270</v>
      </c>
      <c r="R3122" s="7" t="s">
        <v>26271</v>
      </c>
      <c r="S3122" s="7"/>
      <c r="T3122" s="7" t="s">
        <v>26272</v>
      </c>
      <c r="U3122" s="7" t="s">
        <v>26273</v>
      </c>
      <c r="V3122" s="7" t="s">
        <v>98</v>
      </c>
      <c r="W3122" s="7" t="s">
        <v>26274</v>
      </c>
      <c r="X3122" s="7" t="s">
        <v>26275</v>
      </c>
      <c r="Y3122" s="7"/>
      <c r="Z3122" s="7"/>
      <c r="AA3122" s="7"/>
      <c r="AB3122" s="7" t="s">
        <v>100</v>
      </c>
      <c r="AC3122" s="7" t="s">
        <v>26242</v>
      </c>
      <c r="AD3122" s="7"/>
      <c r="AE3122" s="7" t="s">
        <v>105</v>
      </c>
      <c r="AF3122" s="7" t="s">
        <v>106</v>
      </c>
      <c r="AG3122" s="7" t="s">
        <v>26276</v>
      </c>
      <c r="AH3122" s="7" t="s">
        <v>26277</v>
      </c>
      <c r="AI3122" s="7" t="s">
        <v>1111</v>
      </c>
      <c r="AJ3122" s="7" t="s">
        <v>1112</v>
      </c>
      <c r="AK3122" s="7" t="s">
        <v>105</v>
      </c>
      <c r="AL3122" s="7" t="s">
        <v>105</v>
      </c>
      <c r="AM3122" s="7" t="s">
        <v>109</v>
      </c>
    </row>
    <row r="3123" spans="4:39" x14ac:dyDescent="0.2">
      <c r="D3123">
        <v>1</v>
      </c>
      <c r="G3123" s="7"/>
      <c r="H3123" s="7"/>
      <c r="I3123" s="7"/>
      <c r="J3123" s="7">
        <v>216</v>
      </c>
      <c r="K3123" s="7" t="s">
        <v>31</v>
      </c>
      <c r="L3123" s="7">
        <v>109</v>
      </c>
      <c r="M3123" s="7" t="s">
        <v>26211</v>
      </c>
      <c r="N3123" s="7">
        <v>1094245</v>
      </c>
      <c r="O3123" s="7" t="s">
        <v>26278</v>
      </c>
      <c r="P3123" s="7" t="s">
        <v>93</v>
      </c>
      <c r="Q3123" s="7" t="s">
        <v>26279</v>
      </c>
      <c r="R3123" s="7" t="s">
        <v>1237</v>
      </c>
      <c r="S3123" s="7"/>
      <c r="T3123" s="7"/>
      <c r="U3123" s="7"/>
      <c r="V3123" s="7" t="s">
        <v>98</v>
      </c>
      <c r="W3123" s="7" t="s">
        <v>26280</v>
      </c>
      <c r="X3123" s="7" t="s">
        <v>26281</v>
      </c>
      <c r="Y3123" s="7"/>
      <c r="Z3123" s="7" t="s">
        <v>26282</v>
      </c>
      <c r="AA3123" s="7" t="s">
        <v>26283</v>
      </c>
      <c r="AB3123" s="7" t="s">
        <v>24877</v>
      </c>
      <c r="AC3123" s="7" t="s">
        <v>26242</v>
      </c>
      <c r="AD3123" s="7"/>
      <c r="AE3123" s="7" t="s">
        <v>105</v>
      </c>
      <c r="AF3123" s="7" t="s">
        <v>106</v>
      </c>
      <c r="AG3123" s="7" t="s">
        <v>105</v>
      </c>
      <c r="AH3123" s="7" t="s">
        <v>105</v>
      </c>
      <c r="AI3123" s="7" t="s">
        <v>26284</v>
      </c>
      <c r="AJ3123" s="7" t="s">
        <v>26285</v>
      </c>
      <c r="AK3123" s="7" t="s">
        <v>3164</v>
      </c>
      <c r="AL3123" s="7" t="s">
        <v>3165</v>
      </c>
      <c r="AM3123" s="7" t="s">
        <v>24884</v>
      </c>
    </row>
    <row r="3124" spans="4:39" x14ac:dyDescent="0.2">
      <c r="D3124">
        <v>1</v>
      </c>
      <c r="G3124" s="7"/>
      <c r="H3124" s="7"/>
      <c r="I3124" s="7"/>
      <c r="J3124" s="7">
        <v>217</v>
      </c>
      <c r="K3124" s="7" t="s">
        <v>31</v>
      </c>
      <c r="L3124" s="7">
        <v>110</v>
      </c>
      <c r="M3124" s="7" t="s">
        <v>26211</v>
      </c>
      <c r="N3124" s="7">
        <v>1123549</v>
      </c>
      <c r="O3124" s="7" t="s">
        <v>26286</v>
      </c>
      <c r="P3124" s="7" t="s">
        <v>93</v>
      </c>
      <c r="Q3124" s="7" t="s">
        <v>26287</v>
      </c>
      <c r="R3124" s="7" t="s">
        <v>26288</v>
      </c>
      <c r="S3124" s="7"/>
      <c r="T3124" s="7" t="s">
        <v>26289</v>
      </c>
      <c r="U3124" s="7" t="s">
        <v>26290</v>
      </c>
      <c r="V3124" s="7"/>
      <c r="W3124" s="7"/>
      <c r="X3124" s="7"/>
      <c r="Y3124" s="7"/>
      <c r="Z3124" s="7"/>
      <c r="AA3124" s="7"/>
      <c r="AB3124" s="7" t="s">
        <v>100</v>
      </c>
      <c r="AC3124" s="7" t="s">
        <v>26242</v>
      </c>
      <c r="AD3124" s="7"/>
      <c r="AE3124" s="7" t="s">
        <v>105</v>
      </c>
      <c r="AF3124" s="7" t="s">
        <v>106</v>
      </c>
      <c r="AG3124" s="7" t="s">
        <v>18877</v>
      </c>
      <c r="AH3124" s="7" t="s">
        <v>18878</v>
      </c>
      <c r="AI3124" s="7" t="s">
        <v>105</v>
      </c>
      <c r="AJ3124" s="7" t="s">
        <v>105</v>
      </c>
      <c r="AK3124" s="7" t="s">
        <v>105</v>
      </c>
      <c r="AL3124" s="7" t="s">
        <v>105</v>
      </c>
      <c r="AM3124" s="7" t="s">
        <v>109</v>
      </c>
    </row>
    <row r="3125" spans="4:39" x14ac:dyDescent="0.2">
      <c r="D3125">
        <v>1</v>
      </c>
      <c r="G3125" s="7"/>
      <c r="H3125" s="7"/>
      <c r="I3125" s="7"/>
      <c r="J3125" s="7">
        <v>218</v>
      </c>
      <c r="K3125" s="7" t="s">
        <v>31</v>
      </c>
      <c r="L3125" s="7">
        <v>111</v>
      </c>
      <c r="M3125" s="7" t="s">
        <v>26291</v>
      </c>
      <c r="N3125" s="7">
        <v>1503161</v>
      </c>
      <c r="O3125" s="7" t="s">
        <v>26292</v>
      </c>
      <c r="P3125" s="7" t="s">
        <v>93</v>
      </c>
      <c r="Q3125" s="7" t="s">
        <v>26293</v>
      </c>
      <c r="R3125" s="7" t="s">
        <v>1294</v>
      </c>
      <c r="S3125" s="7"/>
      <c r="T3125" s="7"/>
      <c r="U3125" s="7"/>
      <c r="V3125" s="7" t="s">
        <v>98</v>
      </c>
      <c r="W3125" s="7" t="s">
        <v>26294</v>
      </c>
      <c r="X3125" s="7" t="s">
        <v>26295</v>
      </c>
      <c r="Y3125" s="7"/>
      <c r="Z3125" s="7" t="s">
        <v>26296</v>
      </c>
      <c r="AA3125" s="7" t="s">
        <v>26297</v>
      </c>
      <c r="AB3125" s="7" t="s">
        <v>24877</v>
      </c>
      <c r="AC3125" s="7" t="s">
        <v>26242</v>
      </c>
      <c r="AD3125" s="7"/>
      <c r="AE3125" s="7" t="s">
        <v>105</v>
      </c>
      <c r="AF3125" s="7" t="s">
        <v>106</v>
      </c>
      <c r="AG3125" s="7" t="s">
        <v>105</v>
      </c>
      <c r="AH3125" s="7" t="s">
        <v>105</v>
      </c>
      <c r="AI3125" s="7" t="s">
        <v>6790</v>
      </c>
      <c r="AJ3125" s="7" t="s">
        <v>6791</v>
      </c>
      <c r="AK3125" s="7" t="s">
        <v>25643</v>
      </c>
      <c r="AL3125" s="7" t="s">
        <v>158</v>
      </c>
      <c r="AM3125" s="7" t="s">
        <v>24884</v>
      </c>
    </row>
    <row r="3126" spans="4:39" x14ac:dyDescent="0.2">
      <c r="D3126">
        <v>1</v>
      </c>
      <c r="G3126" s="7"/>
      <c r="H3126" s="7"/>
      <c r="I3126" s="7"/>
      <c r="J3126" s="7">
        <v>219</v>
      </c>
      <c r="K3126" s="7" t="s">
        <v>31</v>
      </c>
      <c r="L3126" s="7">
        <v>112</v>
      </c>
      <c r="M3126" s="7" t="s">
        <v>26291</v>
      </c>
      <c r="N3126" s="7">
        <v>1538570</v>
      </c>
      <c r="O3126" s="7" t="s">
        <v>26298</v>
      </c>
      <c r="P3126" s="7" t="s">
        <v>93</v>
      </c>
      <c r="Q3126" s="7" t="s">
        <v>26299</v>
      </c>
      <c r="R3126" s="7" t="s">
        <v>26300</v>
      </c>
      <c r="S3126" s="7"/>
      <c r="T3126" s="7" t="s">
        <v>26293</v>
      </c>
      <c r="U3126" s="7" t="s">
        <v>26301</v>
      </c>
      <c r="V3126" s="7" t="s">
        <v>98</v>
      </c>
      <c r="W3126" s="7" t="s">
        <v>26296</v>
      </c>
      <c r="X3126" s="7" t="s">
        <v>26302</v>
      </c>
      <c r="Y3126" s="7"/>
      <c r="Z3126" s="7"/>
      <c r="AA3126" s="7"/>
      <c r="AB3126" s="7" t="s">
        <v>100</v>
      </c>
      <c r="AC3126" s="7" t="s">
        <v>26242</v>
      </c>
      <c r="AD3126" s="7"/>
      <c r="AE3126" s="7" t="s">
        <v>17425</v>
      </c>
      <c r="AF3126" s="7" t="s">
        <v>17426</v>
      </c>
      <c r="AG3126" s="7" t="s">
        <v>105</v>
      </c>
      <c r="AH3126" s="7" t="s">
        <v>106</v>
      </c>
      <c r="AI3126" s="7" t="s">
        <v>1301</v>
      </c>
      <c r="AJ3126" s="7" t="s">
        <v>1302</v>
      </c>
      <c r="AK3126" s="7" t="s">
        <v>105</v>
      </c>
      <c r="AL3126" s="7" t="s">
        <v>105</v>
      </c>
      <c r="AM3126" s="7" t="s">
        <v>109</v>
      </c>
    </row>
    <row r="3127" spans="4:39" x14ac:dyDescent="0.2">
      <c r="D3127">
        <v>1</v>
      </c>
      <c r="G3127" s="7"/>
      <c r="H3127" s="7"/>
      <c r="I3127" s="7"/>
      <c r="J3127" s="7">
        <v>220</v>
      </c>
      <c r="K3127" s="7" t="s">
        <v>31</v>
      </c>
      <c r="L3127" s="7">
        <v>113</v>
      </c>
      <c r="M3127" s="7" t="s">
        <v>26303</v>
      </c>
      <c r="N3127" s="7">
        <v>1650843</v>
      </c>
      <c r="O3127" s="7" t="s">
        <v>26304</v>
      </c>
      <c r="P3127" s="7" t="s">
        <v>93</v>
      </c>
      <c r="Q3127" s="7" t="s">
        <v>1359</v>
      </c>
      <c r="R3127" s="7" t="s">
        <v>26305</v>
      </c>
      <c r="S3127" s="7"/>
      <c r="T3127" s="7"/>
      <c r="U3127" s="7"/>
      <c r="V3127" s="7" t="s">
        <v>98</v>
      </c>
      <c r="W3127" s="7" t="s">
        <v>26306</v>
      </c>
      <c r="X3127" s="7" t="s">
        <v>26307</v>
      </c>
      <c r="Y3127" s="7"/>
      <c r="Z3127" s="7" t="s">
        <v>26308</v>
      </c>
      <c r="AA3127" s="7" t="s">
        <v>26309</v>
      </c>
      <c r="AB3127" s="7" t="s">
        <v>24877</v>
      </c>
      <c r="AC3127" s="7" t="s">
        <v>26242</v>
      </c>
      <c r="AD3127" s="7" t="s">
        <v>24858</v>
      </c>
      <c r="AE3127" s="7" t="s">
        <v>105</v>
      </c>
      <c r="AF3127" s="7" t="s">
        <v>106</v>
      </c>
      <c r="AG3127" s="7" t="s">
        <v>105</v>
      </c>
      <c r="AH3127" s="7" t="s">
        <v>105</v>
      </c>
      <c r="AI3127" s="7" t="s">
        <v>1337</v>
      </c>
      <c r="AJ3127" s="7" t="s">
        <v>1338</v>
      </c>
      <c r="AK3127" s="7" t="s">
        <v>12643</v>
      </c>
      <c r="AL3127" s="7" t="s">
        <v>12644</v>
      </c>
      <c r="AM3127" s="7" t="s">
        <v>24884</v>
      </c>
    </row>
    <row r="3128" spans="4:39" x14ac:dyDescent="0.2">
      <c r="D3128">
        <v>1</v>
      </c>
      <c r="G3128" s="7"/>
      <c r="H3128" s="7"/>
      <c r="I3128" s="7"/>
      <c r="J3128" s="7">
        <v>221</v>
      </c>
      <c r="K3128" s="7" t="s">
        <v>31</v>
      </c>
      <c r="L3128" s="7">
        <v>114</v>
      </c>
      <c r="M3128" s="7" t="s">
        <v>26303</v>
      </c>
      <c r="N3128" s="7">
        <v>1694799</v>
      </c>
      <c r="O3128" s="7" t="s">
        <v>26310</v>
      </c>
      <c r="P3128" s="7" t="s">
        <v>93</v>
      </c>
      <c r="Q3128" s="7" t="s">
        <v>26311</v>
      </c>
      <c r="R3128" s="7" t="s">
        <v>26305</v>
      </c>
      <c r="S3128" s="7"/>
      <c r="T3128" s="7" t="s">
        <v>26312</v>
      </c>
      <c r="U3128" s="7" t="s">
        <v>26313</v>
      </c>
      <c r="V3128" s="7" t="s">
        <v>98</v>
      </c>
      <c r="W3128" s="7" t="s">
        <v>26314</v>
      </c>
      <c r="X3128" s="7" t="s">
        <v>26307</v>
      </c>
      <c r="Y3128" s="7"/>
      <c r="Z3128" s="7"/>
      <c r="AA3128" s="7"/>
      <c r="AB3128" s="7" t="s">
        <v>100</v>
      </c>
      <c r="AC3128" s="7" t="s">
        <v>26242</v>
      </c>
      <c r="AD3128" s="7" t="s">
        <v>24858</v>
      </c>
      <c r="AE3128" s="7" t="s">
        <v>105</v>
      </c>
      <c r="AF3128" s="7" t="s">
        <v>106</v>
      </c>
      <c r="AG3128" s="7" t="s">
        <v>8457</v>
      </c>
      <c r="AH3128" s="7" t="s">
        <v>8458</v>
      </c>
      <c r="AI3128" s="7" t="s">
        <v>1367</v>
      </c>
      <c r="AJ3128" s="7" t="s">
        <v>1368</v>
      </c>
      <c r="AK3128" s="7" t="s">
        <v>105</v>
      </c>
      <c r="AL3128" s="7" t="s">
        <v>105</v>
      </c>
      <c r="AM3128" s="7" t="s">
        <v>109</v>
      </c>
    </row>
    <row r="3129" spans="4:39" x14ac:dyDescent="0.2">
      <c r="D3129">
        <v>1</v>
      </c>
      <c r="G3129" s="7"/>
      <c r="H3129" s="7"/>
      <c r="I3129" s="7"/>
      <c r="J3129" s="7">
        <v>222</v>
      </c>
      <c r="K3129" s="7" t="s">
        <v>31</v>
      </c>
      <c r="L3129" s="7">
        <v>115</v>
      </c>
      <c r="M3129" s="7" t="s">
        <v>26186</v>
      </c>
      <c r="N3129" s="7">
        <v>3071273</v>
      </c>
      <c r="O3129" s="7" t="s">
        <v>26315</v>
      </c>
      <c r="P3129" s="7" t="s">
        <v>93</v>
      </c>
      <c r="Q3129" s="7" t="s">
        <v>26316</v>
      </c>
      <c r="R3129" s="7" t="s">
        <v>1610</v>
      </c>
      <c r="S3129" s="7"/>
      <c r="T3129" s="7"/>
      <c r="U3129" s="7"/>
      <c r="V3129" s="7" t="s">
        <v>98</v>
      </c>
      <c r="W3129" s="7" t="s">
        <v>26317</v>
      </c>
      <c r="X3129" s="7" t="s">
        <v>26318</v>
      </c>
      <c r="Y3129" s="7"/>
      <c r="Z3129" s="7" t="s">
        <v>26319</v>
      </c>
      <c r="AA3129" s="7" t="s">
        <v>26320</v>
      </c>
      <c r="AB3129" s="7" t="s">
        <v>24877</v>
      </c>
      <c r="AC3129" s="7" t="s">
        <v>26242</v>
      </c>
      <c r="AD3129" s="7"/>
      <c r="AE3129" s="7" t="s">
        <v>105</v>
      </c>
      <c r="AF3129" s="7" t="s">
        <v>106</v>
      </c>
      <c r="AG3129" s="7" t="s">
        <v>105</v>
      </c>
      <c r="AH3129" s="7" t="s">
        <v>105</v>
      </c>
      <c r="AI3129" s="7" t="s">
        <v>26321</v>
      </c>
      <c r="AJ3129" s="7" t="s">
        <v>26322</v>
      </c>
      <c r="AK3129" s="7" t="s">
        <v>5385</v>
      </c>
      <c r="AL3129" s="7" t="s">
        <v>5386</v>
      </c>
      <c r="AM3129" s="7" t="s">
        <v>24884</v>
      </c>
    </row>
    <row r="3130" spans="4:39" x14ac:dyDescent="0.2">
      <c r="D3130">
        <v>1</v>
      </c>
      <c r="G3130" s="7"/>
      <c r="H3130" s="7"/>
      <c r="I3130" s="7"/>
      <c r="J3130" s="7">
        <v>223</v>
      </c>
      <c r="K3130" s="7" t="s">
        <v>31</v>
      </c>
      <c r="L3130" s="7">
        <v>116</v>
      </c>
      <c r="M3130" s="7" t="s">
        <v>26186</v>
      </c>
      <c r="N3130" s="7">
        <v>3149417</v>
      </c>
      <c r="O3130" s="7" t="s">
        <v>26323</v>
      </c>
      <c r="P3130" s="7" t="s">
        <v>93</v>
      </c>
      <c r="Q3130" s="7" t="s">
        <v>26324</v>
      </c>
      <c r="R3130" s="7" t="s">
        <v>26325</v>
      </c>
      <c r="S3130" s="7"/>
      <c r="T3130" s="7" t="s">
        <v>26326</v>
      </c>
      <c r="U3130" s="7" t="s">
        <v>26327</v>
      </c>
      <c r="V3130" s="7"/>
      <c r="W3130" s="7"/>
      <c r="X3130" s="7"/>
      <c r="Y3130" s="7"/>
      <c r="Z3130" s="7"/>
      <c r="AA3130" s="7"/>
      <c r="AB3130" s="7" t="s">
        <v>100</v>
      </c>
      <c r="AC3130" s="7" t="s">
        <v>26242</v>
      </c>
      <c r="AD3130" s="7"/>
      <c r="AE3130" s="7" t="s">
        <v>105</v>
      </c>
      <c r="AF3130" s="7" t="s">
        <v>106</v>
      </c>
      <c r="AG3130" s="7" t="s">
        <v>1615</v>
      </c>
      <c r="AH3130" s="7" t="s">
        <v>1616</v>
      </c>
      <c r="AI3130" s="7" t="s">
        <v>105</v>
      </c>
      <c r="AJ3130" s="7" t="s">
        <v>105</v>
      </c>
      <c r="AK3130" s="7" t="s">
        <v>105</v>
      </c>
      <c r="AL3130" s="7" t="s">
        <v>105</v>
      </c>
      <c r="AM3130" s="7" t="s">
        <v>109</v>
      </c>
    </row>
    <row r="3131" spans="4:39" x14ac:dyDescent="0.2">
      <c r="D3131">
        <v>1</v>
      </c>
      <c r="G3131" s="7"/>
      <c r="H3131" s="7"/>
      <c r="I3131" s="7"/>
      <c r="J3131" s="7">
        <v>429</v>
      </c>
      <c r="K3131" s="7" t="s">
        <v>33</v>
      </c>
      <c r="L3131" s="7">
        <v>102</v>
      </c>
      <c r="M3131" s="7" t="s">
        <v>26200</v>
      </c>
      <c r="N3131" s="7">
        <v>586801</v>
      </c>
      <c r="O3131" s="7" t="s">
        <v>3016</v>
      </c>
      <c r="P3131" s="7" t="s">
        <v>93</v>
      </c>
      <c r="Q3131" s="7" t="s">
        <v>26328</v>
      </c>
      <c r="R3131" s="7" t="s">
        <v>26329</v>
      </c>
      <c r="S3131" s="7"/>
      <c r="T3131" s="7" t="s">
        <v>26330</v>
      </c>
      <c r="U3131" s="7" t="s">
        <v>26331</v>
      </c>
      <c r="V3131" s="7"/>
      <c r="W3131" s="7"/>
      <c r="X3131" s="7"/>
      <c r="Y3131" s="7"/>
      <c r="Z3131" s="7"/>
      <c r="AA3131" s="7"/>
      <c r="AB3131" s="7" t="s">
        <v>100</v>
      </c>
      <c r="AC3131" s="7" t="s">
        <v>26242</v>
      </c>
      <c r="AD3131" s="7" t="s">
        <v>24858</v>
      </c>
      <c r="AE3131" s="7" t="s">
        <v>21919</v>
      </c>
      <c r="AF3131" s="7" t="s">
        <v>21920</v>
      </c>
      <c r="AG3131" s="7" t="s">
        <v>105</v>
      </c>
      <c r="AH3131" s="7" t="s">
        <v>106</v>
      </c>
      <c r="AI3131" s="7" t="s">
        <v>105</v>
      </c>
      <c r="AJ3131" s="7" t="s">
        <v>105</v>
      </c>
      <c r="AK3131" s="7" t="s">
        <v>105</v>
      </c>
      <c r="AL3131" s="7" t="s">
        <v>105</v>
      </c>
      <c r="AM3131" s="7" t="s">
        <v>109</v>
      </c>
    </row>
    <row r="3132" spans="4:39" x14ac:dyDescent="0.2">
      <c r="D3132">
        <v>1</v>
      </c>
      <c r="G3132" s="7"/>
      <c r="H3132" s="7"/>
      <c r="I3132" s="7"/>
      <c r="J3132" s="7">
        <v>430</v>
      </c>
      <c r="K3132" s="7" t="s">
        <v>33</v>
      </c>
      <c r="L3132" s="7">
        <v>103</v>
      </c>
      <c r="M3132" s="7" t="s">
        <v>26200</v>
      </c>
      <c r="N3132" s="7">
        <v>588387</v>
      </c>
      <c r="O3132" s="7" t="s">
        <v>26332</v>
      </c>
      <c r="P3132" s="7" t="s">
        <v>93</v>
      </c>
      <c r="Q3132" s="7" t="s">
        <v>26333</v>
      </c>
      <c r="R3132" s="7" t="s">
        <v>3014</v>
      </c>
      <c r="S3132" s="7"/>
      <c r="T3132" s="7" t="s">
        <v>26334</v>
      </c>
      <c r="U3132" s="7" t="s">
        <v>26335</v>
      </c>
      <c r="V3132" s="7"/>
      <c r="W3132" s="7"/>
      <c r="X3132" s="7"/>
      <c r="Y3132" s="7"/>
      <c r="Z3132" s="7"/>
      <c r="AA3132" s="7"/>
      <c r="AB3132" s="7" t="s">
        <v>100</v>
      </c>
      <c r="AC3132" s="7" t="s">
        <v>26242</v>
      </c>
      <c r="AD3132" s="7" t="s">
        <v>24858</v>
      </c>
      <c r="AE3132" s="7" t="s">
        <v>105</v>
      </c>
      <c r="AF3132" s="7" t="s">
        <v>106</v>
      </c>
      <c r="AG3132" s="7" t="s">
        <v>105</v>
      </c>
      <c r="AH3132" s="7" t="s">
        <v>106</v>
      </c>
      <c r="AI3132" s="7" t="s">
        <v>105</v>
      </c>
      <c r="AJ3132" s="7" t="s">
        <v>105</v>
      </c>
      <c r="AK3132" s="7" t="s">
        <v>105</v>
      </c>
      <c r="AL3132" s="7" t="s">
        <v>105</v>
      </c>
      <c r="AM3132" s="7" t="s">
        <v>109</v>
      </c>
    </row>
    <row r="3133" spans="4:39" x14ac:dyDescent="0.2">
      <c r="D3133">
        <v>1</v>
      </c>
      <c r="G3133" s="7"/>
      <c r="H3133" s="7"/>
      <c r="I3133" s="7"/>
      <c r="J3133" s="7">
        <v>640</v>
      </c>
      <c r="K3133" s="7" t="s">
        <v>35</v>
      </c>
      <c r="L3133" s="7">
        <v>103</v>
      </c>
      <c r="M3133" s="7" t="s">
        <v>26336</v>
      </c>
      <c r="N3133" s="7">
        <v>15388</v>
      </c>
      <c r="O3133" s="7" t="s">
        <v>4735</v>
      </c>
      <c r="P3133" s="7" t="s">
        <v>93</v>
      </c>
      <c r="Q3133" s="7" t="s">
        <v>26337</v>
      </c>
      <c r="R3133" s="7" t="s">
        <v>26338</v>
      </c>
      <c r="S3133" s="7"/>
      <c r="T3133" s="7" t="s">
        <v>26339</v>
      </c>
      <c r="U3133" s="7" t="s">
        <v>4738</v>
      </c>
      <c r="V3133" s="7"/>
      <c r="W3133" s="7"/>
      <c r="X3133" s="7"/>
      <c r="Y3133" s="7"/>
      <c r="Z3133" s="7"/>
      <c r="AA3133" s="7"/>
      <c r="AB3133" s="7" t="s">
        <v>100</v>
      </c>
      <c r="AC3133" s="7" t="s">
        <v>26242</v>
      </c>
      <c r="AD3133" s="7" t="s">
        <v>24858</v>
      </c>
      <c r="AE3133" s="7" t="s">
        <v>4739</v>
      </c>
      <c r="AF3133" s="7" t="s">
        <v>4740</v>
      </c>
      <c r="AG3133" s="7" t="s">
        <v>105</v>
      </c>
      <c r="AH3133" s="7" t="s">
        <v>106</v>
      </c>
      <c r="AI3133" s="7" t="s">
        <v>105</v>
      </c>
      <c r="AJ3133" s="7" t="s">
        <v>105</v>
      </c>
      <c r="AK3133" s="7" t="s">
        <v>105</v>
      </c>
      <c r="AL3133" s="7" t="s">
        <v>105</v>
      </c>
      <c r="AM3133" s="7" t="s">
        <v>109</v>
      </c>
    </row>
    <row r="3134" spans="4:39" x14ac:dyDescent="0.2">
      <c r="D3134">
        <v>1</v>
      </c>
      <c r="G3134" s="7"/>
      <c r="H3134" s="7"/>
      <c r="I3134" s="7"/>
      <c r="J3134" s="7">
        <v>641</v>
      </c>
      <c r="K3134" s="7" t="s">
        <v>35</v>
      </c>
      <c r="L3134" s="7">
        <v>104</v>
      </c>
      <c r="M3134" s="7" t="s">
        <v>26340</v>
      </c>
      <c r="N3134" s="7">
        <v>17014</v>
      </c>
      <c r="O3134" s="7" t="s">
        <v>26341</v>
      </c>
      <c r="P3134" s="7" t="s">
        <v>93</v>
      </c>
      <c r="Q3134" s="7" t="s">
        <v>26342</v>
      </c>
      <c r="R3134" s="7" t="s">
        <v>26343</v>
      </c>
      <c r="S3134" s="7"/>
      <c r="T3134" s="7" t="s">
        <v>26344</v>
      </c>
      <c r="U3134" s="7" t="s">
        <v>26345</v>
      </c>
      <c r="V3134" s="7"/>
      <c r="W3134" s="7"/>
      <c r="X3134" s="7"/>
      <c r="Y3134" s="7"/>
      <c r="Z3134" s="7"/>
      <c r="AA3134" s="7"/>
      <c r="AB3134" s="7" t="s">
        <v>100</v>
      </c>
      <c r="AC3134" s="7" t="s">
        <v>26242</v>
      </c>
      <c r="AD3134" s="7" t="s">
        <v>24858</v>
      </c>
      <c r="AE3134" s="7" t="s">
        <v>105</v>
      </c>
      <c r="AF3134" s="7" t="s">
        <v>106</v>
      </c>
      <c r="AG3134" s="7" t="s">
        <v>105</v>
      </c>
      <c r="AH3134" s="7" t="s">
        <v>106</v>
      </c>
      <c r="AI3134" s="7" t="s">
        <v>105</v>
      </c>
      <c r="AJ3134" s="7" t="s">
        <v>105</v>
      </c>
      <c r="AK3134" s="7" t="s">
        <v>105</v>
      </c>
      <c r="AL3134" s="7" t="s">
        <v>105</v>
      </c>
      <c r="AM3134" s="7" t="s">
        <v>109</v>
      </c>
    </row>
    <row r="3135" spans="4:39" x14ac:dyDescent="0.2">
      <c r="D3135">
        <v>1</v>
      </c>
      <c r="G3135" s="7"/>
      <c r="H3135" s="7"/>
      <c r="I3135" s="7"/>
      <c r="J3135" s="7">
        <v>642</v>
      </c>
      <c r="K3135" s="7" t="s">
        <v>35</v>
      </c>
      <c r="L3135" s="7">
        <v>105</v>
      </c>
      <c r="M3135" s="7" t="s">
        <v>26346</v>
      </c>
      <c r="N3135" s="7">
        <v>257908</v>
      </c>
      <c r="O3135" s="7" t="s">
        <v>26347</v>
      </c>
      <c r="P3135" s="7" t="s">
        <v>93</v>
      </c>
      <c r="Q3135" s="7" t="s">
        <v>4795</v>
      </c>
      <c r="R3135" s="7" t="s">
        <v>26348</v>
      </c>
      <c r="S3135" s="7"/>
      <c r="T3135" s="7"/>
      <c r="U3135" s="7"/>
      <c r="V3135" s="7" t="s">
        <v>98</v>
      </c>
      <c r="W3135" s="7" t="s">
        <v>26349</v>
      </c>
      <c r="X3135" s="7" t="s">
        <v>26350</v>
      </c>
      <c r="Y3135" s="7"/>
      <c r="Z3135" s="7" t="s">
        <v>26351</v>
      </c>
      <c r="AA3135" s="7" t="s">
        <v>26352</v>
      </c>
      <c r="AB3135" s="7" t="s">
        <v>24877</v>
      </c>
      <c r="AC3135" s="7" t="s">
        <v>26242</v>
      </c>
      <c r="AD3135" s="7"/>
      <c r="AE3135" s="7" t="s">
        <v>105</v>
      </c>
      <c r="AF3135" s="7" t="s">
        <v>106</v>
      </c>
      <c r="AG3135" s="7" t="s">
        <v>105</v>
      </c>
      <c r="AH3135" s="7" t="s">
        <v>105</v>
      </c>
      <c r="AI3135" s="7" t="s">
        <v>26353</v>
      </c>
      <c r="AJ3135" s="7" t="s">
        <v>26354</v>
      </c>
      <c r="AK3135" s="7" t="s">
        <v>6587</v>
      </c>
      <c r="AL3135" s="7" t="s">
        <v>6588</v>
      </c>
      <c r="AM3135" s="7" t="s">
        <v>24884</v>
      </c>
    </row>
    <row r="3136" spans="4:39" x14ac:dyDescent="0.2">
      <c r="D3136">
        <v>1</v>
      </c>
      <c r="G3136" s="7"/>
      <c r="H3136" s="7"/>
      <c r="I3136" s="7"/>
      <c r="J3136" s="7">
        <v>643</v>
      </c>
      <c r="K3136" s="7" t="s">
        <v>35</v>
      </c>
      <c r="L3136" s="7">
        <v>106</v>
      </c>
      <c r="M3136" s="7" t="s">
        <v>26346</v>
      </c>
      <c r="N3136" s="7">
        <v>266455</v>
      </c>
      <c r="O3136" s="7" t="s">
        <v>26355</v>
      </c>
      <c r="P3136" s="7" t="s">
        <v>93</v>
      </c>
      <c r="Q3136" s="7" t="s">
        <v>26356</v>
      </c>
      <c r="R3136" s="7" t="s">
        <v>26348</v>
      </c>
      <c r="S3136" s="7"/>
      <c r="T3136" s="7" t="s">
        <v>26357</v>
      </c>
      <c r="U3136" s="7" t="s">
        <v>26358</v>
      </c>
      <c r="V3136" s="7" t="s">
        <v>98</v>
      </c>
      <c r="W3136" s="7" t="s">
        <v>26359</v>
      </c>
      <c r="X3136" s="7" t="s">
        <v>26350</v>
      </c>
      <c r="Y3136" s="7"/>
      <c r="Z3136" s="7"/>
      <c r="AA3136" s="7"/>
      <c r="AB3136" s="7" t="s">
        <v>100</v>
      </c>
      <c r="AC3136" s="7" t="s">
        <v>26242</v>
      </c>
      <c r="AD3136" s="7"/>
      <c r="AE3136" s="7" t="s">
        <v>105</v>
      </c>
      <c r="AF3136" s="7" t="s">
        <v>106</v>
      </c>
      <c r="AG3136" s="7" t="s">
        <v>26360</v>
      </c>
      <c r="AH3136" s="7" t="s">
        <v>26361</v>
      </c>
      <c r="AI3136" s="7" t="s">
        <v>4801</v>
      </c>
      <c r="AJ3136" s="7" t="s">
        <v>4802</v>
      </c>
      <c r="AK3136" s="7" t="s">
        <v>105</v>
      </c>
      <c r="AL3136" s="7" t="s">
        <v>105</v>
      </c>
      <c r="AM3136" s="7" t="s">
        <v>109</v>
      </c>
    </row>
    <row r="3137" spans="4:39" x14ac:dyDescent="0.2">
      <c r="D3137">
        <v>1</v>
      </c>
      <c r="G3137" s="7"/>
      <c r="H3137" s="7"/>
      <c r="I3137" s="7"/>
      <c r="J3137" s="7">
        <v>644</v>
      </c>
      <c r="K3137" s="7" t="s">
        <v>35</v>
      </c>
      <c r="L3137" s="7">
        <v>107</v>
      </c>
      <c r="M3137" s="7" t="s">
        <v>26303</v>
      </c>
      <c r="N3137" s="7">
        <v>2996361</v>
      </c>
      <c r="O3137" s="7" t="s">
        <v>26362</v>
      </c>
      <c r="P3137" s="7" t="s">
        <v>93</v>
      </c>
      <c r="Q3137" s="7" t="s">
        <v>26363</v>
      </c>
      <c r="R3137" s="7" t="s">
        <v>26364</v>
      </c>
      <c r="S3137" s="7"/>
      <c r="T3137" s="7"/>
      <c r="U3137" s="7"/>
      <c r="V3137" s="7" t="s">
        <v>98</v>
      </c>
      <c r="W3137" s="7" t="s">
        <v>26365</v>
      </c>
      <c r="X3137" s="7" t="s">
        <v>26366</v>
      </c>
      <c r="Y3137" s="7"/>
      <c r="Z3137" s="7" t="s">
        <v>26367</v>
      </c>
      <c r="AA3137" s="7" t="s">
        <v>26368</v>
      </c>
      <c r="AB3137" s="7" t="s">
        <v>24877</v>
      </c>
      <c r="AC3137" s="7" t="s">
        <v>26242</v>
      </c>
      <c r="AD3137" s="7"/>
      <c r="AE3137" s="7" t="s">
        <v>2538</v>
      </c>
      <c r="AF3137" s="7" t="s">
        <v>2539</v>
      </c>
      <c r="AG3137" s="7" t="s">
        <v>105</v>
      </c>
      <c r="AH3137" s="7" t="s">
        <v>105</v>
      </c>
      <c r="AI3137" s="7" t="s">
        <v>23847</v>
      </c>
      <c r="AJ3137" s="7" t="s">
        <v>23848</v>
      </c>
      <c r="AK3137" s="7" t="s">
        <v>26369</v>
      </c>
      <c r="AL3137" s="7" t="s">
        <v>26370</v>
      </c>
      <c r="AM3137" s="7" t="s">
        <v>24884</v>
      </c>
    </row>
    <row r="3138" spans="4:39" x14ac:dyDescent="0.2">
      <c r="D3138">
        <v>1</v>
      </c>
      <c r="G3138" s="7"/>
      <c r="H3138" s="7"/>
      <c r="I3138" s="7"/>
      <c r="J3138" s="7">
        <v>645</v>
      </c>
      <c r="K3138" s="7" t="s">
        <v>35</v>
      </c>
      <c r="L3138" s="7">
        <v>108</v>
      </c>
      <c r="M3138" s="7" t="s">
        <v>26303</v>
      </c>
      <c r="N3138" s="7">
        <v>3084273</v>
      </c>
      <c r="O3138" s="7" t="s">
        <v>26371</v>
      </c>
      <c r="P3138" s="7" t="s">
        <v>93</v>
      </c>
      <c r="Q3138" s="7" t="s">
        <v>26372</v>
      </c>
      <c r="R3138" s="7" t="s">
        <v>26373</v>
      </c>
      <c r="S3138" s="7"/>
      <c r="T3138" s="7" t="s">
        <v>26374</v>
      </c>
      <c r="U3138" s="7" t="s">
        <v>26375</v>
      </c>
      <c r="V3138" s="7"/>
      <c r="W3138" s="7"/>
      <c r="X3138" s="7"/>
      <c r="Y3138" s="7"/>
      <c r="Z3138" s="7"/>
      <c r="AA3138" s="7"/>
      <c r="AB3138" s="7" t="s">
        <v>100</v>
      </c>
      <c r="AC3138" s="7" t="s">
        <v>26242</v>
      </c>
      <c r="AD3138" s="7"/>
      <c r="AE3138" s="7" t="s">
        <v>105</v>
      </c>
      <c r="AF3138" s="7" t="s">
        <v>106</v>
      </c>
      <c r="AG3138" s="7" t="s">
        <v>26376</v>
      </c>
      <c r="AH3138" s="7" t="s">
        <v>26377</v>
      </c>
      <c r="AI3138" s="7" t="s">
        <v>105</v>
      </c>
      <c r="AJ3138" s="7" t="s">
        <v>105</v>
      </c>
      <c r="AK3138" s="7" t="s">
        <v>105</v>
      </c>
      <c r="AL3138" s="7" t="s">
        <v>105</v>
      </c>
      <c r="AM3138" s="7" t="s">
        <v>109</v>
      </c>
    </row>
    <row r="3139" spans="4:39" x14ac:dyDescent="0.2">
      <c r="D3139">
        <v>1</v>
      </c>
      <c r="G3139" s="7"/>
      <c r="H3139" s="7"/>
      <c r="I3139" s="7"/>
      <c r="J3139" s="7">
        <v>646</v>
      </c>
      <c r="K3139" s="7" t="s">
        <v>35</v>
      </c>
      <c r="L3139" s="7">
        <v>109</v>
      </c>
      <c r="M3139" s="7" t="s">
        <v>26378</v>
      </c>
      <c r="N3139" s="7">
        <v>3820755</v>
      </c>
      <c r="O3139" s="7" t="s">
        <v>26379</v>
      </c>
      <c r="P3139" s="7" t="s">
        <v>93</v>
      </c>
      <c r="Q3139" s="7" t="s">
        <v>26380</v>
      </c>
      <c r="R3139" s="7" t="s">
        <v>26381</v>
      </c>
      <c r="S3139" s="7"/>
      <c r="T3139" s="7" t="s">
        <v>26382</v>
      </c>
      <c r="U3139" s="7" t="s">
        <v>26383</v>
      </c>
      <c r="V3139" s="7"/>
      <c r="W3139" s="7"/>
      <c r="X3139" s="7"/>
      <c r="Y3139" s="7"/>
      <c r="Z3139" s="7"/>
      <c r="AA3139" s="7"/>
      <c r="AB3139" s="7" t="s">
        <v>100</v>
      </c>
      <c r="AC3139" s="7" t="s">
        <v>26242</v>
      </c>
      <c r="AD3139" s="7" t="s">
        <v>24858</v>
      </c>
      <c r="AE3139" s="7" t="s">
        <v>26384</v>
      </c>
      <c r="AF3139" s="7" t="s">
        <v>26385</v>
      </c>
      <c r="AG3139" s="7" t="s">
        <v>105</v>
      </c>
      <c r="AH3139" s="7" t="s">
        <v>106</v>
      </c>
      <c r="AI3139" s="7" t="s">
        <v>105</v>
      </c>
      <c r="AJ3139" s="7" t="s">
        <v>105</v>
      </c>
      <c r="AK3139" s="7" t="s">
        <v>105</v>
      </c>
      <c r="AL3139" s="7" t="s">
        <v>105</v>
      </c>
      <c r="AM3139" s="7" t="s">
        <v>109</v>
      </c>
    </row>
    <row r="3140" spans="4:39" x14ac:dyDescent="0.2">
      <c r="D3140">
        <v>1</v>
      </c>
      <c r="G3140" s="7"/>
      <c r="H3140" s="7"/>
      <c r="I3140" s="7"/>
      <c r="J3140" s="7">
        <v>647</v>
      </c>
      <c r="K3140" s="7" t="s">
        <v>35</v>
      </c>
      <c r="L3140" s="7">
        <v>110</v>
      </c>
      <c r="M3140" s="7" t="s">
        <v>26386</v>
      </c>
      <c r="N3140" s="7">
        <v>3964229</v>
      </c>
      <c r="O3140" s="7" t="s">
        <v>26387</v>
      </c>
      <c r="P3140" s="7" t="s">
        <v>93</v>
      </c>
      <c r="Q3140" s="7" t="s">
        <v>5563</v>
      </c>
      <c r="R3140" s="7" t="s">
        <v>26388</v>
      </c>
      <c r="S3140" s="7"/>
      <c r="T3140" s="7"/>
      <c r="U3140" s="7"/>
      <c r="V3140" s="7" t="s">
        <v>98</v>
      </c>
      <c r="W3140" s="7" t="s">
        <v>26389</v>
      </c>
      <c r="X3140" s="7" t="s">
        <v>26390</v>
      </c>
      <c r="Y3140" s="7"/>
      <c r="Z3140" s="7" t="s">
        <v>26391</v>
      </c>
      <c r="AA3140" s="7" t="s">
        <v>26392</v>
      </c>
      <c r="AB3140" s="7" t="s">
        <v>24877</v>
      </c>
      <c r="AC3140" s="7" t="s">
        <v>26242</v>
      </c>
      <c r="AD3140" s="7" t="s">
        <v>24858</v>
      </c>
      <c r="AE3140" s="7" t="s">
        <v>105</v>
      </c>
      <c r="AF3140" s="7" t="s">
        <v>106</v>
      </c>
      <c r="AG3140" s="7" t="s">
        <v>105</v>
      </c>
      <c r="AH3140" s="7" t="s">
        <v>105</v>
      </c>
      <c r="AI3140" s="7" t="s">
        <v>7166</v>
      </c>
      <c r="AJ3140" s="7" t="s">
        <v>7167</v>
      </c>
      <c r="AK3140" s="7" t="s">
        <v>7166</v>
      </c>
      <c r="AL3140" s="7" t="s">
        <v>7167</v>
      </c>
      <c r="AM3140" s="7" t="s">
        <v>24884</v>
      </c>
    </row>
    <row r="3141" spans="4:39" x14ac:dyDescent="0.2">
      <c r="D3141">
        <v>1</v>
      </c>
      <c r="G3141" s="7"/>
      <c r="H3141" s="7"/>
      <c r="I3141" s="7"/>
      <c r="J3141" s="7">
        <v>648</v>
      </c>
      <c r="K3141" s="7" t="s">
        <v>35</v>
      </c>
      <c r="L3141" s="7">
        <v>111</v>
      </c>
      <c r="M3141" s="7" t="s">
        <v>26386</v>
      </c>
      <c r="N3141" s="7">
        <v>4075340</v>
      </c>
      <c r="O3141" s="7" t="s">
        <v>26393</v>
      </c>
      <c r="P3141" s="7" t="s">
        <v>93</v>
      </c>
      <c r="Q3141" s="7" t="s">
        <v>26394</v>
      </c>
      <c r="R3141" s="7" t="s">
        <v>26395</v>
      </c>
      <c r="S3141" s="7"/>
      <c r="T3141" s="7" t="s">
        <v>26396</v>
      </c>
      <c r="U3141" s="7" t="s">
        <v>26397</v>
      </c>
      <c r="V3141" s="7" t="s">
        <v>98</v>
      </c>
      <c r="W3141" s="7" t="s">
        <v>25058</v>
      </c>
      <c r="X3141" s="7" t="s">
        <v>26398</v>
      </c>
      <c r="Y3141" s="7"/>
      <c r="Z3141" s="7"/>
      <c r="AA3141" s="7"/>
      <c r="AB3141" s="7" t="s">
        <v>100</v>
      </c>
      <c r="AC3141" s="7" t="s">
        <v>26242</v>
      </c>
      <c r="AD3141" s="7" t="s">
        <v>24858</v>
      </c>
      <c r="AE3141" s="7" t="s">
        <v>5567</v>
      </c>
      <c r="AF3141" s="7" t="s">
        <v>5568</v>
      </c>
      <c r="AG3141" s="7" t="s">
        <v>105</v>
      </c>
      <c r="AH3141" s="7" t="s">
        <v>106</v>
      </c>
      <c r="AI3141" s="7" t="s">
        <v>6790</v>
      </c>
      <c r="AJ3141" s="7" t="s">
        <v>6791</v>
      </c>
      <c r="AK3141" s="7" t="s">
        <v>105</v>
      </c>
      <c r="AL3141" s="7" t="s">
        <v>105</v>
      </c>
      <c r="AM3141" s="7" t="s">
        <v>109</v>
      </c>
    </row>
    <row r="3142" spans="4:39" x14ac:dyDescent="0.2">
      <c r="D3142">
        <v>1</v>
      </c>
      <c r="G3142" s="7"/>
      <c r="H3142" s="7"/>
      <c r="I3142" s="7"/>
      <c r="J3142" s="7">
        <v>752</v>
      </c>
      <c r="K3142" s="7" t="s">
        <v>36</v>
      </c>
      <c r="L3142" s="7">
        <v>103</v>
      </c>
      <c r="M3142" s="7" t="s">
        <v>26399</v>
      </c>
      <c r="N3142" s="7">
        <v>279163</v>
      </c>
      <c r="O3142" s="7" t="s">
        <v>26400</v>
      </c>
      <c r="P3142" s="7" t="s">
        <v>93</v>
      </c>
      <c r="Q3142" s="7" t="s">
        <v>26401</v>
      </c>
      <c r="R3142" s="7" t="s">
        <v>25112</v>
      </c>
      <c r="S3142" s="7"/>
      <c r="T3142" s="7"/>
      <c r="U3142" s="7"/>
      <c r="V3142" s="7" t="s">
        <v>98</v>
      </c>
      <c r="W3142" s="7" t="s">
        <v>26402</v>
      </c>
      <c r="X3142" s="7" t="s">
        <v>26403</v>
      </c>
      <c r="Y3142" s="7"/>
      <c r="Z3142" s="7" t="s">
        <v>26404</v>
      </c>
      <c r="AA3142" s="7" t="s">
        <v>26405</v>
      </c>
      <c r="AB3142" s="7" t="s">
        <v>24877</v>
      </c>
      <c r="AC3142" s="7" t="s">
        <v>26242</v>
      </c>
      <c r="AD3142" s="7"/>
      <c r="AE3142" s="7" t="s">
        <v>105</v>
      </c>
      <c r="AF3142" s="7" t="s">
        <v>106</v>
      </c>
      <c r="AG3142" s="7" t="s">
        <v>105</v>
      </c>
      <c r="AH3142" s="7" t="s">
        <v>105</v>
      </c>
      <c r="AI3142" s="7" t="s">
        <v>3829</v>
      </c>
      <c r="AJ3142" s="7" t="s">
        <v>3830</v>
      </c>
      <c r="AK3142" s="7" t="s">
        <v>3829</v>
      </c>
      <c r="AL3142" s="7" t="s">
        <v>3830</v>
      </c>
      <c r="AM3142" s="7" t="s">
        <v>24884</v>
      </c>
    </row>
    <row r="3143" spans="4:39" x14ac:dyDescent="0.2">
      <c r="D3143">
        <v>1</v>
      </c>
      <c r="G3143" s="7"/>
      <c r="H3143" s="7"/>
      <c r="I3143" s="7"/>
      <c r="J3143" s="7">
        <v>753</v>
      </c>
      <c r="K3143" s="7" t="s">
        <v>36</v>
      </c>
      <c r="L3143" s="7">
        <v>104</v>
      </c>
      <c r="M3143" s="7" t="s">
        <v>26399</v>
      </c>
      <c r="N3143" s="7">
        <v>286489</v>
      </c>
      <c r="O3143" s="7" t="s">
        <v>26406</v>
      </c>
      <c r="P3143" s="7" t="s">
        <v>93</v>
      </c>
      <c r="Q3143" s="7" t="s">
        <v>26407</v>
      </c>
      <c r="R3143" s="7" t="s">
        <v>26408</v>
      </c>
      <c r="S3143" s="7"/>
      <c r="T3143" s="7" t="s">
        <v>26409</v>
      </c>
      <c r="U3143" s="7" t="s">
        <v>26410</v>
      </c>
      <c r="V3143" s="7" t="s">
        <v>98</v>
      </c>
      <c r="W3143" s="7" t="s">
        <v>26411</v>
      </c>
      <c r="X3143" s="7" t="s">
        <v>26412</v>
      </c>
      <c r="Y3143" s="7"/>
      <c r="Z3143" s="7"/>
      <c r="AA3143" s="7"/>
      <c r="AB3143" s="7" t="s">
        <v>100</v>
      </c>
      <c r="AC3143" s="7" t="s">
        <v>26242</v>
      </c>
      <c r="AD3143" s="7"/>
      <c r="AE3143" s="7" t="s">
        <v>5680</v>
      </c>
      <c r="AF3143" s="7" t="s">
        <v>5681</v>
      </c>
      <c r="AG3143" s="7" t="s">
        <v>105</v>
      </c>
      <c r="AH3143" s="7" t="s">
        <v>106</v>
      </c>
      <c r="AI3143" s="7" t="s">
        <v>105</v>
      </c>
      <c r="AJ3143" s="7" t="s">
        <v>106</v>
      </c>
      <c r="AK3143" s="7" t="s">
        <v>105</v>
      </c>
      <c r="AL3143" s="7" t="s">
        <v>105</v>
      </c>
      <c r="AM3143" s="7" t="s">
        <v>109</v>
      </c>
    </row>
    <row r="3144" spans="4:39" x14ac:dyDescent="0.2">
      <c r="D3144">
        <v>1</v>
      </c>
      <c r="G3144" s="7"/>
      <c r="H3144" s="7"/>
      <c r="I3144" s="7"/>
      <c r="J3144" s="7">
        <v>754</v>
      </c>
      <c r="K3144" s="7" t="s">
        <v>36</v>
      </c>
      <c r="L3144" s="7">
        <v>105</v>
      </c>
      <c r="M3144" s="7" t="s">
        <v>26399</v>
      </c>
      <c r="N3144" s="7">
        <v>300402</v>
      </c>
      <c r="O3144" s="7" t="s">
        <v>26413</v>
      </c>
      <c r="P3144" s="7" t="s">
        <v>93</v>
      </c>
      <c r="Q3144" s="7" t="s">
        <v>26414</v>
      </c>
      <c r="R3144" s="7" t="s">
        <v>26415</v>
      </c>
      <c r="S3144" s="7"/>
      <c r="T3144" s="7" t="s">
        <v>26416</v>
      </c>
      <c r="U3144" s="7" t="s">
        <v>26417</v>
      </c>
      <c r="V3144" s="7" t="s">
        <v>98</v>
      </c>
      <c r="W3144" s="7" t="s">
        <v>26418</v>
      </c>
      <c r="X3144" s="7" t="s">
        <v>26419</v>
      </c>
      <c r="Y3144" s="7"/>
      <c r="Z3144" s="7"/>
      <c r="AA3144" s="7"/>
      <c r="AB3144" s="7" t="s">
        <v>100</v>
      </c>
      <c r="AC3144" s="7" t="s">
        <v>26242</v>
      </c>
      <c r="AD3144" s="7" t="s">
        <v>24858</v>
      </c>
      <c r="AE3144" s="7" t="s">
        <v>7401</v>
      </c>
      <c r="AF3144" s="7" t="s">
        <v>7402</v>
      </c>
      <c r="AG3144" s="7" t="s">
        <v>105</v>
      </c>
      <c r="AH3144" s="7" t="s">
        <v>106</v>
      </c>
      <c r="AI3144" s="7" t="s">
        <v>7401</v>
      </c>
      <c r="AJ3144" s="7" t="s">
        <v>7402</v>
      </c>
      <c r="AK3144" s="7" t="s">
        <v>105</v>
      </c>
      <c r="AL3144" s="7" t="s">
        <v>105</v>
      </c>
      <c r="AM3144" s="7" t="s">
        <v>109</v>
      </c>
    </row>
    <row r="3145" spans="4:39" x14ac:dyDescent="0.2">
      <c r="D3145">
        <v>1</v>
      </c>
      <c r="G3145" s="7"/>
      <c r="H3145" s="7"/>
      <c r="I3145" s="7"/>
      <c r="J3145" s="7">
        <v>755</v>
      </c>
      <c r="K3145" s="7" t="s">
        <v>36</v>
      </c>
      <c r="L3145" s="7">
        <v>106</v>
      </c>
      <c r="M3145" s="7" t="s">
        <v>26399</v>
      </c>
      <c r="N3145" s="7">
        <v>302139</v>
      </c>
      <c r="O3145" s="7" t="s">
        <v>26420</v>
      </c>
      <c r="P3145" s="7" t="s">
        <v>93</v>
      </c>
      <c r="Q3145" s="7" t="s">
        <v>26421</v>
      </c>
      <c r="R3145" s="7" t="s">
        <v>26422</v>
      </c>
      <c r="S3145" s="7"/>
      <c r="T3145" s="7" t="s">
        <v>26423</v>
      </c>
      <c r="U3145" s="7" t="s">
        <v>26424</v>
      </c>
      <c r="V3145" s="7"/>
      <c r="W3145" s="7"/>
      <c r="X3145" s="7"/>
      <c r="Y3145" s="7"/>
      <c r="Z3145" s="7"/>
      <c r="AA3145" s="7"/>
      <c r="AB3145" s="7" t="s">
        <v>100</v>
      </c>
      <c r="AC3145" s="7" t="s">
        <v>26242</v>
      </c>
      <c r="AD3145" s="7" t="s">
        <v>24858</v>
      </c>
      <c r="AE3145" s="7" t="s">
        <v>105</v>
      </c>
      <c r="AF3145" s="7" t="s">
        <v>106</v>
      </c>
      <c r="AG3145" s="7" t="s">
        <v>5702</v>
      </c>
      <c r="AH3145" s="7" t="s">
        <v>5703</v>
      </c>
      <c r="AI3145" s="7" t="s">
        <v>105</v>
      </c>
      <c r="AJ3145" s="7" t="s">
        <v>105</v>
      </c>
      <c r="AK3145" s="7" t="s">
        <v>105</v>
      </c>
      <c r="AL3145" s="7" t="s">
        <v>105</v>
      </c>
      <c r="AM3145" s="7" t="s">
        <v>109</v>
      </c>
    </row>
    <row r="3146" spans="4:39" x14ac:dyDescent="0.2">
      <c r="D3146">
        <v>1</v>
      </c>
      <c r="G3146" s="7"/>
      <c r="H3146" s="7"/>
      <c r="I3146" s="7"/>
      <c r="J3146" s="7">
        <v>756</v>
      </c>
      <c r="K3146" s="7" t="s">
        <v>36</v>
      </c>
      <c r="L3146" s="7">
        <v>107</v>
      </c>
      <c r="M3146" s="7" t="s">
        <v>26211</v>
      </c>
      <c r="N3146" s="7">
        <v>2170171</v>
      </c>
      <c r="O3146" s="7" t="s">
        <v>26425</v>
      </c>
      <c r="P3146" s="7" t="s">
        <v>93</v>
      </c>
      <c r="Q3146" s="7" t="s">
        <v>6042</v>
      </c>
      <c r="R3146" s="7" t="s">
        <v>26426</v>
      </c>
      <c r="S3146" s="7"/>
      <c r="T3146" s="7"/>
      <c r="U3146" s="7"/>
      <c r="V3146" s="7" t="s">
        <v>98</v>
      </c>
      <c r="W3146" s="7" t="s">
        <v>26427</v>
      </c>
      <c r="X3146" s="7" t="s">
        <v>26428</v>
      </c>
      <c r="Y3146" s="7"/>
      <c r="Z3146" s="7" t="s">
        <v>26429</v>
      </c>
      <c r="AA3146" s="7" t="s">
        <v>26430</v>
      </c>
      <c r="AB3146" s="7" t="s">
        <v>24877</v>
      </c>
      <c r="AC3146" s="7" t="s">
        <v>26242</v>
      </c>
      <c r="AD3146" s="7"/>
      <c r="AE3146" s="7" t="s">
        <v>6046</v>
      </c>
      <c r="AF3146" s="7" t="s">
        <v>6047</v>
      </c>
      <c r="AG3146" s="7" t="s">
        <v>105</v>
      </c>
      <c r="AH3146" s="7" t="s">
        <v>105</v>
      </c>
      <c r="AI3146" s="7" t="s">
        <v>17528</v>
      </c>
      <c r="AJ3146" s="7" t="s">
        <v>17529</v>
      </c>
      <c r="AK3146" s="7" t="s">
        <v>22134</v>
      </c>
      <c r="AL3146" s="7" t="s">
        <v>22135</v>
      </c>
      <c r="AM3146" s="7" t="s">
        <v>24884</v>
      </c>
    </row>
    <row r="3147" spans="4:39" x14ac:dyDescent="0.2">
      <c r="D3147">
        <v>1</v>
      </c>
      <c r="G3147" s="7"/>
      <c r="H3147" s="7"/>
      <c r="I3147" s="7"/>
      <c r="J3147" s="7">
        <v>757</v>
      </c>
      <c r="K3147" s="7" t="s">
        <v>36</v>
      </c>
      <c r="L3147" s="7">
        <v>108</v>
      </c>
      <c r="M3147" s="7" t="s">
        <v>26211</v>
      </c>
      <c r="N3147" s="7">
        <v>2227558</v>
      </c>
      <c r="O3147" s="7" t="s">
        <v>26431</v>
      </c>
      <c r="P3147" s="7" t="s">
        <v>93</v>
      </c>
      <c r="Q3147" s="7" t="s">
        <v>26432</v>
      </c>
      <c r="R3147" s="7" t="s">
        <v>26433</v>
      </c>
      <c r="S3147" s="7"/>
      <c r="T3147" s="7" t="s">
        <v>26434</v>
      </c>
      <c r="U3147" s="7" t="s">
        <v>26435</v>
      </c>
      <c r="V3147" s="7"/>
      <c r="W3147" s="7"/>
      <c r="X3147" s="7"/>
      <c r="Y3147" s="7"/>
      <c r="Z3147" s="7"/>
      <c r="AA3147" s="7"/>
      <c r="AB3147" s="7" t="s">
        <v>100</v>
      </c>
      <c r="AC3147" s="7" t="s">
        <v>26242</v>
      </c>
      <c r="AD3147" s="7"/>
      <c r="AE3147" s="7" t="s">
        <v>105</v>
      </c>
      <c r="AF3147" s="7" t="s">
        <v>106</v>
      </c>
      <c r="AG3147" s="7" t="s">
        <v>105</v>
      </c>
      <c r="AH3147" s="7" t="s">
        <v>106</v>
      </c>
      <c r="AI3147" s="7" t="s">
        <v>105</v>
      </c>
      <c r="AJ3147" s="7" t="s">
        <v>105</v>
      </c>
      <c r="AK3147" s="7" t="s">
        <v>105</v>
      </c>
      <c r="AL3147" s="7" t="s">
        <v>105</v>
      </c>
      <c r="AM3147" s="7" t="s">
        <v>109</v>
      </c>
    </row>
    <row r="3148" spans="4:39" x14ac:dyDescent="0.2">
      <c r="D3148">
        <v>1</v>
      </c>
      <c r="G3148" s="7"/>
      <c r="H3148" s="7"/>
      <c r="I3148" s="7"/>
      <c r="J3148" s="7">
        <v>863</v>
      </c>
      <c r="K3148" s="7" t="s">
        <v>37</v>
      </c>
      <c r="L3148" s="7">
        <v>105</v>
      </c>
      <c r="M3148" s="7" t="s">
        <v>26200</v>
      </c>
      <c r="N3148" s="7">
        <v>590464</v>
      </c>
      <c r="O3148" s="7" t="s">
        <v>6640</v>
      </c>
      <c r="P3148" s="7" t="s">
        <v>93</v>
      </c>
      <c r="Q3148" s="7" t="s">
        <v>26436</v>
      </c>
      <c r="R3148" s="7" t="s">
        <v>26437</v>
      </c>
      <c r="S3148" s="7"/>
      <c r="T3148" s="7" t="s">
        <v>26438</v>
      </c>
      <c r="U3148" s="7" t="s">
        <v>26439</v>
      </c>
      <c r="V3148" s="7"/>
      <c r="W3148" s="7"/>
      <c r="X3148" s="7"/>
      <c r="Y3148" s="7"/>
      <c r="Z3148" s="7"/>
      <c r="AA3148" s="7"/>
      <c r="AB3148" s="7" t="s">
        <v>100</v>
      </c>
      <c r="AC3148" s="7" t="s">
        <v>26242</v>
      </c>
      <c r="AD3148" s="7" t="s">
        <v>24858</v>
      </c>
      <c r="AE3148" s="7" t="s">
        <v>21919</v>
      </c>
      <c r="AF3148" s="7" t="s">
        <v>21920</v>
      </c>
      <c r="AG3148" s="7" t="s">
        <v>105</v>
      </c>
      <c r="AH3148" s="7" t="s">
        <v>106</v>
      </c>
      <c r="AI3148" s="7" t="s">
        <v>105</v>
      </c>
      <c r="AJ3148" s="7" t="s">
        <v>105</v>
      </c>
      <c r="AK3148" s="7" t="s">
        <v>105</v>
      </c>
      <c r="AL3148" s="7" t="s">
        <v>105</v>
      </c>
      <c r="AM3148" s="7" t="s">
        <v>109</v>
      </c>
    </row>
    <row r="3149" spans="4:39" x14ac:dyDescent="0.2">
      <c r="D3149">
        <v>1</v>
      </c>
      <c r="G3149" s="7"/>
      <c r="H3149" s="7"/>
      <c r="I3149" s="7"/>
      <c r="J3149" s="7">
        <v>864</v>
      </c>
      <c r="K3149" s="7" t="s">
        <v>37</v>
      </c>
      <c r="L3149" s="7">
        <v>106</v>
      </c>
      <c r="M3149" s="7" t="s">
        <v>26200</v>
      </c>
      <c r="N3149" s="7">
        <v>592430</v>
      </c>
      <c r="O3149" s="7" t="s">
        <v>26440</v>
      </c>
      <c r="P3149" s="7" t="s">
        <v>93</v>
      </c>
      <c r="Q3149" s="7" t="s">
        <v>26441</v>
      </c>
      <c r="R3149" s="7" t="s">
        <v>6638</v>
      </c>
      <c r="S3149" s="7"/>
      <c r="T3149" s="7" t="s">
        <v>26442</v>
      </c>
      <c r="U3149" s="7" t="s">
        <v>26443</v>
      </c>
      <c r="V3149" s="7"/>
      <c r="W3149" s="7"/>
      <c r="X3149" s="7"/>
      <c r="Y3149" s="7"/>
      <c r="Z3149" s="7"/>
      <c r="AA3149" s="7"/>
      <c r="AB3149" s="7" t="s">
        <v>100</v>
      </c>
      <c r="AC3149" s="7" t="s">
        <v>26242</v>
      </c>
      <c r="AD3149" s="7" t="s">
        <v>24858</v>
      </c>
      <c r="AE3149" s="7" t="s">
        <v>105</v>
      </c>
      <c r="AF3149" s="7" t="s">
        <v>106</v>
      </c>
      <c r="AG3149" s="7" t="s">
        <v>105</v>
      </c>
      <c r="AH3149" s="7" t="s">
        <v>106</v>
      </c>
      <c r="AI3149" s="7" t="s">
        <v>105</v>
      </c>
      <c r="AJ3149" s="7" t="s">
        <v>105</v>
      </c>
      <c r="AK3149" s="7" t="s">
        <v>105</v>
      </c>
      <c r="AL3149" s="7" t="s">
        <v>105</v>
      </c>
      <c r="AM3149" s="7" t="s">
        <v>109</v>
      </c>
    </row>
    <row r="3150" spans="4:39" x14ac:dyDescent="0.2">
      <c r="D3150">
        <v>1</v>
      </c>
      <c r="G3150" s="7"/>
      <c r="H3150" s="7"/>
      <c r="I3150" s="7"/>
      <c r="J3150" s="7">
        <v>865</v>
      </c>
      <c r="K3150" s="7" t="s">
        <v>37</v>
      </c>
      <c r="L3150" s="7">
        <v>107</v>
      </c>
      <c r="M3150" s="7" t="s">
        <v>26378</v>
      </c>
      <c r="N3150" s="7">
        <v>3809766</v>
      </c>
      <c r="O3150" s="7" t="s">
        <v>7103</v>
      </c>
      <c r="P3150" s="7" t="s">
        <v>93</v>
      </c>
      <c r="Q3150" s="7" t="s">
        <v>26444</v>
      </c>
      <c r="R3150" s="7" t="s">
        <v>26445</v>
      </c>
      <c r="S3150" s="7"/>
      <c r="T3150" s="7" t="s">
        <v>26446</v>
      </c>
      <c r="U3150" s="7" t="s">
        <v>26447</v>
      </c>
      <c r="V3150" s="7"/>
      <c r="W3150" s="7"/>
      <c r="X3150" s="7"/>
      <c r="Y3150" s="7"/>
      <c r="Z3150" s="7"/>
      <c r="AA3150" s="7"/>
      <c r="AB3150" s="7" t="s">
        <v>100</v>
      </c>
      <c r="AC3150" s="7" t="s">
        <v>26242</v>
      </c>
      <c r="AD3150" s="7" t="s">
        <v>24858</v>
      </c>
      <c r="AE3150" s="7" t="s">
        <v>26384</v>
      </c>
      <c r="AF3150" s="7" t="s">
        <v>26385</v>
      </c>
      <c r="AG3150" s="7" t="s">
        <v>105</v>
      </c>
      <c r="AH3150" s="7" t="s">
        <v>106</v>
      </c>
      <c r="AI3150" s="7" t="s">
        <v>105</v>
      </c>
      <c r="AJ3150" s="7" t="s">
        <v>105</v>
      </c>
      <c r="AK3150" s="7" t="s">
        <v>105</v>
      </c>
      <c r="AL3150" s="7" t="s">
        <v>105</v>
      </c>
      <c r="AM3150" s="7" t="s">
        <v>109</v>
      </c>
    </row>
    <row r="3151" spans="4:39" x14ac:dyDescent="0.2">
      <c r="D3151">
        <v>1</v>
      </c>
      <c r="G3151" s="7"/>
      <c r="H3151" s="7"/>
      <c r="I3151" s="7"/>
      <c r="J3151" s="7">
        <v>972</v>
      </c>
      <c r="K3151" s="7" t="s">
        <v>38</v>
      </c>
      <c r="L3151" s="7">
        <v>106</v>
      </c>
      <c r="M3151" s="7" t="s">
        <v>26135</v>
      </c>
      <c r="N3151" s="7">
        <v>279088</v>
      </c>
      <c r="O3151" s="7" t="s">
        <v>26448</v>
      </c>
      <c r="P3151" s="7" t="s">
        <v>93</v>
      </c>
      <c r="Q3151" s="7" t="s">
        <v>26449</v>
      </c>
      <c r="R3151" s="7" t="s">
        <v>26450</v>
      </c>
      <c r="S3151" s="7"/>
      <c r="T3151" s="7" t="s">
        <v>26451</v>
      </c>
      <c r="U3151" s="7" t="s">
        <v>26452</v>
      </c>
      <c r="V3151" s="7" t="s">
        <v>98</v>
      </c>
      <c r="W3151" s="7" t="s">
        <v>26453</v>
      </c>
      <c r="X3151" s="7" t="s">
        <v>25241</v>
      </c>
      <c r="Y3151" s="7"/>
      <c r="Z3151" s="7"/>
      <c r="AA3151" s="7"/>
      <c r="AB3151" s="7" t="s">
        <v>100</v>
      </c>
      <c r="AC3151" s="7" t="s">
        <v>26242</v>
      </c>
      <c r="AD3151" s="7" t="s">
        <v>24858</v>
      </c>
      <c r="AE3151" s="7" t="s">
        <v>105</v>
      </c>
      <c r="AF3151" s="7" t="s">
        <v>106</v>
      </c>
      <c r="AG3151" s="7" t="s">
        <v>105</v>
      </c>
      <c r="AH3151" s="7" t="s">
        <v>106</v>
      </c>
      <c r="AI3151" s="7" t="s">
        <v>157</v>
      </c>
      <c r="AJ3151" s="7" t="s">
        <v>158</v>
      </c>
      <c r="AK3151" s="7" t="s">
        <v>105</v>
      </c>
      <c r="AL3151" s="7" t="s">
        <v>105</v>
      </c>
      <c r="AM3151" s="7" t="s">
        <v>109</v>
      </c>
    </row>
    <row r="3152" spans="4:39" x14ac:dyDescent="0.2">
      <c r="D3152">
        <v>1</v>
      </c>
      <c r="G3152" s="7"/>
      <c r="H3152" s="7"/>
      <c r="I3152" s="7"/>
      <c r="J3152" s="7">
        <v>973</v>
      </c>
      <c r="K3152" s="7" t="s">
        <v>38</v>
      </c>
      <c r="L3152" s="7">
        <v>107</v>
      </c>
      <c r="M3152" s="7" t="s">
        <v>26186</v>
      </c>
      <c r="N3152" s="7">
        <v>825330</v>
      </c>
      <c r="O3152" s="7" t="s">
        <v>26454</v>
      </c>
      <c r="P3152" s="7" t="s">
        <v>93</v>
      </c>
      <c r="Q3152" s="7" t="s">
        <v>26455</v>
      </c>
      <c r="R3152" s="7" t="s">
        <v>7479</v>
      </c>
      <c r="S3152" s="7"/>
      <c r="T3152" s="7" t="s">
        <v>26190</v>
      </c>
      <c r="U3152" s="7" t="s">
        <v>26191</v>
      </c>
      <c r="V3152" s="7"/>
      <c r="W3152" s="7"/>
      <c r="X3152" s="7"/>
      <c r="Y3152" s="7"/>
      <c r="Z3152" s="7"/>
      <c r="AA3152" s="7"/>
      <c r="AB3152" s="7" t="s">
        <v>100</v>
      </c>
      <c r="AC3152" s="7" t="s">
        <v>26242</v>
      </c>
      <c r="AD3152" s="7" t="s">
        <v>24858</v>
      </c>
      <c r="AE3152" s="7" t="s">
        <v>105</v>
      </c>
      <c r="AF3152" s="7" t="s">
        <v>106</v>
      </c>
      <c r="AG3152" s="7" t="s">
        <v>7486</v>
      </c>
      <c r="AH3152" s="7" t="s">
        <v>7487</v>
      </c>
      <c r="AI3152" s="7" t="s">
        <v>105</v>
      </c>
      <c r="AJ3152" s="7" t="s">
        <v>105</v>
      </c>
      <c r="AK3152" s="7" t="s">
        <v>105</v>
      </c>
      <c r="AL3152" s="7" t="s">
        <v>105</v>
      </c>
      <c r="AM3152" s="7" t="s">
        <v>109</v>
      </c>
    </row>
    <row r="3153" spans="4:39" x14ac:dyDescent="0.2">
      <c r="D3153">
        <v>1</v>
      </c>
      <c r="G3153" s="7"/>
      <c r="H3153" s="7"/>
      <c r="I3153" s="7"/>
      <c r="J3153" s="7">
        <v>974</v>
      </c>
      <c r="K3153" s="7" t="s">
        <v>38</v>
      </c>
      <c r="L3153" s="7">
        <v>108</v>
      </c>
      <c r="M3153" s="7" t="s">
        <v>26186</v>
      </c>
      <c r="N3153" s="7">
        <v>1768776</v>
      </c>
      <c r="O3153" s="7" t="s">
        <v>26456</v>
      </c>
      <c r="P3153" s="7" t="s">
        <v>93</v>
      </c>
      <c r="Q3153" s="7" t="s">
        <v>7648</v>
      </c>
      <c r="R3153" s="7" t="s">
        <v>26457</v>
      </c>
      <c r="S3153" s="7"/>
      <c r="T3153" s="7"/>
      <c r="U3153" s="7"/>
      <c r="V3153" s="7" t="s">
        <v>98</v>
      </c>
      <c r="W3153" s="7" t="s">
        <v>26458</v>
      </c>
      <c r="X3153" s="7" t="s">
        <v>26459</v>
      </c>
      <c r="Y3153" s="7"/>
      <c r="Z3153" s="7" t="s">
        <v>26460</v>
      </c>
      <c r="AA3153" s="7" t="s">
        <v>26461</v>
      </c>
      <c r="AB3153" s="7" t="s">
        <v>24877</v>
      </c>
      <c r="AC3153" s="7" t="s">
        <v>26242</v>
      </c>
      <c r="AD3153" s="7"/>
      <c r="AE3153" s="7" t="s">
        <v>105</v>
      </c>
      <c r="AF3153" s="7" t="s">
        <v>106</v>
      </c>
      <c r="AG3153" s="7" t="s">
        <v>105</v>
      </c>
      <c r="AH3153" s="7" t="s">
        <v>105</v>
      </c>
      <c r="AI3153" s="7" t="s">
        <v>26462</v>
      </c>
      <c r="AJ3153" s="7" t="s">
        <v>325</v>
      </c>
      <c r="AK3153" s="7" t="s">
        <v>26463</v>
      </c>
      <c r="AL3153" s="7" t="s">
        <v>26464</v>
      </c>
      <c r="AM3153" s="7" t="s">
        <v>24884</v>
      </c>
    </row>
    <row r="3154" spans="4:39" x14ac:dyDescent="0.2">
      <c r="D3154">
        <v>1</v>
      </c>
      <c r="G3154" s="7"/>
      <c r="H3154" s="7"/>
      <c r="I3154" s="7"/>
      <c r="J3154" s="7">
        <v>975</v>
      </c>
      <c r="K3154" s="7" t="s">
        <v>38</v>
      </c>
      <c r="L3154" s="7">
        <v>109</v>
      </c>
      <c r="M3154" s="7" t="s">
        <v>26186</v>
      </c>
      <c r="N3154" s="7">
        <v>1815174</v>
      </c>
      <c r="O3154" s="7" t="s">
        <v>26465</v>
      </c>
      <c r="P3154" s="7" t="s">
        <v>93</v>
      </c>
      <c r="Q3154" s="7" t="s">
        <v>26466</v>
      </c>
      <c r="R3154" s="7" t="s">
        <v>26457</v>
      </c>
      <c r="S3154" s="7"/>
      <c r="T3154" s="7" t="s">
        <v>26467</v>
      </c>
      <c r="U3154" s="7" t="s">
        <v>26468</v>
      </c>
      <c r="V3154" s="7" t="s">
        <v>98</v>
      </c>
      <c r="W3154" s="7" t="s">
        <v>26469</v>
      </c>
      <c r="X3154" s="7" t="s">
        <v>26459</v>
      </c>
      <c r="Y3154" s="7"/>
      <c r="Z3154" s="7"/>
      <c r="AA3154" s="7"/>
      <c r="AB3154" s="7" t="s">
        <v>100</v>
      </c>
      <c r="AC3154" s="7" t="s">
        <v>26242</v>
      </c>
      <c r="AD3154" s="7"/>
      <c r="AE3154" s="7" t="s">
        <v>105</v>
      </c>
      <c r="AF3154" s="7" t="s">
        <v>106</v>
      </c>
      <c r="AG3154" s="7" t="s">
        <v>26470</v>
      </c>
      <c r="AH3154" s="7" t="s">
        <v>26471</v>
      </c>
      <c r="AI3154" s="7" t="s">
        <v>7652</v>
      </c>
      <c r="AJ3154" s="7" t="s">
        <v>7653</v>
      </c>
      <c r="AK3154" s="7" t="s">
        <v>105</v>
      </c>
      <c r="AL3154" s="7" t="s">
        <v>105</v>
      </c>
      <c r="AM3154" s="7" t="s">
        <v>109</v>
      </c>
    </row>
    <row r="3155" spans="4:39" x14ac:dyDescent="0.2">
      <c r="D3155">
        <v>1</v>
      </c>
      <c r="G3155" s="7"/>
      <c r="H3155" s="7"/>
      <c r="I3155" s="7"/>
      <c r="J3155" s="7">
        <v>976</v>
      </c>
      <c r="K3155" s="7" t="s">
        <v>38</v>
      </c>
      <c r="L3155" s="7">
        <v>110</v>
      </c>
      <c r="M3155" s="7" t="s">
        <v>26200</v>
      </c>
      <c r="N3155" s="7">
        <v>3218058</v>
      </c>
      <c r="O3155" s="7" t="s">
        <v>7925</v>
      </c>
      <c r="P3155" s="7" t="s">
        <v>93</v>
      </c>
      <c r="Q3155" s="7" t="s">
        <v>26472</v>
      </c>
      <c r="R3155" s="7" t="s">
        <v>26473</v>
      </c>
      <c r="S3155" s="7"/>
      <c r="T3155" s="7" t="s">
        <v>26474</v>
      </c>
      <c r="U3155" s="7" t="s">
        <v>26475</v>
      </c>
      <c r="V3155" s="7"/>
      <c r="W3155" s="7"/>
      <c r="X3155" s="7"/>
      <c r="Y3155" s="7"/>
      <c r="Z3155" s="7"/>
      <c r="AA3155" s="7"/>
      <c r="AB3155" s="7" t="s">
        <v>100</v>
      </c>
      <c r="AC3155" s="7" t="s">
        <v>26242</v>
      </c>
      <c r="AD3155" s="7" t="s">
        <v>24858</v>
      </c>
      <c r="AE3155" s="7" t="s">
        <v>26476</v>
      </c>
      <c r="AF3155" s="7" t="s">
        <v>26477</v>
      </c>
      <c r="AG3155" s="7" t="s">
        <v>105</v>
      </c>
      <c r="AH3155" s="7" t="s">
        <v>106</v>
      </c>
      <c r="AI3155" s="7" t="s">
        <v>105</v>
      </c>
      <c r="AJ3155" s="7" t="s">
        <v>105</v>
      </c>
      <c r="AK3155" s="7" t="s">
        <v>105</v>
      </c>
      <c r="AL3155" s="7" t="s">
        <v>105</v>
      </c>
      <c r="AM3155" s="7" t="s">
        <v>109</v>
      </c>
    </row>
    <row r="3156" spans="4:39" x14ac:dyDescent="0.2">
      <c r="D3156">
        <v>1</v>
      </c>
      <c r="G3156" s="7"/>
      <c r="H3156" s="7"/>
      <c r="I3156" s="7"/>
      <c r="J3156" s="7">
        <v>977</v>
      </c>
      <c r="K3156" s="7" t="s">
        <v>38</v>
      </c>
      <c r="L3156" s="7">
        <v>111</v>
      </c>
      <c r="M3156" s="7" t="s">
        <v>26135</v>
      </c>
      <c r="N3156" s="7">
        <v>271762</v>
      </c>
      <c r="O3156" s="7" t="s">
        <v>26136</v>
      </c>
      <c r="P3156" s="7"/>
      <c r="Q3156" s="7"/>
      <c r="R3156" s="7"/>
      <c r="S3156" s="7"/>
      <c r="T3156" s="7"/>
      <c r="U3156" s="7"/>
      <c r="V3156" s="7" t="s">
        <v>98</v>
      </c>
      <c r="W3156" s="7" t="s">
        <v>25240</v>
      </c>
      <c r="X3156" s="7" t="s">
        <v>25241</v>
      </c>
      <c r="Y3156" s="7"/>
      <c r="Z3156" s="7" t="s">
        <v>26140</v>
      </c>
      <c r="AA3156" s="7" t="s">
        <v>26141</v>
      </c>
      <c r="AB3156" s="7" t="s">
        <v>24877</v>
      </c>
      <c r="AC3156" s="7" t="s">
        <v>26242</v>
      </c>
      <c r="AD3156" s="7" t="s">
        <v>24858</v>
      </c>
      <c r="AE3156" s="7" t="s">
        <v>105</v>
      </c>
      <c r="AF3156" s="7" t="s">
        <v>105</v>
      </c>
      <c r="AG3156" s="7" t="s">
        <v>105</v>
      </c>
      <c r="AH3156" s="7" t="s">
        <v>105</v>
      </c>
      <c r="AI3156" s="7" t="s">
        <v>157</v>
      </c>
      <c r="AJ3156" s="7" t="s">
        <v>158</v>
      </c>
      <c r="AK3156" s="7" t="s">
        <v>105</v>
      </c>
      <c r="AL3156" s="7" t="s">
        <v>106</v>
      </c>
      <c r="AM3156" s="7" t="s">
        <v>24884</v>
      </c>
    </row>
    <row r="3157" spans="4:39" x14ac:dyDescent="0.2">
      <c r="D3157">
        <v>1</v>
      </c>
      <c r="G3157" s="7"/>
      <c r="H3157" s="7"/>
      <c r="I3157" s="7"/>
      <c r="J3157" s="7">
        <v>1084</v>
      </c>
      <c r="K3157" s="7" t="s">
        <v>39</v>
      </c>
      <c r="L3157" s="7">
        <v>106</v>
      </c>
      <c r="M3157" s="7" t="s">
        <v>26303</v>
      </c>
      <c r="N3157" s="7">
        <v>1687473</v>
      </c>
      <c r="O3157" s="7" t="s">
        <v>8452</v>
      </c>
      <c r="P3157" s="7" t="s">
        <v>93</v>
      </c>
      <c r="Q3157" s="7" t="s">
        <v>26478</v>
      </c>
      <c r="R3157" s="7" t="s">
        <v>26479</v>
      </c>
      <c r="S3157" s="7"/>
      <c r="T3157" s="7" t="s">
        <v>26480</v>
      </c>
      <c r="U3157" s="7" t="s">
        <v>26481</v>
      </c>
      <c r="V3157" s="7"/>
      <c r="W3157" s="7"/>
      <c r="X3157" s="7"/>
      <c r="Y3157" s="7"/>
      <c r="Z3157" s="7"/>
      <c r="AA3157" s="7"/>
      <c r="AB3157" s="7" t="s">
        <v>100</v>
      </c>
      <c r="AC3157" s="7" t="s">
        <v>26242</v>
      </c>
      <c r="AD3157" s="7" t="s">
        <v>24858</v>
      </c>
      <c r="AE3157" s="7" t="s">
        <v>1367</v>
      </c>
      <c r="AF3157" s="7" t="s">
        <v>1368</v>
      </c>
      <c r="AG3157" s="7" t="s">
        <v>105</v>
      </c>
      <c r="AH3157" s="7" t="s">
        <v>106</v>
      </c>
      <c r="AI3157" s="7" t="s">
        <v>105</v>
      </c>
      <c r="AJ3157" s="7" t="s">
        <v>105</v>
      </c>
      <c r="AK3157" s="7" t="s">
        <v>105</v>
      </c>
      <c r="AL3157" s="7" t="s">
        <v>105</v>
      </c>
      <c r="AM3157" s="7" t="s">
        <v>109</v>
      </c>
    </row>
    <row r="3158" spans="4:39" x14ac:dyDescent="0.2">
      <c r="D3158">
        <v>1</v>
      </c>
      <c r="G3158" s="7"/>
      <c r="H3158" s="7"/>
      <c r="I3158" s="7"/>
      <c r="J3158" s="7">
        <v>1290</v>
      </c>
      <c r="K3158" s="7" t="s">
        <v>41</v>
      </c>
      <c r="L3158" s="7">
        <v>103</v>
      </c>
      <c r="M3158" s="7" t="s">
        <v>26482</v>
      </c>
      <c r="N3158" s="7">
        <v>17832</v>
      </c>
      <c r="O3158" s="7" t="s">
        <v>9811</v>
      </c>
      <c r="P3158" s="7" t="s">
        <v>93</v>
      </c>
      <c r="Q3158" s="7" t="s">
        <v>26483</v>
      </c>
      <c r="R3158" s="7" t="s">
        <v>26484</v>
      </c>
      <c r="S3158" s="7"/>
      <c r="T3158" s="7" t="s">
        <v>26485</v>
      </c>
      <c r="U3158" s="7" t="s">
        <v>26486</v>
      </c>
      <c r="V3158" s="7"/>
      <c r="W3158" s="7"/>
      <c r="X3158" s="7"/>
      <c r="Y3158" s="7"/>
      <c r="Z3158" s="7"/>
      <c r="AA3158" s="7"/>
      <c r="AB3158" s="7" t="s">
        <v>100</v>
      </c>
      <c r="AC3158" s="7" t="s">
        <v>26242</v>
      </c>
      <c r="AD3158" s="7" t="s">
        <v>24858</v>
      </c>
      <c r="AE3158" s="7" t="s">
        <v>4739</v>
      </c>
      <c r="AF3158" s="7" t="s">
        <v>4740</v>
      </c>
      <c r="AG3158" s="7" t="s">
        <v>105</v>
      </c>
      <c r="AH3158" s="7" t="s">
        <v>106</v>
      </c>
      <c r="AI3158" s="7" t="s">
        <v>105</v>
      </c>
      <c r="AJ3158" s="7" t="s">
        <v>105</v>
      </c>
      <c r="AK3158" s="7" t="s">
        <v>105</v>
      </c>
      <c r="AL3158" s="7" t="s">
        <v>105</v>
      </c>
      <c r="AM3158" s="7" t="s">
        <v>109</v>
      </c>
    </row>
    <row r="3159" spans="4:39" x14ac:dyDescent="0.2">
      <c r="D3159">
        <v>1</v>
      </c>
      <c r="G3159" s="7"/>
      <c r="H3159" s="7"/>
      <c r="I3159" s="7"/>
      <c r="J3159" s="7">
        <v>1291</v>
      </c>
      <c r="K3159" s="7" t="s">
        <v>41</v>
      </c>
      <c r="L3159" s="7">
        <v>104</v>
      </c>
      <c r="M3159" s="7" t="s">
        <v>26167</v>
      </c>
      <c r="N3159" s="7">
        <v>295033</v>
      </c>
      <c r="O3159" s="7" t="s">
        <v>26487</v>
      </c>
      <c r="P3159" s="7" t="s">
        <v>93</v>
      </c>
      <c r="Q3159" s="7" t="s">
        <v>26488</v>
      </c>
      <c r="R3159" s="7" t="s">
        <v>9869</v>
      </c>
      <c r="S3159" s="7"/>
      <c r="T3159" s="7" t="s">
        <v>26489</v>
      </c>
      <c r="U3159" s="7" t="s">
        <v>26490</v>
      </c>
      <c r="V3159" s="7"/>
      <c r="W3159" s="7"/>
      <c r="X3159" s="7"/>
      <c r="Y3159" s="7"/>
      <c r="Z3159" s="7"/>
      <c r="AA3159" s="7"/>
      <c r="AB3159" s="7" t="s">
        <v>100</v>
      </c>
      <c r="AC3159" s="7" t="s">
        <v>26242</v>
      </c>
      <c r="AD3159" s="7" t="s">
        <v>24858</v>
      </c>
      <c r="AE3159" s="7" t="s">
        <v>105</v>
      </c>
      <c r="AF3159" s="7" t="s">
        <v>106</v>
      </c>
      <c r="AG3159" s="7" t="s">
        <v>26184</v>
      </c>
      <c r="AH3159" s="7" t="s">
        <v>26185</v>
      </c>
      <c r="AI3159" s="7" t="s">
        <v>105</v>
      </c>
      <c r="AJ3159" s="7" t="s">
        <v>105</v>
      </c>
      <c r="AK3159" s="7" t="s">
        <v>105</v>
      </c>
      <c r="AL3159" s="7" t="s">
        <v>105</v>
      </c>
      <c r="AM3159" s="7" t="s">
        <v>109</v>
      </c>
    </row>
    <row r="3160" spans="4:39" x14ac:dyDescent="0.2">
      <c r="D3160">
        <v>1</v>
      </c>
      <c r="G3160" s="7"/>
      <c r="H3160" s="7"/>
      <c r="I3160" s="7"/>
      <c r="J3160" s="7">
        <v>1292</v>
      </c>
      <c r="K3160" s="7" t="s">
        <v>41</v>
      </c>
      <c r="L3160" s="7">
        <v>105</v>
      </c>
      <c r="M3160" s="7" t="s">
        <v>26482</v>
      </c>
      <c r="N3160" s="7">
        <v>2581514</v>
      </c>
      <c r="O3160" s="7" t="s">
        <v>26491</v>
      </c>
      <c r="P3160" s="7" t="s">
        <v>93</v>
      </c>
      <c r="Q3160" s="7" t="s">
        <v>26492</v>
      </c>
      <c r="R3160" s="7" t="s">
        <v>10251</v>
      </c>
      <c r="S3160" s="7"/>
      <c r="T3160" s="7" t="s">
        <v>26493</v>
      </c>
      <c r="U3160" s="7" t="s">
        <v>26494</v>
      </c>
      <c r="V3160" s="7"/>
      <c r="W3160" s="7"/>
      <c r="X3160" s="7"/>
      <c r="Y3160" s="7"/>
      <c r="Z3160" s="7"/>
      <c r="AA3160" s="7"/>
      <c r="AB3160" s="7" t="s">
        <v>100</v>
      </c>
      <c r="AC3160" s="7" t="s">
        <v>26242</v>
      </c>
      <c r="AD3160" s="7" t="s">
        <v>24858</v>
      </c>
      <c r="AE3160" s="7" t="s">
        <v>105</v>
      </c>
      <c r="AF3160" s="7" t="s">
        <v>106</v>
      </c>
      <c r="AG3160" s="7" t="s">
        <v>105</v>
      </c>
      <c r="AH3160" s="7" t="s">
        <v>106</v>
      </c>
      <c r="AI3160" s="7" t="s">
        <v>105</v>
      </c>
      <c r="AJ3160" s="7" t="s">
        <v>105</v>
      </c>
      <c r="AK3160" s="7" t="s">
        <v>105</v>
      </c>
      <c r="AL3160" s="7" t="s">
        <v>105</v>
      </c>
      <c r="AM3160" s="7" t="s">
        <v>109</v>
      </c>
    </row>
    <row r="3161" spans="4:39" x14ac:dyDescent="0.2">
      <c r="D3161">
        <v>1</v>
      </c>
      <c r="G3161" s="7"/>
      <c r="H3161" s="7"/>
      <c r="I3161" s="7"/>
      <c r="J3161" s="7">
        <v>1293</v>
      </c>
      <c r="K3161" s="7" t="s">
        <v>41</v>
      </c>
      <c r="L3161" s="7">
        <v>106</v>
      </c>
      <c r="M3161" s="7" t="s">
        <v>26346</v>
      </c>
      <c r="N3161" s="7">
        <v>3679929</v>
      </c>
      <c r="O3161" s="7" t="s">
        <v>26495</v>
      </c>
      <c r="P3161" s="7" t="s">
        <v>93</v>
      </c>
      <c r="Q3161" s="7" t="s">
        <v>26496</v>
      </c>
      <c r="R3161" s="7" t="s">
        <v>10460</v>
      </c>
      <c r="S3161" s="7"/>
      <c r="T3161" s="7" t="s">
        <v>26497</v>
      </c>
      <c r="U3161" s="7" t="s">
        <v>26498</v>
      </c>
      <c r="V3161" s="7"/>
      <c r="W3161" s="7"/>
      <c r="X3161" s="7"/>
      <c r="Y3161" s="7"/>
      <c r="Z3161" s="7"/>
      <c r="AA3161" s="7"/>
      <c r="AB3161" s="7" t="s">
        <v>100</v>
      </c>
      <c r="AC3161" s="7" t="s">
        <v>26242</v>
      </c>
      <c r="AD3161" s="7" t="s">
        <v>24858</v>
      </c>
      <c r="AE3161" s="7" t="s">
        <v>105</v>
      </c>
      <c r="AF3161" s="7" t="s">
        <v>106</v>
      </c>
      <c r="AG3161" s="7" t="s">
        <v>105</v>
      </c>
      <c r="AH3161" s="7" t="s">
        <v>106</v>
      </c>
      <c r="AI3161" s="7" t="s">
        <v>105</v>
      </c>
      <c r="AJ3161" s="7" t="s">
        <v>105</v>
      </c>
      <c r="AK3161" s="7" t="s">
        <v>105</v>
      </c>
      <c r="AL3161" s="7" t="s">
        <v>105</v>
      </c>
      <c r="AM3161" s="7" t="s">
        <v>109</v>
      </c>
    </row>
    <row r="3162" spans="4:39" x14ac:dyDescent="0.2">
      <c r="D3162">
        <v>1</v>
      </c>
      <c r="G3162" s="7"/>
      <c r="H3162" s="7"/>
      <c r="I3162" s="7"/>
      <c r="J3162" s="7">
        <v>1397</v>
      </c>
      <c r="K3162" s="7" t="s">
        <v>42</v>
      </c>
      <c r="L3162" s="7">
        <v>103</v>
      </c>
      <c r="M3162" s="7" t="s">
        <v>26200</v>
      </c>
      <c r="N3162" s="7">
        <v>705071</v>
      </c>
      <c r="O3162" s="7" t="s">
        <v>26499</v>
      </c>
      <c r="P3162" s="7" t="s">
        <v>93</v>
      </c>
      <c r="Q3162" s="7" t="s">
        <v>26500</v>
      </c>
      <c r="R3162" s="7" t="s">
        <v>10752</v>
      </c>
      <c r="S3162" s="7"/>
      <c r="T3162" s="7" t="s">
        <v>26501</v>
      </c>
      <c r="U3162" s="7" t="s">
        <v>26502</v>
      </c>
      <c r="V3162" s="7"/>
      <c r="W3162" s="7"/>
      <c r="X3162" s="7"/>
      <c r="Y3162" s="7"/>
      <c r="Z3162" s="7"/>
      <c r="AA3162" s="7"/>
      <c r="AB3162" s="7" t="s">
        <v>100</v>
      </c>
      <c r="AC3162" s="7" t="s">
        <v>26242</v>
      </c>
      <c r="AD3162" s="7" t="s">
        <v>24858</v>
      </c>
      <c r="AE3162" s="7" t="s">
        <v>105</v>
      </c>
      <c r="AF3162" s="7" t="s">
        <v>106</v>
      </c>
      <c r="AG3162" s="7" t="s">
        <v>105</v>
      </c>
      <c r="AH3162" s="7" t="s">
        <v>106</v>
      </c>
      <c r="AI3162" s="7" t="s">
        <v>105</v>
      </c>
      <c r="AJ3162" s="7" t="s">
        <v>105</v>
      </c>
      <c r="AK3162" s="7" t="s">
        <v>105</v>
      </c>
      <c r="AL3162" s="7" t="s">
        <v>105</v>
      </c>
      <c r="AM3162" s="7" t="s">
        <v>109</v>
      </c>
    </row>
    <row r="3163" spans="4:39" x14ac:dyDescent="0.2">
      <c r="D3163">
        <v>1</v>
      </c>
      <c r="G3163" s="7"/>
      <c r="H3163" s="7"/>
      <c r="I3163" s="7"/>
      <c r="J3163" s="7">
        <v>1502</v>
      </c>
      <c r="K3163" s="7" t="s">
        <v>43</v>
      </c>
      <c r="L3163" s="7">
        <v>104</v>
      </c>
      <c r="M3163" s="7" t="s">
        <v>26200</v>
      </c>
      <c r="N3163" s="7">
        <v>1396044</v>
      </c>
      <c r="O3163" s="7" t="s">
        <v>26503</v>
      </c>
      <c r="P3163" s="7" t="s">
        <v>93</v>
      </c>
      <c r="Q3163" s="7" t="s">
        <v>11743</v>
      </c>
      <c r="R3163" s="7" t="s">
        <v>26504</v>
      </c>
      <c r="S3163" s="7"/>
      <c r="T3163" s="7"/>
      <c r="U3163" s="7"/>
      <c r="V3163" s="7" t="s">
        <v>98</v>
      </c>
      <c r="W3163" s="7" t="s">
        <v>26505</v>
      </c>
      <c r="X3163" s="7" t="s">
        <v>26506</v>
      </c>
      <c r="Y3163" s="7"/>
      <c r="Z3163" s="7" t="s">
        <v>26507</v>
      </c>
      <c r="AA3163" s="7" t="s">
        <v>26508</v>
      </c>
      <c r="AB3163" s="7" t="s">
        <v>24877</v>
      </c>
      <c r="AC3163" s="7" t="s">
        <v>26242</v>
      </c>
      <c r="AD3163" s="7"/>
      <c r="AE3163" s="7" t="s">
        <v>105</v>
      </c>
      <c r="AF3163" s="7" t="s">
        <v>106</v>
      </c>
      <c r="AG3163" s="7" t="s">
        <v>105</v>
      </c>
      <c r="AH3163" s="7" t="s">
        <v>105</v>
      </c>
      <c r="AI3163" s="7" t="s">
        <v>26509</v>
      </c>
      <c r="AJ3163" s="7" t="s">
        <v>26510</v>
      </c>
      <c r="AK3163" s="7" t="s">
        <v>26511</v>
      </c>
      <c r="AL3163" s="7" t="s">
        <v>26512</v>
      </c>
      <c r="AM3163" s="7" t="s">
        <v>24884</v>
      </c>
    </row>
    <row r="3164" spans="4:39" x14ac:dyDescent="0.2">
      <c r="D3164">
        <v>1</v>
      </c>
      <c r="G3164" s="7"/>
      <c r="H3164" s="7"/>
      <c r="I3164" s="7"/>
      <c r="J3164" s="7">
        <v>1503</v>
      </c>
      <c r="K3164" s="7" t="s">
        <v>43</v>
      </c>
      <c r="L3164" s="7">
        <v>105</v>
      </c>
      <c r="M3164" s="7" t="s">
        <v>26200</v>
      </c>
      <c r="N3164" s="7">
        <v>1430232</v>
      </c>
      <c r="O3164" s="7" t="s">
        <v>26513</v>
      </c>
      <c r="P3164" s="7" t="s">
        <v>93</v>
      </c>
      <c r="Q3164" s="7" t="s">
        <v>26514</v>
      </c>
      <c r="R3164" s="7" t="s">
        <v>26504</v>
      </c>
      <c r="S3164" s="7"/>
      <c r="T3164" s="7" t="s">
        <v>26515</v>
      </c>
      <c r="U3164" s="7" t="s">
        <v>26516</v>
      </c>
      <c r="V3164" s="7" t="s">
        <v>98</v>
      </c>
      <c r="W3164" s="7" t="s">
        <v>26517</v>
      </c>
      <c r="X3164" s="7" t="s">
        <v>26506</v>
      </c>
      <c r="Y3164" s="7"/>
      <c r="Z3164" s="7"/>
      <c r="AA3164" s="7"/>
      <c r="AB3164" s="7" t="s">
        <v>100</v>
      </c>
      <c r="AC3164" s="7" t="s">
        <v>26242</v>
      </c>
      <c r="AD3164" s="7"/>
      <c r="AE3164" s="7" t="s">
        <v>105</v>
      </c>
      <c r="AF3164" s="7" t="s">
        <v>106</v>
      </c>
      <c r="AG3164" s="7" t="s">
        <v>4995</v>
      </c>
      <c r="AH3164" s="7" t="s">
        <v>4996</v>
      </c>
      <c r="AI3164" s="7" t="s">
        <v>3211</v>
      </c>
      <c r="AJ3164" s="7" t="s">
        <v>3212</v>
      </c>
      <c r="AK3164" s="7" t="s">
        <v>105</v>
      </c>
      <c r="AL3164" s="7" t="s">
        <v>105</v>
      </c>
      <c r="AM3164" s="7" t="s">
        <v>109</v>
      </c>
    </row>
    <row r="3165" spans="4:39" x14ac:dyDescent="0.2">
      <c r="D3165">
        <v>1</v>
      </c>
      <c r="G3165" s="7"/>
      <c r="H3165" s="7"/>
      <c r="I3165" s="7"/>
      <c r="J3165" s="7">
        <v>1608</v>
      </c>
      <c r="K3165" s="7" t="s">
        <v>44</v>
      </c>
      <c r="L3165" s="7">
        <v>104</v>
      </c>
      <c r="M3165" s="7" t="s">
        <v>26200</v>
      </c>
      <c r="N3165" s="7">
        <v>1431453</v>
      </c>
      <c r="O3165" s="7" t="s">
        <v>12599</v>
      </c>
      <c r="P3165" s="7" t="s">
        <v>93</v>
      </c>
      <c r="Q3165" s="7" t="s">
        <v>26518</v>
      </c>
      <c r="R3165" s="7" t="s">
        <v>26519</v>
      </c>
      <c r="S3165" s="7"/>
      <c r="T3165" s="7" t="s">
        <v>26520</v>
      </c>
      <c r="U3165" s="7" t="s">
        <v>26521</v>
      </c>
      <c r="V3165" s="7"/>
      <c r="W3165" s="7"/>
      <c r="X3165" s="7"/>
      <c r="Y3165" s="7"/>
      <c r="Z3165" s="7"/>
      <c r="AA3165" s="7"/>
      <c r="AB3165" s="7" t="s">
        <v>100</v>
      </c>
      <c r="AC3165" s="7" t="s">
        <v>26242</v>
      </c>
      <c r="AD3165" s="7" t="s">
        <v>24858</v>
      </c>
      <c r="AE3165" s="7" t="s">
        <v>3211</v>
      </c>
      <c r="AF3165" s="7" t="s">
        <v>3212</v>
      </c>
      <c r="AG3165" s="7" t="s">
        <v>105</v>
      </c>
      <c r="AH3165" s="7" t="s">
        <v>106</v>
      </c>
      <c r="AI3165" s="7" t="s">
        <v>105</v>
      </c>
      <c r="AJ3165" s="7" t="s">
        <v>105</v>
      </c>
      <c r="AK3165" s="7" t="s">
        <v>105</v>
      </c>
      <c r="AL3165" s="7" t="s">
        <v>105</v>
      </c>
      <c r="AM3165" s="7" t="s">
        <v>109</v>
      </c>
    </row>
    <row r="3166" spans="4:39" x14ac:dyDescent="0.2">
      <c r="D3166">
        <v>1</v>
      </c>
      <c r="G3166" s="7"/>
      <c r="H3166" s="7"/>
      <c r="I3166" s="7"/>
      <c r="J3166" s="7">
        <v>1609</v>
      </c>
      <c r="K3166" s="7" t="s">
        <v>44</v>
      </c>
      <c r="L3166" s="7">
        <v>105</v>
      </c>
      <c r="M3166" s="7" t="s">
        <v>26200</v>
      </c>
      <c r="N3166" s="7">
        <v>1433259</v>
      </c>
      <c r="O3166" s="7" t="s">
        <v>26522</v>
      </c>
      <c r="P3166" s="7" t="s">
        <v>93</v>
      </c>
      <c r="Q3166" s="7" t="s">
        <v>26523</v>
      </c>
      <c r="R3166" s="7" t="s">
        <v>12597</v>
      </c>
      <c r="S3166" s="7"/>
      <c r="T3166" s="7" t="s">
        <v>26524</v>
      </c>
      <c r="U3166" s="7" t="s">
        <v>26525</v>
      </c>
      <c r="V3166" s="7"/>
      <c r="W3166" s="7"/>
      <c r="X3166" s="7"/>
      <c r="Y3166" s="7"/>
      <c r="Z3166" s="7"/>
      <c r="AA3166" s="7"/>
      <c r="AB3166" s="7" t="s">
        <v>100</v>
      </c>
      <c r="AC3166" s="7" t="s">
        <v>26242</v>
      </c>
      <c r="AD3166" s="7" t="s">
        <v>24858</v>
      </c>
      <c r="AE3166" s="7" t="s">
        <v>105</v>
      </c>
      <c r="AF3166" s="7" t="s">
        <v>106</v>
      </c>
      <c r="AG3166" s="7" t="s">
        <v>4995</v>
      </c>
      <c r="AH3166" s="7" t="s">
        <v>4996</v>
      </c>
      <c r="AI3166" s="7" t="s">
        <v>105</v>
      </c>
      <c r="AJ3166" s="7" t="s">
        <v>105</v>
      </c>
      <c r="AK3166" s="7" t="s">
        <v>105</v>
      </c>
      <c r="AL3166" s="7" t="s">
        <v>105</v>
      </c>
      <c r="AM3166" s="7" t="s">
        <v>109</v>
      </c>
    </row>
    <row r="3167" spans="4:39" x14ac:dyDescent="0.2">
      <c r="D3167">
        <v>1</v>
      </c>
      <c r="G3167" s="7"/>
      <c r="H3167" s="7"/>
      <c r="I3167" s="7"/>
      <c r="J3167" s="7">
        <v>1818</v>
      </c>
      <c r="K3167" s="7" t="s">
        <v>46</v>
      </c>
      <c r="L3167" s="7">
        <v>106</v>
      </c>
      <c r="M3167" s="7" t="s">
        <v>26482</v>
      </c>
      <c r="N3167" s="7">
        <v>15390</v>
      </c>
      <c r="O3167" s="7" t="s">
        <v>25915</v>
      </c>
      <c r="P3167" s="7" t="s">
        <v>93</v>
      </c>
      <c r="Q3167" s="7" t="s">
        <v>26526</v>
      </c>
      <c r="R3167" s="7" t="s">
        <v>26527</v>
      </c>
      <c r="S3167" s="7"/>
      <c r="T3167" s="7" t="s">
        <v>25918</v>
      </c>
      <c r="U3167" s="7" t="s">
        <v>25919</v>
      </c>
      <c r="V3167" s="7"/>
      <c r="W3167" s="7"/>
      <c r="X3167" s="7"/>
      <c r="Y3167" s="7"/>
      <c r="Z3167" s="7"/>
      <c r="AA3167" s="7"/>
      <c r="AB3167" s="7" t="s">
        <v>100</v>
      </c>
      <c r="AC3167" s="7" t="s">
        <v>26242</v>
      </c>
      <c r="AD3167" s="7" t="s">
        <v>24858</v>
      </c>
      <c r="AE3167" s="7" t="s">
        <v>4739</v>
      </c>
      <c r="AF3167" s="7" t="s">
        <v>4740</v>
      </c>
      <c r="AG3167" s="7" t="s">
        <v>105</v>
      </c>
      <c r="AH3167" s="7" t="s">
        <v>106</v>
      </c>
      <c r="AI3167" s="7" t="s">
        <v>105</v>
      </c>
      <c r="AJ3167" s="7" t="s">
        <v>105</v>
      </c>
      <c r="AK3167" s="7" t="s">
        <v>105</v>
      </c>
      <c r="AL3167" s="7" t="s">
        <v>105</v>
      </c>
      <c r="AM3167" s="7" t="s">
        <v>109</v>
      </c>
    </row>
    <row r="3168" spans="4:39" x14ac:dyDescent="0.2">
      <c r="D3168">
        <v>1</v>
      </c>
      <c r="G3168" s="7"/>
      <c r="H3168" s="7"/>
      <c r="I3168" s="7"/>
      <c r="J3168" s="7">
        <v>1819</v>
      </c>
      <c r="K3168" s="7" t="s">
        <v>46</v>
      </c>
      <c r="L3168" s="7">
        <v>107</v>
      </c>
      <c r="M3168" s="7" t="s">
        <v>26340</v>
      </c>
      <c r="N3168" s="7">
        <v>17261</v>
      </c>
      <c r="O3168" s="7" t="s">
        <v>26341</v>
      </c>
      <c r="P3168" s="7" t="s">
        <v>93</v>
      </c>
      <c r="Q3168" s="7" t="s">
        <v>26528</v>
      </c>
      <c r="R3168" s="7" t="s">
        <v>14023</v>
      </c>
      <c r="S3168" s="7"/>
      <c r="T3168" s="7" t="s">
        <v>26344</v>
      </c>
      <c r="U3168" s="7" t="s">
        <v>26345</v>
      </c>
      <c r="V3168" s="7"/>
      <c r="W3168" s="7"/>
      <c r="X3168" s="7"/>
      <c r="Y3168" s="7"/>
      <c r="Z3168" s="7"/>
      <c r="AA3168" s="7"/>
      <c r="AB3168" s="7" t="s">
        <v>100</v>
      </c>
      <c r="AC3168" s="7" t="s">
        <v>26242</v>
      </c>
      <c r="AD3168" s="7" t="s">
        <v>24858</v>
      </c>
      <c r="AE3168" s="7" t="s">
        <v>105</v>
      </c>
      <c r="AF3168" s="7" t="s">
        <v>106</v>
      </c>
      <c r="AG3168" s="7" t="s">
        <v>105</v>
      </c>
      <c r="AH3168" s="7" t="s">
        <v>106</v>
      </c>
      <c r="AI3168" s="7" t="s">
        <v>105</v>
      </c>
      <c r="AJ3168" s="7" t="s">
        <v>105</v>
      </c>
      <c r="AK3168" s="7" t="s">
        <v>105</v>
      </c>
      <c r="AL3168" s="7" t="s">
        <v>105</v>
      </c>
      <c r="AM3168" s="7" t="s">
        <v>109</v>
      </c>
    </row>
    <row r="3169" spans="4:39" x14ac:dyDescent="0.2">
      <c r="D3169">
        <v>1</v>
      </c>
      <c r="G3169" s="7"/>
      <c r="H3169" s="7"/>
      <c r="I3169" s="7"/>
      <c r="J3169" s="7">
        <v>1820</v>
      </c>
      <c r="K3169" s="7" t="s">
        <v>46</v>
      </c>
      <c r="L3169" s="7">
        <v>108</v>
      </c>
      <c r="M3169" s="7" t="s">
        <v>26211</v>
      </c>
      <c r="N3169" s="7">
        <v>391709</v>
      </c>
      <c r="O3169" s="7" t="s">
        <v>26212</v>
      </c>
      <c r="P3169" s="7" t="s">
        <v>93</v>
      </c>
      <c r="Q3169" s="7" t="s">
        <v>14079</v>
      </c>
      <c r="R3169" s="7" t="s">
        <v>26529</v>
      </c>
      <c r="S3169" s="7"/>
      <c r="T3169" s="7"/>
      <c r="U3169" s="7"/>
      <c r="V3169" s="7" t="s">
        <v>98</v>
      </c>
      <c r="W3169" s="7" t="s">
        <v>26216</v>
      </c>
      <c r="X3169" s="7" t="s">
        <v>26217</v>
      </c>
      <c r="Y3169" s="7"/>
      <c r="Z3169" s="7" t="s">
        <v>26218</v>
      </c>
      <c r="AA3169" s="7" t="s">
        <v>26219</v>
      </c>
      <c r="AB3169" s="7" t="s">
        <v>24877</v>
      </c>
      <c r="AC3169" s="7" t="s">
        <v>26242</v>
      </c>
      <c r="AD3169" s="7"/>
      <c r="AE3169" s="7" t="s">
        <v>105</v>
      </c>
      <c r="AF3169" s="7" t="s">
        <v>106</v>
      </c>
      <c r="AG3169" s="7" t="s">
        <v>105</v>
      </c>
      <c r="AH3169" s="7" t="s">
        <v>105</v>
      </c>
      <c r="AI3169" s="7" t="s">
        <v>26530</v>
      </c>
      <c r="AJ3169" s="7" t="s">
        <v>26531</v>
      </c>
      <c r="AK3169" s="7" t="s">
        <v>2979</v>
      </c>
      <c r="AL3169" s="7" t="s">
        <v>2980</v>
      </c>
      <c r="AM3169" s="7" t="s">
        <v>24884</v>
      </c>
    </row>
    <row r="3170" spans="4:39" x14ac:dyDescent="0.2">
      <c r="D3170">
        <v>1</v>
      </c>
      <c r="G3170" s="7"/>
      <c r="H3170" s="7"/>
      <c r="I3170" s="7"/>
      <c r="J3170" s="7">
        <v>1821</v>
      </c>
      <c r="K3170" s="7" t="s">
        <v>46</v>
      </c>
      <c r="L3170" s="7">
        <v>109</v>
      </c>
      <c r="M3170" s="7" t="s">
        <v>26211</v>
      </c>
      <c r="N3170" s="7">
        <v>400256</v>
      </c>
      <c r="O3170" s="7" t="s">
        <v>26258</v>
      </c>
      <c r="P3170" s="7" t="s">
        <v>93</v>
      </c>
      <c r="Q3170" s="7" t="s">
        <v>26259</v>
      </c>
      <c r="R3170" s="7" t="s">
        <v>26260</v>
      </c>
      <c r="S3170" s="7"/>
      <c r="T3170" s="7" t="s">
        <v>26261</v>
      </c>
      <c r="U3170" s="7" t="s">
        <v>26262</v>
      </c>
      <c r="V3170" s="7"/>
      <c r="W3170" s="7"/>
      <c r="X3170" s="7"/>
      <c r="Y3170" s="7"/>
      <c r="Z3170" s="7"/>
      <c r="AA3170" s="7"/>
      <c r="AB3170" s="7" t="s">
        <v>100</v>
      </c>
      <c r="AC3170" s="7" t="s">
        <v>26242</v>
      </c>
      <c r="AD3170" s="7"/>
      <c r="AE3170" s="7" t="s">
        <v>105</v>
      </c>
      <c r="AF3170" s="7" t="s">
        <v>106</v>
      </c>
      <c r="AG3170" s="7" t="s">
        <v>105</v>
      </c>
      <c r="AH3170" s="7" t="s">
        <v>106</v>
      </c>
      <c r="AI3170" s="7" t="s">
        <v>105</v>
      </c>
      <c r="AJ3170" s="7" t="s">
        <v>105</v>
      </c>
      <c r="AK3170" s="7" t="s">
        <v>105</v>
      </c>
      <c r="AL3170" s="7" t="s">
        <v>105</v>
      </c>
      <c r="AM3170" s="7" t="s">
        <v>109</v>
      </c>
    </row>
    <row r="3171" spans="4:39" x14ac:dyDescent="0.2">
      <c r="D3171">
        <v>1</v>
      </c>
      <c r="G3171" s="7"/>
      <c r="H3171" s="7"/>
      <c r="I3171" s="7"/>
      <c r="J3171" s="7">
        <v>1924</v>
      </c>
      <c r="K3171" s="7" t="s">
        <v>47</v>
      </c>
      <c r="L3171" s="7">
        <v>102</v>
      </c>
      <c r="M3171" s="7" t="s">
        <v>26200</v>
      </c>
      <c r="N3171" s="7">
        <v>3365556</v>
      </c>
      <c r="O3171" s="7" t="s">
        <v>26201</v>
      </c>
      <c r="P3171" s="7" t="s">
        <v>93</v>
      </c>
      <c r="Q3171" s="7" t="s">
        <v>26532</v>
      </c>
      <c r="R3171" s="7" t="s">
        <v>15424</v>
      </c>
      <c r="S3171" s="7"/>
      <c r="T3171" s="7"/>
      <c r="U3171" s="7"/>
      <c r="V3171" s="7" t="s">
        <v>98</v>
      </c>
      <c r="W3171" s="7" t="s">
        <v>26205</v>
      </c>
      <c r="X3171" s="7" t="s">
        <v>26206</v>
      </c>
      <c r="Y3171" s="7"/>
      <c r="Z3171" s="7" t="s">
        <v>26207</v>
      </c>
      <c r="AA3171" s="7" t="s">
        <v>26208</v>
      </c>
      <c r="AB3171" s="7" t="s">
        <v>24877</v>
      </c>
      <c r="AC3171" s="7" t="s">
        <v>26242</v>
      </c>
      <c r="AD3171" s="7"/>
      <c r="AE3171" s="7" t="s">
        <v>105</v>
      </c>
      <c r="AF3171" s="7" t="s">
        <v>106</v>
      </c>
      <c r="AG3171" s="7" t="s">
        <v>105</v>
      </c>
      <c r="AH3171" s="7" t="s">
        <v>105</v>
      </c>
      <c r="AI3171" s="7" t="s">
        <v>26533</v>
      </c>
      <c r="AJ3171" s="7" t="s">
        <v>26534</v>
      </c>
      <c r="AK3171" s="7" t="s">
        <v>26535</v>
      </c>
      <c r="AL3171" s="7" t="s">
        <v>26536</v>
      </c>
      <c r="AM3171" s="7" t="s">
        <v>24884</v>
      </c>
    </row>
    <row r="3172" spans="4:39" x14ac:dyDescent="0.2">
      <c r="D3172">
        <v>1</v>
      </c>
      <c r="G3172" s="7"/>
      <c r="H3172" s="7"/>
      <c r="I3172" s="7"/>
      <c r="J3172" s="7">
        <v>1925</v>
      </c>
      <c r="K3172" s="7" t="s">
        <v>47</v>
      </c>
      <c r="L3172" s="7">
        <v>103</v>
      </c>
      <c r="M3172" s="7" t="s">
        <v>26200</v>
      </c>
      <c r="N3172" s="7">
        <v>3449805</v>
      </c>
      <c r="O3172" s="7" t="s">
        <v>26537</v>
      </c>
      <c r="P3172" s="7" t="s">
        <v>93</v>
      </c>
      <c r="Q3172" s="7" t="s">
        <v>26538</v>
      </c>
      <c r="R3172" s="7" t="s">
        <v>16141</v>
      </c>
      <c r="S3172" s="7"/>
      <c r="T3172" s="7" t="s">
        <v>26532</v>
      </c>
      <c r="U3172" s="7" t="s">
        <v>26539</v>
      </c>
      <c r="V3172" s="7" t="s">
        <v>98</v>
      </c>
      <c r="W3172" s="7" t="s">
        <v>26207</v>
      </c>
      <c r="X3172" s="7" t="s">
        <v>26540</v>
      </c>
      <c r="Y3172" s="7"/>
      <c r="Z3172" s="7"/>
      <c r="AA3172" s="7"/>
      <c r="AB3172" s="7" t="s">
        <v>100</v>
      </c>
      <c r="AC3172" s="7" t="s">
        <v>26242</v>
      </c>
      <c r="AD3172" s="7"/>
      <c r="AE3172" s="7" t="s">
        <v>26209</v>
      </c>
      <c r="AF3172" s="7" t="s">
        <v>26210</v>
      </c>
      <c r="AG3172" s="7" t="s">
        <v>105</v>
      </c>
      <c r="AH3172" s="7" t="s">
        <v>106</v>
      </c>
      <c r="AI3172" s="7" t="s">
        <v>15430</v>
      </c>
      <c r="AJ3172" s="7" t="s">
        <v>15431</v>
      </c>
      <c r="AK3172" s="7" t="s">
        <v>105</v>
      </c>
      <c r="AL3172" s="7" t="s">
        <v>105</v>
      </c>
      <c r="AM3172" s="7" t="s">
        <v>109</v>
      </c>
    </row>
    <row r="3173" spans="4:39" x14ac:dyDescent="0.2">
      <c r="D3173">
        <v>1</v>
      </c>
      <c r="G3173" s="7"/>
      <c r="H3173" s="7"/>
      <c r="I3173" s="7"/>
      <c r="J3173" s="7">
        <v>1926</v>
      </c>
      <c r="K3173" s="7" t="s">
        <v>47</v>
      </c>
      <c r="L3173" s="7">
        <v>104</v>
      </c>
      <c r="M3173" s="7" t="s">
        <v>26346</v>
      </c>
      <c r="N3173" s="7">
        <v>3583428</v>
      </c>
      <c r="O3173" s="7" t="s">
        <v>26541</v>
      </c>
      <c r="P3173" s="7" t="s">
        <v>93</v>
      </c>
      <c r="Q3173" s="7" t="s">
        <v>15492</v>
      </c>
      <c r="R3173" s="7" t="s">
        <v>26542</v>
      </c>
      <c r="S3173" s="7"/>
      <c r="T3173" s="7"/>
      <c r="U3173" s="7"/>
      <c r="V3173" s="7" t="s">
        <v>98</v>
      </c>
      <c r="W3173" s="7" t="s">
        <v>26543</v>
      </c>
      <c r="X3173" s="7" t="s">
        <v>26544</v>
      </c>
      <c r="Y3173" s="7"/>
      <c r="Z3173" s="7" t="s">
        <v>26545</v>
      </c>
      <c r="AA3173" s="7" t="s">
        <v>26546</v>
      </c>
      <c r="AB3173" s="7" t="s">
        <v>24877</v>
      </c>
      <c r="AC3173" s="7" t="s">
        <v>26242</v>
      </c>
      <c r="AD3173" s="7"/>
      <c r="AE3173" s="7" t="s">
        <v>105</v>
      </c>
      <c r="AF3173" s="7" t="s">
        <v>106</v>
      </c>
      <c r="AG3173" s="7" t="s">
        <v>105</v>
      </c>
      <c r="AH3173" s="7" t="s">
        <v>105</v>
      </c>
      <c r="AI3173" s="7" t="s">
        <v>23965</v>
      </c>
      <c r="AJ3173" s="7" t="s">
        <v>23966</v>
      </c>
      <c r="AK3173" s="7" t="s">
        <v>6326</v>
      </c>
      <c r="AL3173" s="7" t="s">
        <v>6327</v>
      </c>
      <c r="AM3173" s="7" t="s">
        <v>24884</v>
      </c>
    </row>
    <row r="3174" spans="4:39" x14ac:dyDescent="0.2">
      <c r="D3174">
        <v>1</v>
      </c>
      <c r="G3174" s="7"/>
      <c r="H3174" s="7"/>
      <c r="I3174" s="7"/>
      <c r="J3174" s="7">
        <v>1927</v>
      </c>
      <c r="K3174" s="7" t="s">
        <v>47</v>
      </c>
      <c r="L3174" s="7">
        <v>105</v>
      </c>
      <c r="M3174" s="7" t="s">
        <v>24869</v>
      </c>
      <c r="N3174" s="7">
        <v>3624234</v>
      </c>
      <c r="O3174" s="7" t="s">
        <v>26547</v>
      </c>
      <c r="P3174" s="7" t="s">
        <v>93</v>
      </c>
      <c r="Q3174" s="7" t="s">
        <v>26548</v>
      </c>
      <c r="R3174" s="7" t="s">
        <v>26549</v>
      </c>
      <c r="S3174" s="7"/>
      <c r="T3174" s="7"/>
      <c r="U3174" s="7"/>
      <c r="V3174" s="7" t="s">
        <v>98</v>
      </c>
      <c r="W3174" s="7" t="s">
        <v>26550</v>
      </c>
      <c r="X3174" s="7" t="s">
        <v>26551</v>
      </c>
      <c r="Y3174" s="7"/>
      <c r="Z3174" s="7" t="s">
        <v>26552</v>
      </c>
      <c r="AA3174" s="7" t="s">
        <v>26553</v>
      </c>
      <c r="AB3174" s="7" t="s">
        <v>24877</v>
      </c>
      <c r="AC3174" s="7" t="s">
        <v>26242</v>
      </c>
      <c r="AD3174" s="7"/>
      <c r="AE3174" s="7" t="s">
        <v>105</v>
      </c>
      <c r="AF3174" s="7" t="s">
        <v>106</v>
      </c>
      <c r="AG3174" s="7" t="s">
        <v>105</v>
      </c>
      <c r="AH3174" s="7" t="s">
        <v>105</v>
      </c>
      <c r="AI3174" s="7" t="s">
        <v>13829</v>
      </c>
      <c r="AJ3174" s="7" t="s">
        <v>13830</v>
      </c>
      <c r="AK3174" s="7" t="s">
        <v>13831</v>
      </c>
      <c r="AL3174" s="7" t="s">
        <v>13832</v>
      </c>
      <c r="AM3174" s="7" t="s">
        <v>24884</v>
      </c>
    </row>
    <row r="3175" spans="4:39" x14ac:dyDescent="0.2">
      <c r="D3175">
        <v>1</v>
      </c>
      <c r="G3175" s="7"/>
      <c r="H3175" s="7"/>
      <c r="I3175" s="7"/>
      <c r="J3175" s="7">
        <v>1928</v>
      </c>
      <c r="K3175" s="7" t="s">
        <v>47</v>
      </c>
      <c r="L3175" s="7">
        <v>106</v>
      </c>
      <c r="M3175" s="7" t="s">
        <v>26346</v>
      </c>
      <c r="N3175" s="7">
        <v>3677445</v>
      </c>
      <c r="O3175" s="7" t="s">
        <v>26554</v>
      </c>
      <c r="P3175" s="7" t="s">
        <v>93</v>
      </c>
      <c r="Q3175" s="7" t="s">
        <v>26555</v>
      </c>
      <c r="R3175" s="7" t="s">
        <v>26556</v>
      </c>
      <c r="S3175" s="7"/>
      <c r="T3175" s="7" t="s">
        <v>26557</v>
      </c>
      <c r="U3175" s="7" t="s">
        <v>26558</v>
      </c>
      <c r="V3175" s="7"/>
      <c r="W3175" s="7"/>
      <c r="X3175" s="7"/>
      <c r="Y3175" s="7"/>
      <c r="Z3175" s="7"/>
      <c r="AA3175" s="7"/>
      <c r="AB3175" s="7" t="s">
        <v>100</v>
      </c>
      <c r="AC3175" s="7" t="s">
        <v>26242</v>
      </c>
      <c r="AD3175" s="7"/>
      <c r="AE3175" s="7" t="s">
        <v>6355</v>
      </c>
      <c r="AF3175" s="7" t="s">
        <v>6356</v>
      </c>
      <c r="AG3175" s="7" t="s">
        <v>105</v>
      </c>
      <c r="AH3175" s="7" t="s">
        <v>106</v>
      </c>
      <c r="AI3175" s="7" t="s">
        <v>105</v>
      </c>
      <c r="AJ3175" s="7" t="s">
        <v>105</v>
      </c>
      <c r="AK3175" s="7" t="s">
        <v>105</v>
      </c>
      <c r="AL3175" s="7" t="s">
        <v>105</v>
      </c>
      <c r="AM3175" s="7" t="s">
        <v>109</v>
      </c>
    </row>
    <row r="3176" spans="4:39" x14ac:dyDescent="0.2">
      <c r="D3176">
        <v>1</v>
      </c>
      <c r="G3176" s="7"/>
      <c r="H3176" s="7"/>
      <c r="I3176" s="7"/>
      <c r="J3176" s="7">
        <v>1929</v>
      </c>
      <c r="K3176" s="7" t="s">
        <v>47</v>
      </c>
      <c r="L3176" s="7">
        <v>107</v>
      </c>
      <c r="M3176" s="7" t="s">
        <v>24869</v>
      </c>
      <c r="N3176" s="7">
        <v>3719472</v>
      </c>
      <c r="O3176" s="7" t="s">
        <v>25622</v>
      </c>
      <c r="P3176" s="7" t="s">
        <v>93</v>
      </c>
      <c r="Q3176" s="7" t="s">
        <v>26559</v>
      </c>
      <c r="R3176" s="7" t="s">
        <v>26560</v>
      </c>
      <c r="S3176" s="7"/>
      <c r="T3176" s="7" t="s">
        <v>26561</v>
      </c>
      <c r="U3176" s="7" t="s">
        <v>26562</v>
      </c>
      <c r="V3176" s="7"/>
      <c r="W3176" s="7"/>
      <c r="X3176" s="7"/>
      <c r="Y3176" s="7"/>
      <c r="Z3176" s="7"/>
      <c r="AA3176" s="7"/>
      <c r="AB3176" s="7" t="s">
        <v>100</v>
      </c>
      <c r="AC3176" s="7" t="s">
        <v>26242</v>
      </c>
      <c r="AD3176" s="7" t="s">
        <v>24858</v>
      </c>
      <c r="AE3176" s="7" t="s">
        <v>16985</v>
      </c>
      <c r="AF3176" s="7" t="s">
        <v>16986</v>
      </c>
      <c r="AG3176" s="7" t="s">
        <v>105</v>
      </c>
      <c r="AH3176" s="7" t="s">
        <v>106</v>
      </c>
      <c r="AI3176" s="7" t="s">
        <v>105</v>
      </c>
      <c r="AJ3176" s="7" t="s">
        <v>105</v>
      </c>
      <c r="AK3176" s="7" t="s">
        <v>105</v>
      </c>
      <c r="AL3176" s="7" t="s">
        <v>105</v>
      </c>
      <c r="AM3176" s="7" t="s">
        <v>109</v>
      </c>
    </row>
    <row r="3177" spans="4:39" x14ac:dyDescent="0.2">
      <c r="D3177">
        <v>1</v>
      </c>
      <c r="G3177" s="7"/>
      <c r="H3177" s="7"/>
      <c r="I3177" s="7"/>
      <c r="J3177" s="7">
        <v>1930</v>
      </c>
      <c r="K3177" s="7" t="s">
        <v>47</v>
      </c>
      <c r="L3177" s="7">
        <v>108</v>
      </c>
      <c r="M3177" s="7" t="s">
        <v>26160</v>
      </c>
      <c r="N3177" s="7">
        <v>4518472</v>
      </c>
      <c r="O3177" s="7" t="s">
        <v>26220</v>
      </c>
      <c r="P3177" s="7" t="s">
        <v>93</v>
      </c>
      <c r="Q3177" s="7" t="s">
        <v>26161</v>
      </c>
      <c r="R3177" s="7" t="s">
        <v>15659</v>
      </c>
      <c r="S3177" s="7"/>
      <c r="T3177" s="7"/>
      <c r="U3177" s="7"/>
      <c r="V3177" s="7" t="s">
        <v>98</v>
      </c>
      <c r="W3177" s="7" t="s">
        <v>26165</v>
      </c>
      <c r="X3177" s="7" t="s">
        <v>26224</v>
      </c>
      <c r="Y3177" s="7"/>
      <c r="Z3177" s="7" t="s">
        <v>26225</v>
      </c>
      <c r="AA3177" s="7" t="s">
        <v>26226</v>
      </c>
      <c r="AB3177" s="7" t="s">
        <v>24877</v>
      </c>
      <c r="AC3177" s="7" t="s">
        <v>26242</v>
      </c>
      <c r="AD3177" s="7"/>
      <c r="AE3177" s="7" t="s">
        <v>15664</v>
      </c>
      <c r="AF3177" s="7" t="s">
        <v>15665</v>
      </c>
      <c r="AG3177" s="7" t="s">
        <v>105</v>
      </c>
      <c r="AH3177" s="7" t="s">
        <v>105</v>
      </c>
      <c r="AI3177" s="7" t="s">
        <v>16359</v>
      </c>
      <c r="AJ3177" s="7" t="s">
        <v>16360</v>
      </c>
      <c r="AK3177" s="7" t="s">
        <v>26227</v>
      </c>
      <c r="AL3177" s="7" t="s">
        <v>26228</v>
      </c>
      <c r="AM3177" s="7" t="s">
        <v>24884</v>
      </c>
    </row>
    <row r="3178" spans="4:39" x14ac:dyDescent="0.2">
      <c r="D3178">
        <v>1</v>
      </c>
      <c r="G3178" s="7"/>
      <c r="H3178" s="7"/>
      <c r="I3178" s="7"/>
      <c r="J3178" s="7">
        <v>1931</v>
      </c>
      <c r="K3178" s="7" t="s">
        <v>47</v>
      </c>
      <c r="L3178" s="7">
        <v>109</v>
      </c>
      <c r="M3178" s="7" t="s">
        <v>26160</v>
      </c>
      <c r="N3178" s="7">
        <v>4640572</v>
      </c>
      <c r="O3178" s="7" t="s">
        <v>26222</v>
      </c>
      <c r="P3178" s="7" t="s">
        <v>93</v>
      </c>
      <c r="Q3178" s="7" t="s">
        <v>26563</v>
      </c>
      <c r="R3178" s="7" t="s">
        <v>26564</v>
      </c>
      <c r="S3178" s="7"/>
      <c r="T3178" s="7" t="s">
        <v>26565</v>
      </c>
      <c r="U3178" s="7" t="s">
        <v>26223</v>
      </c>
      <c r="V3178" s="7"/>
      <c r="W3178" s="7"/>
      <c r="X3178" s="7"/>
      <c r="Y3178" s="7"/>
      <c r="Z3178" s="7"/>
      <c r="AA3178" s="7"/>
      <c r="AB3178" s="7" t="s">
        <v>100</v>
      </c>
      <c r="AC3178" s="7" t="s">
        <v>26242</v>
      </c>
      <c r="AD3178" s="7"/>
      <c r="AE3178" s="7" t="s">
        <v>105</v>
      </c>
      <c r="AF3178" s="7" t="s">
        <v>106</v>
      </c>
      <c r="AG3178" s="7" t="s">
        <v>2911</v>
      </c>
      <c r="AH3178" s="7" t="s">
        <v>2912</v>
      </c>
      <c r="AI3178" s="7" t="s">
        <v>105</v>
      </c>
      <c r="AJ3178" s="7" t="s">
        <v>105</v>
      </c>
      <c r="AK3178" s="7" t="s">
        <v>105</v>
      </c>
      <c r="AL3178" s="7" t="s">
        <v>105</v>
      </c>
      <c r="AM3178" s="7" t="s">
        <v>109</v>
      </c>
    </row>
    <row r="3179" spans="4:39" x14ac:dyDescent="0.2">
      <c r="D3179">
        <v>1</v>
      </c>
      <c r="G3179" s="7"/>
      <c r="H3179" s="7"/>
      <c r="I3179" s="7"/>
      <c r="J3179" s="7">
        <v>2038</v>
      </c>
      <c r="K3179" s="7" t="s">
        <v>48</v>
      </c>
      <c r="L3179" s="7">
        <v>106</v>
      </c>
      <c r="M3179" s="7" t="s">
        <v>26346</v>
      </c>
      <c r="N3179" s="7">
        <v>257908</v>
      </c>
      <c r="O3179" s="7" t="s">
        <v>26347</v>
      </c>
      <c r="P3179" s="7" t="s">
        <v>93</v>
      </c>
      <c r="Q3179" s="7" t="s">
        <v>26566</v>
      </c>
      <c r="R3179" s="7" t="s">
        <v>15692</v>
      </c>
      <c r="S3179" s="7"/>
      <c r="T3179" s="7"/>
      <c r="U3179" s="7"/>
      <c r="V3179" s="7" t="s">
        <v>98</v>
      </c>
      <c r="W3179" s="7" t="s">
        <v>26349</v>
      </c>
      <c r="X3179" s="7" t="s">
        <v>26350</v>
      </c>
      <c r="Y3179" s="7"/>
      <c r="Z3179" s="7" t="s">
        <v>26351</v>
      </c>
      <c r="AA3179" s="7" t="s">
        <v>26352</v>
      </c>
      <c r="AB3179" s="7" t="s">
        <v>24877</v>
      </c>
      <c r="AC3179" s="7" t="s">
        <v>26242</v>
      </c>
      <c r="AD3179" s="7"/>
      <c r="AE3179" s="7" t="s">
        <v>105</v>
      </c>
      <c r="AF3179" s="7" t="s">
        <v>106</v>
      </c>
      <c r="AG3179" s="7" t="s">
        <v>105</v>
      </c>
      <c r="AH3179" s="7" t="s">
        <v>105</v>
      </c>
      <c r="AI3179" s="7" t="s">
        <v>26567</v>
      </c>
      <c r="AJ3179" s="7" t="s">
        <v>26568</v>
      </c>
      <c r="AK3179" s="7" t="s">
        <v>21862</v>
      </c>
      <c r="AL3179" s="7" t="s">
        <v>21863</v>
      </c>
      <c r="AM3179" s="7" t="s">
        <v>24884</v>
      </c>
    </row>
    <row r="3180" spans="4:39" x14ac:dyDescent="0.2">
      <c r="D3180">
        <v>1</v>
      </c>
      <c r="G3180" s="7"/>
      <c r="H3180" s="7"/>
      <c r="I3180" s="7"/>
      <c r="J3180" s="7">
        <v>2039</v>
      </c>
      <c r="K3180" s="7" t="s">
        <v>48</v>
      </c>
      <c r="L3180" s="7">
        <v>107</v>
      </c>
      <c r="M3180" s="7" t="s">
        <v>26346</v>
      </c>
      <c r="N3180" s="7">
        <v>262792</v>
      </c>
      <c r="O3180" s="7" t="s">
        <v>26569</v>
      </c>
      <c r="P3180" s="7" t="s">
        <v>93</v>
      </c>
      <c r="Q3180" s="7" t="s">
        <v>26570</v>
      </c>
      <c r="R3180" s="7" t="s">
        <v>26571</v>
      </c>
      <c r="S3180" s="7"/>
      <c r="T3180" s="7" t="s">
        <v>26572</v>
      </c>
      <c r="U3180" s="7" t="s">
        <v>26573</v>
      </c>
      <c r="V3180" s="7" t="s">
        <v>98</v>
      </c>
      <c r="W3180" s="7" t="s">
        <v>26574</v>
      </c>
      <c r="X3180" s="7" t="s">
        <v>26575</v>
      </c>
      <c r="Y3180" s="7"/>
      <c r="Z3180" s="7"/>
      <c r="AA3180" s="7"/>
      <c r="AB3180" s="7" t="s">
        <v>100</v>
      </c>
      <c r="AC3180" s="7" t="s">
        <v>26242</v>
      </c>
      <c r="AD3180" s="7"/>
      <c r="AE3180" s="7" t="s">
        <v>105</v>
      </c>
      <c r="AF3180" s="7" t="s">
        <v>106</v>
      </c>
      <c r="AG3180" s="7" t="s">
        <v>26360</v>
      </c>
      <c r="AH3180" s="7" t="s">
        <v>26361</v>
      </c>
      <c r="AI3180" s="7" t="s">
        <v>6790</v>
      </c>
      <c r="AJ3180" s="7" t="s">
        <v>6791</v>
      </c>
      <c r="AK3180" s="7" t="s">
        <v>105</v>
      </c>
      <c r="AL3180" s="7" t="s">
        <v>105</v>
      </c>
      <c r="AM3180" s="7" t="s">
        <v>109</v>
      </c>
    </row>
    <row r="3181" spans="4:39" x14ac:dyDescent="0.2">
      <c r="D3181">
        <v>1</v>
      </c>
      <c r="G3181" s="7"/>
      <c r="H3181" s="7"/>
      <c r="I3181" s="7"/>
      <c r="J3181" s="7">
        <v>2040</v>
      </c>
      <c r="K3181" s="7" t="s">
        <v>48</v>
      </c>
      <c r="L3181" s="7">
        <v>108</v>
      </c>
      <c r="M3181" s="7" t="s">
        <v>26399</v>
      </c>
      <c r="N3181" s="7">
        <v>295518</v>
      </c>
      <c r="O3181" s="7" t="s">
        <v>26576</v>
      </c>
      <c r="P3181" s="7" t="s">
        <v>93</v>
      </c>
      <c r="Q3181" s="7" t="s">
        <v>26577</v>
      </c>
      <c r="R3181" s="7" t="s">
        <v>26578</v>
      </c>
      <c r="S3181" s="7"/>
      <c r="T3181" s="7" t="s">
        <v>26579</v>
      </c>
      <c r="U3181" s="7" t="s">
        <v>26580</v>
      </c>
      <c r="V3181" s="7" t="s">
        <v>98</v>
      </c>
      <c r="W3181" s="7" t="s">
        <v>26418</v>
      </c>
      <c r="X3181" s="7" t="s">
        <v>26581</v>
      </c>
      <c r="Y3181" s="7"/>
      <c r="Z3181" s="7"/>
      <c r="AA3181" s="7"/>
      <c r="AB3181" s="7" t="s">
        <v>100</v>
      </c>
      <c r="AC3181" s="7" t="s">
        <v>26242</v>
      </c>
      <c r="AD3181" s="7" t="s">
        <v>24858</v>
      </c>
      <c r="AE3181" s="7" t="s">
        <v>7401</v>
      </c>
      <c r="AF3181" s="7" t="s">
        <v>7402</v>
      </c>
      <c r="AG3181" s="7" t="s">
        <v>105</v>
      </c>
      <c r="AH3181" s="7" t="s">
        <v>106</v>
      </c>
      <c r="AI3181" s="7" t="s">
        <v>7401</v>
      </c>
      <c r="AJ3181" s="7" t="s">
        <v>7402</v>
      </c>
      <c r="AK3181" s="7" t="s">
        <v>105</v>
      </c>
      <c r="AL3181" s="7" t="s">
        <v>105</v>
      </c>
      <c r="AM3181" s="7" t="s">
        <v>109</v>
      </c>
    </row>
    <row r="3182" spans="4:39" x14ac:dyDescent="0.2">
      <c r="D3182">
        <v>1</v>
      </c>
      <c r="G3182" s="7"/>
      <c r="H3182" s="7"/>
      <c r="I3182" s="7"/>
      <c r="J3182" s="7">
        <v>2041</v>
      </c>
      <c r="K3182" s="7" t="s">
        <v>48</v>
      </c>
      <c r="L3182" s="7">
        <v>109</v>
      </c>
      <c r="M3182" s="7" t="s">
        <v>26399</v>
      </c>
      <c r="N3182" s="7">
        <v>296985</v>
      </c>
      <c r="O3182" s="7" t="s">
        <v>26582</v>
      </c>
      <c r="P3182" s="7" t="s">
        <v>93</v>
      </c>
      <c r="Q3182" s="7" t="s">
        <v>26583</v>
      </c>
      <c r="R3182" s="7" t="s">
        <v>15697</v>
      </c>
      <c r="S3182" s="7"/>
      <c r="T3182" s="7" t="s">
        <v>26584</v>
      </c>
      <c r="U3182" s="7" t="s">
        <v>26585</v>
      </c>
      <c r="V3182" s="7"/>
      <c r="W3182" s="7"/>
      <c r="X3182" s="7"/>
      <c r="Y3182" s="7"/>
      <c r="Z3182" s="7"/>
      <c r="AA3182" s="7"/>
      <c r="AB3182" s="7" t="s">
        <v>100</v>
      </c>
      <c r="AC3182" s="7" t="s">
        <v>26242</v>
      </c>
      <c r="AD3182" s="7" t="s">
        <v>24858</v>
      </c>
      <c r="AE3182" s="7" t="s">
        <v>105</v>
      </c>
      <c r="AF3182" s="7" t="s">
        <v>106</v>
      </c>
      <c r="AG3182" s="7" t="s">
        <v>5702</v>
      </c>
      <c r="AH3182" s="7" t="s">
        <v>5703</v>
      </c>
      <c r="AI3182" s="7" t="s">
        <v>105</v>
      </c>
      <c r="AJ3182" s="7" t="s">
        <v>105</v>
      </c>
      <c r="AK3182" s="7" t="s">
        <v>105</v>
      </c>
      <c r="AL3182" s="7" t="s">
        <v>105</v>
      </c>
      <c r="AM3182" s="7" t="s">
        <v>109</v>
      </c>
    </row>
    <row r="3183" spans="4:39" x14ac:dyDescent="0.2">
      <c r="D3183">
        <v>1</v>
      </c>
      <c r="G3183" s="7"/>
      <c r="H3183" s="7"/>
      <c r="I3183" s="7"/>
      <c r="J3183" s="7">
        <v>2042</v>
      </c>
      <c r="K3183" s="7" t="s">
        <v>48</v>
      </c>
      <c r="L3183" s="7">
        <v>110</v>
      </c>
      <c r="M3183" s="7" t="s">
        <v>26200</v>
      </c>
      <c r="N3183" s="7">
        <v>3447363</v>
      </c>
      <c r="O3183" s="7" t="s">
        <v>26586</v>
      </c>
      <c r="P3183" s="7" t="s">
        <v>93</v>
      </c>
      <c r="Q3183" s="7" t="s">
        <v>26202</v>
      </c>
      <c r="R3183" s="7" t="s">
        <v>26203</v>
      </c>
      <c r="S3183" s="7"/>
      <c r="T3183" s="7" t="s">
        <v>26587</v>
      </c>
      <c r="U3183" s="7" t="s">
        <v>26588</v>
      </c>
      <c r="V3183" s="7"/>
      <c r="W3183" s="7"/>
      <c r="X3183" s="7"/>
      <c r="Y3183" s="7"/>
      <c r="Z3183" s="7"/>
      <c r="AA3183" s="7"/>
      <c r="AB3183" s="7" t="s">
        <v>100</v>
      </c>
      <c r="AC3183" s="7" t="s">
        <v>26242</v>
      </c>
      <c r="AD3183" s="7"/>
      <c r="AE3183" s="7" t="s">
        <v>26209</v>
      </c>
      <c r="AF3183" s="7" t="s">
        <v>26210</v>
      </c>
      <c r="AG3183" s="7" t="s">
        <v>105</v>
      </c>
      <c r="AH3183" s="7" t="s">
        <v>106</v>
      </c>
      <c r="AI3183" s="7" t="s">
        <v>105</v>
      </c>
      <c r="AJ3183" s="7" t="s">
        <v>105</v>
      </c>
      <c r="AK3183" s="7" t="s">
        <v>105</v>
      </c>
      <c r="AL3183" s="7" t="s">
        <v>105</v>
      </c>
      <c r="AM3183" s="7" t="s">
        <v>109</v>
      </c>
    </row>
    <row r="3184" spans="4:39" x14ac:dyDescent="0.2">
      <c r="D3184">
        <v>1</v>
      </c>
      <c r="G3184" s="7"/>
      <c r="H3184" s="7"/>
      <c r="I3184" s="7"/>
      <c r="J3184" s="7">
        <v>2149</v>
      </c>
      <c r="K3184" s="7" t="s">
        <v>49</v>
      </c>
      <c r="L3184" s="7">
        <v>106</v>
      </c>
      <c r="M3184" s="7" t="s">
        <v>26135</v>
      </c>
      <c r="N3184" s="7">
        <v>279088</v>
      </c>
      <c r="O3184" s="7" t="s">
        <v>26448</v>
      </c>
      <c r="P3184" s="7" t="s">
        <v>93</v>
      </c>
      <c r="Q3184" s="7" t="s">
        <v>26449</v>
      </c>
      <c r="R3184" s="7" t="s">
        <v>26450</v>
      </c>
      <c r="S3184" s="7"/>
      <c r="T3184" s="7" t="s">
        <v>26451</v>
      </c>
      <c r="U3184" s="7" t="s">
        <v>26452</v>
      </c>
      <c r="V3184" s="7"/>
      <c r="W3184" s="7"/>
      <c r="X3184" s="7"/>
      <c r="Y3184" s="7"/>
      <c r="Z3184" s="7"/>
      <c r="AA3184" s="7"/>
      <c r="AB3184" s="7" t="s">
        <v>100</v>
      </c>
      <c r="AC3184" s="7" t="s">
        <v>26242</v>
      </c>
      <c r="AD3184" s="7" t="s">
        <v>24858</v>
      </c>
      <c r="AE3184" s="7" t="s">
        <v>105</v>
      </c>
      <c r="AF3184" s="7" t="s">
        <v>106</v>
      </c>
      <c r="AG3184" s="7" t="s">
        <v>105</v>
      </c>
      <c r="AH3184" s="7" t="s">
        <v>106</v>
      </c>
      <c r="AI3184" s="7" t="s">
        <v>105</v>
      </c>
      <c r="AJ3184" s="7" t="s">
        <v>105</v>
      </c>
      <c r="AK3184" s="7" t="s">
        <v>105</v>
      </c>
      <c r="AL3184" s="7" t="s">
        <v>105</v>
      </c>
      <c r="AM3184" s="7" t="s">
        <v>109</v>
      </c>
    </row>
    <row r="3185" spans="4:39" x14ac:dyDescent="0.2">
      <c r="D3185">
        <v>1</v>
      </c>
      <c r="G3185" s="7"/>
      <c r="H3185" s="7"/>
      <c r="I3185" s="7"/>
      <c r="J3185" s="7">
        <v>2150</v>
      </c>
      <c r="K3185" s="7" t="s">
        <v>49</v>
      </c>
      <c r="L3185" s="7">
        <v>107</v>
      </c>
      <c r="M3185" s="7" t="s">
        <v>26135</v>
      </c>
      <c r="N3185" s="7">
        <v>271762</v>
      </c>
      <c r="O3185" s="7" t="s">
        <v>26136</v>
      </c>
      <c r="P3185" s="7"/>
      <c r="Q3185" s="7"/>
      <c r="R3185" s="7"/>
      <c r="S3185" s="7"/>
      <c r="T3185" s="7"/>
      <c r="U3185" s="7"/>
      <c r="V3185" s="7" t="s">
        <v>98</v>
      </c>
      <c r="W3185" s="7" t="s">
        <v>25240</v>
      </c>
      <c r="X3185" s="7" t="s">
        <v>25241</v>
      </c>
      <c r="Y3185" s="7"/>
      <c r="Z3185" s="7" t="s">
        <v>26140</v>
      </c>
      <c r="AA3185" s="7" t="s">
        <v>26141</v>
      </c>
      <c r="AB3185" s="7" t="s">
        <v>24877</v>
      </c>
      <c r="AC3185" s="7" t="s">
        <v>26242</v>
      </c>
      <c r="AD3185" s="7" t="s">
        <v>24858</v>
      </c>
      <c r="AE3185" s="7" t="s">
        <v>105</v>
      </c>
      <c r="AF3185" s="7" t="s">
        <v>105</v>
      </c>
      <c r="AG3185" s="7" t="s">
        <v>105</v>
      </c>
      <c r="AH3185" s="7" t="s">
        <v>105</v>
      </c>
      <c r="AI3185" s="7" t="s">
        <v>157</v>
      </c>
      <c r="AJ3185" s="7" t="s">
        <v>158</v>
      </c>
      <c r="AK3185" s="7" t="s">
        <v>105</v>
      </c>
      <c r="AL3185" s="7" t="s">
        <v>106</v>
      </c>
      <c r="AM3185" s="7" t="s">
        <v>24884</v>
      </c>
    </row>
    <row r="3186" spans="4:39" x14ac:dyDescent="0.2">
      <c r="D3186">
        <v>1</v>
      </c>
      <c r="G3186" s="7"/>
      <c r="H3186" s="7"/>
      <c r="I3186" s="7"/>
      <c r="J3186" s="7">
        <v>2255</v>
      </c>
      <c r="K3186" s="7" t="s">
        <v>50</v>
      </c>
      <c r="L3186" s="7">
        <v>104</v>
      </c>
      <c r="M3186" s="7" t="s">
        <v>26346</v>
      </c>
      <c r="N3186" s="7">
        <v>21017</v>
      </c>
      <c r="O3186" s="7" t="s">
        <v>26589</v>
      </c>
      <c r="P3186" s="7" t="s">
        <v>93</v>
      </c>
      <c r="Q3186" s="7" t="s">
        <v>26590</v>
      </c>
      <c r="R3186" s="7" t="s">
        <v>26591</v>
      </c>
      <c r="S3186" s="7"/>
      <c r="T3186" s="7" t="s">
        <v>26592</v>
      </c>
      <c r="U3186" s="7" t="s">
        <v>26593</v>
      </c>
      <c r="V3186" s="7"/>
      <c r="W3186" s="7"/>
      <c r="X3186" s="7"/>
      <c r="Y3186" s="7"/>
      <c r="Z3186" s="7"/>
      <c r="AA3186" s="7"/>
      <c r="AB3186" s="7" t="s">
        <v>100</v>
      </c>
      <c r="AC3186" s="7" t="s">
        <v>26242</v>
      </c>
      <c r="AD3186" s="7" t="s">
        <v>24858</v>
      </c>
      <c r="AE3186" s="7" t="s">
        <v>17162</v>
      </c>
      <c r="AF3186" s="7" t="s">
        <v>17163</v>
      </c>
      <c r="AG3186" s="7" t="s">
        <v>105</v>
      </c>
      <c r="AH3186" s="7" t="s">
        <v>106</v>
      </c>
      <c r="AI3186" s="7" t="s">
        <v>105</v>
      </c>
      <c r="AJ3186" s="7" t="s">
        <v>105</v>
      </c>
      <c r="AK3186" s="7" t="s">
        <v>105</v>
      </c>
      <c r="AL3186" s="7" t="s">
        <v>105</v>
      </c>
      <c r="AM3186" s="7" t="s">
        <v>109</v>
      </c>
    </row>
    <row r="3187" spans="4:39" x14ac:dyDescent="0.2">
      <c r="D3187">
        <v>1</v>
      </c>
      <c r="G3187" s="7"/>
      <c r="H3187" s="7"/>
      <c r="I3187" s="7"/>
      <c r="J3187" s="7">
        <v>2256</v>
      </c>
      <c r="K3187" s="7" t="s">
        <v>50</v>
      </c>
      <c r="L3187" s="7">
        <v>105</v>
      </c>
      <c r="M3187" s="7" t="s">
        <v>26346</v>
      </c>
      <c r="N3187" s="7">
        <v>22495</v>
      </c>
      <c r="O3187" s="7" t="s">
        <v>26594</v>
      </c>
      <c r="P3187" s="7" t="s">
        <v>93</v>
      </c>
      <c r="Q3187" s="7" t="s">
        <v>26595</v>
      </c>
      <c r="R3187" s="7" t="s">
        <v>17155</v>
      </c>
      <c r="S3187" s="7"/>
      <c r="T3187" s="7" t="s">
        <v>26596</v>
      </c>
      <c r="U3187" s="7" t="s">
        <v>26597</v>
      </c>
      <c r="V3187" s="7"/>
      <c r="W3187" s="7"/>
      <c r="X3187" s="7"/>
      <c r="Y3187" s="7"/>
      <c r="Z3187" s="7"/>
      <c r="AA3187" s="7"/>
      <c r="AB3187" s="7" t="s">
        <v>100</v>
      </c>
      <c r="AC3187" s="7" t="s">
        <v>26242</v>
      </c>
      <c r="AD3187" s="7" t="s">
        <v>24858</v>
      </c>
      <c r="AE3187" s="7" t="s">
        <v>105</v>
      </c>
      <c r="AF3187" s="7" t="s">
        <v>106</v>
      </c>
      <c r="AG3187" s="7" t="s">
        <v>26598</v>
      </c>
      <c r="AH3187" s="7" t="s">
        <v>26599</v>
      </c>
      <c r="AI3187" s="7" t="s">
        <v>105</v>
      </c>
      <c r="AJ3187" s="7" t="s">
        <v>105</v>
      </c>
      <c r="AK3187" s="7" t="s">
        <v>105</v>
      </c>
      <c r="AL3187" s="7" t="s">
        <v>105</v>
      </c>
      <c r="AM3187" s="7" t="s">
        <v>109</v>
      </c>
    </row>
    <row r="3188" spans="4:39" x14ac:dyDescent="0.2">
      <c r="D3188">
        <v>1</v>
      </c>
      <c r="G3188" s="7"/>
      <c r="H3188" s="7"/>
      <c r="I3188" s="7"/>
      <c r="J3188" s="7">
        <v>2257</v>
      </c>
      <c r="K3188" s="7" t="s">
        <v>50</v>
      </c>
      <c r="L3188" s="7">
        <v>106</v>
      </c>
      <c r="M3188" s="7" t="s">
        <v>26243</v>
      </c>
      <c r="N3188" s="7">
        <v>1049778</v>
      </c>
      <c r="O3188" s="7" t="s">
        <v>26600</v>
      </c>
      <c r="P3188" s="7" t="s">
        <v>93</v>
      </c>
      <c r="Q3188" s="7" t="s">
        <v>17322</v>
      </c>
      <c r="R3188" s="7" t="s">
        <v>26601</v>
      </c>
      <c r="S3188" s="7"/>
      <c r="T3188" s="7"/>
      <c r="U3188" s="7"/>
      <c r="V3188" s="7" t="s">
        <v>98</v>
      </c>
      <c r="W3188" s="7" t="s">
        <v>26602</v>
      </c>
      <c r="X3188" s="7" t="s">
        <v>26603</v>
      </c>
      <c r="Y3188" s="7"/>
      <c r="Z3188" s="7" t="s">
        <v>26604</v>
      </c>
      <c r="AA3188" s="7" t="s">
        <v>26605</v>
      </c>
      <c r="AB3188" s="7" t="s">
        <v>24877</v>
      </c>
      <c r="AC3188" s="7" t="s">
        <v>26242</v>
      </c>
      <c r="AD3188" s="7"/>
      <c r="AE3188" s="7" t="s">
        <v>17327</v>
      </c>
      <c r="AF3188" s="7" t="s">
        <v>17328</v>
      </c>
      <c r="AG3188" s="7" t="s">
        <v>105</v>
      </c>
      <c r="AH3188" s="7" t="s">
        <v>105</v>
      </c>
      <c r="AI3188" s="7" t="s">
        <v>4012</v>
      </c>
      <c r="AJ3188" s="7" t="s">
        <v>4013</v>
      </c>
      <c r="AK3188" s="7" t="s">
        <v>12519</v>
      </c>
      <c r="AL3188" s="7" t="s">
        <v>12520</v>
      </c>
      <c r="AM3188" s="7" t="s">
        <v>24884</v>
      </c>
    </row>
    <row r="3189" spans="4:39" x14ac:dyDescent="0.2">
      <c r="D3189">
        <v>1</v>
      </c>
      <c r="G3189" s="7"/>
      <c r="H3189" s="7"/>
      <c r="I3189" s="7"/>
      <c r="J3189" s="7">
        <v>2258</v>
      </c>
      <c r="K3189" s="7" t="s">
        <v>50</v>
      </c>
      <c r="L3189" s="7">
        <v>107</v>
      </c>
      <c r="M3189" s="7" t="s">
        <v>26243</v>
      </c>
      <c r="N3189" s="7">
        <v>1077861</v>
      </c>
      <c r="O3189" s="7" t="s">
        <v>26606</v>
      </c>
      <c r="P3189" s="7" t="s">
        <v>93</v>
      </c>
      <c r="Q3189" s="7" t="s">
        <v>26607</v>
      </c>
      <c r="R3189" s="7" t="s">
        <v>26608</v>
      </c>
      <c r="S3189" s="7"/>
      <c r="T3189" s="7" t="s">
        <v>26609</v>
      </c>
      <c r="U3189" s="7" t="s">
        <v>26610</v>
      </c>
      <c r="V3189" s="7"/>
      <c r="W3189" s="7"/>
      <c r="X3189" s="7"/>
      <c r="Y3189" s="7"/>
      <c r="Z3189" s="7"/>
      <c r="AA3189" s="7"/>
      <c r="AB3189" s="7" t="s">
        <v>100</v>
      </c>
      <c r="AC3189" s="7" t="s">
        <v>26242</v>
      </c>
      <c r="AD3189" s="7"/>
      <c r="AE3189" s="7" t="s">
        <v>26249</v>
      </c>
      <c r="AF3189" s="7" t="s">
        <v>26250</v>
      </c>
      <c r="AG3189" s="7" t="s">
        <v>105</v>
      </c>
      <c r="AH3189" s="7" t="s">
        <v>106</v>
      </c>
      <c r="AI3189" s="7" t="s">
        <v>105</v>
      </c>
      <c r="AJ3189" s="7" t="s">
        <v>105</v>
      </c>
      <c r="AK3189" s="7" t="s">
        <v>105</v>
      </c>
      <c r="AL3189" s="7" t="s">
        <v>105</v>
      </c>
      <c r="AM3189" s="7" t="s">
        <v>109</v>
      </c>
    </row>
    <row r="3190" spans="4:39" x14ac:dyDescent="0.2">
      <c r="D3190">
        <v>1</v>
      </c>
      <c r="G3190" s="7"/>
      <c r="H3190" s="7"/>
      <c r="I3190" s="7"/>
      <c r="J3190" s="7">
        <v>2259</v>
      </c>
      <c r="K3190" s="7" t="s">
        <v>50</v>
      </c>
      <c r="L3190" s="7">
        <v>108</v>
      </c>
      <c r="M3190" s="7" t="s">
        <v>26186</v>
      </c>
      <c r="N3190" s="7">
        <v>2656415</v>
      </c>
      <c r="O3190" s="7" t="s">
        <v>26611</v>
      </c>
      <c r="P3190" s="7" t="s">
        <v>93</v>
      </c>
      <c r="Q3190" s="7" t="s">
        <v>26612</v>
      </c>
      <c r="R3190" s="7" t="s">
        <v>17599</v>
      </c>
      <c r="S3190" s="7"/>
      <c r="T3190" s="7"/>
      <c r="U3190" s="7"/>
      <c r="V3190" s="7" t="s">
        <v>98</v>
      </c>
      <c r="W3190" s="7" t="s">
        <v>26613</v>
      </c>
      <c r="X3190" s="7" t="s">
        <v>26614</v>
      </c>
      <c r="Y3190" s="7"/>
      <c r="Z3190" s="7" t="s">
        <v>26615</v>
      </c>
      <c r="AA3190" s="7" t="s">
        <v>26616</v>
      </c>
      <c r="AB3190" s="7" t="s">
        <v>24877</v>
      </c>
      <c r="AC3190" s="7" t="s">
        <v>26242</v>
      </c>
      <c r="AD3190" s="7" t="s">
        <v>24858</v>
      </c>
      <c r="AE3190" s="7" t="s">
        <v>105</v>
      </c>
      <c r="AF3190" s="7" t="s">
        <v>106</v>
      </c>
      <c r="AG3190" s="7" t="s">
        <v>105</v>
      </c>
      <c r="AH3190" s="7" t="s">
        <v>105</v>
      </c>
      <c r="AI3190" s="7" t="s">
        <v>7838</v>
      </c>
      <c r="AJ3190" s="7" t="s">
        <v>7839</v>
      </c>
      <c r="AK3190" s="7" t="s">
        <v>7838</v>
      </c>
      <c r="AL3190" s="7" t="s">
        <v>7839</v>
      </c>
      <c r="AM3190" s="7" t="s">
        <v>24884</v>
      </c>
    </row>
    <row r="3191" spans="4:39" x14ac:dyDescent="0.2">
      <c r="D3191">
        <v>1</v>
      </c>
      <c r="G3191" s="7"/>
      <c r="H3191" s="7"/>
      <c r="I3191" s="7"/>
      <c r="J3191" s="7">
        <v>2260</v>
      </c>
      <c r="K3191" s="7" t="s">
        <v>50</v>
      </c>
      <c r="L3191" s="7">
        <v>109</v>
      </c>
      <c r="M3191" s="7" t="s">
        <v>26186</v>
      </c>
      <c r="N3191" s="7">
        <v>2723570</v>
      </c>
      <c r="O3191" s="7" t="s">
        <v>26617</v>
      </c>
      <c r="P3191" s="7" t="s">
        <v>93</v>
      </c>
      <c r="Q3191" s="7" t="s">
        <v>26618</v>
      </c>
      <c r="R3191" s="7" t="s">
        <v>26619</v>
      </c>
      <c r="S3191" s="7"/>
      <c r="T3191" s="7" t="s">
        <v>26620</v>
      </c>
      <c r="U3191" s="7" t="s">
        <v>26621</v>
      </c>
      <c r="V3191" s="7"/>
      <c r="W3191" s="7"/>
      <c r="X3191" s="7"/>
      <c r="Y3191" s="7"/>
      <c r="Z3191" s="7"/>
      <c r="AA3191" s="7"/>
      <c r="AB3191" s="7" t="s">
        <v>100</v>
      </c>
      <c r="AC3191" s="7" t="s">
        <v>26242</v>
      </c>
      <c r="AD3191" s="7" t="s">
        <v>24858</v>
      </c>
      <c r="AE3191" s="7" t="s">
        <v>105</v>
      </c>
      <c r="AF3191" s="7" t="s">
        <v>106</v>
      </c>
      <c r="AG3191" s="7" t="s">
        <v>17604</v>
      </c>
      <c r="AH3191" s="7" t="s">
        <v>17605</v>
      </c>
      <c r="AI3191" s="7" t="s">
        <v>105</v>
      </c>
      <c r="AJ3191" s="7" t="s">
        <v>105</v>
      </c>
      <c r="AK3191" s="7" t="s">
        <v>105</v>
      </c>
      <c r="AL3191" s="7" t="s">
        <v>105</v>
      </c>
      <c r="AM3191" s="7" t="s">
        <v>109</v>
      </c>
    </row>
    <row r="3192" spans="4:39" x14ac:dyDescent="0.2">
      <c r="D3192">
        <v>1</v>
      </c>
      <c r="G3192" s="7"/>
      <c r="H3192" s="7"/>
      <c r="I3192" s="7"/>
      <c r="J3192" s="7">
        <v>2261</v>
      </c>
      <c r="K3192" s="7" t="s">
        <v>50</v>
      </c>
      <c r="L3192" s="7">
        <v>110</v>
      </c>
      <c r="M3192" s="7" t="s">
        <v>26200</v>
      </c>
      <c r="N3192" s="7">
        <v>3652036</v>
      </c>
      <c r="O3192" s="7" t="s">
        <v>26622</v>
      </c>
      <c r="P3192" s="7" t="s">
        <v>93</v>
      </c>
      <c r="Q3192" s="7" t="s">
        <v>26623</v>
      </c>
      <c r="R3192" s="7" t="s">
        <v>26624</v>
      </c>
      <c r="S3192" s="7"/>
      <c r="T3192" s="7"/>
      <c r="U3192" s="7"/>
      <c r="V3192" s="7" t="s">
        <v>98</v>
      </c>
      <c r="W3192" s="7" t="s">
        <v>26625</v>
      </c>
      <c r="X3192" s="7" t="s">
        <v>26626</v>
      </c>
      <c r="Y3192" s="7"/>
      <c r="Z3192" s="7" t="s">
        <v>26627</v>
      </c>
      <c r="AA3192" s="7" t="s">
        <v>26628</v>
      </c>
      <c r="AB3192" s="7" t="s">
        <v>24877</v>
      </c>
      <c r="AC3192" s="7" t="s">
        <v>26242</v>
      </c>
      <c r="AD3192" s="7"/>
      <c r="AE3192" s="7" t="s">
        <v>105</v>
      </c>
      <c r="AF3192" s="7" t="s">
        <v>106</v>
      </c>
      <c r="AG3192" s="7" t="s">
        <v>105</v>
      </c>
      <c r="AH3192" s="7" t="s">
        <v>105</v>
      </c>
      <c r="AI3192" s="7" t="s">
        <v>3608</v>
      </c>
      <c r="AJ3192" s="7" t="s">
        <v>3609</v>
      </c>
      <c r="AK3192" s="7" t="s">
        <v>26629</v>
      </c>
      <c r="AL3192" s="7" t="s">
        <v>26630</v>
      </c>
      <c r="AM3192" s="7" t="s">
        <v>24884</v>
      </c>
    </row>
    <row r="3193" spans="4:39" x14ac:dyDescent="0.2">
      <c r="D3193">
        <v>1</v>
      </c>
      <c r="G3193" s="7"/>
      <c r="H3193" s="7"/>
      <c r="I3193" s="7"/>
      <c r="J3193" s="7">
        <v>2262</v>
      </c>
      <c r="K3193" s="7" t="s">
        <v>50</v>
      </c>
      <c r="L3193" s="7">
        <v>111</v>
      </c>
      <c r="M3193" s="7" t="s">
        <v>26200</v>
      </c>
      <c r="N3193" s="7">
        <v>3746053</v>
      </c>
      <c r="O3193" s="7" t="s">
        <v>26631</v>
      </c>
      <c r="P3193" s="7" t="s">
        <v>93</v>
      </c>
      <c r="Q3193" s="7" t="s">
        <v>26632</v>
      </c>
      <c r="R3193" s="7" t="s">
        <v>26633</v>
      </c>
      <c r="S3193" s="7"/>
      <c r="T3193" s="7" t="s">
        <v>26634</v>
      </c>
      <c r="U3193" s="7" t="s">
        <v>26635</v>
      </c>
      <c r="V3193" s="7"/>
      <c r="W3193" s="7"/>
      <c r="X3193" s="7"/>
      <c r="Y3193" s="7"/>
      <c r="Z3193" s="7"/>
      <c r="AA3193" s="7"/>
      <c r="AB3193" s="7" t="s">
        <v>100</v>
      </c>
      <c r="AC3193" s="7" t="s">
        <v>26242</v>
      </c>
      <c r="AD3193" s="7"/>
      <c r="AE3193" s="7" t="s">
        <v>105</v>
      </c>
      <c r="AF3193" s="7" t="s">
        <v>106</v>
      </c>
      <c r="AG3193" s="7" t="s">
        <v>105</v>
      </c>
      <c r="AH3193" s="7" t="s">
        <v>106</v>
      </c>
      <c r="AI3193" s="7" t="s">
        <v>105</v>
      </c>
      <c r="AJ3193" s="7" t="s">
        <v>105</v>
      </c>
      <c r="AK3193" s="7" t="s">
        <v>105</v>
      </c>
      <c r="AL3193" s="7" t="s">
        <v>105</v>
      </c>
      <c r="AM3193" s="7" t="s">
        <v>109</v>
      </c>
    </row>
    <row r="3194" spans="4:39" x14ac:dyDescent="0.2">
      <c r="D3194">
        <v>1</v>
      </c>
      <c r="G3194" s="7"/>
      <c r="H3194" s="7"/>
      <c r="I3194" s="7"/>
      <c r="J3194" s="7">
        <v>2367</v>
      </c>
      <c r="K3194" s="7" t="s">
        <v>51</v>
      </c>
      <c r="L3194" s="7">
        <v>104</v>
      </c>
      <c r="M3194" s="7" t="s">
        <v>26200</v>
      </c>
      <c r="N3194" s="7">
        <v>1333829</v>
      </c>
      <c r="O3194" s="7" t="s">
        <v>26636</v>
      </c>
      <c r="P3194" s="7" t="s">
        <v>93</v>
      </c>
      <c r="Q3194" s="7" t="s">
        <v>26637</v>
      </c>
      <c r="R3194" s="7" t="s">
        <v>18165</v>
      </c>
      <c r="S3194" s="7"/>
      <c r="T3194" s="7" t="s">
        <v>26638</v>
      </c>
      <c r="U3194" s="7" t="s">
        <v>26639</v>
      </c>
      <c r="V3194" s="7"/>
      <c r="W3194" s="7"/>
      <c r="X3194" s="7"/>
      <c r="Y3194" s="7"/>
      <c r="Z3194" s="7"/>
      <c r="AA3194" s="7"/>
      <c r="AB3194" s="7" t="s">
        <v>100</v>
      </c>
      <c r="AC3194" s="7" t="s">
        <v>26242</v>
      </c>
      <c r="AD3194" s="7" t="s">
        <v>24858</v>
      </c>
      <c r="AE3194" s="7" t="s">
        <v>105</v>
      </c>
      <c r="AF3194" s="7" t="s">
        <v>106</v>
      </c>
      <c r="AG3194" s="7" t="s">
        <v>26640</v>
      </c>
      <c r="AH3194" s="7" t="s">
        <v>26641</v>
      </c>
      <c r="AI3194" s="7" t="s">
        <v>105</v>
      </c>
      <c r="AJ3194" s="7" t="s">
        <v>105</v>
      </c>
      <c r="AK3194" s="7" t="s">
        <v>105</v>
      </c>
      <c r="AL3194" s="7" t="s">
        <v>105</v>
      </c>
      <c r="AM3194" s="7" t="s">
        <v>109</v>
      </c>
    </row>
    <row r="3195" spans="4:39" x14ac:dyDescent="0.2">
      <c r="D3195">
        <v>1</v>
      </c>
      <c r="G3195" s="7"/>
      <c r="H3195" s="7"/>
      <c r="I3195" s="7"/>
      <c r="J3195" s="7">
        <v>2471</v>
      </c>
      <c r="K3195" s="7" t="s">
        <v>52</v>
      </c>
      <c r="L3195" s="7">
        <v>103</v>
      </c>
      <c r="M3195" s="7" t="s">
        <v>26291</v>
      </c>
      <c r="N3195" s="7">
        <v>1544675</v>
      </c>
      <c r="O3195" s="7" t="s">
        <v>18988</v>
      </c>
      <c r="P3195" s="7" t="s">
        <v>93</v>
      </c>
      <c r="Q3195" s="7" t="s">
        <v>26642</v>
      </c>
      <c r="R3195" s="7" t="s">
        <v>26643</v>
      </c>
      <c r="S3195" s="7"/>
      <c r="T3195" s="7" t="s">
        <v>26644</v>
      </c>
      <c r="U3195" s="7" t="s">
        <v>26645</v>
      </c>
      <c r="V3195" s="7"/>
      <c r="W3195" s="7"/>
      <c r="X3195" s="7"/>
      <c r="Y3195" s="7"/>
      <c r="Z3195" s="7"/>
      <c r="AA3195" s="7"/>
      <c r="AB3195" s="7" t="s">
        <v>100</v>
      </c>
      <c r="AC3195" s="7" t="s">
        <v>26242</v>
      </c>
      <c r="AD3195" s="7" t="s">
        <v>24858</v>
      </c>
      <c r="AE3195" s="7" t="s">
        <v>17425</v>
      </c>
      <c r="AF3195" s="7" t="s">
        <v>17426</v>
      </c>
      <c r="AG3195" s="7" t="s">
        <v>105</v>
      </c>
      <c r="AH3195" s="7" t="s">
        <v>106</v>
      </c>
      <c r="AI3195" s="7" t="s">
        <v>105</v>
      </c>
      <c r="AJ3195" s="7" t="s">
        <v>105</v>
      </c>
      <c r="AK3195" s="7" t="s">
        <v>105</v>
      </c>
      <c r="AL3195" s="7" t="s">
        <v>105</v>
      </c>
      <c r="AM3195" s="7" t="s">
        <v>109</v>
      </c>
    </row>
    <row r="3196" spans="4:39" x14ac:dyDescent="0.2">
      <c r="D3196">
        <v>1</v>
      </c>
      <c r="G3196" s="7"/>
      <c r="H3196" s="7"/>
      <c r="I3196" s="7"/>
      <c r="J3196" s="7">
        <v>2575</v>
      </c>
      <c r="K3196" s="7" t="s">
        <v>53</v>
      </c>
      <c r="L3196" s="7">
        <v>103</v>
      </c>
      <c r="M3196" s="7" t="s">
        <v>26200</v>
      </c>
      <c r="N3196" s="7">
        <v>273955</v>
      </c>
      <c r="O3196" s="7" t="s">
        <v>26646</v>
      </c>
      <c r="P3196" s="7" t="s">
        <v>93</v>
      </c>
      <c r="Q3196" s="7" t="s">
        <v>19542</v>
      </c>
      <c r="R3196" s="7" t="s">
        <v>26647</v>
      </c>
      <c r="S3196" s="7"/>
      <c r="T3196" s="7"/>
      <c r="U3196" s="7"/>
      <c r="V3196" s="7" t="s">
        <v>98</v>
      </c>
      <c r="W3196" s="7" t="s">
        <v>26648</v>
      </c>
      <c r="X3196" s="7" t="s">
        <v>26649</v>
      </c>
      <c r="Y3196" s="7"/>
      <c r="Z3196" s="7" t="s">
        <v>26650</v>
      </c>
      <c r="AA3196" s="7" t="s">
        <v>26651</v>
      </c>
      <c r="AB3196" s="7" t="s">
        <v>24877</v>
      </c>
      <c r="AC3196" s="7" t="s">
        <v>26242</v>
      </c>
      <c r="AD3196" s="7"/>
      <c r="AE3196" s="7" t="s">
        <v>105</v>
      </c>
      <c r="AF3196" s="7" t="s">
        <v>106</v>
      </c>
      <c r="AG3196" s="7" t="s">
        <v>105</v>
      </c>
      <c r="AH3196" s="7" t="s">
        <v>105</v>
      </c>
      <c r="AI3196" s="7" t="s">
        <v>13265</v>
      </c>
      <c r="AJ3196" s="7" t="s">
        <v>13266</v>
      </c>
      <c r="AK3196" s="7" t="s">
        <v>26652</v>
      </c>
      <c r="AL3196" s="7" t="s">
        <v>26653</v>
      </c>
      <c r="AM3196" s="7" t="s">
        <v>24884</v>
      </c>
    </row>
    <row r="3197" spans="4:39" x14ac:dyDescent="0.2">
      <c r="D3197">
        <v>1</v>
      </c>
      <c r="G3197" s="7"/>
      <c r="H3197" s="7"/>
      <c r="I3197" s="7"/>
      <c r="J3197" s="7">
        <v>2576</v>
      </c>
      <c r="K3197" s="7" t="s">
        <v>53</v>
      </c>
      <c r="L3197" s="7">
        <v>104</v>
      </c>
      <c r="M3197" s="7" t="s">
        <v>26200</v>
      </c>
      <c r="N3197" s="7">
        <v>287386</v>
      </c>
      <c r="O3197" s="7" t="s">
        <v>26654</v>
      </c>
      <c r="P3197" s="7" t="s">
        <v>93</v>
      </c>
      <c r="Q3197" s="7" t="s">
        <v>26655</v>
      </c>
      <c r="R3197" s="7" t="s">
        <v>26656</v>
      </c>
      <c r="S3197" s="7"/>
      <c r="T3197" s="7" t="s">
        <v>26657</v>
      </c>
      <c r="U3197" s="7" t="s">
        <v>26658</v>
      </c>
      <c r="V3197" s="7" t="s">
        <v>98</v>
      </c>
      <c r="W3197" s="7" t="s">
        <v>26659</v>
      </c>
      <c r="X3197" s="7" t="s">
        <v>26660</v>
      </c>
      <c r="Y3197" s="7"/>
      <c r="Z3197" s="7"/>
      <c r="AA3197" s="7"/>
      <c r="AB3197" s="7" t="s">
        <v>100</v>
      </c>
      <c r="AC3197" s="7" t="s">
        <v>26242</v>
      </c>
      <c r="AD3197" s="7"/>
      <c r="AE3197" s="7" t="s">
        <v>105</v>
      </c>
      <c r="AF3197" s="7" t="s">
        <v>106</v>
      </c>
      <c r="AG3197" s="7" t="s">
        <v>26661</v>
      </c>
      <c r="AH3197" s="7" t="s">
        <v>26662</v>
      </c>
      <c r="AI3197" s="7" t="s">
        <v>3829</v>
      </c>
      <c r="AJ3197" s="7" t="s">
        <v>3830</v>
      </c>
      <c r="AK3197" s="7" t="s">
        <v>105</v>
      </c>
      <c r="AL3197" s="7" t="s">
        <v>105</v>
      </c>
      <c r="AM3197" s="7" t="s">
        <v>109</v>
      </c>
    </row>
    <row r="3198" spans="4:39" x14ac:dyDescent="0.2">
      <c r="D3198">
        <v>1</v>
      </c>
      <c r="G3198" s="7"/>
      <c r="H3198" s="7"/>
      <c r="I3198" s="7"/>
      <c r="J3198" s="7">
        <v>3093</v>
      </c>
      <c r="K3198" s="7" t="s">
        <v>58</v>
      </c>
      <c r="L3198" s="7">
        <v>105</v>
      </c>
      <c r="M3198" s="7" t="s">
        <v>26399</v>
      </c>
      <c r="N3198" s="7">
        <v>279163</v>
      </c>
      <c r="O3198" s="7" t="s">
        <v>26400</v>
      </c>
      <c r="P3198" s="7" t="s">
        <v>93</v>
      </c>
      <c r="Q3198" s="7" t="s">
        <v>26663</v>
      </c>
      <c r="R3198" s="7" t="s">
        <v>26664</v>
      </c>
      <c r="S3198" s="7"/>
      <c r="T3198" s="7" t="s">
        <v>26407</v>
      </c>
      <c r="U3198" s="7" t="s">
        <v>23368</v>
      </c>
      <c r="V3198" s="7" t="s">
        <v>98</v>
      </c>
      <c r="W3198" s="7" t="s">
        <v>26402</v>
      </c>
      <c r="X3198" s="7" t="s">
        <v>26403</v>
      </c>
      <c r="Y3198" s="7"/>
      <c r="Z3198" s="7" t="s">
        <v>26404</v>
      </c>
      <c r="AA3198" s="7" t="s">
        <v>26405</v>
      </c>
      <c r="AB3198" s="7" t="s">
        <v>24877</v>
      </c>
      <c r="AC3198" s="7" t="s">
        <v>26242</v>
      </c>
      <c r="AD3198" s="7"/>
      <c r="AE3198" s="7" t="s">
        <v>26665</v>
      </c>
      <c r="AF3198" s="7" t="s">
        <v>26666</v>
      </c>
      <c r="AG3198" s="7" t="s">
        <v>105</v>
      </c>
      <c r="AH3198" s="7" t="s">
        <v>105</v>
      </c>
      <c r="AI3198" s="7" t="s">
        <v>24976</v>
      </c>
      <c r="AJ3198" s="7" t="s">
        <v>24977</v>
      </c>
      <c r="AK3198" s="7" t="s">
        <v>3829</v>
      </c>
      <c r="AL3198" s="7" t="s">
        <v>3830</v>
      </c>
      <c r="AM3198" s="7" t="s">
        <v>24884</v>
      </c>
    </row>
    <row r="3199" spans="4:39" x14ac:dyDescent="0.2">
      <c r="D3199">
        <v>1</v>
      </c>
      <c r="G3199" s="7"/>
      <c r="H3199" s="7"/>
      <c r="I3199" s="7"/>
      <c r="J3199" s="7">
        <v>3094</v>
      </c>
      <c r="K3199" s="7" t="s">
        <v>58</v>
      </c>
      <c r="L3199" s="7">
        <v>106</v>
      </c>
      <c r="M3199" s="7" t="s">
        <v>26399</v>
      </c>
      <c r="N3199" s="7">
        <v>287710</v>
      </c>
      <c r="O3199" s="7" t="s">
        <v>26667</v>
      </c>
      <c r="P3199" s="7" t="s">
        <v>93</v>
      </c>
      <c r="Q3199" s="7" t="s">
        <v>26668</v>
      </c>
      <c r="R3199" s="7" t="s">
        <v>26669</v>
      </c>
      <c r="S3199" s="7"/>
      <c r="T3199" s="7" t="s">
        <v>26670</v>
      </c>
      <c r="U3199" s="7" t="s">
        <v>26664</v>
      </c>
      <c r="V3199" s="7" t="s">
        <v>98</v>
      </c>
      <c r="W3199" s="7" t="s">
        <v>26411</v>
      </c>
      <c r="X3199" s="7" t="s">
        <v>26405</v>
      </c>
      <c r="Y3199" s="7"/>
      <c r="Z3199" s="7"/>
      <c r="AA3199" s="7"/>
      <c r="AB3199" s="7" t="s">
        <v>100</v>
      </c>
      <c r="AC3199" s="7" t="s">
        <v>26242</v>
      </c>
      <c r="AD3199" s="7"/>
      <c r="AE3199" s="7" t="s">
        <v>105</v>
      </c>
      <c r="AF3199" s="7" t="s">
        <v>106</v>
      </c>
      <c r="AG3199" s="7" t="s">
        <v>26665</v>
      </c>
      <c r="AH3199" s="7" t="s">
        <v>26666</v>
      </c>
      <c r="AI3199" s="7" t="s">
        <v>26665</v>
      </c>
      <c r="AJ3199" s="7" t="s">
        <v>26666</v>
      </c>
      <c r="AK3199" s="7" t="s">
        <v>105</v>
      </c>
      <c r="AL3199" s="7" t="s">
        <v>105</v>
      </c>
      <c r="AM3199" s="7" t="s">
        <v>109</v>
      </c>
    </row>
    <row r="3200" spans="4:39" x14ac:dyDescent="0.2">
      <c r="D3200">
        <v>1</v>
      </c>
      <c r="G3200" s="7"/>
      <c r="H3200" s="7"/>
      <c r="I3200" s="7"/>
      <c r="J3200" s="7">
        <v>3095</v>
      </c>
      <c r="K3200" s="7" t="s">
        <v>58</v>
      </c>
      <c r="L3200" s="7">
        <v>107</v>
      </c>
      <c r="M3200" s="7" t="s">
        <v>26303</v>
      </c>
      <c r="N3200" s="7">
        <v>381260</v>
      </c>
      <c r="O3200" s="7" t="s">
        <v>26671</v>
      </c>
      <c r="P3200" s="7" t="s">
        <v>93</v>
      </c>
      <c r="Q3200" s="7" t="s">
        <v>26672</v>
      </c>
      <c r="R3200" s="7" t="s">
        <v>23390</v>
      </c>
      <c r="S3200" s="7"/>
      <c r="T3200" s="7"/>
      <c r="U3200" s="7"/>
      <c r="V3200" s="7" t="s">
        <v>98</v>
      </c>
      <c r="W3200" s="7" t="s">
        <v>26673</v>
      </c>
      <c r="X3200" s="7" t="s">
        <v>26674</v>
      </c>
      <c r="Y3200" s="7"/>
      <c r="Z3200" s="7" t="s">
        <v>26675</v>
      </c>
      <c r="AA3200" s="7" t="s">
        <v>26676</v>
      </c>
      <c r="AB3200" s="7" t="s">
        <v>24877</v>
      </c>
      <c r="AC3200" s="7" t="s">
        <v>26242</v>
      </c>
      <c r="AD3200" s="7"/>
      <c r="AE3200" s="7" t="s">
        <v>23395</v>
      </c>
      <c r="AF3200" s="7" t="s">
        <v>23396</v>
      </c>
      <c r="AG3200" s="7" t="s">
        <v>105</v>
      </c>
      <c r="AH3200" s="7" t="s">
        <v>105</v>
      </c>
      <c r="AI3200" s="7" t="s">
        <v>18013</v>
      </c>
      <c r="AJ3200" s="7" t="s">
        <v>18014</v>
      </c>
      <c r="AK3200" s="7" t="s">
        <v>15722</v>
      </c>
      <c r="AL3200" s="7" t="s">
        <v>15723</v>
      </c>
      <c r="AM3200" s="7" t="s">
        <v>24884</v>
      </c>
    </row>
    <row r="3201" spans="4:39" x14ac:dyDescent="0.2">
      <c r="D3201">
        <v>1</v>
      </c>
      <c r="G3201" s="7"/>
      <c r="H3201" s="7"/>
      <c r="I3201" s="7"/>
      <c r="J3201" s="7">
        <v>3096</v>
      </c>
      <c r="K3201" s="7" t="s">
        <v>58</v>
      </c>
      <c r="L3201" s="7">
        <v>108</v>
      </c>
      <c r="M3201" s="7" t="s">
        <v>26303</v>
      </c>
      <c r="N3201" s="7">
        <v>393470</v>
      </c>
      <c r="O3201" s="7" t="s">
        <v>26677</v>
      </c>
      <c r="P3201" s="7" t="s">
        <v>93</v>
      </c>
      <c r="Q3201" s="7" t="s">
        <v>26678</v>
      </c>
      <c r="R3201" s="7" t="s">
        <v>26679</v>
      </c>
      <c r="S3201" s="7"/>
      <c r="T3201" s="7" t="s">
        <v>26680</v>
      </c>
      <c r="U3201" s="7" t="s">
        <v>26681</v>
      </c>
      <c r="V3201" s="7"/>
      <c r="W3201" s="7"/>
      <c r="X3201" s="7"/>
      <c r="Y3201" s="7"/>
      <c r="Z3201" s="7"/>
      <c r="AA3201" s="7"/>
      <c r="AB3201" s="7" t="s">
        <v>100</v>
      </c>
      <c r="AC3201" s="7" t="s">
        <v>26242</v>
      </c>
      <c r="AD3201" s="7"/>
      <c r="AE3201" s="7" t="s">
        <v>105</v>
      </c>
      <c r="AF3201" s="7" t="s">
        <v>106</v>
      </c>
      <c r="AG3201" s="7" t="s">
        <v>2981</v>
      </c>
      <c r="AH3201" s="7" t="s">
        <v>2982</v>
      </c>
      <c r="AI3201" s="7" t="s">
        <v>105</v>
      </c>
      <c r="AJ3201" s="7" t="s">
        <v>105</v>
      </c>
      <c r="AK3201" s="7" t="s">
        <v>105</v>
      </c>
      <c r="AL3201" s="7" t="s">
        <v>105</v>
      </c>
      <c r="AM3201" s="7" t="s">
        <v>109</v>
      </c>
    </row>
    <row r="3202" spans="4:39" x14ac:dyDescent="0.2">
      <c r="D3202">
        <v>1</v>
      </c>
      <c r="G3202" s="7"/>
      <c r="H3202" s="7"/>
      <c r="I3202" s="7"/>
      <c r="J3202" s="7">
        <v>3097</v>
      </c>
      <c r="K3202" s="7" t="s">
        <v>58</v>
      </c>
      <c r="L3202" s="7">
        <v>109</v>
      </c>
      <c r="M3202" s="7" t="s">
        <v>26211</v>
      </c>
      <c r="N3202" s="7">
        <v>406361</v>
      </c>
      <c r="O3202" s="7" t="s">
        <v>26682</v>
      </c>
      <c r="P3202" s="7" t="s">
        <v>93</v>
      </c>
      <c r="Q3202" s="7" t="s">
        <v>26683</v>
      </c>
      <c r="R3202" s="7" t="s">
        <v>26684</v>
      </c>
      <c r="S3202" s="7"/>
      <c r="T3202" s="7" t="s">
        <v>26214</v>
      </c>
      <c r="U3202" s="7" t="s">
        <v>26215</v>
      </c>
      <c r="V3202" s="7"/>
      <c r="W3202" s="7"/>
      <c r="X3202" s="7"/>
      <c r="Y3202" s="7"/>
      <c r="Z3202" s="7"/>
      <c r="AA3202" s="7"/>
      <c r="AB3202" s="7" t="s">
        <v>100</v>
      </c>
      <c r="AC3202" s="7" t="s">
        <v>26242</v>
      </c>
      <c r="AD3202" s="7"/>
      <c r="AE3202" s="7" t="s">
        <v>105</v>
      </c>
      <c r="AF3202" s="7" t="s">
        <v>106</v>
      </c>
      <c r="AG3202" s="7" t="s">
        <v>105</v>
      </c>
      <c r="AH3202" s="7" t="s">
        <v>106</v>
      </c>
      <c r="AI3202" s="7" t="s">
        <v>105</v>
      </c>
      <c r="AJ3202" s="7" t="s">
        <v>105</v>
      </c>
      <c r="AK3202" s="7" t="s">
        <v>105</v>
      </c>
      <c r="AL3202" s="7" t="s">
        <v>105</v>
      </c>
      <c r="AM3202" s="7" t="s">
        <v>109</v>
      </c>
    </row>
    <row r="3203" spans="4:39" x14ac:dyDescent="0.2">
      <c r="D3203">
        <v>1</v>
      </c>
      <c r="G3203" s="7"/>
      <c r="H3203" s="7"/>
      <c r="I3203" s="7"/>
      <c r="J3203" s="7">
        <v>3098</v>
      </c>
      <c r="K3203" s="7" t="s">
        <v>58</v>
      </c>
      <c r="L3203" s="7">
        <v>110</v>
      </c>
      <c r="M3203" s="7" t="s">
        <v>26200</v>
      </c>
      <c r="N3203" s="7">
        <v>3365556</v>
      </c>
      <c r="O3203" s="7" t="s">
        <v>26201</v>
      </c>
      <c r="P3203" s="7" t="s">
        <v>93</v>
      </c>
      <c r="Q3203" s="7" t="s">
        <v>26685</v>
      </c>
      <c r="R3203" s="7" t="s">
        <v>23928</v>
      </c>
      <c r="S3203" s="7"/>
      <c r="T3203" s="7"/>
      <c r="U3203" s="7"/>
      <c r="V3203" s="7" t="s">
        <v>98</v>
      </c>
      <c r="W3203" s="7" t="s">
        <v>26205</v>
      </c>
      <c r="X3203" s="7" t="s">
        <v>26206</v>
      </c>
      <c r="Y3203" s="7"/>
      <c r="Z3203" s="7" t="s">
        <v>26207</v>
      </c>
      <c r="AA3203" s="7" t="s">
        <v>26208</v>
      </c>
      <c r="AB3203" s="7" t="s">
        <v>24877</v>
      </c>
      <c r="AC3203" s="7" t="s">
        <v>26242</v>
      </c>
      <c r="AD3203" s="7"/>
      <c r="AE3203" s="7" t="s">
        <v>105</v>
      </c>
      <c r="AF3203" s="7" t="s">
        <v>106</v>
      </c>
      <c r="AG3203" s="7" t="s">
        <v>105</v>
      </c>
      <c r="AH3203" s="7" t="s">
        <v>105</v>
      </c>
      <c r="AI3203" s="7" t="s">
        <v>105</v>
      </c>
      <c r="AJ3203" s="7" t="s">
        <v>106</v>
      </c>
      <c r="AK3203" s="7" t="s">
        <v>765</v>
      </c>
      <c r="AL3203" s="7" t="s">
        <v>766</v>
      </c>
      <c r="AM3203" s="7" t="s">
        <v>24884</v>
      </c>
    </row>
    <row r="3204" spans="4:39" x14ac:dyDescent="0.2">
      <c r="D3204">
        <v>1</v>
      </c>
      <c r="G3204" s="7"/>
      <c r="H3204" s="7"/>
      <c r="I3204" s="7"/>
      <c r="J3204" s="7">
        <v>3099</v>
      </c>
      <c r="K3204" s="7" t="s">
        <v>58</v>
      </c>
      <c r="L3204" s="7">
        <v>111</v>
      </c>
      <c r="M3204" s="7" t="s">
        <v>26200</v>
      </c>
      <c r="N3204" s="7">
        <v>3462015</v>
      </c>
      <c r="O3204" s="7" t="s">
        <v>26686</v>
      </c>
      <c r="P3204" s="7" t="s">
        <v>93</v>
      </c>
      <c r="Q3204" s="7" t="s">
        <v>26687</v>
      </c>
      <c r="R3204" s="7" t="s">
        <v>26688</v>
      </c>
      <c r="S3204" s="7"/>
      <c r="T3204" s="7" t="s">
        <v>26685</v>
      </c>
      <c r="U3204" s="7" t="s">
        <v>26689</v>
      </c>
      <c r="V3204" s="7" t="s">
        <v>98</v>
      </c>
      <c r="W3204" s="7" t="s">
        <v>26207</v>
      </c>
      <c r="X3204" s="7" t="s">
        <v>26690</v>
      </c>
      <c r="Y3204" s="7"/>
      <c r="Z3204" s="7"/>
      <c r="AA3204" s="7"/>
      <c r="AB3204" s="7" t="s">
        <v>100</v>
      </c>
      <c r="AC3204" s="7" t="s">
        <v>26242</v>
      </c>
      <c r="AD3204" s="7"/>
      <c r="AE3204" s="7" t="s">
        <v>26209</v>
      </c>
      <c r="AF3204" s="7" t="s">
        <v>26210</v>
      </c>
      <c r="AG3204" s="7" t="s">
        <v>105</v>
      </c>
      <c r="AH3204" s="7" t="s">
        <v>106</v>
      </c>
      <c r="AI3204" s="7" t="s">
        <v>15430</v>
      </c>
      <c r="AJ3204" s="7" t="s">
        <v>15431</v>
      </c>
      <c r="AK3204" s="7" t="s">
        <v>105</v>
      </c>
      <c r="AL3204" s="7" t="s">
        <v>105</v>
      </c>
      <c r="AM3204" s="7" t="s">
        <v>109</v>
      </c>
    </row>
    <row r="3205" spans="4:39" x14ac:dyDescent="0.2">
      <c r="D3205">
        <v>1</v>
      </c>
      <c r="G3205" s="7"/>
      <c r="H3205" s="7"/>
      <c r="I3205" s="7"/>
      <c r="J3205" s="7">
        <v>3204</v>
      </c>
      <c r="K3205" s="7" t="s">
        <v>59</v>
      </c>
      <c r="L3205" s="7">
        <v>104</v>
      </c>
      <c r="M3205" s="7" t="s">
        <v>26482</v>
      </c>
      <c r="N3205" s="7">
        <v>2514276</v>
      </c>
      <c r="O3205" s="7" t="s">
        <v>26691</v>
      </c>
      <c r="P3205" s="7" t="s">
        <v>93</v>
      </c>
      <c r="Q3205" s="7" t="s">
        <v>26692</v>
      </c>
      <c r="R3205" s="7" t="s">
        <v>26693</v>
      </c>
      <c r="S3205" s="7"/>
      <c r="T3205" s="7"/>
      <c r="U3205" s="7"/>
      <c r="V3205" s="7" t="s">
        <v>98</v>
      </c>
      <c r="W3205" s="7" t="s">
        <v>26694</v>
      </c>
      <c r="X3205" s="7" t="s">
        <v>26695</v>
      </c>
      <c r="Y3205" s="7"/>
      <c r="Z3205" s="7" t="s">
        <v>26696</v>
      </c>
      <c r="AA3205" s="7" t="s">
        <v>26697</v>
      </c>
      <c r="AB3205" s="7" t="s">
        <v>24877</v>
      </c>
      <c r="AC3205" s="7" t="s">
        <v>26242</v>
      </c>
      <c r="AD3205" s="7"/>
      <c r="AE3205" s="7" t="s">
        <v>105</v>
      </c>
      <c r="AF3205" s="7" t="s">
        <v>106</v>
      </c>
      <c r="AG3205" s="7" t="s">
        <v>105</v>
      </c>
      <c r="AH3205" s="7" t="s">
        <v>105</v>
      </c>
      <c r="AI3205" s="7" t="s">
        <v>3391</v>
      </c>
      <c r="AJ3205" s="7" t="s">
        <v>3392</v>
      </c>
      <c r="AK3205" s="7" t="s">
        <v>105</v>
      </c>
      <c r="AL3205" s="7" t="s">
        <v>106</v>
      </c>
      <c r="AM3205" s="7" t="s">
        <v>24884</v>
      </c>
    </row>
    <row r="3206" spans="4:39" x14ac:dyDescent="0.2">
      <c r="D3206">
        <v>1</v>
      </c>
      <c r="G3206" s="7"/>
      <c r="H3206" s="7"/>
      <c r="I3206" s="7"/>
      <c r="J3206" s="7">
        <v>3205</v>
      </c>
      <c r="K3206" s="7" t="s">
        <v>59</v>
      </c>
      <c r="L3206" s="7">
        <v>105</v>
      </c>
      <c r="M3206" s="7" t="s">
        <v>26482</v>
      </c>
      <c r="N3206" s="7">
        <v>2576547</v>
      </c>
      <c r="O3206" s="7" t="s">
        <v>26698</v>
      </c>
      <c r="P3206" s="7" t="s">
        <v>93</v>
      </c>
      <c r="Q3206" s="7" t="s">
        <v>26699</v>
      </c>
      <c r="R3206" s="7" t="s">
        <v>26700</v>
      </c>
      <c r="S3206" s="7"/>
      <c r="T3206" s="7" t="s">
        <v>26692</v>
      </c>
      <c r="U3206" s="7" t="s">
        <v>26701</v>
      </c>
      <c r="V3206" s="7" t="s">
        <v>98</v>
      </c>
      <c r="W3206" s="7" t="s">
        <v>26696</v>
      </c>
      <c r="X3206" s="7" t="s">
        <v>26702</v>
      </c>
      <c r="Y3206" s="7"/>
      <c r="Z3206" s="7"/>
      <c r="AA3206" s="7"/>
      <c r="AB3206" s="7" t="s">
        <v>100</v>
      </c>
      <c r="AC3206" s="7" t="s">
        <v>26242</v>
      </c>
      <c r="AD3206" s="7"/>
      <c r="AE3206" s="7" t="s">
        <v>10258</v>
      </c>
      <c r="AF3206" s="7" t="s">
        <v>10259</v>
      </c>
      <c r="AG3206" s="7" t="s">
        <v>105</v>
      </c>
      <c r="AH3206" s="7" t="s">
        <v>106</v>
      </c>
      <c r="AI3206" s="7" t="s">
        <v>10269</v>
      </c>
      <c r="AJ3206" s="7" t="s">
        <v>10270</v>
      </c>
      <c r="AK3206" s="7" t="s">
        <v>105</v>
      </c>
      <c r="AL3206" s="7" t="s">
        <v>105</v>
      </c>
      <c r="AM3206" s="7" t="s">
        <v>109</v>
      </c>
    </row>
    <row r="3207" spans="4:39" x14ac:dyDescent="0.2">
      <c r="E3207">
        <v>1</v>
      </c>
      <c r="F3207">
        <v>1</v>
      </c>
      <c r="G3207" s="7">
        <v>6</v>
      </c>
      <c r="H3207" s="7" t="s">
        <v>30</v>
      </c>
      <c r="I3207" s="7">
        <v>232603</v>
      </c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/>
      <c r="V3207" s="7"/>
      <c r="W3207" s="7"/>
      <c r="X3207" s="7"/>
      <c r="Y3207" s="7"/>
      <c r="Z3207" s="7"/>
      <c r="AA3207" s="7"/>
      <c r="AB3207" s="7"/>
      <c r="AC3207" s="7"/>
      <c r="AD3207" s="7"/>
      <c r="AE3207" s="7"/>
      <c r="AF3207" s="7"/>
      <c r="AG3207" s="7"/>
      <c r="AH3207" s="7"/>
      <c r="AI3207" s="7"/>
      <c r="AJ3207" s="7"/>
      <c r="AK3207" s="7"/>
      <c r="AL3207" s="7"/>
      <c r="AM3207" s="7"/>
    </row>
    <row r="3208" spans="4:39" x14ac:dyDescent="0.2">
      <c r="E3208">
        <v>1</v>
      </c>
      <c r="F3208">
        <v>1</v>
      </c>
      <c r="G3208" s="7">
        <v>37</v>
      </c>
      <c r="H3208" s="7" t="s">
        <v>30</v>
      </c>
      <c r="I3208" s="7">
        <v>1754446</v>
      </c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/>
      <c r="X3208" s="7"/>
      <c r="Y3208" s="7"/>
      <c r="Z3208" s="7"/>
      <c r="AA3208" s="7"/>
      <c r="AB3208" s="7"/>
      <c r="AC3208" s="7"/>
      <c r="AD3208" s="7"/>
      <c r="AE3208" s="7"/>
      <c r="AF3208" s="7"/>
      <c r="AG3208" s="7"/>
      <c r="AH3208" s="7"/>
      <c r="AI3208" s="7"/>
      <c r="AJ3208" s="7"/>
      <c r="AK3208" s="7"/>
      <c r="AL3208" s="7"/>
      <c r="AM3208" s="7"/>
    </row>
    <row r="3209" spans="4:39" x14ac:dyDescent="0.2">
      <c r="E3209">
        <v>1</v>
      </c>
      <c r="F3209">
        <v>1</v>
      </c>
      <c r="G3209" s="7">
        <v>169</v>
      </c>
      <c r="H3209" s="7" t="s">
        <v>31</v>
      </c>
      <c r="I3209" s="7">
        <v>3456095</v>
      </c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  <c r="AA3209" s="7"/>
      <c r="AB3209" s="7"/>
      <c r="AC3209" s="7"/>
      <c r="AD3209" s="7"/>
      <c r="AE3209" s="7"/>
      <c r="AF3209" s="7"/>
      <c r="AG3209" s="7"/>
      <c r="AH3209" s="7"/>
      <c r="AI3209" s="7"/>
      <c r="AJ3209" s="7"/>
      <c r="AK3209" s="7"/>
      <c r="AL3209" s="7"/>
      <c r="AM3209" s="7"/>
    </row>
    <row r="3210" spans="4:39" x14ac:dyDescent="0.2">
      <c r="E3210">
        <v>1</v>
      </c>
      <c r="F3210">
        <v>1</v>
      </c>
      <c r="G3210" s="7">
        <v>333</v>
      </c>
      <c r="H3210" s="7" t="s">
        <v>33</v>
      </c>
      <c r="I3210" s="7">
        <v>1530470</v>
      </c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  <c r="AA3210" s="7"/>
      <c r="AB3210" s="7"/>
      <c r="AC3210" s="7"/>
      <c r="AD3210" s="7"/>
      <c r="AE3210" s="7"/>
      <c r="AF3210" s="7"/>
      <c r="AG3210" s="7"/>
      <c r="AH3210" s="7"/>
      <c r="AI3210" s="7"/>
      <c r="AJ3210" s="7"/>
      <c r="AK3210" s="7"/>
      <c r="AL3210" s="7"/>
      <c r="AM3210" s="7"/>
    </row>
    <row r="3211" spans="4:39" x14ac:dyDescent="0.2">
      <c r="E3211">
        <v>1</v>
      </c>
      <c r="F3211">
        <v>1</v>
      </c>
      <c r="G3211" s="7">
        <v>384</v>
      </c>
      <c r="H3211" s="7" t="s">
        <v>33</v>
      </c>
      <c r="I3211" s="7">
        <v>3987780</v>
      </c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  <c r="AA3211" s="7"/>
      <c r="AB3211" s="7"/>
      <c r="AC3211" s="7"/>
      <c r="AD3211" s="7"/>
      <c r="AE3211" s="7"/>
      <c r="AF3211" s="7"/>
      <c r="AG3211" s="7"/>
      <c r="AH3211" s="7"/>
      <c r="AI3211" s="7"/>
      <c r="AJ3211" s="7"/>
      <c r="AK3211" s="7"/>
      <c r="AL3211" s="7"/>
      <c r="AM3211" s="7"/>
    </row>
    <row r="3212" spans="4:39" x14ac:dyDescent="0.2">
      <c r="E3212">
        <v>1</v>
      </c>
      <c r="F3212">
        <v>1</v>
      </c>
      <c r="G3212" s="7">
        <v>392</v>
      </c>
      <c r="H3212" s="7" t="s">
        <v>33</v>
      </c>
      <c r="I3212" s="7">
        <v>4338282</v>
      </c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  <c r="AA3212" s="7"/>
      <c r="AB3212" s="7"/>
      <c r="AC3212" s="7"/>
      <c r="AD3212" s="7"/>
      <c r="AE3212" s="7"/>
      <c r="AF3212" s="7"/>
      <c r="AG3212" s="7"/>
      <c r="AH3212" s="7"/>
      <c r="AI3212" s="7"/>
      <c r="AJ3212" s="7"/>
      <c r="AK3212" s="7"/>
      <c r="AL3212" s="7"/>
      <c r="AM3212" s="7"/>
    </row>
    <row r="3213" spans="4:39" x14ac:dyDescent="0.2">
      <c r="E3213">
        <v>1</v>
      </c>
      <c r="F3213">
        <v>1</v>
      </c>
      <c r="G3213" s="7">
        <v>596</v>
      </c>
      <c r="H3213" s="7" t="s">
        <v>35</v>
      </c>
      <c r="I3213" s="7">
        <v>4347000</v>
      </c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/>
      <c r="V3213" s="7"/>
      <c r="W3213" s="7"/>
      <c r="X3213" s="7"/>
      <c r="Y3213" s="7"/>
      <c r="Z3213" s="7"/>
      <c r="AA3213" s="7"/>
      <c r="AB3213" s="7"/>
      <c r="AC3213" s="7"/>
      <c r="AD3213" s="7"/>
      <c r="AE3213" s="7"/>
      <c r="AF3213" s="7"/>
      <c r="AG3213" s="7"/>
      <c r="AH3213" s="7"/>
      <c r="AI3213" s="7"/>
      <c r="AJ3213" s="7"/>
      <c r="AK3213" s="7"/>
      <c r="AL3213" s="7"/>
      <c r="AM3213" s="7"/>
    </row>
    <row r="3214" spans="4:39" x14ac:dyDescent="0.2">
      <c r="E3214">
        <v>1</v>
      </c>
      <c r="F3214">
        <v>1</v>
      </c>
      <c r="G3214" s="7">
        <v>654</v>
      </c>
      <c r="H3214" s="7" t="s">
        <v>36</v>
      </c>
      <c r="I3214" s="7">
        <v>2613658</v>
      </c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  <c r="AA3214" s="7"/>
      <c r="AB3214" s="7"/>
      <c r="AC3214" s="7"/>
      <c r="AD3214" s="7"/>
      <c r="AE3214" s="7"/>
      <c r="AF3214" s="7"/>
      <c r="AG3214" s="7"/>
      <c r="AH3214" s="7"/>
      <c r="AI3214" s="7"/>
      <c r="AJ3214" s="7"/>
      <c r="AK3214" s="7"/>
      <c r="AL3214" s="7"/>
      <c r="AM3214" s="7"/>
    </row>
    <row r="3215" spans="4:39" x14ac:dyDescent="0.2">
      <c r="E3215">
        <v>1</v>
      </c>
      <c r="F3215">
        <v>1</v>
      </c>
      <c r="G3215" s="7">
        <v>738</v>
      </c>
      <c r="H3215" s="7" t="s">
        <v>37</v>
      </c>
      <c r="I3215" s="7">
        <v>2006293</v>
      </c>
      <c r="J3215" s="7"/>
      <c r="K3215" s="7"/>
      <c r="L3215" s="7"/>
      <c r="M3215" s="7"/>
      <c r="N3215" s="7"/>
      <c r="O3215" s="7"/>
      <c r="P3215" s="7"/>
      <c r="Q3215" s="7"/>
      <c r="R3215" s="7"/>
      <c r="S3215" s="7"/>
      <c r="T3215" s="7"/>
      <c r="U3215" s="7"/>
      <c r="V3215" s="7"/>
      <c r="W3215" s="7"/>
      <c r="X3215" s="7"/>
      <c r="Y3215" s="7"/>
      <c r="Z3215" s="7"/>
      <c r="AA3215" s="7"/>
      <c r="AB3215" s="7"/>
      <c r="AC3215" s="7"/>
      <c r="AD3215" s="7"/>
      <c r="AE3215" s="7"/>
      <c r="AF3215" s="7"/>
      <c r="AG3215" s="7"/>
      <c r="AH3215" s="7"/>
      <c r="AI3215" s="7"/>
      <c r="AJ3215" s="7"/>
      <c r="AK3215" s="7"/>
      <c r="AL3215" s="7"/>
      <c r="AM3215" s="7"/>
    </row>
    <row r="3216" spans="4:39" x14ac:dyDescent="0.2">
      <c r="E3216">
        <v>1</v>
      </c>
      <c r="F3216">
        <v>1</v>
      </c>
      <c r="G3216" s="7">
        <v>870</v>
      </c>
      <c r="H3216" s="7" t="s">
        <v>38</v>
      </c>
      <c r="I3216" s="7">
        <v>3174444</v>
      </c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/>
      <c r="AA3216" s="7"/>
      <c r="AB3216" s="7"/>
      <c r="AC3216" s="7"/>
      <c r="AD3216" s="7"/>
      <c r="AE3216" s="7"/>
      <c r="AF3216" s="7"/>
      <c r="AG3216" s="7"/>
      <c r="AH3216" s="7"/>
      <c r="AI3216" s="7"/>
      <c r="AJ3216" s="7"/>
      <c r="AK3216" s="7"/>
      <c r="AL3216" s="7"/>
      <c r="AM3216" s="7"/>
    </row>
    <row r="3217" spans="5:39" x14ac:dyDescent="0.2">
      <c r="E3217">
        <v>1</v>
      </c>
      <c r="F3217">
        <v>1</v>
      </c>
      <c r="G3217" s="7">
        <v>1007</v>
      </c>
      <c r="H3217" s="7" t="s">
        <v>40</v>
      </c>
      <c r="I3217" s="7">
        <v>307752</v>
      </c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  <c r="AA3217" s="7"/>
      <c r="AB3217" s="7"/>
      <c r="AC3217" s="7"/>
      <c r="AD3217" s="7"/>
      <c r="AE3217" s="7"/>
      <c r="AF3217" s="7"/>
      <c r="AG3217" s="7"/>
      <c r="AH3217" s="7"/>
      <c r="AI3217" s="7"/>
      <c r="AJ3217" s="7"/>
      <c r="AK3217" s="7"/>
      <c r="AL3217" s="7"/>
      <c r="AM3217" s="7"/>
    </row>
    <row r="3218" spans="5:39" x14ac:dyDescent="0.2">
      <c r="E3218">
        <v>1</v>
      </c>
      <c r="F3218">
        <v>1</v>
      </c>
      <c r="G3218" s="7">
        <v>1057</v>
      </c>
      <c r="H3218" s="7" t="s">
        <v>40</v>
      </c>
      <c r="I3218" s="7">
        <v>2349015</v>
      </c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7"/>
      <c r="W3218" s="7"/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7"/>
      <c r="AI3218" s="7"/>
      <c r="AJ3218" s="7"/>
      <c r="AK3218" s="7"/>
      <c r="AL3218" s="7"/>
      <c r="AM3218" s="7"/>
    </row>
    <row r="3219" spans="5:39" x14ac:dyDescent="0.2">
      <c r="E3219">
        <v>1</v>
      </c>
      <c r="F3219">
        <v>1</v>
      </c>
      <c r="G3219" s="7">
        <v>1145</v>
      </c>
      <c r="H3219" s="7" t="s">
        <v>41</v>
      </c>
      <c r="I3219" s="7">
        <v>2133422</v>
      </c>
      <c r="J3219" s="7"/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/>
      <c r="V3219" s="7"/>
      <c r="W3219" s="7"/>
      <c r="X3219" s="7"/>
      <c r="Y3219" s="7"/>
      <c r="Z3219" s="7"/>
      <c r="AA3219" s="7"/>
      <c r="AB3219" s="7"/>
      <c r="AC3219" s="7"/>
      <c r="AD3219" s="7"/>
      <c r="AE3219" s="7"/>
      <c r="AF3219" s="7"/>
      <c r="AG3219" s="7"/>
      <c r="AH3219" s="7"/>
      <c r="AI3219" s="7"/>
      <c r="AJ3219" s="7"/>
      <c r="AK3219" s="7"/>
      <c r="AL3219" s="7"/>
      <c r="AM3219" s="7"/>
    </row>
    <row r="3220" spans="5:39" x14ac:dyDescent="0.2">
      <c r="E3220">
        <v>1</v>
      </c>
      <c r="F3220">
        <v>1</v>
      </c>
      <c r="G3220" s="7">
        <v>1192</v>
      </c>
      <c r="H3220" s="7" t="s">
        <v>41</v>
      </c>
      <c r="I3220" s="7">
        <v>4355795</v>
      </c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  <c r="AA3220" s="7"/>
      <c r="AB3220" s="7"/>
      <c r="AC3220" s="7"/>
      <c r="AD3220" s="7"/>
      <c r="AE3220" s="7"/>
      <c r="AF3220" s="7"/>
      <c r="AG3220" s="7"/>
      <c r="AH3220" s="7"/>
      <c r="AI3220" s="7"/>
      <c r="AJ3220" s="7"/>
      <c r="AK3220" s="7"/>
      <c r="AL3220" s="7"/>
      <c r="AM3220" s="7"/>
    </row>
    <row r="3221" spans="5:39" x14ac:dyDescent="0.2">
      <c r="E3221">
        <v>1</v>
      </c>
      <c r="F3221">
        <v>1</v>
      </c>
      <c r="G3221" s="7">
        <v>1398</v>
      </c>
      <c r="H3221" s="7" t="s">
        <v>43</v>
      </c>
      <c r="I3221" s="7">
        <v>4613738</v>
      </c>
      <c r="J3221" s="7"/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/>
      <c r="V3221" s="7"/>
      <c r="W3221" s="7"/>
      <c r="X3221" s="7"/>
      <c r="Y3221" s="7"/>
      <c r="Z3221" s="7"/>
      <c r="AA3221" s="7"/>
      <c r="AB3221" s="7"/>
      <c r="AC3221" s="7"/>
      <c r="AD3221" s="7"/>
      <c r="AE3221" s="7"/>
      <c r="AF3221" s="7"/>
      <c r="AG3221" s="7"/>
      <c r="AH3221" s="7"/>
      <c r="AI3221" s="7"/>
      <c r="AJ3221" s="7"/>
      <c r="AK3221" s="7"/>
      <c r="AL3221" s="7"/>
      <c r="AM3221" s="7"/>
    </row>
    <row r="3222" spans="5:39" x14ac:dyDescent="0.2">
      <c r="E3222">
        <v>1</v>
      </c>
      <c r="F3222">
        <v>1</v>
      </c>
      <c r="G3222" s="7">
        <v>1466</v>
      </c>
      <c r="H3222" s="7" t="s">
        <v>44</v>
      </c>
      <c r="I3222" s="7">
        <v>3032797</v>
      </c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/>
      <c r="V3222" s="7"/>
      <c r="W3222" s="7"/>
      <c r="X3222" s="7"/>
      <c r="Y3222" s="7"/>
      <c r="Z3222" s="7"/>
      <c r="AA3222" s="7"/>
      <c r="AB3222" s="7"/>
      <c r="AC3222" s="7"/>
      <c r="AD3222" s="7"/>
      <c r="AE3222" s="7"/>
      <c r="AF3222" s="7"/>
      <c r="AG3222" s="7"/>
      <c r="AH3222" s="7"/>
      <c r="AI3222" s="7"/>
      <c r="AJ3222" s="7"/>
      <c r="AK3222" s="7"/>
      <c r="AL3222" s="7"/>
      <c r="AM3222" s="7"/>
    </row>
    <row r="3223" spans="5:39" x14ac:dyDescent="0.2">
      <c r="E3223">
        <v>1</v>
      </c>
      <c r="F3223">
        <v>1</v>
      </c>
      <c r="G3223" s="7">
        <v>1546</v>
      </c>
      <c r="H3223" s="7" t="s">
        <v>45</v>
      </c>
      <c r="I3223" s="7">
        <v>2184595</v>
      </c>
      <c r="J3223" s="7"/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/>
      <c r="AA3223" s="7"/>
      <c r="AB3223" s="7"/>
      <c r="AC3223" s="7"/>
      <c r="AD3223" s="7"/>
      <c r="AE3223" s="7"/>
      <c r="AF3223" s="7"/>
      <c r="AG3223" s="7"/>
      <c r="AH3223" s="7"/>
      <c r="AI3223" s="7"/>
      <c r="AJ3223" s="7"/>
      <c r="AK3223" s="7"/>
      <c r="AL3223" s="7"/>
      <c r="AM3223" s="7"/>
    </row>
    <row r="3224" spans="5:39" x14ac:dyDescent="0.2">
      <c r="E3224">
        <v>1</v>
      </c>
      <c r="F3224">
        <v>1</v>
      </c>
      <c r="G3224" s="7">
        <v>1742</v>
      </c>
      <c r="H3224" s="7" t="s">
        <v>47</v>
      </c>
      <c r="I3224" s="7">
        <v>2206849</v>
      </c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  <c r="AA3224" s="7"/>
      <c r="AB3224" s="7"/>
      <c r="AC3224" s="7"/>
      <c r="AD3224" s="7"/>
      <c r="AE3224" s="7"/>
      <c r="AF3224" s="7"/>
      <c r="AG3224" s="7"/>
      <c r="AH3224" s="7"/>
      <c r="AI3224" s="7"/>
      <c r="AJ3224" s="7"/>
      <c r="AK3224" s="7"/>
      <c r="AL3224" s="7"/>
      <c r="AM3224" s="7"/>
    </row>
    <row r="3225" spans="5:39" x14ac:dyDescent="0.2">
      <c r="E3225">
        <v>1</v>
      </c>
      <c r="F3225">
        <v>1</v>
      </c>
      <c r="G3225" s="7">
        <v>1830</v>
      </c>
      <c r="H3225" s="7" t="s">
        <v>48</v>
      </c>
      <c r="I3225" s="7">
        <v>1652218</v>
      </c>
      <c r="J3225" s="7"/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/>
      <c r="V3225" s="7"/>
      <c r="W3225" s="7"/>
      <c r="X3225" s="7"/>
      <c r="Y3225" s="7"/>
      <c r="Z3225" s="7"/>
      <c r="AA3225" s="7"/>
      <c r="AB3225" s="7"/>
      <c r="AC3225" s="7"/>
      <c r="AD3225" s="7"/>
      <c r="AE3225" s="7"/>
      <c r="AF3225" s="7"/>
      <c r="AG3225" s="7"/>
      <c r="AH3225" s="7"/>
      <c r="AI3225" s="7"/>
      <c r="AJ3225" s="7"/>
      <c r="AK3225" s="7"/>
      <c r="AL3225" s="7"/>
      <c r="AM3225" s="7"/>
    </row>
    <row r="3226" spans="5:39" x14ac:dyDescent="0.2">
      <c r="E3226">
        <v>1</v>
      </c>
      <c r="F3226">
        <v>1</v>
      </c>
      <c r="G3226" s="7">
        <v>1847</v>
      </c>
      <c r="H3226" s="7" t="s">
        <v>48</v>
      </c>
      <c r="I3226" s="7">
        <v>2414480</v>
      </c>
      <c r="J3226" s="7"/>
      <c r="K3226" s="7"/>
      <c r="L3226" s="7"/>
      <c r="M3226" s="7"/>
      <c r="N3226" s="7"/>
      <c r="O3226" s="7"/>
      <c r="P3226" s="7"/>
      <c r="Q3226" s="7"/>
      <c r="R3226" s="7"/>
      <c r="S3226" s="7"/>
      <c r="T3226" s="7"/>
      <c r="U3226" s="7"/>
      <c r="V3226" s="7"/>
      <c r="W3226" s="7"/>
      <c r="X3226" s="7"/>
      <c r="Y3226" s="7"/>
      <c r="Z3226" s="7"/>
      <c r="AA3226" s="7"/>
      <c r="AB3226" s="7"/>
      <c r="AC3226" s="7"/>
      <c r="AD3226" s="7"/>
      <c r="AE3226" s="7"/>
      <c r="AF3226" s="7"/>
      <c r="AG3226" s="7"/>
      <c r="AH3226" s="7"/>
      <c r="AI3226" s="7"/>
      <c r="AJ3226" s="7"/>
      <c r="AK3226" s="7"/>
      <c r="AL3226" s="7"/>
      <c r="AM3226" s="7"/>
    </row>
    <row r="3227" spans="5:39" x14ac:dyDescent="0.2">
      <c r="E3227">
        <v>1</v>
      </c>
      <c r="F3227">
        <v>1</v>
      </c>
      <c r="G3227" s="7">
        <v>1971</v>
      </c>
      <c r="H3227" s="7" t="s">
        <v>49</v>
      </c>
      <c r="I3227" s="7">
        <v>3201664</v>
      </c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  <c r="AC3227" s="7"/>
      <c r="AD3227" s="7"/>
      <c r="AE3227" s="7"/>
      <c r="AF3227" s="7"/>
      <c r="AG3227" s="7"/>
      <c r="AH3227" s="7"/>
      <c r="AI3227" s="7"/>
      <c r="AJ3227" s="7"/>
      <c r="AK3227" s="7"/>
      <c r="AL3227" s="7"/>
      <c r="AM3227" s="7"/>
    </row>
    <row r="3228" spans="5:39" x14ac:dyDescent="0.2">
      <c r="E3228">
        <v>1</v>
      </c>
      <c r="F3228">
        <v>1</v>
      </c>
      <c r="G3228" s="7">
        <v>2066</v>
      </c>
      <c r="H3228" s="7" t="s">
        <v>50</v>
      </c>
      <c r="I3228" s="7">
        <v>3030419</v>
      </c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  <c r="AC3228" s="7"/>
      <c r="AD3228" s="7"/>
      <c r="AE3228" s="7"/>
      <c r="AF3228" s="7"/>
      <c r="AG3228" s="7"/>
      <c r="AH3228" s="7"/>
      <c r="AI3228" s="7"/>
      <c r="AJ3228" s="7"/>
      <c r="AK3228" s="7"/>
      <c r="AL3228" s="7"/>
      <c r="AM3228" s="7"/>
    </row>
    <row r="3229" spans="5:39" x14ac:dyDescent="0.2">
      <c r="E3229">
        <v>1</v>
      </c>
      <c r="F3229">
        <v>1</v>
      </c>
      <c r="G3229" s="7">
        <v>2173</v>
      </c>
      <c r="H3229" s="7" t="s">
        <v>51</v>
      </c>
      <c r="I3229" s="7">
        <v>3209090</v>
      </c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  <c r="AC3229" s="7"/>
      <c r="AD3229" s="7"/>
      <c r="AE3229" s="7"/>
      <c r="AF3229" s="7"/>
      <c r="AG3229" s="7"/>
      <c r="AH3229" s="7"/>
      <c r="AI3229" s="7"/>
      <c r="AJ3229" s="7"/>
      <c r="AK3229" s="7"/>
      <c r="AL3229" s="7"/>
      <c r="AM3229" s="7"/>
    </row>
    <row r="3230" spans="5:39" x14ac:dyDescent="0.2">
      <c r="E3230">
        <v>1</v>
      </c>
      <c r="F3230">
        <v>1</v>
      </c>
      <c r="G3230" s="7">
        <v>2308</v>
      </c>
      <c r="H3230" s="7" t="s">
        <v>53</v>
      </c>
      <c r="I3230" s="7">
        <v>238526</v>
      </c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  <c r="AA3230" s="7"/>
      <c r="AB3230" s="7"/>
      <c r="AC3230" s="7"/>
      <c r="AD3230" s="7"/>
      <c r="AE3230" s="7"/>
      <c r="AF3230" s="7"/>
      <c r="AG3230" s="7"/>
      <c r="AH3230" s="7"/>
      <c r="AI3230" s="7"/>
      <c r="AJ3230" s="7"/>
      <c r="AK3230" s="7"/>
      <c r="AL3230" s="7"/>
      <c r="AM3230" s="7"/>
    </row>
    <row r="3231" spans="5:39" x14ac:dyDescent="0.2">
      <c r="E3231">
        <v>1</v>
      </c>
      <c r="F3231">
        <v>1</v>
      </c>
      <c r="G3231" s="7">
        <v>2321</v>
      </c>
      <c r="H3231" s="7" t="s">
        <v>53</v>
      </c>
      <c r="I3231" s="7">
        <v>587934</v>
      </c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/>
      <c r="V3231" s="7"/>
      <c r="W3231" s="7"/>
      <c r="X3231" s="7"/>
      <c r="Y3231" s="7"/>
      <c r="Z3231" s="7"/>
      <c r="AA3231" s="7"/>
      <c r="AB3231" s="7"/>
      <c r="AC3231" s="7"/>
      <c r="AD3231" s="7"/>
      <c r="AE3231" s="7"/>
      <c r="AF3231" s="7"/>
      <c r="AG3231" s="7"/>
      <c r="AH3231" s="7"/>
      <c r="AI3231" s="7"/>
      <c r="AJ3231" s="7"/>
      <c r="AK3231" s="7"/>
      <c r="AL3231" s="7"/>
      <c r="AM3231" s="7"/>
    </row>
    <row r="3232" spans="5:39" x14ac:dyDescent="0.2">
      <c r="E3232">
        <v>1</v>
      </c>
      <c r="F3232">
        <v>1</v>
      </c>
      <c r="G3232" s="7">
        <v>2665</v>
      </c>
      <c r="H3232" s="7" t="s">
        <v>56</v>
      </c>
      <c r="I3232" s="7">
        <v>3255518</v>
      </c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/>
      <c r="AI3232" s="7"/>
      <c r="AJ3232" s="7"/>
      <c r="AK3232" s="7"/>
      <c r="AL3232" s="7"/>
      <c r="AM3232" s="7"/>
    </row>
    <row r="3233" spans="5:39" x14ac:dyDescent="0.2">
      <c r="E3233">
        <v>1</v>
      </c>
      <c r="F3233">
        <v>1</v>
      </c>
      <c r="G3233" s="7">
        <v>2860</v>
      </c>
      <c r="H3233" s="7" t="s">
        <v>58</v>
      </c>
      <c r="I3233" s="7">
        <v>2539279</v>
      </c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  <c r="AC3233" s="7"/>
      <c r="AD3233" s="7"/>
      <c r="AE3233" s="7"/>
      <c r="AF3233" s="7"/>
      <c r="AG3233" s="7"/>
      <c r="AH3233" s="7"/>
      <c r="AI3233" s="7"/>
      <c r="AJ3233" s="7"/>
      <c r="AK3233" s="7"/>
      <c r="AL3233" s="7"/>
      <c r="AM3233" s="7"/>
    </row>
  </sheetData>
  <autoFilter ref="A1:AM3233" xr:uid="{00000000-0009-0000-0000-000002000000}"/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&amp;CPágina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3001"/>
  <sheetViews>
    <sheetView tabSelected="1" zoomScaleNormal="100" workbookViewId="0">
      <selection activeCell="D3" sqref="D3"/>
    </sheetView>
  </sheetViews>
  <sheetFormatPr defaultColWidth="11.5703125" defaultRowHeight="12.75" x14ac:dyDescent="0.2"/>
  <cols>
    <col min="1" max="1" width="5.28515625" customWidth="1"/>
  </cols>
  <sheetData>
    <row r="1" spans="1:3" x14ac:dyDescent="0.2">
      <c r="A1" s="8" t="s">
        <v>27</v>
      </c>
      <c r="B1" s="9" t="s">
        <v>28</v>
      </c>
      <c r="C1" s="10" t="s">
        <v>29</v>
      </c>
    </row>
    <row r="2" spans="1:3" x14ac:dyDescent="0.2">
      <c r="A2">
        <v>1</v>
      </c>
      <c r="B2" t="s">
        <v>30</v>
      </c>
      <c r="C2">
        <v>62086</v>
      </c>
    </row>
    <row r="3" spans="1:3" x14ac:dyDescent="0.2">
      <c r="A3">
        <v>2</v>
      </c>
      <c r="B3" t="s">
        <v>30</v>
      </c>
      <c r="C3">
        <v>98710</v>
      </c>
    </row>
    <row r="4" spans="1:3" x14ac:dyDescent="0.2">
      <c r="A4">
        <v>3</v>
      </c>
      <c r="B4" t="s">
        <v>30</v>
      </c>
      <c r="C4">
        <v>138706</v>
      </c>
    </row>
    <row r="5" spans="1:3" x14ac:dyDescent="0.2">
      <c r="A5">
        <v>4</v>
      </c>
      <c r="B5" t="s">
        <v>30</v>
      </c>
      <c r="C5">
        <v>148902</v>
      </c>
    </row>
    <row r="6" spans="1:3" x14ac:dyDescent="0.2">
      <c r="A6">
        <v>5</v>
      </c>
      <c r="B6" t="s">
        <v>30</v>
      </c>
      <c r="C6">
        <v>163636</v>
      </c>
    </row>
    <row r="7" spans="1:3" x14ac:dyDescent="0.2">
      <c r="A7">
        <v>6</v>
      </c>
      <c r="B7" t="s">
        <v>30</v>
      </c>
      <c r="C7">
        <v>171855</v>
      </c>
    </row>
    <row r="8" spans="1:3" x14ac:dyDescent="0.2">
      <c r="A8">
        <v>7</v>
      </c>
      <c r="B8" t="s">
        <v>30</v>
      </c>
      <c r="C8">
        <v>240961</v>
      </c>
    </row>
    <row r="9" spans="1:3" x14ac:dyDescent="0.2">
      <c r="A9">
        <v>8</v>
      </c>
      <c r="B9" t="s">
        <v>30</v>
      </c>
      <c r="C9">
        <v>259810</v>
      </c>
    </row>
    <row r="10" spans="1:3" x14ac:dyDescent="0.2">
      <c r="A10">
        <v>9</v>
      </c>
      <c r="B10" t="s">
        <v>30</v>
      </c>
      <c r="C10">
        <v>309329</v>
      </c>
    </row>
    <row r="11" spans="1:3" x14ac:dyDescent="0.2">
      <c r="A11">
        <v>10</v>
      </c>
      <c r="B11" t="s">
        <v>30</v>
      </c>
      <c r="C11">
        <v>339928</v>
      </c>
    </row>
    <row r="12" spans="1:3" x14ac:dyDescent="0.2">
      <c r="A12">
        <v>11</v>
      </c>
      <c r="B12" t="s">
        <v>30</v>
      </c>
      <c r="C12">
        <v>391360</v>
      </c>
    </row>
    <row r="13" spans="1:3" x14ac:dyDescent="0.2">
      <c r="A13">
        <v>12</v>
      </c>
      <c r="B13" t="s">
        <v>30</v>
      </c>
      <c r="C13">
        <v>397342</v>
      </c>
    </row>
    <row r="14" spans="1:3" x14ac:dyDescent="0.2">
      <c r="A14">
        <v>13</v>
      </c>
      <c r="B14" t="s">
        <v>30</v>
      </c>
      <c r="C14">
        <v>407536</v>
      </c>
    </row>
    <row r="15" spans="1:3" x14ac:dyDescent="0.2">
      <c r="A15">
        <v>14</v>
      </c>
      <c r="B15" t="s">
        <v>30</v>
      </c>
      <c r="C15">
        <v>418538</v>
      </c>
    </row>
    <row r="16" spans="1:3" x14ac:dyDescent="0.2">
      <c r="A16">
        <v>15</v>
      </c>
      <c r="B16" t="s">
        <v>30</v>
      </c>
      <c r="C16">
        <v>427652</v>
      </c>
    </row>
    <row r="17" spans="1:3" x14ac:dyDescent="0.2">
      <c r="A17">
        <v>16</v>
      </c>
      <c r="B17" t="s">
        <v>30</v>
      </c>
      <c r="C17">
        <v>466406</v>
      </c>
    </row>
    <row r="18" spans="1:3" x14ac:dyDescent="0.2">
      <c r="A18">
        <v>17</v>
      </c>
      <c r="B18" t="s">
        <v>30</v>
      </c>
      <c r="C18">
        <v>503274</v>
      </c>
    </row>
    <row r="19" spans="1:3" x14ac:dyDescent="0.2">
      <c r="A19">
        <v>18</v>
      </c>
      <c r="B19" t="s">
        <v>30</v>
      </c>
      <c r="C19">
        <v>520646</v>
      </c>
    </row>
    <row r="20" spans="1:3" x14ac:dyDescent="0.2">
      <c r="A20">
        <v>19</v>
      </c>
      <c r="B20" t="s">
        <v>30</v>
      </c>
      <c r="C20">
        <v>571618</v>
      </c>
    </row>
    <row r="21" spans="1:3" x14ac:dyDescent="0.2">
      <c r="A21">
        <v>20</v>
      </c>
      <c r="B21" t="s">
        <v>30</v>
      </c>
      <c r="C21">
        <v>588989</v>
      </c>
    </row>
    <row r="22" spans="1:3" x14ac:dyDescent="0.2">
      <c r="A22">
        <v>21</v>
      </c>
      <c r="B22" t="s">
        <v>30</v>
      </c>
      <c r="C22">
        <v>690874</v>
      </c>
    </row>
    <row r="23" spans="1:3" x14ac:dyDescent="0.2">
      <c r="A23">
        <v>22</v>
      </c>
      <c r="B23" t="s">
        <v>30</v>
      </c>
      <c r="C23">
        <v>696814</v>
      </c>
    </row>
    <row r="24" spans="1:3" x14ac:dyDescent="0.2">
      <c r="A24">
        <v>23</v>
      </c>
      <c r="B24" t="s">
        <v>30</v>
      </c>
      <c r="C24">
        <v>708726</v>
      </c>
    </row>
    <row r="25" spans="1:3" x14ac:dyDescent="0.2">
      <c r="A25">
        <v>24</v>
      </c>
      <c r="B25" t="s">
        <v>30</v>
      </c>
      <c r="C25">
        <v>726695</v>
      </c>
    </row>
    <row r="26" spans="1:3" x14ac:dyDescent="0.2">
      <c r="A26">
        <v>25</v>
      </c>
      <c r="B26" t="s">
        <v>30</v>
      </c>
      <c r="C26">
        <v>797754</v>
      </c>
    </row>
    <row r="27" spans="1:3" x14ac:dyDescent="0.2">
      <c r="A27">
        <v>26</v>
      </c>
      <c r="B27" t="s">
        <v>30</v>
      </c>
      <c r="C27">
        <v>916335</v>
      </c>
    </row>
    <row r="28" spans="1:3" x14ac:dyDescent="0.2">
      <c r="A28">
        <v>27</v>
      </c>
      <c r="B28" t="s">
        <v>30</v>
      </c>
      <c r="C28">
        <v>968214</v>
      </c>
    </row>
    <row r="29" spans="1:3" x14ac:dyDescent="0.2">
      <c r="A29">
        <v>28</v>
      </c>
      <c r="B29" t="s">
        <v>30</v>
      </c>
      <c r="C29">
        <v>1049025</v>
      </c>
    </row>
    <row r="30" spans="1:3" x14ac:dyDescent="0.2">
      <c r="A30">
        <v>29</v>
      </c>
      <c r="B30" t="s">
        <v>30</v>
      </c>
      <c r="C30">
        <v>1056783</v>
      </c>
    </row>
    <row r="31" spans="1:3" x14ac:dyDescent="0.2">
      <c r="A31">
        <v>30</v>
      </c>
      <c r="B31" t="s">
        <v>30</v>
      </c>
      <c r="C31">
        <v>1057600</v>
      </c>
    </row>
    <row r="32" spans="1:3" x14ac:dyDescent="0.2">
      <c r="A32">
        <v>31</v>
      </c>
      <c r="B32" t="s">
        <v>30</v>
      </c>
      <c r="C32">
        <v>1103654</v>
      </c>
    </row>
    <row r="33" spans="1:3" x14ac:dyDescent="0.2">
      <c r="A33">
        <v>32</v>
      </c>
      <c r="B33" t="s">
        <v>30</v>
      </c>
      <c r="C33">
        <v>1123826</v>
      </c>
    </row>
    <row r="34" spans="1:3" x14ac:dyDescent="0.2">
      <c r="A34">
        <v>33</v>
      </c>
      <c r="B34" t="s">
        <v>30</v>
      </c>
      <c r="C34">
        <v>1326805</v>
      </c>
    </row>
    <row r="35" spans="1:3" x14ac:dyDescent="0.2">
      <c r="A35">
        <v>34</v>
      </c>
      <c r="B35" t="s">
        <v>30</v>
      </c>
      <c r="C35">
        <v>1367396</v>
      </c>
    </row>
    <row r="36" spans="1:3" x14ac:dyDescent="0.2">
      <c r="A36">
        <v>35</v>
      </c>
      <c r="B36" t="s">
        <v>30</v>
      </c>
      <c r="C36">
        <v>1428552</v>
      </c>
    </row>
    <row r="37" spans="1:3" x14ac:dyDescent="0.2">
      <c r="A37">
        <v>36</v>
      </c>
      <c r="B37" t="s">
        <v>30</v>
      </c>
      <c r="C37">
        <v>1432174</v>
      </c>
    </row>
    <row r="38" spans="1:3" x14ac:dyDescent="0.2">
      <c r="A38">
        <v>37</v>
      </c>
      <c r="B38" t="s">
        <v>30</v>
      </c>
      <c r="C38">
        <v>1501611</v>
      </c>
    </row>
    <row r="39" spans="1:3" x14ac:dyDescent="0.2">
      <c r="A39">
        <v>38</v>
      </c>
      <c r="B39" t="s">
        <v>30</v>
      </c>
      <c r="C39">
        <v>1581509</v>
      </c>
    </row>
    <row r="40" spans="1:3" x14ac:dyDescent="0.2">
      <c r="A40">
        <v>39</v>
      </c>
      <c r="B40" t="s">
        <v>30</v>
      </c>
      <c r="C40">
        <v>1657397</v>
      </c>
    </row>
    <row r="41" spans="1:3" x14ac:dyDescent="0.2">
      <c r="A41">
        <v>40</v>
      </c>
      <c r="B41" t="s">
        <v>30</v>
      </c>
      <c r="C41">
        <v>1657473</v>
      </c>
    </row>
    <row r="42" spans="1:3" x14ac:dyDescent="0.2">
      <c r="A42">
        <v>41</v>
      </c>
      <c r="B42" t="s">
        <v>30</v>
      </c>
      <c r="C42">
        <v>1666476</v>
      </c>
    </row>
    <row r="43" spans="1:3" x14ac:dyDescent="0.2">
      <c r="A43">
        <v>42</v>
      </c>
      <c r="B43" t="s">
        <v>30</v>
      </c>
      <c r="C43">
        <v>1688479</v>
      </c>
    </row>
    <row r="44" spans="1:3" x14ac:dyDescent="0.2">
      <c r="A44">
        <v>43</v>
      </c>
      <c r="B44" t="s">
        <v>30</v>
      </c>
      <c r="C44">
        <v>1700570</v>
      </c>
    </row>
    <row r="45" spans="1:3" x14ac:dyDescent="0.2">
      <c r="A45">
        <v>44</v>
      </c>
      <c r="B45" t="s">
        <v>30</v>
      </c>
      <c r="C45">
        <v>1712263</v>
      </c>
    </row>
    <row r="46" spans="1:3" x14ac:dyDescent="0.2">
      <c r="A46">
        <v>45</v>
      </c>
      <c r="B46" t="s">
        <v>30</v>
      </c>
      <c r="C46">
        <v>1804870</v>
      </c>
    </row>
    <row r="47" spans="1:3" x14ac:dyDescent="0.2">
      <c r="A47">
        <v>46</v>
      </c>
      <c r="B47" t="s">
        <v>30</v>
      </c>
      <c r="C47">
        <v>1837247</v>
      </c>
    </row>
    <row r="48" spans="1:3" x14ac:dyDescent="0.2">
      <c r="A48">
        <v>47</v>
      </c>
      <c r="B48" t="s">
        <v>30</v>
      </c>
      <c r="C48">
        <v>1890797</v>
      </c>
    </row>
    <row r="49" spans="1:3" x14ac:dyDescent="0.2">
      <c r="A49">
        <v>48</v>
      </c>
      <c r="B49" t="s">
        <v>30</v>
      </c>
      <c r="C49">
        <v>1893382</v>
      </c>
    </row>
    <row r="50" spans="1:3" x14ac:dyDescent="0.2">
      <c r="A50">
        <v>49</v>
      </c>
      <c r="B50" t="s">
        <v>30</v>
      </c>
      <c r="C50">
        <v>1929484</v>
      </c>
    </row>
    <row r="51" spans="1:3" x14ac:dyDescent="0.2">
      <c r="A51">
        <v>50</v>
      </c>
      <c r="B51" t="s">
        <v>30</v>
      </c>
      <c r="C51">
        <v>1929809</v>
      </c>
    </row>
    <row r="52" spans="1:3" x14ac:dyDescent="0.2">
      <c r="A52">
        <v>51</v>
      </c>
      <c r="B52" t="s">
        <v>30</v>
      </c>
      <c r="C52">
        <v>2010874</v>
      </c>
    </row>
    <row r="53" spans="1:3" x14ac:dyDescent="0.2">
      <c r="A53">
        <v>52</v>
      </c>
      <c r="B53" t="s">
        <v>30</v>
      </c>
      <c r="C53">
        <v>2025778</v>
      </c>
    </row>
    <row r="54" spans="1:3" x14ac:dyDescent="0.2">
      <c r="A54">
        <v>53</v>
      </c>
      <c r="B54" t="s">
        <v>30</v>
      </c>
      <c r="C54">
        <v>2035051</v>
      </c>
    </row>
    <row r="55" spans="1:3" x14ac:dyDescent="0.2">
      <c r="A55">
        <v>54</v>
      </c>
      <c r="B55" t="s">
        <v>30</v>
      </c>
      <c r="C55">
        <v>2098476</v>
      </c>
    </row>
    <row r="56" spans="1:3" x14ac:dyDescent="0.2">
      <c r="A56">
        <v>55</v>
      </c>
      <c r="B56" t="s">
        <v>30</v>
      </c>
      <c r="C56">
        <v>2261496</v>
      </c>
    </row>
    <row r="57" spans="1:3" x14ac:dyDescent="0.2">
      <c r="A57">
        <v>56</v>
      </c>
      <c r="B57" t="s">
        <v>30</v>
      </c>
      <c r="C57">
        <v>2354212</v>
      </c>
    </row>
    <row r="58" spans="1:3" x14ac:dyDescent="0.2">
      <c r="A58">
        <v>57</v>
      </c>
      <c r="B58" t="s">
        <v>30</v>
      </c>
      <c r="C58">
        <v>2396344</v>
      </c>
    </row>
    <row r="59" spans="1:3" x14ac:dyDescent="0.2">
      <c r="A59">
        <v>58</v>
      </c>
      <c r="B59" t="s">
        <v>30</v>
      </c>
      <c r="C59">
        <v>2466552</v>
      </c>
    </row>
    <row r="60" spans="1:3" x14ac:dyDescent="0.2">
      <c r="A60">
        <v>59</v>
      </c>
      <c r="B60" t="s">
        <v>30</v>
      </c>
      <c r="C60">
        <v>2488612</v>
      </c>
    </row>
    <row r="61" spans="1:3" x14ac:dyDescent="0.2">
      <c r="A61">
        <v>60</v>
      </c>
      <c r="B61" t="s">
        <v>30</v>
      </c>
      <c r="C61">
        <v>2536261</v>
      </c>
    </row>
    <row r="62" spans="1:3" x14ac:dyDescent="0.2">
      <c r="A62">
        <v>61</v>
      </c>
      <c r="B62" t="s">
        <v>30</v>
      </c>
      <c r="C62">
        <v>2629126</v>
      </c>
    </row>
    <row r="63" spans="1:3" x14ac:dyDescent="0.2">
      <c r="A63">
        <v>62</v>
      </c>
      <c r="B63" t="s">
        <v>30</v>
      </c>
      <c r="C63">
        <v>2680109</v>
      </c>
    </row>
    <row r="64" spans="1:3" x14ac:dyDescent="0.2">
      <c r="A64">
        <v>63</v>
      </c>
      <c r="B64" t="s">
        <v>30</v>
      </c>
      <c r="C64">
        <v>2740684</v>
      </c>
    </row>
    <row r="65" spans="1:3" x14ac:dyDescent="0.2">
      <c r="A65">
        <v>64</v>
      </c>
      <c r="B65" t="s">
        <v>30</v>
      </c>
      <c r="C65">
        <v>2775968</v>
      </c>
    </row>
    <row r="66" spans="1:3" x14ac:dyDescent="0.2">
      <c r="A66">
        <v>65</v>
      </c>
      <c r="B66" t="s">
        <v>30</v>
      </c>
      <c r="C66">
        <v>2785760</v>
      </c>
    </row>
    <row r="67" spans="1:3" x14ac:dyDescent="0.2">
      <c r="A67">
        <v>66</v>
      </c>
      <c r="B67" t="s">
        <v>30</v>
      </c>
      <c r="C67">
        <v>2812825</v>
      </c>
    </row>
    <row r="68" spans="1:3" x14ac:dyDescent="0.2">
      <c r="A68">
        <v>67</v>
      </c>
      <c r="B68" t="s">
        <v>30</v>
      </c>
      <c r="C68">
        <v>2822071</v>
      </c>
    </row>
    <row r="69" spans="1:3" x14ac:dyDescent="0.2">
      <c r="A69">
        <v>68</v>
      </c>
      <c r="B69" t="s">
        <v>30</v>
      </c>
      <c r="C69">
        <v>2884123</v>
      </c>
    </row>
    <row r="70" spans="1:3" x14ac:dyDescent="0.2">
      <c r="A70">
        <v>69</v>
      </c>
      <c r="B70" t="s">
        <v>30</v>
      </c>
      <c r="C70">
        <v>2922059</v>
      </c>
    </row>
    <row r="71" spans="1:3" x14ac:dyDescent="0.2">
      <c r="A71">
        <v>70</v>
      </c>
      <c r="B71" t="s">
        <v>30</v>
      </c>
      <c r="C71">
        <v>2964009</v>
      </c>
    </row>
    <row r="72" spans="1:3" x14ac:dyDescent="0.2">
      <c r="A72">
        <v>71</v>
      </c>
      <c r="B72" t="s">
        <v>30</v>
      </c>
      <c r="C72">
        <v>3039619</v>
      </c>
    </row>
    <row r="73" spans="1:3" x14ac:dyDescent="0.2">
      <c r="A73">
        <v>72</v>
      </c>
      <c r="B73" t="s">
        <v>30</v>
      </c>
      <c r="C73">
        <v>3044973</v>
      </c>
    </row>
    <row r="74" spans="1:3" x14ac:dyDescent="0.2">
      <c r="A74">
        <v>73</v>
      </c>
      <c r="B74" t="s">
        <v>30</v>
      </c>
      <c r="C74">
        <v>3101924</v>
      </c>
    </row>
    <row r="75" spans="1:3" x14ac:dyDescent="0.2">
      <c r="A75">
        <v>74</v>
      </c>
      <c r="B75" t="s">
        <v>30</v>
      </c>
      <c r="C75">
        <v>3115149</v>
      </c>
    </row>
    <row r="76" spans="1:3" x14ac:dyDescent="0.2">
      <c r="A76">
        <v>75</v>
      </c>
      <c r="B76" t="s">
        <v>30</v>
      </c>
      <c r="C76">
        <v>3157935</v>
      </c>
    </row>
    <row r="77" spans="1:3" x14ac:dyDescent="0.2">
      <c r="A77">
        <v>76</v>
      </c>
      <c r="B77" t="s">
        <v>30</v>
      </c>
      <c r="C77">
        <v>3204318</v>
      </c>
    </row>
    <row r="78" spans="1:3" x14ac:dyDescent="0.2">
      <c r="A78">
        <v>77</v>
      </c>
      <c r="B78" t="s">
        <v>30</v>
      </c>
      <c r="C78">
        <v>3608689</v>
      </c>
    </row>
    <row r="79" spans="1:3" x14ac:dyDescent="0.2">
      <c r="A79">
        <v>78</v>
      </c>
      <c r="B79" t="s">
        <v>30</v>
      </c>
      <c r="C79">
        <v>3659625</v>
      </c>
    </row>
    <row r="80" spans="1:3" x14ac:dyDescent="0.2">
      <c r="A80">
        <v>79</v>
      </c>
      <c r="B80" t="s">
        <v>30</v>
      </c>
      <c r="C80">
        <v>3768636</v>
      </c>
    </row>
    <row r="81" spans="1:3" x14ac:dyDescent="0.2">
      <c r="A81">
        <v>80</v>
      </c>
      <c r="B81" t="s">
        <v>30</v>
      </c>
      <c r="C81">
        <v>3882386</v>
      </c>
    </row>
    <row r="82" spans="1:3" x14ac:dyDescent="0.2">
      <c r="A82">
        <v>81</v>
      </c>
      <c r="B82" t="s">
        <v>30</v>
      </c>
      <c r="C82">
        <v>4002243</v>
      </c>
    </row>
    <row r="83" spans="1:3" x14ac:dyDescent="0.2">
      <c r="A83">
        <v>82</v>
      </c>
      <c r="B83" t="s">
        <v>30</v>
      </c>
      <c r="C83">
        <v>4077459</v>
      </c>
    </row>
    <row r="84" spans="1:3" x14ac:dyDescent="0.2">
      <c r="A84">
        <v>83</v>
      </c>
      <c r="B84" t="s">
        <v>30</v>
      </c>
      <c r="C84">
        <v>4125852</v>
      </c>
    </row>
    <row r="85" spans="1:3" x14ac:dyDescent="0.2">
      <c r="A85">
        <v>84</v>
      </c>
      <c r="B85" t="s">
        <v>30</v>
      </c>
      <c r="C85">
        <v>4187816</v>
      </c>
    </row>
    <row r="86" spans="1:3" x14ac:dyDescent="0.2">
      <c r="A86">
        <v>85</v>
      </c>
      <c r="B86" t="s">
        <v>30</v>
      </c>
      <c r="C86">
        <v>4216922</v>
      </c>
    </row>
    <row r="87" spans="1:3" x14ac:dyDescent="0.2">
      <c r="A87">
        <v>86</v>
      </c>
      <c r="B87" t="s">
        <v>30</v>
      </c>
      <c r="C87">
        <v>4259163</v>
      </c>
    </row>
    <row r="88" spans="1:3" x14ac:dyDescent="0.2">
      <c r="A88">
        <v>87</v>
      </c>
      <c r="B88" t="s">
        <v>30</v>
      </c>
      <c r="C88">
        <v>4260698</v>
      </c>
    </row>
    <row r="89" spans="1:3" x14ac:dyDescent="0.2">
      <c r="A89">
        <v>88</v>
      </c>
      <c r="B89" t="s">
        <v>30</v>
      </c>
      <c r="C89">
        <v>4261870</v>
      </c>
    </row>
    <row r="90" spans="1:3" x14ac:dyDescent="0.2">
      <c r="A90">
        <v>89</v>
      </c>
      <c r="B90" t="s">
        <v>30</v>
      </c>
      <c r="C90">
        <v>4359551</v>
      </c>
    </row>
    <row r="91" spans="1:3" x14ac:dyDescent="0.2">
      <c r="A91">
        <v>90</v>
      </c>
      <c r="B91" t="s">
        <v>30</v>
      </c>
      <c r="C91">
        <v>4364707</v>
      </c>
    </row>
    <row r="92" spans="1:3" x14ac:dyDescent="0.2">
      <c r="A92">
        <v>91</v>
      </c>
      <c r="B92" t="s">
        <v>30</v>
      </c>
      <c r="C92">
        <v>4379361</v>
      </c>
    </row>
    <row r="93" spans="1:3" x14ac:dyDescent="0.2">
      <c r="A93">
        <v>92</v>
      </c>
      <c r="B93" t="s">
        <v>30</v>
      </c>
      <c r="C93">
        <v>4385057</v>
      </c>
    </row>
    <row r="94" spans="1:3" x14ac:dyDescent="0.2">
      <c r="A94">
        <v>93</v>
      </c>
      <c r="B94" t="s">
        <v>30</v>
      </c>
      <c r="C94">
        <v>4407929</v>
      </c>
    </row>
    <row r="95" spans="1:3" x14ac:dyDescent="0.2">
      <c r="A95">
        <v>94</v>
      </c>
      <c r="B95" t="s">
        <v>30</v>
      </c>
      <c r="C95">
        <v>4418947</v>
      </c>
    </row>
    <row r="96" spans="1:3" x14ac:dyDescent="0.2">
      <c r="A96">
        <v>95</v>
      </c>
      <c r="B96" t="s">
        <v>30</v>
      </c>
      <c r="C96">
        <v>4461903</v>
      </c>
    </row>
    <row r="97" spans="1:3" x14ac:dyDescent="0.2">
      <c r="A97">
        <v>96</v>
      </c>
      <c r="B97" t="s">
        <v>30</v>
      </c>
      <c r="C97">
        <v>4477930</v>
      </c>
    </row>
    <row r="98" spans="1:3" x14ac:dyDescent="0.2">
      <c r="A98">
        <v>97</v>
      </c>
      <c r="B98" t="s">
        <v>30</v>
      </c>
      <c r="C98">
        <v>4544041</v>
      </c>
    </row>
    <row r="99" spans="1:3" x14ac:dyDescent="0.2">
      <c r="A99">
        <v>98</v>
      </c>
      <c r="B99" t="s">
        <v>30</v>
      </c>
      <c r="C99">
        <v>4569475</v>
      </c>
    </row>
    <row r="100" spans="1:3" x14ac:dyDescent="0.2">
      <c r="A100">
        <v>99</v>
      </c>
      <c r="B100" t="s">
        <v>30</v>
      </c>
      <c r="C100">
        <v>4608155</v>
      </c>
    </row>
    <row r="101" spans="1:3" x14ac:dyDescent="0.2">
      <c r="A101">
        <v>100</v>
      </c>
      <c r="B101" t="s">
        <v>30</v>
      </c>
      <c r="C101">
        <v>4615358</v>
      </c>
    </row>
    <row r="102" spans="1:3" x14ac:dyDescent="0.2">
      <c r="A102">
        <v>101</v>
      </c>
      <c r="B102" t="s">
        <v>31</v>
      </c>
      <c r="C102">
        <v>27894</v>
      </c>
    </row>
    <row r="103" spans="1:3" x14ac:dyDescent="0.2">
      <c r="A103">
        <v>102</v>
      </c>
      <c r="B103" t="s">
        <v>31</v>
      </c>
      <c r="C103">
        <v>54353</v>
      </c>
    </row>
    <row r="104" spans="1:3" x14ac:dyDescent="0.2">
      <c r="A104">
        <v>103</v>
      </c>
      <c r="B104" t="s">
        <v>31</v>
      </c>
      <c r="C104">
        <v>155511</v>
      </c>
    </row>
    <row r="105" spans="1:3" x14ac:dyDescent="0.2">
      <c r="A105">
        <v>104</v>
      </c>
      <c r="B105" t="s">
        <v>31</v>
      </c>
      <c r="C105">
        <v>256278</v>
      </c>
    </row>
    <row r="106" spans="1:3" x14ac:dyDescent="0.2">
      <c r="A106">
        <v>105</v>
      </c>
      <c r="B106" t="s">
        <v>31</v>
      </c>
      <c r="C106">
        <v>295297</v>
      </c>
    </row>
    <row r="107" spans="1:3" x14ac:dyDescent="0.2">
      <c r="A107">
        <v>106</v>
      </c>
      <c r="B107" t="s">
        <v>31</v>
      </c>
      <c r="C107">
        <v>322966</v>
      </c>
    </row>
    <row r="108" spans="1:3" x14ac:dyDescent="0.2">
      <c r="A108">
        <v>107</v>
      </c>
      <c r="B108" t="s">
        <v>31</v>
      </c>
      <c r="C108">
        <v>331838</v>
      </c>
    </row>
    <row r="109" spans="1:3" x14ac:dyDescent="0.2">
      <c r="A109">
        <v>108</v>
      </c>
      <c r="B109" t="s">
        <v>31</v>
      </c>
      <c r="C109">
        <v>349857</v>
      </c>
    </row>
    <row r="110" spans="1:3" x14ac:dyDescent="0.2">
      <c r="A110">
        <v>109</v>
      </c>
      <c r="B110" t="s">
        <v>31</v>
      </c>
      <c r="C110">
        <v>351927</v>
      </c>
    </row>
    <row r="111" spans="1:3" x14ac:dyDescent="0.2">
      <c r="A111">
        <v>110</v>
      </c>
      <c r="B111" t="s">
        <v>31</v>
      </c>
      <c r="C111">
        <v>394498</v>
      </c>
    </row>
    <row r="112" spans="1:3" x14ac:dyDescent="0.2">
      <c r="A112">
        <v>111</v>
      </c>
      <c r="B112" t="s">
        <v>31</v>
      </c>
      <c r="C112">
        <v>407715</v>
      </c>
    </row>
    <row r="113" spans="1:3" x14ac:dyDescent="0.2">
      <c r="A113">
        <v>112</v>
      </c>
      <c r="B113" t="s">
        <v>31</v>
      </c>
      <c r="C113">
        <v>488536</v>
      </c>
    </row>
    <row r="114" spans="1:3" x14ac:dyDescent="0.2">
      <c r="A114">
        <v>113</v>
      </c>
      <c r="B114" t="s">
        <v>31</v>
      </c>
      <c r="C114">
        <v>517075</v>
      </c>
    </row>
    <row r="115" spans="1:3" x14ac:dyDescent="0.2">
      <c r="A115">
        <v>114</v>
      </c>
      <c r="B115" t="s">
        <v>31</v>
      </c>
      <c r="C115">
        <v>543970</v>
      </c>
    </row>
    <row r="116" spans="1:3" x14ac:dyDescent="0.2">
      <c r="A116">
        <v>115</v>
      </c>
      <c r="B116" t="s">
        <v>31</v>
      </c>
      <c r="C116">
        <v>546856</v>
      </c>
    </row>
    <row r="117" spans="1:3" x14ac:dyDescent="0.2">
      <c r="A117">
        <v>116</v>
      </c>
      <c r="B117" t="s">
        <v>31</v>
      </c>
      <c r="C117">
        <v>548247</v>
      </c>
    </row>
    <row r="118" spans="1:3" x14ac:dyDescent="0.2">
      <c r="A118">
        <v>117</v>
      </c>
      <c r="B118" t="s">
        <v>31</v>
      </c>
      <c r="C118">
        <v>595129</v>
      </c>
    </row>
    <row r="119" spans="1:3" x14ac:dyDescent="0.2">
      <c r="A119">
        <v>118</v>
      </c>
      <c r="B119" t="s">
        <v>31</v>
      </c>
      <c r="C119">
        <v>642980</v>
      </c>
    </row>
    <row r="120" spans="1:3" x14ac:dyDescent="0.2">
      <c r="A120">
        <v>119</v>
      </c>
      <c r="B120" t="s">
        <v>31</v>
      </c>
      <c r="C120">
        <v>663092</v>
      </c>
    </row>
    <row r="121" spans="1:3" x14ac:dyDescent="0.2">
      <c r="A121">
        <v>120</v>
      </c>
      <c r="B121" t="s">
        <v>31</v>
      </c>
      <c r="C121">
        <v>693234</v>
      </c>
    </row>
    <row r="122" spans="1:3" x14ac:dyDescent="0.2">
      <c r="A122">
        <v>121</v>
      </c>
      <c r="B122" t="s">
        <v>31</v>
      </c>
      <c r="C122">
        <v>697507</v>
      </c>
    </row>
    <row r="123" spans="1:3" x14ac:dyDescent="0.2">
      <c r="A123">
        <v>122</v>
      </c>
      <c r="B123" t="s">
        <v>31</v>
      </c>
      <c r="C123">
        <v>719384</v>
      </c>
    </row>
    <row r="124" spans="1:3" x14ac:dyDescent="0.2">
      <c r="A124">
        <v>123</v>
      </c>
      <c r="B124" t="s">
        <v>31</v>
      </c>
      <c r="C124">
        <v>759743</v>
      </c>
    </row>
    <row r="125" spans="1:3" x14ac:dyDescent="0.2">
      <c r="A125">
        <v>124</v>
      </c>
      <c r="B125" t="s">
        <v>31</v>
      </c>
      <c r="C125">
        <v>765373</v>
      </c>
    </row>
    <row r="126" spans="1:3" x14ac:dyDescent="0.2">
      <c r="A126">
        <v>125</v>
      </c>
      <c r="B126" t="s">
        <v>31</v>
      </c>
      <c r="C126">
        <v>819107</v>
      </c>
    </row>
    <row r="127" spans="1:3" x14ac:dyDescent="0.2">
      <c r="A127">
        <v>126</v>
      </c>
      <c r="B127" t="s">
        <v>31</v>
      </c>
      <c r="C127">
        <v>860333</v>
      </c>
    </row>
    <row r="128" spans="1:3" x14ac:dyDescent="0.2">
      <c r="A128">
        <v>127</v>
      </c>
      <c r="B128" t="s">
        <v>31</v>
      </c>
      <c r="C128">
        <v>882685</v>
      </c>
    </row>
    <row r="129" spans="1:3" x14ac:dyDescent="0.2">
      <c r="A129">
        <v>128</v>
      </c>
      <c r="B129" t="s">
        <v>31</v>
      </c>
      <c r="C129">
        <v>889048</v>
      </c>
    </row>
    <row r="130" spans="1:3" x14ac:dyDescent="0.2">
      <c r="A130">
        <v>129</v>
      </c>
      <c r="B130" t="s">
        <v>31</v>
      </c>
      <c r="C130">
        <v>920269</v>
      </c>
    </row>
    <row r="131" spans="1:3" x14ac:dyDescent="0.2">
      <c r="A131">
        <v>130</v>
      </c>
      <c r="B131" t="s">
        <v>31</v>
      </c>
      <c r="C131">
        <v>935281</v>
      </c>
    </row>
    <row r="132" spans="1:3" x14ac:dyDescent="0.2">
      <c r="A132">
        <v>131</v>
      </c>
      <c r="B132" t="s">
        <v>31</v>
      </c>
      <c r="C132">
        <v>1006870</v>
      </c>
    </row>
    <row r="133" spans="1:3" x14ac:dyDescent="0.2">
      <c r="A133">
        <v>132</v>
      </c>
      <c r="B133" t="s">
        <v>31</v>
      </c>
      <c r="C133">
        <v>1010796</v>
      </c>
    </row>
    <row r="134" spans="1:3" x14ac:dyDescent="0.2">
      <c r="A134">
        <v>133</v>
      </c>
      <c r="B134" t="s">
        <v>31</v>
      </c>
      <c r="C134">
        <v>1077996</v>
      </c>
    </row>
    <row r="135" spans="1:3" x14ac:dyDescent="0.2">
      <c r="A135">
        <v>134</v>
      </c>
      <c r="B135" t="s">
        <v>31</v>
      </c>
      <c r="C135">
        <v>1151753</v>
      </c>
    </row>
    <row r="136" spans="1:3" x14ac:dyDescent="0.2">
      <c r="A136">
        <v>135</v>
      </c>
      <c r="B136" t="s">
        <v>31</v>
      </c>
      <c r="C136">
        <v>1197166</v>
      </c>
    </row>
    <row r="137" spans="1:3" x14ac:dyDescent="0.2">
      <c r="A137">
        <v>136</v>
      </c>
      <c r="B137" t="s">
        <v>31</v>
      </c>
      <c r="C137">
        <v>1200823</v>
      </c>
    </row>
    <row r="138" spans="1:3" x14ac:dyDescent="0.2">
      <c r="A138">
        <v>137</v>
      </c>
      <c r="B138" t="s">
        <v>31</v>
      </c>
      <c r="C138">
        <v>1203968</v>
      </c>
    </row>
    <row r="139" spans="1:3" x14ac:dyDescent="0.2">
      <c r="A139">
        <v>138</v>
      </c>
      <c r="B139" t="s">
        <v>31</v>
      </c>
      <c r="C139">
        <v>1374832</v>
      </c>
    </row>
    <row r="140" spans="1:3" x14ac:dyDescent="0.2">
      <c r="A140">
        <v>139</v>
      </c>
      <c r="B140" t="s">
        <v>31</v>
      </c>
      <c r="C140">
        <v>1437985</v>
      </c>
    </row>
    <row r="141" spans="1:3" x14ac:dyDescent="0.2">
      <c r="A141">
        <v>140</v>
      </c>
      <c r="B141" t="s">
        <v>31</v>
      </c>
      <c r="C141">
        <v>1591867</v>
      </c>
    </row>
    <row r="142" spans="1:3" x14ac:dyDescent="0.2">
      <c r="A142">
        <v>141</v>
      </c>
      <c r="B142" t="s">
        <v>31</v>
      </c>
      <c r="C142">
        <v>1618003</v>
      </c>
    </row>
    <row r="143" spans="1:3" x14ac:dyDescent="0.2">
      <c r="A143">
        <v>142</v>
      </c>
      <c r="B143" t="s">
        <v>31</v>
      </c>
      <c r="C143">
        <v>1643863</v>
      </c>
    </row>
    <row r="144" spans="1:3" x14ac:dyDescent="0.2">
      <c r="A144">
        <v>143</v>
      </c>
      <c r="B144" t="s">
        <v>31</v>
      </c>
      <c r="C144">
        <v>1706455</v>
      </c>
    </row>
    <row r="145" spans="1:3" x14ac:dyDescent="0.2">
      <c r="A145">
        <v>144</v>
      </c>
      <c r="B145" t="s">
        <v>31</v>
      </c>
      <c r="C145">
        <v>1812080</v>
      </c>
    </row>
    <row r="146" spans="1:3" x14ac:dyDescent="0.2">
      <c r="A146">
        <v>145</v>
      </c>
      <c r="B146" t="s">
        <v>31</v>
      </c>
      <c r="C146">
        <v>1814155</v>
      </c>
    </row>
    <row r="147" spans="1:3" x14ac:dyDescent="0.2">
      <c r="A147">
        <v>146</v>
      </c>
      <c r="B147" t="s">
        <v>31</v>
      </c>
      <c r="C147">
        <v>1895868</v>
      </c>
    </row>
    <row r="148" spans="1:3" x14ac:dyDescent="0.2">
      <c r="A148">
        <v>147</v>
      </c>
      <c r="B148" t="s">
        <v>31</v>
      </c>
      <c r="C148">
        <v>1899208</v>
      </c>
    </row>
    <row r="149" spans="1:3" x14ac:dyDescent="0.2">
      <c r="A149">
        <v>148</v>
      </c>
      <c r="B149" t="s">
        <v>31</v>
      </c>
      <c r="C149">
        <v>1905368</v>
      </c>
    </row>
    <row r="150" spans="1:3" x14ac:dyDescent="0.2">
      <c r="A150">
        <v>149</v>
      </c>
      <c r="B150" t="s">
        <v>31</v>
      </c>
      <c r="C150">
        <v>1979360</v>
      </c>
    </row>
    <row r="151" spans="1:3" x14ac:dyDescent="0.2">
      <c r="A151">
        <v>150</v>
      </c>
      <c r="B151" t="s">
        <v>31</v>
      </c>
      <c r="C151">
        <v>2064650</v>
      </c>
    </row>
    <row r="152" spans="1:3" x14ac:dyDescent="0.2">
      <c r="A152">
        <v>151</v>
      </c>
      <c r="B152" t="s">
        <v>31</v>
      </c>
      <c r="C152">
        <v>2090526</v>
      </c>
    </row>
    <row r="153" spans="1:3" x14ac:dyDescent="0.2">
      <c r="A153">
        <v>152</v>
      </c>
      <c r="B153" t="s">
        <v>31</v>
      </c>
      <c r="C153">
        <v>2090725</v>
      </c>
    </row>
    <row r="154" spans="1:3" x14ac:dyDescent="0.2">
      <c r="A154">
        <v>153</v>
      </c>
      <c r="B154" t="s">
        <v>31</v>
      </c>
      <c r="C154">
        <v>2121692</v>
      </c>
    </row>
    <row r="155" spans="1:3" x14ac:dyDescent="0.2">
      <c r="A155">
        <v>154</v>
      </c>
      <c r="B155" t="s">
        <v>31</v>
      </c>
      <c r="C155">
        <v>2139914</v>
      </c>
    </row>
    <row r="156" spans="1:3" x14ac:dyDescent="0.2">
      <c r="A156">
        <v>155</v>
      </c>
      <c r="B156" t="s">
        <v>31</v>
      </c>
      <c r="C156">
        <v>2153676</v>
      </c>
    </row>
    <row r="157" spans="1:3" x14ac:dyDescent="0.2">
      <c r="A157">
        <v>156</v>
      </c>
      <c r="B157" t="s">
        <v>31</v>
      </c>
      <c r="C157">
        <v>2281455</v>
      </c>
    </row>
    <row r="158" spans="1:3" x14ac:dyDescent="0.2">
      <c r="A158">
        <v>157</v>
      </c>
      <c r="B158" t="s">
        <v>31</v>
      </c>
      <c r="C158">
        <v>2303724</v>
      </c>
    </row>
    <row r="159" spans="1:3" x14ac:dyDescent="0.2">
      <c r="A159">
        <v>158</v>
      </c>
      <c r="B159" t="s">
        <v>31</v>
      </c>
      <c r="C159">
        <v>2306281</v>
      </c>
    </row>
    <row r="160" spans="1:3" x14ac:dyDescent="0.2">
      <c r="A160">
        <v>159</v>
      </c>
      <c r="B160" t="s">
        <v>31</v>
      </c>
      <c r="C160">
        <v>2342501</v>
      </c>
    </row>
    <row r="161" spans="1:3" x14ac:dyDescent="0.2">
      <c r="A161">
        <v>160</v>
      </c>
      <c r="B161" t="s">
        <v>31</v>
      </c>
      <c r="C161">
        <v>2352104</v>
      </c>
    </row>
    <row r="162" spans="1:3" x14ac:dyDescent="0.2">
      <c r="A162">
        <v>161</v>
      </c>
      <c r="B162" t="s">
        <v>31</v>
      </c>
      <c r="C162">
        <v>2545972</v>
      </c>
    </row>
    <row r="163" spans="1:3" x14ac:dyDescent="0.2">
      <c r="A163">
        <v>162</v>
      </c>
      <c r="B163" t="s">
        <v>31</v>
      </c>
      <c r="C163">
        <v>2648150</v>
      </c>
    </row>
    <row r="164" spans="1:3" x14ac:dyDescent="0.2">
      <c r="A164">
        <v>163</v>
      </c>
      <c r="B164" t="s">
        <v>31</v>
      </c>
      <c r="C164">
        <v>2682470</v>
      </c>
    </row>
    <row r="165" spans="1:3" x14ac:dyDescent="0.2">
      <c r="A165">
        <v>164</v>
      </c>
      <c r="B165" t="s">
        <v>31</v>
      </c>
      <c r="C165">
        <v>2770901</v>
      </c>
    </row>
    <row r="166" spans="1:3" x14ac:dyDescent="0.2">
      <c r="A166">
        <v>165</v>
      </c>
      <c r="B166" t="s">
        <v>31</v>
      </c>
      <c r="C166">
        <v>2795536</v>
      </c>
    </row>
    <row r="167" spans="1:3" x14ac:dyDescent="0.2">
      <c r="A167">
        <v>166</v>
      </c>
      <c r="B167" t="s">
        <v>31</v>
      </c>
      <c r="C167">
        <v>2828962</v>
      </c>
    </row>
    <row r="168" spans="1:3" x14ac:dyDescent="0.2">
      <c r="A168">
        <v>167</v>
      </c>
      <c r="B168" t="s">
        <v>31</v>
      </c>
      <c r="C168">
        <v>2868733</v>
      </c>
    </row>
    <row r="169" spans="1:3" x14ac:dyDescent="0.2">
      <c r="A169">
        <v>168</v>
      </c>
      <c r="B169" t="s">
        <v>31</v>
      </c>
      <c r="C169">
        <v>2899410</v>
      </c>
    </row>
    <row r="170" spans="1:3" x14ac:dyDescent="0.2">
      <c r="A170">
        <v>169</v>
      </c>
      <c r="B170" t="s">
        <v>31</v>
      </c>
      <c r="C170">
        <v>2913320</v>
      </c>
    </row>
    <row r="171" spans="1:3" x14ac:dyDescent="0.2">
      <c r="A171">
        <v>170</v>
      </c>
      <c r="B171" t="s">
        <v>31</v>
      </c>
      <c r="C171">
        <v>2938623</v>
      </c>
    </row>
    <row r="172" spans="1:3" x14ac:dyDescent="0.2">
      <c r="A172">
        <v>171</v>
      </c>
      <c r="B172" t="s">
        <v>31</v>
      </c>
      <c r="C172">
        <v>2987858</v>
      </c>
    </row>
    <row r="173" spans="1:3" x14ac:dyDescent="0.2">
      <c r="A173">
        <v>172</v>
      </c>
      <c r="B173" t="s">
        <v>31</v>
      </c>
      <c r="C173">
        <v>2989450</v>
      </c>
    </row>
    <row r="174" spans="1:3" x14ac:dyDescent="0.2">
      <c r="A174">
        <v>173</v>
      </c>
      <c r="B174" t="s">
        <v>31</v>
      </c>
      <c r="C174">
        <v>2994606</v>
      </c>
    </row>
    <row r="175" spans="1:3" x14ac:dyDescent="0.2">
      <c r="A175">
        <v>174</v>
      </c>
      <c r="B175" t="s">
        <v>31</v>
      </c>
      <c r="C175">
        <v>3044230</v>
      </c>
    </row>
    <row r="176" spans="1:3" x14ac:dyDescent="0.2">
      <c r="A176">
        <v>175</v>
      </c>
      <c r="B176" t="s">
        <v>31</v>
      </c>
      <c r="C176">
        <v>3129100</v>
      </c>
    </row>
    <row r="177" spans="1:3" x14ac:dyDescent="0.2">
      <c r="A177">
        <v>176</v>
      </c>
      <c r="B177" t="s">
        <v>31</v>
      </c>
      <c r="C177">
        <v>3168161</v>
      </c>
    </row>
    <row r="178" spans="1:3" x14ac:dyDescent="0.2">
      <c r="A178">
        <v>177</v>
      </c>
      <c r="B178" t="s">
        <v>31</v>
      </c>
      <c r="C178">
        <v>3457204</v>
      </c>
    </row>
    <row r="179" spans="1:3" x14ac:dyDescent="0.2">
      <c r="A179">
        <v>178</v>
      </c>
      <c r="B179" t="s">
        <v>31</v>
      </c>
      <c r="C179">
        <v>3474152</v>
      </c>
    </row>
    <row r="180" spans="1:3" x14ac:dyDescent="0.2">
      <c r="A180">
        <v>179</v>
      </c>
      <c r="B180" t="s">
        <v>31</v>
      </c>
      <c r="C180">
        <v>3486995</v>
      </c>
    </row>
    <row r="181" spans="1:3" x14ac:dyDescent="0.2">
      <c r="A181">
        <v>180</v>
      </c>
      <c r="B181" t="s">
        <v>31</v>
      </c>
      <c r="C181">
        <v>3497162</v>
      </c>
    </row>
    <row r="182" spans="1:3" x14ac:dyDescent="0.2">
      <c r="A182">
        <v>181</v>
      </c>
      <c r="B182" t="s">
        <v>31</v>
      </c>
      <c r="C182">
        <v>3527596</v>
      </c>
    </row>
    <row r="183" spans="1:3" x14ac:dyDescent="0.2">
      <c r="A183">
        <v>182</v>
      </c>
      <c r="B183" t="s">
        <v>31</v>
      </c>
      <c r="C183">
        <v>3549229</v>
      </c>
    </row>
    <row r="184" spans="1:3" x14ac:dyDescent="0.2">
      <c r="A184">
        <v>183</v>
      </c>
      <c r="B184" t="s">
        <v>31</v>
      </c>
      <c r="C184">
        <v>3644204</v>
      </c>
    </row>
    <row r="185" spans="1:3" x14ac:dyDescent="0.2">
      <c r="A185">
        <v>184</v>
      </c>
      <c r="B185" t="s">
        <v>31</v>
      </c>
      <c r="C185">
        <v>3759089</v>
      </c>
    </row>
    <row r="186" spans="1:3" x14ac:dyDescent="0.2">
      <c r="A186">
        <v>185</v>
      </c>
      <c r="B186" t="s">
        <v>31</v>
      </c>
      <c r="C186">
        <v>3759110</v>
      </c>
    </row>
    <row r="187" spans="1:3" x14ac:dyDescent="0.2">
      <c r="A187">
        <v>186</v>
      </c>
      <c r="B187" t="s">
        <v>31</v>
      </c>
      <c r="C187">
        <v>3762866</v>
      </c>
    </row>
    <row r="188" spans="1:3" x14ac:dyDescent="0.2">
      <c r="A188">
        <v>187</v>
      </c>
      <c r="B188" t="s">
        <v>31</v>
      </c>
      <c r="C188">
        <v>3893839</v>
      </c>
    </row>
    <row r="189" spans="1:3" x14ac:dyDescent="0.2">
      <c r="A189">
        <v>188</v>
      </c>
      <c r="B189" t="s">
        <v>31</v>
      </c>
      <c r="C189">
        <v>3933155</v>
      </c>
    </row>
    <row r="190" spans="1:3" x14ac:dyDescent="0.2">
      <c r="A190">
        <v>189</v>
      </c>
      <c r="B190" t="s">
        <v>31</v>
      </c>
      <c r="C190">
        <v>3936118</v>
      </c>
    </row>
    <row r="191" spans="1:3" x14ac:dyDescent="0.2">
      <c r="A191">
        <v>190</v>
      </c>
      <c r="B191" t="s">
        <v>31</v>
      </c>
      <c r="C191">
        <v>4181331</v>
      </c>
    </row>
    <row r="192" spans="1:3" x14ac:dyDescent="0.2">
      <c r="A192">
        <v>191</v>
      </c>
      <c r="B192" t="s">
        <v>31</v>
      </c>
      <c r="C192">
        <v>4313142</v>
      </c>
    </row>
    <row r="193" spans="1:3" x14ac:dyDescent="0.2">
      <c r="A193">
        <v>192</v>
      </c>
      <c r="B193" t="s">
        <v>31</v>
      </c>
      <c r="C193">
        <v>4315003</v>
      </c>
    </row>
    <row r="194" spans="1:3" x14ac:dyDescent="0.2">
      <c r="A194">
        <v>193</v>
      </c>
      <c r="B194" t="s">
        <v>31</v>
      </c>
      <c r="C194">
        <v>4338406</v>
      </c>
    </row>
    <row r="195" spans="1:3" x14ac:dyDescent="0.2">
      <c r="A195">
        <v>194</v>
      </c>
      <c r="B195" t="s">
        <v>31</v>
      </c>
      <c r="C195">
        <v>4356835</v>
      </c>
    </row>
    <row r="196" spans="1:3" x14ac:dyDescent="0.2">
      <c r="A196">
        <v>195</v>
      </c>
      <c r="B196" t="s">
        <v>31</v>
      </c>
      <c r="C196">
        <v>4414136</v>
      </c>
    </row>
    <row r="197" spans="1:3" x14ac:dyDescent="0.2">
      <c r="A197">
        <v>196</v>
      </c>
      <c r="B197" t="s">
        <v>31</v>
      </c>
      <c r="C197">
        <v>4499896</v>
      </c>
    </row>
    <row r="198" spans="1:3" x14ac:dyDescent="0.2">
      <c r="A198">
        <v>197</v>
      </c>
      <c r="B198" t="s">
        <v>31</v>
      </c>
      <c r="C198">
        <v>4511740</v>
      </c>
    </row>
    <row r="199" spans="1:3" x14ac:dyDescent="0.2">
      <c r="A199">
        <v>198</v>
      </c>
      <c r="B199" t="s">
        <v>31</v>
      </c>
      <c r="C199">
        <v>4524181</v>
      </c>
    </row>
    <row r="200" spans="1:3" x14ac:dyDescent="0.2">
      <c r="A200">
        <v>199</v>
      </c>
      <c r="B200" t="s">
        <v>31</v>
      </c>
      <c r="C200">
        <v>4527573</v>
      </c>
    </row>
    <row r="201" spans="1:3" x14ac:dyDescent="0.2">
      <c r="A201">
        <v>200</v>
      </c>
      <c r="B201" t="s">
        <v>31</v>
      </c>
      <c r="C201">
        <v>4619806</v>
      </c>
    </row>
    <row r="202" spans="1:3" x14ac:dyDescent="0.2">
      <c r="A202">
        <v>201</v>
      </c>
      <c r="B202" t="s">
        <v>32</v>
      </c>
      <c r="C202">
        <v>112384</v>
      </c>
    </row>
    <row r="203" spans="1:3" x14ac:dyDescent="0.2">
      <c r="A203">
        <v>202</v>
      </c>
      <c r="B203" t="s">
        <v>32</v>
      </c>
      <c r="C203">
        <v>133465</v>
      </c>
    </row>
    <row r="204" spans="1:3" x14ac:dyDescent="0.2">
      <c r="A204">
        <v>203</v>
      </c>
      <c r="B204" t="s">
        <v>32</v>
      </c>
      <c r="C204">
        <v>169625</v>
      </c>
    </row>
    <row r="205" spans="1:3" x14ac:dyDescent="0.2">
      <c r="A205">
        <v>204</v>
      </c>
      <c r="B205" t="s">
        <v>32</v>
      </c>
      <c r="C205">
        <v>169707</v>
      </c>
    </row>
    <row r="206" spans="1:3" x14ac:dyDescent="0.2">
      <c r="A206">
        <v>205</v>
      </c>
      <c r="B206" t="s">
        <v>32</v>
      </c>
      <c r="C206">
        <v>280813</v>
      </c>
    </row>
    <row r="207" spans="1:3" x14ac:dyDescent="0.2">
      <c r="A207">
        <v>206</v>
      </c>
      <c r="B207" t="s">
        <v>32</v>
      </c>
      <c r="C207">
        <v>368237</v>
      </c>
    </row>
    <row r="208" spans="1:3" x14ac:dyDescent="0.2">
      <c r="A208">
        <v>207</v>
      </c>
      <c r="B208" t="s">
        <v>32</v>
      </c>
      <c r="C208">
        <v>425518</v>
      </c>
    </row>
    <row r="209" spans="1:3" x14ac:dyDescent="0.2">
      <c r="A209">
        <v>208</v>
      </c>
      <c r="B209" t="s">
        <v>32</v>
      </c>
      <c r="C209">
        <v>450562</v>
      </c>
    </row>
    <row r="210" spans="1:3" x14ac:dyDescent="0.2">
      <c r="A210">
        <v>209</v>
      </c>
      <c r="B210" t="s">
        <v>32</v>
      </c>
      <c r="C210">
        <v>454529</v>
      </c>
    </row>
    <row r="211" spans="1:3" x14ac:dyDescent="0.2">
      <c r="A211">
        <v>210</v>
      </c>
      <c r="B211" t="s">
        <v>32</v>
      </c>
      <c r="C211">
        <v>471375</v>
      </c>
    </row>
    <row r="212" spans="1:3" x14ac:dyDescent="0.2">
      <c r="A212">
        <v>211</v>
      </c>
      <c r="B212" t="s">
        <v>32</v>
      </c>
      <c r="C212">
        <v>480197</v>
      </c>
    </row>
    <row r="213" spans="1:3" x14ac:dyDescent="0.2">
      <c r="A213">
        <v>212</v>
      </c>
      <c r="B213" t="s">
        <v>32</v>
      </c>
      <c r="C213">
        <v>532540</v>
      </c>
    </row>
    <row r="214" spans="1:3" x14ac:dyDescent="0.2">
      <c r="A214">
        <v>213</v>
      </c>
      <c r="B214" t="s">
        <v>32</v>
      </c>
      <c r="C214">
        <v>626640</v>
      </c>
    </row>
    <row r="215" spans="1:3" x14ac:dyDescent="0.2">
      <c r="A215">
        <v>214</v>
      </c>
      <c r="B215" t="s">
        <v>32</v>
      </c>
      <c r="C215">
        <v>639497</v>
      </c>
    </row>
    <row r="216" spans="1:3" x14ac:dyDescent="0.2">
      <c r="A216">
        <v>215</v>
      </c>
      <c r="B216" t="s">
        <v>32</v>
      </c>
      <c r="C216">
        <v>698588</v>
      </c>
    </row>
    <row r="217" spans="1:3" x14ac:dyDescent="0.2">
      <c r="A217">
        <v>216</v>
      </c>
      <c r="B217" t="s">
        <v>32</v>
      </c>
      <c r="C217">
        <v>717401</v>
      </c>
    </row>
    <row r="218" spans="1:3" x14ac:dyDescent="0.2">
      <c r="A218">
        <v>217</v>
      </c>
      <c r="B218" t="s">
        <v>32</v>
      </c>
      <c r="C218">
        <v>722731</v>
      </c>
    </row>
    <row r="219" spans="1:3" x14ac:dyDescent="0.2">
      <c r="A219">
        <v>218</v>
      </c>
      <c r="B219" t="s">
        <v>32</v>
      </c>
      <c r="C219">
        <v>727474</v>
      </c>
    </row>
    <row r="220" spans="1:3" x14ac:dyDescent="0.2">
      <c r="A220">
        <v>219</v>
      </c>
      <c r="B220" t="s">
        <v>32</v>
      </c>
      <c r="C220">
        <v>751563</v>
      </c>
    </row>
    <row r="221" spans="1:3" x14ac:dyDescent="0.2">
      <c r="A221">
        <v>220</v>
      </c>
      <c r="B221" t="s">
        <v>32</v>
      </c>
      <c r="C221">
        <v>759161</v>
      </c>
    </row>
    <row r="222" spans="1:3" x14ac:dyDescent="0.2">
      <c r="A222">
        <v>221</v>
      </c>
      <c r="B222" t="s">
        <v>32</v>
      </c>
      <c r="C222">
        <v>776139</v>
      </c>
    </row>
    <row r="223" spans="1:3" x14ac:dyDescent="0.2">
      <c r="A223">
        <v>222</v>
      </c>
      <c r="B223" t="s">
        <v>32</v>
      </c>
      <c r="C223">
        <v>900032</v>
      </c>
    </row>
    <row r="224" spans="1:3" x14ac:dyDescent="0.2">
      <c r="A224">
        <v>223</v>
      </c>
      <c r="B224" t="s">
        <v>32</v>
      </c>
      <c r="C224">
        <v>925907</v>
      </c>
    </row>
    <row r="225" spans="1:3" x14ac:dyDescent="0.2">
      <c r="A225">
        <v>224</v>
      </c>
      <c r="B225" t="s">
        <v>32</v>
      </c>
      <c r="C225">
        <v>937603</v>
      </c>
    </row>
    <row r="226" spans="1:3" x14ac:dyDescent="0.2">
      <c r="A226">
        <v>225</v>
      </c>
      <c r="B226" t="s">
        <v>32</v>
      </c>
      <c r="C226">
        <v>949223</v>
      </c>
    </row>
    <row r="227" spans="1:3" x14ac:dyDescent="0.2">
      <c r="A227">
        <v>226</v>
      </c>
      <c r="B227" t="s">
        <v>32</v>
      </c>
      <c r="C227">
        <v>1039782</v>
      </c>
    </row>
    <row r="228" spans="1:3" x14ac:dyDescent="0.2">
      <c r="A228">
        <v>227</v>
      </c>
      <c r="B228" t="s">
        <v>32</v>
      </c>
      <c r="C228">
        <v>1109889</v>
      </c>
    </row>
    <row r="229" spans="1:3" x14ac:dyDescent="0.2">
      <c r="A229">
        <v>228</v>
      </c>
      <c r="B229" t="s">
        <v>32</v>
      </c>
      <c r="C229">
        <v>1114026</v>
      </c>
    </row>
    <row r="230" spans="1:3" x14ac:dyDescent="0.2">
      <c r="A230">
        <v>229</v>
      </c>
      <c r="B230" t="s">
        <v>32</v>
      </c>
      <c r="C230">
        <v>1146485</v>
      </c>
    </row>
    <row r="231" spans="1:3" x14ac:dyDescent="0.2">
      <c r="A231">
        <v>230</v>
      </c>
      <c r="B231" t="s">
        <v>32</v>
      </c>
      <c r="C231">
        <v>1224334</v>
      </c>
    </row>
    <row r="232" spans="1:3" x14ac:dyDescent="0.2">
      <c r="A232">
        <v>231</v>
      </c>
      <c r="B232" t="s">
        <v>32</v>
      </c>
      <c r="C232">
        <v>1271541</v>
      </c>
    </row>
    <row r="233" spans="1:3" x14ac:dyDescent="0.2">
      <c r="A233">
        <v>232</v>
      </c>
      <c r="B233" t="s">
        <v>32</v>
      </c>
      <c r="C233">
        <v>1307995</v>
      </c>
    </row>
    <row r="234" spans="1:3" x14ac:dyDescent="0.2">
      <c r="A234">
        <v>233</v>
      </c>
      <c r="B234" t="s">
        <v>32</v>
      </c>
      <c r="C234">
        <v>1377596</v>
      </c>
    </row>
    <row r="235" spans="1:3" x14ac:dyDescent="0.2">
      <c r="A235">
        <v>234</v>
      </c>
      <c r="B235" t="s">
        <v>32</v>
      </c>
      <c r="C235">
        <v>1382570</v>
      </c>
    </row>
    <row r="236" spans="1:3" x14ac:dyDescent="0.2">
      <c r="A236">
        <v>235</v>
      </c>
      <c r="B236" t="s">
        <v>32</v>
      </c>
      <c r="C236">
        <v>1385756</v>
      </c>
    </row>
    <row r="237" spans="1:3" x14ac:dyDescent="0.2">
      <c r="A237">
        <v>236</v>
      </c>
      <c r="B237" t="s">
        <v>32</v>
      </c>
      <c r="C237">
        <v>1420698</v>
      </c>
    </row>
    <row r="238" spans="1:3" x14ac:dyDescent="0.2">
      <c r="A238">
        <v>237</v>
      </c>
      <c r="B238" t="s">
        <v>32</v>
      </c>
      <c r="C238">
        <v>1448085</v>
      </c>
    </row>
    <row r="239" spans="1:3" x14ac:dyDescent="0.2">
      <c r="A239">
        <v>238</v>
      </c>
      <c r="B239" t="s">
        <v>32</v>
      </c>
      <c r="C239">
        <v>1551639</v>
      </c>
    </row>
    <row r="240" spans="1:3" x14ac:dyDescent="0.2">
      <c r="A240">
        <v>239</v>
      </c>
      <c r="B240" t="s">
        <v>32</v>
      </c>
      <c r="C240">
        <v>1603152</v>
      </c>
    </row>
    <row r="241" spans="1:3" x14ac:dyDescent="0.2">
      <c r="A241">
        <v>240</v>
      </c>
      <c r="B241" t="s">
        <v>32</v>
      </c>
      <c r="C241">
        <v>1614888</v>
      </c>
    </row>
    <row r="242" spans="1:3" x14ac:dyDescent="0.2">
      <c r="A242">
        <v>241</v>
      </c>
      <c r="B242" t="s">
        <v>32</v>
      </c>
      <c r="C242">
        <v>1620083</v>
      </c>
    </row>
    <row r="243" spans="1:3" x14ac:dyDescent="0.2">
      <c r="A243">
        <v>242</v>
      </c>
      <c r="B243" t="s">
        <v>32</v>
      </c>
      <c r="C243">
        <v>1626657</v>
      </c>
    </row>
    <row r="244" spans="1:3" x14ac:dyDescent="0.2">
      <c r="A244">
        <v>243</v>
      </c>
      <c r="B244" t="s">
        <v>32</v>
      </c>
      <c r="C244">
        <v>1642517</v>
      </c>
    </row>
    <row r="245" spans="1:3" x14ac:dyDescent="0.2">
      <c r="A245">
        <v>244</v>
      </c>
      <c r="B245" t="s">
        <v>32</v>
      </c>
      <c r="C245">
        <v>1708025</v>
      </c>
    </row>
    <row r="246" spans="1:3" x14ac:dyDescent="0.2">
      <c r="A246">
        <v>245</v>
      </c>
      <c r="B246" t="s">
        <v>32</v>
      </c>
      <c r="C246">
        <v>1744585</v>
      </c>
    </row>
    <row r="247" spans="1:3" x14ac:dyDescent="0.2">
      <c r="A247">
        <v>246</v>
      </c>
      <c r="B247" t="s">
        <v>32</v>
      </c>
      <c r="C247">
        <v>1795551</v>
      </c>
    </row>
    <row r="248" spans="1:3" x14ac:dyDescent="0.2">
      <c r="A248">
        <v>247</v>
      </c>
      <c r="B248" t="s">
        <v>32</v>
      </c>
      <c r="C248">
        <v>1798044</v>
      </c>
    </row>
    <row r="249" spans="1:3" x14ac:dyDescent="0.2">
      <c r="A249">
        <v>248</v>
      </c>
      <c r="B249" t="s">
        <v>32</v>
      </c>
      <c r="C249">
        <v>1816230</v>
      </c>
    </row>
    <row r="250" spans="1:3" x14ac:dyDescent="0.2">
      <c r="A250">
        <v>249</v>
      </c>
      <c r="B250" t="s">
        <v>32</v>
      </c>
      <c r="C250">
        <v>1839585</v>
      </c>
    </row>
    <row r="251" spans="1:3" x14ac:dyDescent="0.2">
      <c r="A251">
        <v>250</v>
      </c>
      <c r="B251" t="s">
        <v>32</v>
      </c>
      <c r="C251">
        <v>2038832</v>
      </c>
    </row>
    <row r="252" spans="1:3" x14ac:dyDescent="0.2">
      <c r="A252">
        <v>251</v>
      </c>
      <c r="B252" t="s">
        <v>32</v>
      </c>
      <c r="C252">
        <v>2075756</v>
      </c>
    </row>
    <row r="253" spans="1:3" x14ac:dyDescent="0.2">
      <c r="A253">
        <v>252</v>
      </c>
      <c r="B253" t="s">
        <v>32</v>
      </c>
      <c r="C253">
        <v>2080875</v>
      </c>
    </row>
    <row r="254" spans="1:3" x14ac:dyDescent="0.2">
      <c r="A254">
        <v>253</v>
      </c>
      <c r="B254" t="s">
        <v>32</v>
      </c>
      <c r="C254">
        <v>2160453</v>
      </c>
    </row>
    <row r="255" spans="1:3" x14ac:dyDescent="0.2">
      <c r="A255">
        <v>254</v>
      </c>
      <c r="B255" t="s">
        <v>32</v>
      </c>
      <c r="C255">
        <v>2179812</v>
      </c>
    </row>
    <row r="256" spans="1:3" x14ac:dyDescent="0.2">
      <c r="A256">
        <v>255</v>
      </c>
      <c r="B256" t="s">
        <v>32</v>
      </c>
      <c r="C256">
        <v>2189848</v>
      </c>
    </row>
    <row r="257" spans="1:3" x14ac:dyDescent="0.2">
      <c r="A257">
        <v>256</v>
      </c>
      <c r="B257" t="s">
        <v>32</v>
      </c>
      <c r="C257">
        <v>2233047</v>
      </c>
    </row>
    <row r="258" spans="1:3" x14ac:dyDescent="0.2">
      <c r="A258">
        <v>257</v>
      </c>
      <c r="B258" t="s">
        <v>32</v>
      </c>
      <c r="C258">
        <v>2309810</v>
      </c>
    </row>
    <row r="259" spans="1:3" x14ac:dyDescent="0.2">
      <c r="A259">
        <v>258</v>
      </c>
      <c r="B259" t="s">
        <v>32</v>
      </c>
      <c r="C259">
        <v>2316727</v>
      </c>
    </row>
    <row r="260" spans="1:3" x14ac:dyDescent="0.2">
      <c r="A260">
        <v>259</v>
      </c>
      <c r="B260" t="s">
        <v>32</v>
      </c>
      <c r="C260">
        <v>2348618</v>
      </c>
    </row>
    <row r="261" spans="1:3" x14ac:dyDescent="0.2">
      <c r="A261">
        <v>260</v>
      </c>
      <c r="B261" t="s">
        <v>32</v>
      </c>
      <c r="C261">
        <v>2378416</v>
      </c>
    </row>
    <row r="262" spans="1:3" x14ac:dyDescent="0.2">
      <c r="A262">
        <v>261</v>
      </c>
      <c r="B262" t="s">
        <v>32</v>
      </c>
      <c r="C262">
        <v>2381917</v>
      </c>
    </row>
    <row r="263" spans="1:3" x14ac:dyDescent="0.2">
      <c r="A263">
        <v>262</v>
      </c>
      <c r="B263" t="s">
        <v>32</v>
      </c>
      <c r="C263">
        <v>2485535</v>
      </c>
    </row>
    <row r="264" spans="1:3" x14ac:dyDescent="0.2">
      <c r="A264">
        <v>263</v>
      </c>
      <c r="B264" t="s">
        <v>32</v>
      </c>
      <c r="C264">
        <v>2511218</v>
      </c>
    </row>
    <row r="265" spans="1:3" x14ac:dyDescent="0.2">
      <c r="A265">
        <v>264</v>
      </c>
      <c r="B265" t="s">
        <v>32</v>
      </c>
      <c r="C265">
        <v>2676913</v>
      </c>
    </row>
    <row r="266" spans="1:3" x14ac:dyDescent="0.2">
      <c r="A266">
        <v>265</v>
      </c>
      <c r="B266" t="s">
        <v>32</v>
      </c>
      <c r="C266">
        <v>2767304</v>
      </c>
    </row>
    <row r="267" spans="1:3" x14ac:dyDescent="0.2">
      <c r="A267">
        <v>266</v>
      </c>
      <c r="B267" t="s">
        <v>32</v>
      </c>
      <c r="C267">
        <v>2770495</v>
      </c>
    </row>
    <row r="268" spans="1:3" x14ac:dyDescent="0.2">
      <c r="A268">
        <v>267</v>
      </c>
      <c r="B268" t="s">
        <v>32</v>
      </c>
      <c r="C268">
        <v>2801008</v>
      </c>
    </row>
    <row r="269" spans="1:3" x14ac:dyDescent="0.2">
      <c r="A269">
        <v>268</v>
      </c>
      <c r="B269" t="s">
        <v>32</v>
      </c>
      <c r="C269">
        <v>3126447</v>
      </c>
    </row>
    <row r="270" spans="1:3" x14ac:dyDescent="0.2">
      <c r="A270">
        <v>269</v>
      </c>
      <c r="B270" t="s">
        <v>32</v>
      </c>
      <c r="C270">
        <v>3185335</v>
      </c>
    </row>
    <row r="271" spans="1:3" x14ac:dyDescent="0.2">
      <c r="A271">
        <v>270</v>
      </c>
      <c r="B271" t="s">
        <v>32</v>
      </c>
      <c r="C271">
        <v>3199666</v>
      </c>
    </row>
    <row r="272" spans="1:3" x14ac:dyDescent="0.2">
      <c r="A272">
        <v>271</v>
      </c>
      <c r="B272" t="s">
        <v>32</v>
      </c>
      <c r="C272">
        <v>3249437</v>
      </c>
    </row>
    <row r="273" spans="1:3" x14ac:dyDescent="0.2">
      <c r="A273">
        <v>272</v>
      </c>
      <c r="B273" t="s">
        <v>32</v>
      </c>
      <c r="C273">
        <v>3257615</v>
      </c>
    </row>
    <row r="274" spans="1:3" x14ac:dyDescent="0.2">
      <c r="A274">
        <v>273</v>
      </c>
      <c r="B274" t="s">
        <v>32</v>
      </c>
      <c r="C274">
        <v>3292815</v>
      </c>
    </row>
    <row r="275" spans="1:3" x14ac:dyDescent="0.2">
      <c r="A275">
        <v>274</v>
      </c>
      <c r="B275" t="s">
        <v>32</v>
      </c>
      <c r="C275">
        <v>3363659</v>
      </c>
    </row>
    <row r="276" spans="1:3" x14ac:dyDescent="0.2">
      <c r="A276">
        <v>275</v>
      </c>
      <c r="B276" t="s">
        <v>32</v>
      </c>
      <c r="C276">
        <v>3374167</v>
      </c>
    </row>
    <row r="277" spans="1:3" x14ac:dyDescent="0.2">
      <c r="A277">
        <v>276</v>
      </c>
      <c r="B277" t="s">
        <v>32</v>
      </c>
      <c r="C277">
        <v>3390941</v>
      </c>
    </row>
    <row r="278" spans="1:3" x14ac:dyDescent="0.2">
      <c r="A278">
        <v>277</v>
      </c>
      <c r="B278" t="s">
        <v>32</v>
      </c>
      <c r="C278">
        <v>3412708</v>
      </c>
    </row>
    <row r="279" spans="1:3" x14ac:dyDescent="0.2">
      <c r="A279">
        <v>278</v>
      </c>
      <c r="B279" t="s">
        <v>32</v>
      </c>
      <c r="C279">
        <v>3422119</v>
      </c>
    </row>
    <row r="280" spans="1:3" x14ac:dyDescent="0.2">
      <c r="A280">
        <v>279</v>
      </c>
      <c r="B280" t="s">
        <v>32</v>
      </c>
      <c r="C280">
        <v>3424769</v>
      </c>
    </row>
    <row r="281" spans="1:3" x14ac:dyDescent="0.2">
      <c r="A281">
        <v>280</v>
      </c>
      <c r="B281" t="s">
        <v>32</v>
      </c>
      <c r="C281">
        <v>3501943</v>
      </c>
    </row>
    <row r="282" spans="1:3" x14ac:dyDescent="0.2">
      <c r="A282">
        <v>281</v>
      </c>
      <c r="B282" t="s">
        <v>32</v>
      </c>
      <c r="C282">
        <v>3567456</v>
      </c>
    </row>
    <row r="283" spans="1:3" x14ac:dyDescent="0.2">
      <c r="A283">
        <v>282</v>
      </c>
      <c r="B283" t="s">
        <v>32</v>
      </c>
      <c r="C283">
        <v>3581060</v>
      </c>
    </row>
    <row r="284" spans="1:3" x14ac:dyDescent="0.2">
      <c r="A284">
        <v>283</v>
      </c>
      <c r="B284" t="s">
        <v>32</v>
      </c>
      <c r="C284">
        <v>3585718</v>
      </c>
    </row>
    <row r="285" spans="1:3" x14ac:dyDescent="0.2">
      <c r="A285">
        <v>284</v>
      </c>
      <c r="B285" t="s">
        <v>32</v>
      </c>
      <c r="C285">
        <v>3593250</v>
      </c>
    </row>
    <row r="286" spans="1:3" x14ac:dyDescent="0.2">
      <c r="A286">
        <v>285</v>
      </c>
      <c r="B286" t="s">
        <v>32</v>
      </c>
      <c r="C286">
        <v>3595251</v>
      </c>
    </row>
    <row r="287" spans="1:3" x14ac:dyDescent="0.2">
      <c r="A287">
        <v>286</v>
      </c>
      <c r="B287" t="s">
        <v>32</v>
      </c>
      <c r="C287">
        <v>3605709</v>
      </c>
    </row>
    <row r="288" spans="1:3" x14ac:dyDescent="0.2">
      <c r="A288">
        <v>287</v>
      </c>
      <c r="B288" t="s">
        <v>32</v>
      </c>
      <c r="C288">
        <v>3608264</v>
      </c>
    </row>
    <row r="289" spans="1:3" x14ac:dyDescent="0.2">
      <c r="A289">
        <v>288</v>
      </c>
      <c r="B289" t="s">
        <v>32</v>
      </c>
      <c r="C289">
        <v>3744226</v>
      </c>
    </row>
    <row r="290" spans="1:3" x14ac:dyDescent="0.2">
      <c r="A290">
        <v>289</v>
      </c>
      <c r="B290" t="s">
        <v>32</v>
      </c>
      <c r="C290">
        <v>3778477</v>
      </c>
    </row>
    <row r="291" spans="1:3" x14ac:dyDescent="0.2">
      <c r="A291">
        <v>290</v>
      </c>
      <c r="B291" t="s">
        <v>32</v>
      </c>
      <c r="C291">
        <v>4081705</v>
      </c>
    </row>
    <row r="292" spans="1:3" x14ac:dyDescent="0.2">
      <c r="A292">
        <v>291</v>
      </c>
      <c r="B292" t="s">
        <v>32</v>
      </c>
      <c r="C292">
        <v>4090276</v>
      </c>
    </row>
    <row r="293" spans="1:3" x14ac:dyDescent="0.2">
      <c r="A293">
        <v>292</v>
      </c>
      <c r="B293" t="s">
        <v>32</v>
      </c>
      <c r="C293">
        <v>4144078</v>
      </c>
    </row>
    <row r="294" spans="1:3" x14ac:dyDescent="0.2">
      <c r="A294">
        <v>293</v>
      </c>
      <c r="B294" t="s">
        <v>32</v>
      </c>
      <c r="C294">
        <v>4232025</v>
      </c>
    </row>
    <row r="295" spans="1:3" x14ac:dyDescent="0.2">
      <c r="A295">
        <v>294</v>
      </c>
      <c r="B295" t="s">
        <v>32</v>
      </c>
      <c r="C295">
        <v>4267466</v>
      </c>
    </row>
    <row r="296" spans="1:3" x14ac:dyDescent="0.2">
      <c r="A296">
        <v>295</v>
      </c>
      <c r="B296" t="s">
        <v>32</v>
      </c>
      <c r="C296">
        <v>4303729</v>
      </c>
    </row>
    <row r="297" spans="1:3" x14ac:dyDescent="0.2">
      <c r="A297">
        <v>296</v>
      </c>
      <c r="B297" t="s">
        <v>32</v>
      </c>
      <c r="C297">
        <v>4349674</v>
      </c>
    </row>
    <row r="298" spans="1:3" x14ac:dyDescent="0.2">
      <c r="A298">
        <v>297</v>
      </c>
      <c r="B298" t="s">
        <v>32</v>
      </c>
      <c r="C298">
        <v>4507220</v>
      </c>
    </row>
    <row r="299" spans="1:3" x14ac:dyDescent="0.2">
      <c r="A299">
        <v>298</v>
      </c>
      <c r="B299" t="s">
        <v>32</v>
      </c>
      <c r="C299">
        <v>4561836</v>
      </c>
    </row>
    <row r="300" spans="1:3" x14ac:dyDescent="0.2">
      <c r="A300">
        <v>299</v>
      </c>
      <c r="B300" t="s">
        <v>32</v>
      </c>
      <c r="C300">
        <v>4629077</v>
      </c>
    </row>
    <row r="301" spans="1:3" x14ac:dyDescent="0.2">
      <c r="A301">
        <v>300</v>
      </c>
      <c r="B301" t="s">
        <v>32</v>
      </c>
      <c r="C301">
        <v>4639455</v>
      </c>
    </row>
    <row r="302" spans="1:3" x14ac:dyDescent="0.2">
      <c r="A302">
        <v>301</v>
      </c>
      <c r="B302" t="s">
        <v>33</v>
      </c>
      <c r="C302">
        <v>6126</v>
      </c>
    </row>
    <row r="303" spans="1:3" x14ac:dyDescent="0.2">
      <c r="A303">
        <v>302</v>
      </c>
      <c r="B303" t="s">
        <v>33</v>
      </c>
      <c r="C303">
        <v>26138</v>
      </c>
    </row>
    <row r="304" spans="1:3" x14ac:dyDescent="0.2">
      <c r="A304">
        <v>303</v>
      </c>
      <c r="B304" t="s">
        <v>33</v>
      </c>
      <c r="C304">
        <v>31777</v>
      </c>
    </row>
    <row r="305" spans="1:3" x14ac:dyDescent="0.2">
      <c r="A305">
        <v>304</v>
      </c>
      <c r="B305" t="s">
        <v>33</v>
      </c>
      <c r="C305">
        <v>74743</v>
      </c>
    </row>
    <row r="306" spans="1:3" x14ac:dyDescent="0.2">
      <c r="A306">
        <v>305</v>
      </c>
      <c r="B306" t="s">
        <v>33</v>
      </c>
      <c r="C306">
        <v>116077</v>
      </c>
    </row>
    <row r="307" spans="1:3" x14ac:dyDescent="0.2">
      <c r="A307">
        <v>306</v>
      </c>
      <c r="B307" t="s">
        <v>33</v>
      </c>
      <c r="C307">
        <v>156846</v>
      </c>
    </row>
    <row r="308" spans="1:3" x14ac:dyDescent="0.2">
      <c r="A308">
        <v>307</v>
      </c>
      <c r="B308" t="s">
        <v>33</v>
      </c>
      <c r="C308">
        <v>188266</v>
      </c>
    </row>
    <row r="309" spans="1:3" x14ac:dyDescent="0.2">
      <c r="A309">
        <v>308</v>
      </c>
      <c r="B309" t="s">
        <v>33</v>
      </c>
      <c r="C309">
        <v>233932</v>
      </c>
    </row>
    <row r="310" spans="1:3" x14ac:dyDescent="0.2">
      <c r="A310">
        <v>309</v>
      </c>
      <c r="B310" t="s">
        <v>33</v>
      </c>
      <c r="C310">
        <v>287941</v>
      </c>
    </row>
    <row r="311" spans="1:3" x14ac:dyDescent="0.2">
      <c r="A311">
        <v>310</v>
      </c>
      <c r="B311" t="s">
        <v>33</v>
      </c>
      <c r="C311">
        <v>331540</v>
      </c>
    </row>
    <row r="312" spans="1:3" x14ac:dyDescent="0.2">
      <c r="A312">
        <v>311</v>
      </c>
      <c r="B312" t="s">
        <v>33</v>
      </c>
      <c r="C312">
        <v>389401</v>
      </c>
    </row>
    <row r="313" spans="1:3" x14ac:dyDescent="0.2">
      <c r="A313">
        <v>312</v>
      </c>
      <c r="B313" t="s">
        <v>33</v>
      </c>
      <c r="C313">
        <v>402612</v>
      </c>
    </row>
    <row r="314" spans="1:3" x14ac:dyDescent="0.2">
      <c r="A314">
        <v>313</v>
      </c>
      <c r="B314" t="s">
        <v>33</v>
      </c>
      <c r="C314">
        <v>407060</v>
      </c>
    </row>
    <row r="315" spans="1:3" x14ac:dyDescent="0.2">
      <c r="A315">
        <v>314</v>
      </c>
      <c r="B315" t="s">
        <v>33</v>
      </c>
      <c r="C315">
        <v>418793</v>
      </c>
    </row>
    <row r="316" spans="1:3" x14ac:dyDescent="0.2">
      <c r="A316">
        <v>315</v>
      </c>
      <c r="B316" t="s">
        <v>33</v>
      </c>
      <c r="C316">
        <v>467920</v>
      </c>
    </row>
    <row r="317" spans="1:3" x14ac:dyDescent="0.2">
      <c r="A317">
        <v>316</v>
      </c>
      <c r="B317" t="s">
        <v>33</v>
      </c>
      <c r="C317">
        <v>476715</v>
      </c>
    </row>
    <row r="318" spans="1:3" x14ac:dyDescent="0.2">
      <c r="A318">
        <v>317</v>
      </c>
      <c r="B318" t="s">
        <v>33</v>
      </c>
      <c r="C318">
        <v>515707</v>
      </c>
    </row>
    <row r="319" spans="1:3" x14ac:dyDescent="0.2">
      <c r="A319">
        <v>318</v>
      </c>
      <c r="B319" t="s">
        <v>33</v>
      </c>
      <c r="C319">
        <v>601797</v>
      </c>
    </row>
    <row r="320" spans="1:3" x14ac:dyDescent="0.2">
      <c r="A320">
        <v>319</v>
      </c>
      <c r="B320" t="s">
        <v>33</v>
      </c>
      <c r="C320">
        <v>623976</v>
      </c>
    </row>
    <row r="321" spans="1:3" x14ac:dyDescent="0.2">
      <c r="A321">
        <v>320</v>
      </c>
      <c r="B321" t="s">
        <v>33</v>
      </c>
      <c r="C321">
        <v>636215</v>
      </c>
    </row>
    <row r="322" spans="1:3" x14ac:dyDescent="0.2">
      <c r="A322">
        <v>321</v>
      </c>
      <c r="B322" t="s">
        <v>33</v>
      </c>
      <c r="C322">
        <v>776285</v>
      </c>
    </row>
    <row r="323" spans="1:3" x14ac:dyDescent="0.2">
      <c r="A323">
        <v>322</v>
      </c>
      <c r="B323" t="s">
        <v>33</v>
      </c>
      <c r="C323">
        <v>889661</v>
      </c>
    </row>
    <row r="324" spans="1:3" x14ac:dyDescent="0.2">
      <c r="A324">
        <v>323</v>
      </c>
      <c r="B324" t="s">
        <v>33</v>
      </c>
      <c r="C324">
        <v>896219</v>
      </c>
    </row>
    <row r="325" spans="1:3" x14ac:dyDescent="0.2">
      <c r="A325">
        <v>324</v>
      </c>
      <c r="B325" t="s">
        <v>33</v>
      </c>
      <c r="C325">
        <v>901982</v>
      </c>
    </row>
    <row r="326" spans="1:3" x14ac:dyDescent="0.2">
      <c r="A326">
        <v>325</v>
      </c>
      <c r="B326" t="s">
        <v>33</v>
      </c>
      <c r="C326">
        <v>1018327</v>
      </c>
    </row>
    <row r="327" spans="1:3" x14ac:dyDescent="0.2">
      <c r="A327">
        <v>326</v>
      </c>
      <c r="B327" t="s">
        <v>33</v>
      </c>
      <c r="C327">
        <v>1032262</v>
      </c>
    </row>
    <row r="328" spans="1:3" x14ac:dyDescent="0.2">
      <c r="A328">
        <v>327</v>
      </c>
      <c r="B328" t="s">
        <v>33</v>
      </c>
      <c r="C328">
        <v>1064102</v>
      </c>
    </row>
    <row r="329" spans="1:3" x14ac:dyDescent="0.2">
      <c r="A329">
        <v>328</v>
      </c>
      <c r="B329" t="s">
        <v>33</v>
      </c>
      <c r="C329">
        <v>1141753</v>
      </c>
    </row>
    <row r="330" spans="1:3" x14ac:dyDescent="0.2">
      <c r="A330">
        <v>329</v>
      </c>
      <c r="B330" t="s">
        <v>33</v>
      </c>
      <c r="C330">
        <v>1186603</v>
      </c>
    </row>
    <row r="331" spans="1:3" x14ac:dyDescent="0.2">
      <c r="A331">
        <v>330</v>
      </c>
      <c r="B331" t="s">
        <v>33</v>
      </c>
      <c r="C331">
        <v>1210821</v>
      </c>
    </row>
    <row r="332" spans="1:3" x14ac:dyDescent="0.2">
      <c r="A332">
        <v>331</v>
      </c>
      <c r="B332" t="s">
        <v>33</v>
      </c>
      <c r="C332">
        <v>1260478</v>
      </c>
    </row>
    <row r="333" spans="1:3" x14ac:dyDescent="0.2">
      <c r="A333">
        <v>332</v>
      </c>
      <c r="B333" t="s">
        <v>33</v>
      </c>
      <c r="C333">
        <v>1275616</v>
      </c>
    </row>
    <row r="334" spans="1:3" x14ac:dyDescent="0.2">
      <c r="A334">
        <v>333</v>
      </c>
      <c r="B334" t="s">
        <v>33</v>
      </c>
      <c r="C334">
        <v>1297080</v>
      </c>
    </row>
    <row r="335" spans="1:3" x14ac:dyDescent="0.2">
      <c r="A335">
        <v>334</v>
      </c>
      <c r="B335" t="s">
        <v>33</v>
      </c>
      <c r="C335">
        <v>1353247</v>
      </c>
    </row>
    <row r="336" spans="1:3" x14ac:dyDescent="0.2">
      <c r="A336">
        <v>335</v>
      </c>
      <c r="B336" t="s">
        <v>33</v>
      </c>
      <c r="C336">
        <v>1425674</v>
      </c>
    </row>
    <row r="337" spans="1:3" x14ac:dyDescent="0.2">
      <c r="A337">
        <v>336</v>
      </c>
      <c r="B337" t="s">
        <v>33</v>
      </c>
      <c r="C337">
        <v>1453531</v>
      </c>
    </row>
    <row r="338" spans="1:3" x14ac:dyDescent="0.2">
      <c r="A338">
        <v>337</v>
      </c>
      <c r="B338" t="s">
        <v>33</v>
      </c>
      <c r="C338">
        <v>1614235</v>
      </c>
    </row>
    <row r="339" spans="1:3" x14ac:dyDescent="0.2">
      <c r="A339">
        <v>338</v>
      </c>
      <c r="B339" t="s">
        <v>33</v>
      </c>
      <c r="C339">
        <v>1774678</v>
      </c>
    </row>
    <row r="340" spans="1:3" x14ac:dyDescent="0.2">
      <c r="A340">
        <v>339</v>
      </c>
      <c r="B340" t="s">
        <v>33</v>
      </c>
      <c r="C340">
        <v>1793169</v>
      </c>
    </row>
    <row r="341" spans="1:3" x14ac:dyDescent="0.2">
      <c r="A341">
        <v>340</v>
      </c>
      <c r="B341" t="s">
        <v>33</v>
      </c>
      <c r="C341">
        <v>1811682</v>
      </c>
    </row>
    <row r="342" spans="1:3" x14ac:dyDescent="0.2">
      <c r="A342">
        <v>341</v>
      </c>
      <c r="B342" t="s">
        <v>33</v>
      </c>
      <c r="C342">
        <v>1816272</v>
      </c>
    </row>
    <row r="343" spans="1:3" x14ac:dyDescent="0.2">
      <c r="A343">
        <v>342</v>
      </c>
      <c r="B343" t="s">
        <v>33</v>
      </c>
      <c r="C343">
        <v>1834854</v>
      </c>
    </row>
    <row r="344" spans="1:3" x14ac:dyDescent="0.2">
      <c r="A344">
        <v>343</v>
      </c>
      <c r="B344" t="s">
        <v>33</v>
      </c>
      <c r="C344">
        <v>1913704</v>
      </c>
    </row>
    <row r="345" spans="1:3" x14ac:dyDescent="0.2">
      <c r="A345">
        <v>344</v>
      </c>
      <c r="B345" t="s">
        <v>33</v>
      </c>
      <c r="C345">
        <v>1924153</v>
      </c>
    </row>
    <row r="346" spans="1:3" x14ac:dyDescent="0.2">
      <c r="A346">
        <v>345</v>
      </c>
      <c r="B346" t="s">
        <v>33</v>
      </c>
      <c r="C346">
        <v>1964717</v>
      </c>
    </row>
    <row r="347" spans="1:3" x14ac:dyDescent="0.2">
      <c r="A347">
        <v>346</v>
      </c>
      <c r="B347" t="s">
        <v>33</v>
      </c>
      <c r="C347">
        <v>1992553</v>
      </c>
    </row>
    <row r="348" spans="1:3" x14ac:dyDescent="0.2">
      <c r="A348">
        <v>347</v>
      </c>
      <c r="B348" t="s">
        <v>33</v>
      </c>
      <c r="C348">
        <v>2027525</v>
      </c>
    </row>
    <row r="349" spans="1:3" x14ac:dyDescent="0.2">
      <c r="A349">
        <v>348</v>
      </c>
      <c r="B349" t="s">
        <v>33</v>
      </c>
      <c r="C349">
        <v>2054710</v>
      </c>
    </row>
    <row r="350" spans="1:3" x14ac:dyDescent="0.2">
      <c r="A350">
        <v>349</v>
      </c>
      <c r="B350" t="s">
        <v>33</v>
      </c>
      <c r="C350">
        <v>2181391</v>
      </c>
    </row>
    <row r="351" spans="1:3" x14ac:dyDescent="0.2">
      <c r="A351">
        <v>350</v>
      </c>
      <c r="B351" t="s">
        <v>33</v>
      </c>
      <c r="C351">
        <v>2198625</v>
      </c>
    </row>
    <row r="352" spans="1:3" x14ac:dyDescent="0.2">
      <c r="A352">
        <v>351</v>
      </c>
      <c r="B352" t="s">
        <v>33</v>
      </c>
      <c r="C352">
        <v>2202374</v>
      </c>
    </row>
    <row r="353" spans="1:3" x14ac:dyDescent="0.2">
      <c r="A353">
        <v>352</v>
      </c>
      <c r="B353" t="s">
        <v>33</v>
      </c>
      <c r="C353">
        <v>2257835</v>
      </c>
    </row>
    <row r="354" spans="1:3" x14ac:dyDescent="0.2">
      <c r="A354">
        <v>353</v>
      </c>
      <c r="B354" t="s">
        <v>33</v>
      </c>
      <c r="C354">
        <v>2281375</v>
      </c>
    </row>
    <row r="355" spans="1:3" x14ac:dyDescent="0.2">
      <c r="A355">
        <v>354</v>
      </c>
      <c r="B355" t="s">
        <v>33</v>
      </c>
      <c r="C355">
        <v>2350649</v>
      </c>
    </row>
    <row r="356" spans="1:3" x14ac:dyDescent="0.2">
      <c r="A356">
        <v>355</v>
      </c>
      <c r="B356" t="s">
        <v>33</v>
      </c>
      <c r="C356">
        <v>2581363</v>
      </c>
    </row>
    <row r="357" spans="1:3" x14ac:dyDescent="0.2">
      <c r="A357">
        <v>356</v>
      </c>
      <c r="B357" t="s">
        <v>33</v>
      </c>
      <c r="C357">
        <v>2656977</v>
      </c>
    </row>
    <row r="358" spans="1:3" x14ac:dyDescent="0.2">
      <c r="A358">
        <v>357</v>
      </c>
      <c r="B358" t="s">
        <v>33</v>
      </c>
      <c r="C358">
        <v>2664562</v>
      </c>
    </row>
    <row r="359" spans="1:3" x14ac:dyDescent="0.2">
      <c r="A359">
        <v>358</v>
      </c>
      <c r="B359" t="s">
        <v>33</v>
      </c>
      <c r="C359">
        <v>2676412</v>
      </c>
    </row>
    <row r="360" spans="1:3" x14ac:dyDescent="0.2">
      <c r="A360">
        <v>359</v>
      </c>
      <c r="B360" t="s">
        <v>33</v>
      </c>
      <c r="C360">
        <v>2719822</v>
      </c>
    </row>
    <row r="361" spans="1:3" x14ac:dyDescent="0.2">
      <c r="A361">
        <v>360</v>
      </c>
      <c r="B361" t="s">
        <v>33</v>
      </c>
      <c r="C361">
        <v>2826396</v>
      </c>
    </row>
    <row r="362" spans="1:3" x14ac:dyDescent="0.2">
      <c r="A362">
        <v>361</v>
      </c>
      <c r="B362" t="s">
        <v>33</v>
      </c>
      <c r="C362">
        <v>2833003</v>
      </c>
    </row>
    <row r="363" spans="1:3" x14ac:dyDescent="0.2">
      <c r="A363">
        <v>362</v>
      </c>
      <c r="B363" t="s">
        <v>33</v>
      </c>
      <c r="C363">
        <v>2881188</v>
      </c>
    </row>
    <row r="364" spans="1:3" x14ac:dyDescent="0.2">
      <c r="A364">
        <v>363</v>
      </c>
      <c r="B364" t="s">
        <v>33</v>
      </c>
      <c r="C364">
        <v>2920750</v>
      </c>
    </row>
    <row r="365" spans="1:3" x14ac:dyDescent="0.2">
      <c r="A365">
        <v>364</v>
      </c>
      <c r="B365" t="s">
        <v>33</v>
      </c>
      <c r="C365">
        <v>2921501</v>
      </c>
    </row>
    <row r="366" spans="1:3" x14ac:dyDescent="0.2">
      <c r="A366">
        <v>365</v>
      </c>
      <c r="B366" t="s">
        <v>33</v>
      </c>
      <c r="C366">
        <v>2948228</v>
      </c>
    </row>
    <row r="367" spans="1:3" x14ac:dyDescent="0.2">
      <c r="A367">
        <v>366</v>
      </c>
      <c r="B367" t="s">
        <v>33</v>
      </c>
      <c r="C367">
        <v>2971090</v>
      </c>
    </row>
    <row r="368" spans="1:3" x14ac:dyDescent="0.2">
      <c r="A368">
        <v>367</v>
      </c>
      <c r="B368" t="s">
        <v>33</v>
      </c>
      <c r="C368">
        <v>2997529</v>
      </c>
    </row>
    <row r="369" spans="1:3" x14ac:dyDescent="0.2">
      <c r="A369">
        <v>368</v>
      </c>
      <c r="B369" t="s">
        <v>33</v>
      </c>
      <c r="C369">
        <v>3000909</v>
      </c>
    </row>
    <row r="370" spans="1:3" x14ac:dyDescent="0.2">
      <c r="A370">
        <v>369</v>
      </c>
      <c r="B370" t="s">
        <v>33</v>
      </c>
      <c r="C370">
        <v>3013418</v>
      </c>
    </row>
    <row r="371" spans="1:3" x14ac:dyDescent="0.2">
      <c r="A371">
        <v>370</v>
      </c>
      <c r="B371" t="s">
        <v>33</v>
      </c>
      <c r="C371">
        <v>3206051</v>
      </c>
    </row>
    <row r="372" spans="1:3" x14ac:dyDescent="0.2">
      <c r="A372">
        <v>371</v>
      </c>
      <c r="B372" t="s">
        <v>33</v>
      </c>
      <c r="C372">
        <v>3326505</v>
      </c>
    </row>
    <row r="373" spans="1:3" x14ac:dyDescent="0.2">
      <c r="A373">
        <v>372</v>
      </c>
      <c r="B373" t="s">
        <v>33</v>
      </c>
      <c r="C373">
        <v>3347657</v>
      </c>
    </row>
    <row r="374" spans="1:3" x14ac:dyDescent="0.2">
      <c r="A374">
        <v>373</v>
      </c>
      <c r="B374" t="s">
        <v>33</v>
      </c>
      <c r="C374">
        <v>3422406</v>
      </c>
    </row>
    <row r="375" spans="1:3" x14ac:dyDescent="0.2">
      <c r="A375">
        <v>374</v>
      </c>
      <c r="B375" t="s">
        <v>33</v>
      </c>
      <c r="C375">
        <v>3428010</v>
      </c>
    </row>
    <row r="376" spans="1:3" x14ac:dyDescent="0.2">
      <c r="A376">
        <v>375</v>
      </c>
      <c r="B376" t="s">
        <v>33</v>
      </c>
      <c r="C376">
        <v>3434015</v>
      </c>
    </row>
    <row r="377" spans="1:3" x14ac:dyDescent="0.2">
      <c r="A377">
        <v>376</v>
      </c>
      <c r="B377" t="s">
        <v>33</v>
      </c>
      <c r="C377">
        <v>3441435</v>
      </c>
    </row>
    <row r="378" spans="1:3" x14ac:dyDescent="0.2">
      <c r="A378">
        <v>377</v>
      </c>
      <c r="B378" t="s">
        <v>33</v>
      </c>
      <c r="C378">
        <v>3460185</v>
      </c>
    </row>
    <row r="379" spans="1:3" x14ac:dyDescent="0.2">
      <c r="A379">
        <v>378</v>
      </c>
      <c r="B379" t="s">
        <v>33</v>
      </c>
      <c r="C379">
        <v>3476149</v>
      </c>
    </row>
    <row r="380" spans="1:3" x14ac:dyDescent="0.2">
      <c r="A380">
        <v>379</v>
      </c>
      <c r="B380" t="s">
        <v>33</v>
      </c>
      <c r="C380">
        <v>3527950</v>
      </c>
    </row>
    <row r="381" spans="1:3" x14ac:dyDescent="0.2">
      <c r="A381">
        <v>380</v>
      </c>
      <c r="B381" t="s">
        <v>33</v>
      </c>
      <c r="C381">
        <v>3599502</v>
      </c>
    </row>
    <row r="382" spans="1:3" x14ac:dyDescent="0.2">
      <c r="A382">
        <v>381</v>
      </c>
      <c r="B382" t="s">
        <v>33</v>
      </c>
      <c r="C382">
        <v>3606338</v>
      </c>
    </row>
    <row r="383" spans="1:3" x14ac:dyDescent="0.2">
      <c r="A383">
        <v>382</v>
      </c>
      <c r="B383" t="s">
        <v>33</v>
      </c>
      <c r="C383">
        <v>3703581</v>
      </c>
    </row>
    <row r="384" spans="1:3" x14ac:dyDescent="0.2">
      <c r="A384">
        <v>383</v>
      </c>
      <c r="B384" t="s">
        <v>33</v>
      </c>
      <c r="C384">
        <v>3714001</v>
      </c>
    </row>
    <row r="385" spans="1:3" x14ac:dyDescent="0.2">
      <c r="A385">
        <v>384</v>
      </c>
      <c r="B385" t="s">
        <v>33</v>
      </c>
      <c r="C385">
        <v>3742583</v>
      </c>
    </row>
    <row r="386" spans="1:3" x14ac:dyDescent="0.2">
      <c r="A386">
        <v>385</v>
      </c>
      <c r="B386" t="s">
        <v>33</v>
      </c>
      <c r="C386">
        <v>3918128</v>
      </c>
    </row>
    <row r="387" spans="1:3" x14ac:dyDescent="0.2">
      <c r="A387">
        <v>386</v>
      </c>
      <c r="B387" t="s">
        <v>33</v>
      </c>
      <c r="C387">
        <v>4028589</v>
      </c>
    </row>
    <row r="388" spans="1:3" x14ac:dyDescent="0.2">
      <c r="A388">
        <v>387</v>
      </c>
      <c r="B388" t="s">
        <v>33</v>
      </c>
      <c r="C388">
        <v>4047973</v>
      </c>
    </row>
    <row r="389" spans="1:3" x14ac:dyDescent="0.2">
      <c r="A389">
        <v>388</v>
      </c>
      <c r="B389" t="s">
        <v>33</v>
      </c>
      <c r="C389">
        <v>4123100</v>
      </c>
    </row>
    <row r="390" spans="1:3" x14ac:dyDescent="0.2">
      <c r="A390">
        <v>389</v>
      </c>
      <c r="B390" t="s">
        <v>33</v>
      </c>
      <c r="C390">
        <v>4130154</v>
      </c>
    </row>
    <row r="391" spans="1:3" x14ac:dyDescent="0.2">
      <c r="A391">
        <v>390</v>
      </c>
      <c r="B391" t="s">
        <v>33</v>
      </c>
      <c r="C391">
        <v>4183985</v>
      </c>
    </row>
    <row r="392" spans="1:3" x14ac:dyDescent="0.2">
      <c r="A392">
        <v>391</v>
      </c>
      <c r="B392" t="s">
        <v>33</v>
      </c>
      <c r="C392">
        <v>4282708</v>
      </c>
    </row>
    <row r="393" spans="1:3" x14ac:dyDescent="0.2">
      <c r="A393">
        <v>392</v>
      </c>
      <c r="B393" t="s">
        <v>33</v>
      </c>
      <c r="C393">
        <v>4298205</v>
      </c>
    </row>
    <row r="394" spans="1:3" x14ac:dyDescent="0.2">
      <c r="A394">
        <v>393</v>
      </c>
      <c r="B394" t="s">
        <v>33</v>
      </c>
      <c r="C394">
        <v>4299148</v>
      </c>
    </row>
    <row r="395" spans="1:3" x14ac:dyDescent="0.2">
      <c r="A395">
        <v>394</v>
      </c>
      <c r="B395" t="s">
        <v>33</v>
      </c>
      <c r="C395">
        <v>4339724</v>
      </c>
    </row>
    <row r="396" spans="1:3" x14ac:dyDescent="0.2">
      <c r="A396">
        <v>395</v>
      </c>
      <c r="B396" t="s">
        <v>33</v>
      </c>
      <c r="C396">
        <v>4464263</v>
      </c>
    </row>
    <row r="397" spans="1:3" x14ac:dyDescent="0.2">
      <c r="A397">
        <v>396</v>
      </c>
      <c r="B397" t="s">
        <v>33</v>
      </c>
      <c r="C397">
        <v>4481406</v>
      </c>
    </row>
    <row r="398" spans="1:3" x14ac:dyDescent="0.2">
      <c r="A398">
        <v>397</v>
      </c>
      <c r="B398" t="s">
        <v>33</v>
      </c>
      <c r="C398">
        <v>4513726</v>
      </c>
    </row>
    <row r="399" spans="1:3" x14ac:dyDescent="0.2">
      <c r="A399">
        <v>398</v>
      </c>
      <c r="B399" t="s">
        <v>33</v>
      </c>
      <c r="C399">
        <v>4520438</v>
      </c>
    </row>
    <row r="400" spans="1:3" x14ac:dyDescent="0.2">
      <c r="A400">
        <v>399</v>
      </c>
      <c r="B400" t="s">
        <v>33</v>
      </c>
      <c r="C400">
        <v>4568074</v>
      </c>
    </row>
    <row r="401" spans="1:3" x14ac:dyDescent="0.2">
      <c r="A401">
        <v>400</v>
      </c>
      <c r="B401" t="s">
        <v>33</v>
      </c>
      <c r="C401">
        <v>4634082</v>
      </c>
    </row>
    <row r="402" spans="1:3" x14ac:dyDescent="0.2">
      <c r="A402">
        <v>401</v>
      </c>
      <c r="B402" t="s">
        <v>34</v>
      </c>
      <c r="C402">
        <v>124735</v>
      </c>
    </row>
    <row r="403" spans="1:3" x14ac:dyDescent="0.2">
      <c r="A403">
        <v>402</v>
      </c>
      <c r="B403" t="s">
        <v>34</v>
      </c>
      <c r="C403">
        <v>268707</v>
      </c>
    </row>
    <row r="404" spans="1:3" x14ac:dyDescent="0.2">
      <c r="A404">
        <v>403</v>
      </c>
      <c r="B404" t="s">
        <v>34</v>
      </c>
      <c r="C404">
        <v>304938</v>
      </c>
    </row>
    <row r="405" spans="1:3" x14ac:dyDescent="0.2">
      <c r="A405">
        <v>404</v>
      </c>
      <c r="B405" t="s">
        <v>34</v>
      </c>
      <c r="C405">
        <v>333870</v>
      </c>
    </row>
    <row r="406" spans="1:3" x14ac:dyDescent="0.2">
      <c r="A406">
        <v>405</v>
      </c>
      <c r="B406" t="s">
        <v>34</v>
      </c>
      <c r="C406">
        <v>355468</v>
      </c>
    </row>
    <row r="407" spans="1:3" x14ac:dyDescent="0.2">
      <c r="A407">
        <v>406</v>
      </c>
      <c r="B407" t="s">
        <v>34</v>
      </c>
      <c r="C407">
        <v>381515</v>
      </c>
    </row>
    <row r="408" spans="1:3" x14ac:dyDescent="0.2">
      <c r="A408">
        <v>407</v>
      </c>
      <c r="B408" t="s">
        <v>34</v>
      </c>
      <c r="C408">
        <v>401607</v>
      </c>
    </row>
    <row r="409" spans="1:3" x14ac:dyDescent="0.2">
      <c r="A409">
        <v>408</v>
      </c>
      <c r="B409" t="s">
        <v>34</v>
      </c>
      <c r="C409">
        <v>421773</v>
      </c>
    </row>
    <row r="410" spans="1:3" x14ac:dyDescent="0.2">
      <c r="A410">
        <v>409</v>
      </c>
      <c r="B410" t="s">
        <v>34</v>
      </c>
      <c r="C410">
        <v>432455</v>
      </c>
    </row>
    <row r="411" spans="1:3" x14ac:dyDescent="0.2">
      <c r="A411">
        <v>410</v>
      </c>
      <c r="B411" t="s">
        <v>34</v>
      </c>
      <c r="C411">
        <v>648593</v>
      </c>
    </row>
    <row r="412" spans="1:3" x14ac:dyDescent="0.2">
      <c r="A412">
        <v>411</v>
      </c>
      <c r="B412" t="s">
        <v>34</v>
      </c>
      <c r="C412">
        <v>715858</v>
      </c>
    </row>
    <row r="413" spans="1:3" x14ac:dyDescent="0.2">
      <c r="A413">
        <v>412</v>
      </c>
      <c r="B413" t="s">
        <v>34</v>
      </c>
      <c r="C413">
        <v>726419</v>
      </c>
    </row>
    <row r="414" spans="1:3" x14ac:dyDescent="0.2">
      <c r="A414">
        <v>413</v>
      </c>
      <c r="B414" t="s">
        <v>34</v>
      </c>
      <c r="C414">
        <v>751103</v>
      </c>
    </row>
    <row r="415" spans="1:3" x14ac:dyDescent="0.2">
      <c r="A415">
        <v>414</v>
      </c>
      <c r="B415" t="s">
        <v>34</v>
      </c>
      <c r="C415">
        <v>846787</v>
      </c>
    </row>
    <row r="416" spans="1:3" x14ac:dyDescent="0.2">
      <c r="A416">
        <v>415</v>
      </c>
      <c r="B416" t="s">
        <v>34</v>
      </c>
      <c r="C416">
        <v>854376</v>
      </c>
    </row>
    <row r="417" spans="1:3" x14ac:dyDescent="0.2">
      <c r="A417">
        <v>416</v>
      </c>
      <c r="B417" t="s">
        <v>34</v>
      </c>
      <c r="C417">
        <v>857881</v>
      </c>
    </row>
    <row r="418" spans="1:3" x14ac:dyDescent="0.2">
      <c r="A418">
        <v>417</v>
      </c>
      <c r="B418" t="s">
        <v>34</v>
      </c>
      <c r="C418">
        <v>858240</v>
      </c>
    </row>
    <row r="419" spans="1:3" x14ac:dyDescent="0.2">
      <c r="A419">
        <v>418</v>
      </c>
      <c r="B419" t="s">
        <v>34</v>
      </c>
      <c r="C419">
        <v>908578</v>
      </c>
    </row>
    <row r="420" spans="1:3" x14ac:dyDescent="0.2">
      <c r="A420">
        <v>419</v>
      </c>
      <c r="B420" t="s">
        <v>34</v>
      </c>
      <c r="C420">
        <v>936336</v>
      </c>
    </row>
    <row r="421" spans="1:3" x14ac:dyDescent="0.2">
      <c r="A421">
        <v>420</v>
      </c>
      <c r="B421" t="s">
        <v>34</v>
      </c>
      <c r="C421">
        <v>970188</v>
      </c>
    </row>
    <row r="422" spans="1:3" x14ac:dyDescent="0.2">
      <c r="A422">
        <v>421</v>
      </c>
      <c r="B422" t="s">
        <v>34</v>
      </c>
      <c r="C422">
        <v>1018936</v>
      </c>
    </row>
    <row r="423" spans="1:3" x14ac:dyDescent="0.2">
      <c r="A423">
        <v>422</v>
      </c>
      <c r="B423" t="s">
        <v>34</v>
      </c>
      <c r="C423">
        <v>1051501</v>
      </c>
    </row>
    <row r="424" spans="1:3" x14ac:dyDescent="0.2">
      <c r="A424">
        <v>423</v>
      </c>
      <c r="B424" t="s">
        <v>34</v>
      </c>
      <c r="C424">
        <v>1156202</v>
      </c>
    </row>
    <row r="425" spans="1:3" x14ac:dyDescent="0.2">
      <c r="A425">
        <v>424</v>
      </c>
      <c r="B425" t="s">
        <v>34</v>
      </c>
      <c r="C425">
        <v>1175486</v>
      </c>
    </row>
    <row r="426" spans="1:3" x14ac:dyDescent="0.2">
      <c r="A426">
        <v>425</v>
      </c>
      <c r="B426" t="s">
        <v>34</v>
      </c>
      <c r="C426">
        <v>1206039</v>
      </c>
    </row>
    <row r="427" spans="1:3" x14ac:dyDescent="0.2">
      <c r="A427">
        <v>426</v>
      </c>
      <c r="B427" t="s">
        <v>34</v>
      </c>
      <c r="C427">
        <v>1285574</v>
      </c>
    </row>
    <row r="428" spans="1:3" x14ac:dyDescent="0.2">
      <c r="A428">
        <v>427</v>
      </c>
      <c r="B428" t="s">
        <v>34</v>
      </c>
      <c r="C428">
        <v>1315207</v>
      </c>
    </row>
    <row r="429" spans="1:3" x14ac:dyDescent="0.2">
      <c r="A429">
        <v>428</v>
      </c>
      <c r="B429" t="s">
        <v>34</v>
      </c>
      <c r="C429">
        <v>1402949</v>
      </c>
    </row>
    <row r="430" spans="1:3" x14ac:dyDescent="0.2">
      <c r="A430">
        <v>429</v>
      </c>
      <c r="B430" t="s">
        <v>34</v>
      </c>
      <c r="C430">
        <v>1500423</v>
      </c>
    </row>
    <row r="431" spans="1:3" x14ac:dyDescent="0.2">
      <c r="A431">
        <v>430</v>
      </c>
      <c r="B431" t="s">
        <v>34</v>
      </c>
      <c r="C431">
        <v>1562177</v>
      </c>
    </row>
    <row r="432" spans="1:3" x14ac:dyDescent="0.2">
      <c r="A432">
        <v>431</v>
      </c>
      <c r="B432" t="s">
        <v>34</v>
      </c>
      <c r="C432">
        <v>1575701</v>
      </c>
    </row>
    <row r="433" spans="1:3" x14ac:dyDescent="0.2">
      <c r="A433">
        <v>432</v>
      </c>
      <c r="B433" t="s">
        <v>34</v>
      </c>
      <c r="C433">
        <v>1600376</v>
      </c>
    </row>
    <row r="434" spans="1:3" x14ac:dyDescent="0.2">
      <c r="A434">
        <v>433</v>
      </c>
      <c r="B434" t="s">
        <v>34</v>
      </c>
      <c r="C434">
        <v>1617540</v>
      </c>
    </row>
    <row r="435" spans="1:3" x14ac:dyDescent="0.2">
      <c r="A435">
        <v>434</v>
      </c>
      <c r="B435" t="s">
        <v>34</v>
      </c>
      <c r="C435">
        <v>1632709</v>
      </c>
    </row>
    <row r="436" spans="1:3" x14ac:dyDescent="0.2">
      <c r="A436">
        <v>435</v>
      </c>
      <c r="B436" t="s">
        <v>34</v>
      </c>
      <c r="C436">
        <v>1693796</v>
      </c>
    </row>
    <row r="437" spans="1:3" x14ac:dyDescent="0.2">
      <c r="A437">
        <v>436</v>
      </c>
      <c r="B437" t="s">
        <v>34</v>
      </c>
      <c r="C437">
        <v>1737941</v>
      </c>
    </row>
    <row r="438" spans="1:3" x14ac:dyDescent="0.2">
      <c r="A438">
        <v>437</v>
      </c>
      <c r="B438" t="s">
        <v>34</v>
      </c>
      <c r="C438">
        <v>1783018</v>
      </c>
    </row>
    <row r="439" spans="1:3" x14ac:dyDescent="0.2">
      <c r="A439">
        <v>438</v>
      </c>
      <c r="B439" t="s">
        <v>34</v>
      </c>
      <c r="C439">
        <v>1897905</v>
      </c>
    </row>
    <row r="440" spans="1:3" x14ac:dyDescent="0.2">
      <c r="A440">
        <v>439</v>
      </c>
      <c r="B440" t="s">
        <v>34</v>
      </c>
      <c r="C440">
        <v>1914378</v>
      </c>
    </row>
    <row r="441" spans="1:3" x14ac:dyDescent="0.2">
      <c r="A441">
        <v>440</v>
      </c>
      <c r="B441" t="s">
        <v>34</v>
      </c>
      <c r="C441">
        <v>1954911</v>
      </c>
    </row>
    <row r="442" spans="1:3" x14ac:dyDescent="0.2">
      <c r="A442">
        <v>441</v>
      </c>
      <c r="B442" t="s">
        <v>34</v>
      </c>
      <c r="C442">
        <v>2027983</v>
      </c>
    </row>
    <row r="443" spans="1:3" x14ac:dyDescent="0.2">
      <c r="A443">
        <v>442</v>
      </c>
      <c r="B443" t="s">
        <v>34</v>
      </c>
      <c r="C443">
        <v>2143418</v>
      </c>
    </row>
    <row r="444" spans="1:3" x14ac:dyDescent="0.2">
      <c r="A444">
        <v>443</v>
      </c>
      <c r="B444" t="s">
        <v>34</v>
      </c>
      <c r="C444">
        <v>2169295</v>
      </c>
    </row>
    <row r="445" spans="1:3" x14ac:dyDescent="0.2">
      <c r="A445">
        <v>444</v>
      </c>
      <c r="B445" t="s">
        <v>34</v>
      </c>
      <c r="C445">
        <v>2232336</v>
      </c>
    </row>
    <row r="446" spans="1:3" x14ac:dyDescent="0.2">
      <c r="A446">
        <v>445</v>
      </c>
      <c r="B446" t="s">
        <v>34</v>
      </c>
      <c r="C446">
        <v>2242131</v>
      </c>
    </row>
    <row r="447" spans="1:3" x14ac:dyDescent="0.2">
      <c r="A447">
        <v>446</v>
      </c>
      <c r="B447" t="s">
        <v>34</v>
      </c>
      <c r="C447">
        <v>2258335</v>
      </c>
    </row>
    <row r="448" spans="1:3" x14ac:dyDescent="0.2">
      <c r="A448">
        <v>447</v>
      </c>
      <c r="B448" t="s">
        <v>34</v>
      </c>
      <c r="C448">
        <v>2298172</v>
      </c>
    </row>
    <row r="449" spans="1:3" x14ac:dyDescent="0.2">
      <c r="A449">
        <v>448</v>
      </c>
      <c r="B449" t="s">
        <v>34</v>
      </c>
      <c r="C449">
        <v>2422350</v>
      </c>
    </row>
    <row r="450" spans="1:3" x14ac:dyDescent="0.2">
      <c r="A450">
        <v>449</v>
      </c>
      <c r="B450" t="s">
        <v>34</v>
      </c>
      <c r="C450">
        <v>2456294</v>
      </c>
    </row>
    <row r="451" spans="1:3" x14ac:dyDescent="0.2">
      <c r="A451">
        <v>450</v>
      </c>
      <c r="B451" t="s">
        <v>34</v>
      </c>
      <c r="C451">
        <v>2516264</v>
      </c>
    </row>
    <row r="452" spans="1:3" x14ac:dyDescent="0.2">
      <c r="A452">
        <v>451</v>
      </c>
      <c r="B452" t="s">
        <v>34</v>
      </c>
      <c r="C452">
        <v>2742156</v>
      </c>
    </row>
    <row r="453" spans="1:3" x14ac:dyDescent="0.2">
      <c r="A453">
        <v>452</v>
      </c>
      <c r="B453" t="s">
        <v>34</v>
      </c>
      <c r="C453">
        <v>2761278</v>
      </c>
    </row>
    <row r="454" spans="1:3" x14ac:dyDescent="0.2">
      <c r="A454">
        <v>453</v>
      </c>
      <c r="B454" t="s">
        <v>34</v>
      </c>
      <c r="C454">
        <v>2851380</v>
      </c>
    </row>
    <row r="455" spans="1:3" x14ac:dyDescent="0.2">
      <c r="A455">
        <v>454</v>
      </c>
      <c r="B455" t="s">
        <v>34</v>
      </c>
      <c r="C455">
        <v>2860994</v>
      </c>
    </row>
    <row r="456" spans="1:3" x14ac:dyDescent="0.2">
      <c r="A456">
        <v>455</v>
      </c>
      <c r="B456" t="s">
        <v>34</v>
      </c>
      <c r="C456">
        <v>2875961</v>
      </c>
    </row>
    <row r="457" spans="1:3" x14ac:dyDescent="0.2">
      <c r="A457">
        <v>456</v>
      </c>
      <c r="B457" t="s">
        <v>34</v>
      </c>
      <c r="C457">
        <v>2878935</v>
      </c>
    </row>
    <row r="458" spans="1:3" x14ac:dyDescent="0.2">
      <c r="A458">
        <v>457</v>
      </c>
      <c r="B458" t="s">
        <v>34</v>
      </c>
      <c r="C458">
        <v>2915885</v>
      </c>
    </row>
    <row r="459" spans="1:3" x14ac:dyDescent="0.2">
      <c r="A459">
        <v>458</v>
      </c>
      <c r="B459" t="s">
        <v>34</v>
      </c>
      <c r="C459">
        <v>2968221</v>
      </c>
    </row>
    <row r="460" spans="1:3" x14ac:dyDescent="0.2">
      <c r="A460">
        <v>459</v>
      </c>
      <c r="B460" t="s">
        <v>34</v>
      </c>
      <c r="C460">
        <v>3166624</v>
      </c>
    </row>
    <row r="461" spans="1:3" x14ac:dyDescent="0.2">
      <c r="A461">
        <v>460</v>
      </c>
      <c r="B461" t="s">
        <v>34</v>
      </c>
      <c r="C461">
        <v>3173180</v>
      </c>
    </row>
    <row r="462" spans="1:3" x14ac:dyDescent="0.2">
      <c r="A462">
        <v>461</v>
      </c>
      <c r="B462" t="s">
        <v>34</v>
      </c>
      <c r="C462">
        <v>3174716</v>
      </c>
    </row>
    <row r="463" spans="1:3" x14ac:dyDescent="0.2">
      <c r="A463">
        <v>462</v>
      </c>
      <c r="B463" t="s">
        <v>34</v>
      </c>
      <c r="C463">
        <v>3189871</v>
      </c>
    </row>
    <row r="464" spans="1:3" x14ac:dyDescent="0.2">
      <c r="A464">
        <v>463</v>
      </c>
      <c r="B464" t="s">
        <v>34</v>
      </c>
      <c r="C464">
        <v>3223937</v>
      </c>
    </row>
    <row r="465" spans="1:3" x14ac:dyDescent="0.2">
      <c r="A465">
        <v>464</v>
      </c>
      <c r="B465" t="s">
        <v>34</v>
      </c>
      <c r="C465">
        <v>3229555</v>
      </c>
    </row>
    <row r="466" spans="1:3" x14ac:dyDescent="0.2">
      <c r="A466">
        <v>465</v>
      </c>
      <c r="B466" t="s">
        <v>34</v>
      </c>
      <c r="C466">
        <v>3257507</v>
      </c>
    </row>
    <row r="467" spans="1:3" x14ac:dyDescent="0.2">
      <c r="A467">
        <v>466</v>
      </c>
      <c r="B467" t="s">
        <v>34</v>
      </c>
      <c r="C467">
        <v>3282690</v>
      </c>
    </row>
    <row r="468" spans="1:3" x14ac:dyDescent="0.2">
      <c r="A468">
        <v>467</v>
      </c>
      <c r="B468" t="s">
        <v>34</v>
      </c>
      <c r="C468">
        <v>3357393</v>
      </c>
    </row>
    <row r="469" spans="1:3" x14ac:dyDescent="0.2">
      <c r="A469">
        <v>468</v>
      </c>
      <c r="B469" t="s">
        <v>34</v>
      </c>
      <c r="C469">
        <v>3412453</v>
      </c>
    </row>
    <row r="470" spans="1:3" x14ac:dyDescent="0.2">
      <c r="A470">
        <v>469</v>
      </c>
      <c r="B470" t="s">
        <v>34</v>
      </c>
      <c r="C470">
        <v>3436449</v>
      </c>
    </row>
    <row r="471" spans="1:3" x14ac:dyDescent="0.2">
      <c r="A471">
        <v>470</v>
      </c>
      <c r="B471" t="s">
        <v>34</v>
      </c>
      <c r="C471">
        <v>3437067</v>
      </c>
    </row>
    <row r="472" spans="1:3" x14ac:dyDescent="0.2">
      <c r="A472">
        <v>471</v>
      </c>
      <c r="B472" t="s">
        <v>34</v>
      </c>
      <c r="C472">
        <v>3441612</v>
      </c>
    </row>
    <row r="473" spans="1:3" x14ac:dyDescent="0.2">
      <c r="A473">
        <v>472</v>
      </c>
      <c r="B473" t="s">
        <v>34</v>
      </c>
      <c r="C473">
        <v>3544058</v>
      </c>
    </row>
    <row r="474" spans="1:3" x14ac:dyDescent="0.2">
      <c r="A474">
        <v>473</v>
      </c>
      <c r="B474" t="s">
        <v>34</v>
      </c>
      <c r="C474">
        <v>3575344</v>
      </c>
    </row>
    <row r="475" spans="1:3" x14ac:dyDescent="0.2">
      <c r="A475">
        <v>474</v>
      </c>
      <c r="B475" t="s">
        <v>34</v>
      </c>
      <c r="C475">
        <v>3601757</v>
      </c>
    </row>
    <row r="476" spans="1:3" x14ac:dyDescent="0.2">
      <c r="A476">
        <v>475</v>
      </c>
      <c r="B476" t="s">
        <v>34</v>
      </c>
      <c r="C476">
        <v>3691831</v>
      </c>
    </row>
    <row r="477" spans="1:3" x14ac:dyDescent="0.2">
      <c r="A477">
        <v>476</v>
      </c>
      <c r="B477" t="s">
        <v>34</v>
      </c>
      <c r="C477">
        <v>3707068</v>
      </c>
    </row>
    <row r="478" spans="1:3" x14ac:dyDescent="0.2">
      <c r="A478">
        <v>477</v>
      </c>
      <c r="B478" t="s">
        <v>34</v>
      </c>
      <c r="C478">
        <v>3734660</v>
      </c>
    </row>
    <row r="479" spans="1:3" x14ac:dyDescent="0.2">
      <c r="A479">
        <v>478</v>
      </c>
      <c r="B479" t="s">
        <v>34</v>
      </c>
      <c r="C479">
        <v>3759233</v>
      </c>
    </row>
    <row r="480" spans="1:3" x14ac:dyDescent="0.2">
      <c r="A480">
        <v>479</v>
      </c>
      <c r="B480" t="s">
        <v>34</v>
      </c>
      <c r="C480">
        <v>3783561</v>
      </c>
    </row>
    <row r="481" spans="1:3" x14ac:dyDescent="0.2">
      <c r="A481">
        <v>480</v>
      </c>
      <c r="B481" t="s">
        <v>34</v>
      </c>
      <c r="C481">
        <v>3815151</v>
      </c>
    </row>
    <row r="482" spans="1:3" x14ac:dyDescent="0.2">
      <c r="A482">
        <v>481</v>
      </c>
      <c r="B482" t="s">
        <v>34</v>
      </c>
      <c r="C482">
        <v>3881274</v>
      </c>
    </row>
    <row r="483" spans="1:3" x14ac:dyDescent="0.2">
      <c r="A483">
        <v>482</v>
      </c>
      <c r="B483" t="s">
        <v>34</v>
      </c>
      <c r="C483">
        <v>3977520</v>
      </c>
    </row>
    <row r="484" spans="1:3" x14ac:dyDescent="0.2">
      <c r="A484">
        <v>483</v>
      </c>
      <c r="B484" t="s">
        <v>34</v>
      </c>
      <c r="C484">
        <v>4005540</v>
      </c>
    </row>
    <row r="485" spans="1:3" x14ac:dyDescent="0.2">
      <c r="A485">
        <v>484</v>
      </c>
      <c r="B485" t="s">
        <v>34</v>
      </c>
      <c r="C485">
        <v>4082815</v>
      </c>
    </row>
    <row r="486" spans="1:3" x14ac:dyDescent="0.2">
      <c r="A486">
        <v>485</v>
      </c>
      <c r="B486" t="s">
        <v>34</v>
      </c>
      <c r="C486">
        <v>4113280</v>
      </c>
    </row>
    <row r="487" spans="1:3" x14ac:dyDescent="0.2">
      <c r="A487">
        <v>486</v>
      </c>
      <c r="B487" t="s">
        <v>34</v>
      </c>
      <c r="C487">
        <v>4127831</v>
      </c>
    </row>
    <row r="488" spans="1:3" x14ac:dyDescent="0.2">
      <c r="A488">
        <v>487</v>
      </c>
      <c r="B488" t="s">
        <v>34</v>
      </c>
      <c r="C488">
        <v>4154586</v>
      </c>
    </row>
    <row r="489" spans="1:3" x14ac:dyDescent="0.2">
      <c r="A489">
        <v>488</v>
      </c>
      <c r="B489" t="s">
        <v>34</v>
      </c>
      <c r="C489">
        <v>4263728</v>
      </c>
    </row>
    <row r="490" spans="1:3" x14ac:dyDescent="0.2">
      <c r="A490">
        <v>489</v>
      </c>
      <c r="B490" t="s">
        <v>34</v>
      </c>
      <c r="C490">
        <v>4348189</v>
      </c>
    </row>
    <row r="491" spans="1:3" x14ac:dyDescent="0.2">
      <c r="A491">
        <v>490</v>
      </c>
      <c r="B491" t="s">
        <v>34</v>
      </c>
      <c r="C491">
        <v>4360551</v>
      </c>
    </row>
    <row r="492" spans="1:3" x14ac:dyDescent="0.2">
      <c r="A492">
        <v>491</v>
      </c>
      <c r="B492" t="s">
        <v>34</v>
      </c>
      <c r="C492">
        <v>4436051</v>
      </c>
    </row>
    <row r="493" spans="1:3" x14ac:dyDescent="0.2">
      <c r="A493">
        <v>492</v>
      </c>
      <c r="B493" t="s">
        <v>34</v>
      </c>
      <c r="C493">
        <v>4480679</v>
      </c>
    </row>
    <row r="494" spans="1:3" x14ac:dyDescent="0.2">
      <c r="A494">
        <v>493</v>
      </c>
      <c r="B494" t="s">
        <v>34</v>
      </c>
      <c r="C494">
        <v>4489630</v>
      </c>
    </row>
    <row r="495" spans="1:3" x14ac:dyDescent="0.2">
      <c r="A495">
        <v>494</v>
      </c>
      <c r="B495" t="s">
        <v>34</v>
      </c>
      <c r="C495">
        <v>4540354</v>
      </c>
    </row>
    <row r="496" spans="1:3" x14ac:dyDescent="0.2">
      <c r="A496">
        <v>495</v>
      </c>
      <c r="B496" t="s">
        <v>34</v>
      </c>
      <c r="C496">
        <v>4558749</v>
      </c>
    </row>
    <row r="497" spans="1:3" x14ac:dyDescent="0.2">
      <c r="A497">
        <v>496</v>
      </c>
      <c r="B497" t="s">
        <v>34</v>
      </c>
      <c r="C497">
        <v>4568041</v>
      </c>
    </row>
    <row r="498" spans="1:3" x14ac:dyDescent="0.2">
      <c r="A498">
        <v>497</v>
      </c>
      <c r="B498" t="s">
        <v>34</v>
      </c>
      <c r="C498">
        <v>4569717</v>
      </c>
    </row>
    <row r="499" spans="1:3" x14ac:dyDescent="0.2">
      <c r="A499">
        <v>498</v>
      </c>
      <c r="B499" t="s">
        <v>34</v>
      </c>
      <c r="C499">
        <v>4584144</v>
      </c>
    </row>
    <row r="500" spans="1:3" x14ac:dyDescent="0.2">
      <c r="A500">
        <v>499</v>
      </c>
      <c r="B500" t="s">
        <v>34</v>
      </c>
      <c r="C500">
        <v>4628010</v>
      </c>
    </row>
    <row r="501" spans="1:3" x14ac:dyDescent="0.2">
      <c r="A501">
        <v>500</v>
      </c>
      <c r="B501" t="s">
        <v>34</v>
      </c>
      <c r="C501">
        <v>4640234</v>
      </c>
    </row>
    <row r="502" spans="1:3" x14ac:dyDescent="0.2">
      <c r="A502">
        <v>501</v>
      </c>
      <c r="B502" t="s">
        <v>35</v>
      </c>
      <c r="C502">
        <v>48025</v>
      </c>
    </row>
    <row r="503" spans="1:3" x14ac:dyDescent="0.2">
      <c r="A503">
        <v>502</v>
      </c>
      <c r="B503" t="s">
        <v>35</v>
      </c>
      <c r="C503">
        <v>74092</v>
      </c>
    </row>
    <row r="504" spans="1:3" x14ac:dyDescent="0.2">
      <c r="A504">
        <v>503</v>
      </c>
      <c r="B504" t="s">
        <v>35</v>
      </c>
      <c r="C504">
        <v>154169</v>
      </c>
    </row>
    <row r="505" spans="1:3" x14ac:dyDescent="0.2">
      <c r="A505">
        <v>504</v>
      </c>
      <c r="B505" t="s">
        <v>35</v>
      </c>
      <c r="C505">
        <v>238009</v>
      </c>
    </row>
    <row r="506" spans="1:3" x14ac:dyDescent="0.2">
      <c r="A506">
        <v>505</v>
      </c>
      <c r="B506" t="s">
        <v>35</v>
      </c>
      <c r="C506">
        <v>343967</v>
      </c>
    </row>
    <row r="507" spans="1:3" x14ac:dyDescent="0.2">
      <c r="A507">
        <v>506</v>
      </c>
      <c r="B507" t="s">
        <v>35</v>
      </c>
      <c r="C507">
        <v>482638</v>
      </c>
    </row>
    <row r="508" spans="1:3" x14ac:dyDescent="0.2">
      <c r="A508">
        <v>507</v>
      </c>
      <c r="B508" t="s">
        <v>35</v>
      </c>
      <c r="C508">
        <v>529646</v>
      </c>
    </row>
    <row r="509" spans="1:3" x14ac:dyDescent="0.2">
      <c r="A509">
        <v>508</v>
      </c>
      <c r="B509" t="s">
        <v>35</v>
      </c>
      <c r="C509">
        <v>572240</v>
      </c>
    </row>
    <row r="510" spans="1:3" x14ac:dyDescent="0.2">
      <c r="A510">
        <v>509</v>
      </c>
      <c r="B510" t="s">
        <v>35</v>
      </c>
      <c r="C510">
        <v>575750</v>
      </c>
    </row>
    <row r="511" spans="1:3" x14ac:dyDescent="0.2">
      <c r="A511">
        <v>510</v>
      </c>
      <c r="B511" t="s">
        <v>35</v>
      </c>
      <c r="C511">
        <v>607771</v>
      </c>
    </row>
    <row r="512" spans="1:3" x14ac:dyDescent="0.2">
      <c r="A512">
        <v>511</v>
      </c>
      <c r="B512" t="s">
        <v>35</v>
      </c>
      <c r="C512">
        <v>613341</v>
      </c>
    </row>
    <row r="513" spans="1:3" x14ac:dyDescent="0.2">
      <c r="A513">
        <v>512</v>
      </c>
      <c r="B513" t="s">
        <v>35</v>
      </c>
      <c r="C513">
        <v>651816</v>
      </c>
    </row>
    <row r="514" spans="1:3" x14ac:dyDescent="0.2">
      <c r="A514">
        <v>513</v>
      </c>
      <c r="B514" t="s">
        <v>35</v>
      </c>
      <c r="C514">
        <v>673962</v>
      </c>
    </row>
    <row r="515" spans="1:3" x14ac:dyDescent="0.2">
      <c r="A515">
        <v>514</v>
      </c>
      <c r="B515" t="s">
        <v>35</v>
      </c>
      <c r="C515">
        <v>736027</v>
      </c>
    </row>
    <row r="516" spans="1:3" x14ac:dyDescent="0.2">
      <c r="A516">
        <v>515</v>
      </c>
      <c r="B516" t="s">
        <v>35</v>
      </c>
      <c r="C516">
        <v>736091</v>
      </c>
    </row>
    <row r="517" spans="1:3" x14ac:dyDescent="0.2">
      <c r="A517">
        <v>516</v>
      </c>
      <c r="B517" t="s">
        <v>35</v>
      </c>
      <c r="C517">
        <v>739611</v>
      </c>
    </row>
    <row r="518" spans="1:3" x14ac:dyDescent="0.2">
      <c r="A518">
        <v>517</v>
      </c>
      <c r="B518" t="s">
        <v>35</v>
      </c>
      <c r="C518">
        <v>755335</v>
      </c>
    </row>
    <row r="519" spans="1:3" x14ac:dyDescent="0.2">
      <c r="A519">
        <v>518</v>
      </c>
      <c r="B519" t="s">
        <v>35</v>
      </c>
      <c r="C519">
        <v>782898</v>
      </c>
    </row>
    <row r="520" spans="1:3" x14ac:dyDescent="0.2">
      <c r="A520">
        <v>519</v>
      </c>
      <c r="B520" t="s">
        <v>35</v>
      </c>
      <c r="C520">
        <v>788456</v>
      </c>
    </row>
    <row r="521" spans="1:3" x14ac:dyDescent="0.2">
      <c r="A521">
        <v>520</v>
      </c>
      <c r="B521" t="s">
        <v>35</v>
      </c>
      <c r="C521">
        <v>1009797</v>
      </c>
    </row>
    <row r="522" spans="1:3" x14ac:dyDescent="0.2">
      <c r="A522">
        <v>521</v>
      </c>
      <c r="B522" t="s">
        <v>35</v>
      </c>
      <c r="C522">
        <v>1090390</v>
      </c>
    </row>
    <row r="523" spans="1:3" x14ac:dyDescent="0.2">
      <c r="A523">
        <v>522</v>
      </c>
      <c r="B523" t="s">
        <v>35</v>
      </c>
      <c r="C523">
        <v>1173471</v>
      </c>
    </row>
    <row r="524" spans="1:3" x14ac:dyDescent="0.2">
      <c r="A524">
        <v>523</v>
      </c>
      <c r="B524" t="s">
        <v>35</v>
      </c>
      <c r="C524">
        <v>1175309</v>
      </c>
    </row>
    <row r="525" spans="1:3" x14ac:dyDescent="0.2">
      <c r="A525">
        <v>524</v>
      </c>
      <c r="B525" t="s">
        <v>35</v>
      </c>
      <c r="C525">
        <v>1177066</v>
      </c>
    </row>
    <row r="526" spans="1:3" x14ac:dyDescent="0.2">
      <c r="A526">
        <v>525</v>
      </c>
      <c r="B526" t="s">
        <v>35</v>
      </c>
      <c r="C526">
        <v>1178134</v>
      </c>
    </row>
    <row r="527" spans="1:3" x14ac:dyDescent="0.2">
      <c r="A527">
        <v>526</v>
      </c>
      <c r="B527" t="s">
        <v>35</v>
      </c>
      <c r="C527">
        <v>1216157</v>
      </c>
    </row>
    <row r="528" spans="1:3" x14ac:dyDescent="0.2">
      <c r="A528">
        <v>527</v>
      </c>
      <c r="B528" t="s">
        <v>35</v>
      </c>
      <c r="C528">
        <v>1227915</v>
      </c>
    </row>
    <row r="529" spans="1:3" x14ac:dyDescent="0.2">
      <c r="A529">
        <v>528</v>
      </c>
      <c r="B529" t="s">
        <v>35</v>
      </c>
      <c r="C529">
        <v>1233549</v>
      </c>
    </row>
    <row r="530" spans="1:3" x14ac:dyDescent="0.2">
      <c r="A530">
        <v>529</v>
      </c>
      <c r="B530" t="s">
        <v>35</v>
      </c>
      <c r="C530">
        <v>1273947</v>
      </c>
    </row>
    <row r="531" spans="1:3" x14ac:dyDescent="0.2">
      <c r="A531">
        <v>530</v>
      </c>
      <c r="B531" t="s">
        <v>35</v>
      </c>
      <c r="C531">
        <v>1340495</v>
      </c>
    </row>
    <row r="532" spans="1:3" x14ac:dyDescent="0.2">
      <c r="A532">
        <v>531</v>
      </c>
      <c r="B532" t="s">
        <v>35</v>
      </c>
      <c r="C532">
        <v>1381427</v>
      </c>
    </row>
    <row r="533" spans="1:3" x14ac:dyDescent="0.2">
      <c r="A533">
        <v>532</v>
      </c>
      <c r="B533" t="s">
        <v>35</v>
      </c>
      <c r="C533">
        <v>1390005</v>
      </c>
    </row>
    <row r="534" spans="1:3" x14ac:dyDescent="0.2">
      <c r="A534">
        <v>533</v>
      </c>
      <c r="B534" t="s">
        <v>35</v>
      </c>
      <c r="C534">
        <v>1432697</v>
      </c>
    </row>
    <row r="535" spans="1:3" x14ac:dyDescent="0.2">
      <c r="A535">
        <v>534</v>
      </c>
      <c r="B535" t="s">
        <v>35</v>
      </c>
      <c r="C535">
        <v>1500437</v>
      </c>
    </row>
    <row r="536" spans="1:3" x14ac:dyDescent="0.2">
      <c r="A536">
        <v>535</v>
      </c>
      <c r="B536" t="s">
        <v>35</v>
      </c>
      <c r="C536">
        <v>1521464</v>
      </c>
    </row>
    <row r="537" spans="1:3" x14ac:dyDescent="0.2">
      <c r="A537">
        <v>536</v>
      </c>
      <c r="B537" t="s">
        <v>35</v>
      </c>
      <c r="C537">
        <v>1638780</v>
      </c>
    </row>
    <row r="538" spans="1:3" x14ac:dyDescent="0.2">
      <c r="A538">
        <v>537</v>
      </c>
      <c r="B538" t="s">
        <v>35</v>
      </c>
      <c r="C538">
        <v>1689015</v>
      </c>
    </row>
    <row r="539" spans="1:3" x14ac:dyDescent="0.2">
      <c r="A539">
        <v>538</v>
      </c>
      <c r="B539" t="s">
        <v>35</v>
      </c>
      <c r="C539">
        <v>1703066</v>
      </c>
    </row>
    <row r="540" spans="1:3" x14ac:dyDescent="0.2">
      <c r="A540">
        <v>539</v>
      </c>
      <c r="B540" t="s">
        <v>35</v>
      </c>
      <c r="C540">
        <v>1723972</v>
      </c>
    </row>
    <row r="541" spans="1:3" x14ac:dyDescent="0.2">
      <c r="A541">
        <v>540</v>
      </c>
      <c r="B541" t="s">
        <v>35</v>
      </c>
      <c r="C541">
        <v>1849249</v>
      </c>
    </row>
    <row r="542" spans="1:3" x14ac:dyDescent="0.2">
      <c r="A542">
        <v>541</v>
      </c>
      <c r="B542" t="s">
        <v>35</v>
      </c>
      <c r="C542">
        <v>1854021</v>
      </c>
    </row>
    <row r="543" spans="1:3" x14ac:dyDescent="0.2">
      <c r="A543">
        <v>542</v>
      </c>
      <c r="B543" t="s">
        <v>35</v>
      </c>
      <c r="C543">
        <v>1921605</v>
      </c>
    </row>
    <row r="544" spans="1:3" x14ac:dyDescent="0.2">
      <c r="A544">
        <v>543</v>
      </c>
      <c r="B544" t="s">
        <v>35</v>
      </c>
      <c r="C544">
        <v>1926989</v>
      </c>
    </row>
    <row r="545" spans="1:3" x14ac:dyDescent="0.2">
      <c r="A545">
        <v>544</v>
      </c>
      <c r="B545" t="s">
        <v>35</v>
      </c>
      <c r="C545">
        <v>1934496</v>
      </c>
    </row>
    <row r="546" spans="1:3" x14ac:dyDescent="0.2">
      <c r="A546">
        <v>545</v>
      </c>
      <c r="B546" t="s">
        <v>35</v>
      </c>
      <c r="C546">
        <v>1938965</v>
      </c>
    </row>
    <row r="547" spans="1:3" x14ac:dyDescent="0.2">
      <c r="A547">
        <v>546</v>
      </c>
      <c r="B547" t="s">
        <v>35</v>
      </c>
      <c r="C547">
        <v>1970994</v>
      </c>
    </row>
    <row r="548" spans="1:3" x14ac:dyDescent="0.2">
      <c r="A548">
        <v>547</v>
      </c>
      <c r="B548" t="s">
        <v>35</v>
      </c>
      <c r="C548">
        <v>2023932</v>
      </c>
    </row>
    <row r="549" spans="1:3" x14ac:dyDescent="0.2">
      <c r="A549">
        <v>548</v>
      </c>
      <c r="B549" t="s">
        <v>35</v>
      </c>
      <c r="C549">
        <v>2062446</v>
      </c>
    </row>
    <row r="550" spans="1:3" x14ac:dyDescent="0.2">
      <c r="A550">
        <v>549</v>
      </c>
      <c r="B550" t="s">
        <v>35</v>
      </c>
      <c r="C550">
        <v>2071733</v>
      </c>
    </row>
    <row r="551" spans="1:3" x14ac:dyDescent="0.2">
      <c r="A551">
        <v>550</v>
      </c>
      <c r="B551" t="s">
        <v>35</v>
      </c>
      <c r="C551">
        <v>2073917</v>
      </c>
    </row>
    <row r="552" spans="1:3" x14ac:dyDescent="0.2">
      <c r="A552">
        <v>551</v>
      </c>
      <c r="B552" t="s">
        <v>35</v>
      </c>
      <c r="C552">
        <v>2133898</v>
      </c>
    </row>
    <row r="553" spans="1:3" x14ac:dyDescent="0.2">
      <c r="A553">
        <v>552</v>
      </c>
      <c r="B553" t="s">
        <v>35</v>
      </c>
      <c r="C553">
        <v>2172056</v>
      </c>
    </row>
    <row r="554" spans="1:3" x14ac:dyDescent="0.2">
      <c r="A554">
        <v>553</v>
      </c>
      <c r="B554" t="s">
        <v>35</v>
      </c>
      <c r="C554">
        <v>2289784</v>
      </c>
    </row>
    <row r="555" spans="1:3" x14ac:dyDescent="0.2">
      <c r="A555">
        <v>554</v>
      </c>
      <c r="B555" t="s">
        <v>35</v>
      </c>
      <c r="C555">
        <v>2324657</v>
      </c>
    </row>
    <row r="556" spans="1:3" x14ac:dyDescent="0.2">
      <c r="A556">
        <v>555</v>
      </c>
      <c r="B556" t="s">
        <v>35</v>
      </c>
      <c r="C556">
        <v>2343440</v>
      </c>
    </row>
    <row r="557" spans="1:3" x14ac:dyDescent="0.2">
      <c r="A557">
        <v>556</v>
      </c>
      <c r="B557" t="s">
        <v>35</v>
      </c>
      <c r="C557">
        <v>2350490</v>
      </c>
    </row>
    <row r="558" spans="1:3" x14ac:dyDescent="0.2">
      <c r="A558">
        <v>557</v>
      </c>
      <c r="B558" t="s">
        <v>35</v>
      </c>
      <c r="C558">
        <v>2354021</v>
      </c>
    </row>
    <row r="559" spans="1:3" x14ac:dyDescent="0.2">
      <c r="A559">
        <v>558</v>
      </c>
      <c r="B559" t="s">
        <v>35</v>
      </c>
      <c r="C559">
        <v>2354838</v>
      </c>
    </row>
    <row r="560" spans="1:3" x14ac:dyDescent="0.2">
      <c r="A560">
        <v>559</v>
      </c>
      <c r="B560" t="s">
        <v>35</v>
      </c>
      <c r="C560">
        <v>2407976</v>
      </c>
    </row>
    <row r="561" spans="1:3" x14ac:dyDescent="0.2">
      <c r="A561">
        <v>560</v>
      </c>
      <c r="B561" t="s">
        <v>35</v>
      </c>
      <c r="C561">
        <v>2609123</v>
      </c>
    </row>
    <row r="562" spans="1:3" x14ac:dyDescent="0.2">
      <c r="A562">
        <v>561</v>
      </c>
      <c r="B562" t="s">
        <v>35</v>
      </c>
      <c r="C562">
        <v>2626612</v>
      </c>
    </row>
    <row r="563" spans="1:3" x14ac:dyDescent="0.2">
      <c r="A563">
        <v>562</v>
      </c>
      <c r="B563" t="s">
        <v>35</v>
      </c>
      <c r="C563">
        <v>2712719</v>
      </c>
    </row>
    <row r="564" spans="1:3" x14ac:dyDescent="0.2">
      <c r="A564">
        <v>563</v>
      </c>
      <c r="B564" t="s">
        <v>35</v>
      </c>
      <c r="C564">
        <v>2751174</v>
      </c>
    </row>
    <row r="565" spans="1:3" x14ac:dyDescent="0.2">
      <c r="A565">
        <v>564</v>
      </c>
      <c r="B565" t="s">
        <v>35</v>
      </c>
      <c r="C565">
        <v>2837437</v>
      </c>
    </row>
    <row r="566" spans="1:3" x14ac:dyDescent="0.2">
      <c r="A566">
        <v>565</v>
      </c>
      <c r="B566" t="s">
        <v>35</v>
      </c>
      <c r="C566">
        <v>2837525</v>
      </c>
    </row>
    <row r="567" spans="1:3" x14ac:dyDescent="0.2">
      <c r="A567">
        <v>566</v>
      </c>
      <c r="B567" t="s">
        <v>35</v>
      </c>
      <c r="C567">
        <v>2873262</v>
      </c>
    </row>
    <row r="568" spans="1:3" x14ac:dyDescent="0.2">
      <c r="A568">
        <v>567</v>
      </c>
      <c r="B568" t="s">
        <v>35</v>
      </c>
      <c r="C568">
        <v>2965997</v>
      </c>
    </row>
    <row r="569" spans="1:3" x14ac:dyDescent="0.2">
      <c r="A569">
        <v>568</v>
      </c>
      <c r="B569" t="s">
        <v>35</v>
      </c>
      <c r="C569">
        <v>3101106</v>
      </c>
    </row>
    <row r="570" spans="1:3" x14ac:dyDescent="0.2">
      <c r="A570">
        <v>569</v>
      </c>
      <c r="B570" t="s">
        <v>35</v>
      </c>
      <c r="C570">
        <v>3117265</v>
      </c>
    </row>
    <row r="571" spans="1:3" x14ac:dyDescent="0.2">
      <c r="A571">
        <v>570</v>
      </c>
      <c r="B571" t="s">
        <v>35</v>
      </c>
      <c r="C571">
        <v>3132297</v>
      </c>
    </row>
    <row r="572" spans="1:3" x14ac:dyDescent="0.2">
      <c r="A572">
        <v>571</v>
      </c>
      <c r="B572" t="s">
        <v>35</v>
      </c>
      <c r="C572">
        <v>3140106</v>
      </c>
    </row>
    <row r="573" spans="1:3" x14ac:dyDescent="0.2">
      <c r="A573">
        <v>572</v>
      </c>
      <c r="B573" t="s">
        <v>35</v>
      </c>
      <c r="C573">
        <v>3241682</v>
      </c>
    </row>
    <row r="574" spans="1:3" x14ac:dyDescent="0.2">
      <c r="A574">
        <v>573</v>
      </c>
      <c r="B574" t="s">
        <v>35</v>
      </c>
      <c r="C574">
        <v>3255609</v>
      </c>
    </row>
    <row r="575" spans="1:3" x14ac:dyDescent="0.2">
      <c r="A575">
        <v>574</v>
      </c>
      <c r="B575" t="s">
        <v>35</v>
      </c>
      <c r="C575">
        <v>3374959</v>
      </c>
    </row>
    <row r="576" spans="1:3" x14ac:dyDescent="0.2">
      <c r="A576">
        <v>575</v>
      </c>
      <c r="B576" t="s">
        <v>35</v>
      </c>
      <c r="C576">
        <v>3568242</v>
      </c>
    </row>
    <row r="577" spans="1:3" x14ac:dyDescent="0.2">
      <c r="A577">
        <v>576</v>
      </c>
      <c r="B577" t="s">
        <v>35</v>
      </c>
      <c r="C577">
        <v>3646838</v>
      </c>
    </row>
    <row r="578" spans="1:3" x14ac:dyDescent="0.2">
      <c r="A578">
        <v>577</v>
      </c>
      <c r="B578" t="s">
        <v>35</v>
      </c>
      <c r="C578">
        <v>3655385</v>
      </c>
    </row>
    <row r="579" spans="1:3" x14ac:dyDescent="0.2">
      <c r="A579">
        <v>578</v>
      </c>
      <c r="B579" t="s">
        <v>35</v>
      </c>
      <c r="C579">
        <v>3664892</v>
      </c>
    </row>
    <row r="580" spans="1:3" x14ac:dyDescent="0.2">
      <c r="A580">
        <v>579</v>
      </c>
      <c r="B580" t="s">
        <v>35</v>
      </c>
      <c r="C580">
        <v>3674665</v>
      </c>
    </row>
    <row r="581" spans="1:3" x14ac:dyDescent="0.2">
      <c r="A581">
        <v>580</v>
      </c>
      <c r="B581" t="s">
        <v>35</v>
      </c>
      <c r="C581">
        <v>3680102</v>
      </c>
    </row>
    <row r="582" spans="1:3" x14ac:dyDescent="0.2">
      <c r="A582">
        <v>581</v>
      </c>
      <c r="B582" t="s">
        <v>35</v>
      </c>
      <c r="C582">
        <v>3702636</v>
      </c>
    </row>
    <row r="583" spans="1:3" x14ac:dyDescent="0.2">
      <c r="A583">
        <v>582</v>
      </c>
      <c r="B583" t="s">
        <v>35</v>
      </c>
      <c r="C583">
        <v>3734947</v>
      </c>
    </row>
    <row r="584" spans="1:3" x14ac:dyDescent="0.2">
      <c r="A584">
        <v>583</v>
      </c>
      <c r="B584" t="s">
        <v>35</v>
      </c>
      <c r="C584">
        <v>3763334</v>
      </c>
    </row>
    <row r="585" spans="1:3" x14ac:dyDescent="0.2">
      <c r="A585">
        <v>584</v>
      </c>
      <c r="B585" t="s">
        <v>35</v>
      </c>
      <c r="C585">
        <v>3787826</v>
      </c>
    </row>
    <row r="586" spans="1:3" x14ac:dyDescent="0.2">
      <c r="A586">
        <v>585</v>
      </c>
      <c r="B586" t="s">
        <v>35</v>
      </c>
      <c r="C586">
        <v>3808254</v>
      </c>
    </row>
    <row r="587" spans="1:3" x14ac:dyDescent="0.2">
      <c r="A587">
        <v>586</v>
      </c>
      <c r="B587" t="s">
        <v>35</v>
      </c>
      <c r="C587">
        <v>3895534</v>
      </c>
    </row>
    <row r="588" spans="1:3" x14ac:dyDescent="0.2">
      <c r="A588">
        <v>587</v>
      </c>
      <c r="B588" t="s">
        <v>35</v>
      </c>
      <c r="C588">
        <v>4083468</v>
      </c>
    </row>
    <row r="589" spans="1:3" x14ac:dyDescent="0.2">
      <c r="A589">
        <v>588</v>
      </c>
      <c r="B589" t="s">
        <v>35</v>
      </c>
      <c r="C589">
        <v>4151529</v>
      </c>
    </row>
    <row r="590" spans="1:3" x14ac:dyDescent="0.2">
      <c r="A590">
        <v>589</v>
      </c>
      <c r="B590" t="s">
        <v>35</v>
      </c>
      <c r="C590">
        <v>4167494</v>
      </c>
    </row>
    <row r="591" spans="1:3" x14ac:dyDescent="0.2">
      <c r="A591">
        <v>590</v>
      </c>
      <c r="B591" t="s">
        <v>35</v>
      </c>
      <c r="C591">
        <v>4182482</v>
      </c>
    </row>
    <row r="592" spans="1:3" x14ac:dyDescent="0.2">
      <c r="A592">
        <v>591</v>
      </c>
      <c r="B592" t="s">
        <v>35</v>
      </c>
      <c r="C592">
        <v>4189308</v>
      </c>
    </row>
    <row r="593" spans="1:3" x14ac:dyDescent="0.2">
      <c r="A593">
        <v>592</v>
      </c>
      <c r="B593" t="s">
        <v>35</v>
      </c>
      <c r="C593">
        <v>4233218</v>
      </c>
    </row>
    <row r="594" spans="1:3" x14ac:dyDescent="0.2">
      <c r="A594">
        <v>593</v>
      </c>
      <c r="B594" t="s">
        <v>35</v>
      </c>
      <c r="C594">
        <v>4326589</v>
      </c>
    </row>
    <row r="595" spans="1:3" x14ac:dyDescent="0.2">
      <c r="A595">
        <v>594</v>
      </c>
      <c r="B595" t="s">
        <v>35</v>
      </c>
      <c r="C595">
        <v>4370797</v>
      </c>
    </row>
    <row r="596" spans="1:3" x14ac:dyDescent="0.2">
      <c r="A596">
        <v>595</v>
      </c>
      <c r="B596" t="s">
        <v>35</v>
      </c>
      <c r="C596">
        <v>4429616</v>
      </c>
    </row>
    <row r="597" spans="1:3" x14ac:dyDescent="0.2">
      <c r="A597">
        <v>596</v>
      </c>
      <c r="B597" t="s">
        <v>35</v>
      </c>
      <c r="C597">
        <v>4433042</v>
      </c>
    </row>
    <row r="598" spans="1:3" x14ac:dyDescent="0.2">
      <c r="A598">
        <v>597</v>
      </c>
      <c r="B598" t="s">
        <v>35</v>
      </c>
      <c r="C598">
        <v>4538633</v>
      </c>
    </row>
    <row r="599" spans="1:3" x14ac:dyDescent="0.2">
      <c r="A599">
        <v>598</v>
      </c>
      <c r="B599" t="s">
        <v>35</v>
      </c>
      <c r="C599">
        <v>4550116</v>
      </c>
    </row>
    <row r="600" spans="1:3" x14ac:dyDescent="0.2">
      <c r="A600">
        <v>599</v>
      </c>
      <c r="B600" t="s">
        <v>35</v>
      </c>
      <c r="C600">
        <v>4624390</v>
      </c>
    </row>
    <row r="601" spans="1:3" x14ac:dyDescent="0.2">
      <c r="A601">
        <v>600</v>
      </c>
      <c r="B601" t="s">
        <v>35</v>
      </c>
      <c r="C601">
        <v>4632986</v>
      </c>
    </row>
    <row r="602" spans="1:3" x14ac:dyDescent="0.2">
      <c r="A602">
        <v>601</v>
      </c>
      <c r="B602" t="s">
        <v>36</v>
      </c>
      <c r="C602">
        <v>57403</v>
      </c>
    </row>
    <row r="603" spans="1:3" x14ac:dyDescent="0.2">
      <c r="A603">
        <v>602</v>
      </c>
      <c r="B603" t="s">
        <v>36</v>
      </c>
      <c r="C603">
        <v>257028</v>
      </c>
    </row>
    <row r="604" spans="1:3" x14ac:dyDescent="0.2">
      <c r="A604">
        <v>603</v>
      </c>
      <c r="B604" t="s">
        <v>36</v>
      </c>
      <c r="C604">
        <v>452966</v>
      </c>
    </row>
    <row r="605" spans="1:3" x14ac:dyDescent="0.2">
      <c r="A605">
        <v>604</v>
      </c>
      <c r="B605" t="s">
        <v>36</v>
      </c>
      <c r="C605">
        <v>488668</v>
      </c>
    </row>
    <row r="606" spans="1:3" x14ac:dyDescent="0.2">
      <c r="A606">
        <v>605</v>
      </c>
      <c r="B606" t="s">
        <v>36</v>
      </c>
      <c r="C606">
        <v>549933</v>
      </c>
    </row>
    <row r="607" spans="1:3" x14ac:dyDescent="0.2">
      <c r="A607">
        <v>606</v>
      </c>
      <c r="B607" t="s">
        <v>36</v>
      </c>
      <c r="C607">
        <v>657561</v>
      </c>
    </row>
    <row r="608" spans="1:3" x14ac:dyDescent="0.2">
      <c r="A608">
        <v>607</v>
      </c>
      <c r="B608" t="s">
        <v>36</v>
      </c>
      <c r="C608">
        <v>709793</v>
      </c>
    </row>
    <row r="609" spans="1:3" x14ac:dyDescent="0.2">
      <c r="A609">
        <v>608</v>
      </c>
      <c r="B609" t="s">
        <v>36</v>
      </c>
      <c r="C609">
        <v>712810</v>
      </c>
    </row>
    <row r="610" spans="1:3" x14ac:dyDescent="0.2">
      <c r="A610">
        <v>609</v>
      </c>
      <c r="B610" t="s">
        <v>36</v>
      </c>
      <c r="C610">
        <v>722394</v>
      </c>
    </row>
    <row r="611" spans="1:3" x14ac:dyDescent="0.2">
      <c r="A611">
        <v>610</v>
      </c>
      <c r="B611" t="s">
        <v>36</v>
      </c>
      <c r="C611">
        <v>754840</v>
      </c>
    </row>
    <row r="612" spans="1:3" x14ac:dyDescent="0.2">
      <c r="A612">
        <v>611</v>
      </c>
      <c r="B612" t="s">
        <v>36</v>
      </c>
      <c r="C612">
        <v>756487</v>
      </c>
    </row>
    <row r="613" spans="1:3" x14ac:dyDescent="0.2">
      <c r="A613">
        <v>612</v>
      </c>
      <c r="B613" t="s">
        <v>36</v>
      </c>
      <c r="C613">
        <v>780415</v>
      </c>
    </row>
    <row r="614" spans="1:3" x14ac:dyDescent="0.2">
      <c r="A614">
        <v>613</v>
      </c>
      <c r="B614" t="s">
        <v>36</v>
      </c>
      <c r="C614">
        <v>795819</v>
      </c>
    </row>
    <row r="615" spans="1:3" x14ac:dyDescent="0.2">
      <c r="A615">
        <v>614</v>
      </c>
      <c r="B615" t="s">
        <v>36</v>
      </c>
      <c r="C615">
        <v>911464</v>
      </c>
    </row>
    <row r="616" spans="1:3" x14ac:dyDescent="0.2">
      <c r="A616">
        <v>615</v>
      </c>
      <c r="B616" t="s">
        <v>36</v>
      </c>
      <c r="C616">
        <v>927252</v>
      </c>
    </row>
    <row r="617" spans="1:3" x14ac:dyDescent="0.2">
      <c r="A617">
        <v>616</v>
      </c>
      <c r="B617" t="s">
        <v>36</v>
      </c>
      <c r="C617">
        <v>968478</v>
      </c>
    </row>
    <row r="618" spans="1:3" x14ac:dyDescent="0.2">
      <c r="A618">
        <v>617</v>
      </c>
      <c r="B618" t="s">
        <v>36</v>
      </c>
      <c r="C618">
        <v>999702</v>
      </c>
    </row>
    <row r="619" spans="1:3" x14ac:dyDescent="0.2">
      <c r="A619">
        <v>618</v>
      </c>
      <c r="B619" t="s">
        <v>36</v>
      </c>
      <c r="C619">
        <v>1026478</v>
      </c>
    </row>
    <row r="620" spans="1:3" x14ac:dyDescent="0.2">
      <c r="A620">
        <v>619</v>
      </c>
      <c r="B620" t="s">
        <v>36</v>
      </c>
      <c r="C620">
        <v>1044022</v>
      </c>
    </row>
    <row r="621" spans="1:3" x14ac:dyDescent="0.2">
      <c r="A621">
        <v>620</v>
      </c>
      <c r="B621" t="s">
        <v>36</v>
      </c>
      <c r="C621">
        <v>1098264</v>
      </c>
    </row>
    <row r="622" spans="1:3" x14ac:dyDescent="0.2">
      <c r="A622">
        <v>621</v>
      </c>
      <c r="B622" t="s">
        <v>36</v>
      </c>
      <c r="C622">
        <v>1204887</v>
      </c>
    </row>
    <row r="623" spans="1:3" x14ac:dyDescent="0.2">
      <c r="A623">
        <v>622</v>
      </c>
      <c r="B623" t="s">
        <v>36</v>
      </c>
      <c r="C623">
        <v>1376445</v>
      </c>
    </row>
    <row r="624" spans="1:3" x14ac:dyDescent="0.2">
      <c r="A624">
        <v>623</v>
      </c>
      <c r="B624" t="s">
        <v>36</v>
      </c>
      <c r="C624">
        <v>1431031</v>
      </c>
    </row>
    <row r="625" spans="1:3" x14ac:dyDescent="0.2">
      <c r="A625">
        <v>624</v>
      </c>
      <c r="B625" t="s">
        <v>36</v>
      </c>
      <c r="C625">
        <v>1435024</v>
      </c>
    </row>
    <row r="626" spans="1:3" x14ac:dyDescent="0.2">
      <c r="A626">
        <v>625</v>
      </c>
      <c r="B626" t="s">
        <v>36</v>
      </c>
      <c r="C626">
        <v>1476747</v>
      </c>
    </row>
    <row r="627" spans="1:3" x14ac:dyDescent="0.2">
      <c r="A627">
        <v>626</v>
      </c>
      <c r="B627" t="s">
        <v>36</v>
      </c>
      <c r="C627">
        <v>1504071</v>
      </c>
    </row>
    <row r="628" spans="1:3" x14ac:dyDescent="0.2">
      <c r="A628">
        <v>627</v>
      </c>
      <c r="B628" t="s">
        <v>36</v>
      </c>
      <c r="C628">
        <v>1570116</v>
      </c>
    </row>
    <row r="629" spans="1:3" x14ac:dyDescent="0.2">
      <c r="A629">
        <v>628</v>
      </c>
      <c r="B629" t="s">
        <v>36</v>
      </c>
      <c r="C629">
        <v>1695734</v>
      </c>
    </row>
    <row r="630" spans="1:3" x14ac:dyDescent="0.2">
      <c r="A630">
        <v>629</v>
      </c>
      <c r="B630" t="s">
        <v>36</v>
      </c>
      <c r="C630">
        <v>1835807</v>
      </c>
    </row>
    <row r="631" spans="1:3" x14ac:dyDescent="0.2">
      <c r="A631">
        <v>630</v>
      </c>
      <c r="B631" t="s">
        <v>36</v>
      </c>
      <c r="C631">
        <v>1850339</v>
      </c>
    </row>
    <row r="632" spans="1:3" x14ac:dyDescent="0.2">
      <c r="A632">
        <v>631</v>
      </c>
      <c r="B632" t="s">
        <v>36</v>
      </c>
      <c r="C632">
        <v>1893051</v>
      </c>
    </row>
    <row r="633" spans="1:3" x14ac:dyDescent="0.2">
      <c r="A633">
        <v>632</v>
      </c>
      <c r="B633" t="s">
        <v>36</v>
      </c>
      <c r="C633">
        <v>1972641</v>
      </c>
    </row>
    <row r="634" spans="1:3" x14ac:dyDescent="0.2">
      <c r="A634">
        <v>633</v>
      </c>
      <c r="B634" t="s">
        <v>36</v>
      </c>
      <c r="C634">
        <v>1980893</v>
      </c>
    </row>
    <row r="635" spans="1:3" x14ac:dyDescent="0.2">
      <c r="A635">
        <v>634</v>
      </c>
      <c r="B635" t="s">
        <v>36</v>
      </c>
      <c r="C635">
        <v>1983434</v>
      </c>
    </row>
    <row r="636" spans="1:3" x14ac:dyDescent="0.2">
      <c r="A636">
        <v>635</v>
      </c>
      <c r="B636" t="s">
        <v>36</v>
      </c>
      <c r="C636">
        <v>1986604</v>
      </c>
    </row>
    <row r="637" spans="1:3" x14ac:dyDescent="0.2">
      <c r="A637">
        <v>636</v>
      </c>
      <c r="B637" t="s">
        <v>36</v>
      </c>
      <c r="C637">
        <v>2006393</v>
      </c>
    </row>
    <row r="638" spans="1:3" x14ac:dyDescent="0.2">
      <c r="A638">
        <v>637</v>
      </c>
      <c r="B638" t="s">
        <v>36</v>
      </c>
      <c r="C638">
        <v>2008380</v>
      </c>
    </row>
    <row r="639" spans="1:3" x14ac:dyDescent="0.2">
      <c r="A639">
        <v>638</v>
      </c>
      <c r="B639" t="s">
        <v>36</v>
      </c>
      <c r="C639">
        <v>2058052</v>
      </c>
    </row>
    <row r="640" spans="1:3" x14ac:dyDescent="0.2">
      <c r="A640">
        <v>639</v>
      </c>
      <c r="B640" t="s">
        <v>36</v>
      </c>
      <c r="C640">
        <v>2098294</v>
      </c>
    </row>
    <row r="641" spans="1:3" x14ac:dyDescent="0.2">
      <c r="A641">
        <v>640</v>
      </c>
      <c r="B641" t="s">
        <v>36</v>
      </c>
      <c r="C641">
        <v>2124263</v>
      </c>
    </row>
    <row r="642" spans="1:3" x14ac:dyDescent="0.2">
      <c r="A642">
        <v>641</v>
      </c>
      <c r="B642" t="s">
        <v>36</v>
      </c>
      <c r="C642">
        <v>2136115</v>
      </c>
    </row>
    <row r="643" spans="1:3" x14ac:dyDescent="0.2">
      <c r="A643">
        <v>642</v>
      </c>
      <c r="B643" t="s">
        <v>36</v>
      </c>
      <c r="C643">
        <v>2140465</v>
      </c>
    </row>
    <row r="644" spans="1:3" x14ac:dyDescent="0.2">
      <c r="A644">
        <v>643</v>
      </c>
      <c r="B644" t="s">
        <v>36</v>
      </c>
      <c r="C644">
        <v>2167045</v>
      </c>
    </row>
    <row r="645" spans="1:3" x14ac:dyDescent="0.2">
      <c r="A645">
        <v>644</v>
      </c>
      <c r="B645" t="s">
        <v>36</v>
      </c>
      <c r="C645">
        <v>2181238</v>
      </c>
    </row>
    <row r="646" spans="1:3" x14ac:dyDescent="0.2">
      <c r="A646">
        <v>645</v>
      </c>
      <c r="B646" t="s">
        <v>36</v>
      </c>
      <c r="C646">
        <v>2338113</v>
      </c>
    </row>
    <row r="647" spans="1:3" x14ac:dyDescent="0.2">
      <c r="A647">
        <v>646</v>
      </c>
      <c r="B647" t="s">
        <v>36</v>
      </c>
      <c r="C647">
        <v>2415636</v>
      </c>
    </row>
    <row r="648" spans="1:3" x14ac:dyDescent="0.2">
      <c r="A648">
        <v>647</v>
      </c>
      <c r="B648" t="s">
        <v>36</v>
      </c>
      <c r="C648">
        <v>2434324</v>
      </c>
    </row>
    <row r="649" spans="1:3" x14ac:dyDescent="0.2">
      <c r="A649">
        <v>648</v>
      </c>
      <c r="B649" t="s">
        <v>36</v>
      </c>
      <c r="C649">
        <v>2509497</v>
      </c>
    </row>
    <row r="650" spans="1:3" x14ac:dyDescent="0.2">
      <c r="A650">
        <v>649</v>
      </c>
      <c r="B650" t="s">
        <v>36</v>
      </c>
      <c r="C650">
        <v>2511271</v>
      </c>
    </row>
    <row r="651" spans="1:3" x14ac:dyDescent="0.2">
      <c r="A651">
        <v>650</v>
      </c>
      <c r="B651" t="s">
        <v>36</v>
      </c>
      <c r="C651">
        <v>2592050</v>
      </c>
    </row>
    <row r="652" spans="1:3" x14ac:dyDescent="0.2">
      <c r="A652">
        <v>651</v>
      </c>
      <c r="B652" t="s">
        <v>36</v>
      </c>
      <c r="C652">
        <v>2596536</v>
      </c>
    </row>
    <row r="653" spans="1:3" x14ac:dyDescent="0.2">
      <c r="A653">
        <v>652</v>
      </c>
      <c r="B653" t="s">
        <v>36</v>
      </c>
      <c r="C653">
        <v>2602835</v>
      </c>
    </row>
    <row r="654" spans="1:3" x14ac:dyDescent="0.2">
      <c r="A654">
        <v>653</v>
      </c>
      <c r="B654" t="s">
        <v>36</v>
      </c>
      <c r="C654">
        <v>2614042</v>
      </c>
    </row>
    <row r="655" spans="1:3" x14ac:dyDescent="0.2">
      <c r="A655">
        <v>654</v>
      </c>
      <c r="B655" t="s">
        <v>36</v>
      </c>
      <c r="C655">
        <v>2634581</v>
      </c>
    </row>
    <row r="656" spans="1:3" x14ac:dyDescent="0.2">
      <c r="A656">
        <v>655</v>
      </c>
      <c r="B656" t="s">
        <v>36</v>
      </c>
      <c r="C656">
        <v>2656867</v>
      </c>
    </row>
    <row r="657" spans="1:3" x14ac:dyDescent="0.2">
      <c r="A657">
        <v>656</v>
      </c>
      <c r="B657" t="s">
        <v>36</v>
      </c>
      <c r="C657">
        <v>2665281</v>
      </c>
    </row>
    <row r="658" spans="1:3" x14ac:dyDescent="0.2">
      <c r="A658">
        <v>657</v>
      </c>
      <c r="B658" t="s">
        <v>36</v>
      </c>
      <c r="C658">
        <v>2712189</v>
      </c>
    </row>
    <row r="659" spans="1:3" x14ac:dyDescent="0.2">
      <c r="A659">
        <v>658</v>
      </c>
      <c r="B659" t="s">
        <v>36</v>
      </c>
      <c r="C659">
        <v>2779893</v>
      </c>
    </row>
    <row r="660" spans="1:3" x14ac:dyDescent="0.2">
      <c r="A660">
        <v>659</v>
      </c>
      <c r="B660" t="s">
        <v>36</v>
      </c>
      <c r="C660">
        <v>2824524</v>
      </c>
    </row>
    <row r="661" spans="1:3" x14ac:dyDescent="0.2">
      <c r="A661">
        <v>660</v>
      </c>
      <c r="B661" t="s">
        <v>36</v>
      </c>
      <c r="C661">
        <v>2871214</v>
      </c>
    </row>
    <row r="662" spans="1:3" x14ac:dyDescent="0.2">
      <c r="A662">
        <v>661</v>
      </c>
      <c r="B662" t="s">
        <v>36</v>
      </c>
      <c r="C662">
        <v>2885039</v>
      </c>
    </row>
    <row r="663" spans="1:3" x14ac:dyDescent="0.2">
      <c r="A663">
        <v>662</v>
      </c>
      <c r="B663" t="s">
        <v>36</v>
      </c>
      <c r="C663">
        <v>2950586</v>
      </c>
    </row>
    <row r="664" spans="1:3" x14ac:dyDescent="0.2">
      <c r="A664">
        <v>663</v>
      </c>
      <c r="B664" t="s">
        <v>36</v>
      </c>
      <c r="C664">
        <v>2984939</v>
      </c>
    </row>
    <row r="665" spans="1:3" x14ac:dyDescent="0.2">
      <c r="A665">
        <v>664</v>
      </c>
      <c r="B665" t="s">
        <v>36</v>
      </c>
      <c r="C665">
        <v>3071126</v>
      </c>
    </row>
    <row r="666" spans="1:3" x14ac:dyDescent="0.2">
      <c r="A666">
        <v>665</v>
      </c>
      <c r="B666" t="s">
        <v>36</v>
      </c>
      <c r="C666">
        <v>3110072</v>
      </c>
    </row>
    <row r="667" spans="1:3" x14ac:dyDescent="0.2">
      <c r="A667">
        <v>666</v>
      </c>
      <c r="B667" t="s">
        <v>36</v>
      </c>
      <c r="C667">
        <v>3163888</v>
      </c>
    </row>
    <row r="668" spans="1:3" x14ac:dyDescent="0.2">
      <c r="A668">
        <v>667</v>
      </c>
      <c r="B668" t="s">
        <v>36</v>
      </c>
      <c r="C668">
        <v>3209155</v>
      </c>
    </row>
    <row r="669" spans="1:3" x14ac:dyDescent="0.2">
      <c r="A669">
        <v>668</v>
      </c>
      <c r="B669" t="s">
        <v>36</v>
      </c>
      <c r="C669">
        <v>3230182</v>
      </c>
    </row>
    <row r="670" spans="1:3" x14ac:dyDescent="0.2">
      <c r="A670">
        <v>669</v>
      </c>
      <c r="B670" t="s">
        <v>36</v>
      </c>
      <c r="C670">
        <v>3314641</v>
      </c>
    </row>
    <row r="671" spans="1:3" x14ac:dyDescent="0.2">
      <c r="A671">
        <v>670</v>
      </c>
      <c r="B671" t="s">
        <v>36</v>
      </c>
      <c r="C671">
        <v>3352014</v>
      </c>
    </row>
    <row r="672" spans="1:3" x14ac:dyDescent="0.2">
      <c r="A672">
        <v>671</v>
      </c>
      <c r="B672" t="s">
        <v>36</v>
      </c>
      <c r="C672">
        <v>3421208</v>
      </c>
    </row>
    <row r="673" spans="1:3" x14ac:dyDescent="0.2">
      <c r="A673">
        <v>672</v>
      </c>
      <c r="B673" t="s">
        <v>36</v>
      </c>
      <c r="C673">
        <v>3436293</v>
      </c>
    </row>
    <row r="674" spans="1:3" x14ac:dyDescent="0.2">
      <c r="A674">
        <v>673</v>
      </c>
      <c r="B674" t="s">
        <v>36</v>
      </c>
      <c r="C674">
        <v>3442471</v>
      </c>
    </row>
    <row r="675" spans="1:3" x14ac:dyDescent="0.2">
      <c r="A675">
        <v>674</v>
      </c>
      <c r="B675" t="s">
        <v>36</v>
      </c>
      <c r="C675">
        <v>3479577</v>
      </c>
    </row>
    <row r="676" spans="1:3" x14ac:dyDescent="0.2">
      <c r="A676">
        <v>675</v>
      </c>
      <c r="B676" t="s">
        <v>36</v>
      </c>
      <c r="C676">
        <v>3503514</v>
      </c>
    </row>
    <row r="677" spans="1:3" x14ac:dyDescent="0.2">
      <c r="A677">
        <v>676</v>
      </c>
      <c r="B677" t="s">
        <v>36</v>
      </c>
      <c r="C677">
        <v>3507591</v>
      </c>
    </row>
    <row r="678" spans="1:3" x14ac:dyDescent="0.2">
      <c r="A678">
        <v>677</v>
      </c>
      <c r="B678" t="s">
        <v>36</v>
      </c>
      <c r="C678">
        <v>3521370</v>
      </c>
    </row>
    <row r="679" spans="1:3" x14ac:dyDescent="0.2">
      <c r="A679">
        <v>678</v>
      </c>
      <c r="B679" t="s">
        <v>36</v>
      </c>
      <c r="C679">
        <v>3559755</v>
      </c>
    </row>
    <row r="680" spans="1:3" x14ac:dyDescent="0.2">
      <c r="A680">
        <v>679</v>
      </c>
      <c r="B680" t="s">
        <v>36</v>
      </c>
      <c r="C680">
        <v>3591386</v>
      </c>
    </row>
    <row r="681" spans="1:3" x14ac:dyDescent="0.2">
      <c r="A681">
        <v>680</v>
      </c>
      <c r="B681" t="s">
        <v>36</v>
      </c>
      <c r="C681">
        <v>3661038</v>
      </c>
    </row>
    <row r="682" spans="1:3" x14ac:dyDescent="0.2">
      <c r="A682">
        <v>681</v>
      </c>
      <c r="B682" t="s">
        <v>36</v>
      </c>
      <c r="C682">
        <v>3705595</v>
      </c>
    </row>
    <row r="683" spans="1:3" x14ac:dyDescent="0.2">
      <c r="A683">
        <v>682</v>
      </c>
      <c r="B683" t="s">
        <v>36</v>
      </c>
      <c r="C683">
        <v>3736143</v>
      </c>
    </row>
    <row r="684" spans="1:3" x14ac:dyDescent="0.2">
      <c r="A684">
        <v>683</v>
      </c>
      <c r="B684" t="s">
        <v>36</v>
      </c>
      <c r="C684">
        <v>3766459</v>
      </c>
    </row>
    <row r="685" spans="1:3" x14ac:dyDescent="0.2">
      <c r="A685">
        <v>684</v>
      </c>
      <c r="B685" t="s">
        <v>36</v>
      </c>
      <c r="C685">
        <v>3858328</v>
      </c>
    </row>
    <row r="686" spans="1:3" x14ac:dyDescent="0.2">
      <c r="A686">
        <v>685</v>
      </c>
      <c r="B686" t="s">
        <v>36</v>
      </c>
      <c r="C686">
        <v>3889550</v>
      </c>
    </row>
    <row r="687" spans="1:3" x14ac:dyDescent="0.2">
      <c r="A687">
        <v>686</v>
      </c>
      <c r="B687" t="s">
        <v>36</v>
      </c>
      <c r="C687">
        <v>3902823</v>
      </c>
    </row>
    <row r="688" spans="1:3" x14ac:dyDescent="0.2">
      <c r="A688">
        <v>687</v>
      </c>
      <c r="B688" t="s">
        <v>36</v>
      </c>
      <c r="C688">
        <v>3957325</v>
      </c>
    </row>
    <row r="689" spans="1:3" x14ac:dyDescent="0.2">
      <c r="A689">
        <v>688</v>
      </c>
      <c r="B689" t="s">
        <v>36</v>
      </c>
      <c r="C689">
        <v>4015842</v>
      </c>
    </row>
    <row r="690" spans="1:3" x14ac:dyDescent="0.2">
      <c r="A690">
        <v>689</v>
      </c>
      <c r="B690" t="s">
        <v>36</v>
      </c>
      <c r="C690">
        <v>4045882</v>
      </c>
    </row>
    <row r="691" spans="1:3" x14ac:dyDescent="0.2">
      <c r="A691">
        <v>690</v>
      </c>
      <c r="B691" t="s">
        <v>36</v>
      </c>
      <c r="C691">
        <v>4056483</v>
      </c>
    </row>
    <row r="692" spans="1:3" x14ac:dyDescent="0.2">
      <c r="A692">
        <v>691</v>
      </c>
      <c r="B692" t="s">
        <v>36</v>
      </c>
      <c r="C692">
        <v>4057191</v>
      </c>
    </row>
    <row r="693" spans="1:3" x14ac:dyDescent="0.2">
      <c r="A693">
        <v>692</v>
      </c>
      <c r="B693" t="s">
        <v>36</v>
      </c>
      <c r="C693">
        <v>4060432</v>
      </c>
    </row>
    <row r="694" spans="1:3" x14ac:dyDescent="0.2">
      <c r="A694">
        <v>693</v>
      </c>
      <c r="B694" t="s">
        <v>36</v>
      </c>
      <c r="C694">
        <v>4127492</v>
      </c>
    </row>
    <row r="695" spans="1:3" x14ac:dyDescent="0.2">
      <c r="A695">
        <v>694</v>
      </c>
      <c r="B695" t="s">
        <v>36</v>
      </c>
      <c r="C695">
        <v>4160888</v>
      </c>
    </row>
    <row r="696" spans="1:3" x14ac:dyDescent="0.2">
      <c r="A696">
        <v>695</v>
      </c>
      <c r="B696" t="s">
        <v>36</v>
      </c>
      <c r="C696">
        <v>4176334</v>
      </c>
    </row>
    <row r="697" spans="1:3" x14ac:dyDescent="0.2">
      <c r="A697">
        <v>696</v>
      </c>
      <c r="B697" t="s">
        <v>36</v>
      </c>
      <c r="C697">
        <v>4295826</v>
      </c>
    </row>
    <row r="698" spans="1:3" x14ac:dyDescent="0.2">
      <c r="A698">
        <v>697</v>
      </c>
      <c r="B698" t="s">
        <v>36</v>
      </c>
      <c r="C698">
        <v>4314379</v>
      </c>
    </row>
    <row r="699" spans="1:3" x14ac:dyDescent="0.2">
      <c r="A699">
        <v>698</v>
      </c>
      <c r="B699" t="s">
        <v>36</v>
      </c>
      <c r="C699">
        <v>4333885</v>
      </c>
    </row>
    <row r="700" spans="1:3" x14ac:dyDescent="0.2">
      <c r="A700">
        <v>699</v>
      </c>
      <c r="B700" t="s">
        <v>36</v>
      </c>
      <c r="C700">
        <v>4351936</v>
      </c>
    </row>
    <row r="701" spans="1:3" x14ac:dyDescent="0.2">
      <c r="A701">
        <v>700</v>
      </c>
      <c r="B701" t="s">
        <v>36</v>
      </c>
      <c r="C701">
        <v>4575660</v>
      </c>
    </row>
    <row r="702" spans="1:3" x14ac:dyDescent="0.2">
      <c r="A702">
        <v>701</v>
      </c>
      <c r="B702" t="s">
        <v>37</v>
      </c>
      <c r="C702">
        <v>309</v>
      </c>
    </row>
    <row r="703" spans="1:3" x14ac:dyDescent="0.2">
      <c r="A703">
        <v>702</v>
      </c>
      <c r="B703" t="s">
        <v>37</v>
      </c>
      <c r="C703">
        <v>178416</v>
      </c>
    </row>
    <row r="704" spans="1:3" x14ac:dyDescent="0.2">
      <c r="A704">
        <v>703</v>
      </c>
      <c r="B704" t="s">
        <v>37</v>
      </c>
      <c r="C704">
        <v>190431</v>
      </c>
    </row>
    <row r="705" spans="1:3" x14ac:dyDescent="0.2">
      <c r="A705">
        <v>704</v>
      </c>
      <c r="B705" t="s">
        <v>37</v>
      </c>
      <c r="C705">
        <v>203006</v>
      </c>
    </row>
    <row r="706" spans="1:3" x14ac:dyDescent="0.2">
      <c r="A706">
        <v>705</v>
      </c>
      <c r="B706" t="s">
        <v>37</v>
      </c>
      <c r="C706">
        <v>260004</v>
      </c>
    </row>
    <row r="707" spans="1:3" x14ac:dyDescent="0.2">
      <c r="A707">
        <v>706</v>
      </c>
      <c r="B707" t="s">
        <v>37</v>
      </c>
      <c r="C707">
        <v>264488</v>
      </c>
    </row>
    <row r="708" spans="1:3" x14ac:dyDescent="0.2">
      <c r="A708">
        <v>707</v>
      </c>
      <c r="B708" t="s">
        <v>37</v>
      </c>
      <c r="C708">
        <v>418205</v>
      </c>
    </row>
    <row r="709" spans="1:3" x14ac:dyDescent="0.2">
      <c r="A709">
        <v>708</v>
      </c>
      <c r="B709" t="s">
        <v>37</v>
      </c>
      <c r="C709">
        <v>541443</v>
      </c>
    </row>
    <row r="710" spans="1:3" x14ac:dyDescent="0.2">
      <c r="A710">
        <v>709</v>
      </c>
      <c r="B710" t="s">
        <v>37</v>
      </c>
      <c r="C710">
        <v>588253</v>
      </c>
    </row>
    <row r="711" spans="1:3" x14ac:dyDescent="0.2">
      <c r="A711">
        <v>710</v>
      </c>
      <c r="B711" t="s">
        <v>37</v>
      </c>
      <c r="C711">
        <v>590199</v>
      </c>
    </row>
    <row r="712" spans="1:3" x14ac:dyDescent="0.2">
      <c r="A712">
        <v>711</v>
      </c>
      <c r="B712" t="s">
        <v>37</v>
      </c>
      <c r="C712">
        <v>621763</v>
      </c>
    </row>
    <row r="713" spans="1:3" x14ac:dyDescent="0.2">
      <c r="A713">
        <v>712</v>
      </c>
      <c r="B713" t="s">
        <v>37</v>
      </c>
      <c r="C713">
        <v>633018</v>
      </c>
    </row>
    <row r="714" spans="1:3" x14ac:dyDescent="0.2">
      <c r="A714">
        <v>713</v>
      </c>
      <c r="B714" t="s">
        <v>37</v>
      </c>
      <c r="C714">
        <v>707998</v>
      </c>
    </row>
    <row r="715" spans="1:3" x14ac:dyDescent="0.2">
      <c r="A715">
        <v>714</v>
      </c>
      <c r="B715" t="s">
        <v>37</v>
      </c>
      <c r="C715">
        <v>764343</v>
      </c>
    </row>
    <row r="716" spans="1:3" x14ac:dyDescent="0.2">
      <c r="A716">
        <v>715</v>
      </c>
      <c r="B716" t="s">
        <v>37</v>
      </c>
      <c r="C716">
        <v>776900</v>
      </c>
    </row>
    <row r="717" spans="1:3" x14ac:dyDescent="0.2">
      <c r="A717">
        <v>716</v>
      </c>
      <c r="B717" t="s">
        <v>37</v>
      </c>
      <c r="C717">
        <v>844962</v>
      </c>
    </row>
    <row r="718" spans="1:3" x14ac:dyDescent="0.2">
      <c r="A718">
        <v>717</v>
      </c>
      <c r="B718" t="s">
        <v>37</v>
      </c>
      <c r="C718">
        <v>866447</v>
      </c>
    </row>
    <row r="719" spans="1:3" x14ac:dyDescent="0.2">
      <c r="A719">
        <v>718</v>
      </c>
      <c r="B719" t="s">
        <v>37</v>
      </c>
      <c r="C719">
        <v>885444</v>
      </c>
    </row>
    <row r="720" spans="1:3" x14ac:dyDescent="0.2">
      <c r="A720">
        <v>719</v>
      </c>
      <c r="B720" t="s">
        <v>37</v>
      </c>
      <c r="C720">
        <v>935964</v>
      </c>
    </row>
    <row r="721" spans="1:3" x14ac:dyDescent="0.2">
      <c r="A721">
        <v>720</v>
      </c>
      <c r="B721" t="s">
        <v>37</v>
      </c>
      <c r="C721">
        <v>936518</v>
      </c>
    </row>
    <row r="722" spans="1:3" x14ac:dyDescent="0.2">
      <c r="A722">
        <v>721</v>
      </c>
      <c r="B722" t="s">
        <v>37</v>
      </c>
      <c r="C722">
        <v>1030270</v>
      </c>
    </row>
    <row r="723" spans="1:3" x14ac:dyDescent="0.2">
      <c r="A723">
        <v>722</v>
      </c>
      <c r="B723" t="s">
        <v>37</v>
      </c>
      <c r="C723">
        <v>1067498</v>
      </c>
    </row>
    <row r="724" spans="1:3" x14ac:dyDescent="0.2">
      <c r="A724">
        <v>723</v>
      </c>
      <c r="B724" t="s">
        <v>37</v>
      </c>
      <c r="C724">
        <v>1069690</v>
      </c>
    </row>
    <row r="725" spans="1:3" x14ac:dyDescent="0.2">
      <c r="A725">
        <v>724</v>
      </c>
      <c r="B725" t="s">
        <v>37</v>
      </c>
      <c r="C725">
        <v>1202279</v>
      </c>
    </row>
    <row r="726" spans="1:3" x14ac:dyDescent="0.2">
      <c r="A726">
        <v>725</v>
      </c>
      <c r="B726" t="s">
        <v>37</v>
      </c>
      <c r="C726">
        <v>1237740</v>
      </c>
    </row>
    <row r="727" spans="1:3" x14ac:dyDescent="0.2">
      <c r="A727">
        <v>726</v>
      </c>
      <c r="B727" t="s">
        <v>37</v>
      </c>
      <c r="C727">
        <v>1265960</v>
      </c>
    </row>
    <row r="728" spans="1:3" x14ac:dyDescent="0.2">
      <c r="A728">
        <v>727</v>
      </c>
      <c r="B728" t="s">
        <v>37</v>
      </c>
      <c r="C728">
        <v>1339064</v>
      </c>
    </row>
    <row r="729" spans="1:3" x14ac:dyDescent="0.2">
      <c r="A729">
        <v>728</v>
      </c>
      <c r="B729" t="s">
        <v>37</v>
      </c>
      <c r="C729">
        <v>1357495</v>
      </c>
    </row>
    <row r="730" spans="1:3" x14ac:dyDescent="0.2">
      <c r="A730">
        <v>729</v>
      </c>
      <c r="B730" t="s">
        <v>37</v>
      </c>
      <c r="C730">
        <v>1401395</v>
      </c>
    </row>
    <row r="731" spans="1:3" x14ac:dyDescent="0.2">
      <c r="A731">
        <v>730</v>
      </c>
      <c r="B731" t="s">
        <v>37</v>
      </c>
      <c r="C731">
        <v>1413178</v>
      </c>
    </row>
    <row r="732" spans="1:3" x14ac:dyDescent="0.2">
      <c r="A732">
        <v>731</v>
      </c>
      <c r="B732" t="s">
        <v>37</v>
      </c>
      <c r="C732">
        <v>1419696</v>
      </c>
    </row>
    <row r="733" spans="1:3" x14ac:dyDescent="0.2">
      <c r="A733">
        <v>732</v>
      </c>
      <c r="B733" t="s">
        <v>37</v>
      </c>
      <c r="C733">
        <v>1563655</v>
      </c>
    </row>
    <row r="734" spans="1:3" x14ac:dyDescent="0.2">
      <c r="A734">
        <v>733</v>
      </c>
      <c r="B734" t="s">
        <v>37</v>
      </c>
      <c r="C734">
        <v>1628572</v>
      </c>
    </row>
    <row r="735" spans="1:3" x14ac:dyDescent="0.2">
      <c r="A735">
        <v>734</v>
      </c>
      <c r="B735" t="s">
        <v>37</v>
      </c>
      <c r="C735">
        <v>1638942</v>
      </c>
    </row>
    <row r="736" spans="1:3" x14ac:dyDescent="0.2">
      <c r="A736">
        <v>735</v>
      </c>
      <c r="B736" t="s">
        <v>37</v>
      </c>
      <c r="C736">
        <v>1638954</v>
      </c>
    </row>
    <row r="737" spans="1:3" x14ac:dyDescent="0.2">
      <c r="A737">
        <v>736</v>
      </c>
      <c r="B737" t="s">
        <v>37</v>
      </c>
      <c r="C737">
        <v>1685697</v>
      </c>
    </row>
    <row r="738" spans="1:3" x14ac:dyDescent="0.2">
      <c r="A738">
        <v>737</v>
      </c>
      <c r="B738" t="s">
        <v>37</v>
      </c>
      <c r="C738">
        <v>1713012</v>
      </c>
    </row>
    <row r="739" spans="1:3" x14ac:dyDescent="0.2">
      <c r="A739">
        <v>738</v>
      </c>
      <c r="B739" t="s">
        <v>37</v>
      </c>
      <c r="C739">
        <v>1765471</v>
      </c>
    </row>
    <row r="740" spans="1:3" x14ac:dyDescent="0.2">
      <c r="A740">
        <v>739</v>
      </c>
      <c r="B740" t="s">
        <v>37</v>
      </c>
      <c r="C740">
        <v>1769059</v>
      </c>
    </row>
    <row r="741" spans="1:3" x14ac:dyDescent="0.2">
      <c r="A741">
        <v>740</v>
      </c>
      <c r="B741" t="s">
        <v>37</v>
      </c>
      <c r="C741">
        <v>1827887</v>
      </c>
    </row>
    <row r="742" spans="1:3" x14ac:dyDescent="0.2">
      <c r="A742">
        <v>741</v>
      </c>
      <c r="B742" t="s">
        <v>37</v>
      </c>
      <c r="C742">
        <v>1897191</v>
      </c>
    </row>
    <row r="743" spans="1:3" x14ac:dyDescent="0.2">
      <c r="A743">
        <v>742</v>
      </c>
      <c r="B743" t="s">
        <v>37</v>
      </c>
      <c r="C743">
        <v>2026816</v>
      </c>
    </row>
    <row r="744" spans="1:3" x14ac:dyDescent="0.2">
      <c r="A744">
        <v>743</v>
      </c>
      <c r="B744" t="s">
        <v>37</v>
      </c>
      <c r="C744">
        <v>2028124</v>
      </c>
    </row>
    <row r="745" spans="1:3" x14ac:dyDescent="0.2">
      <c r="A745">
        <v>744</v>
      </c>
      <c r="B745" t="s">
        <v>37</v>
      </c>
      <c r="C745">
        <v>2045628</v>
      </c>
    </row>
    <row r="746" spans="1:3" x14ac:dyDescent="0.2">
      <c r="A746">
        <v>745</v>
      </c>
      <c r="B746" t="s">
        <v>37</v>
      </c>
      <c r="C746">
        <v>2059079</v>
      </c>
    </row>
    <row r="747" spans="1:3" x14ac:dyDescent="0.2">
      <c r="A747">
        <v>746</v>
      </c>
      <c r="B747" t="s">
        <v>37</v>
      </c>
      <c r="C747">
        <v>2065433</v>
      </c>
    </row>
    <row r="748" spans="1:3" x14ac:dyDescent="0.2">
      <c r="A748">
        <v>747</v>
      </c>
      <c r="B748" t="s">
        <v>37</v>
      </c>
      <c r="C748">
        <v>2108064</v>
      </c>
    </row>
    <row r="749" spans="1:3" x14ac:dyDescent="0.2">
      <c r="A749">
        <v>748</v>
      </c>
      <c r="B749" t="s">
        <v>37</v>
      </c>
      <c r="C749">
        <v>2117743</v>
      </c>
    </row>
    <row r="750" spans="1:3" x14ac:dyDescent="0.2">
      <c r="A750">
        <v>749</v>
      </c>
      <c r="B750" t="s">
        <v>37</v>
      </c>
      <c r="C750">
        <v>2128918</v>
      </c>
    </row>
    <row r="751" spans="1:3" x14ac:dyDescent="0.2">
      <c r="A751">
        <v>750</v>
      </c>
      <c r="B751" t="s">
        <v>37</v>
      </c>
      <c r="C751">
        <v>2184745</v>
      </c>
    </row>
    <row r="752" spans="1:3" x14ac:dyDescent="0.2">
      <c r="A752">
        <v>751</v>
      </c>
      <c r="B752" t="s">
        <v>37</v>
      </c>
      <c r="C752">
        <v>2186291</v>
      </c>
    </row>
    <row r="753" spans="1:3" x14ac:dyDescent="0.2">
      <c r="A753">
        <v>752</v>
      </c>
      <c r="B753" t="s">
        <v>37</v>
      </c>
      <c r="C753">
        <v>2208387</v>
      </c>
    </row>
    <row r="754" spans="1:3" x14ac:dyDescent="0.2">
      <c r="A754">
        <v>753</v>
      </c>
      <c r="B754" t="s">
        <v>37</v>
      </c>
      <c r="C754">
        <v>2216491</v>
      </c>
    </row>
    <row r="755" spans="1:3" x14ac:dyDescent="0.2">
      <c r="A755">
        <v>754</v>
      </c>
      <c r="B755" t="s">
        <v>37</v>
      </c>
      <c r="C755">
        <v>2347057</v>
      </c>
    </row>
    <row r="756" spans="1:3" x14ac:dyDescent="0.2">
      <c r="A756">
        <v>755</v>
      </c>
      <c r="B756" t="s">
        <v>37</v>
      </c>
      <c r="C756">
        <v>2371776</v>
      </c>
    </row>
    <row r="757" spans="1:3" x14ac:dyDescent="0.2">
      <c r="A757">
        <v>756</v>
      </c>
      <c r="B757" t="s">
        <v>37</v>
      </c>
      <c r="C757">
        <v>2382609</v>
      </c>
    </row>
    <row r="758" spans="1:3" x14ac:dyDescent="0.2">
      <c r="A758">
        <v>757</v>
      </c>
      <c r="B758" t="s">
        <v>37</v>
      </c>
      <c r="C758">
        <v>2419335</v>
      </c>
    </row>
    <row r="759" spans="1:3" x14ac:dyDescent="0.2">
      <c r="A759">
        <v>758</v>
      </c>
      <c r="B759" t="s">
        <v>37</v>
      </c>
      <c r="C759">
        <v>2453356</v>
      </c>
    </row>
    <row r="760" spans="1:3" x14ac:dyDescent="0.2">
      <c r="A760">
        <v>759</v>
      </c>
      <c r="B760" t="s">
        <v>37</v>
      </c>
      <c r="C760">
        <v>2471019</v>
      </c>
    </row>
    <row r="761" spans="1:3" x14ac:dyDescent="0.2">
      <c r="A761">
        <v>760</v>
      </c>
      <c r="B761" t="s">
        <v>37</v>
      </c>
      <c r="C761">
        <v>2548545</v>
      </c>
    </row>
    <row r="762" spans="1:3" x14ac:dyDescent="0.2">
      <c r="A762">
        <v>761</v>
      </c>
      <c r="B762" t="s">
        <v>37</v>
      </c>
      <c r="C762">
        <v>2689410</v>
      </c>
    </row>
    <row r="763" spans="1:3" x14ac:dyDescent="0.2">
      <c r="A763">
        <v>762</v>
      </c>
      <c r="B763" t="s">
        <v>37</v>
      </c>
      <c r="C763">
        <v>2751726</v>
      </c>
    </row>
    <row r="764" spans="1:3" x14ac:dyDescent="0.2">
      <c r="A764">
        <v>763</v>
      </c>
      <c r="B764" t="s">
        <v>37</v>
      </c>
      <c r="C764">
        <v>2758380</v>
      </c>
    </row>
    <row r="765" spans="1:3" x14ac:dyDescent="0.2">
      <c r="A765">
        <v>764</v>
      </c>
      <c r="B765" t="s">
        <v>37</v>
      </c>
      <c r="C765">
        <v>2774375</v>
      </c>
    </row>
    <row r="766" spans="1:3" x14ac:dyDescent="0.2">
      <c r="A766">
        <v>765</v>
      </c>
      <c r="B766" t="s">
        <v>37</v>
      </c>
      <c r="C766">
        <v>2918913</v>
      </c>
    </row>
    <row r="767" spans="1:3" x14ac:dyDescent="0.2">
      <c r="A767">
        <v>766</v>
      </c>
      <c r="B767" t="s">
        <v>37</v>
      </c>
      <c r="C767">
        <v>2948646</v>
      </c>
    </row>
    <row r="768" spans="1:3" x14ac:dyDescent="0.2">
      <c r="A768">
        <v>767</v>
      </c>
      <c r="B768" t="s">
        <v>37</v>
      </c>
      <c r="C768">
        <v>2970281</v>
      </c>
    </row>
    <row r="769" spans="1:3" x14ac:dyDescent="0.2">
      <c r="A769">
        <v>768</v>
      </c>
      <c r="B769" t="s">
        <v>37</v>
      </c>
      <c r="C769">
        <v>3056493</v>
      </c>
    </row>
    <row r="770" spans="1:3" x14ac:dyDescent="0.2">
      <c r="A770">
        <v>769</v>
      </c>
      <c r="B770" t="s">
        <v>37</v>
      </c>
      <c r="C770">
        <v>3107876</v>
      </c>
    </row>
    <row r="771" spans="1:3" x14ac:dyDescent="0.2">
      <c r="A771">
        <v>770</v>
      </c>
      <c r="B771" t="s">
        <v>37</v>
      </c>
      <c r="C771">
        <v>3163278</v>
      </c>
    </row>
    <row r="772" spans="1:3" x14ac:dyDescent="0.2">
      <c r="A772">
        <v>771</v>
      </c>
      <c r="B772" t="s">
        <v>37</v>
      </c>
      <c r="C772">
        <v>3183698</v>
      </c>
    </row>
    <row r="773" spans="1:3" x14ac:dyDescent="0.2">
      <c r="A773">
        <v>772</v>
      </c>
      <c r="B773" t="s">
        <v>37</v>
      </c>
      <c r="C773">
        <v>3235623</v>
      </c>
    </row>
    <row r="774" spans="1:3" x14ac:dyDescent="0.2">
      <c r="A774">
        <v>773</v>
      </c>
      <c r="B774" t="s">
        <v>37</v>
      </c>
      <c r="C774">
        <v>3260185</v>
      </c>
    </row>
    <row r="775" spans="1:3" x14ac:dyDescent="0.2">
      <c r="A775">
        <v>774</v>
      </c>
      <c r="B775" t="s">
        <v>37</v>
      </c>
      <c r="C775">
        <v>3288358</v>
      </c>
    </row>
    <row r="776" spans="1:3" x14ac:dyDescent="0.2">
      <c r="A776">
        <v>775</v>
      </c>
      <c r="B776" t="s">
        <v>37</v>
      </c>
      <c r="C776">
        <v>3457186</v>
      </c>
    </row>
    <row r="777" spans="1:3" x14ac:dyDescent="0.2">
      <c r="A777">
        <v>776</v>
      </c>
      <c r="B777" t="s">
        <v>37</v>
      </c>
      <c r="C777">
        <v>3474141</v>
      </c>
    </row>
    <row r="778" spans="1:3" x14ac:dyDescent="0.2">
      <c r="A778">
        <v>777</v>
      </c>
      <c r="B778" t="s">
        <v>37</v>
      </c>
      <c r="C778">
        <v>3489539</v>
      </c>
    </row>
    <row r="779" spans="1:3" x14ac:dyDescent="0.2">
      <c r="A779">
        <v>778</v>
      </c>
      <c r="B779" t="s">
        <v>37</v>
      </c>
      <c r="C779">
        <v>3519454</v>
      </c>
    </row>
    <row r="780" spans="1:3" x14ac:dyDescent="0.2">
      <c r="A780">
        <v>779</v>
      </c>
      <c r="B780" t="s">
        <v>37</v>
      </c>
      <c r="C780">
        <v>3537614</v>
      </c>
    </row>
    <row r="781" spans="1:3" x14ac:dyDescent="0.2">
      <c r="A781">
        <v>780</v>
      </c>
      <c r="B781" t="s">
        <v>37</v>
      </c>
      <c r="C781">
        <v>3543823</v>
      </c>
    </row>
    <row r="782" spans="1:3" x14ac:dyDescent="0.2">
      <c r="A782">
        <v>781</v>
      </c>
      <c r="B782" t="s">
        <v>37</v>
      </c>
      <c r="C782">
        <v>3563080</v>
      </c>
    </row>
    <row r="783" spans="1:3" x14ac:dyDescent="0.2">
      <c r="A783">
        <v>782</v>
      </c>
      <c r="B783" t="s">
        <v>37</v>
      </c>
      <c r="C783">
        <v>3631062</v>
      </c>
    </row>
    <row r="784" spans="1:3" x14ac:dyDescent="0.2">
      <c r="A784">
        <v>783</v>
      </c>
      <c r="B784" t="s">
        <v>37</v>
      </c>
      <c r="C784">
        <v>3675590</v>
      </c>
    </row>
    <row r="785" spans="1:3" x14ac:dyDescent="0.2">
      <c r="A785">
        <v>784</v>
      </c>
      <c r="B785" t="s">
        <v>37</v>
      </c>
      <c r="C785">
        <v>3723528</v>
      </c>
    </row>
    <row r="786" spans="1:3" x14ac:dyDescent="0.2">
      <c r="A786">
        <v>785</v>
      </c>
      <c r="B786" t="s">
        <v>37</v>
      </c>
      <c r="C786">
        <v>3815753</v>
      </c>
    </row>
    <row r="787" spans="1:3" x14ac:dyDescent="0.2">
      <c r="A787">
        <v>786</v>
      </c>
      <c r="B787" t="s">
        <v>37</v>
      </c>
      <c r="C787">
        <v>3819420</v>
      </c>
    </row>
    <row r="788" spans="1:3" x14ac:dyDescent="0.2">
      <c r="A788">
        <v>787</v>
      </c>
      <c r="B788" t="s">
        <v>37</v>
      </c>
      <c r="C788">
        <v>3852600</v>
      </c>
    </row>
    <row r="789" spans="1:3" x14ac:dyDescent="0.2">
      <c r="A789">
        <v>788</v>
      </c>
      <c r="B789" t="s">
        <v>37</v>
      </c>
      <c r="C789">
        <v>3943371</v>
      </c>
    </row>
    <row r="790" spans="1:3" x14ac:dyDescent="0.2">
      <c r="A790">
        <v>789</v>
      </c>
      <c r="B790" t="s">
        <v>37</v>
      </c>
      <c r="C790">
        <v>3970956</v>
      </c>
    </row>
    <row r="791" spans="1:3" x14ac:dyDescent="0.2">
      <c r="A791">
        <v>790</v>
      </c>
      <c r="B791" t="s">
        <v>37</v>
      </c>
      <c r="C791">
        <v>4049976</v>
      </c>
    </row>
    <row r="792" spans="1:3" x14ac:dyDescent="0.2">
      <c r="A792">
        <v>791</v>
      </c>
      <c r="B792" t="s">
        <v>37</v>
      </c>
      <c r="C792">
        <v>4052299</v>
      </c>
    </row>
    <row r="793" spans="1:3" x14ac:dyDescent="0.2">
      <c r="A793">
        <v>792</v>
      </c>
      <c r="B793" t="s">
        <v>37</v>
      </c>
      <c r="C793">
        <v>4089491</v>
      </c>
    </row>
    <row r="794" spans="1:3" x14ac:dyDescent="0.2">
      <c r="A794">
        <v>793</v>
      </c>
      <c r="B794" t="s">
        <v>37</v>
      </c>
      <c r="C794">
        <v>4122413</v>
      </c>
    </row>
    <row r="795" spans="1:3" x14ac:dyDescent="0.2">
      <c r="A795">
        <v>794</v>
      </c>
      <c r="B795" t="s">
        <v>37</v>
      </c>
      <c r="C795">
        <v>4143391</v>
      </c>
    </row>
    <row r="796" spans="1:3" x14ac:dyDescent="0.2">
      <c r="A796">
        <v>795</v>
      </c>
      <c r="B796" t="s">
        <v>37</v>
      </c>
      <c r="C796">
        <v>4189246</v>
      </c>
    </row>
    <row r="797" spans="1:3" x14ac:dyDescent="0.2">
      <c r="A797">
        <v>796</v>
      </c>
      <c r="B797" t="s">
        <v>37</v>
      </c>
      <c r="C797">
        <v>4206411</v>
      </c>
    </row>
    <row r="798" spans="1:3" x14ac:dyDescent="0.2">
      <c r="A798">
        <v>797</v>
      </c>
      <c r="B798" t="s">
        <v>37</v>
      </c>
      <c r="C798">
        <v>4239037</v>
      </c>
    </row>
    <row r="799" spans="1:3" x14ac:dyDescent="0.2">
      <c r="A799">
        <v>798</v>
      </c>
      <c r="B799" t="s">
        <v>37</v>
      </c>
      <c r="C799">
        <v>4451805</v>
      </c>
    </row>
    <row r="800" spans="1:3" x14ac:dyDescent="0.2">
      <c r="A800">
        <v>799</v>
      </c>
      <c r="B800" t="s">
        <v>37</v>
      </c>
      <c r="C800">
        <v>4485237</v>
      </c>
    </row>
    <row r="801" spans="1:3" x14ac:dyDescent="0.2">
      <c r="A801">
        <v>800</v>
      </c>
      <c r="B801" t="s">
        <v>37</v>
      </c>
      <c r="C801">
        <v>4562230</v>
      </c>
    </row>
    <row r="802" spans="1:3" x14ac:dyDescent="0.2">
      <c r="A802">
        <v>801</v>
      </c>
      <c r="B802" t="s">
        <v>38</v>
      </c>
      <c r="C802">
        <v>95676</v>
      </c>
    </row>
    <row r="803" spans="1:3" x14ac:dyDescent="0.2">
      <c r="A803">
        <v>802</v>
      </c>
      <c r="B803" t="s">
        <v>38</v>
      </c>
      <c r="C803">
        <v>95999</v>
      </c>
    </row>
    <row r="804" spans="1:3" x14ac:dyDescent="0.2">
      <c r="A804">
        <v>803</v>
      </c>
      <c r="B804" t="s">
        <v>38</v>
      </c>
      <c r="C804">
        <v>109553</v>
      </c>
    </row>
    <row r="805" spans="1:3" x14ac:dyDescent="0.2">
      <c r="A805">
        <v>804</v>
      </c>
      <c r="B805" t="s">
        <v>38</v>
      </c>
      <c r="C805">
        <v>138677</v>
      </c>
    </row>
    <row r="806" spans="1:3" x14ac:dyDescent="0.2">
      <c r="A806">
        <v>805</v>
      </c>
      <c r="B806" t="s">
        <v>38</v>
      </c>
      <c r="C806">
        <v>245608</v>
      </c>
    </row>
    <row r="807" spans="1:3" x14ac:dyDescent="0.2">
      <c r="A807">
        <v>806</v>
      </c>
      <c r="B807" t="s">
        <v>38</v>
      </c>
      <c r="C807">
        <v>270940</v>
      </c>
    </row>
    <row r="808" spans="1:3" x14ac:dyDescent="0.2">
      <c r="A808">
        <v>807</v>
      </c>
      <c r="B808" t="s">
        <v>38</v>
      </c>
      <c r="C808">
        <v>281505</v>
      </c>
    </row>
    <row r="809" spans="1:3" x14ac:dyDescent="0.2">
      <c r="A809">
        <v>808</v>
      </c>
      <c r="B809" t="s">
        <v>38</v>
      </c>
      <c r="C809">
        <v>416182</v>
      </c>
    </row>
    <row r="810" spans="1:3" x14ac:dyDescent="0.2">
      <c r="A810">
        <v>809</v>
      </c>
      <c r="B810" t="s">
        <v>38</v>
      </c>
      <c r="C810">
        <v>429310</v>
      </c>
    </row>
    <row r="811" spans="1:3" x14ac:dyDescent="0.2">
      <c r="A811">
        <v>810</v>
      </c>
      <c r="B811" t="s">
        <v>38</v>
      </c>
      <c r="C811">
        <v>444823</v>
      </c>
    </row>
    <row r="812" spans="1:3" x14ac:dyDescent="0.2">
      <c r="A812">
        <v>811</v>
      </c>
      <c r="B812" t="s">
        <v>38</v>
      </c>
      <c r="C812">
        <v>471950</v>
      </c>
    </row>
    <row r="813" spans="1:3" x14ac:dyDescent="0.2">
      <c r="A813">
        <v>812</v>
      </c>
      <c r="B813" t="s">
        <v>38</v>
      </c>
      <c r="C813">
        <v>570519</v>
      </c>
    </row>
    <row r="814" spans="1:3" x14ac:dyDescent="0.2">
      <c r="A814">
        <v>813</v>
      </c>
      <c r="B814" t="s">
        <v>38</v>
      </c>
      <c r="C814">
        <v>614699</v>
      </c>
    </row>
    <row r="815" spans="1:3" x14ac:dyDescent="0.2">
      <c r="A815">
        <v>814</v>
      </c>
      <c r="B815" t="s">
        <v>38</v>
      </c>
      <c r="C815">
        <v>631374</v>
      </c>
    </row>
    <row r="816" spans="1:3" x14ac:dyDescent="0.2">
      <c r="A816">
        <v>815</v>
      </c>
      <c r="B816" t="s">
        <v>38</v>
      </c>
      <c r="C816">
        <v>640570</v>
      </c>
    </row>
    <row r="817" spans="1:3" x14ac:dyDescent="0.2">
      <c r="A817">
        <v>816</v>
      </c>
      <c r="B817" t="s">
        <v>38</v>
      </c>
      <c r="C817">
        <v>681899</v>
      </c>
    </row>
    <row r="818" spans="1:3" x14ac:dyDescent="0.2">
      <c r="A818">
        <v>817</v>
      </c>
      <c r="B818" t="s">
        <v>38</v>
      </c>
      <c r="C818">
        <v>705333</v>
      </c>
    </row>
    <row r="819" spans="1:3" x14ac:dyDescent="0.2">
      <c r="A819">
        <v>818</v>
      </c>
      <c r="B819" t="s">
        <v>38</v>
      </c>
      <c r="C819">
        <v>706671</v>
      </c>
    </row>
    <row r="820" spans="1:3" x14ac:dyDescent="0.2">
      <c r="A820">
        <v>819</v>
      </c>
      <c r="B820" t="s">
        <v>38</v>
      </c>
      <c r="C820">
        <v>755595</v>
      </c>
    </row>
    <row r="821" spans="1:3" x14ac:dyDescent="0.2">
      <c r="A821">
        <v>820</v>
      </c>
      <c r="B821" t="s">
        <v>38</v>
      </c>
      <c r="C821">
        <v>848432</v>
      </c>
    </row>
    <row r="822" spans="1:3" x14ac:dyDescent="0.2">
      <c r="A822">
        <v>821</v>
      </c>
      <c r="B822" t="s">
        <v>38</v>
      </c>
      <c r="C822">
        <v>880734</v>
      </c>
    </row>
    <row r="823" spans="1:3" x14ac:dyDescent="0.2">
      <c r="A823">
        <v>822</v>
      </c>
      <c r="B823" t="s">
        <v>38</v>
      </c>
      <c r="C823">
        <v>944801</v>
      </c>
    </row>
    <row r="824" spans="1:3" x14ac:dyDescent="0.2">
      <c r="A824">
        <v>823</v>
      </c>
      <c r="B824" t="s">
        <v>38</v>
      </c>
      <c r="C824">
        <v>950134</v>
      </c>
    </row>
    <row r="825" spans="1:3" x14ac:dyDescent="0.2">
      <c r="A825">
        <v>824</v>
      </c>
      <c r="B825" t="s">
        <v>38</v>
      </c>
      <c r="C825">
        <v>979502</v>
      </c>
    </row>
    <row r="826" spans="1:3" x14ac:dyDescent="0.2">
      <c r="A826">
        <v>825</v>
      </c>
      <c r="B826" t="s">
        <v>38</v>
      </c>
      <c r="C826">
        <v>984862</v>
      </c>
    </row>
    <row r="827" spans="1:3" x14ac:dyDescent="0.2">
      <c r="A827">
        <v>826</v>
      </c>
      <c r="B827" t="s">
        <v>38</v>
      </c>
      <c r="C827">
        <v>1094263</v>
      </c>
    </row>
    <row r="828" spans="1:3" x14ac:dyDescent="0.2">
      <c r="A828">
        <v>827</v>
      </c>
      <c r="B828" t="s">
        <v>38</v>
      </c>
      <c r="C828">
        <v>1276296</v>
      </c>
    </row>
    <row r="829" spans="1:3" x14ac:dyDescent="0.2">
      <c r="A829">
        <v>828</v>
      </c>
      <c r="B829" t="s">
        <v>38</v>
      </c>
      <c r="C829">
        <v>1294073</v>
      </c>
    </row>
    <row r="830" spans="1:3" x14ac:dyDescent="0.2">
      <c r="A830">
        <v>829</v>
      </c>
      <c r="B830" t="s">
        <v>38</v>
      </c>
      <c r="C830">
        <v>1380107</v>
      </c>
    </row>
    <row r="831" spans="1:3" x14ac:dyDescent="0.2">
      <c r="A831">
        <v>830</v>
      </c>
      <c r="B831" t="s">
        <v>38</v>
      </c>
      <c r="C831">
        <v>1412007</v>
      </c>
    </row>
    <row r="832" spans="1:3" x14ac:dyDescent="0.2">
      <c r="A832">
        <v>831</v>
      </c>
      <c r="B832" t="s">
        <v>38</v>
      </c>
      <c r="C832">
        <v>1433315</v>
      </c>
    </row>
    <row r="833" spans="1:3" x14ac:dyDescent="0.2">
      <c r="A833">
        <v>832</v>
      </c>
      <c r="B833" t="s">
        <v>38</v>
      </c>
      <c r="C833">
        <v>1493245</v>
      </c>
    </row>
    <row r="834" spans="1:3" x14ac:dyDescent="0.2">
      <c r="A834">
        <v>833</v>
      </c>
      <c r="B834" t="s">
        <v>38</v>
      </c>
      <c r="C834">
        <v>1568150</v>
      </c>
    </row>
    <row r="835" spans="1:3" x14ac:dyDescent="0.2">
      <c r="A835">
        <v>834</v>
      </c>
      <c r="B835" t="s">
        <v>38</v>
      </c>
      <c r="C835">
        <v>1627227</v>
      </c>
    </row>
    <row r="836" spans="1:3" x14ac:dyDescent="0.2">
      <c r="A836">
        <v>835</v>
      </c>
      <c r="B836" t="s">
        <v>38</v>
      </c>
      <c r="C836">
        <v>1659331</v>
      </c>
    </row>
    <row r="837" spans="1:3" x14ac:dyDescent="0.2">
      <c r="A837">
        <v>836</v>
      </c>
      <c r="B837" t="s">
        <v>38</v>
      </c>
      <c r="C837">
        <v>1686631</v>
      </c>
    </row>
    <row r="838" spans="1:3" x14ac:dyDescent="0.2">
      <c r="A838">
        <v>837</v>
      </c>
      <c r="B838" t="s">
        <v>38</v>
      </c>
      <c r="C838">
        <v>1739733</v>
      </c>
    </row>
    <row r="839" spans="1:3" x14ac:dyDescent="0.2">
      <c r="A839">
        <v>838</v>
      </c>
      <c r="B839" t="s">
        <v>38</v>
      </c>
      <c r="C839">
        <v>1763059</v>
      </c>
    </row>
    <row r="840" spans="1:3" x14ac:dyDescent="0.2">
      <c r="A840">
        <v>839</v>
      </c>
      <c r="B840" t="s">
        <v>38</v>
      </c>
      <c r="C840">
        <v>1777785</v>
      </c>
    </row>
    <row r="841" spans="1:3" x14ac:dyDescent="0.2">
      <c r="A841">
        <v>840</v>
      </c>
      <c r="B841" t="s">
        <v>38</v>
      </c>
      <c r="C841">
        <v>1959768</v>
      </c>
    </row>
    <row r="842" spans="1:3" x14ac:dyDescent="0.2">
      <c r="A842">
        <v>841</v>
      </c>
      <c r="B842" t="s">
        <v>38</v>
      </c>
      <c r="C842">
        <v>2020042</v>
      </c>
    </row>
    <row r="843" spans="1:3" x14ac:dyDescent="0.2">
      <c r="A843">
        <v>842</v>
      </c>
      <c r="B843" t="s">
        <v>38</v>
      </c>
      <c r="C843">
        <v>2038417</v>
      </c>
    </row>
    <row r="844" spans="1:3" x14ac:dyDescent="0.2">
      <c r="A844">
        <v>843</v>
      </c>
      <c r="B844" t="s">
        <v>38</v>
      </c>
      <c r="C844">
        <v>2171677</v>
      </c>
    </row>
    <row r="845" spans="1:3" x14ac:dyDescent="0.2">
      <c r="A845">
        <v>844</v>
      </c>
      <c r="B845" t="s">
        <v>38</v>
      </c>
      <c r="C845">
        <v>2255155</v>
      </c>
    </row>
    <row r="846" spans="1:3" x14ac:dyDescent="0.2">
      <c r="A846">
        <v>845</v>
      </c>
      <c r="B846" t="s">
        <v>38</v>
      </c>
      <c r="C846">
        <v>2272035</v>
      </c>
    </row>
    <row r="847" spans="1:3" x14ac:dyDescent="0.2">
      <c r="A847">
        <v>846</v>
      </c>
      <c r="B847" t="s">
        <v>38</v>
      </c>
      <c r="C847">
        <v>2327960</v>
      </c>
    </row>
    <row r="848" spans="1:3" x14ac:dyDescent="0.2">
      <c r="A848">
        <v>847</v>
      </c>
      <c r="B848" t="s">
        <v>38</v>
      </c>
      <c r="C848">
        <v>2359860</v>
      </c>
    </row>
    <row r="849" spans="1:3" x14ac:dyDescent="0.2">
      <c r="A849">
        <v>848</v>
      </c>
      <c r="B849" t="s">
        <v>38</v>
      </c>
      <c r="C849">
        <v>2390147</v>
      </c>
    </row>
    <row r="850" spans="1:3" x14ac:dyDescent="0.2">
      <c r="A850">
        <v>849</v>
      </c>
      <c r="B850" t="s">
        <v>38</v>
      </c>
      <c r="C850">
        <v>2399730</v>
      </c>
    </row>
    <row r="851" spans="1:3" x14ac:dyDescent="0.2">
      <c r="A851">
        <v>850</v>
      </c>
      <c r="B851" t="s">
        <v>38</v>
      </c>
      <c r="C851">
        <v>2443892</v>
      </c>
    </row>
    <row r="852" spans="1:3" x14ac:dyDescent="0.2">
      <c r="A852">
        <v>851</v>
      </c>
      <c r="B852" t="s">
        <v>38</v>
      </c>
      <c r="C852">
        <v>2444018</v>
      </c>
    </row>
    <row r="853" spans="1:3" x14ac:dyDescent="0.2">
      <c r="A853">
        <v>852</v>
      </c>
      <c r="B853" t="s">
        <v>38</v>
      </c>
      <c r="C853">
        <v>2502103</v>
      </c>
    </row>
    <row r="854" spans="1:3" x14ac:dyDescent="0.2">
      <c r="A854">
        <v>853</v>
      </c>
      <c r="B854" t="s">
        <v>38</v>
      </c>
      <c r="C854">
        <v>2502854</v>
      </c>
    </row>
    <row r="855" spans="1:3" x14ac:dyDescent="0.2">
      <c r="A855">
        <v>854</v>
      </c>
      <c r="B855" t="s">
        <v>38</v>
      </c>
      <c r="C855">
        <v>2515159</v>
      </c>
    </row>
    <row r="856" spans="1:3" x14ac:dyDescent="0.2">
      <c r="A856">
        <v>855</v>
      </c>
      <c r="B856" t="s">
        <v>38</v>
      </c>
      <c r="C856">
        <v>2576788</v>
      </c>
    </row>
    <row r="857" spans="1:3" x14ac:dyDescent="0.2">
      <c r="A857">
        <v>856</v>
      </c>
      <c r="B857" t="s">
        <v>38</v>
      </c>
      <c r="C857">
        <v>2588062</v>
      </c>
    </row>
    <row r="858" spans="1:3" x14ac:dyDescent="0.2">
      <c r="A858">
        <v>857</v>
      </c>
      <c r="B858" t="s">
        <v>38</v>
      </c>
      <c r="C858">
        <v>2626782</v>
      </c>
    </row>
    <row r="859" spans="1:3" x14ac:dyDescent="0.2">
      <c r="A859">
        <v>858</v>
      </c>
      <c r="B859" t="s">
        <v>38</v>
      </c>
      <c r="C859">
        <v>2854320</v>
      </c>
    </row>
    <row r="860" spans="1:3" x14ac:dyDescent="0.2">
      <c r="A860">
        <v>859</v>
      </c>
      <c r="B860" t="s">
        <v>38</v>
      </c>
      <c r="C860">
        <v>2895331</v>
      </c>
    </row>
    <row r="861" spans="1:3" x14ac:dyDescent="0.2">
      <c r="A861">
        <v>860</v>
      </c>
      <c r="B861" t="s">
        <v>38</v>
      </c>
      <c r="C861">
        <v>3022188</v>
      </c>
    </row>
    <row r="862" spans="1:3" x14ac:dyDescent="0.2">
      <c r="A862">
        <v>861</v>
      </c>
      <c r="B862" t="s">
        <v>38</v>
      </c>
      <c r="C862">
        <v>3066765</v>
      </c>
    </row>
    <row r="863" spans="1:3" x14ac:dyDescent="0.2">
      <c r="A863">
        <v>862</v>
      </c>
      <c r="B863" t="s">
        <v>38</v>
      </c>
      <c r="C863">
        <v>3097781</v>
      </c>
    </row>
    <row r="864" spans="1:3" x14ac:dyDescent="0.2">
      <c r="A864">
        <v>863</v>
      </c>
      <c r="B864" t="s">
        <v>38</v>
      </c>
      <c r="C864">
        <v>3135609</v>
      </c>
    </row>
    <row r="865" spans="1:3" x14ac:dyDescent="0.2">
      <c r="A865">
        <v>864</v>
      </c>
      <c r="B865" t="s">
        <v>38</v>
      </c>
      <c r="C865">
        <v>3140576</v>
      </c>
    </row>
    <row r="866" spans="1:3" x14ac:dyDescent="0.2">
      <c r="A866">
        <v>865</v>
      </c>
      <c r="B866" t="s">
        <v>38</v>
      </c>
      <c r="C866">
        <v>3217795</v>
      </c>
    </row>
    <row r="867" spans="1:3" x14ac:dyDescent="0.2">
      <c r="A867">
        <v>866</v>
      </c>
      <c r="B867" t="s">
        <v>38</v>
      </c>
      <c r="C867">
        <v>3303021</v>
      </c>
    </row>
    <row r="868" spans="1:3" x14ac:dyDescent="0.2">
      <c r="A868">
        <v>867</v>
      </c>
      <c r="B868" t="s">
        <v>38</v>
      </c>
      <c r="C868">
        <v>3433693</v>
      </c>
    </row>
    <row r="869" spans="1:3" x14ac:dyDescent="0.2">
      <c r="A869">
        <v>868</v>
      </c>
      <c r="B869" t="s">
        <v>38</v>
      </c>
      <c r="C869">
        <v>3439152</v>
      </c>
    </row>
    <row r="870" spans="1:3" x14ac:dyDescent="0.2">
      <c r="A870">
        <v>869</v>
      </c>
      <c r="B870" t="s">
        <v>38</v>
      </c>
      <c r="C870">
        <v>3460901</v>
      </c>
    </row>
    <row r="871" spans="1:3" x14ac:dyDescent="0.2">
      <c r="A871">
        <v>870</v>
      </c>
      <c r="B871" t="s">
        <v>38</v>
      </c>
      <c r="C871">
        <v>3516767</v>
      </c>
    </row>
    <row r="872" spans="1:3" x14ac:dyDescent="0.2">
      <c r="A872">
        <v>871</v>
      </c>
      <c r="B872" t="s">
        <v>38</v>
      </c>
      <c r="C872">
        <v>3519135</v>
      </c>
    </row>
    <row r="873" spans="1:3" x14ac:dyDescent="0.2">
      <c r="A873">
        <v>872</v>
      </c>
      <c r="B873" t="s">
        <v>38</v>
      </c>
      <c r="C873">
        <v>3551306</v>
      </c>
    </row>
    <row r="874" spans="1:3" x14ac:dyDescent="0.2">
      <c r="A874">
        <v>873</v>
      </c>
      <c r="B874" t="s">
        <v>38</v>
      </c>
      <c r="C874">
        <v>3576607</v>
      </c>
    </row>
    <row r="875" spans="1:3" x14ac:dyDescent="0.2">
      <c r="A875">
        <v>874</v>
      </c>
      <c r="B875" t="s">
        <v>38</v>
      </c>
      <c r="C875">
        <v>3614921</v>
      </c>
    </row>
    <row r="876" spans="1:3" x14ac:dyDescent="0.2">
      <c r="A876">
        <v>875</v>
      </c>
      <c r="B876" t="s">
        <v>38</v>
      </c>
      <c r="C876">
        <v>3694516</v>
      </c>
    </row>
    <row r="877" spans="1:3" x14ac:dyDescent="0.2">
      <c r="A877">
        <v>876</v>
      </c>
      <c r="B877" t="s">
        <v>38</v>
      </c>
      <c r="C877">
        <v>3719866</v>
      </c>
    </row>
    <row r="878" spans="1:3" x14ac:dyDescent="0.2">
      <c r="A878">
        <v>877</v>
      </c>
      <c r="B878" t="s">
        <v>38</v>
      </c>
      <c r="C878">
        <v>3748411</v>
      </c>
    </row>
    <row r="879" spans="1:3" x14ac:dyDescent="0.2">
      <c r="A879">
        <v>878</v>
      </c>
      <c r="B879" t="s">
        <v>38</v>
      </c>
      <c r="C879">
        <v>3775816</v>
      </c>
    </row>
    <row r="880" spans="1:3" x14ac:dyDescent="0.2">
      <c r="A880">
        <v>879</v>
      </c>
      <c r="B880" t="s">
        <v>38</v>
      </c>
      <c r="C880">
        <v>3777374</v>
      </c>
    </row>
    <row r="881" spans="1:3" x14ac:dyDescent="0.2">
      <c r="A881">
        <v>880</v>
      </c>
      <c r="B881" t="s">
        <v>38</v>
      </c>
      <c r="C881">
        <v>3779732</v>
      </c>
    </row>
    <row r="882" spans="1:3" x14ac:dyDescent="0.2">
      <c r="A882">
        <v>881</v>
      </c>
      <c r="B882" t="s">
        <v>38</v>
      </c>
      <c r="C882">
        <v>3807352</v>
      </c>
    </row>
    <row r="883" spans="1:3" x14ac:dyDescent="0.2">
      <c r="A883">
        <v>882</v>
      </c>
      <c r="B883" t="s">
        <v>38</v>
      </c>
      <c r="C883">
        <v>3834505</v>
      </c>
    </row>
    <row r="884" spans="1:3" x14ac:dyDescent="0.2">
      <c r="A884">
        <v>883</v>
      </c>
      <c r="B884" t="s">
        <v>38</v>
      </c>
      <c r="C884">
        <v>3884930</v>
      </c>
    </row>
    <row r="885" spans="1:3" x14ac:dyDescent="0.2">
      <c r="A885">
        <v>884</v>
      </c>
      <c r="B885" t="s">
        <v>38</v>
      </c>
      <c r="C885">
        <v>3913660</v>
      </c>
    </row>
    <row r="886" spans="1:3" x14ac:dyDescent="0.2">
      <c r="A886">
        <v>885</v>
      </c>
      <c r="B886" t="s">
        <v>38</v>
      </c>
      <c r="C886">
        <v>3917133</v>
      </c>
    </row>
    <row r="887" spans="1:3" x14ac:dyDescent="0.2">
      <c r="A887">
        <v>886</v>
      </c>
      <c r="B887" t="s">
        <v>38</v>
      </c>
      <c r="C887">
        <v>3955169</v>
      </c>
    </row>
    <row r="888" spans="1:3" x14ac:dyDescent="0.2">
      <c r="A888">
        <v>887</v>
      </c>
      <c r="B888" t="s">
        <v>38</v>
      </c>
      <c r="C888">
        <v>3958494</v>
      </c>
    </row>
    <row r="889" spans="1:3" x14ac:dyDescent="0.2">
      <c r="A889">
        <v>888</v>
      </c>
      <c r="B889" t="s">
        <v>38</v>
      </c>
      <c r="C889">
        <v>3992152</v>
      </c>
    </row>
    <row r="890" spans="1:3" x14ac:dyDescent="0.2">
      <c r="A890">
        <v>889</v>
      </c>
      <c r="B890" t="s">
        <v>38</v>
      </c>
      <c r="C890">
        <v>4041180</v>
      </c>
    </row>
    <row r="891" spans="1:3" x14ac:dyDescent="0.2">
      <c r="A891">
        <v>890</v>
      </c>
      <c r="B891" t="s">
        <v>38</v>
      </c>
      <c r="C891">
        <v>4057951</v>
      </c>
    </row>
    <row r="892" spans="1:3" x14ac:dyDescent="0.2">
      <c r="A892">
        <v>891</v>
      </c>
      <c r="B892" t="s">
        <v>38</v>
      </c>
      <c r="C892">
        <v>4127453</v>
      </c>
    </row>
    <row r="893" spans="1:3" x14ac:dyDescent="0.2">
      <c r="A893">
        <v>892</v>
      </c>
      <c r="B893" t="s">
        <v>38</v>
      </c>
      <c r="C893">
        <v>4175432</v>
      </c>
    </row>
    <row r="894" spans="1:3" x14ac:dyDescent="0.2">
      <c r="A894">
        <v>893</v>
      </c>
      <c r="B894" t="s">
        <v>38</v>
      </c>
      <c r="C894">
        <v>4273145</v>
      </c>
    </row>
    <row r="895" spans="1:3" x14ac:dyDescent="0.2">
      <c r="A895">
        <v>894</v>
      </c>
      <c r="B895" t="s">
        <v>38</v>
      </c>
      <c r="C895">
        <v>4306577</v>
      </c>
    </row>
    <row r="896" spans="1:3" x14ac:dyDescent="0.2">
      <c r="A896">
        <v>895</v>
      </c>
      <c r="B896" t="s">
        <v>38</v>
      </c>
      <c r="C896">
        <v>4309080</v>
      </c>
    </row>
    <row r="897" spans="1:3" x14ac:dyDescent="0.2">
      <c r="A897">
        <v>896</v>
      </c>
      <c r="B897" t="s">
        <v>38</v>
      </c>
      <c r="C897">
        <v>4326784</v>
      </c>
    </row>
    <row r="898" spans="1:3" x14ac:dyDescent="0.2">
      <c r="A898">
        <v>897</v>
      </c>
      <c r="B898" t="s">
        <v>38</v>
      </c>
      <c r="C898">
        <v>4496638</v>
      </c>
    </row>
    <row r="899" spans="1:3" x14ac:dyDescent="0.2">
      <c r="A899">
        <v>898</v>
      </c>
      <c r="B899" t="s">
        <v>38</v>
      </c>
      <c r="C899">
        <v>4585243</v>
      </c>
    </row>
    <row r="900" spans="1:3" x14ac:dyDescent="0.2">
      <c r="A900">
        <v>899</v>
      </c>
      <c r="B900" t="s">
        <v>38</v>
      </c>
      <c r="C900">
        <v>4604151</v>
      </c>
    </row>
    <row r="901" spans="1:3" x14ac:dyDescent="0.2">
      <c r="A901">
        <v>900</v>
      </c>
      <c r="B901" t="s">
        <v>38</v>
      </c>
      <c r="C901">
        <v>4636230</v>
      </c>
    </row>
    <row r="902" spans="1:3" x14ac:dyDescent="0.2">
      <c r="A902">
        <v>901</v>
      </c>
      <c r="B902" t="s">
        <v>39</v>
      </c>
      <c r="C902">
        <v>80900</v>
      </c>
    </row>
    <row r="903" spans="1:3" x14ac:dyDescent="0.2">
      <c r="A903">
        <v>902</v>
      </c>
      <c r="B903" t="s">
        <v>39</v>
      </c>
      <c r="C903">
        <v>83817</v>
      </c>
    </row>
    <row r="904" spans="1:3" x14ac:dyDescent="0.2">
      <c r="A904">
        <v>903</v>
      </c>
      <c r="B904" t="s">
        <v>39</v>
      </c>
      <c r="C904">
        <v>139262</v>
      </c>
    </row>
    <row r="905" spans="1:3" x14ac:dyDescent="0.2">
      <c r="A905">
        <v>904</v>
      </c>
      <c r="B905" t="s">
        <v>39</v>
      </c>
      <c r="C905">
        <v>229212</v>
      </c>
    </row>
    <row r="906" spans="1:3" x14ac:dyDescent="0.2">
      <c r="A906">
        <v>905</v>
      </c>
      <c r="B906" t="s">
        <v>39</v>
      </c>
      <c r="C906">
        <v>236331</v>
      </c>
    </row>
    <row r="907" spans="1:3" x14ac:dyDescent="0.2">
      <c r="A907">
        <v>906</v>
      </c>
      <c r="B907" t="s">
        <v>39</v>
      </c>
      <c r="C907">
        <v>241186</v>
      </c>
    </row>
    <row r="908" spans="1:3" x14ac:dyDescent="0.2">
      <c r="A908">
        <v>907</v>
      </c>
      <c r="B908" t="s">
        <v>39</v>
      </c>
      <c r="C908">
        <v>317264</v>
      </c>
    </row>
    <row r="909" spans="1:3" x14ac:dyDescent="0.2">
      <c r="A909">
        <v>908</v>
      </c>
      <c r="B909" t="s">
        <v>39</v>
      </c>
      <c r="C909">
        <v>334096</v>
      </c>
    </row>
    <row r="910" spans="1:3" x14ac:dyDescent="0.2">
      <c r="A910">
        <v>909</v>
      </c>
      <c r="B910" t="s">
        <v>39</v>
      </c>
      <c r="C910">
        <v>349130</v>
      </c>
    </row>
    <row r="911" spans="1:3" x14ac:dyDescent="0.2">
      <c r="A911">
        <v>910</v>
      </c>
      <c r="B911" t="s">
        <v>39</v>
      </c>
      <c r="C911">
        <v>400817</v>
      </c>
    </row>
    <row r="912" spans="1:3" x14ac:dyDescent="0.2">
      <c r="A912">
        <v>911</v>
      </c>
      <c r="B912" t="s">
        <v>39</v>
      </c>
      <c r="C912">
        <v>404319</v>
      </c>
    </row>
    <row r="913" spans="1:3" x14ac:dyDescent="0.2">
      <c r="A913">
        <v>912</v>
      </c>
      <c r="B913" t="s">
        <v>39</v>
      </c>
      <c r="C913">
        <v>428580</v>
      </c>
    </row>
    <row r="914" spans="1:3" x14ac:dyDescent="0.2">
      <c r="A914">
        <v>913</v>
      </c>
      <c r="B914" t="s">
        <v>39</v>
      </c>
      <c r="C914">
        <v>439765</v>
      </c>
    </row>
    <row r="915" spans="1:3" x14ac:dyDescent="0.2">
      <c r="A915">
        <v>914</v>
      </c>
      <c r="B915" t="s">
        <v>39</v>
      </c>
      <c r="C915">
        <v>442111</v>
      </c>
    </row>
    <row r="916" spans="1:3" x14ac:dyDescent="0.2">
      <c r="A916">
        <v>915</v>
      </c>
      <c r="B916" t="s">
        <v>39</v>
      </c>
      <c r="C916">
        <v>459528</v>
      </c>
    </row>
    <row r="917" spans="1:3" x14ac:dyDescent="0.2">
      <c r="A917">
        <v>916</v>
      </c>
      <c r="B917" t="s">
        <v>39</v>
      </c>
      <c r="C917">
        <v>535850</v>
      </c>
    </row>
    <row r="918" spans="1:3" x14ac:dyDescent="0.2">
      <c r="A918">
        <v>917</v>
      </c>
      <c r="B918" t="s">
        <v>39</v>
      </c>
      <c r="C918">
        <v>617816</v>
      </c>
    </row>
    <row r="919" spans="1:3" x14ac:dyDescent="0.2">
      <c r="A919">
        <v>918</v>
      </c>
      <c r="B919" t="s">
        <v>39</v>
      </c>
      <c r="C919">
        <v>636638</v>
      </c>
    </row>
    <row r="920" spans="1:3" x14ac:dyDescent="0.2">
      <c r="A920">
        <v>919</v>
      </c>
      <c r="B920" t="s">
        <v>39</v>
      </c>
      <c r="C920">
        <v>646465</v>
      </c>
    </row>
    <row r="921" spans="1:3" x14ac:dyDescent="0.2">
      <c r="A921">
        <v>920</v>
      </c>
      <c r="B921" t="s">
        <v>39</v>
      </c>
      <c r="C921">
        <v>713581</v>
      </c>
    </row>
    <row r="922" spans="1:3" x14ac:dyDescent="0.2">
      <c r="A922">
        <v>921</v>
      </c>
      <c r="B922" t="s">
        <v>39</v>
      </c>
      <c r="C922">
        <v>713589</v>
      </c>
    </row>
    <row r="923" spans="1:3" x14ac:dyDescent="0.2">
      <c r="A923">
        <v>922</v>
      </c>
      <c r="B923" t="s">
        <v>39</v>
      </c>
      <c r="C923">
        <v>749609</v>
      </c>
    </row>
    <row r="924" spans="1:3" x14ac:dyDescent="0.2">
      <c r="A924">
        <v>923</v>
      </c>
      <c r="B924" t="s">
        <v>39</v>
      </c>
      <c r="C924">
        <v>799722</v>
      </c>
    </row>
    <row r="925" spans="1:3" x14ac:dyDescent="0.2">
      <c r="A925">
        <v>924</v>
      </c>
      <c r="B925" t="s">
        <v>39</v>
      </c>
      <c r="C925">
        <v>820162</v>
      </c>
    </row>
    <row r="926" spans="1:3" x14ac:dyDescent="0.2">
      <c r="A926">
        <v>925</v>
      </c>
      <c r="B926" t="s">
        <v>39</v>
      </c>
      <c r="C926">
        <v>828342</v>
      </c>
    </row>
    <row r="927" spans="1:3" x14ac:dyDescent="0.2">
      <c r="A927">
        <v>926</v>
      </c>
      <c r="B927" t="s">
        <v>39</v>
      </c>
      <c r="C927">
        <v>884113</v>
      </c>
    </row>
    <row r="928" spans="1:3" x14ac:dyDescent="0.2">
      <c r="A928">
        <v>927</v>
      </c>
      <c r="B928" t="s">
        <v>39</v>
      </c>
      <c r="C928">
        <v>924318</v>
      </c>
    </row>
    <row r="929" spans="1:3" x14ac:dyDescent="0.2">
      <c r="A929">
        <v>928</v>
      </c>
      <c r="B929" t="s">
        <v>39</v>
      </c>
      <c r="C929">
        <v>956344</v>
      </c>
    </row>
    <row r="930" spans="1:3" x14ac:dyDescent="0.2">
      <c r="A930">
        <v>929</v>
      </c>
      <c r="B930" t="s">
        <v>39</v>
      </c>
      <c r="C930">
        <v>985384</v>
      </c>
    </row>
    <row r="931" spans="1:3" x14ac:dyDescent="0.2">
      <c r="A931">
        <v>930</v>
      </c>
      <c r="B931" t="s">
        <v>39</v>
      </c>
      <c r="C931">
        <v>1044789</v>
      </c>
    </row>
    <row r="932" spans="1:3" x14ac:dyDescent="0.2">
      <c r="A932">
        <v>931</v>
      </c>
      <c r="B932" t="s">
        <v>39</v>
      </c>
      <c r="C932">
        <v>1137920</v>
      </c>
    </row>
    <row r="933" spans="1:3" x14ac:dyDescent="0.2">
      <c r="A933">
        <v>932</v>
      </c>
      <c r="B933" t="s">
        <v>39</v>
      </c>
      <c r="C933">
        <v>1139857</v>
      </c>
    </row>
    <row r="934" spans="1:3" x14ac:dyDescent="0.2">
      <c r="A934">
        <v>933</v>
      </c>
      <c r="B934" t="s">
        <v>39</v>
      </c>
      <c r="C934">
        <v>1172338</v>
      </c>
    </row>
    <row r="935" spans="1:3" x14ac:dyDescent="0.2">
      <c r="A935">
        <v>934</v>
      </c>
      <c r="B935" t="s">
        <v>39</v>
      </c>
      <c r="C935">
        <v>1226069</v>
      </c>
    </row>
    <row r="936" spans="1:3" x14ac:dyDescent="0.2">
      <c r="A936">
        <v>935</v>
      </c>
      <c r="B936" t="s">
        <v>39</v>
      </c>
      <c r="C936">
        <v>1317118</v>
      </c>
    </row>
    <row r="937" spans="1:3" x14ac:dyDescent="0.2">
      <c r="A937">
        <v>936</v>
      </c>
      <c r="B937" t="s">
        <v>39</v>
      </c>
      <c r="C937">
        <v>1355555</v>
      </c>
    </row>
    <row r="938" spans="1:3" x14ac:dyDescent="0.2">
      <c r="A938">
        <v>937</v>
      </c>
      <c r="B938" t="s">
        <v>39</v>
      </c>
      <c r="C938">
        <v>1372932</v>
      </c>
    </row>
    <row r="939" spans="1:3" x14ac:dyDescent="0.2">
      <c r="A939">
        <v>938</v>
      </c>
      <c r="B939" t="s">
        <v>39</v>
      </c>
      <c r="C939">
        <v>1492995</v>
      </c>
    </row>
    <row r="940" spans="1:3" x14ac:dyDescent="0.2">
      <c r="A940">
        <v>939</v>
      </c>
      <c r="B940" t="s">
        <v>39</v>
      </c>
      <c r="C940">
        <v>1498000</v>
      </c>
    </row>
    <row r="941" spans="1:3" x14ac:dyDescent="0.2">
      <c r="A941">
        <v>940</v>
      </c>
      <c r="B941" t="s">
        <v>39</v>
      </c>
      <c r="C941">
        <v>1526654</v>
      </c>
    </row>
    <row r="942" spans="1:3" x14ac:dyDescent="0.2">
      <c r="A942">
        <v>941</v>
      </c>
      <c r="B942" t="s">
        <v>39</v>
      </c>
      <c r="C942">
        <v>1595307</v>
      </c>
    </row>
    <row r="943" spans="1:3" x14ac:dyDescent="0.2">
      <c r="A943">
        <v>942</v>
      </c>
      <c r="B943" t="s">
        <v>39</v>
      </c>
      <c r="C943">
        <v>1606349</v>
      </c>
    </row>
    <row r="944" spans="1:3" x14ac:dyDescent="0.2">
      <c r="A944">
        <v>943</v>
      </c>
      <c r="B944" t="s">
        <v>39</v>
      </c>
      <c r="C944">
        <v>1624254</v>
      </c>
    </row>
    <row r="945" spans="1:3" x14ac:dyDescent="0.2">
      <c r="A945">
        <v>944</v>
      </c>
      <c r="B945" t="s">
        <v>39</v>
      </c>
      <c r="C945">
        <v>1724923</v>
      </c>
    </row>
    <row r="946" spans="1:3" x14ac:dyDescent="0.2">
      <c r="A946">
        <v>945</v>
      </c>
      <c r="B946" t="s">
        <v>39</v>
      </c>
      <c r="C946">
        <v>1763786</v>
      </c>
    </row>
    <row r="947" spans="1:3" x14ac:dyDescent="0.2">
      <c r="A947">
        <v>946</v>
      </c>
      <c r="B947" t="s">
        <v>39</v>
      </c>
      <c r="C947">
        <v>1793721</v>
      </c>
    </row>
    <row r="948" spans="1:3" x14ac:dyDescent="0.2">
      <c r="A948">
        <v>947</v>
      </c>
      <c r="B948" t="s">
        <v>39</v>
      </c>
      <c r="C948">
        <v>1794104</v>
      </c>
    </row>
    <row r="949" spans="1:3" x14ac:dyDescent="0.2">
      <c r="A949">
        <v>948</v>
      </c>
      <c r="B949" t="s">
        <v>39</v>
      </c>
      <c r="C949">
        <v>1846785</v>
      </c>
    </row>
    <row r="950" spans="1:3" x14ac:dyDescent="0.2">
      <c r="A950">
        <v>949</v>
      </c>
      <c r="B950" t="s">
        <v>39</v>
      </c>
      <c r="C950">
        <v>1875669</v>
      </c>
    </row>
    <row r="951" spans="1:3" x14ac:dyDescent="0.2">
      <c r="A951">
        <v>950</v>
      </c>
      <c r="B951" t="s">
        <v>39</v>
      </c>
      <c r="C951">
        <v>1939240</v>
      </c>
    </row>
    <row r="952" spans="1:3" x14ac:dyDescent="0.2">
      <c r="A952">
        <v>951</v>
      </c>
      <c r="B952" t="s">
        <v>39</v>
      </c>
      <c r="C952">
        <v>1995222</v>
      </c>
    </row>
    <row r="953" spans="1:3" x14ac:dyDescent="0.2">
      <c r="A953">
        <v>952</v>
      </c>
      <c r="B953" t="s">
        <v>39</v>
      </c>
      <c r="C953">
        <v>2005226</v>
      </c>
    </row>
    <row r="954" spans="1:3" x14ac:dyDescent="0.2">
      <c r="A954">
        <v>953</v>
      </c>
      <c r="B954" t="s">
        <v>39</v>
      </c>
      <c r="C954">
        <v>2057643</v>
      </c>
    </row>
    <row r="955" spans="1:3" x14ac:dyDescent="0.2">
      <c r="A955">
        <v>954</v>
      </c>
      <c r="B955" t="s">
        <v>39</v>
      </c>
      <c r="C955">
        <v>2136490</v>
      </c>
    </row>
    <row r="956" spans="1:3" x14ac:dyDescent="0.2">
      <c r="A956">
        <v>955</v>
      </c>
      <c r="B956" t="s">
        <v>39</v>
      </c>
      <c r="C956">
        <v>2281931</v>
      </c>
    </row>
    <row r="957" spans="1:3" x14ac:dyDescent="0.2">
      <c r="A957">
        <v>956</v>
      </c>
      <c r="B957" t="s">
        <v>39</v>
      </c>
      <c r="C957">
        <v>2289023</v>
      </c>
    </row>
    <row r="958" spans="1:3" x14ac:dyDescent="0.2">
      <c r="A958">
        <v>957</v>
      </c>
      <c r="B958" t="s">
        <v>39</v>
      </c>
      <c r="C958">
        <v>2301901</v>
      </c>
    </row>
    <row r="959" spans="1:3" x14ac:dyDescent="0.2">
      <c r="A959">
        <v>958</v>
      </c>
      <c r="B959" t="s">
        <v>39</v>
      </c>
      <c r="C959">
        <v>2348348</v>
      </c>
    </row>
    <row r="960" spans="1:3" x14ac:dyDescent="0.2">
      <c r="A960">
        <v>959</v>
      </c>
      <c r="B960" t="s">
        <v>39</v>
      </c>
      <c r="C960">
        <v>2382593</v>
      </c>
    </row>
    <row r="961" spans="1:3" x14ac:dyDescent="0.2">
      <c r="A961">
        <v>960</v>
      </c>
      <c r="B961" t="s">
        <v>39</v>
      </c>
      <c r="C961">
        <v>2410324</v>
      </c>
    </row>
    <row r="962" spans="1:3" x14ac:dyDescent="0.2">
      <c r="A962">
        <v>961</v>
      </c>
      <c r="B962" t="s">
        <v>39</v>
      </c>
      <c r="C962">
        <v>2456498</v>
      </c>
    </row>
    <row r="963" spans="1:3" x14ac:dyDescent="0.2">
      <c r="A963">
        <v>962</v>
      </c>
      <c r="B963" t="s">
        <v>39</v>
      </c>
      <c r="C963">
        <v>2570969</v>
      </c>
    </row>
    <row r="964" spans="1:3" x14ac:dyDescent="0.2">
      <c r="A964">
        <v>963</v>
      </c>
      <c r="B964" t="s">
        <v>39</v>
      </c>
      <c r="C964">
        <v>2708647</v>
      </c>
    </row>
    <row r="965" spans="1:3" x14ac:dyDescent="0.2">
      <c r="A965">
        <v>964</v>
      </c>
      <c r="B965" t="s">
        <v>39</v>
      </c>
      <c r="C965">
        <v>2750073</v>
      </c>
    </row>
    <row r="966" spans="1:3" x14ac:dyDescent="0.2">
      <c r="A966">
        <v>965</v>
      </c>
      <c r="B966" t="s">
        <v>39</v>
      </c>
      <c r="C966">
        <v>2770290</v>
      </c>
    </row>
    <row r="967" spans="1:3" x14ac:dyDescent="0.2">
      <c r="A967">
        <v>966</v>
      </c>
      <c r="B967" t="s">
        <v>39</v>
      </c>
      <c r="C967">
        <v>2829190</v>
      </c>
    </row>
    <row r="968" spans="1:3" x14ac:dyDescent="0.2">
      <c r="A968">
        <v>967</v>
      </c>
      <c r="B968" t="s">
        <v>39</v>
      </c>
      <c r="C968">
        <v>2846028</v>
      </c>
    </row>
    <row r="969" spans="1:3" x14ac:dyDescent="0.2">
      <c r="A969">
        <v>968</v>
      </c>
      <c r="B969" t="s">
        <v>39</v>
      </c>
      <c r="C969">
        <v>2880984</v>
      </c>
    </row>
    <row r="970" spans="1:3" x14ac:dyDescent="0.2">
      <c r="A970">
        <v>969</v>
      </c>
      <c r="B970" t="s">
        <v>39</v>
      </c>
      <c r="C970">
        <v>2899881</v>
      </c>
    </row>
    <row r="971" spans="1:3" x14ac:dyDescent="0.2">
      <c r="A971">
        <v>970</v>
      </c>
      <c r="B971" t="s">
        <v>39</v>
      </c>
      <c r="C971">
        <v>2956231</v>
      </c>
    </row>
    <row r="972" spans="1:3" x14ac:dyDescent="0.2">
      <c r="A972">
        <v>971</v>
      </c>
      <c r="B972" t="s">
        <v>39</v>
      </c>
      <c r="C972">
        <v>2996023</v>
      </c>
    </row>
    <row r="973" spans="1:3" x14ac:dyDescent="0.2">
      <c r="A973">
        <v>972</v>
      </c>
      <c r="B973" t="s">
        <v>39</v>
      </c>
      <c r="C973">
        <v>3059969</v>
      </c>
    </row>
    <row r="974" spans="1:3" x14ac:dyDescent="0.2">
      <c r="A974">
        <v>973</v>
      </c>
      <c r="B974" t="s">
        <v>39</v>
      </c>
      <c r="C974">
        <v>3076674</v>
      </c>
    </row>
    <row r="975" spans="1:3" x14ac:dyDescent="0.2">
      <c r="A975">
        <v>974</v>
      </c>
      <c r="B975" t="s">
        <v>39</v>
      </c>
      <c r="C975">
        <v>3076840</v>
      </c>
    </row>
    <row r="976" spans="1:3" x14ac:dyDescent="0.2">
      <c r="A976">
        <v>975</v>
      </c>
      <c r="B976" t="s">
        <v>39</v>
      </c>
      <c r="C976">
        <v>3139092</v>
      </c>
    </row>
    <row r="977" spans="1:3" x14ac:dyDescent="0.2">
      <c r="A977">
        <v>976</v>
      </c>
      <c r="B977" t="s">
        <v>39</v>
      </c>
      <c r="C977">
        <v>3185018</v>
      </c>
    </row>
    <row r="978" spans="1:3" x14ac:dyDescent="0.2">
      <c r="A978">
        <v>977</v>
      </c>
      <c r="B978" t="s">
        <v>39</v>
      </c>
      <c r="C978">
        <v>3185142</v>
      </c>
    </row>
    <row r="979" spans="1:3" x14ac:dyDescent="0.2">
      <c r="A979">
        <v>978</v>
      </c>
      <c r="B979" t="s">
        <v>39</v>
      </c>
      <c r="C979">
        <v>3250705</v>
      </c>
    </row>
    <row r="980" spans="1:3" x14ac:dyDescent="0.2">
      <c r="A980">
        <v>979</v>
      </c>
      <c r="B980" t="s">
        <v>39</v>
      </c>
      <c r="C980">
        <v>3301036</v>
      </c>
    </row>
    <row r="981" spans="1:3" x14ac:dyDescent="0.2">
      <c r="A981">
        <v>980</v>
      </c>
      <c r="B981" t="s">
        <v>39</v>
      </c>
      <c r="C981">
        <v>3320668</v>
      </c>
    </row>
    <row r="982" spans="1:3" x14ac:dyDescent="0.2">
      <c r="A982">
        <v>981</v>
      </c>
      <c r="B982" t="s">
        <v>39</v>
      </c>
      <c r="C982">
        <v>3374937</v>
      </c>
    </row>
    <row r="983" spans="1:3" x14ac:dyDescent="0.2">
      <c r="A983">
        <v>982</v>
      </c>
      <c r="B983" t="s">
        <v>39</v>
      </c>
      <c r="C983">
        <v>3388413</v>
      </c>
    </row>
    <row r="984" spans="1:3" x14ac:dyDescent="0.2">
      <c r="A984">
        <v>983</v>
      </c>
      <c r="B984" t="s">
        <v>39</v>
      </c>
      <c r="C984">
        <v>3392153</v>
      </c>
    </row>
    <row r="985" spans="1:3" x14ac:dyDescent="0.2">
      <c r="A985">
        <v>984</v>
      </c>
      <c r="B985" t="s">
        <v>39</v>
      </c>
      <c r="C985">
        <v>3393862</v>
      </c>
    </row>
    <row r="986" spans="1:3" x14ac:dyDescent="0.2">
      <c r="A986">
        <v>985</v>
      </c>
      <c r="B986" t="s">
        <v>39</v>
      </c>
      <c r="C986">
        <v>3684959</v>
      </c>
    </row>
    <row r="987" spans="1:3" x14ac:dyDescent="0.2">
      <c r="A987">
        <v>986</v>
      </c>
      <c r="B987" t="s">
        <v>39</v>
      </c>
      <c r="C987">
        <v>3773782</v>
      </c>
    </row>
    <row r="988" spans="1:3" x14ac:dyDescent="0.2">
      <c r="A988">
        <v>987</v>
      </c>
      <c r="B988" t="s">
        <v>39</v>
      </c>
      <c r="C988">
        <v>3826900</v>
      </c>
    </row>
    <row r="989" spans="1:3" x14ac:dyDescent="0.2">
      <c r="A989">
        <v>988</v>
      </c>
      <c r="B989" t="s">
        <v>39</v>
      </c>
      <c r="C989">
        <v>3838763</v>
      </c>
    </row>
    <row r="990" spans="1:3" x14ac:dyDescent="0.2">
      <c r="A990">
        <v>989</v>
      </c>
      <c r="B990" t="s">
        <v>39</v>
      </c>
      <c r="C990">
        <v>3838940</v>
      </c>
    </row>
    <row r="991" spans="1:3" x14ac:dyDescent="0.2">
      <c r="A991">
        <v>990</v>
      </c>
      <c r="B991" t="s">
        <v>39</v>
      </c>
      <c r="C991">
        <v>3904408</v>
      </c>
    </row>
    <row r="992" spans="1:3" x14ac:dyDescent="0.2">
      <c r="A992">
        <v>991</v>
      </c>
      <c r="B992" t="s">
        <v>39</v>
      </c>
      <c r="C992">
        <v>3919043</v>
      </c>
    </row>
    <row r="993" spans="1:3" x14ac:dyDescent="0.2">
      <c r="A993">
        <v>992</v>
      </c>
      <c r="B993" t="s">
        <v>39</v>
      </c>
      <c r="C993">
        <v>4025202</v>
      </c>
    </row>
    <row r="994" spans="1:3" x14ac:dyDescent="0.2">
      <c r="A994">
        <v>993</v>
      </c>
      <c r="B994" t="s">
        <v>39</v>
      </c>
      <c r="C994">
        <v>4110587</v>
      </c>
    </row>
    <row r="995" spans="1:3" x14ac:dyDescent="0.2">
      <c r="A995">
        <v>994</v>
      </c>
      <c r="B995" t="s">
        <v>39</v>
      </c>
      <c r="C995">
        <v>4162588</v>
      </c>
    </row>
    <row r="996" spans="1:3" x14ac:dyDescent="0.2">
      <c r="A996">
        <v>995</v>
      </c>
      <c r="B996" t="s">
        <v>39</v>
      </c>
      <c r="C996">
        <v>4291161</v>
      </c>
    </row>
    <row r="997" spans="1:3" x14ac:dyDescent="0.2">
      <c r="A997">
        <v>996</v>
      </c>
      <c r="B997" t="s">
        <v>39</v>
      </c>
      <c r="C997">
        <v>4296905</v>
      </c>
    </row>
    <row r="998" spans="1:3" x14ac:dyDescent="0.2">
      <c r="A998">
        <v>997</v>
      </c>
      <c r="B998" t="s">
        <v>39</v>
      </c>
      <c r="C998">
        <v>4300111</v>
      </c>
    </row>
    <row r="999" spans="1:3" x14ac:dyDescent="0.2">
      <c r="A999">
        <v>998</v>
      </c>
      <c r="B999" t="s">
        <v>39</v>
      </c>
      <c r="C999">
        <v>4450812</v>
      </c>
    </row>
    <row r="1000" spans="1:3" x14ac:dyDescent="0.2">
      <c r="A1000">
        <v>999</v>
      </c>
      <c r="B1000" t="s">
        <v>39</v>
      </c>
      <c r="C1000">
        <v>4525253</v>
      </c>
    </row>
    <row r="1001" spans="1:3" x14ac:dyDescent="0.2">
      <c r="A1001">
        <v>1000</v>
      </c>
      <c r="B1001" t="s">
        <v>39</v>
      </c>
      <c r="C1001">
        <v>4622027</v>
      </c>
    </row>
    <row r="1002" spans="1:3" x14ac:dyDescent="0.2">
      <c r="A1002">
        <v>1001</v>
      </c>
      <c r="B1002" t="s">
        <v>40</v>
      </c>
      <c r="C1002">
        <v>72044</v>
      </c>
    </row>
    <row r="1003" spans="1:3" x14ac:dyDescent="0.2">
      <c r="A1003">
        <v>1002</v>
      </c>
      <c r="B1003" t="s">
        <v>40</v>
      </c>
      <c r="C1003">
        <v>179800</v>
      </c>
    </row>
    <row r="1004" spans="1:3" x14ac:dyDescent="0.2">
      <c r="A1004">
        <v>1003</v>
      </c>
      <c r="B1004" t="s">
        <v>40</v>
      </c>
      <c r="C1004">
        <v>221608</v>
      </c>
    </row>
    <row r="1005" spans="1:3" x14ac:dyDescent="0.2">
      <c r="A1005">
        <v>1004</v>
      </c>
      <c r="B1005" t="s">
        <v>40</v>
      </c>
      <c r="C1005">
        <v>222304</v>
      </c>
    </row>
    <row r="1006" spans="1:3" x14ac:dyDescent="0.2">
      <c r="A1006">
        <v>1005</v>
      </c>
      <c r="B1006" t="s">
        <v>40</v>
      </c>
      <c r="C1006">
        <v>323280</v>
      </c>
    </row>
    <row r="1007" spans="1:3" x14ac:dyDescent="0.2">
      <c r="A1007">
        <v>1006</v>
      </c>
      <c r="B1007" t="s">
        <v>40</v>
      </c>
      <c r="C1007">
        <v>337825</v>
      </c>
    </row>
    <row r="1008" spans="1:3" x14ac:dyDescent="0.2">
      <c r="A1008">
        <v>1007</v>
      </c>
      <c r="B1008" t="s">
        <v>40</v>
      </c>
      <c r="C1008">
        <v>360520</v>
      </c>
    </row>
    <row r="1009" spans="1:3" x14ac:dyDescent="0.2">
      <c r="A1009">
        <v>1008</v>
      </c>
      <c r="B1009" t="s">
        <v>40</v>
      </c>
      <c r="C1009">
        <v>371292</v>
      </c>
    </row>
    <row r="1010" spans="1:3" x14ac:dyDescent="0.2">
      <c r="A1010">
        <v>1009</v>
      </c>
      <c r="B1010" t="s">
        <v>40</v>
      </c>
      <c r="C1010">
        <v>472573</v>
      </c>
    </row>
    <row r="1011" spans="1:3" x14ac:dyDescent="0.2">
      <c r="A1011">
        <v>1010</v>
      </c>
      <c r="B1011" t="s">
        <v>40</v>
      </c>
      <c r="C1011">
        <v>490179</v>
      </c>
    </row>
    <row r="1012" spans="1:3" x14ac:dyDescent="0.2">
      <c r="A1012">
        <v>1011</v>
      </c>
      <c r="B1012" t="s">
        <v>40</v>
      </c>
      <c r="C1012">
        <v>501290</v>
      </c>
    </row>
    <row r="1013" spans="1:3" x14ac:dyDescent="0.2">
      <c r="A1013">
        <v>1012</v>
      </c>
      <c r="B1013" t="s">
        <v>40</v>
      </c>
      <c r="C1013">
        <v>541580</v>
      </c>
    </row>
    <row r="1014" spans="1:3" x14ac:dyDescent="0.2">
      <c r="A1014">
        <v>1013</v>
      </c>
      <c r="B1014" t="s">
        <v>40</v>
      </c>
      <c r="C1014">
        <v>545155</v>
      </c>
    </row>
    <row r="1015" spans="1:3" x14ac:dyDescent="0.2">
      <c r="A1015">
        <v>1014</v>
      </c>
      <c r="B1015" t="s">
        <v>40</v>
      </c>
      <c r="C1015">
        <v>567440</v>
      </c>
    </row>
    <row r="1016" spans="1:3" x14ac:dyDescent="0.2">
      <c r="A1016">
        <v>1015</v>
      </c>
      <c r="B1016" t="s">
        <v>40</v>
      </c>
      <c r="C1016">
        <v>572076</v>
      </c>
    </row>
    <row r="1017" spans="1:3" x14ac:dyDescent="0.2">
      <c r="A1017">
        <v>1016</v>
      </c>
      <c r="B1017" t="s">
        <v>40</v>
      </c>
      <c r="C1017">
        <v>692208</v>
      </c>
    </row>
    <row r="1018" spans="1:3" x14ac:dyDescent="0.2">
      <c r="A1018">
        <v>1017</v>
      </c>
      <c r="B1018" t="s">
        <v>40</v>
      </c>
      <c r="C1018">
        <v>751934</v>
      </c>
    </row>
    <row r="1019" spans="1:3" x14ac:dyDescent="0.2">
      <c r="A1019">
        <v>1018</v>
      </c>
      <c r="B1019" t="s">
        <v>40</v>
      </c>
      <c r="C1019">
        <v>788765</v>
      </c>
    </row>
    <row r="1020" spans="1:3" x14ac:dyDescent="0.2">
      <c r="A1020">
        <v>1019</v>
      </c>
      <c r="B1020" t="s">
        <v>40</v>
      </c>
      <c r="C1020">
        <v>820788</v>
      </c>
    </row>
    <row r="1021" spans="1:3" x14ac:dyDescent="0.2">
      <c r="A1021">
        <v>1020</v>
      </c>
      <c r="B1021" t="s">
        <v>40</v>
      </c>
      <c r="C1021">
        <v>1004260</v>
      </c>
    </row>
    <row r="1022" spans="1:3" x14ac:dyDescent="0.2">
      <c r="A1022">
        <v>1021</v>
      </c>
      <c r="B1022" t="s">
        <v>40</v>
      </c>
      <c r="C1022">
        <v>1006996</v>
      </c>
    </row>
    <row r="1023" spans="1:3" x14ac:dyDescent="0.2">
      <c r="A1023">
        <v>1022</v>
      </c>
      <c r="B1023" t="s">
        <v>40</v>
      </c>
      <c r="C1023">
        <v>1098203</v>
      </c>
    </row>
    <row r="1024" spans="1:3" x14ac:dyDescent="0.2">
      <c r="A1024">
        <v>1023</v>
      </c>
      <c r="B1024" t="s">
        <v>40</v>
      </c>
      <c r="C1024">
        <v>1176316</v>
      </c>
    </row>
    <row r="1025" spans="1:3" x14ac:dyDescent="0.2">
      <c r="A1025">
        <v>1024</v>
      </c>
      <c r="B1025" t="s">
        <v>40</v>
      </c>
      <c r="C1025">
        <v>1184305</v>
      </c>
    </row>
    <row r="1026" spans="1:3" x14ac:dyDescent="0.2">
      <c r="A1026">
        <v>1025</v>
      </c>
      <c r="B1026" t="s">
        <v>40</v>
      </c>
      <c r="C1026">
        <v>1205629</v>
      </c>
    </row>
    <row r="1027" spans="1:3" x14ac:dyDescent="0.2">
      <c r="A1027">
        <v>1026</v>
      </c>
      <c r="B1027" t="s">
        <v>40</v>
      </c>
      <c r="C1027">
        <v>1262528</v>
      </c>
    </row>
    <row r="1028" spans="1:3" x14ac:dyDescent="0.2">
      <c r="A1028">
        <v>1027</v>
      </c>
      <c r="B1028" t="s">
        <v>40</v>
      </c>
      <c r="C1028">
        <v>1439548</v>
      </c>
    </row>
    <row r="1029" spans="1:3" x14ac:dyDescent="0.2">
      <c r="A1029">
        <v>1028</v>
      </c>
      <c r="B1029" t="s">
        <v>40</v>
      </c>
      <c r="C1029">
        <v>1464957</v>
      </c>
    </row>
    <row r="1030" spans="1:3" x14ac:dyDescent="0.2">
      <c r="A1030">
        <v>1029</v>
      </c>
      <c r="B1030" t="s">
        <v>40</v>
      </c>
      <c r="C1030">
        <v>1478279</v>
      </c>
    </row>
    <row r="1031" spans="1:3" x14ac:dyDescent="0.2">
      <c r="A1031">
        <v>1030</v>
      </c>
      <c r="B1031" t="s">
        <v>40</v>
      </c>
      <c r="C1031">
        <v>1527624</v>
      </c>
    </row>
    <row r="1032" spans="1:3" x14ac:dyDescent="0.2">
      <c r="A1032">
        <v>1031</v>
      </c>
      <c r="B1032" t="s">
        <v>40</v>
      </c>
      <c r="C1032">
        <v>1598462</v>
      </c>
    </row>
    <row r="1033" spans="1:3" x14ac:dyDescent="0.2">
      <c r="A1033">
        <v>1032</v>
      </c>
      <c r="B1033" t="s">
        <v>40</v>
      </c>
      <c r="C1033">
        <v>1659102</v>
      </c>
    </row>
    <row r="1034" spans="1:3" x14ac:dyDescent="0.2">
      <c r="A1034">
        <v>1033</v>
      </c>
      <c r="B1034" t="s">
        <v>40</v>
      </c>
      <c r="C1034">
        <v>1669636</v>
      </c>
    </row>
    <row r="1035" spans="1:3" x14ac:dyDescent="0.2">
      <c r="A1035">
        <v>1034</v>
      </c>
      <c r="B1035" t="s">
        <v>40</v>
      </c>
      <c r="C1035">
        <v>1675453</v>
      </c>
    </row>
    <row r="1036" spans="1:3" x14ac:dyDescent="0.2">
      <c r="A1036">
        <v>1035</v>
      </c>
      <c r="B1036" t="s">
        <v>40</v>
      </c>
      <c r="C1036">
        <v>1773824</v>
      </c>
    </row>
    <row r="1037" spans="1:3" x14ac:dyDescent="0.2">
      <c r="A1037">
        <v>1036</v>
      </c>
      <c r="B1037" t="s">
        <v>40</v>
      </c>
      <c r="C1037">
        <v>1786000</v>
      </c>
    </row>
    <row r="1038" spans="1:3" x14ac:dyDescent="0.2">
      <c r="A1038">
        <v>1037</v>
      </c>
      <c r="B1038" t="s">
        <v>40</v>
      </c>
      <c r="C1038">
        <v>1880188</v>
      </c>
    </row>
    <row r="1039" spans="1:3" x14ac:dyDescent="0.2">
      <c r="A1039">
        <v>1038</v>
      </c>
      <c r="B1039" t="s">
        <v>40</v>
      </c>
      <c r="C1039">
        <v>1923725</v>
      </c>
    </row>
    <row r="1040" spans="1:3" x14ac:dyDescent="0.2">
      <c r="A1040">
        <v>1039</v>
      </c>
      <c r="B1040" t="s">
        <v>40</v>
      </c>
      <c r="C1040">
        <v>1967368</v>
      </c>
    </row>
    <row r="1041" spans="1:3" x14ac:dyDescent="0.2">
      <c r="A1041">
        <v>1040</v>
      </c>
      <c r="B1041" t="s">
        <v>40</v>
      </c>
      <c r="C1041">
        <v>1974842</v>
      </c>
    </row>
    <row r="1042" spans="1:3" x14ac:dyDescent="0.2">
      <c r="A1042">
        <v>1041</v>
      </c>
      <c r="B1042" t="s">
        <v>40</v>
      </c>
      <c r="C1042">
        <v>2007113</v>
      </c>
    </row>
    <row r="1043" spans="1:3" x14ac:dyDescent="0.2">
      <c r="A1043">
        <v>1042</v>
      </c>
      <c r="B1043" t="s">
        <v>40</v>
      </c>
      <c r="C1043">
        <v>2069940</v>
      </c>
    </row>
    <row r="1044" spans="1:3" x14ac:dyDescent="0.2">
      <c r="A1044">
        <v>1043</v>
      </c>
      <c r="B1044" t="s">
        <v>40</v>
      </c>
      <c r="C1044">
        <v>2113925</v>
      </c>
    </row>
    <row r="1045" spans="1:3" x14ac:dyDescent="0.2">
      <c r="A1045">
        <v>1044</v>
      </c>
      <c r="B1045" t="s">
        <v>40</v>
      </c>
      <c r="C1045">
        <v>2141863</v>
      </c>
    </row>
    <row r="1046" spans="1:3" x14ac:dyDescent="0.2">
      <c r="A1046">
        <v>1045</v>
      </c>
      <c r="B1046" t="s">
        <v>40</v>
      </c>
      <c r="C1046">
        <v>2164056</v>
      </c>
    </row>
    <row r="1047" spans="1:3" x14ac:dyDescent="0.2">
      <c r="A1047">
        <v>1046</v>
      </c>
      <c r="B1047" t="s">
        <v>40</v>
      </c>
      <c r="C1047">
        <v>2185073</v>
      </c>
    </row>
    <row r="1048" spans="1:3" x14ac:dyDescent="0.2">
      <c r="A1048">
        <v>1047</v>
      </c>
      <c r="B1048" t="s">
        <v>40</v>
      </c>
      <c r="C1048">
        <v>2218674</v>
      </c>
    </row>
    <row r="1049" spans="1:3" x14ac:dyDescent="0.2">
      <c r="A1049">
        <v>1048</v>
      </c>
      <c r="B1049" t="s">
        <v>40</v>
      </c>
      <c r="C1049">
        <v>2249363</v>
      </c>
    </row>
    <row r="1050" spans="1:3" x14ac:dyDescent="0.2">
      <c r="A1050">
        <v>1049</v>
      </c>
      <c r="B1050" t="s">
        <v>40</v>
      </c>
      <c r="C1050">
        <v>2291610</v>
      </c>
    </row>
    <row r="1051" spans="1:3" x14ac:dyDescent="0.2">
      <c r="A1051">
        <v>1050</v>
      </c>
      <c r="B1051" t="s">
        <v>40</v>
      </c>
      <c r="C1051">
        <v>2311664</v>
      </c>
    </row>
    <row r="1052" spans="1:3" x14ac:dyDescent="0.2">
      <c r="A1052">
        <v>1051</v>
      </c>
      <c r="B1052" t="s">
        <v>40</v>
      </c>
      <c r="C1052">
        <v>2351944</v>
      </c>
    </row>
    <row r="1053" spans="1:3" x14ac:dyDescent="0.2">
      <c r="A1053">
        <v>1052</v>
      </c>
      <c r="B1053" t="s">
        <v>40</v>
      </c>
      <c r="C1053">
        <v>2359540</v>
      </c>
    </row>
    <row r="1054" spans="1:3" x14ac:dyDescent="0.2">
      <c r="A1054">
        <v>1053</v>
      </c>
      <c r="B1054" t="s">
        <v>40</v>
      </c>
      <c r="C1054">
        <v>2485077</v>
      </c>
    </row>
    <row r="1055" spans="1:3" x14ac:dyDescent="0.2">
      <c r="A1055">
        <v>1054</v>
      </c>
      <c r="B1055" t="s">
        <v>40</v>
      </c>
      <c r="C1055">
        <v>2500116</v>
      </c>
    </row>
    <row r="1056" spans="1:3" x14ac:dyDescent="0.2">
      <c r="A1056">
        <v>1055</v>
      </c>
      <c r="B1056" t="s">
        <v>40</v>
      </c>
      <c r="C1056">
        <v>2559414</v>
      </c>
    </row>
    <row r="1057" spans="1:3" x14ac:dyDescent="0.2">
      <c r="A1057">
        <v>1056</v>
      </c>
      <c r="B1057" t="s">
        <v>40</v>
      </c>
      <c r="C1057">
        <v>2575682</v>
      </c>
    </row>
    <row r="1058" spans="1:3" x14ac:dyDescent="0.2">
      <c r="A1058">
        <v>1057</v>
      </c>
      <c r="B1058" t="s">
        <v>40</v>
      </c>
      <c r="C1058">
        <v>2603837</v>
      </c>
    </row>
    <row r="1059" spans="1:3" x14ac:dyDescent="0.2">
      <c r="A1059">
        <v>1058</v>
      </c>
      <c r="B1059" t="s">
        <v>40</v>
      </c>
      <c r="C1059">
        <v>2621659</v>
      </c>
    </row>
    <row r="1060" spans="1:3" x14ac:dyDescent="0.2">
      <c r="A1060">
        <v>1059</v>
      </c>
      <c r="B1060" t="s">
        <v>40</v>
      </c>
      <c r="C1060">
        <v>2656155</v>
      </c>
    </row>
    <row r="1061" spans="1:3" x14ac:dyDescent="0.2">
      <c r="A1061">
        <v>1060</v>
      </c>
      <c r="B1061" t="s">
        <v>40</v>
      </c>
      <c r="C1061">
        <v>2675903</v>
      </c>
    </row>
    <row r="1062" spans="1:3" x14ac:dyDescent="0.2">
      <c r="A1062">
        <v>1061</v>
      </c>
      <c r="B1062" t="s">
        <v>40</v>
      </c>
      <c r="C1062">
        <v>2709467</v>
      </c>
    </row>
    <row r="1063" spans="1:3" x14ac:dyDescent="0.2">
      <c r="A1063">
        <v>1062</v>
      </c>
      <c r="B1063" t="s">
        <v>40</v>
      </c>
      <c r="C1063">
        <v>2714409</v>
      </c>
    </row>
    <row r="1064" spans="1:3" x14ac:dyDescent="0.2">
      <c r="A1064">
        <v>1063</v>
      </c>
      <c r="B1064" t="s">
        <v>40</v>
      </c>
      <c r="C1064">
        <v>2721735</v>
      </c>
    </row>
    <row r="1065" spans="1:3" x14ac:dyDescent="0.2">
      <c r="A1065">
        <v>1064</v>
      </c>
      <c r="B1065" t="s">
        <v>40</v>
      </c>
      <c r="C1065">
        <v>2750144</v>
      </c>
    </row>
    <row r="1066" spans="1:3" x14ac:dyDescent="0.2">
      <c r="A1066">
        <v>1065</v>
      </c>
      <c r="B1066" t="s">
        <v>40</v>
      </c>
      <c r="C1066">
        <v>2833009</v>
      </c>
    </row>
    <row r="1067" spans="1:3" x14ac:dyDescent="0.2">
      <c r="A1067">
        <v>1066</v>
      </c>
      <c r="B1067" t="s">
        <v>40</v>
      </c>
      <c r="C1067">
        <v>2883974</v>
      </c>
    </row>
    <row r="1068" spans="1:3" x14ac:dyDescent="0.2">
      <c r="A1068">
        <v>1067</v>
      </c>
      <c r="B1068" t="s">
        <v>40</v>
      </c>
      <c r="C1068">
        <v>2936969</v>
      </c>
    </row>
    <row r="1069" spans="1:3" x14ac:dyDescent="0.2">
      <c r="A1069">
        <v>1068</v>
      </c>
      <c r="B1069" t="s">
        <v>40</v>
      </c>
      <c r="C1069">
        <v>2964720</v>
      </c>
    </row>
    <row r="1070" spans="1:3" x14ac:dyDescent="0.2">
      <c r="A1070">
        <v>1069</v>
      </c>
      <c r="B1070" t="s">
        <v>40</v>
      </c>
      <c r="C1070">
        <v>2984564</v>
      </c>
    </row>
    <row r="1071" spans="1:3" x14ac:dyDescent="0.2">
      <c r="A1071">
        <v>1070</v>
      </c>
      <c r="B1071" t="s">
        <v>40</v>
      </c>
      <c r="C1071">
        <v>2998107</v>
      </c>
    </row>
    <row r="1072" spans="1:3" x14ac:dyDescent="0.2">
      <c r="A1072">
        <v>1071</v>
      </c>
      <c r="B1072" t="s">
        <v>40</v>
      </c>
      <c r="C1072">
        <v>3005089</v>
      </c>
    </row>
    <row r="1073" spans="1:3" x14ac:dyDescent="0.2">
      <c r="A1073">
        <v>1072</v>
      </c>
      <c r="B1073" t="s">
        <v>40</v>
      </c>
      <c r="C1073">
        <v>3100139</v>
      </c>
    </row>
    <row r="1074" spans="1:3" x14ac:dyDescent="0.2">
      <c r="A1074">
        <v>1073</v>
      </c>
      <c r="B1074" t="s">
        <v>40</v>
      </c>
      <c r="C1074">
        <v>3372162</v>
      </c>
    </row>
    <row r="1075" spans="1:3" x14ac:dyDescent="0.2">
      <c r="A1075">
        <v>1074</v>
      </c>
      <c r="B1075" t="s">
        <v>40</v>
      </c>
      <c r="C1075">
        <v>3381699</v>
      </c>
    </row>
    <row r="1076" spans="1:3" x14ac:dyDescent="0.2">
      <c r="A1076">
        <v>1075</v>
      </c>
      <c r="B1076" t="s">
        <v>40</v>
      </c>
      <c r="C1076">
        <v>3398695</v>
      </c>
    </row>
    <row r="1077" spans="1:3" x14ac:dyDescent="0.2">
      <c r="A1077">
        <v>1076</v>
      </c>
      <c r="B1077" t="s">
        <v>40</v>
      </c>
      <c r="C1077">
        <v>3518635</v>
      </c>
    </row>
    <row r="1078" spans="1:3" x14ac:dyDescent="0.2">
      <c r="A1078">
        <v>1077</v>
      </c>
      <c r="B1078" t="s">
        <v>40</v>
      </c>
      <c r="C1078">
        <v>3530893</v>
      </c>
    </row>
    <row r="1079" spans="1:3" x14ac:dyDescent="0.2">
      <c r="A1079">
        <v>1078</v>
      </c>
      <c r="B1079" t="s">
        <v>40</v>
      </c>
      <c r="C1079">
        <v>3540513</v>
      </c>
    </row>
    <row r="1080" spans="1:3" x14ac:dyDescent="0.2">
      <c r="A1080">
        <v>1079</v>
      </c>
      <c r="B1080" t="s">
        <v>40</v>
      </c>
      <c r="C1080">
        <v>3584975</v>
      </c>
    </row>
    <row r="1081" spans="1:3" x14ac:dyDescent="0.2">
      <c r="A1081">
        <v>1080</v>
      </c>
      <c r="B1081" t="s">
        <v>40</v>
      </c>
      <c r="C1081">
        <v>3587151</v>
      </c>
    </row>
    <row r="1082" spans="1:3" x14ac:dyDescent="0.2">
      <c r="A1082">
        <v>1081</v>
      </c>
      <c r="B1082" t="s">
        <v>40</v>
      </c>
      <c r="C1082">
        <v>3612091</v>
      </c>
    </row>
    <row r="1083" spans="1:3" x14ac:dyDescent="0.2">
      <c r="A1083">
        <v>1082</v>
      </c>
      <c r="B1083" t="s">
        <v>40</v>
      </c>
      <c r="C1083">
        <v>3613622</v>
      </c>
    </row>
    <row r="1084" spans="1:3" x14ac:dyDescent="0.2">
      <c r="A1084">
        <v>1083</v>
      </c>
      <c r="B1084" t="s">
        <v>40</v>
      </c>
      <c r="C1084">
        <v>3626837</v>
      </c>
    </row>
    <row r="1085" spans="1:3" x14ac:dyDescent="0.2">
      <c r="A1085">
        <v>1084</v>
      </c>
      <c r="B1085" t="s">
        <v>40</v>
      </c>
      <c r="C1085">
        <v>3652413</v>
      </c>
    </row>
    <row r="1086" spans="1:3" x14ac:dyDescent="0.2">
      <c r="A1086">
        <v>1085</v>
      </c>
      <c r="B1086" t="s">
        <v>40</v>
      </c>
      <c r="C1086">
        <v>3665956</v>
      </c>
    </row>
    <row r="1087" spans="1:3" x14ac:dyDescent="0.2">
      <c r="A1087">
        <v>1086</v>
      </c>
      <c r="B1087" t="s">
        <v>40</v>
      </c>
      <c r="C1087">
        <v>3764160</v>
      </c>
    </row>
    <row r="1088" spans="1:3" x14ac:dyDescent="0.2">
      <c r="A1088">
        <v>1087</v>
      </c>
      <c r="B1088" t="s">
        <v>40</v>
      </c>
      <c r="C1088">
        <v>3785315</v>
      </c>
    </row>
    <row r="1089" spans="1:3" x14ac:dyDescent="0.2">
      <c r="A1089">
        <v>1088</v>
      </c>
      <c r="B1089" t="s">
        <v>40</v>
      </c>
      <c r="C1089">
        <v>3792407</v>
      </c>
    </row>
    <row r="1090" spans="1:3" x14ac:dyDescent="0.2">
      <c r="A1090">
        <v>1089</v>
      </c>
      <c r="B1090" t="s">
        <v>40</v>
      </c>
      <c r="C1090">
        <v>3848146</v>
      </c>
    </row>
    <row r="1091" spans="1:3" x14ac:dyDescent="0.2">
      <c r="A1091">
        <v>1090</v>
      </c>
      <c r="B1091" t="s">
        <v>40</v>
      </c>
      <c r="C1091">
        <v>3900607</v>
      </c>
    </row>
    <row r="1092" spans="1:3" x14ac:dyDescent="0.2">
      <c r="A1092">
        <v>1091</v>
      </c>
      <c r="B1092" t="s">
        <v>40</v>
      </c>
      <c r="C1092">
        <v>4052285</v>
      </c>
    </row>
    <row r="1093" spans="1:3" x14ac:dyDescent="0.2">
      <c r="A1093">
        <v>1092</v>
      </c>
      <c r="B1093" t="s">
        <v>40</v>
      </c>
      <c r="C1093">
        <v>4111333</v>
      </c>
    </row>
    <row r="1094" spans="1:3" x14ac:dyDescent="0.2">
      <c r="A1094">
        <v>1093</v>
      </c>
      <c r="B1094" t="s">
        <v>40</v>
      </c>
      <c r="C1094">
        <v>4128210</v>
      </c>
    </row>
    <row r="1095" spans="1:3" x14ac:dyDescent="0.2">
      <c r="A1095">
        <v>1094</v>
      </c>
      <c r="B1095" t="s">
        <v>40</v>
      </c>
      <c r="C1095">
        <v>4146952</v>
      </c>
    </row>
    <row r="1096" spans="1:3" x14ac:dyDescent="0.2">
      <c r="A1096">
        <v>1095</v>
      </c>
      <c r="B1096" t="s">
        <v>40</v>
      </c>
      <c r="C1096">
        <v>4160580</v>
      </c>
    </row>
    <row r="1097" spans="1:3" x14ac:dyDescent="0.2">
      <c r="A1097">
        <v>1096</v>
      </c>
      <c r="B1097" t="s">
        <v>40</v>
      </c>
      <c r="C1097">
        <v>4328036</v>
      </c>
    </row>
    <row r="1098" spans="1:3" x14ac:dyDescent="0.2">
      <c r="A1098">
        <v>1097</v>
      </c>
      <c r="B1098" t="s">
        <v>40</v>
      </c>
      <c r="C1098">
        <v>4368536</v>
      </c>
    </row>
    <row r="1099" spans="1:3" x14ac:dyDescent="0.2">
      <c r="A1099">
        <v>1098</v>
      </c>
      <c r="B1099" t="s">
        <v>40</v>
      </c>
      <c r="C1099">
        <v>4515218</v>
      </c>
    </row>
    <row r="1100" spans="1:3" x14ac:dyDescent="0.2">
      <c r="A1100">
        <v>1099</v>
      </c>
      <c r="B1100" t="s">
        <v>40</v>
      </c>
      <c r="C1100">
        <v>4522997</v>
      </c>
    </row>
    <row r="1101" spans="1:3" x14ac:dyDescent="0.2">
      <c r="A1101">
        <v>1100</v>
      </c>
      <c r="B1101" t="s">
        <v>40</v>
      </c>
      <c r="C1101">
        <v>4568846</v>
      </c>
    </row>
    <row r="1102" spans="1:3" x14ac:dyDescent="0.2">
      <c r="A1102">
        <v>1101</v>
      </c>
      <c r="B1102" t="s">
        <v>41</v>
      </c>
      <c r="C1102">
        <v>21628</v>
      </c>
    </row>
    <row r="1103" spans="1:3" x14ac:dyDescent="0.2">
      <c r="A1103">
        <v>1102</v>
      </c>
      <c r="B1103" t="s">
        <v>41</v>
      </c>
      <c r="C1103">
        <v>45432</v>
      </c>
    </row>
    <row r="1104" spans="1:3" x14ac:dyDescent="0.2">
      <c r="A1104">
        <v>1103</v>
      </c>
      <c r="B1104" t="s">
        <v>41</v>
      </c>
      <c r="C1104">
        <v>117370</v>
      </c>
    </row>
    <row r="1105" spans="1:3" x14ac:dyDescent="0.2">
      <c r="A1105">
        <v>1104</v>
      </c>
      <c r="B1105" t="s">
        <v>41</v>
      </c>
      <c r="C1105">
        <v>145390</v>
      </c>
    </row>
    <row r="1106" spans="1:3" x14ac:dyDescent="0.2">
      <c r="A1106">
        <v>1105</v>
      </c>
      <c r="B1106" t="s">
        <v>41</v>
      </c>
      <c r="C1106">
        <v>168166</v>
      </c>
    </row>
    <row r="1107" spans="1:3" x14ac:dyDescent="0.2">
      <c r="A1107">
        <v>1106</v>
      </c>
      <c r="B1107" t="s">
        <v>41</v>
      </c>
      <c r="C1107">
        <v>168454</v>
      </c>
    </row>
    <row r="1108" spans="1:3" x14ac:dyDescent="0.2">
      <c r="A1108">
        <v>1107</v>
      </c>
      <c r="B1108" t="s">
        <v>41</v>
      </c>
      <c r="C1108">
        <v>374558</v>
      </c>
    </row>
    <row r="1109" spans="1:3" x14ac:dyDescent="0.2">
      <c r="A1109">
        <v>1108</v>
      </c>
      <c r="B1109" t="s">
        <v>41</v>
      </c>
      <c r="C1109">
        <v>423001</v>
      </c>
    </row>
    <row r="1110" spans="1:3" x14ac:dyDescent="0.2">
      <c r="A1110">
        <v>1109</v>
      </c>
      <c r="B1110" t="s">
        <v>41</v>
      </c>
      <c r="C1110">
        <v>467170</v>
      </c>
    </row>
    <row r="1111" spans="1:3" x14ac:dyDescent="0.2">
      <c r="A1111">
        <v>1110</v>
      </c>
      <c r="B1111" t="s">
        <v>41</v>
      </c>
      <c r="C1111">
        <v>522526</v>
      </c>
    </row>
    <row r="1112" spans="1:3" x14ac:dyDescent="0.2">
      <c r="A1112">
        <v>1111</v>
      </c>
      <c r="B1112" t="s">
        <v>41</v>
      </c>
      <c r="C1112">
        <v>558543</v>
      </c>
    </row>
    <row r="1113" spans="1:3" x14ac:dyDescent="0.2">
      <c r="A1113">
        <v>1112</v>
      </c>
      <c r="B1113" t="s">
        <v>41</v>
      </c>
      <c r="C1113">
        <v>575689</v>
      </c>
    </row>
    <row r="1114" spans="1:3" x14ac:dyDescent="0.2">
      <c r="A1114">
        <v>1113</v>
      </c>
      <c r="B1114" t="s">
        <v>41</v>
      </c>
      <c r="C1114">
        <v>648673</v>
      </c>
    </row>
    <row r="1115" spans="1:3" x14ac:dyDescent="0.2">
      <c r="A1115">
        <v>1114</v>
      </c>
      <c r="B1115" t="s">
        <v>41</v>
      </c>
      <c r="C1115">
        <v>657104</v>
      </c>
    </row>
    <row r="1116" spans="1:3" x14ac:dyDescent="0.2">
      <c r="A1116">
        <v>1115</v>
      </c>
      <c r="B1116" t="s">
        <v>41</v>
      </c>
      <c r="C1116">
        <v>691317</v>
      </c>
    </row>
    <row r="1117" spans="1:3" x14ac:dyDescent="0.2">
      <c r="A1117">
        <v>1116</v>
      </c>
      <c r="B1117" t="s">
        <v>41</v>
      </c>
      <c r="C1117">
        <v>836780</v>
      </c>
    </row>
    <row r="1118" spans="1:3" x14ac:dyDescent="0.2">
      <c r="A1118">
        <v>1117</v>
      </c>
      <c r="B1118" t="s">
        <v>41</v>
      </c>
      <c r="C1118">
        <v>859453</v>
      </c>
    </row>
    <row r="1119" spans="1:3" x14ac:dyDescent="0.2">
      <c r="A1119">
        <v>1118</v>
      </c>
      <c r="B1119" t="s">
        <v>41</v>
      </c>
      <c r="C1119">
        <v>895443</v>
      </c>
    </row>
    <row r="1120" spans="1:3" x14ac:dyDescent="0.2">
      <c r="A1120">
        <v>1119</v>
      </c>
      <c r="B1120" t="s">
        <v>41</v>
      </c>
      <c r="C1120">
        <v>941875</v>
      </c>
    </row>
    <row r="1121" spans="1:3" x14ac:dyDescent="0.2">
      <c r="A1121">
        <v>1120</v>
      </c>
      <c r="B1121" t="s">
        <v>41</v>
      </c>
      <c r="C1121">
        <v>942003</v>
      </c>
    </row>
    <row r="1122" spans="1:3" x14ac:dyDescent="0.2">
      <c r="A1122">
        <v>1121</v>
      </c>
      <c r="B1122" t="s">
        <v>41</v>
      </c>
      <c r="C1122">
        <v>976099</v>
      </c>
    </row>
    <row r="1123" spans="1:3" x14ac:dyDescent="0.2">
      <c r="A1123">
        <v>1122</v>
      </c>
      <c r="B1123" t="s">
        <v>41</v>
      </c>
      <c r="C1123">
        <v>1004110</v>
      </c>
    </row>
    <row r="1124" spans="1:3" x14ac:dyDescent="0.2">
      <c r="A1124">
        <v>1123</v>
      </c>
      <c r="B1124" t="s">
        <v>41</v>
      </c>
      <c r="C1124">
        <v>1121090</v>
      </c>
    </row>
    <row r="1125" spans="1:3" x14ac:dyDescent="0.2">
      <c r="A1125">
        <v>1124</v>
      </c>
      <c r="B1125" t="s">
        <v>41</v>
      </c>
      <c r="C1125">
        <v>1152843</v>
      </c>
    </row>
    <row r="1126" spans="1:3" x14ac:dyDescent="0.2">
      <c r="A1126">
        <v>1125</v>
      </c>
      <c r="B1126" t="s">
        <v>41</v>
      </c>
      <c r="C1126">
        <v>1171312</v>
      </c>
    </row>
    <row r="1127" spans="1:3" x14ac:dyDescent="0.2">
      <c r="A1127">
        <v>1126</v>
      </c>
      <c r="B1127" t="s">
        <v>41</v>
      </c>
      <c r="C1127">
        <v>1174329</v>
      </c>
    </row>
    <row r="1128" spans="1:3" x14ac:dyDescent="0.2">
      <c r="A1128">
        <v>1127</v>
      </c>
      <c r="B1128" t="s">
        <v>41</v>
      </c>
      <c r="C1128">
        <v>1191726</v>
      </c>
    </row>
    <row r="1129" spans="1:3" x14ac:dyDescent="0.2">
      <c r="A1129">
        <v>1128</v>
      </c>
      <c r="B1129" t="s">
        <v>41</v>
      </c>
      <c r="C1129">
        <v>1204192</v>
      </c>
    </row>
    <row r="1130" spans="1:3" x14ac:dyDescent="0.2">
      <c r="A1130">
        <v>1129</v>
      </c>
      <c r="B1130" t="s">
        <v>41</v>
      </c>
      <c r="C1130">
        <v>1386729</v>
      </c>
    </row>
    <row r="1131" spans="1:3" x14ac:dyDescent="0.2">
      <c r="A1131">
        <v>1130</v>
      </c>
      <c r="B1131" t="s">
        <v>41</v>
      </c>
      <c r="C1131">
        <v>1521803</v>
      </c>
    </row>
    <row r="1132" spans="1:3" x14ac:dyDescent="0.2">
      <c r="A1132">
        <v>1131</v>
      </c>
      <c r="B1132" t="s">
        <v>41</v>
      </c>
      <c r="C1132">
        <v>1764542</v>
      </c>
    </row>
    <row r="1133" spans="1:3" x14ac:dyDescent="0.2">
      <c r="A1133">
        <v>1132</v>
      </c>
      <c r="B1133" t="s">
        <v>41</v>
      </c>
      <c r="C1133">
        <v>1781756</v>
      </c>
    </row>
    <row r="1134" spans="1:3" x14ac:dyDescent="0.2">
      <c r="A1134">
        <v>1133</v>
      </c>
      <c r="B1134" t="s">
        <v>41</v>
      </c>
      <c r="C1134">
        <v>1837572</v>
      </c>
    </row>
    <row r="1135" spans="1:3" x14ac:dyDescent="0.2">
      <c r="A1135">
        <v>1134</v>
      </c>
      <c r="B1135" t="s">
        <v>41</v>
      </c>
      <c r="C1135">
        <v>1885348</v>
      </c>
    </row>
    <row r="1136" spans="1:3" x14ac:dyDescent="0.2">
      <c r="A1136">
        <v>1135</v>
      </c>
      <c r="B1136" t="s">
        <v>41</v>
      </c>
      <c r="C1136">
        <v>1912592</v>
      </c>
    </row>
    <row r="1137" spans="1:3" x14ac:dyDescent="0.2">
      <c r="A1137">
        <v>1136</v>
      </c>
      <c r="B1137" t="s">
        <v>41</v>
      </c>
      <c r="C1137">
        <v>1988300</v>
      </c>
    </row>
    <row r="1138" spans="1:3" x14ac:dyDescent="0.2">
      <c r="A1138">
        <v>1137</v>
      </c>
      <c r="B1138" t="s">
        <v>41</v>
      </c>
      <c r="C1138">
        <v>1992074</v>
      </c>
    </row>
    <row r="1139" spans="1:3" x14ac:dyDescent="0.2">
      <c r="A1139">
        <v>1138</v>
      </c>
      <c r="B1139" t="s">
        <v>41</v>
      </c>
      <c r="C1139">
        <v>2002123</v>
      </c>
    </row>
    <row r="1140" spans="1:3" x14ac:dyDescent="0.2">
      <c r="A1140">
        <v>1139</v>
      </c>
      <c r="B1140" t="s">
        <v>41</v>
      </c>
      <c r="C1140">
        <v>2005150</v>
      </c>
    </row>
    <row r="1141" spans="1:3" x14ac:dyDescent="0.2">
      <c r="A1141">
        <v>1140</v>
      </c>
      <c r="B1141" t="s">
        <v>41</v>
      </c>
      <c r="C1141">
        <v>2049643</v>
      </c>
    </row>
    <row r="1142" spans="1:3" x14ac:dyDescent="0.2">
      <c r="A1142">
        <v>1141</v>
      </c>
      <c r="B1142" t="s">
        <v>41</v>
      </c>
      <c r="C1142">
        <v>2085953</v>
      </c>
    </row>
    <row r="1143" spans="1:3" x14ac:dyDescent="0.2">
      <c r="A1143">
        <v>1142</v>
      </c>
      <c r="B1143" t="s">
        <v>41</v>
      </c>
      <c r="C1143">
        <v>2104466</v>
      </c>
    </row>
    <row r="1144" spans="1:3" x14ac:dyDescent="0.2">
      <c r="A1144">
        <v>1143</v>
      </c>
      <c r="B1144" t="s">
        <v>41</v>
      </c>
      <c r="C1144">
        <v>2136263</v>
      </c>
    </row>
    <row r="1145" spans="1:3" x14ac:dyDescent="0.2">
      <c r="A1145">
        <v>1144</v>
      </c>
      <c r="B1145" t="s">
        <v>41</v>
      </c>
      <c r="C1145">
        <v>2140167</v>
      </c>
    </row>
    <row r="1146" spans="1:3" x14ac:dyDescent="0.2">
      <c r="A1146">
        <v>1145</v>
      </c>
      <c r="B1146" t="s">
        <v>41</v>
      </c>
      <c r="C1146">
        <v>2156448</v>
      </c>
    </row>
    <row r="1147" spans="1:3" x14ac:dyDescent="0.2">
      <c r="A1147">
        <v>1146</v>
      </c>
      <c r="B1147" t="s">
        <v>41</v>
      </c>
      <c r="C1147">
        <v>2210160</v>
      </c>
    </row>
    <row r="1148" spans="1:3" x14ac:dyDescent="0.2">
      <c r="A1148">
        <v>1147</v>
      </c>
      <c r="B1148" t="s">
        <v>41</v>
      </c>
      <c r="C1148">
        <v>2236455</v>
      </c>
    </row>
    <row r="1149" spans="1:3" x14ac:dyDescent="0.2">
      <c r="A1149">
        <v>1148</v>
      </c>
      <c r="B1149" t="s">
        <v>41</v>
      </c>
      <c r="C1149">
        <v>2246329</v>
      </c>
    </row>
    <row r="1150" spans="1:3" x14ac:dyDescent="0.2">
      <c r="A1150">
        <v>1149</v>
      </c>
      <c r="B1150" t="s">
        <v>41</v>
      </c>
      <c r="C1150">
        <v>2334954</v>
      </c>
    </row>
    <row r="1151" spans="1:3" x14ac:dyDescent="0.2">
      <c r="A1151">
        <v>1150</v>
      </c>
      <c r="B1151" t="s">
        <v>41</v>
      </c>
      <c r="C1151">
        <v>2424997</v>
      </c>
    </row>
    <row r="1152" spans="1:3" x14ac:dyDescent="0.2">
      <c r="A1152">
        <v>1151</v>
      </c>
      <c r="B1152" t="s">
        <v>41</v>
      </c>
      <c r="C1152">
        <v>2435466</v>
      </c>
    </row>
    <row r="1153" spans="1:3" x14ac:dyDescent="0.2">
      <c r="A1153">
        <v>1152</v>
      </c>
      <c r="B1153" t="s">
        <v>41</v>
      </c>
      <c r="C1153">
        <v>2542169</v>
      </c>
    </row>
    <row r="1154" spans="1:3" x14ac:dyDescent="0.2">
      <c r="A1154">
        <v>1153</v>
      </c>
      <c r="B1154" t="s">
        <v>41</v>
      </c>
      <c r="C1154">
        <v>2570589</v>
      </c>
    </row>
    <row r="1155" spans="1:3" x14ac:dyDescent="0.2">
      <c r="A1155">
        <v>1154</v>
      </c>
      <c r="B1155" t="s">
        <v>41</v>
      </c>
      <c r="C1155">
        <v>2572160</v>
      </c>
    </row>
    <row r="1156" spans="1:3" x14ac:dyDescent="0.2">
      <c r="A1156">
        <v>1155</v>
      </c>
      <c r="B1156" t="s">
        <v>41</v>
      </c>
      <c r="C1156">
        <v>2619041</v>
      </c>
    </row>
    <row r="1157" spans="1:3" x14ac:dyDescent="0.2">
      <c r="A1157">
        <v>1156</v>
      </c>
      <c r="B1157" t="s">
        <v>41</v>
      </c>
      <c r="C1157">
        <v>2619565</v>
      </c>
    </row>
    <row r="1158" spans="1:3" x14ac:dyDescent="0.2">
      <c r="A1158">
        <v>1157</v>
      </c>
      <c r="B1158" t="s">
        <v>41</v>
      </c>
      <c r="C1158">
        <v>2685004</v>
      </c>
    </row>
    <row r="1159" spans="1:3" x14ac:dyDescent="0.2">
      <c r="A1159">
        <v>1158</v>
      </c>
      <c r="B1159" t="s">
        <v>41</v>
      </c>
      <c r="C1159">
        <v>2727389</v>
      </c>
    </row>
    <row r="1160" spans="1:3" x14ac:dyDescent="0.2">
      <c r="A1160">
        <v>1159</v>
      </c>
      <c r="B1160" t="s">
        <v>41</v>
      </c>
      <c r="C1160">
        <v>2782383</v>
      </c>
    </row>
    <row r="1161" spans="1:3" x14ac:dyDescent="0.2">
      <c r="A1161">
        <v>1160</v>
      </c>
      <c r="B1161" t="s">
        <v>41</v>
      </c>
      <c r="C1161">
        <v>2836551</v>
      </c>
    </row>
    <row r="1162" spans="1:3" x14ac:dyDescent="0.2">
      <c r="A1162">
        <v>1161</v>
      </c>
      <c r="B1162" t="s">
        <v>41</v>
      </c>
      <c r="C1162">
        <v>2849994</v>
      </c>
    </row>
    <row r="1163" spans="1:3" x14ac:dyDescent="0.2">
      <c r="A1163">
        <v>1162</v>
      </c>
      <c r="B1163" t="s">
        <v>41</v>
      </c>
      <c r="C1163">
        <v>2903538</v>
      </c>
    </row>
    <row r="1164" spans="1:3" x14ac:dyDescent="0.2">
      <c r="A1164">
        <v>1163</v>
      </c>
      <c r="B1164" t="s">
        <v>41</v>
      </c>
      <c r="C1164">
        <v>2905208</v>
      </c>
    </row>
    <row r="1165" spans="1:3" x14ac:dyDescent="0.2">
      <c r="A1165">
        <v>1164</v>
      </c>
      <c r="B1165" t="s">
        <v>41</v>
      </c>
      <c r="C1165">
        <v>2909626</v>
      </c>
    </row>
    <row r="1166" spans="1:3" x14ac:dyDescent="0.2">
      <c r="A1166">
        <v>1165</v>
      </c>
      <c r="B1166" t="s">
        <v>41</v>
      </c>
      <c r="C1166">
        <v>2962164</v>
      </c>
    </row>
    <row r="1167" spans="1:3" x14ac:dyDescent="0.2">
      <c r="A1167">
        <v>1166</v>
      </c>
      <c r="B1167" t="s">
        <v>41</v>
      </c>
      <c r="C1167">
        <v>2978327</v>
      </c>
    </row>
    <row r="1168" spans="1:3" x14ac:dyDescent="0.2">
      <c r="A1168">
        <v>1167</v>
      </c>
      <c r="B1168" t="s">
        <v>41</v>
      </c>
      <c r="C1168">
        <v>3112064</v>
      </c>
    </row>
    <row r="1169" spans="1:3" x14ac:dyDescent="0.2">
      <c r="A1169">
        <v>1168</v>
      </c>
      <c r="B1169" t="s">
        <v>41</v>
      </c>
      <c r="C1169">
        <v>3140189</v>
      </c>
    </row>
    <row r="1170" spans="1:3" x14ac:dyDescent="0.2">
      <c r="A1170">
        <v>1169</v>
      </c>
      <c r="B1170" t="s">
        <v>41</v>
      </c>
      <c r="C1170">
        <v>3154520</v>
      </c>
    </row>
    <row r="1171" spans="1:3" x14ac:dyDescent="0.2">
      <c r="A1171">
        <v>1170</v>
      </c>
      <c r="B1171" t="s">
        <v>41</v>
      </c>
      <c r="C1171">
        <v>3166787</v>
      </c>
    </row>
    <row r="1172" spans="1:3" x14ac:dyDescent="0.2">
      <c r="A1172">
        <v>1171</v>
      </c>
      <c r="B1172" t="s">
        <v>41</v>
      </c>
      <c r="C1172">
        <v>3224669</v>
      </c>
    </row>
    <row r="1173" spans="1:3" x14ac:dyDescent="0.2">
      <c r="A1173">
        <v>1172</v>
      </c>
      <c r="B1173" t="s">
        <v>41</v>
      </c>
      <c r="C1173">
        <v>3278101</v>
      </c>
    </row>
    <row r="1174" spans="1:3" x14ac:dyDescent="0.2">
      <c r="A1174">
        <v>1173</v>
      </c>
      <c r="B1174" t="s">
        <v>41</v>
      </c>
      <c r="C1174">
        <v>3476590</v>
      </c>
    </row>
    <row r="1175" spans="1:3" x14ac:dyDescent="0.2">
      <c r="A1175">
        <v>1174</v>
      </c>
      <c r="B1175" t="s">
        <v>41</v>
      </c>
      <c r="C1175">
        <v>3484404</v>
      </c>
    </row>
    <row r="1176" spans="1:3" x14ac:dyDescent="0.2">
      <c r="A1176">
        <v>1175</v>
      </c>
      <c r="B1176" t="s">
        <v>41</v>
      </c>
      <c r="C1176">
        <v>3488570</v>
      </c>
    </row>
    <row r="1177" spans="1:3" x14ac:dyDescent="0.2">
      <c r="A1177">
        <v>1176</v>
      </c>
      <c r="B1177" t="s">
        <v>41</v>
      </c>
      <c r="C1177">
        <v>3545950</v>
      </c>
    </row>
    <row r="1178" spans="1:3" x14ac:dyDescent="0.2">
      <c r="A1178">
        <v>1177</v>
      </c>
      <c r="B1178" t="s">
        <v>41</v>
      </c>
      <c r="C1178">
        <v>3551475</v>
      </c>
    </row>
    <row r="1179" spans="1:3" x14ac:dyDescent="0.2">
      <c r="A1179">
        <v>1178</v>
      </c>
      <c r="B1179" t="s">
        <v>41</v>
      </c>
      <c r="C1179">
        <v>3595570</v>
      </c>
    </row>
    <row r="1180" spans="1:3" x14ac:dyDescent="0.2">
      <c r="A1180">
        <v>1179</v>
      </c>
      <c r="B1180" t="s">
        <v>41</v>
      </c>
      <c r="C1180">
        <v>3646356</v>
      </c>
    </row>
    <row r="1181" spans="1:3" x14ac:dyDescent="0.2">
      <c r="A1181">
        <v>1180</v>
      </c>
      <c r="B1181" t="s">
        <v>41</v>
      </c>
      <c r="C1181">
        <v>3654336</v>
      </c>
    </row>
    <row r="1182" spans="1:3" x14ac:dyDescent="0.2">
      <c r="A1182">
        <v>1181</v>
      </c>
      <c r="B1182" t="s">
        <v>41</v>
      </c>
      <c r="C1182">
        <v>3659206</v>
      </c>
    </row>
    <row r="1183" spans="1:3" x14ac:dyDescent="0.2">
      <c r="A1183">
        <v>1182</v>
      </c>
      <c r="B1183" t="s">
        <v>41</v>
      </c>
      <c r="C1183">
        <v>3799521</v>
      </c>
    </row>
    <row r="1184" spans="1:3" x14ac:dyDescent="0.2">
      <c r="A1184">
        <v>1183</v>
      </c>
      <c r="B1184" t="s">
        <v>41</v>
      </c>
      <c r="C1184">
        <v>3801314</v>
      </c>
    </row>
    <row r="1185" spans="1:3" x14ac:dyDescent="0.2">
      <c r="A1185">
        <v>1184</v>
      </c>
      <c r="B1185" t="s">
        <v>41</v>
      </c>
      <c r="C1185">
        <v>3866045</v>
      </c>
    </row>
    <row r="1186" spans="1:3" x14ac:dyDescent="0.2">
      <c r="A1186">
        <v>1185</v>
      </c>
      <c r="B1186" t="s">
        <v>41</v>
      </c>
      <c r="C1186">
        <v>3911762</v>
      </c>
    </row>
    <row r="1187" spans="1:3" x14ac:dyDescent="0.2">
      <c r="A1187">
        <v>1186</v>
      </c>
      <c r="B1187" t="s">
        <v>41</v>
      </c>
      <c r="C1187">
        <v>3974056</v>
      </c>
    </row>
    <row r="1188" spans="1:3" x14ac:dyDescent="0.2">
      <c r="A1188">
        <v>1187</v>
      </c>
      <c r="B1188" t="s">
        <v>41</v>
      </c>
      <c r="C1188">
        <v>3976448</v>
      </c>
    </row>
    <row r="1189" spans="1:3" x14ac:dyDescent="0.2">
      <c r="A1189">
        <v>1188</v>
      </c>
      <c r="B1189" t="s">
        <v>41</v>
      </c>
      <c r="C1189">
        <v>3983736</v>
      </c>
    </row>
    <row r="1190" spans="1:3" x14ac:dyDescent="0.2">
      <c r="A1190">
        <v>1189</v>
      </c>
      <c r="B1190" t="s">
        <v>41</v>
      </c>
      <c r="C1190">
        <v>4052652</v>
      </c>
    </row>
    <row r="1191" spans="1:3" x14ac:dyDescent="0.2">
      <c r="A1191">
        <v>1190</v>
      </c>
      <c r="B1191" t="s">
        <v>41</v>
      </c>
      <c r="C1191">
        <v>4174218</v>
      </c>
    </row>
    <row r="1192" spans="1:3" x14ac:dyDescent="0.2">
      <c r="A1192">
        <v>1191</v>
      </c>
      <c r="B1192" t="s">
        <v>41</v>
      </c>
      <c r="C1192">
        <v>4177214</v>
      </c>
    </row>
    <row r="1193" spans="1:3" x14ac:dyDescent="0.2">
      <c r="A1193">
        <v>1192</v>
      </c>
      <c r="B1193" t="s">
        <v>41</v>
      </c>
      <c r="C1193">
        <v>4185902</v>
      </c>
    </row>
    <row r="1194" spans="1:3" x14ac:dyDescent="0.2">
      <c r="A1194">
        <v>1193</v>
      </c>
      <c r="B1194" t="s">
        <v>41</v>
      </c>
      <c r="C1194">
        <v>4198820</v>
      </c>
    </row>
    <row r="1195" spans="1:3" x14ac:dyDescent="0.2">
      <c r="A1195">
        <v>1194</v>
      </c>
      <c r="B1195" t="s">
        <v>41</v>
      </c>
      <c r="C1195">
        <v>4223212</v>
      </c>
    </row>
    <row r="1196" spans="1:3" x14ac:dyDescent="0.2">
      <c r="A1196">
        <v>1195</v>
      </c>
      <c r="B1196" t="s">
        <v>41</v>
      </c>
      <c r="C1196">
        <v>4324908</v>
      </c>
    </row>
    <row r="1197" spans="1:3" x14ac:dyDescent="0.2">
      <c r="A1197">
        <v>1196</v>
      </c>
      <c r="B1197" t="s">
        <v>41</v>
      </c>
      <c r="C1197">
        <v>4379467</v>
      </c>
    </row>
    <row r="1198" spans="1:3" x14ac:dyDescent="0.2">
      <c r="A1198">
        <v>1197</v>
      </c>
      <c r="B1198" t="s">
        <v>41</v>
      </c>
      <c r="C1198">
        <v>4397857</v>
      </c>
    </row>
    <row r="1199" spans="1:3" x14ac:dyDescent="0.2">
      <c r="A1199">
        <v>1198</v>
      </c>
      <c r="B1199" t="s">
        <v>41</v>
      </c>
      <c r="C1199">
        <v>4457811</v>
      </c>
    </row>
    <row r="1200" spans="1:3" x14ac:dyDescent="0.2">
      <c r="A1200">
        <v>1199</v>
      </c>
      <c r="B1200" t="s">
        <v>41</v>
      </c>
      <c r="C1200">
        <v>4510788</v>
      </c>
    </row>
    <row r="1201" spans="1:3" x14ac:dyDescent="0.2">
      <c r="A1201">
        <v>1200</v>
      </c>
      <c r="B1201" t="s">
        <v>41</v>
      </c>
      <c r="C1201">
        <v>4578082</v>
      </c>
    </row>
    <row r="1202" spans="1:3" x14ac:dyDescent="0.2">
      <c r="A1202">
        <v>1201</v>
      </c>
      <c r="B1202" t="s">
        <v>42</v>
      </c>
      <c r="C1202">
        <v>133797</v>
      </c>
    </row>
    <row r="1203" spans="1:3" x14ac:dyDescent="0.2">
      <c r="A1203">
        <v>1202</v>
      </c>
      <c r="B1203" t="s">
        <v>42</v>
      </c>
      <c r="C1203">
        <v>138930</v>
      </c>
    </row>
    <row r="1204" spans="1:3" x14ac:dyDescent="0.2">
      <c r="A1204">
        <v>1203</v>
      </c>
      <c r="B1204" t="s">
        <v>42</v>
      </c>
      <c r="C1204">
        <v>423445</v>
      </c>
    </row>
    <row r="1205" spans="1:3" x14ac:dyDescent="0.2">
      <c r="A1205">
        <v>1204</v>
      </c>
      <c r="B1205" t="s">
        <v>42</v>
      </c>
      <c r="C1205">
        <v>424274</v>
      </c>
    </row>
    <row r="1206" spans="1:3" x14ac:dyDescent="0.2">
      <c r="A1206">
        <v>1205</v>
      </c>
      <c r="B1206" t="s">
        <v>42</v>
      </c>
      <c r="C1206">
        <v>446165</v>
      </c>
    </row>
    <row r="1207" spans="1:3" x14ac:dyDescent="0.2">
      <c r="A1207">
        <v>1206</v>
      </c>
      <c r="B1207" t="s">
        <v>42</v>
      </c>
      <c r="C1207">
        <v>521731</v>
      </c>
    </row>
    <row r="1208" spans="1:3" x14ac:dyDescent="0.2">
      <c r="A1208">
        <v>1207</v>
      </c>
      <c r="B1208" t="s">
        <v>42</v>
      </c>
      <c r="C1208">
        <v>552645</v>
      </c>
    </row>
    <row r="1209" spans="1:3" x14ac:dyDescent="0.2">
      <c r="A1209">
        <v>1208</v>
      </c>
      <c r="B1209" t="s">
        <v>42</v>
      </c>
      <c r="C1209">
        <v>573852</v>
      </c>
    </row>
    <row r="1210" spans="1:3" x14ac:dyDescent="0.2">
      <c r="A1210">
        <v>1209</v>
      </c>
      <c r="B1210" t="s">
        <v>42</v>
      </c>
      <c r="C1210">
        <v>580460</v>
      </c>
    </row>
    <row r="1211" spans="1:3" x14ac:dyDescent="0.2">
      <c r="A1211">
        <v>1210</v>
      </c>
      <c r="B1211" t="s">
        <v>42</v>
      </c>
      <c r="C1211">
        <v>582642</v>
      </c>
    </row>
    <row r="1212" spans="1:3" x14ac:dyDescent="0.2">
      <c r="A1212">
        <v>1211</v>
      </c>
      <c r="B1212" t="s">
        <v>42</v>
      </c>
      <c r="C1212">
        <v>612308</v>
      </c>
    </row>
    <row r="1213" spans="1:3" x14ac:dyDescent="0.2">
      <c r="A1213">
        <v>1212</v>
      </c>
      <c r="B1213" t="s">
        <v>42</v>
      </c>
      <c r="C1213">
        <v>690442</v>
      </c>
    </row>
    <row r="1214" spans="1:3" x14ac:dyDescent="0.2">
      <c r="A1214">
        <v>1213</v>
      </c>
      <c r="B1214" t="s">
        <v>42</v>
      </c>
      <c r="C1214">
        <v>733533</v>
      </c>
    </row>
    <row r="1215" spans="1:3" x14ac:dyDescent="0.2">
      <c r="A1215">
        <v>1214</v>
      </c>
      <c r="B1215" t="s">
        <v>42</v>
      </c>
      <c r="C1215">
        <v>775544</v>
      </c>
    </row>
    <row r="1216" spans="1:3" x14ac:dyDescent="0.2">
      <c r="A1216">
        <v>1215</v>
      </c>
      <c r="B1216" t="s">
        <v>42</v>
      </c>
      <c r="C1216">
        <v>823335</v>
      </c>
    </row>
    <row r="1217" spans="1:3" x14ac:dyDescent="0.2">
      <c r="A1217">
        <v>1216</v>
      </c>
      <c r="B1217" t="s">
        <v>42</v>
      </c>
      <c r="C1217">
        <v>844876</v>
      </c>
    </row>
    <row r="1218" spans="1:3" x14ac:dyDescent="0.2">
      <c r="A1218">
        <v>1217</v>
      </c>
      <c r="B1218" t="s">
        <v>42</v>
      </c>
      <c r="C1218">
        <v>851136</v>
      </c>
    </row>
    <row r="1219" spans="1:3" x14ac:dyDescent="0.2">
      <c r="A1219">
        <v>1218</v>
      </c>
      <c r="B1219" t="s">
        <v>42</v>
      </c>
      <c r="C1219">
        <v>1013009</v>
      </c>
    </row>
    <row r="1220" spans="1:3" x14ac:dyDescent="0.2">
      <c r="A1220">
        <v>1219</v>
      </c>
      <c r="B1220" t="s">
        <v>42</v>
      </c>
      <c r="C1220">
        <v>1092198</v>
      </c>
    </row>
    <row r="1221" spans="1:3" x14ac:dyDescent="0.2">
      <c r="A1221">
        <v>1220</v>
      </c>
      <c r="B1221" t="s">
        <v>42</v>
      </c>
      <c r="C1221">
        <v>1126282</v>
      </c>
    </row>
    <row r="1222" spans="1:3" x14ac:dyDescent="0.2">
      <c r="A1222">
        <v>1221</v>
      </c>
      <c r="B1222" t="s">
        <v>42</v>
      </c>
      <c r="C1222">
        <v>1175489</v>
      </c>
    </row>
    <row r="1223" spans="1:3" x14ac:dyDescent="0.2">
      <c r="A1223">
        <v>1222</v>
      </c>
      <c r="B1223" t="s">
        <v>42</v>
      </c>
      <c r="C1223">
        <v>1189140</v>
      </c>
    </row>
    <row r="1224" spans="1:3" x14ac:dyDescent="0.2">
      <c r="A1224">
        <v>1223</v>
      </c>
      <c r="B1224" t="s">
        <v>42</v>
      </c>
      <c r="C1224">
        <v>1228556</v>
      </c>
    </row>
    <row r="1225" spans="1:3" x14ac:dyDescent="0.2">
      <c r="A1225">
        <v>1224</v>
      </c>
      <c r="B1225" t="s">
        <v>42</v>
      </c>
      <c r="C1225">
        <v>1235435</v>
      </c>
    </row>
    <row r="1226" spans="1:3" x14ac:dyDescent="0.2">
      <c r="A1226">
        <v>1225</v>
      </c>
      <c r="B1226" t="s">
        <v>42</v>
      </c>
      <c r="C1226">
        <v>1431280</v>
      </c>
    </row>
    <row r="1227" spans="1:3" x14ac:dyDescent="0.2">
      <c r="A1227">
        <v>1226</v>
      </c>
      <c r="B1227" t="s">
        <v>42</v>
      </c>
      <c r="C1227">
        <v>1466447</v>
      </c>
    </row>
    <row r="1228" spans="1:3" x14ac:dyDescent="0.2">
      <c r="A1228">
        <v>1227</v>
      </c>
      <c r="B1228" t="s">
        <v>42</v>
      </c>
      <c r="C1228">
        <v>1478814</v>
      </c>
    </row>
    <row r="1229" spans="1:3" x14ac:dyDescent="0.2">
      <c r="A1229">
        <v>1228</v>
      </c>
      <c r="B1229" t="s">
        <v>42</v>
      </c>
      <c r="C1229">
        <v>1483609</v>
      </c>
    </row>
    <row r="1230" spans="1:3" x14ac:dyDescent="0.2">
      <c r="A1230">
        <v>1229</v>
      </c>
      <c r="B1230" t="s">
        <v>42</v>
      </c>
      <c r="C1230">
        <v>1518575</v>
      </c>
    </row>
    <row r="1231" spans="1:3" x14ac:dyDescent="0.2">
      <c r="A1231">
        <v>1230</v>
      </c>
      <c r="B1231" t="s">
        <v>42</v>
      </c>
      <c r="C1231">
        <v>1553608</v>
      </c>
    </row>
    <row r="1232" spans="1:3" x14ac:dyDescent="0.2">
      <c r="A1232">
        <v>1231</v>
      </c>
      <c r="B1232" t="s">
        <v>42</v>
      </c>
      <c r="C1232">
        <v>1555605</v>
      </c>
    </row>
    <row r="1233" spans="1:3" x14ac:dyDescent="0.2">
      <c r="A1233">
        <v>1232</v>
      </c>
      <c r="B1233" t="s">
        <v>42</v>
      </c>
      <c r="C1233">
        <v>1610392</v>
      </c>
    </row>
    <row r="1234" spans="1:3" x14ac:dyDescent="0.2">
      <c r="A1234">
        <v>1233</v>
      </c>
      <c r="B1234" t="s">
        <v>42</v>
      </c>
      <c r="C1234">
        <v>1610595</v>
      </c>
    </row>
    <row r="1235" spans="1:3" x14ac:dyDescent="0.2">
      <c r="A1235">
        <v>1234</v>
      </c>
      <c r="B1235" t="s">
        <v>42</v>
      </c>
      <c r="C1235">
        <v>1720200</v>
      </c>
    </row>
    <row r="1236" spans="1:3" x14ac:dyDescent="0.2">
      <c r="A1236">
        <v>1235</v>
      </c>
      <c r="B1236" t="s">
        <v>42</v>
      </c>
      <c r="C1236">
        <v>1739996</v>
      </c>
    </row>
    <row r="1237" spans="1:3" x14ac:dyDescent="0.2">
      <c r="A1237">
        <v>1236</v>
      </c>
      <c r="B1237" t="s">
        <v>42</v>
      </c>
      <c r="C1237">
        <v>1784134</v>
      </c>
    </row>
    <row r="1238" spans="1:3" x14ac:dyDescent="0.2">
      <c r="A1238">
        <v>1237</v>
      </c>
      <c r="B1238" t="s">
        <v>42</v>
      </c>
      <c r="C1238">
        <v>1939999</v>
      </c>
    </row>
    <row r="1239" spans="1:3" x14ac:dyDescent="0.2">
      <c r="A1239">
        <v>1238</v>
      </c>
      <c r="B1239" t="s">
        <v>42</v>
      </c>
      <c r="C1239">
        <v>1964780</v>
      </c>
    </row>
    <row r="1240" spans="1:3" x14ac:dyDescent="0.2">
      <c r="A1240">
        <v>1239</v>
      </c>
      <c r="B1240" t="s">
        <v>42</v>
      </c>
      <c r="C1240">
        <v>1977798</v>
      </c>
    </row>
    <row r="1241" spans="1:3" x14ac:dyDescent="0.2">
      <c r="A1241">
        <v>1240</v>
      </c>
      <c r="B1241" t="s">
        <v>42</v>
      </c>
      <c r="C1241">
        <v>2040328</v>
      </c>
    </row>
    <row r="1242" spans="1:3" x14ac:dyDescent="0.2">
      <c r="A1242">
        <v>1241</v>
      </c>
      <c r="B1242" t="s">
        <v>42</v>
      </c>
      <c r="C1242">
        <v>2102653</v>
      </c>
    </row>
    <row r="1243" spans="1:3" x14ac:dyDescent="0.2">
      <c r="A1243">
        <v>1242</v>
      </c>
      <c r="B1243" t="s">
        <v>42</v>
      </c>
      <c r="C1243">
        <v>2170722</v>
      </c>
    </row>
    <row r="1244" spans="1:3" x14ac:dyDescent="0.2">
      <c r="A1244">
        <v>1243</v>
      </c>
      <c r="B1244" t="s">
        <v>42</v>
      </c>
      <c r="C1244">
        <v>2211333</v>
      </c>
    </row>
    <row r="1245" spans="1:3" x14ac:dyDescent="0.2">
      <c r="A1245">
        <v>1244</v>
      </c>
      <c r="B1245" t="s">
        <v>42</v>
      </c>
      <c r="C1245">
        <v>2306363</v>
      </c>
    </row>
    <row r="1246" spans="1:3" x14ac:dyDescent="0.2">
      <c r="A1246">
        <v>1245</v>
      </c>
      <c r="B1246" t="s">
        <v>42</v>
      </c>
      <c r="C1246">
        <v>2313409</v>
      </c>
    </row>
    <row r="1247" spans="1:3" x14ac:dyDescent="0.2">
      <c r="A1247">
        <v>1246</v>
      </c>
      <c r="B1247" t="s">
        <v>42</v>
      </c>
      <c r="C1247">
        <v>2313841</v>
      </c>
    </row>
    <row r="1248" spans="1:3" x14ac:dyDescent="0.2">
      <c r="A1248">
        <v>1247</v>
      </c>
      <c r="B1248" t="s">
        <v>42</v>
      </c>
      <c r="C1248">
        <v>2343824</v>
      </c>
    </row>
    <row r="1249" spans="1:3" x14ac:dyDescent="0.2">
      <c r="A1249">
        <v>1248</v>
      </c>
      <c r="B1249" t="s">
        <v>42</v>
      </c>
      <c r="C1249">
        <v>2359088</v>
      </c>
    </row>
    <row r="1250" spans="1:3" x14ac:dyDescent="0.2">
      <c r="A1250">
        <v>1249</v>
      </c>
      <c r="B1250" t="s">
        <v>42</v>
      </c>
      <c r="C1250">
        <v>2479817</v>
      </c>
    </row>
    <row r="1251" spans="1:3" x14ac:dyDescent="0.2">
      <c r="A1251">
        <v>1250</v>
      </c>
      <c r="B1251" t="s">
        <v>42</v>
      </c>
      <c r="C1251">
        <v>2538093</v>
      </c>
    </row>
    <row r="1252" spans="1:3" x14ac:dyDescent="0.2">
      <c r="A1252">
        <v>1251</v>
      </c>
      <c r="B1252" t="s">
        <v>42</v>
      </c>
      <c r="C1252">
        <v>2559959</v>
      </c>
    </row>
    <row r="1253" spans="1:3" x14ac:dyDescent="0.2">
      <c r="A1253">
        <v>1252</v>
      </c>
      <c r="B1253" t="s">
        <v>42</v>
      </c>
      <c r="C1253">
        <v>2593286</v>
      </c>
    </row>
    <row r="1254" spans="1:3" x14ac:dyDescent="0.2">
      <c r="A1254">
        <v>1253</v>
      </c>
      <c r="B1254" t="s">
        <v>42</v>
      </c>
      <c r="C1254">
        <v>2599477</v>
      </c>
    </row>
    <row r="1255" spans="1:3" x14ac:dyDescent="0.2">
      <c r="A1255">
        <v>1254</v>
      </c>
      <c r="B1255" t="s">
        <v>42</v>
      </c>
      <c r="C1255">
        <v>2709452</v>
      </c>
    </row>
    <row r="1256" spans="1:3" x14ac:dyDescent="0.2">
      <c r="A1256">
        <v>1255</v>
      </c>
      <c r="B1256" t="s">
        <v>42</v>
      </c>
      <c r="C1256">
        <v>2716245</v>
      </c>
    </row>
    <row r="1257" spans="1:3" x14ac:dyDescent="0.2">
      <c r="A1257">
        <v>1256</v>
      </c>
      <c r="B1257" t="s">
        <v>42</v>
      </c>
      <c r="C1257">
        <v>2718022</v>
      </c>
    </row>
    <row r="1258" spans="1:3" x14ac:dyDescent="0.2">
      <c r="A1258">
        <v>1257</v>
      </c>
      <c r="B1258" t="s">
        <v>42</v>
      </c>
      <c r="C1258">
        <v>2768784</v>
      </c>
    </row>
    <row r="1259" spans="1:3" x14ac:dyDescent="0.2">
      <c r="A1259">
        <v>1258</v>
      </c>
      <c r="B1259" t="s">
        <v>42</v>
      </c>
      <c r="C1259">
        <v>2803693</v>
      </c>
    </row>
    <row r="1260" spans="1:3" x14ac:dyDescent="0.2">
      <c r="A1260">
        <v>1259</v>
      </c>
      <c r="B1260" t="s">
        <v>42</v>
      </c>
      <c r="C1260">
        <v>2900218</v>
      </c>
    </row>
    <row r="1261" spans="1:3" x14ac:dyDescent="0.2">
      <c r="A1261">
        <v>1260</v>
      </c>
      <c r="B1261" t="s">
        <v>42</v>
      </c>
      <c r="C1261">
        <v>2917076</v>
      </c>
    </row>
    <row r="1262" spans="1:3" x14ac:dyDescent="0.2">
      <c r="A1262">
        <v>1261</v>
      </c>
      <c r="B1262" t="s">
        <v>42</v>
      </c>
      <c r="C1262">
        <v>2931047</v>
      </c>
    </row>
    <row r="1263" spans="1:3" x14ac:dyDescent="0.2">
      <c r="A1263">
        <v>1262</v>
      </c>
      <c r="B1263" t="s">
        <v>42</v>
      </c>
      <c r="C1263">
        <v>3050072</v>
      </c>
    </row>
    <row r="1264" spans="1:3" x14ac:dyDescent="0.2">
      <c r="A1264">
        <v>1263</v>
      </c>
      <c r="B1264" t="s">
        <v>42</v>
      </c>
      <c r="C1264">
        <v>3058911</v>
      </c>
    </row>
    <row r="1265" spans="1:3" x14ac:dyDescent="0.2">
      <c r="A1265">
        <v>1264</v>
      </c>
      <c r="B1265" t="s">
        <v>42</v>
      </c>
      <c r="C1265">
        <v>3103646</v>
      </c>
    </row>
    <row r="1266" spans="1:3" x14ac:dyDescent="0.2">
      <c r="A1266">
        <v>1265</v>
      </c>
      <c r="B1266" t="s">
        <v>42</v>
      </c>
      <c r="C1266">
        <v>3134364</v>
      </c>
    </row>
    <row r="1267" spans="1:3" x14ac:dyDescent="0.2">
      <c r="A1267">
        <v>1266</v>
      </c>
      <c r="B1267" t="s">
        <v>42</v>
      </c>
      <c r="C1267">
        <v>3138414</v>
      </c>
    </row>
    <row r="1268" spans="1:3" x14ac:dyDescent="0.2">
      <c r="A1268">
        <v>1267</v>
      </c>
      <c r="B1268" t="s">
        <v>42</v>
      </c>
      <c r="C1268">
        <v>3244860</v>
      </c>
    </row>
    <row r="1269" spans="1:3" x14ac:dyDescent="0.2">
      <c r="A1269">
        <v>1268</v>
      </c>
      <c r="B1269" t="s">
        <v>42</v>
      </c>
      <c r="C1269">
        <v>3259537</v>
      </c>
    </row>
    <row r="1270" spans="1:3" x14ac:dyDescent="0.2">
      <c r="A1270">
        <v>1269</v>
      </c>
      <c r="B1270" t="s">
        <v>42</v>
      </c>
      <c r="C1270">
        <v>3276181</v>
      </c>
    </row>
    <row r="1271" spans="1:3" x14ac:dyDescent="0.2">
      <c r="A1271">
        <v>1270</v>
      </c>
      <c r="B1271" t="s">
        <v>42</v>
      </c>
      <c r="C1271">
        <v>3315511</v>
      </c>
    </row>
    <row r="1272" spans="1:3" x14ac:dyDescent="0.2">
      <c r="A1272">
        <v>1271</v>
      </c>
      <c r="B1272" t="s">
        <v>42</v>
      </c>
      <c r="C1272">
        <v>3368915</v>
      </c>
    </row>
    <row r="1273" spans="1:3" x14ac:dyDescent="0.2">
      <c r="A1273">
        <v>1272</v>
      </c>
      <c r="B1273" t="s">
        <v>42</v>
      </c>
      <c r="C1273">
        <v>3375183</v>
      </c>
    </row>
    <row r="1274" spans="1:3" x14ac:dyDescent="0.2">
      <c r="A1274">
        <v>1273</v>
      </c>
      <c r="B1274" t="s">
        <v>42</v>
      </c>
      <c r="C1274">
        <v>3441744</v>
      </c>
    </row>
    <row r="1275" spans="1:3" x14ac:dyDescent="0.2">
      <c r="A1275">
        <v>1274</v>
      </c>
      <c r="B1275" t="s">
        <v>42</v>
      </c>
      <c r="C1275">
        <v>3498688</v>
      </c>
    </row>
    <row r="1276" spans="1:3" x14ac:dyDescent="0.2">
      <c r="A1276">
        <v>1275</v>
      </c>
      <c r="B1276" t="s">
        <v>42</v>
      </c>
      <c r="C1276">
        <v>3499915</v>
      </c>
    </row>
    <row r="1277" spans="1:3" x14ac:dyDescent="0.2">
      <c r="A1277">
        <v>1276</v>
      </c>
      <c r="B1277" t="s">
        <v>42</v>
      </c>
      <c r="C1277">
        <v>3574073</v>
      </c>
    </row>
    <row r="1278" spans="1:3" x14ac:dyDescent="0.2">
      <c r="A1278">
        <v>1277</v>
      </c>
      <c r="B1278" t="s">
        <v>42</v>
      </c>
      <c r="C1278">
        <v>3649393</v>
      </c>
    </row>
    <row r="1279" spans="1:3" x14ac:dyDescent="0.2">
      <c r="A1279">
        <v>1278</v>
      </c>
      <c r="B1279" t="s">
        <v>42</v>
      </c>
      <c r="C1279">
        <v>3660005</v>
      </c>
    </row>
    <row r="1280" spans="1:3" x14ac:dyDescent="0.2">
      <c r="A1280">
        <v>1279</v>
      </c>
      <c r="B1280" t="s">
        <v>42</v>
      </c>
      <c r="C1280">
        <v>3669263</v>
      </c>
    </row>
    <row r="1281" spans="1:3" x14ac:dyDescent="0.2">
      <c r="A1281">
        <v>1280</v>
      </c>
      <c r="B1281" t="s">
        <v>42</v>
      </c>
      <c r="C1281">
        <v>3676244</v>
      </c>
    </row>
    <row r="1282" spans="1:3" x14ac:dyDescent="0.2">
      <c r="A1282">
        <v>1281</v>
      </c>
      <c r="B1282" t="s">
        <v>42</v>
      </c>
      <c r="C1282">
        <v>3677777</v>
      </c>
    </row>
    <row r="1283" spans="1:3" x14ac:dyDescent="0.2">
      <c r="A1283">
        <v>1282</v>
      </c>
      <c r="B1283" t="s">
        <v>42</v>
      </c>
      <c r="C1283">
        <v>3738533</v>
      </c>
    </row>
    <row r="1284" spans="1:3" x14ac:dyDescent="0.2">
      <c r="A1284">
        <v>1283</v>
      </c>
      <c r="B1284" t="s">
        <v>42</v>
      </c>
      <c r="C1284">
        <v>3776612</v>
      </c>
    </row>
    <row r="1285" spans="1:3" x14ac:dyDescent="0.2">
      <c r="A1285">
        <v>1284</v>
      </c>
      <c r="B1285" t="s">
        <v>42</v>
      </c>
      <c r="C1285">
        <v>3785097</v>
      </c>
    </row>
    <row r="1286" spans="1:3" x14ac:dyDescent="0.2">
      <c r="A1286">
        <v>1285</v>
      </c>
      <c r="B1286" t="s">
        <v>42</v>
      </c>
      <c r="C1286">
        <v>3892670</v>
      </c>
    </row>
    <row r="1287" spans="1:3" x14ac:dyDescent="0.2">
      <c r="A1287">
        <v>1286</v>
      </c>
      <c r="B1287" t="s">
        <v>42</v>
      </c>
      <c r="C1287">
        <v>3964669</v>
      </c>
    </row>
    <row r="1288" spans="1:3" x14ac:dyDescent="0.2">
      <c r="A1288">
        <v>1287</v>
      </c>
      <c r="B1288" t="s">
        <v>42</v>
      </c>
      <c r="C1288">
        <v>3981322</v>
      </c>
    </row>
    <row r="1289" spans="1:3" x14ac:dyDescent="0.2">
      <c r="A1289">
        <v>1288</v>
      </c>
      <c r="B1289" t="s">
        <v>42</v>
      </c>
      <c r="C1289">
        <v>4034566</v>
      </c>
    </row>
    <row r="1290" spans="1:3" x14ac:dyDescent="0.2">
      <c r="A1290">
        <v>1289</v>
      </c>
      <c r="B1290" t="s">
        <v>42</v>
      </c>
      <c r="C1290">
        <v>4113942</v>
      </c>
    </row>
    <row r="1291" spans="1:3" x14ac:dyDescent="0.2">
      <c r="A1291">
        <v>1290</v>
      </c>
      <c r="B1291" t="s">
        <v>42</v>
      </c>
      <c r="C1291">
        <v>4130632</v>
      </c>
    </row>
    <row r="1292" spans="1:3" x14ac:dyDescent="0.2">
      <c r="A1292">
        <v>1291</v>
      </c>
      <c r="B1292" t="s">
        <v>42</v>
      </c>
      <c r="C1292">
        <v>4138185</v>
      </c>
    </row>
    <row r="1293" spans="1:3" x14ac:dyDescent="0.2">
      <c r="A1293">
        <v>1292</v>
      </c>
      <c r="B1293" t="s">
        <v>42</v>
      </c>
      <c r="C1293">
        <v>4198472</v>
      </c>
    </row>
    <row r="1294" spans="1:3" x14ac:dyDescent="0.2">
      <c r="A1294">
        <v>1293</v>
      </c>
      <c r="B1294" t="s">
        <v>42</v>
      </c>
      <c r="C1294">
        <v>4199769</v>
      </c>
    </row>
    <row r="1295" spans="1:3" x14ac:dyDescent="0.2">
      <c r="A1295">
        <v>1294</v>
      </c>
      <c r="B1295" t="s">
        <v>42</v>
      </c>
      <c r="C1295">
        <v>4278521</v>
      </c>
    </row>
    <row r="1296" spans="1:3" x14ac:dyDescent="0.2">
      <c r="A1296">
        <v>1295</v>
      </c>
      <c r="B1296" t="s">
        <v>42</v>
      </c>
      <c r="C1296">
        <v>4307105</v>
      </c>
    </row>
    <row r="1297" spans="1:3" x14ac:dyDescent="0.2">
      <c r="A1297">
        <v>1296</v>
      </c>
      <c r="B1297" t="s">
        <v>42</v>
      </c>
      <c r="C1297">
        <v>4338151</v>
      </c>
    </row>
    <row r="1298" spans="1:3" x14ac:dyDescent="0.2">
      <c r="A1298">
        <v>1297</v>
      </c>
      <c r="B1298" t="s">
        <v>42</v>
      </c>
      <c r="C1298">
        <v>4342161</v>
      </c>
    </row>
    <row r="1299" spans="1:3" x14ac:dyDescent="0.2">
      <c r="A1299">
        <v>1298</v>
      </c>
      <c r="B1299" t="s">
        <v>42</v>
      </c>
      <c r="C1299">
        <v>4405628</v>
      </c>
    </row>
    <row r="1300" spans="1:3" x14ac:dyDescent="0.2">
      <c r="A1300">
        <v>1299</v>
      </c>
      <c r="B1300" t="s">
        <v>42</v>
      </c>
      <c r="C1300">
        <v>4438557</v>
      </c>
    </row>
    <row r="1301" spans="1:3" x14ac:dyDescent="0.2">
      <c r="A1301">
        <v>1300</v>
      </c>
      <c r="B1301" t="s">
        <v>42</v>
      </c>
      <c r="C1301">
        <v>4590334</v>
      </c>
    </row>
    <row r="1302" spans="1:3" x14ac:dyDescent="0.2">
      <c r="A1302">
        <v>1301</v>
      </c>
      <c r="B1302" t="s">
        <v>43</v>
      </c>
      <c r="C1302">
        <v>3124</v>
      </c>
    </row>
    <row r="1303" spans="1:3" x14ac:dyDescent="0.2">
      <c r="A1303">
        <v>1302</v>
      </c>
      <c r="B1303" t="s">
        <v>43</v>
      </c>
      <c r="C1303">
        <v>13150</v>
      </c>
    </row>
    <row r="1304" spans="1:3" x14ac:dyDescent="0.2">
      <c r="A1304">
        <v>1303</v>
      </c>
      <c r="B1304" t="s">
        <v>43</v>
      </c>
      <c r="C1304">
        <v>103288</v>
      </c>
    </row>
    <row r="1305" spans="1:3" x14ac:dyDescent="0.2">
      <c r="A1305">
        <v>1304</v>
      </c>
      <c r="B1305" t="s">
        <v>43</v>
      </c>
      <c r="C1305">
        <v>239727</v>
      </c>
    </row>
    <row r="1306" spans="1:3" x14ac:dyDescent="0.2">
      <c r="A1306">
        <v>1305</v>
      </c>
      <c r="B1306" t="s">
        <v>43</v>
      </c>
      <c r="C1306">
        <v>269354</v>
      </c>
    </row>
    <row r="1307" spans="1:3" x14ac:dyDescent="0.2">
      <c r="A1307">
        <v>1306</v>
      </c>
      <c r="B1307" t="s">
        <v>43</v>
      </c>
      <c r="C1307">
        <v>271198</v>
      </c>
    </row>
    <row r="1308" spans="1:3" x14ac:dyDescent="0.2">
      <c r="A1308">
        <v>1307</v>
      </c>
      <c r="B1308" t="s">
        <v>43</v>
      </c>
      <c r="C1308">
        <v>272788</v>
      </c>
    </row>
    <row r="1309" spans="1:3" x14ac:dyDescent="0.2">
      <c r="A1309">
        <v>1308</v>
      </c>
      <c r="B1309" t="s">
        <v>43</v>
      </c>
      <c r="C1309">
        <v>272885</v>
      </c>
    </row>
    <row r="1310" spans="1:3" x14ac:dyDescent="0.2">
      <c r="A1310">
        <v>1309</v>
      </c>
      <c r="B1310" t="s">
        <v>43</v>
      </c>
      <c r="C1310">
        <v>311853</v>
      </c>
    </row>
    <row r="1311" spans="1:3" x14ac:dyDescent="0.2">
      <c r="A1311">
        <v>1310</v>
      </c>
      <c r="B1311" t="s">
        <v>43</v>
      </c>
      <c r="C1311">
        <v>326265</v>
      </c>
    </row>
    <row r="1312" spans="1:3" x14ac:dyDescent="0.2">
      <c r="A1312">
        <v>1311</v>
      </c>
      <c r="B1312" t="s">
        <v>43</v>
      </c>
      <c r="C1312">
        <v>383154</v>
      </c>
    </row>
    <row r="1313" spans="1:3" x14ac:dyDescent="0.2">
      <c r="A1313">
        <v>1312</v>
      </c>
      <c r="B1313" t="s">
        <v>43</v>
      </c>
      <c r="C1313">
        <v>387203</v>
      </c>
    </row>
    <row r="1314" spans="1:3" x14ac:dyDescent="0.2">
      <c r="A1314">
        <v>1313</v>
      </c>
      <c r="B1314" t="s">
        <v>43</v>
      </c>
      <c r="C1314">
        <v>388393</v>
      </c>
    </row>
    <row r="1315" spans="1:3" x14ac:dyDescent="0.2">
      <c r="A1315">
        <v>1314</v>
      </c>
      <c r="B1315" t="s">
        <v>43</v>
      </c>
      <c r="C1315">
        <v>389878</v>
      </c>
    </row>
    <row r="1316" spans="1:3" x14ac:dyDescent="0.2">
      <c r="A1316">
        <v>1315</v>
      </c>
      <c r="B1316" t="s">
        <v>43</v>
      </c>
      <c r="C1316">
        <v>394345</v>
      </c>
    </row>
    <row r="1317" spans="1:3" x14ac:dyDescent="0.2">
      <c r="A1317">
        <v>1316</v>
      </c>
      <c r="B1317" t="s">
        <v>43</v>
      </c>
      <c r="C1317">
        <v>545811</v>
      </c>
    </row>
    <row r="1318" spans="1:3" x14ac:dyDescent="0.2">
      <c r="A1318">
        <v>1317</v>
      </c>
      <c r="B1318" t="s">
        <v>43</v>
      </c>
      <c r="C1318">
        <v>643664</v>
      </c>
    </row>
    <row r="1319" spans="1:3" x14ac:dyDescent="0.2">
      <c r="A1319">
        <v>1318</v>
      </c>
      <c r="B1319" t="s">
        <v>43</v>
      </c>
      <c r="C1319">
        <v>669967</v>
      </c>
    </row>
    <row r="1320" spans="1:3" x14ac:dyDescent="0.2">
      <c r="A1320">
        <v>1319</v>
      </c>
      <c r="B1320" t="s">
        <v>43</v>
      </c>
      <c r="C1320">
        <v>768910</v>
      </c>
    </row>
    <row r="1321" spans="1:3" x14ac:dyDescent="0.2">
      <c r="A1321">
        <v>1320</v>
      </c>
      <c r="B1321" t="s">
        <v>43</v>
      </c>
      <c r="C1321">
        <v>907514</v>
      </c>
    </row>
    <row r="1322" spans="1:3" x14ac:dyDescent="0.2">
      <c r="A1322">
        <v>1321</v>
      </c>
      <c r="B1322" t="s">
        <v>43</v>
      </c>
      <c r="C1322">
        <v>1002916</v>
      </c>
    </row>
    <row r="1323" spans="1:3" x14ac:dyDescent="0.2">
      <c r="A1323">
        <v>1322</v>
      </c>
      <c r="B1323" t="s">
        <v>43</v>
      </c>
      <c r="C1323">
        <v>1030403</v>
      </c>
    </row>
    <row r="1324" spans="1:3" x14ac:dyDescent="0.2">
      <c r="A1324">
        <v>1323</v>
      </c>
      <c r="B1324" t="s">
        <v>43</v>
      </c>
      <c r="C1324">
        <v>1053073</v>
      </c>
    </row>
    <row r="1325" spans="1:3" x14ac:dyDescent="0.2">
      <c r="A1325">
        <v>1324</v>
      </c>
      <c r="B1325" t="s">
        <v>43</v>
      </c>
      <c r="C1325">
        <v>1148487</v>
      </c>
    </row>
    <row r="1326" spans="1:3" x14ac:dyDescent="0.2">
      <c r="A1326">
        <v>1325</v>
      </c>
      <c r="B1326" t="s">
        <v>43</v>
      </c>
      <c r="C1326">
        <v>1156526</v>
      </c>
    </row>
    <row r="1327" spans="1:3" x14ac:dyDescent="0.2">
      <c r="A1327">
        <v>1326</v>
      </c>
      <c r="B1327" t="s">
        <v>43</v>
      </c>
      <c r="C1327">
        <v>1239680</v>
      </c>
    </row>
    <row r="1328" spans="1:3" x14ac:dyDescent="0.2">
      <c r="A1328">
        <v>1327</v>
      </c>
      <c r="B1328" t="s">
        <v>43</v>
      </c>
      <c r="C1328">
        <v>1308803</v>
      </c>
    </row>
    <row r="1329" spans="1:3" x14ac:dyDescent="0.2">
      <c r="A1329">
        <v>1328</v>
      </c>
      <c r="B1329" t="s">
        <v>43</v>
      </c>
      <c r="C1329">
        <v>1313429</v>
      </c>
    </row>
    <row r="1330" spans="1:3" x14ac:dyDescent="0.2">
      <c r="A1330">
        <v>1329</v>
      </c>
      <c r="B1330" t="s">
        <v>43</v>
      </c>
      <c r="C1330">
        <v>1358962</v>
      </c>
    </row>
    <row r="1331" spans="1:3" x14ac:dyDescent="0.2">
      <c r="A1331">
        <v>1330</v>
      </c>
      <c r="B1331" t="s">
        <v>43</v>
      </c>
      <c r="C1331">
        <v>1387211</v>
      </c>
    </row>
    <row r="1332" spans="1:3" x14ac:dyDescent="0.2">
      <c r="A1332">
        <v>1331</v>
      </c>
      <c r="B1332" t="s">
        <v>43</v>
      </c>
      <c r="C1332">
        <v>1431667</v>
      </c>
    </row>
    <row r="1333" spans="1:3" x14ac:dyDescent="0.2">
      <c r="A1333">
        <v>1332</v>
      </c>
      <c r="B1333" t="s">
        <v>43</v>
      </c>
      <c r="C1333">
        <v>1455114</v>
      </c>
    </row>
    <row r="1334" spans="1:3" x14ac:dyDescent="0.2">
      <c r="A1334">
        <v>1333</v>
      </c>
      <c r="B1334" t="s">
        <v>43</v>
      </c>
      <c r="C1334">
        <v>1458258</v>
      </c>
    </row>
    <row r="1335" spans="1:3" x14ac:dyDescent="0.2">
      <c r="A1335">
        <v>1334</v>
      </c>
      <c r="B1335" t="s">
        <v>43</v>
      </c>
      <c r="C1335">
        <v>1717233</v>
      </c>
    </row>
    <row r="1336" spans="1:3" x14ac:dyDescent="0.2">
      <c r="A1336">
        <v>1335</v>
      </c>
      <c r="B1336" t="s">
        <v>43</v>
      </c>
      <c r="C1336">
        <v>1780709</v>
      </c>
    </row>
    <row r="1337" spans="1:3" x14ac:dyDescent="0.2">
      <c r="A1337">
        <v>1336</v>
      </c>
      <c r="B1337" t="s">
        <v>43</v>
      </c>
      <c r="C1337">
        <v>1829454</v>
      </c>
    </row>
    <row r="1338" spans="1:3" x14ac:dyDescent="0.2">
      <c r="A1338">
        <v>1337</v>
      </c>
      <c r="B1338" t="s">
        <v>43</v>
      </c>
      <c r="C1338">
        <v>1948416</v>
      </c>
    </row>
    <row r="1339" spans="1:3" x14ac:dyDescent="0.2">
      <c r="A1339">
        <v>1338</v>
      </c>
      <c r="B1339" t="s">
        <v>43</v>
      </c>
      <c r="C1339">
        <v>1973538</v>
      </c>
    </row>
    <row r="1340" spans="1:3" x14ac:dyDescent="0.2">
      <c r="A1340">
        <v>1339</v>
      </c>
      <c r="B1340" t="s">
        <v>43</v>
      </c>
      <c r="C1340">
        <v>1980999</v>
      </c>
    </row>
    <row r="1341" spans="1:3" x14ac:dyDescent="0.2">
      <c r="A1341">
        <v>1340</v>
      </c>
      <c r="B1341" t="s">
        <v>43</v>
      </c>
      <c r="C1341">
        <v>2014487</v>
      </c>
    </row>
    <row r="1342" spans="1:3" x14ac:dyDescent="0.2">
      <c r="A1342">
        <v>1341</v>
      </c>
      <c r="B1342" t="s">
        <v>43</v>
      </c>
      <c r="C1342">
        <v>2033082</v>
      </c>
    </row>
    <row r="1343" spans="1:3" x14ac:dyDescent="0.2">
      <c r="A1343">
        <v>1342</v>
      </c>
      <c r="B1343" t="s">
        <v>43</v>
      </c>
      <c r="C1343">
        <v>2058113</v>
      </c>
    </row>
    <row r="1344" spans="1:3" x14ac:dyDescent="0.2">
      <c r="A1344">
        <v>1343</v>
      </c>
      <c r="B1344" t="s">
        <v>43</v>
      </c>
      <c r="C1344">
        <v>2081193</v>
      </c>
    </row>
    <row r="1345" spans="1:3" x14ac:dyDescent="0.2">
      <c r="A1345">
        <v>1344</v>
      </c>
      <c r="B1345" t="s">
        <v>43</v>
      </c>
      <c r="C1345">
        <v>2107946</v>
      </c>
    </row>
    <row r="1346" spans="1:3" x14ac:dyDescent="0.2">
      <c r="A1346">
        <v>1345</v>
      </c>
      <c r="B1346" t="s">
        <v>43</v>
      </c>
      <c r="C1346">
        <v>2119823</v>
      </c>
    </row>
    <row r="1347" spans="1:3" x14ac:dyDescent="0.2">
      <c r="A1347">
        <v>1346</v>
      </c>
      <c r="B1347" t="s">
        <v>43</v>
      </c>
      <c r="C1347">
        <v>2180922</v>
      </c>
    </row>
    <row r="1348" spans="1:3" x14ac:dyDescent="0.2">
      <c r="A1348">
        <v>1347</v>
      </c>
      <c r="B1348" t="s">
        <v>43</v>
      </c>
      <c r="C1348">
        <v>2187523</v>
      </c>
    </row>
    <row r="1349" spans="1:3" x14ac:dyDescent="0.2">
      <c r="A1349">
        <v>1348</v>
      </c>
      <c r="B1349" t="s">
        <v>43</v>
      </c>
      <c r="C1349">
        <v>2195890</v>
      </c>
    </row>
    <row r="1350" spans="1:3" x14ac:dyDescent="0.2">
      <c r="A1350">
        <v>1349</v>
      </c>
      <c r="B1350" t="s">
        <v>43</v>
      </c>
      <c r="C1350">
        <v>2345059</v>
      </c>
    </row>
    <row r="1351" spans="1:3" x14ac:dyDescent="0.2">
      <c r="A1351">
        <v>1350</v>
      </c>
      <c r="B1351" t="s">
        <v>43</v>
      </c>
      <c r="C1351">
        <v>2369934</v>
      </c>
    </row>
    <row r="1352" spans="1:3" x14ac:dyDescent="0.2">
      <c r="A1352">
        <v>1351</v>
      </c>
      <c r="B1352" t="s">
        <v>43</v>
      </c>
      <c r="C1352">
        <v>2419322</v>
      </c>
    </row>
    <row r="1353" spans="1:3" x14ac:dyDescent="0.2">
      <c r="A1353">
        <v>1352</v>
      </c>
      <c r="B1353" t="s">
        <v>43</v>
      </c>
      <c r="C1353">
        <v>2501300</v>
      </c>
    </row>
    <row r="1354" spans="1:3" x14ac:dyDescent="0.2">
      <c r="A1354">
        <v>1353</v>
      </c>
      <c r="B1354" t="s">
        <v>43</v>
      </c>
      <c r="C1354">
        <v>2544464</v>
      </c>
    </row>
    <row r="1355" spans="1:3" x14ac:dyDescent="0.2">
      <c r="A1355">
        <v>1354</v>
      </c>
      <c r="B1355" t="s">
        <v>43</v>
      </c>
      <c r="C1355">
        <v>2572666</v>
      </c>
    </row>
    <row r="1356" spans="1:3" x14ac:dyDescent="0.2">
      <c r="A1356">
        <v>1355</v>
      </c>
      <c r="B1356" t="s">
        <v>43</v>
      </c>
      <c r="C1356">
        <v>2591648</v>
      </c>
    </row>
    <row r="1357" spans="1:3" x14ac:dyDescent="0.2">
      <c r="A1357">
        <v>1356</v>
      </c>
      <c r="B1357" t="s">
        <v>43</v>
      </c>
      <c r="C1357">
        <v>2605283</v>
      </c>
    </row>
    <row r="1358" spans="1:3" x14ac:dyDescent="0.2">
      <c r="A1358">
        <v>1357</v>
      </c>
      <c r="B1358" t="s">
        <v>43</v>
      </c>
      <c r="C1358">
        <v>2629945</v>
      </c>
    </row>
    <row r="1359" spans="1:3" x14ac:dyDescent="0.2">
      <c r="A1359">
        <v>1358</v>
      </c>
      <c r="B1359" t="s">
        <v>43</v>
      </c>
      <c r="C1359">
        <v>2702207</v>
      </c>
    </row>
    <row r="1360" spans="1:3" x14ac:dyDescent="0.2">
      <c r="A1360">
        <v>1359</v>
      </c>
      <c r="B1360" t="s">
        <v>43</v>
      </c>
      <c r="C1360">
        <v>2716194</v>
      </c>
    </row>
    <row r="1361" spans="1:3" x14ac:dyDescent="0.2">
      <c r="A1361">
        <v>1360</v>
      </c>
      <c r="B1361" t="s">
        <v>43</v>
      </c>
      <c r="C1361">
        <v>2750921</v>
      </c>
    </row>
    <row r="1362" spans="1:3" x14ac:dyDescent="0.2">
      <c r="A1362">
        <v>1361</v>
      </c>
      <c r="B1362" t="s">
        <v>43</v>
      </c>
      <c r="C1362">
        <v>2806938</v>
      </c>
    </row>
    <row r="1363" spans="1:3" x14ac:dyDescent="0.2">
      <c r="A1363">
        <v>1362</v>
      </c>
      <c r="B1363" t="s">
        <v>43</v>
      </c>
      <c r="C1363">
        <v>2880078</v>
      </c>
    </row>
    <row r="1364" spans="1:3" x14ac:dyDescent="0.2">
      <c r="A1364">
        <v>1363</v>
      </c>
      <c r="B1364" t="s">
        <v>43</v>
      </c>
      <c r="C1364">
        <v>2880853</v>
      </c>
    </row>
    <row r="1365" spans="1:3" x14ac:dyDescent="0.2">
      <c r="A1365">
        <v>1364</v>
      </c>
      <c r="B1365" t="s">
        <v>43</v>
      </c>
      <c r="C1365">
        <v>2884239</v>
      </c>
    </row>
    <row r="1366" spans="1:3" x14ac:dyDescent="0.2">
      <c r="A1366">
        <v>1365</v>
      </c>
      <c r="B1366" t="s">
        <v>43</v>
      </c>
      <c r="C1366">
        <v>2903916</v>
      </c>
    </row>
    <row r="1367" spans="1:3" x14ac:dyDescent="0.2">
      <c r="A1367">
        <v>1366</v>
      </c>
      <c r="B1367" t="s">
        <v>43</v>
      </c>
      <c r="C1367">
        <v>2953891</v>
      </c>
    </row>
    <row r="1368" spans="1:3" x14ac:dyDescent="0.2">
      <c r="A1368">
        <v>1367</v>
      </c>
      <c r="B1368" t="s">
        <v>43</v>
      </c>
      <c r="C1368">
        <v>2954736</v>
      </c>
    </row>
    <row r="1369" spans="1:3" x14ac:dyDescent="0.2">
      <c r="A1369">
        <v>1368</v>
      </c>
      <c r="B1369" t="s">
        <v>43</v>
      </c>
      <c r="C1369">
        <v>3022557</v>
      </c>
    </row>
    <row r="1370" spans="1:3" x14ac:dyDescent="0.2">
      <c r="A1370">
        <v>1369</v>
      </c>
      <c r="B1370" t="s">
        <v>43</v>
      </c>
      <c r="C1370">
        <v>3064726</v>
      </c>
    </row>
    <row r="1371" spans="1:3" x14ac:dyDescent="0.2">
      <c r="A1371">
        <v>1370</v>
      </c>
      <c r="B1371" t="s">
        <v>43</v>
      </c>
      <c r="C1371">
        <v>3078387</v>
      </c>
    </row>
    <row r="1372" spans="1:3" x14ac:dyDescent="0.2">
      <c r="A1372">
        <v>1371</v>
      </c>
      <c r="B1372" t="s">
        <v>43</v>
      </c>
      <c r="C1372">
        <v>3213793</v>
      </c>
    </row>
    <row r="1373" spans="1:3" x14ac:dyDescent="0.2">
      <c r="A1373">
        <v>1372</v>
      </c>
      <c r="B1373" t="s">
        <v>43</v>
      </c>
      <c r="C1373">
        <v>3263339</v>
      </c>
    </row>
    <row r="1374" spans="1:3" x14ac:dyDescent="0.2">
      <c r="A1374">
        <v>1373</v>
      </c>
      <c r="B1374" t="s">
        <v>43</v>
      </c>
      <c r="C1374">
        <v>3345586</v>
      </c>
    </row>
    <row r="1375" spans="1:3" x14ac:dyDescent="0.2">
      <c r="A1375">
        <v>1374</v>
      </c>
      <c r="B1375" t="s">
        <v>43</v>
      </c>
      <c r="C1375">
        <v>3346367</v>
      </c>
    </row>
    <row r="1376" spans="1:3" x14ac:dyDescent="0.2">
      <c r="A1376">
        <v>1375</v>
      </c>
      <c r="B1376" t="s">
        <v>43</v>
      </c>
      <c r="C1376">
        <v>3347838</v>
      </c>
    </row>
    <row r="1377" spans="1:3" x14ac:dyDescent="0.2">
      <c r="A1377">
        <v>1376</v>
      </c>
      <c r="B1377" t="s">
        <v>43</v>
      </c>
      <c r="C1377">
        <v>3381817</v>
      </c>
    </row>
    <row r="1378" spans="1:3" x14ac:dyDescent="0.2">
      <c r="A1378">
        <v>1377</v>
      </c>
      <c r="B1378" t="s">
        <v>43</v>
      </c>
      <c r="C1378">
        <v>3427668</v>
      </c>
    </row>
    <row r="1379" spans="1:3" x14ac:dyDescent="0.2">
      <c r="A1379">
        <v>1378</v>
      </c>
      <c r="B1379" t="s">
        <v>43</v>
      </c>
      <c r="C1379">
        <v>3528228</v>
      </c>
    </row>
    <row r="1380" spans="1:3" x14ac:dyDescent="0.2">
      <c r="A1380">
        <v>1379</v>
      </c>
      <c r="B1380" t="s">
        <v>43</v>
      </c>
      <c r="C1380">
        <v>3530934</v>
      </c>
    </row>
    <row r="1381" spans="1:3" x14ac:dyDescent="0.2">
      <c r="A1381">
        <v>1380</v>
      </c>
      <c r="B1381" t="s">
        <v>43</v>
      </c>
      <c r="C1381">
        <v>3541886</v>
      </c>
    </row>
    <row r="1382" spans="1:3" x14ac:dyDescent="0.2">
      <c r="A1382">
        <v>1381</v>
      </c>
      <c r="B1382" t="s">
        <v>43</v>
      </c>
      <c r="C1382">
        <v>3549821</v>
      </c>
    </row>
    <row r="1383" spans="1:3" x14ac:dyDescent="0.2">
      <c r="A1383">
        <v>1382</v>
      </c>
      <c r="B1383" t="s">
        <v>43</v>
      </c>
      <c r="C1383">
        <v>3557450</v>
      </c>
    </row>
    <row r="1384" spans="1:3" x14ac:dyDescent="0.2">
      <c r="A1384">
        <v>1383</v>
      </c>
      <c r="B1384" t="s">
        <v>43</v>
      </c>
      <c r="C1384">
        <v>3594687</v>
      </c>
    </row>
    <row r="1385" spans="1:3" x14ac:dyDescent="0.2">
      <c r="A1385">
        <v>1384</v>
      </c>
      <c r="B1385" t="s">
        <v>43</v>
      </c>
      <c r="C1385">
        <v>3615649</v>
      </c>
    </row>
    <row r="1386" spans="1:3" x14ac:dyDescent="0.2">
      <c r="A1386">
        <v>1385</v>
      </c>
      <c r="B1386" t="s">
        <v>43</v>
      </c>
      <c r="C1386">
        <v>3688100</v>
      </c>
    </row>
    <row r="1387" spans="1:3" x14ac:dyDescent="0.2">
      <c r="A1387">
        <v>1386</v>
      </c>
      <c r="B1387" t="s">
        <v>43</v>
      </c>
      <c r="C1387">
        <v>3866593</v>
      </c>
    </row>
    <row r="1388" spans="1:3" x14ac:dyDescent="0.2">
      <c r="A1388">
        <v>1387</v>
      </c>
      <c r="B1388" t="s">
        <v>43</v>
      </c>
      <c r="C1388">
        <v>4019472</v>
      </c>
    </row>
    <row r="1389" spans="1:3" x14ac:dyDescent="0.2">
      <c r="A1389">
        <v>1388</v>
      </c>
      <c r="B1389" t="s">
        <v>43</v>
      </c>
      <c r="C1389">
        <v>4062617</v>
      </c>
    </row>
    <row r="1390" spans="1:3" x14ac:dyDescent="0.2">
      <c r="A1390">
        <v>1389</v>
      </c>
      <c r="B1390" t="s">
        <v>43</v>
      </c>
      <c r="C1390">
        <v>4101613</v>
      </c>
    </row>
    <row r="1391" spans="1:3" x14ac:dyDescent="0.2">
      <c r="A1391">
        <v>1390</v>
      </c>
      <c r="B1391" t="s">
        <v>43</v>
      </c>
      <c r="C1391">
        <v>4105800</v>
      </c>
    </row>
    <row r="1392" spans="1:3" x14ac:dyDescent="0.2">
      <c r="A1392">
        <v>1391</v>
      </c>
      <c r="B1392" t="s">
        <v>43</v>
      </c>
      <c r="C1392">
        <v>4162277</v>
      </c>
    </row>
    <row r="1393" spans="1:3" x14ac:dyDescent="0.2">
      <c r="A1393">
        <v>1392</v>
      </c>
      <c r="B1393" t="s">
        <v>43</v>
      </c>
      <c r="C1393">
        <v>4167831</v>
      </c>
    </row>
    <row r="1394" spans="1:3" x14ac:dyDescent="0.2">
      <c r="A1394">
        <v>1393</v>
      </c>
      <c r="B1394" t="s">
        <v>43</v>
      </c>
      <c r="C1394">
        <v>4180747</v>
      </c>
    </row>
    <row r="1395" spans="1:3" x14ac:dyDescent="0.2">
      <c r="A1395">
        <v>1394</v>
      </c>
      <c r="B1395" t="s">
        <v>43</v>
      </c>
      <c r="C1395">
        <v>4239223</v>
      </c>
    </row>
    <row r="1396" spans="1:3" x14ac:dyDescent="0.2">
      <c r="A1396">
        <v>1395</v>
      </c>
      <c r="B1396" t="s">
        <v>43</v>
      </c>
      <c r="C1396">
        <v>4242567</v>
      </c>
    </row>
    <row r="1397" spans="1:3" x14ac:dyDescent="0.2">
      <c r="A1397">
        <v>1396</v>
      </c>
      <c r="B1397" t="s">
        <v>43</v>
      </c>
      <c r="C1397">
        <v>4425799</v>
      </c>
    </row>
    <row r="1398" spans="1:3" x14ac:dyDescent="0.2">
      <c r="A1398">
        <v>1397</v>
      </c>
      <c r="B1398" t="s">
        <v>43</v>
      </c>
      <c r="C1398">
        <v>4490062</v>
      </c>
    </row>
    <row r="1399" spans="1:3" x14ac:dyDescent="0.2">
      <c r="A1399">
        <v>1398</v>
      </c>
      <c r="B1399" t="s">
        <v>43</v>
      </c>
      <c r="C1399">
        <v>4535272</v>
      </c>
    </row>
    <row r="1400" spans="1:3" x14ac:dyDescent="0.2">
      <c r="A1400">
        <v>1399</v>
      </c>
      <c r="B1400" t="s">
        <v>43</v>
      </c>
      <c r="C1400">
        <v>4580430</v>
      </c>
    </row>
    <row r="1401" spans="1:3" x14ac:dyDescent="0.2">
      <c r="A1401">
        <v>1400</v>
      </c>
      <c r="B1401" t="s">
        <v>43</v>
      </c>
      <c r="C1401">
        <v>4635042</v>
      </c>
    </row>
    <row r="1402" spans="1:3" x14ac:dyDescent="0.2">
      <c r="A1402">
        <v>1401</v>
      </c>
      <c r="B1402" t="s">
        <v>44</v>
      </c>
      <c r="C1402">
        <v>169770</v>
      </c>
    </row>
    <row r="1403" spans="1:3" x14ac:dyDescent="0.2">
      <c r="A1403">
        <v>1402</v>
      </c>
      <c r="B1403" t="s">
        <v>44</v>
      </c>
      <c r="C1403">
        <v>209305</v>
      </c>
    </row>
    <row r="1404" spans="1:3" x14ac:dyDescent="0.2">
      <c r="A1404">
        <v>1403</v>
      </c>
      <c r="B1404" t="s">
        <v>44</v>
      </c>
      <c r="C1404">
        <v>218857</v>
      </c>
    </row>
    <row r="1405" spans="1:3" x14ac:dyDescent="0.2">
      <c r="A1405">
        <v>1404</v>
      </c>
      <c r="B1405" t="s">
        <v>44</v>
      </c>
      <c r="C1405">
        <v>241256</v>
      </c>
    </row>
    <row r="1406" spans="1:3" x14ac:dyDescent="0.2">
      <c r="A1406">
        <v>1405</v>
      </c>
      <c r="B1406" t="s">
        <v>44</v>
      </c>
      <c r="C1406">
        <v>325851</v>
      </c>
    </row>
    <row r="1407" spans="1:3" x14ac:dyDescent="0.2">
      <c r="A1407">
        <v>1406</v>
      </c>
      <c r="B1407" t="s">
        <v>44</v>
      </c>
      <c r="C1407">
        <v>384847</v>
      </c>
    </row>
    <row r="1408" spans="1:3" x14ac:dyDescent="0.2">
      <c r="A1408">
        <v>1407</v>
      </c>
      <c r="B1408" t="s">
        <v>44</v>
      </c>
      <c r="C1408">
        <v>399480</v>
      </c>
    </row>
    <row r="1409" spans="1:3" x14ac:dyDescent="0.2">
      <c r="A1409">
        <v>1408</v>
      </c>
      <c r="B1409" t="s">
        <v>44</v>
      </c>
      <c r="C1409">
        <v>427354</v>
      </c>
    </row>
    <row r="1410" spans="1:3" x14ac:dyDescent="0.2">
      <c r="A1410">
        <v>1409</v>
      </c>
      <c r="B1410" t="s">
        <v>44</v>
      </c>
      <c r="C1410">
        <v>427776</v>
      </c>
    </row>
    <row r="1411" spans="1:3" x14ac:dyDescent="0.2">
      <c r="A1411">
        <v>1410</v>
      </c>
      <c r="B1411" t="s">
        <v>44</v>
      </c>
      <c r="C1411">
        <v>437163</v>
      </c>
    </row>
    <row r="1412" spans="1:3" x14ac:dyDescent="0.2">
      <c r="A1412">
        <v>1411</v>
      </c>
      <c r="B1412" t="s">
        <v>44</v>
      </c>
      <c r="C1412">
        <v>461246</v>
      </c>
    </row>
    <row r="1413" spans="1:3" x14ac:dyDescent="0.2">
      <c r="A1413">
        <v>1412</v>
      </c>
      <c r="B1413" t="s">
        <v>44</v>
      </c>
      <c r="C1413">
        <v>501734</v>
      </c>
    </row>
    <row r="1414" spans="1:3" x14ac:dyDescent="0.2">
      <c r="A1414">
        <v>1413</v>
      </c>
      <c r="B1414" t="s">
        <v>44</v>
      </c>
      <c r="C1414">
        <v>522923</v>
      </c>
    </row>
    <row r="1415" spans="1:3" x14ac:dyDescent="0.2">
      <c r="A1415">
        <v>1414</v>
      </c>
      <c r="B1415" t="s">
        <v>44</v>
      </c>
      <c r="C1415">
        <v>542767</v>
      </c>
    </row>
    <row r="1416" spans="1:3" x14ac:dyDescent="0.2">
      <c r="A1416">
        <v>1415</v>
      </c>
      <c r="B1416" t="s">
        <v>44</v>
      </c>
      <c r="C1416">
        <v>558298</v>
      </c>
    </row>
    <row r="1417" spans="1:3" x14ac:dyDescent="0.2">
      <c r="A1417">
        <v>1416</v>
      </c>
      <c r="B1417" t="s">
        <v>44</v>
      </c>
      <c r="C1417">
        <v>591665</v>
      </c>
    </row>
    <row r="1418" spans="1:3" x14ac:dyDescent="0.2">
      <c r="A1418">
        <v>1417</v>
      </c>
      <c r="B1418" t="s">
        <v>44</v>
      </c>
      <c r="C1418">
        <v>645348</v>
      </c>
    </row>
    <row r="1419" spans="1:3" x14ac:dyDescent="0.2">
      <c r="A1419">
        <v>1418</v>
      </c>
      <c r="B1419" t="s">
        <v>44</v>
      </c>
      <c r="C1419">
        <v>710006</v>
      </c>
    </row>
    <row r="1420" spans="1:3" x14ac:dyDescent="0.2">
      <c r="A1420">
        <v>1419</v>
      </c>
      <c r="B1420" t="s">
        <v>44</v>
      </c>
      <c r="C1420">
        <v>710203</v>
      </c>
    </row>
    <row r="1421" spans="1:3" x14ac:dyDescent="0.2">
      <c r="A1421">
        <v>1420</v>
      </c>
      <c r="B1421" t="s">
        <v>44</v>
      </c>
      <c r="C1421">
        <v>716759</v>
      </c>
    </row>
    <row r="1422" spans="1:3" x14ac:dyDescent="0.2">
      <c r="A1422">
        <v>1421</v>
      </c>
      <c r="B1422" t="s">
        <v>44</v>
      </c>
      <c r="C1422">
        <v>719604</v>
      </c>
    </row>
    <row r="1423" spans="1:3" x14ac:dyDescent="0.2">
      <c r="A1423">
        <v>1422</v>
      </c>
      <c r="B1423" t="s">
        <v>44</v>
      </c>
      <c r="C1423">
        <v>723306</v>
      </c>
    </row>
    <row r="1424" spans="1:3" x14ac:dyDescent="0.2">
      <c r="A1424">
        <v>1423</v>
      </c>
      <c r="B1424" t="s">
        <v>44</v>
      </c>
      <c r="C1424">
        <v>758697</v>
      </c>
    </row>
    <row r="1425" spans="1:3" x14ac:dyDescent="0.2">
      <c r="A1425">
        <v>1424</v>
      </c>
      <c r="B1425" t="s">
        <v>44</v>
      </c>
      <c r="C1425">
        <v>777140</v>
      </c>
    </row>
    <row r="1426" spans="1:3" x14ac:dyDescent="0.2">
      <c r="A1426">
        <v>1425</v>
      </c>
      <c r="B1426" t="s">
        <v>44</v>
      </c>
      <c r="C1426">
        <v>792400</v>
      </c>
    </row>
    <row r="1427" spans="1:3" x14ac:dyDescent="0.2">
      <c r="A1427">
        <v>1426</v>
      </c>
      <c r="B1427" t="s">
        <v>44</v>
      </c>
      <c r="C1427">
        <v>895666</v>
      </c>
    </row>
    <row r="1428" spans="1:3" x14ac:dyDescent="0.2">
      <c r="A1428">
        <v>1427</v>
      </c>
      <c r="B1428" t="s">
        <v>44</v>
      </c>
      <c r="C1428">
        <v>936231</v>
      </c>
    </row>
    <row r="1429" spans="1:3" x14ac:dyDescent="0.2">
      <c r="A1429">
        <v>1428</v>
      </c>
      <c r="B1429" t="s">
        <v>44</v>
      </c>
      <c r="C1429">
        <v>943824</v>
      </c>
    </row>
    <row r="1430" spans="1:3" x14ac:dyDescent="0.2">
      <c r="A1430">
        <v>1429</v>
      </c>
      <c r="B1430" t="s">
        <v>44</v>
      </c>
      <c r="C1430">
        <v>970310</v>
      </c>
    </row>
    <row r="1431" spans="1:3" x14ac:dyDescent="0.2">
      <c r="A1431">
        <v>1430</v>
      </c>
      <c r="B1431" t="s">
        <v>44</v>
      </c>
      <c r="C1431">
        <v>980074</v>
      </c>
    </row>
    <row r="1432" spans="1:3" x14ac:dyDescent="0.2">
      <c r="A1432">
        <v>1431</v>
      </c>
      <c r="B1432" t="s">
        <v>44</v>
      </c>
      <c r="C1432">
        <v>989071</v>
      </c>
    </row>
    <row r="1433" spans="1:3" x14ac:dyDescent="0.2">
      <c r="A1433">
        <v>1432</v>
      </c>
      <c r="B1433" t="s">
        <v>44</v>
      </c>
      <c r="C1433">
        <v>1008407</v>
      </c>
    </row>
    <row r="1434" spans="1:3" x14ac:dyDescent="0.2">
      <c r="A1434">
        <v>1433</v>
      </c>
      <c r="B1434" t="s">
        <v>44</v>
      </c>
      <c r="C1434">
        <v>1022540</v>
      </c>
    </row>
    <row r="1435" spans="1:3" x14ac:dyDescent="0.2">
      <c r="A1435">
        <v>1434</v>
      </c>
      <c r="B1435" t="s">
        <v>44</v>
      </c>
      <c r="C1435">
        <v>1038319</v>
      </c>
    </row>
    <row r="1436" spans="1:3" x14ac:dyDescent="0.2">
      <c r="A1436">
        <v>1435</v>
      </c>
      <c r="B1436" t="s">
        <v>44</v>
      </c>
      <c r="C1436">
        <v>1117153</v>
      </c>
    </row>
    <row r="1437" spans="1:3" x14ac:dyDescent="0.2">
      <c r="A1437">
        <v>1436</v>
      </c>
      <c r="B1437" t="s">
        <v>44</v>
      </c>
      <c r="C1437">
        <v>1186422</v>
      </c>
    </row>
    <row r="1438" spans="1:3" x14ac:dyDescent="0.2">
      <c r="A1438">
        <v>1437</v>
      </c>
      <c r="B1438" t="s">
        <v>44</v>
      </c>
      <c r="C1438">
        <v>1211595</v>
      </c>
    </row>
    <row r="1439" spans="1:3" x14ac:dyDescent="0.2">
      <c r="A1439">
        <v>1438</v>
      </c>
      <c r="B1439" t="s">
        <v>44</v>
      </c>
      <c r="C1439">
        <v>1213057</v>
      </c>
    </row>
    <row r="1440" spans="1:3" x14ac:dyDescent="0.2">
      <c r="A1440">
        <v>1439</v>
      </c>
      <c r="B1440" t="s">
        <v>44</v>
      </c>
      <c r="C1440">
        <v>1319813</v>
      </c>
    </row>
    <row r="1441" spans="1:3" x14ac:dyDescent="0.2">
      <c r="A1441">
        <v>1440</v>
      </c>
      <c r="B1441" t="s">
        <v>44</v>
      </c>
      <c r="C1441">
        <v>1356239</v>
      </c>
    </row>
    <row r="1442" spans="1:3" x14ac:dyDescent="0.2">
      <c r="A1442">
        <v>1441</v>
      </c>
      <c r="B1442" t="s">
        <v>44</v>
      </c>
      <c r="C1442">
        <v>1376777</v>
      </c>
    </row>
    <row r="1443" spans="1:3" x14ac:dyDescent="0.2">
      <c r="A1443">
        <v>1442</v>
      </c>
      <c r="B1443" t="s">
        <v>44</v>
      </c>
      <c r="C1443">
        <v>1387136</v>
      </c>
    </row>
    <row r="1444" spans="1:3" x14ac:dyDescent="0.2">
      <c r="A1444">
        <v>1443</v>
      </c>
      <c r="B1444" t="s">
        <v>44</v>
      </c>
      <c r="C1444">
        <v>1424418</v>
      </c>
    </row>
    <row r="1445" spans="1:3" x14ac:dyDescent="0.2">
      <c r="A1445">
        <v>1444</v>
      </c>
      <c r="B1445" t="s">
        <v>44</v>
      </c>
      <c r="C1445">
        <v>1472850</v>
      </c>
    </row>
    <row r="1446" spans="1:3" x14ac:dyDescent="0.2">
      <c r="A1446">
        <v>1445</v>
      </c>
      <c r="B1446" t="s">
        <v>44</v>
      </c>
      <c r="C1446">
        <v>1602266</v>
      </c>
    </row>
    <row r="1447" spans="1:3" x14ac:dyDescent="0.2">
      <c r="A1447">
        <v>1446</v>
      </c>
      <c r="B1447" t="s">
        <v>44</v>
      </c>
      <c r="C1447">
        <v>1615343</v>
      </c>
    </row>
    <row r="1448" spans="1:3" x14ac:dyDescent="0.2">
      <c r="A1448">
        <v>1447</v>
      </c>
      <c r="B1448" t="s">
        <v>44</v>
      </c>
      <c r="C1448">
        <v>1712795</v>
      </c>
    </row>
    <row r="1449" spans="1:3" x14ac:dyDescent="0.2">
      <c r="A1449">
        <v>1448</v>
      </c>
      <c r="B1449" t="s">
        <v>44</v>
      </c>
      <c r="C1449">
        <v>1723542</v>
      </c>
    </row>
    <row r="1450" spans="1:3" x14ac:dyDescent="0.2">
      <c r="A1450">
        <v>1449</v>
      </c>
      <c r="B1450" t="s">
        <v>44</v>
      </c>
      <c r="C1450">
        <v>1760828</v>
      </c>
    </row>
    <row r="1451" spans="1:3" x14ac:dyDescent="0.2">
      <c r="A1451">
        <v>1450</v>
      </c>
      <c r="B1451" t="s">
        <v>44</v>
      </c>
      <c r="C1451">
        <v>1764263</v>
      </c>
    </row>
    <row r="1452" spans="1:3" x14ac:dyDescent="0.2">
      <c r="A1452">
        <v>1451</v>
      </c>
      <c r="B1452" t="s">
        <v>44</v>
      </c>
      <c r="C1452">
        <v>1768106</v>
      </c>
    </row>
    <row r="1453" spans="1:3" x14ac:dyDescent="0.2">
      <c r="A1453">
        <v>1452</v>
      </c>
      <c r="B1453" t="s">
        <v>44</v>
      </c>
      <c r="C1453">
        <v>1919480</v>
      </c>
    </row>
    <row r="1454" spans="1:3" x14ac:dyDescent="0.2">
      <c r="A1454">
        <v>1453</v>
      </c>
      <c r="B1454" t="s">
        <v>44</v>
      </c>
      <c r="C1454">
        <v>1963316</v>
      </c>
    </row>
    <row r="1455" spans="1:3" x14ac:dyDescent="0.2">
      <c r="A1455">
        <v>1454</v>
      </c>
      <c r="B1455" t="s">
        <v>44</v>
      </c>
      <c r="C1455">
        <v>2001430</v>
      </c>
    </row>
    <row r="1456" spans="1:3" x14ac:dyDescent="0.2">
      <c r="A1456">
        <v>1455</v>
      </c>
      <c r="B1456" t="s">
        <v>44</v>
      </c>
      <c r="C1456">
        <v>2066227</v>
      </c>
    </row>
    <row r="1457" spans="1:3" x14ac:dyDescent="0.2">
      <c r="A1457">
        <v>1456</v>
      </c>
      <c r="B1457" t="s">
        <v>44</v>
      </c>
      <c r="C1457">
        <v>2182772</v>
      </c>
    </row>
    <row r="1458" spans="1:3" x14ac:dyDescent="0.2">
      <c r="A1458">
        <v>1457</v>
      </c>
      <c r="B1458" t="s">
        <v>44</v>
      </c>
      <c r="C1458">
        <v>2219435</v>
      </c>
    </row>
    <row r="1459" spans="1:3" x14ac:dyDescent="0.2">
      <c r="A1459">
        <v>1458</v>
      </c>
      <c r="B1459" t="s">
        <v>44</v>
      </c>
      <c r="C1459">
        <v>2303325</v>
      </c>
    </row>
    <row r="1460" spans="1:3" x14ac:dyDescent="0.2">
      <c r="A1460">
        <v>1459</v>
      </c>
      <c r="B1460" t="s">
        <v>44</v>
      </c>
      <c r="C1460">
        <v>2330245</v>
      </c>
    </row>
    <row r="1461" spans="1:3" x14ac:dyDescent="0.2">
      <c r="A1461">
        <v>1460</v>
      </c>
      <c r="B1461" t="s">
        <v>44</v>
      </c>
      <c r="C1461">
        <v>2341158</v>
      </c>
    </row>
    <row r="1462" spans="1:3" x14ac:dyDescent="0.2">
      <c r="A1462">
        <v>1461</v>
      </c>
      <c r="B1462" t="s">
        <v>44</v>
      </c>
      <c r="C1462">
        <v>2344864</v>
      </c>
    </row>
    <row r="1463" spans="1:3" x14ac:dyDescent="0.2">
      <c r="A1463">
        <v>1462</v>
      </c>
      <c r="B1463" t="s">
        <v>44</v>
      </c>
      <c r="C1463">
        <v>2449400</v>
      </c>
    </row>
    <row r="1464" spans="1:3" x14ac:dyDescent="0.2">
      <c r="A1464">
        <v>1463</v>
      </c>
      <c r="B1464" t="s">
        <v>44</v>
      </c>
      <c r="C1464">
        <v>2623635</v>
      </c>
    </row>
    <row r="1465" spans="1:3" x14ac:dyDescent="0.2">
      <c r="A1465">
        <v>1464</v>
      </c>
      <c r="B1465" t="s">
        <v>44</v>
      </c>
      <c r="C1465">
        <v>2693050</v>
      </c>
    </row>
    <row r="1466" spans="1:3" x14ac:dyDescent="0.2">
      <c r="A1466">
        <v>1465</v>
      </c>
      <c r="B1466" t="s">
        <v>44</v>
      </c>
      <c r="C1466">
        <v>2788367</v>
      </c>
    </row>
    <row r="1467" spans="1:3" x14ac:dyDescent="0.2">
      <c r="A1467">
        <v>1466</v>
      </c>
      <c r="B1467" t="s">
        <v>44</v>
      </c>
      <c r="C1467">
        <v>2800219</v>
      </c>
    </row>
    <row r="1468" spans="1:3" x14ac:dyDescent="0.2">
      <c r="A1468">
        <v>1467</v>
      </c>
      <c r="B1468" t="s">
        <v>44</v>
      </c>
      <c r="C1468">
        <v>2956218</v>
      </c>
    </row>
    <row r="1469" spans="1:3" x14ac:dyDescent="0.2">
      <c r="A1469">
        <v>1468</v>
      </c>
      <c r="B1469" t="s">
        <v>44</v>
      </c>
      <c r="C1469">
        <v>2958613</v>
      </c>
    </row>
    <row r="1470" spans="1:3" x14ac:dyDescent="0.2">
      <c r="A1470">
        <v>1469</v>
      </c>
      <c r="B1470" t="s">
        <v>44</v>
      </c>
      <c r="C1470">
        <v>3009638</v>
      </c>
    </row>
    <row r="1471" spans="1:3" x14ac:dyDescent="0.2">
      <c r="A1471">
        <v>1470</v>
      </c>
      <c r="B1471" t="s">
        <v>44</v>
      </c>
      <c r="C1471">
        <v>3010175</v>
      </c>
    </row>
    <row r="1472" spans="1:3" x14ac:dyDescent="0.2">
      <c r="A1472">
        <v>1471</v>
      </c>
      <c r="B1472" t="s">
        <v>44</v>
      </c>
      <c r="C1472">
        <v>3018180</v>
      </c>
    </row>
    <row r="1473" spans="1:3" x14ac:dyDescent="0.2">
      <c r="A1473">
        <v>1472</v>
      </c>
      <c r="B1473" t="s">
        <v>44</v>
      </c>
      <c r="C1473">
        <v>3118787</v>
      </c>
    </row>
    <row r="1474" spans="1:3" x14ac:dyDescent="0.2">
      <c r="A1474">
        <v>1473</v>
      </c>
      <c r="B1474" t="s">
        <v>44</v>
      </c>
      <c r="C1474">
        <v>3141952</v>
      </c>
    </row>
    <row r="1475" spans="1:3" x14ac:dyDescent="0.2">
      <c r="A1475">
        <v>1474</v>
      </c>
      <c r="B1475" t="s">
        <v>44</v>
      </c>
      <c r="C1475">
        <v>3181988</v>
      </c>
    </row>
    <row r="1476" spans="1:3" x14ac:dyDescent="0.2">
      <c r="A1476">
        <v>1475</v>
      </c>
      <c r="B1476" t="s">
        <v>44</v>
      </c>
      <c r="C1476">
        <v>3188592</v>
      </c>
    </row>
    <row r="1477" spans="1:3" x14ac:dyDescent="0.2">
      <c r="A1477">
        <v>1476</v>
      </c>
      <c r="B1477" t="s">
        <v>44</v>
      </c>
      <c r="C1477">
        <v>3257979</v>
      </c>
    </row>
    <row r="1478" spans="1:3" x14ac:dyDescent="0.2">
      <c r="A1478">
        <v>1477</v>
      </c>
      <c r="B1478" t="s">
        <v>44</v>
      </c>
      <c r="C1478">
        <v>3270640</v>
      </c>
    </row>
    <row r="1479" spans="1:3" x14ac:dyDescent="0.2">
      <c r="A1479">
        <v>1478</v>
      </c>
      <c r="B1479" t="s">
        <v>44</v>
      </c>
      <c r="C1479">
        <v>3488212</v>
      </c>
    </row>
    <row r="1480" spans="1:3" x14ac:dyDescent="0.2">
      <c r="A1480">
        <v>1479</v>
      </c>
      <c r="B1480" t="s">
        <v>44</v>
      </c>
      <c r="C1480">
        <v>3540992</v>
      </c>
    </row>
    <row r="1481" spans="1:3" x14ac:dyDescent="0.2">
      <c r="A1481">
        <v>1480</v>
      </c>
      <c r="B1481" t="s">
        <v>44</v>
      </c>
      <c r="C1481">
        <v>3574549</v>
      </c>
    </row>
    <row r="1482" spans="1:3" x14ac:dyDescent="0.2">
      <c r="A1482">
        <v>1481</v>
      </c>
      <c r="B1482" t="s">
        <v>44</v>
      </c>
      <c r="C1482">
        <v>3735176</v>
      </c>
    </row>
    <row r="1483" spans="1:3" x14ac:dyDescent="0.2">
      <c r="A1483">
        <v>1482</v>
      </c>
      <c r="B1483" t="s">
        <v>44</v>
      </c>
      <c r="C1483">
        <v>3840602</v>
      </c>
    </row>
    <row r="1484" spans="1:3" x14ac:dyDescent="0.2">
      <c r="A1484">
        <v>1483</v>
      </c>
      <c r="B1484" t="s">
        <v>44</v>
      </c>
      <c r="C1484">
        <v>3863888</v>
      </c>
    </row>
    <row r="1485" spans="1:3" x14ac:dyDescent="0.2">
      <c r="A1485">
        <v>1484</v>
      </c>
      <c r="B1485" t="s">
        <v>44</v>
      </c>
      <c r="C1485">
        <v>3923244</v>
      </c>
    </row>
    <row r="1486" spans="1:3" x14ac:dyDescent="0.2">
      <c r="A1486">
        <v>1485</v>
      </c>
      <c r="B1486" t="s">
        <v>44</v>
      </c>
      <c r="C1486">
        <v>3984962</v>
      </c>
    </row>
    <row r="1487" spans="1:3" x14ac:dyDescent="0.2">
      <c r="A1487">
        <v>1486</v>
      </c>
      <c r="B1487" t="s">
        <v>44</v>
      </c>
      <c r="C1487">
        <v>4021306</v>
      </c>
    </row>
    <row r="1488" spans="1:3" x14ac:dyDescent="0.2">
      <c r="A1488">
        <v>1487</v>
      </c>
      <c r="B1488" t="s">
        <v>44</v>
      </c>
      <c r="C1488">
        <v>4069008</v>
      </c>
    </row>
    <row r="1489" spans="1:3" x14ac:dyDescent="0.2">
      <c r="A1489">
        <v>1488</v>
      </c>
      <c r="B1489" t="s">
        <v>44</v>
      </c>
      <c r="C1489">
        <v>4159078</v>
      </c>
    </row>
    <row r="1490" spans="1:3" x14ac:dyDescent="0.2">
      <c r="A1490">
        <v>1489</v>
      </c>
      <c r="B1490" t="s">
        <v>44</v>
      </c>
      <c r="C1490">
        <v>4219281</v>
      </c>
    </row>
    <row r="1491" spans="1:3" x14ac:dyDescent="0.2">
      <c r="A1491">
        <v>1490</v>
      </c>
      <c r="B1491" t="s">
        <v>44</v>
      </c>
      <c r="C1491">
        <v>4232461</v>
      </c>
    </row>
    <row r="1492" spans="1:3" x14ac:dyDescent="0.2">
      <c r="A1492">
        <v>1491</v>
      </c>
      <c r="B1492" t="s">
        <v>44</v>
      </c>
      <c r="C1492">
        <v>4255893</v>
      </c>
    </row>
    <row r="1493" spans="1:3" x14ac:dyDescent="0.2">
      <c r="A1493">
        <v>1492</v>
      </c>
      <c r="B1493" t="s">
        <v>44</v>
      </c>
      <c r="C1493">
        <v>4266211</v>
      </c>
    </row>
    <row r="1494" spans="1:3" x14ac:dyDescent="0.2">
      <c r="A1494">
        <v>1493</v>
      </c>
      <c r="B1494" t="s">
        <v>44</v>
      </c>
      <c r="C1494">
        <v>4286810</v>
      </c>
    </row>
    <row r="1495" spans="1:3" x14ac:dyDescent="0.2">
      <c r="A1495">
        <v>1494</v>
      </c>
      <c r="B1495" t="s">
        <v>44</v>
      </c>
      <c r="C1495">
        <v>4412241</v>
      </c>
    </row>
    <row r="1496" spans="1:3" x14ac:dyDescent="0.2">
      <c r="A1496">
        <v>1495</v>
      </c>
      <c r="B1496" t="s">
        <v>44</v>
      </c>
      <c r="C1496">
        <v>4430834</v>
      </c>
    </row>
    <row r="1497" spans="1:3" x14ac:dyDescent="0.2">
      <c r="A1497">
        <v>1496</v>
      </c>
      <c r="B1497" t="s">
        <v>44</v>
      </c>
      <c r="C1497">
        <v>4461813</v>
      </c>
    </row>
    <row r="1498" spans="1:3" x14ac:dyDescent="0.2">
      <c r="A1498">
        <v>1497</v>
      </c>
      <c r="B1498" t="s">
        <v>44</v>
      </c>
      <c r="C1498">
        <v>4477246</v>
      </c>
    </row>
    <row r="1499" spans="1:3" x14ac:dyDescent="0.2">
      <c r="A1499">
        <v>1498</v>
      </c>
      <c r="B1499" t="s">
        <v>44</v>
      </c>
      <c r="C1499">
        <v>4500896</v>
      </c>
    </row>
    <row r="1500" spans="1:3" x14ac:dyDescent="0.2">
      <c r="A1500">
        <v>1499</v>
      </c>
      <c r="B1500" t="s">
        <v>44</v>
      </c>
      <c r="C1500">
        <v>4532476</v>
      </c>
    </row>
    <row r="1501" spans="1:3" x14ac:dyDescent="0.2">
      <c r="A1501">
        <v>1500</v>
      </c>
      <c r="B1501" t="s">
        <v>44</v>
      </c>
      <c r="C1501">
        <v>4596637</v>
      </c>
    </row>
    <row r="1502" spans="1:3" x14ac:dyDescent="0.2">
      <c r="A1502">
        <v>1501</v>
      </c>
      <c r="B1502" t="s">
        <v>45</v>
      </c>
      <c r="C1502">
        <v>39201</v>
      </c>
    </row>
    <row r="1503" spans="1:3" x14ac:dyDescent="0.2">
      <c r="A1503">
        <v>1502</v>
      </c>
      <c r="B1503" t="s">
        <v>45</v>
      </c>
      <c r="C1503">
        <v>40487</v>
      </c>
    </row>
    <row r="1504" spans="1:3" x14ac:dyDescent="0.2">
      <c r="A1504">
        <v>1503</v>
      </c>
      <c r="B1504" t="s">
        <v>45</v>
      </c>
      <c r="C1504">
        <v>41459</v>
      </c>
    </row>
    <row r="1505" spans="1:3" x14ac:dyDescent="0.2">
      <c r="A1505">
        <v>1504</v>
      </c>
      <c r="B1505" t="s">
        <v>45</v>
      </c>
      <c r="C1505">
        <v>109760</v>
      </c>
    </row>
    <row r="1506" spans="1:3" x14ac:dyDescent="0.2">
      <c r="A1506">
        <v>1505</v>
      </c>
      <c r="B1506" t="s">
        <v>45</v>
      </c>
      <c r="C1506">
        <v>122511</v>
      </c>
    </row>
    <row r="1507" spans="1:3" x14ac:dyDescent="0.2">
      <c r="A1507">
        <v>1506</v>
      </c>
      <c r="B1507" t="s">
        <v>45</v>
      </c>
      <c r="C1507">
        <v>301831</v>
      </c>
    </row>
    <row r="1508" spans="1:3" x14ac:dyDescent="0.2">
      <c r="A1508">
        <v>1507</v>
      </c>
      <c r="B1508" t="s">
        <v>45</v>
      </c>
      <c r="C1508">
        <v>433499</v>
      </c>
    </row>
    <row r="1509" spans="1:3" x14ac:dyDescent="0.2">
      <c r="A1509">
        <v>1508</v>
      </c>
      <c r="B1509" t="s">
        <v>45</v>
      </c>
      <c r="C1509">
        <v>473329</v>
      </c>
    </row>
    <row r="1510" spans="1:3" x14ac:dyDescent="0.2">
      <c r="A1510">
        <v>1509</v>
      </c>
      <c r="B1510" t="s">
        <v>45</v>
      </c>
      <c r="C1510">
        <v>736617</v>
      </c>
    </row>
    <row r="1511" spans="1:3" x14ac:dyDescent="0.2">
      <c r="A1511">
        <v>1510</v>
      </c>
      <c r="B1511" t="s">
        <v>45</v>
      </c>
      <c r="C1511">
        <v>751469</v>
      </c>
    </row>
    <row r="1512" spans="1:3" x14ac:dyDescent="0.2">
      <c r="A1512">
        <v>1511</v>
      </c>
      <c r="B1512" t="s">
        <v>45</v>
      </c>
      <c r="C1512">
        <v>808004</v>
      </c>
    </row>
    <row r="1513" spans="1:3" x14ac:dyDescent="0.2">
      <c r="A1513">
        <v>1512</v>
      </c>
      <c r="B1513" t="s">
        <v>45</v>
      </c>
      <c r="C1513">
        <v>1082306</v>
      </c>
    </row>
    <row r="1514" spans="1:3" x14ac:dyDescent="0.2">
      <c r="A1514">
        <v>1513</v>
      </c>
      <c r="B1514" t="s">
        <v>45</v>
      </c>
      <c r="C1514">
        <v>1124499</v>
      </c>
    </row>
    <row r="1515" spans="1:3" x14ac:dyDescent="0.2">
      <c r="A1515">
        <v>1514</v>
      </c>
      <c r="B1515" t="s">
        <v>45</v>
      </c>
      <c r="C1515">
        <v>1142910</v>
      </c>
    </row>
    <row r="1516" spans="1:3" x14ac:dyDescent="0.2">
      <c r="A1516">
        <v>1515</v>
      </c>
      <c r="B1516" t="s">
        <v>45</v>
      </c>
      <c r="C1516">
        <v>1171730</v>
      </c>
    </row>
    <row r="1517" spans="1:3" x14ac:dyDescent="0.2">
      <c r="A1517">
        <v>1516</v>
      </c>
      <c r="B1517" t="s">
        <v>45</v>
      </c>
      <c r="C1517">
        <v>1188398</v>
      </c>
    </row>
    <row r="1518" spans="1:3" x14ac:dyDescent="0.2">
      <c r="A1518">
        <v>1517</v>
      </c>
      <c r="B1518" t="s">
        <v>45</v>
      </c>
      <c r="C1518">
        <v>1207212</v>
      </c>
    </row>
    <row r="1519" spans="1:3" x14ac:dyDescent="0.2">
      <c r="A1519">
        <v>1518</v>
      </c>
      <c r="B1519" t="s">
        <v>45</v>
      </c>
      <c r="C1519">
        <v>1224978</v>
      </c>
    </row>
    <row r="1520" spans="1:3" x14ac:dyDescent="0.2">
      <c r="A1520">
        <v>1519</v>
      </c>
      <c r="B1520" t="s">
        <v>45</v>
      </c>
      <c r="C1520">
        <v>1227532</v>
      </c>
    </row>
    <row r="1521" spans="1:3" x14ac:dyDescent="0.2">
      <c r="A1521">
        <v>1520</v>
      </c>
      <c r="B1521" t="s">
        <v>45</v>
      </c>
      <c r="C1521">
        <v>1232739</v>
      </c>
    </row>
    <row r="1522" spans="1:3" x14ac:dyDescent="0.2">
      <c r="A1522">
        <v>1521</v>
      </c>
      <c r="B1522" t="s">
        <v>45</v>
      </c>
      <c r="C1522">
        <v>1295029</v>
      </c>
    </row>
    <row r="1523" spans="1:3" x14ac:dyDescent="0.2">
      <c r="A1523">
        <v>1522</v>
      </c>
      <c r="B1523" t="s">
        <v>45</v>
      </c>
      <c r="C1523">
        <v>1305281</v>
      </c>
    </row>
    <row r="1524" spans="1:3" x14ac:dyDescent="0.2">
      <c r="A1524">
        <v>1523</v>
      </c>
      <c r="B1524" t="s">
        <v>45</v>
      </c>
      <c r="C1524">
        <v>1338331</v>
      </c>
    </row>
    <row r="1525" spans="1:3" x14ac:dyDescent="0.2">
      <c r="A1525">
        <v>1524</v>
      </c>
      <c r="B1525" t="s">
        <v>45</v>
      </c>
      <c r="C1525">
        <v>1384794</v>
      </c>
    </row>
    <row r="1526" spans="1:3" x14ac:dyDescent="0.2">
      <c r="A1526">
        <v>1525</v>
      </c>
      <c r="B1526" t="s">
        <v>45</v>
      </c>
      <c r="C1526">
        <v>1458761</v>
      </c>
    </row>
    <row r="1527" spans="1:3" x14ac:dyDescent="0.2">
      <c r="A1527">
        <v>1526</v>
      </c>
      <c r="B1527" t="s">
        <v>45</v>
      </c>
      <c r="C1527">
        <v>1536964</v>
      </c>
    </row>
    <row r="1528" spans="1:3" x14ac:dyDescent="0.2">
      <c r="A1528">
        <v>1527</v>
      </c>
      <c r="B1528" t="s">
        <v>45</v>
      </c>
      <c r="C1528">
        <v>1589695</v>
      </c>
    </row>
    <row r="1529" spans="1:3" x14ac:dyDescent="0.2">
      <c r="A1529">
        <v>1528</v>
      </c>
      <c r="B1529" t="s">
        <v>45</v>
      </c>
      <c r="C1529">
        <v>1599555</v>
      </c>
    </row>
    <row r="1530" spans="1:3" x14ac:dyDescent="0.2">
      <c r="A1530">
        <v>1529</v>
      </c>
      <c r="B1530" t="s">
        <v>45</v>
      </c>
      <c r="C1530">
        <v>1664419</v>
      </c>
    </row>
    <row r="1531" spans="1:3" x14ac:dyDescent="0.2">
      <c r="A1531">
        <v>1530</v>
      </c>
      <c r="B1531" t="s">
        <v>45</v>
      </c>
      <c r="C1531">
        <v>1683868</v>
      </c>
    </row>
    <row r="1532" spans="1:3" x14ac:dyDescent="0.2">
      <c r="A1532">
        <v>1531</v>
      </c>
      <c r="B1532" t="s">
        <v>45</v>
      </c>
      <c r="C1532">
        <v>1726449</v>
      </c>
    </row>
    <row r="1533" spans="1:3" x14ac:dyDescent="0.2">
      <c r="A1533">
        <v>1532</v>
      </c>
      <c r="B1533" t="s">
        <v>45</v>
      </c>
      <c r="C1533">
        <v>1746843</v>
      </c>
    </row>
    <row r="1534" spans="1:3" x14ac:dyDescent="0.2">
      <c r="A1534">
        <v>1533</v>
      </c>
      <c r="B1534" t="s">
        <v>45</v>
      </c>
      <c r="C1534">
        <v>1768089</v>
      </c>
    </row>
    <row r="1535" spans="1:3" x14ac:dyDescent="0.2">
      <c r="A1535">
        <v>1534</v>
      </c>
      <c r="B1535" t="s">
        <v>45</v>
      </c>
      <c r="C1535">
        <v>1785388</v>
      </c>
    </row>
    <row r="1536" spans="1:3" x14ac:dyDescent="0.2">
      <c r="A1536">
        <v>1535</v>
      </c>
      <c r="B1536" t="s">
        <v>45</v>
      </c>
      <c r="C1536">
        <v>1790900</v>
      </c>
    </row>
    <row r="1537" spans="1:3" x14ac:dyDescent="0.2">
      <c r="A1537">
        <v>1536</v>
      </c>
      <c r="B1537" t="s">
        <v>45</v>
      </c>
      <c r="C1537">
        <v>1826712</v>
      </c>
    </row>
    <row r="1538" spans="1:3" x14ac:dyDescent="0.2">
      <c r="A1538">
        <v>1537</v>
      </c>
      <c r="B1538" t="s">
        <v>45</v>
      </c>
      <c r="C1538">
        <v>1966358</v>
      </c>
    </row>
    <row r="1539" spans="1:3" x14ac:dyDescent="0.2">
      <c r="A1539">
        <v>1538</v>
      </c>
      <c r="B1539" t="s">
        <v>45</v>
      </c>
      <c r="C1539">
        <v>2000840</v>
      </c>
    </row>
    <row r="1540" spans="1:3" x14ac:dyDescent="0.2">
      <c r="A1540">
        <v>1539</v>
      </c>
      <c r="B1540" t="s">
        <v>45</v>
      </c>
      <c r="C1540">
        <v>2007726</v>
      </c>
    </row>
    <row r="1541" spans="1:3" x14ac:dyDescent="0.2">
      <c r="A1541">
        <v>1540</v>
      </c>
      <c r="B1541" t="s">
        <v>45</v>
      </c>
      <c r="C1541">
        <v>2029562</v>
      </c>
    </row>
    <row r="1542" spans="1:3" x14ac:dyDescent="0.2">
      <c r="A1542">
        <v>1541</v>
      </c>
      <c r="B1542" t="s">
        <v>45</v>
      </c>
      <c r="C1542">
        <v>2097001</v>
      </c>
    </row>
    <row r="1543" spans="1:3" x14ac:dyDescent="0.2">
      <c r="A1543">
        <v>1542</v>
      </c>
      <c r="B1543" t="s">
        <v>45</v>
      </c>
      <c r="C1543">
        <v>2179969</v>
      </c>
    </row>
    <row r="1544" spans="1:3" x14ac:dyDescent="0.2">
      <c r="A1544">
        <v>1543</v>
      </c>
      <c r="B1544" t="s">
        <v>45</v>
      </c>
      <c r="C1544">
        <v>2186879</v>
      </c>
    </row>
    <row r="1545" spans="1:3" x14ac:dyDescent="0.2">
      <c r="A1545">
        <v>1544</v>
      </c>
      <c r="B1545" t="s">
        <v>45</v>
      </c>
      <c r="C1545">
        <v>2190347</v>
      </c>
    </row>
    <row r="1546" spans="1:3" x14ac:dyDescent="0.2">
      <c r="A1546">
        <v>1545</v>
      </c>
      <c r="B1546" t="s">
        <v>45</v>
      </c>
      <c r="C1546">
        <v>2227641</v>
      </c>
    </row>
    <row r="1547" spans="1:3" x14ac:dyDescent="0.2">
      <c r="A1547">
        <v>1546</v>
      </c>
      <c r="B1547" t="s">
        <v>45</v>
      </c>
      <c r="C1547">
        <v>2249812</v>
      </c>
    </row>
    <row r="1548" spans="1:3" x14ac:dyDescent="0.2">
      <c r="A1548">
        <v>1547</v>
      </c>
      <c r="B1548" t="s">
        <v>45</v>
      </c>
      <c r="C1548">
        <v>2300705</v>
      </c>
    </row>
    <row r="1549" spans="1:3" x14ac:dyDescent="0.2">
      <c r="A1549">
        <v>1548</v>
      </c>
      <c r="B1549" t="s">
        <v>45</v>
      </c>
      <c r="C1549">
        <v>2334495</v>
      </c>
    </row>
    <row r="1550" spans="1:3" x14ac:dyDescent="0.2">
      <c r="A1550">
        <v>1549</v>
      </c>
      <c r="B1550" t="s">
        <v>45</v>
      </c>
      <c r="C1550">
        <v>2342525</v>
      </c>
    </row>
    <row r="1551" spans="1:3" x14ac:dyDescent="0.2">
      <c r="A1551">
        <v>1550</v>
      </c>
      <c r="B1551" t="s">
        <v>45</v>
      </c>
      <c r="C1551">
        <v>2397452</v>
      </c>
    </row>
    <row r="1552" spans="1:3" x14ac:dyDescent="0.2">
      <c r="A1552">
        <v>1551</v>
      </c>
      <c r="B1552" t="s">
        <v>45</v>
      </c>
      <c r="C1552">
        <v>2423896</v>
      </c>
    </row>
    <row r="1553" spans="1:3" x14ac:dyDescent="0.2">
      <c r="A1553">
        <v>1552</v>
      </c>
      <c r="B1553" t="s">
        <v>45</v>
      </c>
      <c r="C1553">
        <v>2439127</v>
      </c>
    </row>
    <row r="1554" spans="1:3" x14ac:dyDescent="0.2">
      <c r="A1554">
        <v>1553</v>
      </c>
      <c r="B1554" t="s">
        <v>45</v>
      </c>
      <c r="C1554">
        <v>2490840</v>
      </c>
    </row>
    <row r="1555" spans="1:3" x14ac:dyDescent="0.2">
      <c r="A1555">
        <v>1554</v>
      </c>
      <c r="B1555" t="s">
        <v>45</v>
      </c>
      <c r="C1555">
        <v>2603987</v>
      </c>
    </row>
    <row r="1556" spans="1:3" x14ac:dyDescent="0.2">
      <c r="A1556">
        <v>1555</v>
      </c>
      <c r="B1556" t="s">
        <v>45</v>
      </c>
      <c r="C1556">
        <v>2615775</v>
      </c>
    </row>
    <row r="1557" spans="1:3" x14ac:dyDescent="0.2">
      <c r="A1557">
        <v>1556</v>
      </c>
      <c r="B1557" t="s">
        <v>45</v>
      </c>
      <c r="C1557">
        <v>2652551</v>
      </c>
    </row>
    <row r="1558" spans="1:3" x14ac:dyDescent="0.2">
      <c r="A1558">
        <v>1557</v>
      </c>
      <c r="B1558" t="s">
        <v>45</v>
      </c>
      <c r="C1558">
        <v>2690223</v>
      </c>
    </row>
    <row r="1559" spans="1:3" x14ac:dyDescent="0.2">
      <c r="A1559">
        <v>1558</v>
      </c>
      <c r="B1559" t="s">
        <v>45</v>
      </c>
      <c r="C1559">
        <v>2783146</v>
      </c>
    </row>
    <row r="1560" spans="1:3" x14ac:dyDescent="0.2">
      <c r="A1560">
        <v>1559</v>
      </c>
      <c r="B1560" t="s">
        <v>45</v>
      </c>
      <c r="C1560">
        <v>2811499</v>
      </c>
    </row>
    <row r="1561" spans="1:3" x14ac:dyDescent="0.2">
      <c r="A1561">
        <v>1560</v>
      </c>
      <c r="B1561" t="s">
        <v>45</v>
      </c>
      <c r="C1561">
        <v>2817095</v>
      </c>
    </row>
    <row r="1562" spans="1:3" x14ac:dyDescent="0.2">
      <c r="A1562">
        <v>1561</v>
      </c>
      <c r="B1562" t="s">
        <v>45</v>
      </c>
      <c r="C1562">
        <v>2928432</v>
      </c>
    </row>
    <row r="1563" spans="1:3" x14ac:dyDescent="0.2">
      <c r="A1563">
        <v>1562</v>
      </c>
      <c r="B1563" t="s">
        <v>45</v>
      </c>
      <c r="C1563">
        <v>2945946</v>
      </c>
    </row>
    <row r="1564" spans="1:3" x14ac:dyDescent="0.2">
      <c r="A1564">
        <v>1563</v>
      </c>
      <c r="B1564" t="s">
        <v>45</v>
      </c>
      <c r="C1564">
        <v>2958626</v>
      </c>
    </row>
    <row r="1565" spans="1:3" x14ac:dyDescent="0.2">
      <c r="A1565">
        <v>1564</v>
      </c>
      <c r="B1565" t="s">
        <v>45</v>
      </c>
      <c r="C1565">
        <v>2975051</v>
      </c>
    </row>
    <row r="1566" spans="1:3" x14ac:dyDescent="0.2">
      <c r="A1566">
        <v>1565</v>
      </c>
      <c r="B1566" t="s">
        <v>45</v>
      </c>
      <c r="C1566">
        <v>3034541</v>
      </c>
    </row>
    <row r="1567" spans="1:3" x14ac:dyDescent="0.2">
      <c r="A1567">
        <v>1566</v>
      </c>
      <c r="B1567" t="s">
        <v>45</v>
      </c>
      <c r="C1567">
        <v>3041266</v>
      </c>
    </row>
    <row r="1568" spans="1:3" x14ac:dyDescent="0.2">
      <c r="A1568">
        <v>1567</v>
      </c>
      <c r="B1568" t="s">
        <v>45</v>
      </c>
      <c r="C1568">
        <v>3160774</v>
      </c>
    </row>
    <row r="1569" spans="1:3" x14ac:dyDescent="0.2">
      <c r="A1569">
        <v>1568</v>
      </c>
      <c r="B1569" t="s">
        <v>45</v>
      </c>
      <c r="C1569">
        <v>3265307</v>
      </c>
    </row>
    <row r="1570" spans="1:3" x14ac:dyDescent="0.2">
      <c r="A1570">
        <v>1569</v>
      </c>
      <c r="B1570" t="s">
        <v>45</v>
      </c>
      <c r="C1570">
        <v>3309708</v>
      </c>
    </row>
    <row r="1571" spans="1:3" x14ac:dyDescent="0.2">
      <c r="A1571">
        <v>1570</v>
      </c>
      <c r="B1571" t="s">
        <v>45</v>
      </c>
      <c r="C1571">
        <v>3396106</v>
      </c>
    </row>
    <row r="1572" spans="1:3" x14ac:dyDescent="0.2">
      <c r="A1572">
        <v>1571</v>
      </c>
      <c r="B1572" t="s">
        <v>45</v>
      </c>
      <c r="C1572">
        <v>3410927</v>
      </c>
    </row>
    <row r="1573" spans="1:3" x14ac:dyDescent="0.2">
      <c r="A1573">
        <v>1572</v>
      </c>
      <c r="B1573" t="s">
        <v>45</v>
      </c>
      <c r="C1573">
        <v>3485890</v>
      </c>
    </row>
    <row r="1574" spans="1:3" x14ac:dyDescent="0.2">
      <c r="A1574">
        <v>1573</v>
      </c>
      <c r="B1574" t="s">
        <v>45</v>
      </c>
      <c r="C1574">
        <v>3506408</v>
      </c>
    </row>
    <row r="1575" spans="1:3" x14ac:dyDescent="0.2">
      <c r="A1575">
        <v>1574</v>
      </c>
      <c r="B1575" t="s">
        <v>45</v>
      </c>
      <c r="C1575">
        <v>3513644</v>
      </c>
    </row>
    <row r="1576" spans="1:3" x14ac:dyDescent="0.2">
      <c r="A1576">
        <v>1575</v>
      </c>
      <c r="B1576" t="s">
        <v>45</v>
      </c>
      <c r="C1576">
        <v>3522066</v>
      </c>
    </row>
    <row r="1577" spans="1:3" x14ac:dyDescent="0.2">
      <c r="A1577">
        <v>1576</v>
      </c>
      <c r="B1577" t="s">
        <v>45</v>
      </c>
      <c r="C1577">
        <v>3617568</v>
      </c>
    </row>
    <row r="1578" spans="1:3" x14ac:dyDescent="0.2">
      <c r="A1578">
        <v>1577</v>
      </c>
      <c r="B1578" t="s">
        <v>45</v>
      </c>
      <c r="C1578">
        <v>3618588</v>
      </c>
    </row>
    <row r="1579" spans="1:3" x14ac:dyDescent="0.2">
      <c r="A1579">
        <v>1578</v>
      </c>
      <c r="B1579" t="s">
        <v>45</v>
      </c>
      <c r="C1579">
        <v>3642183</v>
      </c>
    </row>
    <row r="1580" spans="1:3" x14ac:dyDescent="0.2">
      <c r="A1580">
        <v>1579</v>
      </c>
      <c r="B1580" t="s">
        <v>45</v>
      </c>
      <c r="C1580">
        <v>3650328</v>
      </c>
    </row>
    <row r="1581" spans="1:3" x14ac:dyDescent="0.2">
      <c r="A1581">
        <v>1580</v>
      </c>
      <c r="B1581" t="s">
        <v>45</v>
      </c>
      <c r="C1581">
        <v>3724323</v>
      </c>
    </row>
    <row r="1582" spans="1:3" x14ac:dyDescent="0.2">
      <c r="A1582">
        <v>1581</v>
      </c>
      <c r="B1582" t="s">
        <v>45</v>
      </c>
      <c r="C1582">
        <v>3772627</v>
      </c>
    </row>
    <row r="1583" spans="1:3" x14ac:dyDescent="0.2">
      <c r="A1583">
        <v>1582</v>
      </c>
      <c r="B1583" t="s">
        <v>45</v>
      </c>
      <c r="C1583">
        <v>3772858</v>
      </c>
    </row>
    <row r="1584" spans="1:3" x14ac:dyDescent="0.2">
      <c r="A1584">
        <v>1583</v>
      </c>
      <c r="B1584" t="s">
        <v>45</v>
      </c>
      <c r="C1584">
        <v>3849226</v>
      </c>
    </row>
    <row r="1585" spans="1:3" x14ac:dyDescent="0.2">
      <c r="A1585">
        <v>1584</v>
      </c>
      <c r="B1585" t="s">
        <v>45</v>
      </c>
      <c r="C1585">
        <v>3861551</v>
      </c>
    </row>
    <row r="1586" spans="1:3" x14ac:dyDescent="0.2">
      <c r="A1586">
        <v>1585</v>
      </c>
      <c r="B1586" t="s">
        <v>45</v>
      </c>
      <c r="C1586">
        <v>4045389</v>
      </c>
    </row>
    <row r="1587" spans="1:3" x14ac:dyDescent="0.2">
      <c r="A1587">
        <v>1586</v>
      </c>
      <c r="B1587" t="s">
        <v>45</v>
      </c>
      <c r="C1587">
        <v>4049491</v>
      </c>
    </row>
    <row r="1588" spans="1:3" x14ac:dyDescent="0.2">
      <c r="A1588">
        <v>1587</v>
      </c>
      <c r="B1588" t="s">
        <v>45</v>
      </c>
      <c r="C1588">
        <v>4139160</v>
      </c>
    </row>
    <row r="1589" spans="1:3" x14ac:dyDescent="0.2">
      <c r="A1589">
        <v>1588</v>
      </c>
      <c r="B1589" t="s">
        <v>45</v>
      </c>
      <c r="C1589">
        <v>4176628</v>
      </c>
    </row>
    <row r="1590" spans="1:3" x14ac:dyDescent="0.2">
      <c r="A1590">
        <v>1589</v>
      </c>
      <c r="B1590" t="s">
        <v>45</v>
      </c>
      <c r="C1590">
        <v>4191281</v>
      </c>
    </row>
    <row r="1591" spans="1:3" x14ac:dyDescent="0.2">
      <c r="A1591">
        <v>1590</v>
      </c>
      <c r="B1591" t="s">
        <v>45</v>
      </c>
      <c r="C1591">
        <v>4251680</v>
      </c>
    </row>
    <row r="1592" spans="1:3" x14ac:dyDescent="0.2">
      <c r="A1592">
        <v>1591</v>
      </c>
      <c r="B1592" t="s">
        <v>45</v>
      </c>
      <c r="C1592">
        <v>4310379</v>
      </c>
    </row>
    <row r="1593" spans="1:3" x14ac:dyDescent="0.2">
      <c r="A1593">
        <v>1592</v>
      </c>
      <c r="B1593" t="s">
        <v>45</v>
      </c>
      <c r="C1593">
        <v>4320772</v>
      </c>
    </row>
    <row r="1594" spans="1:3" x14ac:dyDescent="0.2">
      <c r="A1594">
        <v>1593</v>
      </c>
      <c r="B1594" t="s">
        <v>45</v>
      </c>
      <c r="C1594">
        <v>4354935</v>
      </c>
    </row>
    <row r="1595" spans="1:3" x14ac:dyDescent="0.2">
      <c r="A1595">
        <v>1594</v>
      </c>
      <c r="B1595" t="s">
        <v>45</v>
      </c>
      <c r="C1595">
        <v>4379637</v>
      </c>
    </row>
    <row r="1596" spans="1:3" x14ac:dyDescent="0.2">
      <c r="A1596">
        <v>1595</v>
      </c>
      <c r="B1596" t="s">
        <v>45</v>
      </c>
      <c r="C1596">
        <v>4422400</v>
      </c>
    </row>
    <row r="1597" spans="1:3" x14ac:dyDescent="0.2">
      <c r="A1597">
        <v>1596</v>
      </c>
      <c r="B1597" t="s">
        <v>45</v>
      </c>
      <c r="C1597">
        <v>4468322</v>
      </c>
    </row>
    <row r="1598" spans="1:3" x14ac:dyDescent="0.2">
      <c r="A1598">
        <v>1597</v>
      </c>
      <c r="B1598" t="s">
        <v>45</v>
      </c>
      <c r="C1598">
        <v>4479770</v>
      </c>
    </row>
    <row r="1599" spans="1:3" x14ac:dyDescent="0.2">
      <c r="A1599">
        <v>1598</v>
      </c>
      <c r="B1599" t="s">
        <v>45</v>
      </c>
      <c r="C1599">
        <v>4487178</v>
      </c>
    </row>
    <row r="1600" spans="1:3" x14ac:dyDescent="0.2">
      <c r="A1600">
        <v>1599</v>
      </c>
      <c r="B1600" t="s">
        <v>45</v>
      </c>
      <c r="C1600">
        <v>4493694</v>
      </c>
    </row>
    <row r="1601" spans="1:3" x14ac:dyDescent="0.2">
      <c r="A1601">
        <v>1600</v>
      </c>
      <c r="B1601" t="s">
        <v>45</v>
      </c>
      <c r="C1601">
        <v>4599189</v>
      </c>
    </row>
    <row r="1602" spans="1:3" x14ac:dyDescent="0.2">
      <c r="A1602">
        <v>1601</v>
      </c>
      <c r="B1602" t="s">
        <v>46</v>
      </c>
      <c r="C1602">
        <v>33609</v>
      </c>
    </row>
    <row r="1603" spans="1:3" x14ac:dyDescent="0.2">
      <c r="A1603">
        <v>1602</v>
      </c>
      <c r="B1603" t="s">
        <v>46</v>
      </c>
      <c r="C1603">
        <v>36569</v>
      </c>
    </row>
    <row r="1604" spans="1:3" x14ac:dyDescent="0.2">
      <c r="A1604">
        <v>1603</v>
      </c>
      <c r="B1604" t="s">
        <v>46</v>
      </c>
      <c r="C1604">
        <v>43375</v>
      </c>
    </row>
    <row r="1605" spans="1:3" x14ac:dyDescent="0.2">
      <c r="A1605">
        <v>1604</v>
      </c>
      <c r="B1605" t="s">
        <v>46</v>
      </c>
      <c r="C1605">
        <v>63067</v>
      </c>
    </row>
    <row r="1606" spans="1:3" x14ac:dyDescent="0.2">
      <c r="A1606">
        <v>1605</v>
      </c>
      <c r="B1606" t="s">
        <v>46</v>
      </c>
      <c r="C1606">
        <v>124654</v>
      </c>
    </row>
    <row r="1607" spans="1:3" x14ac:dyDescent="0.2">
      <c r="A1607">
        <v>1606</v>
      </c>
      <c r="B1607" t="s">
        <v>46</v>
      </c>
      <c r="C1607">
        <v>174330</v>
      </c>
    </row>
    <row r="1608" spans="1:3" x14ac:dyDescent="0.2">
      <c r="A1608">
        <v>1607</v>
      </c>
      <c r="B1608" t="s">
        <v>46</v>
      </c>
      <c r="C1608">
        <v>235629</v>
      </c>
    </row>
    <row r="1609" spans="1:3" x14ac:dyDescent="0.2">
      <c r="A1609">
        <v>1608</v>
      </c>
      <c r="B1609" t="s">
        <v>46</v>
      </c>
      <c r="C1609">
        <v>331139</v>
      </c>
    </row>
    <row r="1610" spans="1:3" x14ac:dyDescent="0.2">
      <c r="A1610">
        <v>1609</v>
      </c>
      <c r="B1610" t="s">
        <v>46</v>
      </c>
      <c r="C1610">
        <v>427964</v>
      </c>
    </row>
    <row r="1611" spans="1:3" x14ac:dyDescent="0.2">
      <c r="A1611">
        <v>1610</v>
      </c>
      <c r="B1611" t="s">
        <v>46</v>
      </c>
      <c r="C1611">
        <v>430195</v>
      </c>
    </row>
    <row r="1612" spans="1:3" x14ac:dyDescent="0.2">
      <c r="A1612">
        <v>1611</v>
      </c>
      <c r="B1612" t="s">
        <v>46</v>
      </c>
      <c r="C1612">
        <v>457297</v>
      </c>
    </row>
    <row r="1613" spans="1:3" x14ac:dyDescent="0.2">
      <c r="A1613">
        <v>1612</v>
      </c>
      <c r="B1613" t="s">
        <v>46</v>
      </c>
      <c r="C1613">
        <v>469915</v>
      </c>
    </row>
    <row r="1614" spans="1:3" x14ac:dyDescent="0.2">
      <c r="A1614">
        <v>1613</v>
      </c>
      <c r="B1614" t="s">
        <v>46</v>
      </c>
      <c r="C1614">
        <v>545591</v>
      </c>
    </row>
    <row r="1615" spans="1:3" x14ac:dyDescent="0.2">
      <c r="A1615">
        <v>1614</v>
      </c>
      <c r="B1615" t="s">
        <v>46</v>
      </c>
      <c r="C1615">
        <v>571975</v>
      </c>
    </row>
    <row r="1616" spans="1:3" x14ac:dyDescent="0.2">
      <c r="A1616">
        <v>1615</v>
      </c>
      <c r="B1616" t="s">
        <v>46</v>
      </c>
      <c r="C1616">
        <v>617913</v>
      </c>
    </row>
    <row r="1617" spans="1:3" x14ac:dyDescent="0.2">
      <c r="A1617">
        <v>1616</v>
      </c>
      <c r="B1617" t="s">
        <v>46</v>
      </c>
      <c r="C1617">
        <v>655750</v>
      </c>
    </row>
    <row r="1618" spans="1:3" x14ac:dyDescent="0.2">
      <c r="A1618">
        <v>1617</v>
      </c>
      <c r="B1618" t="s">
        <v>46</v>
      </c>
      <c r="C1618">
        <v>733008</v>
      </c>
    </row>
    <row r="1619" spans="1:3" x14ac:dyDescent="0.2">
      <c r="A1619">
        <v>1618</v>
      </c>
      <c r="B1619" t="s">
        <v>46</v>
      </c>
      <c r="C1619">
        <v>768724</v>
      </c>
    </row>
    <row r="1620" spans="1:3" x14ac:dyDescent="0.2">
      <c r="A1620">
        <v>1619</v>
      </c>
      <c r="B1620" t="s">
        <v>46</v>
      </c>
      <c r="C1620">
        <v>772489</v>
      </c>
    </row>
    <row r="1621" spans="1:3" x14ac:dyDescent="0.2">
      <c r="A1621">
        <v>1620</v>
      </c>
      <c r="B1621" t="s">
        <v>46</v>
      </c>
      <c r="C1621">
        <v>789539</v>
      </c>
    </row>
    <row r="1622" spans="1:3" x14ac:dyDescent="0.2">
      <c r="A1622">
        <v>1621</v>
      </c>
      <c r="B1622" t="s">
        <v>46</v>
      </c>
      <c r="C1622">
        <v>832241</v>
      </c>
    </row>
    <row r="1623" spans="1:3" x14ac:dyDescent="0.2">
      <c r="A1623">
        <v>1622</v>
      </c>
      <c r="B1623" t="s">
        <v>46</v>
      </c>
      <c r="C1623">
        <v>851365</v>
      </c>
    </row>
    <row r="1624" spans="1:3" x14ac:dyDescent="0.2">
      <c r="A1624">
        <v>1623</v>
      </c>
      <c r="B1624" t="s">
        <v>46</v>
      </c>
      <c r="C1624">
        <v>880439</v>
      </c>
    </row>
    <row r="1625" spans="1:3" x14ac:dyDescent="0.2">
      <c r="A1625">
        <v>1624</v>
      </c>
      <c r="B1625" t="s">
        <v>46</v>
      </c>
      <c r="C1625">
        <v>910764</v>
      </c>
    </row>
    <row r="1626" spans="1:3" x14ac:dyDescent="0.2">
      <c r="A1626">
        <v>1625</v>
      </c>
      <c r="B1626" t="s">
        <v>46</v>
      </c>
      <c r="C1626">
        <v>930355</v>
      </c>
    </row>
    <row r="1627" spans="1:3" x14ac:dyDescent="0.2">
      <c r="A1627">
        <v>1626</v>
      </c>
      <c r="B1627" t="s">
        <v>46</v>
      </c>
      <c r="C1627">
        <v>961922</v>
      </c>
    </row>
    <row r="1628" spans="1:3" x14ac:dyDescent="0.2">
      <c r="A1628">
        <v>1627</v>
      </c>
      <c r="B1628" t="s">
        <v>46</v>
      </c>
      <c r="C1628">
        <v>968815</v>
      </c>
    </row>
    <row r="1629" spans="1:3" x14ac:dyDescent="0.2">
      <c r="A1629">
        <v>1628</v>
      </c>
      <c r="B1629" t="s">
        <v>46</v>
      </c>
      <c r="C1629">
        <v>1006684</v>
      </c>
    </row>
    <row r="1630" spans="1:3" x14ac:dyDescent="0.2">
      <c r="A1630">
        <v>1629</v>
      </c>
      <c r="B1630" t="s">
        <v>46</v>
      </c>
      <c r="C1630">
        <v>1020493</v>
      </c>
    </row>
    <row r="1631" spans="1:3" x14ac:dyDescent="0.2">
      <c r="A1631">
        <v>1630</v>
      </c>
      <c r="B1631" t="s">
        <v>46</v>
      </c>
      <c r="C1631">
        <v>1122570</v>
      </c>
    </row>
    <row r="1632" spans="1:3" x14ac:dyDescent="0.2">
      <c r="A1632">
        <v>1631</v>
      </c>
      <c r="B1632" t="s">
        <v>46</v>
      </c>
      <c r="C1632">
        <v>1164930</v>
      </c>
    </row>
    <row r="1633" spans="1:3" x14ac:dyDescent="0.2">
      <c r="A1633">
        <v>1632</v>
      </c>
      <c r="B1633" t="s">
        <v>46</v>
      </c>
      <c r="C1633">
        <v>1215677</v>
      </c>
    </row>
    <row r="1634" spans="1:3" x14ac:dyDescent="0.2">
      <c r="A1634">
        <v>1633</v>
      </c>
      <c r="B1634" t="s">
        <v>46</v>
      </c>
      <c r="C1634">
        <v>1222690</v>
      </c>
    </row>
    <row r="1635" spans="1:3" x14ac:dyDescent="0.2">
      <c r="A1635">
        <v>1634</v>
      </c>
      <c r="B1635" t="s">
        <v>46</v>
      </c>
      <c r="C1635">
        <v>1227196</v>
      </c>
    </row>
    <row r="1636" spans="1:3" x14ac:dyDescent="0.2">
      <c r="A1636">
        <v>1635</v>
      </c>
      <c r="B1636" t="s">
        <v>46</v>
      </c>
      <c r="C1636">
        <v>1252280</v>
      </c>
    </row>
    <row r="1637" spans="1:3" x14ac:dyDescent="0.2">
      <c r="A1637">
        <v>1636</v>
      </c>
      <c r="B1637" t="s">
        <v>46</v>
      </c>
      <c r="C1637">
        <v>1295812</v>
      </c>
    </row>
    <row r="1638" spans="1:3" x14ac:dyDescent="0.2">
      <c r="A1638">
        <v>1637</v>
      </c>
      <c r="B1638" t="s">
        <v>46</v>
      </c>
      <c r="C1638">
        <v>1317287</v>
      </c>
    </row>
    <row r="1639" spans="1:3" x14ac:dyDescent="0.2">
      <c r="A1639">
        <v>1638</v>
      </c>
      <c r="B1639" t="s">
        <v>46</v>
      </c>
      <c r="C1639">
        <v>1322336</v>
      </c>
    </row>
    <row r="1640" spans="1:3" x14ac:dyDescent="0.2">
      <c r="A1640">
        <v>1639</v>
      </c>
      <c r="B1640" t="s">
        <v>46</v>
      </c>
      <c r="C1640">
        <v>1600403</v>
      </c>
    </row>
    <row r="1641" spans="1:3" x14ac:dyDescent="0.2">
      <c r="A1641">
        <v>1640</v>
      </c>
      <c r="B1641" t="s">
        <v>46</v>
      </c>
      <c r="C1641">
        <v>1634299</v>
      </c>
    </row>
    <row r="1642" spans="1:3" x14ac:dyDescent="0.2">
      <c r="A1642">
        <v>1641</v>
      </c>
      <c r="B1642" t="s">
        <v>46</v>
      </c>
      <c r="C1642">
        <v>1645285</v>
      </c>
    </row>
    <row r="1643" spans="1:3" x14ac:dyDescent="0.2">
      <c r="A1643">
        <v>1642</v>
      </c>
      <c r="B1643" t="s">
        <v>46</v>
      </c>
      <c r="C1643">
        <v>1708036</v>
      </c>
    </row>
    <row r="1644" spans="1:3" x14ac:dyDescent="0.2">
      <c r="A1644">
        <v>1643</v>
      </c>
      <c r="B1644" t="s">
        <v>46</v>
      </c>
      <c r="C1644">
        <v>1805097</v>
      </c>
    </row>
    <row r="1645" spans="1:3" x14ac:dyDescent="0.2">
      <c r="A1645">
        <v>1644</v>
      </c>
      <c r="B1645" t="s">
        <v>46</v>
      </c>
      <c r="C1645">
        <v>1927160</v>
      </c>
    </row>
    <row r="1646" spans="1:3" x14ac:dyDescent="0.2">
      <c r="A1646">
        <v>1645</v>
      </c>
      <c r="B1646" t="s">
        <v>46</v>
      </c>
      <c r="C1646">
        <v>1939393</v>
      </c>
    </row>
    <row r="1647" spans="1:3" x14ac:dyDescent="0.2">
      <c r="A1647">
        <v>1646</v>
      </c>
      <c r="B1647" t="s">
        <v>46</v>
      </c>
      <c r="C1647">
        <v>1988947</v>
      </c>
    </row>
    <row r="1648" spans="1:3" x14ac:dyDescent="0.2">
      <c r="A1648">
        <v>1647</v>
      </c>
      <c r="B1648" t="s">
        <v>46</v>
      </c>
      <c r="C1648">
        <v>1991701</v>
      </c>
    </row>
    <row r="1649" spans="1:3" x14ac:dyDescent="0.2">
      <c r="A1649">
        <v>1648</v>
      </c>
      <c r="B1649" t="s">
        <v>46</v>
      </c>
      <c r="C1649">
        <v>2002374</v>
      </c>
    </row>
    <row r="1650" spans="1:3" x14ac:dyDescent="0.2">
      <c r="A1650">
        <v>1649</v>
      </c>
      <c r="B1650" t="s">
        <v>46</v>
      </c>
      <c r="C1650">
        <v>2027100</v>
      </c>
    </row>
    <row r="1651" spans="1:3" x14ac:dyDescent="0.2">
      <c r="A1651">
        <v>1650</v>
      </c>
      <c r="B1651" t="s">
        <v>46</v>
      </c>
      <c r="C1651">
        <v>2128464</v>
      </c>
    </row>
    <row r="1652" spans="1:3" x14ac:dyDescent="0.2">
      <c r="A1652">
        <v>1651</v>
      </c>
      <c r="B1652" t="s">
        <v>46</v>
      </c>
      <c r="C1652">
        <v>2129473</v>
      </c>
    </row>
    <row r="1653" spans="1:3" x14ac:dyDescent="0.2">
      <c r="A1653">
        <v>1652</v>
      </c>
      <c r="B1653" t="s">
        <v>46</v>
      </c>
      <c r="C1653">
        <v>2187968</v>
      </c>
    </row>
    <row r="1654" spans="1:3" x14ac:dyDescent="0.2">
      <c r="A1654">
        <v>1653</v>
      </c>
      <c r="B1654" t="s">
        <v>46</v>
      </c>
      <c r="C1654">
        <v>2211042</v>
      </c>
    </row>
    <row r="1655" spans="1:3" x14ac:dyDescent="0.2">
      <c r="A1655">
        <v>1654</v>
      </c>
      <c r="B1655" t="s">
        <v>46</v>
      </c>
      <c r="C1655">
        <v>2404737</v>
      </c>
    </row>
    <row r="1656" spans="1:3" x14ac:dyDescent="0.2">
      <c r="A1656">
        <v>1655</v>
      </c>
      <c r="B1656" t="s">
        <v>46</v>
      </c>
      <c r="C1656">
        <v>2419973</v>
      </c>
    </row>
    <row r="1657" spans="1:3" x14ac:dyDescent="0.2">
      <c r="A1657">
        <v>1656</v>
      </c>
      <c r="B1657" t="s">
        <v>46</v>
      </c>
      <c r="C1657">
        <v>2509846</v>
      </c>
    </row>
    <row r="1658" spans="1:3" x14ac:dyDescent="0.2">
      <c r="A1658">
        <v>1657</v>
      </c>
      <c r="B1658" t="s">
        <v>46</v>
      </c>
      <c r="C1658">
        <v>2552615</v>
      </c>
    </row>
    <row r="1659" spans="1:3" x14ac:dyDescent="0.2">
      <c r="A1659">
        <v>1658</v>
      </c>
      <c r="B1659" t="s">
        <v>46</v>
      </c>
      <c r="C1659">
        <v>2651675</v>
      </c>
    </row>
    <row r="1660" spans="1:3" x14ac:dyDescent="0.2">
      <c r="A1660">
        <v>1659</v>
      </c>
      <c r="B1660" t="s">
        <v>46</v>
      </c>
      <c r="C1660">
        <v>2705718</v>
      </c>
    </row>
    <row r="1661" spans="1:3" x14ac:dyDescent="0.2">
      <c r="A1661">
        <v>1660</v>
      </c>
      <c r="B1661" t="s">
        <v>46</v>
      </c>
      <c r="C1661">
        <v>2745864</v>
      </c>
    </row>
    <row r="1662" spans="1:3" x14ac:dyDescent="0.2">
      <c r="A1662">
        <v>1661</v>
      </c>
      <c r="B1662" t="s">
        <v>46</v>
      </c>
      <c r="C1662">
        <v>2770605</v>
      </c>
    </row>
    <row r="1663" spans="1:3" x14ac:dyDescent="0.2">
      <c r="A1663">
        <v>1662</v>
      </c>
      <c r="B1663" t="s">
        <v>46</v>
      </c>
      <c r="C1663">
        <v>2779403</v>
      </c>
    </row>
    <row r="1664" spans="1:3" x14ac:dyDescent="0.2">
      <c r="A1664">
        <v>1663</v>
      </c>
      <c r="B1664" t="s">
        <v>46</v>
      </c>
      <c r="C1664">
        <v>2798727</v>
      </c>
    </row>
    <row r="1665" spans="1:3" x14ac:dyDescent="0.2">
      <c r="A1665">
        <v>1664</v>
      </c>
      <c r="B1665" t="s">
        <v>46</v>
      </c>
      <c r="C1665">
        <v>2844369</v>
      </c>
    </row>
    <row r="1666" spans="1:3" x14ac:dyDescent="0.2">
      <c r="A1666">
        <v>1665</v>
      </c>
      <c r="B1666" t="s">
        <v>46</v>
      </c>
      <c r="C1666">
        <v>2860428</v>
      </c>
    </row>
    <row r="1667" spans="1:3" x14ac:dyDescent="0.2">
      <c r="A1667">
        <v>1666</v>
      </c>
      <c r="B1667" t="s">
        <v>46</v>
      </c>
      <c r="C1667">
        <v>2876775</v>
      </c>
    </row>
    <row r="1668" spans="1:3" x14ac:dyDescent="0.2">
      <c r="A1668">
        <v>1667</v>
      </c>
      <c r="B1668" t="s">
        <v>46</v>
      </c>
      <c r="C1668">
        <v>2891432</v>
      </c>
    </row>
    <row r="1669" spans="1:3" x14ac:dyDescent="0.2">
      <c r="A1669">
        <v>1668</v>
      </c>
      <c r="B1669" t="s">
        <v>46</v>
      </c>
      <c r="C1669">
        <v>3069172</v>
      </c>
    </row>
    <row r="1670" spans="1:3" x14ac:dyDescent="0.2">
      <c r="A1670">
        <v>1669</v>
      </c>
      <c r="B1670" t="s">
        <v>46</v>
      </c>
      <c r="C1670">
        <v>3138002</v>
      </c>
    </row>
    <row r="1671" spans="1:3" x14ac:dyDescent="0.2">
      <c r="A1671">
        <v>1670</v>
      </c>
      <c r="B1671" t="s">
        <v>46</v>
      </c>
      <c r="C1671">
        <v>3172363</v>
      </c>
    </row>
    <row r="1672" spans="1:3" x14ac:dyDescent="0.2">
      <c r="A1672">
        <v>1671</v>
      </c>
      <c r="B1672" t="s">
        <v>46</v>
      </c>
      <c r="C1672">
        <v>3192034</v>
      </c>
    </row>
    <row r="1673" spans="1:3" x14ac:dyDescent="0.2">
      <c r="A1673">
        <v>1672</v>
      </c>
      <c r="B1673" t="s">
        <v>46</v>
      </c>
      <c r="C1673">
        <v>3210445</v>
      </c>
    </row>
    <row r="1674" spans="1:3" x14ac:dyDescent="0.2">
      <c r="A1674">
        <v>1673</v>
      </c>
      <c r="B1674" t="s">
        <v>46</v>
      </c>
      <c r="C1674">
        <v>3223722</v>
      </c>
    </row>
    <row r="1675" spans="1:3" x14ac:dyDescent="0.2">
      <c r="A1675">
        <v>1674</v>
      </c>
      <c r="B1675" t="s">
        <v>46</v>
      </c>
      <c r="C1675">
        <v>3239159</v>
      </c>
    </row>
    <row r="1676" spans="1:3" x14ac:dyDescent="0.2">
      <c r="A1676">
        <v>1675</v>
      </c>
      <c r="B1676" t="s">
        <v>46</v>
      </c>
      <c r="C1676">
        <v>3246109</v>
      </c>
    </row>
    <row r="1677" spans="1:3" x14ac:dyDescent="0.2">
      <c r="A1677">
        <v>1676</v>
      </c>
      <c r="B1677" t="s">
        <v>46</v>
      </c>
      <c r="C1677">
        <v>3270883</v>
      </c>
    </row>
    <row r="1678" spans="1:3" x14ac:dyDescent="0.2">
      <c r="A1678">
        <v>1677</v>
      </c>
      <c r="B1678" t="s">
        <v>46</v>
      </c>
      <c r="C1678">
        <v>3273979</v>
      </c>
    </row>
    <row r="1679" spans="1:3" x14ac:dyDescent="0.2">
      <c r="A1679">
        <v>1678</v>
      </c>
      <c r="B1679" t="s">
        <v>46</v>
      </c>
      <c r="C1679">
        <v>3298736</v>
      </c>
    </row>
    <row r="1680" spans="1:3" x14ac:dyDescent="0.2">
      <c r="A1680">
        <v>1679</v>
      </c>
      <c r="B1680" t="s">
        <v>46</v>
      </c>
      <c r="C1680">
        <v>3503161</v>
      </c>
    </row>
    <row r="1681" spans="1:3" x14ac:dyDescent="0.2">
      <c r="A1681">
        <v>1680</v>
      </c>
      <c r="B1681" t="s">
        <v>46</v>
      </c>
      <c r="C1681">
        <v>3517307</v>
      </c>
    </row>
    <row r="1682" spans="1:3" x14ac:dyDescent="0.2">
      <c r="A1682">
        <v>1681</v>
      </c>
      <c r="B1682" t="s">
        <v>46</v>
      </c>
      <c r="C1682">
        <v>3554628</v>
      </c>
    </row>
    <row r="1683" spans="1:3" x14ac:dyDescent="0.2">
      <c r="A1683">
        <v>1682</v>
      </c>
      <c r="B1683" t="s">
        <v>46</v>
      </c>
      <c r="C1683">
        <v>3615743</v>
      </c>
    </row>
    <row r="1684" spans="1:3" x14ac:dyDescent="0.2">
      <c r="A1684">
        <v>1683</v>
      </c>
      <c r="B1684" t="s">
        <v>46</v>
      </c>
      <c r="C1684">
        <v>3681222</v>
      </c>
    </row>
    <row r="1685" spans="1:3" x14ac:dyDescent="0.2">
      <c r="A1685">
        <v>1684</v>
      </c>
      <c r="B1685" t="s">
        <v>46</v>
      </c>
      <c r="C1685">
        <v>3709887</v>
      </c>
    </row>
    <row r="1686" spans="1:3" x14ac:dyDescent="0.2">
      <c r="A1686">
        <v>1685</v>
      </c>
      <c r="B1686" t="s">
        <v>46</v>
      </c>
      <c r="C1686">
        <v>3739051</v>
      </c>
    </row>
    <row r="1687" spans="1:3" x14ac:dyDescent="0.2">
      <c r="A1687">
        <v>1686</v>
      </c>
      <c r="B1687" t="s">
        <v>46</v>
      </c>
      <c r="C1687">
        <v>3878660</v>
      </c>
    </row>
    <row r="1688" spans="1:3" x14ac:dyDescent="0.2">
      <c r="A1688">
        <v>1687</v>
      </c>
      <c r="B1688" t="s">
        <v>46</v>
      </c>
      <c r="C1688">
        <v>3927549</v>
      </c>
    </row>
    <row r="1689" spans="1:3" x14ac:dyDescent="0.2">
      <c r="A1689">
        <v>1688</v>
      </c>
      <c r="B1689" t="s">
        <v>46</v>
      </c>
      <c r="C1689">
        <v>3973123</v>
      </c>
    </row>
    <row r="1690" spans="1:3" x14ac:dyDescent="0.2">
      <c r="A1690">
        <v>1689</v>
      </c>
      <c r="B1690" t="s">
        <v>46</v>
      </c>
      <c r="C1690">
        <v>4029220</v>
      </c>
    </row>
    <row r="1691" spans="1:3" x14ac:dyDescent="0.2">
      <c r="A1691">
        <v>1690</v>
      </c>
      <c r="B1691" t="s">
        <v>46</v>
      </c>
      <c r="C1691">
        <v>4041190</v>
      </c>
    </row>
    <row r="1692" spans="1:3" x14ac:dyDescent="0.2">
      <c r="A1692">
        <v>1691</v>
      </c>
      <c r="B1692" t="s">
        <v>46</v>
      </c>
      <c r="C1692">
        <v>4086976</v>
      </c>
    </row>
    <row r="1693" spans="1:3" x14ac:dyDescent="0.2">
      <c r="A1693">
        <v>1692</v>
      </c>
      <c r="B1693" t="s">
        <v>46</v>
      </c>
      <c r="C1693">
        <v>4090095</v>
      </c>
    </row>
    <row r="1694" spans="1:3" x14ac:dyDescent="0.2">
      <c r="A1694">
        <v>1693</v>
      </c>
      <c r="B1694" t="s">
        <v>46</v>
      </c>
      <c r="C1694">
        <v>4102128</v>
      </c>
    </row>
    <row r="1695" spans="1:3" x14ac:dyDescent="0.2">
      <c r="A1695">
        <v>1694</v>
      </c>
      <c r="B1695" t="s">
        <v>46</v>
      </c>
      <c r="C1695">
        <v>4221320</v>
      </c>
    </row>
    <row r="1696" spans="1:3" x14ac:dyDescent="0.2">
      <c r="A1696">
        <v>1695</v>
      </c>
      <c r="B1696" t="s">
        <v>46</v>
      </c>
      <c r="C1696">
        <v>4221506</v>
      </c>
    </row>
    <row r="1697" spans="1:3" x14ac:dyDescent="0.2">
      <c r="A1697">
        <v>1696</v>
      </c>
      <c r="B1697" t="s">
        <v>46</v>
      </c>
      <c r="C1697">
        <v>4421138</v>
      </c>
    </row>
    <row r="1698" spans="1:3" x14ac:dyDescent="0.2">
      <c r="A1698">
        <v>1697</v>
      </c>
      <c r="B1698" t="s">
        <v>46</v>
      </c>
      <c r="C1698">
        <v>4481121</v>
      </c>
    </row>
    <row r="1699" spans="1:3" x14ac:dyDescent="0.2">
      <c r="A1699">
        <v>1698</v>
      </c>
      <c r="B1699" t="s">
        <v>46</v>
      </c>
      <c r="C1699">
        <v>4551566</v>
      </c>
    </row>
    <row r="1700" spans="1:3" x14ac:dyDescent="0.2">
      <c r="A1700">
        <v>1699</v>
      </c>
      <c r="B1700" t="s">
        <v>46</v>
      </c>
      <c r="C1700">
        <v>4589484</v>
      </c>
    </row>
    <row r="1701" spans="1:3" x14ac:dyDescent="0.2">
      <c r="A1701">
        <v>1700</v>
      </c>
      <c r="B1701" t="s">
        <v>46</v>
      </c>
      <c r="C1701">
        <v>4613618</v>
      </c>
    </row>
    <row r="1702" spans="1:3" x14ac:dyDescent="0.2">
      <c r="A1702">
        <v>1701</v>
      </c>
      <c r="B1702" t="s">
        <v>47</v>
      </c>
      <c r="C1702">
        <v>8916</v>
      </c>
    </row>
    <row r="1703" spans="1:3" x14ac:dyDescent="0.2">
      <c r="A1703">
        <v>1702</v>
      </c>
      <c r="B1703" t="s">
        <v>47</v>
      </c>
      <c r="C1703">
        <v>12953</v>
      </c>
    </row>
    <row r="1704" spans="1:3" x14ac:dyDescent="0.2">
      <c r="A1704">
        <v>1703</v>
      </c>
      <c r="B1704" t="s">
        <v>47</v>
      </c>
      <c r="C1704">
        <v>23825</v>
      </c>
    </row>
    <row r="1705" spans="1:3" x14ac:dyDescent="0.2">
      <c r="A1705">
        <v>1704</v>
      </c>
      <c r="B1705" t="s">
        <v>47</v>
      </c>
      <c r="C1705">
        <v>63537</v>
      </c>
    </row>
    <row r="1706" spans="1:3" x14ac:dyDescent="0.2">
      <c r="A1706">
        <v>1705</v>
      </c>
      <c r="B1706" t="s">
        <v>47</v>
      </c>
      <c r="C1706">
        <v>100529</v>
      </c>
    </row>
    <row r="1707" spans="1:3" x14ac:dyDescent="0.2">
      <c r="A1707">
        <v>1706</v>
      </c>
      <c r="B1707" t="s">
        <v>47</v>
      </c>
      <c r="C1707">
        <v>230694</v>
      </c>
    </row>
    <row r="1708" spans="1:3" x14ac:dyDescent="0.2">
      <c r="A1708">
        <v>1707</v>
      </c>
      <c r="B1708" t="s">
        <v>47</v>
      </c>
      <c r="C1708">
        <v>245505</v>
      </c>
    </row>
    <row r="1709" spans="1:3" x14ac:dyDescent="0.2">
      <c r="A1709">
        <v>1708</v>
      </c>
      <c r="B1709" t="s">
        <v>47</v>
      </c>
      <c r="C1709">
        <v>275859</v>
      </c>
    </row>
    <row r="1710" spans="1:3" x14ac:dyDescent="0.2">
      <c r="A1710">
        <v>1709</v>
      </c>
      <c r="B1710" t="s">
        <v>47</v>
      </c>
      <c r="C1710">
        <v>318170</v>
      </c>
    </row>
    <row r="1711" spans="1:3" x14ac:dyDescent="0.2">
      <c r="A1711">
        <v>1710</v>
      </c>
      <c r="B1711" t="s">
        <v>47</v>
      </c>
      <c r="C1711">
        <v>379843</v>
      </c>
    </row>
    <row r="1712" spans="1:3" x14ac:dyDescent="0.2">
      <c r="A1712">
        <v>1711</v>
      </c>
      <c r="B1712" t="s">
        <v>47</v>
      </c>
      <c r="C1712">
        <v>446237</v>
      </c>
    </row>
    <row r="1713" spans="1:3" x14ac:dyDescent="0.2">
      <c r="A1713">
        <v>1712</v>
      </c>
      <c r="B1713" t="s">
        <v>47</v>
      </c>
      <c r="C1713">
        <v>470489</v>
      </c>
    </row>
    <row r="1714" spans="1:3" x14ac:dyDescent="0.2">
      <c r="A1714">
        <v>1713</v>
      </c>
      <c r="B1714" t="s">
        <v>47</v>
      </c>
      <c r="C1714">
        <v>579908</v>
      </c>
    </row>
    <row r="1715" spans="1:3" x14ac:dyDescent="0.2">
      <c r="A1715">
        <v>1714</v>
      </c>
      <c r="B1715" t="s">
        <v>47</v>
      </c>
      <c r="C1715">
        <v>653411</v>
      </c>
    </row>
    <row r="1716" spans="1:3" x14ac:dyDescent="0.2">
      <c r="A1716">
        <v>1715</v>
      </c>
      <c r="B1716" t="s">
        <v>47</v>
      </c>
      <c r="C1716">
        <v>672705</v>
      </c>
    </row>
    <row r="1717" spans="1:3" x14ac:dyDescent="0.2">
      <c r="A1717">
        <v>1716</v>
      </c>
      <c r="B1717" t="s">
        <v>47</v>
      </c>
      <c r="C1717">
        <v>687470</v>
      </c>
    </row>
    <row r="1718" spans="1:3" x14ac:dyDescent="0.2">
      <c r="A1718">
        <v>1717</v>
      </c>
      <c r="B1718" t="s">
        <v>47</v>
      </c>
      <c r="C1718">
        <v>784381</v>
      </c>
    </row>
    <row r="1719" spans="1:3" x14ac:dyDescent="0.2">
      <c r="A1719">
        <v>1718</v>
      </c>
      <c r="B1719" t="s">
        <v>47</v>
      </c>
      <c r="C1719">
        <v>790371</v>
      </c>
    </row>
    <row r="1720" spans="1:3" x14ac:dyDescent="0.2">
      <c r="A1720">
        <v>1719</v>
      </c>
      <c r="B1720" t="s">
        <v>47</v>
      </c>
      <c r="C1720">
        <v>898798</v>
      </c>
    </row>
    <row r="1721" spans="1:3" x14ac:dyDescent="0.2">
      <c r="A1721">
        <v>1720</v>
      </c>
      <c r="B1721" t="s">
        <v>47</v>
      </c>
      <c r="C1721">
        <v>937703</v>
      </c>
    </row>
    <row r="1722" spans="1:3" x14ac:dyDescent="0.2">
      <c r="A1722">
        <v>1721</v>
      </c>
      <c r="B1722" t="s">
        <v>47</v>
      </c>
      <c r="C1722">
        <v>1001483</v>
      </c>
    </row>
    <row r="1723" spans="1:3" x14ac:dyDescent="0.2">
      <c r="A1723">
        <v>1722</v>
      </c>
      <c r="B1723" t="s">
        <v>47</v>
      </c>
      <c r="C1723">
        <v>1142701</v>
      </c>
    </row>
    <row r="1724" spans="1:3" x14ac:dyDescent="0.2">
      <c r="A1724">
        <v>1723</v>
      </c>
      <c r="B1724" t="s">
        <v>47</v>
      </c>
      <c r="C1724">
        <v>1306695</v>
      </c>
    </row>
    <row r="1725" spans="1:3" x14ac:dyDescent="0.2">
      <c r="A1725">
        <v>1724</v>
      </c>
      <c r="B1725" t="s">
        <v>47</v>
      </c>
      <c r="C1725">
        <v>1319689</v>
      </c>
    </row>
    <row r="1726" spans="1:3" x14ac:dyDescent="0.2">
      <c r="A1726">
        <v>1725</v>
      </c>
      <c r="B1726" t="s">
        <v>47</v>
      </c>
      <c r="C1726">
        <v>1399064</v>
      </c>
    </row>
    <row r="1727" spans="1:3" x14ac:dyDescent="0.2">
      <c r="A1727">
        <v>1726</v>
      </c>
      <c r="B1727" t="s">
        <v>47</v>
      </c>
      <c r="C1727">
        <v>1419673</v>
      </c>
    </row>
    <row r="1728" spans="1:3" x14ac:dyDescent="0.2">
      <c r="A1728">
        <v>1727</v>
      </c>
      <c r="B1728" t="s">
        <v>47</v>
      </c>
      <c r="C1728">
        <v>1479781</v>
      </c>
    </row>
    <row r="1729" spans="1:3" x14ac:dyDescent="0.2">
      <c r="A1729">
        <v>1728</v>
      </c>
      <c r="B1729" t="s">
        <v>47</v>
      </c>
      <c r="C1729">
        <v>1571010</v>
      </c>
    </row>
    <row r="1730" spans="1:3" x14ac:dyDescent="0.2">
      <c r="A1730">
        <v>1729</v>
      </c>
      <c r="B1730" t="s">
        <v>47</v>
      </c>
      <c r="C1730">
        <v>1612186</v>
      </c>
    </row>
    <row r="1731" spans="1:3" x14ac:dyDescent="0.2">
      <c r="A1731">
        <v>1730</v>
      </c>
      <c r="B1731" t="s">
        <v>47</v>
      </c>
      <c r="C1731">
        <v>1646272</v>
      </c>
    </row>
    <row r="1732" spans="1:3" x14ac:dyDescent="0.2">
      <c r="A1732">
        <v>1731</v>
      </c>
      <c r="B1732" t="s">
        <v>47</v>
      </c>
      <c r="C1732">
        <v>1721203</v>
      </c>
    </row>
    <row r="1733" spans="1:3" x14ac:dyDescent="0.2">
      <c r="A1733">
        <v>1732</v>
      </c>
      <c r="B1733" t="s">
        <v>47</v>
      </c>
      <c r="C1733">
        <v>1757531</v>
      </c>
    </row>
    <row r="1734" spans="1:3" x14ac:dyDescent="0.2">
      <c r="A1734">
        <v>1733</v>
      </c>
      <c r="B1734" t="s">
        <v>47</v>
      </c>
      <c r="C1734">
        <v>1806198</v>
      </c>
    </row>
    <row r="1735" spans="1:3" x14ac:dyDescent="0.2">
      <c r="A1735">
        <v>1734</v>
      </c>
      <c r="B1735" t="s">
        <v>47</v>
      </c>
      <c r="C1735">
        <v>1811117</v>
      </c>
    </row>
    <row r="1736" spans="1:3" x14ac:dyDescent="0.2">
      <c r="A1736">
        <v>1735</v>
      </c>
      <c r="B1736" t="s">
        <v>47</v>
      </c>
      <c r="C1736">
        <v>1971405</v>
      </c>
    </row>
    <row r="1737" spans="1:3" x14ac:dyDescent="0.2">
      <c r="A1737">
        <v>1736</v>
      </c>
      <c r="B1737" t="s">
        <v>47</v>
      </c>
      <c r="C1737">
        <v>1989440</v>
      </c>
    </row>
    <row r="1738" spans="1:3" x14ac:dyDescent="0.2">
      <c r="A1738">
        <v>1737</v>
      </c>
      <c r="B1738" t="s">
        <v>47</v>
      </c>
      <c r="C1738">
        <v>1990407</v>
      </c>
    </row>
    <row r="1739" spans="1:3" x14ac:dyDescent="0.2">
      <c r="A1739">
        <v>1738</v>
      </c>
      <c r="B1739" t="s">
        <v>47</v>
      </c>
      <c r="C1739">
        <v>2006740</v>
      </c>
    </row>
    <row r="1740" spans="1:3" x14ac:dyDescent="0.2">
      <c r="A1740">
        <v>1739</v>
      </c>
      <c r="B1740" t="s">
        <v>47</v>
      </c>
      <c r="C1740">
        <v>2029493</v>
      </c>
    </row>
    <row r="1741" spans="1:3" x14ac:dyDescent="0.2">
      <c r="A1741">
        <v>1740</v>
      </c>
      <c r="B1741" t="s">
        <v>47</v>
      </c>
      <c r="C1741">
        <v>2032426</v>
      </c>
    </row>
    <row r="1742" spans="1:3" x14ac:dyDescent="0.2">
      <c r="A1742">
        <v>1741</v>
      </c>
      <c r="B1742" t="s">
        <v>47</v>
      </c>
      <c r="C1742">
        <v>2078004</v>
      </c>
    </row>
    <row r="1743" spans="1:3" x14ac:dyDescent="0.2">
      <c r="A1743">
        <v>1742</v>
      </c>
      <c r="B1743" t="s">
        <v>47</v>
      </c>
      <c r="C1743">
        <v>2091650</v>
      </c>
    </row>
    <row r="1744" spans="1:3" x14ac:dyDescent="0.2">
      <c r="A1744">
        <v>1743</v>
      </c>
      <c r="B1744" t="s">
        <v>47</v>
      </c>
      <c r="C1744">
        <v>2132236</v>
      </c>
    </row>
    <row r="1745" spans="1:3" x14ac:dyDescent="0.2">
      <c r="A1745">
        <v>1744</v>
      </c>
      <c r="B1745" t="s">
        <v>47</v>
      </c>
      <c r="C1745">
        <v>2140950</v>
      </c>
    </row>
    <row r="1746" spans="1:3" x14ac:dyDescent="0.2">
      <c r="A1746">
        <v>1745</v>
      </c>
      <c r="B1746" t="s">
        <v>47</v>
      </c>
      <c r="C1746">
        <v>2262604</v>
      </c>
    </row>
    <row r="1747" spans="1:3" x14ac:dyDescent="0.2">
      <c r="A1747">
        <v>1746</v>
      </c>
      <c r="B1747" t="s">
        <v>47</v>
      </c>
      <c r="C1747">
        <v>2419288</v>
      </c>
    </row>
    <row r="1748" spans="1:3" x14ac:dyDescent="0.2">
      <c r="A1748">
        <v>1747</v>
      </c>
      <c r="B1748" t="s">
        <v>47</v>
      </c>
      <c r="C1748">
        <v>2449435</v>
      </c>
    </row>
    <row r="1749" spans="1:3" x14ac:dyDescent="0.2">
      <c r="A1749">
        <v>1748</v>
      </c>
      <c r="B1749" t="s">
        <v>47</v>
      </c>
      <c r="C1749">
        <v>2528079</v>
      </c>
    </row>
    <row r="1750" spans="1:3" x14ac:dyDescent="0.2">
      <c r="A1750">
        <v>1749</v>
      </c>
      <c r="B1750" t="s">
        <v>47</v>
      </c>
      <c r="C1750">
        <v>2552888</v>
      </c>
    </row>
    <row r="1751" spans="1:3" x14ac:dyDescent="0.2">
      <c r="A1751">
        <v>1750</v>
      </c>
      <c r="B1751" t="s">
        <v>47</v>
      </c>
      <c r="C1751">
        <v>2558168</v>
      </c>
    </row>
    <row r="1752" spans="1:3" x14ac:dyDescent="0.2">
      <c r="A1752">
        <v>1751</v>
      </c>
      <c r="B1752" t="s">
        <v>47</v>
      </c>
      <c r="C1752">
        <v>2621584</v>
      </c>
    </row>
    <row r="1753" spans="1:3" x14ac:dyDescent="0.2">
      <c r="A1753">
        <v>1752</v>
      </c>
      <c r="B1753" t="s">
        <v>47</v>
      </c>
      <c r="C1753">
        <v>2636109</v>
      </c>
    </row>
    <row r="1754" spans="1:3" x14ac:dyDescent="0.2">
      <c r="A1754">
        <v>1753</v>
      </c>
      <c r="B1754" t="s">
        <v>47</v>
      </c>
      <c r="C1754">
        <v>2695890</v>
      </c>
    </row>
    <row r="1755" spans="1:3" x14ac:dyDescent="0.2">
      <c r="A1755">
        <v>1754</v>
      </c>
      <c r="B1755" t="s">
        <v>47</v>
      </c>
      <c r="C1755">
        <v>2742481</v>
      </c>
    </row>
    <row r="1756" spans="1:3" x14ac:dyDescent="0.2">
      <c r="A1756">
        <v>1755</v>
      </c>
      <c r="B1756" t="s">
        <v>47</v>
      </c>
      <c r="C1756">
        <v>2744301</v>
      </c>
    </row>
    <row r="1757" spans="1:3" x14ac:dyDescent="0.2">
      <c r="A1757">
        <v>1756</v>
      </c>
      <c r="B1757" t="s">
        <v>47</v>
      </c>
      <c r="C1757">
        <v>2795899</v>
      </c>
    </row>
    <row r="1758" spans="1:3" x14ac:dyDescent="0.2">
      <c r="A1758">
        <v>1757</v>
      </c>
      <c r="B1758" t="s">
        <v>47</v>
      </c>
      <c r="C1758">
        <v>2871935</v>
      </c>
    </row>
    <row r="1759" spans="1:3" x14ac:dyDescent="0.2">
      <c r="A1759">
        <v>1758</v>
      </c>
      <c r="B1759" t="s">
        <v>47</v>
      </c>
      <c r="C1759">
        <v>2875316</v>
      </c>
    </row>
    <row r="1760" spans="1:3" x14ac:dyDescent="0.2">
      <c r="A1760">
        <v>1759</v>
      </c>
      <c r="B1760" t="s">
        <v>47</v>
      </c>
      <c r="C1760">
        <v>2996963</v>
      </c>
    </row>
    <row r="1761" spans="1:3" x14ac:dyDescent="0.2">
      <c r="A1761">
        <v>1760</v>
      </c>
      <c r="B1761" t="s">
        <v>47</v>
      </c>
      <c r="C1761">
        <v>3003417</v>
      </c>
    </row>
    <row r="1762" spans="1:3" x14ac:dyDescent="0.2">
      <c r="A1762">
        <v>1761</v>
      </c>
      <c r="B1762" t="s">
        <v>47</v>
      </c>
      <c r="C1762">
        <v>3016873</v>
      </c>
    </row>
    <row r="1763" spans="1:3" x14ac:dyDescent="0.2">
      <c r="A1763">
        <v>1762</v>
      </c>
      <c r="B1763" t="s">
        <v>47</v>
      </c>
      <c r="C1763">
        <v>3019143</v>
      </c>
    </row>
    <row r="1764" spans="1:3" x14ac:dyDescent="0.2">
      <c r="A1764">
        <v>1763</v>
      </c>
      <c r="B1764" t="s">
        <v>47</v>
      </c>
      <c r="C1764">
        <v>3082426</v>
      </c>
    </row>
    <row r="1765" spans="1:3" x14ac:dyDescent="0.2">
      <c r="A1765">
        <v>1764</v>
      </c>
      <c r="B1765" t="s">
        <v>47</v>
      </c>
      <c r="C1765">
        <v>3097485</v>
      </c>
    </row>
    <row r="1766" spans="1:3" x14ac:dyDescent="0.2">
      <c r="A1766">
        <v>1765</v>
      </c>
      <c r="B1766" t="s">
        <v>47</v>
      </c>
      <c r="C1766">
        <v>3112323</v>
      </c>
    </row>
    <row r="1767" spans="1:3" x14ac:dyDescent="0.2">
      <c r="A1767">
        <v>1766</v>
      </c>
      <c r="B1767" t="s">
        <v>47</v>
      </c>
      <c r="C1767">
        <v>3141149</v>
      </c>
    </row>
    <row r="1768" spans="1:3" x14ac:dyDescent="0.2">
      <c r="A1768">
        <v>1767</v>
      </c>
      <c r="B1768" t="s">
        <v>47</v>
      </c>
      <c r="C1768">
        <v>3148919</v>
      </c>
    </row>
    <row r="1769" spans="1:3" x14ac:dyDescent="0.2">
      <c r="A1769">
        <v>1768</v>
      </c>
      <c r="B1769" t="s">
        <v>47</v>
      </c>
      <c r="C1769">
        <v>3149854</v>
      </c>
    </row>
    <row r="1770" spans="1:3" x14ac:dyDescent="0.2">
      <c r="A1770">
        <v>1769</v>
      </c>
      <c r="B1770" t="s">
        <v>47</v>
      </c>
      <c r="C1770">
        <v>3175877</v>
      </c>
    </row>
    <row r="1771" spans="1:3" x14ac:dyDescent="0.2">
      <c r="A1771">
        <v>1770</v>
      </c>
      <c r="B1771" t="s">
        <v>47</v>
      </c>
      <c r="C1771">
        <v>3202484</v>
      </c>
    </row>
    <row r="1772" spans="1:3" x14ac:dyDescent="0.2">
      <c r="A1772">
        <v>1771</v>
      </c>
      <c r="B1772" t="s">
        <v>47</v>
      </c>
      <c r="C1772">
        <v>3234145</v>
      </c>
    </row>
    <row r="1773" spans="1:3" x14ac:dyDescent="0.2">
      <c r="A1773">
        <v>1772</v>
      </c>
      <c r="B1773" t="s">
        <v>47</v>
      </c>
      <c r="C1773">
        <v>3294623</v>
      </c>
    </row>
    <row r="1774" spans="1:3" x14ac:dyDescent="0.2">
      <c r="A1774">
        <v>1773</v>
      </c>
      <c r="B1774" t="s">
        <v>47</v>
      </c>
      <c r="C1774">
        <v>3305611</v>
      </c>
    </row>
    <row r="1775" spans="1:3" x14ac:dyDescent="0.2">
      <c r="A1775">
        <v>1774</v>
      </c>
      <c r="B1775" t="s">
        <v>47</v>
      </c>
      <c r="C1775">
        <v>3335871</v>
      </c>
    </row>
    <row r="1776" spans="1:3" x14ac:dyDescent="0.2">
      <c r="A1776">
        <v>1775</v>
      </c>
      <c r="B1776" t="s">
        <v>47</v>
      </c>
      <c r="C1776">
        <v>3350496</v>
      </c>
    </row>
    <row r="1777" spans="1:3" x14ac:dyDescent="0.2">
      <c r="A1777">
        <v>1776</v>
      </c>
      <c r="B1777" t="s">
        <v>47</v>
      </c>
      <c r="C1777">
        <v>3353923</v>
      </c>
    </row>
    <row r="1778" spans="1:3" x14ac:dyDescent="0.2">
      <c r="A1778">
        <v>1777</v>
      </c>
      <c r="B1778" t="s">
        <v>47</v>
      </c>
      <c r="C1778">
        <v>3402945</v>
      </c>
    </row>
    <row r="1779" spans="1:3" x14ac:dyDescent="0.2">
      <c r="A1779">
        <v>1778</v>
      </c>
      <c r="B1779" t="s">
        <v>47</v>
      </c>
      <c r="C1779">
        <v>3531347</v>
      </c>
    </row>
    <row r="1780" spans="1:3" x14ac:dyDescent="0.2">
      <c r="A1780">
        <v>1779</v>
      </c>
      <c r="B1780" t="s">
        <v>47</v>
      </c>
      <c r="C1780">
        <v>3536830</v>
      </c>
    </row>
    <row r="1781" spans="1:3" x14ac:dyDescent="0.2">
      <c r="A1781">
        <v>1780</v>
      </c>
      <c r="B1781" t="s">
        <v>47</v>
      </c>
      <c r="C1781">
        <v>3570591</v>
      </c>
    </row>
    <row r="1782" spans="1:3" x14ac:dyDescent="0.2">
      <c r="A1782">
        <v>1781</v>
      </c>
      <c r="B1782" t="s">
        <v>47</v>
      </c>
      <c r="C1782">
        <v>3595064</v>
      </c>
    </row>
    <row r="1783" spans="1:3" x14ac:dyDescent="0.2">
      <c r="A1783">
        <v>1782</v>
      </c>
      <c r="B1783" t="s">
        <v>47</v>
      </c>
      <c r="C1783">
        <v>3728070</v>
      </c>
    </row>
    <row r="1784" spans="1:3" x14ac:dyDescent="0.2">
      <c r="A1784">
        <v>1783</v>
      </c>
      <c r="B1784" t="s">
        <v>47</v>
      </c>
      <c r="C1784">
        <v>3738121</v>
      </c>
    </row>
    <row r="1785" spans="1:3" x14ac:dyDescent="0.2">
      <c r="A1785">
        <v>1784</v>
      </c>
      <c r="B1785" t="s">
        <v>47</v>
      </c>
      <c r="C1785">
        <v>3742998</v>
      </c>
    </row>
    <row r="1786" spans="1:3" x14ac:dyDescent="0.2">
      <c r="A1786">
        <v>1785</v>
      </c>
      <c r="B1786" t="s">
        <v>47</v>
      </c>
      <c r="C1786">
        <v>3753969</v>
      </c>
    </row>
    <row r="1787" spans="1:3" x14ac:dyDescent="0.2">
      <c r="A1787">
        <v>1786</v>
      </c>
      <c r="B1787" t="s">
        <v>47</v>
      </c>
      <c r="C1787">
        <v>3831857</v>
      </c>
    </row>
    <row r="1788" spans="1:3" x14ac:dyDescent="0.2">
      <c r="A1788">
        <v>1787</v>
      </c>
      <c r="B1788" t="s">
        <v>47</v>
      </c>
      <c r="C1788">
        <v>3890898</v>
      </c>
    </row>
    <row r="1789" spans="1:3" x14ac:dyDescent="0.2">
      <c r="A1789">
        <v>1788</v>
      </c>
      <c r="B1789" t="s">
        <v>47</v>
      </c>
      <c r="C1789">
        <v>3895696</v>
      </c>
    </row>
    <row r="1790" spans="1:3" x14ac:dyDescent="0.2">
      <c r="A1790">
        <v>1789</v>
      </c>
      <c r="B1790" t="s">
        <v>47</v>
      </c>
      <c r="C1790">
        <v>3943151</v>
      </c>
    </row>
    <row r="1791" spans="1:3" x14ac:dyDescent="0.2">
      <c r="A1791">
        <v>1790</v>
      </c>
      <c r="B1791" t="s">
        <v>47</v>
      </c>
      <c r="C1791">
        <v>3965200</v>
      </c>
    </row>
    <row r="1792" spans="1:3" x14ac:dyDescent="0.2">
      <c r="A1792">
        <v>1791</v>
      </c>
      <c r="B1792" t="s">
        <v>47</v>
      </c>
      <c r="C1792">
        <v>4193419</v>
      </c>
    </row>
    <row r="1793" spans="1:3" x14ac:dyDescent="0.2">
      <c r="A1793">
        <v>1792</v>
      </c>
      <c r="B1793" t="s">
        <v>47</v>
      </c>
      <c r="C1793">
        <v>4291504</v>
      </c>
    </row>
    <row r="1794" spans="1:3" x14ac:dyDescent="0.2">
      <c r="A1794">
        <v>1793</v>
      </c>
      <c r="B1794" t="s">
        <v>47</v>
      </c>
      <c r="C1794">
        <v>4307195</v>
      </c>
    </row>
    <row r="1795" spans="1:3" x14ac:dyDescent="0.2">
      <c r="A1795">
        <v>1794</v>
      </c>
      <c r="B1795" t="s">
        <v>47</v>
      </c>
      <c r="C1795">
        <v>4353104</v>
      </c>
    </row>
    <row r="1796" spans="1:3" x14ac:dyDescent="0.2">
      <c r="A1796">
        <v>1795</v>
      </c>
      <c r="B1796" t="s">
        <v>47</v>
      </c>
      <c r="C1796">
        <v>4363202</v>
      </c>
    </row>
    <row r="1797" spans="1:3" x14ac:dyDescent="0.2">
      <c r="A1797">
        <v>1796</v>
      </c>
      <c r="B1797" t="s">
        <v>47</v>
      </c>
      <c r="C1797">
        <v>4374052</v>
      </c>
    </row>
    <row r="1798" spans="1:3" x14ac:dyDescent="0.2">
      <c r="A1798">
        <v>1797</v>
      </c>
      <c r="B1798" t="s">
        <v>47</v>
      </c>
      <c r="C1798">
        <v>4397502</v>
      </c>
    </row>
    <row r="1799" spans="1:3" x14ac:dyDescent="0.2">
      <c r="A1799">
        <v>1798</v>
      </c>
      <c r="B1799" t="s">
        <v>47</v>
      </c>
      <c r="C1799">
        <v>4450285</v>
      </c>
    </row>
    <row r="1800" spans="1:3" x14ac:dyDescent="0.2">
      <c r="A1800">
        <v>1799</v>
      </c>
      <c r="B1800" t="s">
        <v>47</v>
      </c>
      <c r="C1800">
        <v>4477649</v>
      </c>
    </row>
    <row r="1801" spans="1:3" x14ac:dyDescent="0.2">
      <c r="A1801">
        <v>1800</v>
      </c>
      <c r="B1801" t="s">
        <v>47</v>
      </c>
      <c r="C1801">
        <v>4573052</v>
      </c>
    </row>
    <row r="1802" spans="1:3" x14ac:dyDescent="0.2">
      <c r="A1802">
        <v>1801</v>
      </c>
      <c r="B1802" t="s">
        <v>48</v>
      </c>
      <c r="C1802">
        <v>21126</v>
      </c>
    </row>
    <row r="1803" spans="1:3" x14ac:dyDescent="0.2">
      <c r="A1803">
        <v>1802</v>
      </c>
      <c r="B1803" t="s">
        <v>48</v>
      </c>
      <c r="C1803">
        <v>23709</v>
      </c>
    </row>
    <row r="1804" spans="1:3" x14ac:dyDescent="0.2">
      <c r="A1804">
        <v>1803</v>
      </c>
      <c r="B1804" t="s">
        <v>48</v>
      </c>
      <c r="C1804">
        <v>70019</v>
      </c>
    </row>
    <row r="1805" spans="1:3" x14ac:dyDescent="0.2">
      <c r="A1805">
        <v>1804</v>
      </c>
      <c r="B1805" t="s">
        <v>48</v>
      </c>
      <c r="C1805">
        <v>88655</v>
      </c>
    </row>
    <row r="1806" spans="1:3" x14ac:dyDescent="0.2">
      <c r="A1806">
        <v>1805</v>
      </c>
      <c r="B1806" t="s">
        <v>48</v>
      </c>
      <c r="C1806">
        <v>200711</v>
      </c>
    </row>
    <row r="1807" spans="1:3" x14ac:dyDescent="0.2">
      <c r="A1807">
        <v>1806</v>
      </c>
      <c r="B1807" t="s">
        <v>48</v>
      </c>
      <c r="C1807">
        <v>208299</v>
      </c>
    </row>
    <row r="1808" spans="1:3" x14ac:dyDescent="0.2">
      <c r="A1808">
        <v>1807</v>
      </c>
      <c r="B1808" t="s">
        <v>48</v>
      </c>
      <c r="C1808">
        <v>238073</v>
      </c>
    </row>
    <row r="1809" spans="1:3" x14ac:dyDescent="0.2">
      <c r="A1809">
        <v>1808</v>
      </c>
      <c r="B1809" t="s">
        <v>48</v>
      </c>
      <c r="C1809">
        <v>244185</v>
      </c>
    </row>
    <row r="1810" spans="1:3" x14ac:dyDescent="0.2">
      <c r="A1810">
        <v>1809</v>
      </c>
      <c r="B1810" t="s">
        <v>48</v>
      </c>
      <c r="C1810">
        <v>284815</v>
      </c>
    </row>
    <row r="1811" spans="1:3" x14ac:dyDescent="0.2">
      <c r="A1811">
        <v>1810</v>
      </c>
      <c r="B1811" t="s">
        <v>48</v>
      </c>
      <c r="C1811">
        <v>329860</v>
      </c>
    </row>
    <row r="1812" spans="1:3" x14ac:dyDescent="0.2">
      <c r="A1812">
        <v>1811</v>
      </c>
      <c r="B1812" t="s">
        <v>48</v>
      </c>
      <c r="C1812">
        <v>338236</v>
      </c>
    </row>
    <row r="1813" spans="1:3" x14ac:dyDescent="0.2">
      <c r="A1813">
        <v>1812</v>
      </c>
      <c r="B1813" t="s">
        <v>48</v>
      </c>
      <c r="C1813">
        <v>379884</v>
      </c>
    </row>
    <row r="1814" spans="1:3" x14ac:dyDescent="0.2">
      <c r="A1814">
        <v>1813</v>
      </c>
      <c r="B1814" t="s">
        <v>48</v>
      </c>
      <c r="C1814">
        <v>459011</v>
      </c>
    </row>
    <row r="1815" spans="1:3" x14ac:dyDescent="0.2">
      <c r="A1815">
        <v>1814</v>
      </c>
      <c r="B1815" t="s">
        <v>48</v>
      </c>
      <c r="C1815">
        <v>472659</v>
      </c>
    </row>
    <row r="1816" spans="1:3" x14ac:dyDescent="0.2">
      <c r="A1816">
        <v>1815</v>
      </c>
      <c r="B1816" t="s">
        <v>48</v>
      </c>
      <c r="C1816">
        <v>550006</v>
      </c>
    </row>
    <row r="1817" spans="1:3" x14ac:dyDescent="0.2">
      <c r="A1817">
        <v>1816</v>
      </c>
      <c r="B1817" t="s">
        <v>48</v>
      </c>
      <c r="C1817">
        <v>595519</v>
      </c>
    </row>
    <row r="1818" spans="1:3" x14ac:dyDescent="0.2">
      <c r="A1818">
        <v>1817</v>
      </c>
      <c r="B1818" t="s">
        <v>48</v>
      </c>
      <c r="C1818">
        <v>691328</v>
      </c>
    </row>
    <row r="1819" spans="1:3" x14ac:dyDescent="0.2">
      <c r="A1819">
        <v>1818</v>
      </c>
      <c r="B1819" t="s">
        <v>48</v>
      </c>
      <c r="C1819">
        <v>751212</v>
      </c>
    </row>
    <row r="1820" spans="1:3" x14ac:dyDescent="0.2">
      <c r="A1820">
        <v>1819</v>
      </c>
      <c r="B1820" t="s">
        <v>48</v>
      </c>
      <c r="C1820">
        <v>786417</v>
      </c>
    </row>
    <row r="1821" spans="1:3" x14ac:dyDescent="0.2">
      <c r="A1821">
        <v>1820</v>
      </c>
      <c r="B1821" t="s">
        <v>48</v>
      </c>
      <c r="C1821">
        <v>804617</v>
      </c>
    </row>
    <row r="1822" spans="1:3" x14ac:dyDescent="0.2">
      <c r="A1822">
        <v>1821</v>
      </c>
      <c r="B1822" t="s">
        <v>48</v>
      </c>
      <c r="C1822">
        <v>811776</v>
      </c>
    </row>
    <row r="1823" spans="1:3" x14ac:dyDescent="0.2">
      <c r="A1823">
        <v>1822</v>
      </c>
      <c r="B1823" t="s">
        <v>48</v>
      </c>
      <c r="C1823">
        <v>823086</v>
      </c>
    </row>
    <row r="1824" spans="1:3" x14ac:dyDescent="0.2">
      <c r="A1824">
        <v>1823</v>
      </c>
      <c r="B1824" t="s">
        <v>48</v>
      </c>
      <c r="C1824">
        <v>1166460</v>
      </c>
    </row>
    <row r="1825" spans="1:3" x14ac:dyDescent="0.2">
      <c r="A1825">
        <v>1824</v>
      </c>
      <c r="B1825" t="s">
        <v>48</v>
      </c>
      <c r="C1825">
        <v>1232988</v>
      </c>
    </row>
    <row r="1826" spans="1:3" x14ac:dyDescent="0.2">
      <c r="A1826">
        <v>1825</v>
      </c>
      <c r="B1826" t="s">
        <v>48</v>
      </c>
      <c r="C1826">
        <v>1251994</v>
      </c>
    </row>
    <row r="1827" spans="1:3" x14ac:dyDescent="0.2">
      <c r="A1827">
        <v>1826</v>
      </c>
      <c r="B1827" t="s">
        <v>48</v>
      </c>
      <c r="C1827">
        <v>1342958</v>
      </c>
    </row>
    <row r="1828" spans="1:3" x14ac:dyDescent="0.2">
      <c r="A1828">
        <v>1827</v>
      </c>
      <c r="B1828" t="s">
        <v>48</v>
      </c>
      <c r="C1828">
        <v>1348952</v>
      </c>
    </row>
    <row r="1829" spans="1:3" x14ac:dyDescent="0.2">
      <c r="A1829">
        <v>1828</v>
      </c>
      <c r="B1829" t="s">
        <v>48</v>
      </c>
      <c r="C1829">
        <v>1352319</v>
      </c>
    </row>
    <row r="1830" spans="1:3" x14ac:dyDescent="0.2">
      <c r="A1830">
        <v>1829</v>
      </c>
      <c r="B1830" t="s">
        <v>48</v>
      </c>
      <c r="C1830">
        <v>1356126</v>
      </c>
    </row>
    <row r="1831" spans="1:3" x14ac:dyDescent="0.2">
      <c r="A1831">
        <v>1830</v>
      </c>
      <c r="B1831" t="s">
        <v>48</v>
      </c>
      <c r="C1831">
        <v>1402417</v>
      </c>
    </row>
    <row r="1832" spans="1:3" x14ac:dyDescent="0.2">
      <c r="A1832">
        <v>1831</v>
      </c>
      <c r="B1832" t="s">
        <v>48</v>
      </c>
      <c r="C1832">
        <v>1452501</v>
      </c>
    </row>
    <row r="1833" spans="1:3" x14ac:dyDescent="0.2">
      <c r="A1833">
        <v>1832</v>
      </c>
      <c r="B1833" t="s">
        <v>48</v>
      </c>
      <c r="C1833">
        <v>1472630</v>
      </c>
    </row>
    <row r="1834" spans="1:3" x14ac:dyDescent="0.2">
      <c r="A1834">
        <v>1833</v>
      </c>
      <c r="B1834" t="s">
        <v>48</v>
      </c>
      <c r="C1834">
        <v>1527286</v>
      </c>
    </row>
    <row r="1835" spans="1:3" x14ac:dyDescent="0.2">
      <c r="A1835">
        <v>1834</v>
      </c>
      <c r="B1835" t="s">
        <v>48</v>
      </c>
      <c r="C1835">
        <v>1542858</v>
      </c>
    </row>
    <row r="1836" spans="1:3" x14ac:dyDescent="0.2">
      <c r="A1836">
        <v>1835</v>
      </c>
      <c r="B1836" t="s">
        <v>48</v>
      </c>
      <c r="C1836">
        <v>1635961</v>
      </c>
    </row>
    <row r="1837" spans="1:3" x14ac:dyDescent="0.2">
      <c r="A1837">
        <v>1836</v>
      </c>
      <c r="B1837" t="s">
        <v>48</v>
      </c>
      <c r="C1837">
        <v>1700665</v>
      </c>
    </row>
    <row r="1838" spans="1:3" x14ac:dyDescent="0.2">
      <c r="A1838">
        <v>1837</v>
      </c>
      <c r="B1838" t="s">
        <v>48</v>
      </c>
      <c r="C1838">
        <v>1748381</v>
      </c>
    </row>
    <row r="1839" spans="1:3" x14ac:dyDescent="0.2">
      <c r="A1839">
        <v>1838</v>
      </c>
      <c r="B1839" t="s">
        <v>48</v>
      </c>
      <c r="C1839">
        <v>1755006</v>
      </c>
    </row>
    <row r="1840" spans="1:3" x14ac:dyDescent="0.2">
      <c r="A1840">
        <v>1839</v>
      </c>
      <c r="B1840" t="s">
        <v>48</v>
      </c>
      <c r="C1840">
        <v>1851328</v>
      </c>
    </row>
    <row r="1841" spans="1:3" x14ac:dyDescent="0.2">
      <c r="A1841">
        <v>1840</v>
      </c>
      <c r="B1841" t="s">
        <v>48</v>
      </c>
      <c r="C1841">
        <v>1857215</v>
      </c>
    </row>
    <row r="1842" spans="1:3" x14ac:dyDescent="0.2">
      <c r="A1842">
        <v>1841</v>
      </c>
      <c r="B1842" t="s">
        <v>48</v>
      </c>
      <c r="C1842">
        <v>1916232</v>
      </c>
    </row>
    <row r="1843" spans="1:3" x14ac:dyDescent="0.2">
      <c r="A1843">
        <v>1842</v>
      </c>
      <c r="B1843" t="s">
        <v>48</v>
      </c>
      <c r="C1843">
        <v>2020002</v>
      </c>
    </row>
    <row r="1844" spans="1:3" x14ac:dyDescent="0.2">
      <c r="A1844">
        <v>1843</v>
      </c>
      <c r="B1844" t="s">
        <v>48</v>
      </c>
      <c r="C1844">
        <v>2076526</v>
      </c>
    </row>
    <row r="1845" spans="1:3" x14ac:dyDescent="0.2">
      <c r="A1845">
        <v>1844</v>
      </c>
      <c r="B1845" t="s">
        <v>48</v>
      </c>
      <c r="C1845">
        <v>2166452</v>
      </c>
    </row>
    <row r="1846" spans="1:3" x14ac:dyDescent="0.2">
      <c r="A1846">
        <v>1845</v>
      </c>
      <c r="B1846" t="s">
        <v>48</v>
      </c>
      <c r="C1846">
        <v>2247899</v>
      </c>
    </row>
    <row r="1847" spans="1:3" x14ac:dyDescent="0.2">
      <c r="A1847">
        <v>1846</v>
      </c>
      <c r="B1847" t="s">
        <v>48</v>
      </c>
      <c r="C1847">
        <v>2276626</v>
      </c>
    </row>
    <row r="1848" spans="1:3" x14ac:dyDescent="0.2">
      <c r="A1848">
        <v>1847</v>
      </c>
      <c r="B1848" t="s">
        <v>48</v>
      </c>
      <c r="C1848">
        <v>2291260</v>
      </c>
    </row>
    <row r="1849" spans="1:3" x14ac:dyDescent="0.2">
      <c r="A1849">
        <v>1848</v>
      </c>
      <c r="B1849" t="s">
        <v>48</v>
      </c>
      <c r="C1849">
        <v>2297064</v>
      </c>
    </row>
    <row r="1850" spans="1:3" x14ac:dyDescent="0.2">
      <c r="A1850">
        <v>1849</v>
      </c>
      <c r="B1850" t="s">
        <v>48</v>
      </c>
      <c r="C1850">
        <v>2320209</v>
      </c>
    </row>
    <row r="1851" spans="1:3" x14ac:dyDescent="0.2">
      <c r="A1851">
        <v>1850</v>
      </c>
      <c r="B1851" t="s">
        <v>48</v>
      </c>
      <c r="C1851">
        <v>2328498</v>
      </c>
    </row>
    <row r="1852" spans="1:3" x14ac:dyDescent="0.2">
      <c r="A1852">
        <v>1851</v>
      </c>
      <c r="B1852" t="s">
        <v>48</v>
      </c>
      <c r="C1852">
        <v>2411191</v>
      </c>
    </row>
    <row r="1853" spans="1:3" x14ac:dyDescent="0.2">
      <c r="A1853">
        <v>1852</v>
      </c>
      <c r="B1853" t="s">
        <v>48</v>
      </c>
      <c r="C1853">
        <v>2416198</v>
      </c>
    </row>
    <row r="1854" spans="1:3" x14ac:dyDescent="0.2">
      <c r="A1854">
        <v>1853</v>
      </c>
      <c r="B1854" t="s">
        <v>48</v>
      </c>
      <c r="C1854">
        <v>2476445</v>
      </c>
    </row>
    <row r="1855" spans="1:3" x14ac:dyDescent="0.2">
      <c r="A1855">
        <v>1854</v>
      </c>
      <c r="B1855" t="s">
        <v>48</v>
      </c>
      <c r="C1855">
        <v>2530957</v>
      </c>
    </row>
    <row r="1856" spans="1:3" x14ac:dyDescent="0.2">
      <c r="A1856">
        <v>1855</v>
      </c>
      <c r="B1856" t="s">
        <v>48</v>
      </c>
      <c r="C1856">
        <v>2558375</v>
      </c>
    </row>
    <row r="1857" spans="1:3" x14ac:dyDescent="0.2">
      <c r="A1857">
        <v>1856</v>
      </c>
      <c r="B1857" t="s">
        <v>48</v>
      </c>
      <c r="C1857">
        <v>2577721</v>
      </c>
    </row>
    <row r="1858" spans="1:3" x14ac:dyDescent="0.2">
      <c r="A1858">
        <v>1857</v>
      </c>
      <c r="B1858" t="s">
        <v>48</v>
      </c>
      <c r="C1858">
        <v>2603757</v>
      </c>
    </row>
    <row r="1859" spans="1:3" x14ac:dyDescent="0.2">
      <c r="A1859">
        <v>1858</v>
      </c>
      <c r="B1859" t="s">
        <v>48</v>
      </c>
      <c r="C1859">
        <v>2612905</v>
      </c>
    </row>
    <row r="1860" spans="1:3" x14ac:dyDescent="0.2">
      <c r="A1860">
        <v>1859</v>
      </c>
      <c r="B1860" t="s">
        <v>48</v>
      </c>
      <c r="C1860">
        <v>2634995</v>
      </c>
    </row>
    <row r="1861" spans="1:3" x14ac:dyDescent="0.2">
      <c r="A1861">
        <v>1860</v>
      </c>
      <c r="B1861" t="s">
        <v>48</v>
      </c>
      <c r="C1861">
        <v>2638290</v>
      </c>
    </row>
    <row r="1862" spans="1:3" x14ac:dyDescent="0.2">
      <c r="A1862">
        <v>1861</v>
      </c>
      <c r="B1862" t="s">
        <v>48</v>
      </c>
      <c r="C1862">
        <v>2679515</v>
      </c>
    </row>
    <row r="1863" spans="1:3" x14ac:dyDescent="0.2">
      <c r="A1863">
        <v>1862</v>
      </c>
      <c r="B1863" t="s">
        <v>48</v>
      </c>
      <c r="C1863">
        <v>2701494</v>
      </c>
    </row>
    <row r="1864" spans="1:3" x14ac:dyDescent="0.2">
      <c r="A1864">
        <v>1863</v>
      </c>
      <c r="B1864" t="s">
        <v>48</v>
      </c>
      <c r="C1864">
        <v>2823726</v>
      </c>
    </row>
    <row r="1865" spans="1:3" x14ac:dyDescent="0.2">
      <c r="A1865">
        <v>1864</v>
      </c>
      <c r="B1865" t="s">
        <v>48</v>
      </c>
      <c r="C1865">
        <v>2966001</v>
      </c>
    </row>
    <row r="1866" spans="1:3" x14ac:dyDescent="0.2">
      <c r="A1866">
        <v>1865</v>
      </c>
      <c r="B1866" t="s">
        <v>48</v>
      </c>
      <c r="C1866">
        <v>2970001</v>
      </c>
    </row>
    <row r="1867" spans="1:3" x14ac:dyDescent="0.2">
      <c r="A1867">
        <v>1866</v>
      </c>
      <c r="B1867" t="s">
        <v>48</v>
      </c>
      <c r="C1867">
        <v>2977069</v>
      </c>
    </row>
    <row r="1868" spans="1:3" x14ac:dyDescent="0.2">
      <c r="A1868">
        <v>1867</v>
      </c>
      <c r="B1868" t="s">
        <v>48</v>
      </c>
      <c r="C1868">
        <v>3015777</v>
      </c>
    </row>
    <row r="1869" spans="1:3" x14ac:dyDescent="0.2">
      <c r="A1869">
        <v>1868</v>
      </c>
      <c r="B1869" t="s">
        <v>48</v>
      </c>
      <c r="C1869">
        <v>3021351</v>
      </c>
    </row>
    <row r="1870" spans="1:3" x14ac:dyDescent="0.2">
      <c r="A1870">
        <v>1869</v>
      </c>
      <c r="B1870" t="s">
        <v>48</v>
      </c>
      <c r="C1870">
        <v>3054048</v>
      </c>
    </row>
    <row r="1871" spans="1:3" x14ac:dyDescent="0.2">
      <c r="A1871">
        <v>1870</v>
      </c>
      <c r="B1871" t="s">
        <v>48</v>
      </c>
      <c r="C1871">
        <v>3062026</v>
      </c>
    </row>
    <row r="1872" spans="1:3" x14ac:dyDescent="0.2">
      <c r="A1872">
        <v>1871</v>
      </c>
      <c r="B1872" t="s">
        <v>48</v>
      </c>
      <c r="C1872">
        <v>3088245</v>
      </c>
    </row>
    <row r="1873" spans="1:3" x14ac:dyDescent="0.2">
      <c r="A1873">
        <v>1872</v>
      </c>
      <c r="B1873" t="s">
        <v>48</v>
      </c>
      <c r="C1873">
        <v>3158621</v>
      </c>
    </row>
    <row r="1874" spans="1:3" x14ac:dyDescent="0.2">
      <c r="A1874">
        <v>1873</v>
      </c>
      <c r="B1874" t="s">
        <v>48</v>
      </c>
      <c r="C1874">
        <v>3166323</v>
      </c>
    </row>
    <row r="1875" spans="1:3" x14ac:dyDescent="0.2">
      <c r="A1875">
        <v>1874</v>
      </c>
      <c r="B1875" t="s">
        <v>48</v>
      </c>
      <c r="C1875">
        <v>3175979</v>
      </c>
    </row>
    <row r="1876" spans="1:3" x14ac:dyDescent="0.2">
      <c r="A1876">
        <v>1875</v>
      </c>
      <c r="B1876" t="s">
        <v>48</v>
      </c>
      <c r="C1876">
        <v>3210206</v>
      </c>
    </row>
    <row r="1877" spans="1:3" x14ac:dyDescent="0.2">
      <c r="A1877">
        <v>1876</v>
      </c>
      <c r="B1877" t="s">
        <v>48</v>
      </c>
      <c r="C1877">
        <v>3247423</v>
      </c>
    </row>
    <row r="1878" spans="1:3" x14ac:dyDescent="0.2">
      <c r="A1878">
        <v>1877</v>
      </c>
      <c r="B1878" t="s">
        <v>48</v>
      </c>
      <c r="C1878">
        <v>3332150</v>
      </c>
    </row>
    <row r="1879" spans="1:3" x14ac:dyDescent="0.2">
      <c r="A1879">
        <v>1878</v>
      </c>
      <c r="B1879" t="s">
        <v>48</v>
      </c>
      <c r="C1879">
        <v>3359666</v>
      </c>
    </row>
    <row r="1880" spans="1:3" x14ac:dyDescent="0.2">
      <c r="A1880">
        <v>1879</v>
      </c>
      <c r="B1880" t="s">
        <v>48</v>
      </c>
      <c r="C1880">
        <v>3381824</v>
      </c>
    </row>
    <row r="1881" spans="1:3" x14ac:dyDescent="0.2">
      <c r="A1881">
        <v>1880</v>
      </c>
      <c r="B1881" t="s">
        <v>48</v>
      </c>
      <c r="C1881">
        <v>3391941</v>
      </c>
    </row>
    <row r="1882" spans="1:3" x14ac:dyDescent="0.2">
      <c r="A1882">
        <v>1881</v>
      </c>
      <c r="B1882" t="s">
        <v>48</v>
      </c>
      <c r="C1882">
        <v>3401623</v>
      </c>
    </row>
    <row r="1883" spans="1:3" x14ac:dyDescent="0.2">
      <c r="A1883">
        <v>1882</v>
      </c>
      <c r="B1883" t="s">
        <v>48</v>
      </c>
      <c r="C1883">
        <v>3444656</v>
      </c>
    </row>
    <row r="1884" spans="1:3" x14ac:dyDescent="0.2">
      <c r="A1884">
        <v>1883</v>
      </c>
      <c r="B1884" t="s">
        <v>48</v>
      </c>
      <c r="C1884">
        <v>3452506</v>
      </c>
    </row>
    <row r="1885" spans="1:3" x14ac:dyDescent="0.2">
      <c r="A1885">
        <v>1884</v>
      </c>
      <c r="B1885" t="s">
        <v>48</v>
      </c>
      <c r="C1885">
        <v>3556388</v>
      </c>
    </row>
    <row r="1886" spans="1:3" x14ac:dyDescent="0.2">
      <c r="A1886">
        <v>1885</v>
      </c>
      <c r="B1886" t="s">
        <v>48</v>
      </c>
      <c r="C1886">
        <v>3617990</v>
      </c>
    </row>
    <row r="1887" spans="1:3" x14ac:dyDescent="0.2">
      <c r="A1887">
        <v>1886</v>
      </c>
      <c r="B1887" t="s">
        <v>48</v>
      </c>
      <c r="C1887">
        <v>3644011</v>
      </c>
    </row>
    <row r="1888" spans="1:3" x14ac:dyDescent="0.2">
      <c r="A1888">
        <v>1887</v>
      </c>
      <c r="B1888" t="s">
        <v>48</v>
      </c>
      <c r="C1888">
        <v>3651055</v>
      </c>
    </row>
    <row r="1889" spans="1:3" x14ac:dyDescent="0.2">
      <c r="A1889">
        <v>1888</v>
      </c>
      <c r="B1889" t="s">
        <v>48</v>
      </c>
      <c r="C1889">
        <v>3741908</v>
      </c>
    </row>
    <row r="1890" spans="1:3" x14ac:dyDescent="0.2">
      <c r="A1890">
        <v>1889</v>
      </c>
      <c r="B1890" t="s">
        <v>48</v>
      </c>
      <c r="C1890">
        <v>3746602</v>
      </c>
    </row>
    <row r="1891" spans="1:3" x14ac:dyDescent="0.2">
      <c r="A1891">
        <v>1890</v>
      </c>
      <c r="B1891" t="s">
        <v>48</v>
      </c>
      <c r="C1891">
        <v>3751016</v>
      </c>
    </row>
    <row r="1892" spans="1:3" x14ac:dyDescent="0.2">
      <c r="A1892">
        <v>1891</v>
      </c>
      <c r="B1892" t="s">
        <v>48</v>
      </c>
      <c r="C1892">
        <v>3752122</v>
      </c>
    </row>
    <row r="1893" spans="1:3" x14ac:dyDescent="0.2">
      <c r="A1893">
        <v>1892</v>
      </c>
      <c r="B1893" t="s">
        <v>48</v>
      </c>
      <c r="C1893">
        <v>3792921</v>
      </c>
    </row>
    <row r="1894" spans="1:3" x14ac:dyDescent="0.2">
      <c r="A1894">
        <v>1893</v>
      </c>
      <c r="B1894" t="s">
        <v>48</v>
      </c>
      <c r="C1894">
        <v>3811842</v>
      </c>
    </row>
    <row r="1895" spans="1:3" x14ac:dyDescent="0.2">
      <c r="A1895">
        <v>1894</v>
      </c>
      <c r="B1895" t="s">
        <v>48</v>
      </c>
      <c r="C1895">
        <v>4121653</v>
      </c>
    </row>
    <row r="1896" spans="1:3" x14ac:dyDescent="0.2">
      <c r="A1896">
        <v>1895</v>
      </c>
      <c r="B1896" t="s">
        <v>48</v>
      </c>
      <c r="C1896">
        <v>4125492</v>
      </c>
    </row>
    <row r="1897" spans="1:3" x14ac:dyDescent="0.2">
      <c r="A1897">
        <v>1896</v>
      </c>
      <c r="B1897" t="s">
        <v>48</v>
      </c>
      <c r="C1897">
        <v>4153570</v>
      </c>
    </row>
    <row r="1898" spans="1:3" x14ac:dyDescent="0.2">
      <c r="A1898">
        <v>1897</v>
      </c>
      <c r="B1898" t="s">
        <v>48</v>
      </c>
      <c r="C1898">
        <v>4210764</v>
      </c>
    </row>
    <row r="1899" spans="1:3" x14ac:dyDescent="0.2">
      <c r="A1899">
        <v>1898</v>
      </c>
      <c r="B1899" t="s">
        <v>48</v>
      </c>
      <c r="C1899">
        <v>4237261</v>
      </c>
    </row>
    <row r="1900" spans="1:3" x14ac:dyDescent="0.2">
      <c r="A1900">
        <v>1899</v>
      </c>
      <c r="B1900" t="s">
        <v>48</v>
      </c>
      <c r="C1900">
        <v>4462936</v>
      </c>
    </row>
    <row r="1901" spans="1:3" x14ac:dyDescent="0.2">
      <c r="A1901">
        <v>1900</v>
      </c>
      <c r="B1901" t="s">
        <v>48</v>
      </c>
      <c r="C1901">
        <v>4478557</v>
      </c>
    </row>
    <row r="1902" spans="1:3" x14ac:dyDescent="0.2">
      <c r="A1902">
        <v>1901</v>
      </c>
      <c r="B1902" t="s">
        <v>49</v>
      </c>
      <c r="C1902">
        <v>13154</v>
      </c>
    </row>
    <row r="1903" spans="1:3" x14ac:dyDescent="0.2">
      <c r="A1903">
        <v>1902</v>
      </c>
      <c r="B1903" t="s">
        <v>49</v>
      </c>
      <c r="C1903">
        <v>26722</v>
      </c>
    </row>
    <row r="1904" spans="1:3" x14ac:dyDescent="0.2">
      <c r="A1904">
        <v>1903</v>
      </c>
      <c r="B1904" t="s">
        <v>49</v>
      </c>
      <c r="C1904">
        <v>26923</v>
      </c>
    </row>
    <row r="1905" spans="1:3" x14ac:dyDescent="0.2">
      <c r="A1905">
        <v>1904</v>
      </c>
      <c r="B1905" t="s">
        <v>49</v>
      </c>
      <c r="C1905">
        <v>66796</v>
      </c>
    </row>
    <row r="1906" spans="1:3" x14ac:dyDescent="0.2">
      <c r="A1906">
        <v>1905</v>
      </c>
      <c r="B1906" t="s">
        <v>49</v>
      </c>
      <c r="C1906">
        <v>71633</v>
      </c>
    </row>
    <row r="1907" spans="1:3" x14ac:dyDescent="0.2">
      <c r="A1907">
        <v>1906</v>
      </c>
      <c r="B1907" t="s">
        <v>49</v>
      </c>
      <c r="C1907">
        <v>113577</v>
      </c>
    </row>
    <row r="1908" spans="1:3" x14ac:dyDescent="0.2">
      <c r="A1908">
        <v>1907</v>
      </c>
      <c r="B1908" t="s">
        <v>49</v>
      </c>
      <c r="C1908">
        <v>150147</v>
      </c>
    </row>
    <row r="1909" spans="1:3" x14ac:dyDescent="0.2">
      <c r="A1909">
        <v>1908</v>
      </c>
      <c r="B1909" t="s">
        <v>49</v>
      </c>
      <c r="C1909">
        <v>163510</v>
      </c>
    </row>
    <row r="1910" spans="1:3" x14ac:dyDescent="0.2">
      <c r="A1910">
        <v>1909</v>
      </c>
      <c r="B1910" t="s">
        <v>49</v>
      </c>
      <c r="C1910">
        <v>175091</v>
      </c>
    </row>
    <row r="1911" spans="1:3" x14ac:dyDescent="0.2">
      <c r="A1911">
        <v>1910</v>
      </c>
      <c r="B1911" t="s">
        <v>49</v>
      </c>
      <c r="C1911">
        <v>233853</v>
      </c>
    </row>
    <row r="1912" spans="1:3" x14ac:dyDescent="0.2">
      <c r="A1912">
        <v>1911</v>
      </c>
      <c r="B1912" t="s">
        <v>49</v>
      </c>
      <c r="C1912">
        <v>256476</v>
      </c>
    </row>
    <row r="1913" spans="1:3" x14ac:dyDescent="0.2">
      <c r="A1913">
        <v>1912</v>
      </c>
      <c r="B1913" t="s">
        <v>49</v>
      </c>
      <c r="C1913">
        <v>278096</v>
      </c>
    </row>
    <row r="1914" spans="1:3" x14ac:dyDescent="0.2">
      <c r="A1914">
        <v>1913</v>
      </c>
      <c r="B1914" t="s">
        <v>49</v>
      </c>
      <c r="C1914">
        <v>317293</v>
      </c>
    </row>
    <row r="1915" spans="1:3" x14ac:dyDescent="0.2">
      <c r="A1915">
        <v>1914</v>
      </c>
      <c r="B1915" t="s">
        <v>49</v>
      </c>
      <c r="C1915">
        <v>332767</v>
      </c>
    </row>
    <row r="1916" spans="1:3" x14ac:dyDescent="0.2">
      <c r="A1916">
        <v>1915</v>
      </c>
      <c r="B1916" t="s">
        <v>49</v>
      </c>
      <c r="C1916">
        <v>389516</v>
      </c>
    </row>
    <row r="1917" spans="1:3" x14ac:dyDescent="0.2">
      <c r="A1917">
        <v>1916</v>
      </c>
      <c r="B1917" t="s">
        <v>49</v>
      </c>
      <c r="C1917">
        <v>429495</v>
      </c>
    </row>
    <row r="1918" spans="1:3" x14ac:dyDescent="0.2">
      <c r="A1918">
        <v>1917</v>
      </c>
      <c r="B1918" t="s">
        <v>49</v>
      </c>
      <c r="C1918">
        <v>458351</v>
      </c>
    </row>
    <row r="1919" spans="1:3" x14ac:dyDescent="0.2">
      <c r="A1919">
        <v>1918</v>
      </c>
      <c r="B1919" t="s">
        <v>49</v>
      </c>
      <c r="C1919">
        <v>466452</v>
      </c>
    </row>
    <row r="1920" spans="1:3" x14ac:dyDescent="0.2">
      <c r="A1920">
        <v>1919</v>
      </c>
      <c r="B1920" t="s">
        <v>49</v>
      </c>
      <c r="C1920">
        <v>486953</v>
      </c>
    </row>
    <row r="1921" spans="1:3" x14ac:dyDescent="0.2">
      <c r="A1921">
        <v>1920</v>
      </c>
      <c r="B1921" t="s">
        <v>49</v>
      </c>
      <c r="C1921">
        <v>682753</v>
      </c>
    </row>
    <row r="1922" spans="1:3" x14ac:dyDescent="0.2">
      <c r="A1922">
        <v>1921</v>
      </c>
      <c r="B1922" t="s">
        <v>49</v>
      </c>
      <c r="C1922">
        <v>694985</v>
      </c>
    </row>
    <row r="1923" spans="1:3" x14ac:dyDescent="0.2">
      <c r="A1923">
        <v>1922</v>
      </c>
      <c r="B1923" t="s">
        <v>49</v>
      </c>
      <c r="C1923">
        <v>775007</v>
      </c>
    </row>
    <row r="1924" spans="1:3" x14ac:dyDescent="0.2">
      <c r="A1924">
        <v>1923</v>
      </c>
      <c r="B1924" t="s">
        <v>49</v>
      </c>
      <c r="C1924">
        <v>775846</v>
      </c>
    </row>
    <row r="1925" spans="1:3" x14ac:dyDescent="0.2">
      <c r="A1925">
        <v>1924</v>
      </c>
      <c r="B1925" t="s">
        <v>49</v>
      </c>
      <c r="C1925">
        <v>778189</v>
      </c>
    </row>
    <row r="1926" spans="1:3" x14ac:dyDescent="0.2">
      <c r="A1926">
        <v>1925</v>
      </c>
      <c r="B1926" t="s">
        <v>49</v>
      </c>
      <c r="C1926">
        <v>781051</v>
      </c>
    </row>
    <row r="1927" spans="1:3" x14ac:dyDescent="0.2">
      <c r="A1927">
        <v>1926</v>
      </c>
      <c r="B1927" t="s">
        <v>49</v>
      </c>
      <c r="C1927">
        <v>803267</v>
      </c>
    </row>
    <row r="1928" spans="1:3" x14ac:dyDescent="0.2">
      <c r="A1928">
        <v>1927</v>
      </c>
      <c r="B1928" t="s">
        <v>49</v>
      </c>
      <c r="C1928">
        <v>806977</v>
      </c>
    </row>
    <row r="1929" spans="1:3" x14ac:dyDescent="0.2">
      <c r="A1929">
        <v>1928</v>
      </c>
      <c r="B1929" t="s">
        <v>49</v>
      </c>
      <c r="C1929">
        <v>831685</v>
      </c>
    </row>
    <row r="1930" spans="1:3" x14ac:dyDescent="0.2">
      <c r="A1930">
        <v>1929</v>
      </c>
      <c r="B1930" t="s">
        <v>49</v>
      </c>
      <c r="C1930">
        <v>851699</v>
      </c>
    </row>
    <row r="1931" spans="1:3" x14ac:dyDescent="0.2">
      <c r="A1931">
        <v>1930</v>
      </c>
      <c r="B1931" t="s">
        <v>49</v>
      </c>
      <c r="C1931">
        <v>956561</v>
      </c>
    </row>
    <row r="1932" spans="1:3" x14ac:dyDescent="0.2">
      <c r="A1932">
        <v>1931</v>
      </c>
      <c r="B1932" t="s">
        <v>49</v>
      </c>
      <c r="C1932">
        <v>1042707</v>
      </c>
    </row>
    <row r="1933" spans="1:3" x14ac:dyDescent="0.2">
      <c r="A1933">
        <v>1932</v>
      </c>
      <c r="B1933" t="s">
        <v>49</v>
      </c>
      <c r="C1933">
        <v>1213504</v>
      </c>
    </row>
    <row r="1934" spans="1:3" x14ac:dyDescent="0.2">
      <c r="A1934">
        <v>1933</v>
      </c>
      <c r="B1934" t="s">
        <v>49</v>
      </c>
      <c r="C1934">
        <v>1235763</v>
      </c>
    </row>
    <row r="1935" spans="1:3" x14ac:dyDescent="0.2">
      <c r="A1935">
        <v>1934</v>
      </c>
      <c r="B1935" t="s">
        <v>49</v>
      </c>
      <c r="C1935">
        <v>1277516</v>
      </c>
    </row>
    <row r="1936" spans="1:3" x14ac:dyDescent="0.2">
      <c r="A1936">
        <v>1935</v>
      </c>
      <c r="B1936" t="s">
        <v>49</v>
      </c>
      <c r="C1936">
        <v>1305309</v>
      </c>
    </row>
    <row r="1937" spans="1:3" x14ac:dyDescent="0.2">
      <c r="A1937">
        <v>1936</v>
      </c>
      <c r="B1937" t="s">
        <v>49</v>
      </c>
      <c r="C1937">
        <v>1370915</v>
      </c>
    </row>
    <row r="1938" spans="1:3" x14ac:dyDescent="0.2">
      <c r="A1938">
        <v>1937</v>
      </c>
      <c r="B1938" t="s">
        <v>49</v>
      </c>
      <c r="C1938">
        <v>1371733</v>
      </c>
    </row>
    <row r="1939" spans="1:3" x14ac:dyDescent="0.2">
      <c r="A1939">
        <v>1938</v>
      </c>
      <c r="B1939" t="s">
        <v>49</v>
      </c>
      <c r="C1939">
        <v>1379339</v>
      </c>
    </row>
    <row r="1940" spans="1:3" x14ac:dyDescent="0.2">
      <c r="A1940">
        <v>1939</v>
      </c>
      <c r="B1940" t="s">
        <v>49</v>
      </c>
      <c r="C1940">
        <v>1458678</v>
      </c>
    </row>
    <row r="1941" spans="1:3" x14ac:dyDescent="0.2">
      <c r="A1941">
        <v>1940</v>
      </c>
      <c r="B1941" t="s">
        <v>49</v>
      </c>
      <c r="C1941">
        <v>1526150</v>
      </c>
    </row>
    <row r="1942" spans="1:3" x14ac:dyDescent="0.2">
      <c r="A1942">
        <v>1941</v>
      </c>
      <c r="B1942" t="s">
        <v>49</v>
      </c>
      <c r="C1942">
        <v>1550150</v>
      </c>
    </row>
    <row r="1943" spans="1:3" x14ac:dyDescent="0.2">
      <c r="A1943">
        <v>1942</v>
      </c>
      <c r="B1943" t="s">
        <v>49</v>
      </c>
      <c r="C1943">
        <v>1565111</v>
      </c>
    </row>
    <row r="1944" spans="1:3" x14ac:dyDescent="0.2">
      <c r="A1944">
        <v>1943</v>
      </c>
      <c r="B1944" t="s">
        <v>49</v>
      </c>
      <c r="C1944">
        <v>1572248</v>
      </c>
    </row>
    <row r="1945" spans="1:3" x14ac:dyDescent="0.2">
      <c r="A1945">
        <v>1944</v>
      </c>
      <c r="B1945" t="s">
        <v>49</v>
      </c>
      <c r="C1945">
        <v>1597423</v>
      </c>
    </row>
    <row r="1946" spans="1:3" x14ac:dyDescent="0.2">
      <c r="A1946">
        <v>1945</v>
      </c>
      <c r="B1946" t="s">
        <v>49</v>
      </c>
      <c r="C1946">
        <v>1625128</v>
      </c>
    </row>
    <row r="1947" spans="1:3" x14ac:dyDescent="0.2">
      <c r="A1947">
        <v>1946</v>
      </c>
      <c r="B1947" t="s">
        <v>49</v>
      </c>
      <c r="C1947">
        <v>1665394</v>
      </c>
    </row>
    <row r="1948" spans="1:3" x14ac:dyDescent="0.2">
      <c r="A1948">
        <v>1947</v>
      </c>
      <c r="B1948" t="s">
        <v>49</v>
      </c>
      <c r="C1948">
        <v>1722462</v>
      </c>
    </row>
    <row r="1949" spans="1:3" x14ac:dyDescent="0.2">
      <c r="A1949">
        <v>1948</v>
      </c>
      <c r="B1949" t="s">
        <v>49</v>
      </c>
      <c r="C1949">
        <v>1760097</v>
      </c>
    </row>
    <row r="1950" spans="1:3" x14ac:dyDescent="0.2">
      <c r="A1950">
        <v>1949</v>
      </c>
      <c r="B1950" t="s">
        <v>49</v>
      </c>
      <c r="C1950">
        <v>1785935</v>
      </c>
    </row>
    <row r="1951" spans="1:3" x14ac:dyDescent="0.2">
      <c r="A1951">
        <v>1950</v>
      </c>
      <c r="B1951" t="s">
        <v>49</v>
      </c>
      <c r="C1951">
        <v>1800786</v>
      </c>
    </row>
    <row r="1952" spans="1:3" x14ac:dyDescent="0.2">
      <c r="A1952">
        <v>1951</v>
      </c>
      <c r="B1952" t="s">
        <v>49</v>
      </c>
      <c r="C1952">
        <v>1876023</v>
      </c>
    </row>
    <row r="1953" spans="1:3" x14ac:dyDescent="0.2">
      <c r="A1953">
        <v>1952</v>
      </c>
      <c r="B1953" t="s">
        <v>49</v>
      </c>
      <c r="C1953">
        <v>1877458</v>
      </c>
    </row>
    <row r="1954" spans="1:3" x14ac:dyDescent="0.2">
      <c r="A1954">
        <v>1953</v>
      </c>
      <c r="B1954" t="s">
        <v>49</v>
      </c>
      <c r="C1954">
        <v>2045096</v>
      </c>
    </row>
    <row r="1955" spans="1:3" x14ac:dyDescent="0.2">
      <c r="A1955">
        <v>1954</v>
      </c>
      <c r="B1955" t="s">
        <v>49</v>
      </c>
      <c r="C1955">
        <v>2061540</v>
      </c>
    </row>
    <row r="1956" spans="1:3" x14ac:dyDescent="0.2">
      <c r="A1956">
        <v>1955</v>
      </c>
      <c r="B1956" t="s">
        <v>49</v>
      </c>
      <c r="C1956">
        <v>2191127</v>
      </c>
    </row>
    <row r="1957" spans="1:3" x14ac:dyDescent="0.2">
      <c r="A1957">
        <v>1956</v>
      </c>
      <c r="B1957" t="s">
        <v>49</v>
      </c>
      <c r="C1957">
        <v>2298086</v>
      </c>
    </row>
    <row r="1958" spans="1:3" x14ac:dyDescent="0.2">
      <c r="A1958">
        <v>1957</v>
      </c>
      <c r="B1958" t="s">
        <v>49</v>
      </c>
      <c r="C1958">
        <v>2358130</v>
      </c>
    </row>
    <row r="1959" spans="1:3" x14ac:dyDescent="0.2">
      <c r="A1959">
        <v>1958</v>
      </c>
      <c r="B1959" t="s">
        <v>49</v>
      </c>
      <c r="C1959">
        <v>2362185</v>
      </c>
    </row>
    <row r="1960" spans="1:3" x14ac:dyDescent="0.2">
      <c r="A1960">
        <v>1959</v>
      </c>
      <c r="B1960" t="s">
        <v>49</v>
      </c>
      <c r="C1960">
        <v>2382857</v>
      </c>
    </row>
    <row r="1961" spans="1:3" x14ac:dyDescent="0.2">
      <c r="A1961">
        <v>1960</v>
      </c>
      <c r="B1961" t="s">
        <v>49</v>
      </c>
      <c r="C1961">
        <v>2385847</v>
      </c>
    </row>
    <row r="1962" spans="1:3" x14ac:dyDescent="0.2">
      <c r="A1962">
        <v>1961</v>
      </c>
      <c r="B1962" t="s">
        <v>49</v>
      </c>
      <c r="C1962">
        <v>2455856</v>
      </c>
    </row>
    <row r="1963" spans="1:3" x14ac:dyDescent="0.2">
      <c r="A1963">
        <v>1962</v>
      </c>
      <c r="B1963" t="s">
        <v>49</v>
      </c>
      <c r="C1963">
        <v>2488221</v>
      </c>
    </row>
    <row r="1964" spans="1:3" x14ac:dyDescent="0.2">
      <c r="A1964">
        <v>1963</v>
      </c>
      <c r="B1964" t="s">
        <v>49</v>
      </c>
      <c r="C1964">
        <v>2644006</v>
      </c>
    </row>
    <row r="1965" spans="1:3" x14ac:dyDescent="0.2">
      <c r="A1965">
        <v>1964</v>
      </c>
      <c r="B1965" t="s">
        <v>49</v>
      </c>
      <c r="C1965">
        <v>2673470</v>
      </c>
    </row>
    <row r="1966" spans="1:3" x14ac:dyDescent="0.2">
      <c r="A1966">
        <v>1965</v>
      </c>
      <c r="B1966" t="s">
        <v>49</v>
      </c>
      <c r="C1966">
        <v>2680414</v>
      </c>
    </row>
    <row r="1967" spans="1:3" x14ac:dyDescent="0.2">
      <c r="A1967">
        <v>1966</v>
      </c>
      <c r="B1967" t="s">
        <v>49</v>
      </c>
      <c r="C1967">
        <v>2725485</v>
      </c>
    </row>
    <row r="1968" spans="1:3" x14ac:dyDescent="0.2">
      <c r="A1968">
        <v>1967</v>
      </c>
      <c r="B1968" t="s">
        <v>49</v>
      </c>
      <c r="C1968">
        <v>2769484</v>
      </c>
    </row>
    <row r="1969" spans="1:3" x14ac:dyDescent="0.2">
      <c r="A1969">
        <v>1968</v>
      </c>
      <c r="B1969" t="s">
        <v>49</v>
      </c>
      <c r="C1969">
        <v>2781473</v>
      </c>
    </row>
    <row r="1970" spans="1:3" x14ac:dyDescent="0.2">
      <c r="A1970">
        <v>1969</v>
      </c>
      <c r="B1970" t="s">
        <v>49</v>
      </c>
      <c r="C1970">
        <v>2788585</v>
      </c>
    </row>
    <row r="1971" spans="1:3" x14ac:dyDescent="0.2">
      <c r="A1971">
        <v>1970</v>
      </c>
      <c r="B1971" t="s">
        <v>49</v>
      </c>
      <c r="C1971">
        <v>2842591</v>
      </c>
    </row>
    <row r="1972" spans="1:3" x14ac:dyDescent="0.2">
      <c r="A1972">
        <v>1971</v>
      </c>
      <c r="B1972" t="s">
        <v>49</v>
      </c>
      <c r="C1972">
        <v>2946792</v>
      </c>
    </row>
    <row r="1973" spans="1:3" x14ac:dyDescent="0.2">
      <c r="A1973">
        <v>1972</v>
      </c>
      <c r="B1973" t="s">
        <v>49</v>
      </c>
      <c r="C1973">
        <v>2960906</v>
      </c>
    </row>
    <row r="1974" spans="1:3" x14ac:dyDescent="0.2">
      <c r="A1974">
        <v>1973</v>
      </c>
      <c r="B1974" t="s">
        <v>49</v>
      </c>
      <c r="C1974">
        <v>3200286</v>
      </c>
    </row>
    <row r="1975" spans="1:3" x14ac:dyDescent="0.2">
      <c r="A1975">
        <v>1974</v>
      </c>
      <c r="B1975" t="s">
        <v>49</v>
      </c>
      <c r="C1975">
        <v>3277988</v>
      </c>
    </row>
    <row r="1976" spans="1:3" x14ac:dyDescent="0.2">
      <c r="A1976">
        <v>1975</v>
      </c>
      <c r="B1976" t="s">
        <v>49</v>
      </c>
      <c r="C1976">
        <v>3280925</v>
      </c>
    </row>
    <row r="1977" spans="1:3" x14ac:dyDescent="0.2">
      <c r="A1977">
        <v>1976</v>
      </c>
      <c r="B1977" t="s">
        <v>49</v>
      </c>
      <c r="C1977">
        <v>3304678</v>
      </c>
    </row>
    <row r="1978" spans="1:3" x14ac:dyDescent="0.2">
      <c r="A1978">
        <v>1977</v>
      </c>
      <c r="B1978" t="s">
        <v>49</v>
      </c>
      <c r="C1978">
        <v>3323741</v>
      </c>
    </row>
    <row r="1979" spans="1:3" x14ac:dyDescent="0.2">
      <c r="A1979">
        <v>1978</v>
      </c>
      <c r="B1979" t="s">
        <v>49</v>
      </c>
      <c r="C1979">
        <v>3393907</v>
      </c>
    </row>
    <row r="1980" spans="1:3" x14ac:dyDescent="0.2">
      <c r="A1980">
        <v>1979</v>
      </c>
      <c r="B1980" t="s">
        <v>49</v>
      </c>
      <c r="C1980">
        <v>3403533</v>
      </c>
    </row>
    <row r="1981" spans="1:3" x14ac:dyDescent="0.2">
      <c r="A1981">
        <v>1980</v>
      </c>
      <c r="B1981" t="s">
        <v>49</v>
      </c>
      <c r="C1981">
        <v>3405919</v>
      </c>
    </row>
    <row r="1982" spans="1:3" x14ac:dyDescent="0.2">
      <c r="A1982">
        <v>1981</v>
      </c>
      <c r="B1982" t="s">
        <v>49</v>
      </c>
      <c r="C1982">
        <v>3471849</v>
      </c>
    </row>
    <row r="1983" spans="1:3" x14ac:dyDescent="0.2">
      <c r="A1983">
        <v>1982</v>
      </c>
      <c r="B1983" t="s">
        <v>49</v>
      </c>
      <c r="C1983">
        <v>3493149</v>
      </c>
    </row>
    <row r="1984" spans="1:3" x14ac:dyDescent="0.2">
      <c r="A1984">
        <v>1983</v>
      </c>
      <c r="B1984" t="s">
        <v>49</v>
      </c>
      <c r="C1984">
        <v>3609981</v>
      </c>
    </row>
    <row r="1985" spans="1:3" x14ac:dyDescent="0.2">
      <c r="A1985">
        <v>1984</v>
      </c>
      <c r="B1985" t="s">
        <v>49</v>
      </c>
      <c r="C1985">
        <v>3660674</v>
      </c>
    </row>
    <row r="1986" spans="1:3" x14ac:dyDescent="0.2">
      <c r="A1986">
        <v>1985</v>
      </c>
      <c r="B1986" t="s">
        <v>49</v>
      </c>
      <c r="C1986">
        <v>3673640</v>
      </c>
    </row>
    <row r="1987" spans="1:3" x14ac:dyDescent="0.2">
      <c r="A1987">
        <v>1986</v>
      </c>
      <c r="B1987" t="s">
        <v>49</v>
      </c>
      <c r="C1987">
        <v>3710013</v>
      </c>
    </row>
    <row r="1988" spans="1:3" x14ac:dyDescent="0.2">
      <c r="A1988">
        <v>1987</v>
      </c>
      <c r="B1988" t="s">
        <v>49</v>
      </c>
      <c r="C1988">
        <v>3710323</v>
      </c>
    </row>
    <row r="1989" spans="1:3" x14ac:dyDescent="0.2">
      <c r="A1989">
        <v>1988</v>
      </c>
      <c r="B1989" t="s">
        <v>49</v>
      </c>
      <c r="C1989">
        <v>3776055</v>
      </c>
    </row>
    <row r="1990" spans="1:3" x14ac:dyDescent="0.2">
      <c r="A1990">
        <v>1989</v>
      </c>
      <c r="B1990" t="s">
        <v>49</v>
      </c>
      <c r="C1990">
        <v>3823158</v>
      </c>
    </row>
    <row r="1991" spans="1:3" x14ac:dyDescent="0.2">
      <c r="A1991">
        <v>1990</v>
      </c>
      <c r="B1991" t="s">
        <v>49</v>
      </c>
      <c r="C1991">
        <v>3844849</v>
      </c>
    </row>
    <row r="1992" spans="1:3" x14ac:dyDescent="0.2">
      <c r="A1992">
        <v>1991</v>
      </c>
      <c r="B1992" t="s">
        <v>49</v>
      </c>
      <c r="C1992">
        <v>3871029</v>
      </c>
    </row>
    <row r="1993" spans="1:3" x14ac:dyDescent="0.2">
      <c r="A1993">
        <v>1992</v>
      </c>
      <c r="B1993" t="s">
        <v>49</v>
      </c>
      <c r="C1993">
        <v>4039700</v>
      </c>
    </row>
    <row r="1994" spans="1:3" x14ac:dyDescent="0.2">
      <c r="A1994">
        <v>1993</v>
      </c>
      <c r="B1994" t="s">
        <v>49</v>
      </c>
      <c r="C1994">
        <v>4117312</v>
      </c>
    </row>
    <row r="1995" spans="1:3" x14ac:dyDescent="0.2">
      <c r="A1995">
        <v>1994</v>
      </c>
      <c r="B1995" t="s">
        <v>49</v>
      </c>
      <c r="C1995">
        <v>4213210</v>
      </c>
    </row>
    <row r="1996" spans="1:3" x14ac:dyDescent="0.2">
      <c r="A1996">
        <v>1995</v>
      </c>
      <c r="B1996" t="s">
        <v>49</v>
      </c>
      <c r="C1996">
        <v>4270323</v>
      </c>
    </row>
    <row r="1997" spans="1:3" x14ac:dyDescent="0.2">
      <c r="A1997">
        <v>1996</v>
      </c>
      <c r="B1997" t="s">
        <v>49</v>
      </c>
      <c r="C1997">
        <v>4303860</v>
      </c>
    </row>
    <row r="1998" spans="1:3" x14ac:dyDescent="0.2">
      <c r="A1998">
        <v>1997</v>
      </c>
      <c r="B1998" t="s">
        <v>49</v>
      </c>
      <c r="C1998">
        <v>4320669</v>
      </c>
    </row>
    <row r="1999" spans="1:3" x14ac:dyDescent="0.2">
      <c r="A1999">
        <v>1998</v>
      </c>
      <c r="B1999" t="s">
        <v>49</v>
      </c>
      <c r="C1999">
        <v>4493320</v>
      </c>
    </row>
    <row r="2000" spans="1:3" x14ac:dyDescent="0.2">
      <c r="A2000">
        <v>1999</v>
      </c>
      <c r="B2000" t="s">
        <v>49</v>
      </c>
      <c r="C2000">
        <v>4567721</v>
      </c>
    </row>
    <row r="2001" spans="1:3" x14ac:dyDescent="0.2">
      <c r="A2001">
        <v>2000</v>
      </c>
      <c r="B2001" t="s">
        <v>49</v>
      </c>
      <c r="C2001">
        <v>4611976</v>
      </c>
    </row>
    <row r="2002" spans="1:3" x14ac:dyDescent="0.2">
      <c r="A2002">
        <v>2001</v>
      </c>
      <c r="B2002" t="s">
        <v>50</v>
      </c>
      <c r="C2002">
        <v>7055</v>
      </c>
    </row>
    <row r="2003" spans="1:3" x14ac:dyDescent="0.2">
      <c r="A2003">
        <v>2002</v>
      </c>
      <c r="B2003" t="s">
        <v>50</v>
      </c>
      <c r="C2003">
        <v>30248</v>
      </c>
    </row>
    <row r="2004" spans="1:3" x14ac:dyDescent="0.2">
      <c r="A2004">
        <v>2003</v>
      </c>
      <c r="B2004" t="s">
        <v>50</v>
      </c>
      <c r="C2004">
        <v>62438</v>
      </c>
    </row>
    <row r="2005" spans="1:3" x14ac:dyDescent="0.2">
      <c r="A2005">
        <v>2004</v>
      </c>
      <c r="B2005" t="s">
        <v>50</v>
      </c>
      <c r="C2005">
        <v>90433</v>
      </c>
    </row>
    <row r="2006" spans="1:3" x14ac:dyDescent="0.2">
      <c r="A2006">
        <v>2005</v>
      </c>
      <c r="B2006" t="s">
        <v>50</v>
      </c>
      <c r="C2006">
        <v>130902</v>
      </c>
    </row>
    <row r="2007" spans="1:3" x14ac:dyDescent="0.2">
      <c r="A2007">
        <v>2006</v>
      </c>
      <c r="B2007" t="s">
        <v>50</v>
      </c>
      <c r="C2007">
        <v>133542</v>
      </c>
    </row>
    <row r="2008" spans="1:3" x14ac:dyDescent="0.2">
      <c r="A2008">
        <v>2007</v>
      </c>
      <c r="B2008" t="s">
        <v>50</v>
      </c>
      <c r="C2008">
        <v>175155</v>
      </c>
    </row>
    <row r="2009" spans="1:3" x14ac:dyDescent="0.2">
      <c r="A2009">
        <v>2008</v>
      </c>
      <c r="B2009" t="s">
        <v>50</v>
      </c>
      <c r="C2009">
        <v>177989</v>
      </c>
    </row>
    <row r="2010" spans="1:3" x14ac:dyDescent="0.2">
      <c r="A2010">
        <v>2009</v>
      </c>
      <c r="B2010" t="s">
        <v>50</v>
      </c>
      <c r="C2010">
        <v>215948</v>
      </c>
    </row>
    <row r="2011" spans="1:3" x14ac:dyDescent="0.2">
      <c r="A2011">
        <v>2010</v>
      </c>
      <c r="B2011" t="s">
        <v>50</v>
      </c>
      <c r="C2011">
        <v>231678</v>
      </c>
    </row>
    <row r="2012" spans="1:3" x14ac:dyDescent="0.2">
      <c r="A2012">
        <v>2011</v>
      </c>
      <c r="B2012" t="s">
        <v>50</v>
      </c>
      <c r="C2012">
        <v>256338</v>
      </c>
    </row>
    <row r="2013" spans="1:3" x14ac:dyDescent="0.2">
      <c r="A2013">
        <v>2012</v>
      </c>
      <c r="B2013" t="s">
        <v>50</v>
      </c>
      <c r="C2013">
        <v>330997</v>
      </c>
    </row>
    <row r="2014" spans="1:3" x14ac:dyDescent="0.2">
      <c r="A2014">
        <v>2013</v>
      </c>
      <c r="B2014" t="s">
        <v>50</v>
      </c>
      <c r="C2014">
        <v>360124</v>
      </c>
    </row>
    <row r="2015" spans="1:3" x14ac:dyDescent="0.2">
      <c r="A2015">
        <v>2014</v>
      </c>
      <c r="B2015" t="s">
        <v>50</v>
      </c>
      <c r="C2015">
        <v>376041</v>
      </c>
    </row>
    <row r="2016" spans="1:3" x14ac:dyDescent="0.2">
      <c r="A2016">
        <v>2015</v>
      </c>
      <c r="B2016" t="s">
        <v>50</v>
      </c>
      <c r="C2016">
        <v>426369</v>
      </c>
    </row>
    <row r="2017" spans="1:3" x14ac:dyDescent="0.2">
      <c r="A2017">
        <v>2016</v>
      </c>
      <c r="B2017" t="s">
        <v>50</v>
      </c>
      <c r="C2017">
        <v>454440</v>
      </c>
    </row>
    <row r="2018" spans="1:3" x14ac:dyDescent="0.2">
      <c r="A2018">
        <v>2017</v>
      </c>
      <c r="B2018" t="s">
        <v>50</v>
      </c>
      <c r="C2018">
        <v>575541</v>
      </c>
    </row>
    <row r="2019" spans="1:3" x14ac:dyDescent="0.2">
      <c r="A2019">
        <v>2018</v>
      </c>
      <c r="B2019" t="s">
        <v>50</v>
      </c>
      <c r="C2019">
        <v>599316</v>
      </c>
    </row>
    <row r="2020" spans="1:3" x14ac:dyDescent="0.2">
      <c r="A2020">
        <v>2019</v>
      </c>
      <c r="B2020" t="s">
        <v>50</v>
      </c>
      <c r="C2020">
        <v>693467</v>
      </c>
    </row>
    <row r="2021" spans="1:3" x14ac:dyDescent="0.2">
      <c r="A2021">
        <v>2020</v>
      </c>
      <c r="B2021" t="s">
        <v>50</v>
      </c>
      <c r="C2021">
        <v>693534</v>
      </c>
    </row>
    <row r="2022" spans="1:3" x14ac:dyDescent="0.2">
      <c r="A2022">
        <v>2021</v>
      </c>
      <c r="B2022" t="s">
        <v>50</v>
      </c>
      <c r="C2022">
        <v>698322</v>
      </c>
    </row>
    <row r="2023" spans="1:3" x14ac:dyDescent="0.2">
      <c r="A2023">
        <v>2022</v>
      </c>
      <c r="B2023" t="s">
        <v>50</v>
      </c>
      <c r="C2023">
        <v>713508</v>
      </c>
    </row>
    <row r="2024" spans="1:3" x14ac:dyDescent="0.2">
      <c r="A2024">
        <v>2023</v>
      </c>
      <c r="B2024" t="s">
        <v>50</v>
      </c>
      <c r="C2024">
        <v>860077</v>
      </c>
    </row>
    <row r="2025" spans="1:3" x14ac:dyDescent="0.2">
      <c r="A2025">
        <v>2024</v>
      </c>
      <c r="B2025" t="s">
        <v>50</v>
      </c>
      <c r="C2025">
        <v>921172</v>
      </c>
    </row>
    <row r="2026" spans="1:3" x14ac:dyDescent="0.2">
      <c r="A2026">
        <v>2025</v>
      </c>
      <c r="B2026" t="s">
        <v>50</v>
      </c>
      <c r="C2026">
        <v>951190</v>
      </c>
    </row>
    <row r="2027" spans="1:3" x14ac:dyDescent="0.2">
      <c r="A2027">
        <v>2026</v>
      </c>
      <c r="B2027" t="s">
        <v>50</v>
      </c>
      <c r="C2027">
        <v>962982</v>
      </c>
    </row>
    <row r="2028" spans="1:3" x14ac:dyDescent="0.2">
      <c r="A2028">
        <v>2027</v>
      </c>
      <c r="B2028" t="s">
        <v>50</v>
      </c>
      <c r="C2028">
        <v>1001690</v>
      </c>
    </row>
    <row r="2029" spans="1:3" x14ac:dyDescent="0.2">
      <c r="A2029">
        <v>2028</v>
      </c>
      <c r="B2029" t="s">
        <v>50</v>
      </c>
      <c r="C2029">
        <v>1008350</v>
      </c>
    </row>
    <row r="2030" spans="1:3" x14ac:dyDescent="0.2">
      <c r="A2030">
        <v>2029</v>
      </c>
      <c r="B2030" t="s">
        <v>50</v>
      </c>
      <c r="C2030">
        <v>1066228</v>
      </c>
    </row>
    <row r="2031" spans="1:3" x14ac:dyDescent="0.2">
      <c r="A2031">
        <v>2030</v>
      </c>
      <c r="B2031" t="s">
        <v>50</v>
      </c>
      <c r="C2031">
        <v>1081271</v>
      </c>
    </row>
    <row r="2032" spans="1:3" x14ac:dyDescent="0.2">
      <c r="A2032">
        <v>2031</v>
      </c>
      <c r="B2032" t="s">
        <v>50</v>
      </c>
      <c r="C2032">
        <v>1098150</v>
      </c>
    </row>
    <row r="2033" spans="1:3" x14ac:dyDescent="0.2">
      <c r="A2033">
        <v>2032</v>
      </c>
      <c r="B2033" t="s">
        <v>50</v>
      </c>
      <c r="C2033">
        <v>1127816</v>
      </c>
    </row>
    <row r="2034" spans="1:3" x14ac:dyDescent="0.2">
      <c r="A2034">
        <v>2033</v>
      </c>
      <c r="B2034" t="s">
        <v>50</v>
      </c>
      <c r="C2034">
        <v>1170738</v>
      </c>
    </row>
    <row r="2035" spans="1:3" x14ac:dyDescent="0.2">
      <c r="A2035">
        <v>2034</v>
      </c>
      <c r="B2035" t="s">
        <v>50</v>
      </c>
      <c r="C2035">
        <v>1184270</v>
      </c>
    </row>
    <row r="2036" spans="1:3" x14ac:dyDescent="0.2">
      <c r="A2036">
        <v>2035</v>
      </c>
      <c r="B2036" t="s">
        <v>50</v>
      </c>
      <c r="C2036">
        <v>1223592</v>
      </c>
    </row>
    <row r="2037" spans="1:3" x14ac:dyDescent="0.2">
      <c r="A2037">
        <v>2036</v>
      </c>
      <c r="B2037" t="s">
        <v>50</v>
      </c>
      <c r="C2037">
        <v>1266753</v>
      </c>
    </row>
    <row r="2038" spans="1:3" x14ac:dyDescent="0.2">
      <c r="A2038">
        <v>2037</v>
      </c>
      <c r="B2038" t="s">
        <v>50</v>
      </c>
      <c r="C2038">
        <v>1278915</v>
      </c>
    </row>
    <row r="2039" spans="1:3" x14ac:dyDescent="0.2">
      <c r="A2039">
        <v>2038</v>
      </c>
      <c r="B2039" t="s">
        <v>50</v>
      </c>
      <c r="C2039">
        <v>1366876</v>
      </c>
    </row>
    <row r="2040" spans="1:3" x14ac:dyDescent="0.2">
      <c r="A2040">
        <v>2039</v>
      </c>
      <c r="B2040" t="s">
        <v>50</v>
      </c>
      <c r="C2040">
        <v>1374145</v>
      </c>
    </row>
    <row r="2041" spans="1:3" x14ac:dyDescent="0.2">
      <c r="A2041">
        <v>2040</v>
      </c>
      <c r="B2041" t="s">
        <v>50</v>
      </c>
      <c r="C2041">
        <v>1383122</v>
      </c>
    </row>
    <row r="2042" spans="1:3" x14ac:dyDescent="0.2">
      <c r="A2042">
        <v>2041</v>
      </c>
      <c r="B2042" t="s">
        <v>50</v>
      </c>
      <c r="C2042">
        <v>1466585</v>
      </c>
    </row>
    <row r="2043" spans="1:3" x14ac:dyDescent="0.2">
      <c r="A2043">
        <v>2042</v>
      </c>
      <c r="B2043" t="s">
        <v>50</v>
      </c>
      <c r="C2043">
        <v>1619670</v>
      </c>
    </row>
    <row r="2044" spans="1:3" x14ac:dyDescent="0.2">
      <c r="A2044">
        <v>2043</v>
      </c>
      <c r="B2044" t="s">
        <v>50</v>
      </c>
      <c r="C2044">
        <v>1621805</v>
      </c>
    </row>
    <row r="2045" spans="1:3" x14ac:dyDescent="0.2">
      <c r="A2045">
        <v>2044</v>
      </c>
      <c r="B2045" t="s">
        <v>50</v>
      </c>
      <c r="C2045">
        <v>1717658</v>
      </c>
    </row>
    <row r="2046" spans="1:3" x14ac:dyDescent="0.2">
      <c r="A2046">
        <v>2045</v>
      </c>
      <c r="B2046" t="s">
        <v>50</v>
      </c>
      <c r="C2046">
        <v>1724621</v>
      </c>
    </row>
    <row r="2047" spans="1:3" x14ac:dyDescent="0.2">
      <c r="A2047">
        <v>2046</v>
      </c>
      <c r="B2047" t="s">
        <v>50</v>
      </c>
      <c r="C2047">
        <v>1736745</v>
      </c>
    </row>
    <row r="2048" spans="1:3" x14ac:dyDescent="0.2">
      <c r="A2048">
        <v>2047</v>
      </c>
      <c r="B2048" t="s">
        <v>50</v>
      </c>
      <c r="C2048">
        <v>1832974</v>
      </c>
    </row>
    <row r="2049" spans="1:3" x14ac:dyDescent="0.2">
      <c r="A2049">
        <v>2048</v>
      </c>
      <c r="B2049" t="s">
        <v>50</v>
      </c>
      <c r="C2049">
        <v>1988475</v>
      </c>
    </row>
    <row r="2050" spans="1:3" x14ac:dyDescent="0.2">
      <c r="A2050">
        <v>2049</v>
      </c>
      <c r="B2050" t="s">
        <v>50</v>
      </c>
      <c r="C2050">
        <v>2021802</v>
      </c>
    </row>
    <row r="2051" spans="1:3" x14ac:dyDescent="0.2">
      <c r="A2051">
        <v>2050</v>
      </c>
      <c r="B2051" t="s">
        <v>50</v>
      </c>
      <c r="C2051">
        <v>2024261</v>
      </c>
    </row>
    <row r="2052" spans="1:3" x14ac:dyDescent="0.2">
      <c r="A2052">
        <v>2051</v>
      </c>
      <c r="B2052" t="s">
        <v>50</v>
      </c>
      <c r="C2052">
        <v>2025102</v>
      </c>
    </row>
    <row r="2053" spans="1:3" x14ac:dyDescent="0.2">
      <c r="A2053">
        <v>2052</v>
      </c>
      <c r="B2053" t="s">
        <v>50</v>
      </c>
      <c r="C2053">
        <v>2052484</v>
      </c>
    </row>
    <row r="2054" spans="1:3" x14ac:dyDescent="0.2">
      <c r="A2054">
        <v>2053</v>
      </c>
      <c r="B2054" t="s">
        <v>50</v>
      </c>
      <c r="C2054">
        <v>2082285</v>
      </c>
    </row>
    <row r="2055" spans="1:3" x14ac:dyDescent="0.2">
      <c r="A2055">
        <v>2054</v>
      </c>
      <c r="B2055" t="s">
        <v>50</v>
      </c>
      <c r="C2055">
        <v>2093831</v>
      </c>
    </row>
    <row r="2056" spans="1:3" x14ac:dyDescent="0.2">
      <c r="A2056">
        <v>2055</v>
      </c>
      <c r="B2056" t="s">
        <v>50</v>
      </c>
      <c r="C2056">
        <v>2151809</v>
      </c>
    </row>
    <row r="2057" spans="1:3" x14ac:dyDescent="0.2">
      <c r="A2057">
        <v>2056</v>
      </c>
      <c r="B2057" t="s">
        <v>50</v>
      </c>
      <c r="C2057">
        <v>2154414</v>
      </c>
    </row>
    <row r="2058" spans="1:3" x14ac:dyDescent="0.2">
      <c r="A2058">
        <v>2057</v>
      </c>
      <c r="B2058" t="s">
        <v>50</v>
      </c>
      <c r="C2058">
        <v>2206298</v>
      </c>
    </row>
    <row r="2059" spans="1:3" x14ac:dyDescent="0.2">
      <c r="A2059">
        <v>2058</v>
      </c>
      <c r="B2059" t="s">
        <v>50</v>
      </c>
      <c r="C2059">
        <v>2234668</v>
      </c>
    </row>
    <row r="2060" spans="1:3" x14ac:dyDescent="0.2">
      <c r="A2060">
        <v>2059</v>
      </c>
      <c r="B2060" t="s">
        <v>50</v>
      </c>
      <c r="C2060">
        <v>2265518</v>
      </c>
    </row>
    <row r="2061" spans="1:3" x14ac:dyDescent="0.2">
      <c r="A2061">
        <v>2060</v>
      </c>
      <c r="B2061" t="s">
        <v>50</v>
      </c>
      <c r="C2061">
        <v>2268665</v>
      </c>
    </row>
    <row r="2062" spans="1:3" x14ac:dyDescent="0.2">
      <c r="A2062">
        <v>2061</v>
      </c>
      <c r="B2062" t="s">
        <v>50</v>
      </c>
      <c r="C2062">
        <v>2431181</v>
      </c>
    </row>
    <row r="2063" spans="1:3" x14ac:dyDescent="0.2">
      <c r="A2063">
        <v>2062</v>
      </c>
      <c r="B2063" t="s">
        <v>50</v>
      </c>
      <c r="C2063">
        <v>2473718</v>
      </c>
    </row>
    <row r="2064" spans="1:3" x14ac:dyDescent="0.2">
      <c r="A2064">
        <v>2063</v>
      </c>
      <c r="B2064" t="s">
        <v>50</v>
      </c>
      <c r="C2064">
        <v>2574272</v>
      </c>
    </row>
    <row r="2065" spans="1:3" x14ac:dyDescent="0.2">
      <c r="A2065">
        <v>2064</v>
      </c>
      <c r="B2065" t="s">
        <v>50</v>
      </c>
      <c r="C2065">
        <v>2601152</v>
      </c>
    </row>
    <row r="2066" spans="1:3" x14ac:dyDescent="0.2">
      <c r="A2066">
        <v>2065</v>
      </c>
      <c r="B2066" t="s">
        <v>50</v>
      </c>
      <c r="C2066">
        <v>2613766</v>
      </c>
    </row>
    <row r="2067" spans="1:3" x14ac:dyDescent="0.2">
      <c r="A2067">
        <v>2066</v>
      </c>
      <c r="B2067" t="s">
        <v>50</v>
      </c>
      <c r="C2067">
        <v>2658631</v>
      </c>
    </row>
    <row r="2068" spans="1:3" x14ac:dyDescent="0.2">
      <c r="A2068">
        <v>2067</v>
      </c>
      <c r="B2068" t="s">
        <v>50</v>
      </c>
      <c r="C2068">
        <v>2791432</v>
      </c>
    </row>
    <row r="2069" spans="1:3" x14ac:dyDescent="0.2">
      <c r="A2069">
        <v>2068</v>
      </c>
      <c r="B2069" t="s">
        <v>50</v>
      </c>
      <c r="C2069">
        <v>2815823</v>
      </c>
    </row>
    <row r="2070" spans="1:3" x14ac:dyDescent="0.2">
      <c r="A2070">
        <v>2069</v>
      </c>
      <c r="B2070" t="s">
        <v>50</v>
      </c>
      <c r="C2070">
        <v>2984698</v>
      </c>
    </row>
    <row r="2071" spans="1:3" x14ac:dyDescent="0.2">
      <c r="A2071">
        <v>2070</v>
      </c>
      <c r="B2071" t="s">
        <v>50</v>
      </c>
      <c r="C2071">
        <v>3092910</v>
      </c>
    </row>
    <row r="2072" spans="1:3" x14ac:dyDescent="0.2">
      <c r="A2072">
        <v>2071</v>
      </c>
      <c r="B2072" t="s">
        <v>50</v>
      </c>
      <c r="C2072">
        <v>3175242</v>
      </c>
    </row>
    <row r="2073" spans="1:3" x14ac:dyDescent="0.2">
      <c r="A2073">
        <v>2072</v>
      </c>
      <c r="B2073" t="s">
        <v>50</v>
      </c>
      <c r="C2073">
        <v>3259077</v>
      </c>
    </row>
    <row r="2074" spans="1:3" x14ac:dyDescent="0.2">
      <c r="A2074">
        <v>2073</v>
      </c>
      <c r="B2074" t="s">
        <v>50</v>
      </c>
      <c r="C2074">
        <v>3292107</v>
      </c>
    </row>
    <row r="2075" spans="1:3" x14ac:dyDescent="0.2">
      <c r="A2075">
        <v>2074</v>
      </c>
      <c r="B2075" t="s">
        <v>50</v>
      </c>
      <c r="C2075">
        <v>3319394</v>
      </c>
    </row>
    <row r="2076" spans="1:3" x14ac:dyDescent="0.2">
      <c r="A2076">
        <v>2075</v>
      </c>
      <c r="B2076" t="s">
        <v>50</v>
      </c>
      <c r="C2076">
        <v>3340964</v>
      </c>
    </row>
    <row r="2077" spans="1:3" x14ac:dyDescent="0.2">
      <c r="A2077">
        <v>2076</v>
      </c>
      <c r="B2077" t="s">
        <v>50</v>
      </c>
      <c r="C2077">
        <v>3347055</v>
      </c>
    </row>
    <row r="2078" spans="1:3" x14ac:dyDescent="0.2">
      <c r="A2078">
        <v>2077</v>
      </c>
      <c r="B2078" t="s">
        <v>50</v>
      </c>
      <c r="C2078">
        <v>3459570</v>
      </c>
    </row>
    <row r="2079" spans="1:3" x14ac:dyDescent="0.2">
      <c r="A2079">
        <v>2078</v>
      </c>
      <c r="B2079" t="s">
        <v>50</v>
      </c>
      <c r="C2079">
        <v>3631142</v>
      </c>
    </row>
    <row r="2080" spans="1:3" x14ac:dyDescent="0.2">
      <c r="A2080">
        <v>2079</v>
      </c>
      <c r="B2080" t="s">
        <v>50</v>
      </c>
      <c r="C2080">
        <v>3669799</v>
      </c>
    </row>
    <row r="2081" spans="1:3" x14ac:dyDescent="0.2">
      <c r="A2081">
        <v>2080</v>
      </c>
      <c r="B2081" t="s">
        <v>50</v>
      </c>
      <c r="C2081">
        <v>3701068</v>
      </c>
    </row>
    <row r="2082" spans="1:3" x14ac:dyDescent="0.2">
      <c r="A2082">
        <v>2081</v>
      </c>
      <c r="B2082" t="s">
        <v>50</v>
      </c>
      <c r="C2082">
        <v>3807439</v>
      </c>
    </row>
    <row r="2083" spans="1:3" x14ac:dyDescent="0.2">
      <c r="A2083">
        <v>2082</v>
      </c>
      <c r="B2083" t="s">
        <v>50</v>
      </c>
      <c r="C2083">
        <v>3832426</v>
      </c>
    </row>
    <row r="2084" spans="1:3" x14ac:dyDescent="0.2">
      <c r="A2084">
        <v>2083</v>
      </c>
      <c r="B2084" t="s">
        <v>50</v>
      </c>
      <c r="C2084">
        <v>3922189</v>
      </c>
    </row>
    <row r="2085" spans="1:3" x14ac:dyDescent="0.2">
      <c r="A2085">
        <v>2084</v>
      </c>
      <c r="B2085" t="s">
        <v>50</v>
      </c>
      <c r="C2085">
        <v>3944882</v>
      </c>
    </row>
    <row r="2086" spans="1:3" x14ac:dyDescent="0.2">
      <c r="A2086">
        <v>2085</v>
      </c>
      <c r="B2086" t="s">
        <v>50</v>
      </c>
      <c r="C2086">
        <v>4024095</v>
      </c>
    </row>
    <row r="2087" spans="1:3" x14ac:dyDescent="0.2">
      <c r="A2087">
        <v>2086</v>
      </c>
      <c r="B2087" t="s">
        <v>50</v>
      </c>
      <c r="C2087">
        <v>4026115</v>
      </c>
    </row>
    <row r="2088" spans="1:3" x14ac:dyDescent="0.2">
      <c r="A2088">
        <v>2087</v>
      </c>
      <c r="B2088" t="s">
        <v>50</v>
      </c>
      <c r="C2088">
        <v>4044993</v>
      </c>
    </row>
    <row r="2089" spans="1:3" x14ac:dyDescent="0.2">
      <c r="A2089">
        <v>2088</v>
      </c>
      <c r="B2089" t="s">
        <v>50</v>
      </c>
      <c r="C2089">
        <v>4111303</v>
      </c>
    </row>
    <row r="2090" spans="1:3" x14ac:dyDescent="0.2">
      <c r="A2090">
        <v>2089</v>
      </c>
      <c r="B2090" t="s">
        <v>50</v>
      </c>
      <c r="C2090">
        <v>4170352</v>
      </c>
    </row>
    <row r="2091" spans="1:3" x14ac:dyDescent="0.2">
      <c r="A2091">
        <v>2090</v>
      </c>
      <c r="B2091" t="s">
        <v>50</v>
      </c>
      <c r="C2091">
        <v>4179500</v>
      </c>
    </row>
    <row r="2092" spans="1:3" x14ac:dyDescent="0.2">
      <c r="A2092">
        <v>2091</v>
      </c>
      <c r="B2092" t="s">
        <v>50</v>
      </c>
      <c r="C2092">
        <v>4269154</v>
      </c>
    </row>
    <row r="2093" spans="1:3" x14ac:dyDescent="0.2">
      <c r="A2093">
        <v>2092</v>
      </c>
      <c r="B2093" t="s">
        <v>50</v>
      </c>
      <c r="C2093">
        <v>4273634</v>
      </c>
    </row>
    <row r="2094" spans="1:3" x14ac:dyDescent="0.2">
      <c r="A2094">
        <v>2093</v>
      </c>
      <c r="B2094" t="s">
        <v>50</v>
      </c>
      <c r="C2094">
        <v>4311652</v>
      </c>
    </row>
    <row r="2095" spans="1:3" x14ac:dyDescent="0.2">
      <c r="A2095">
        <v>2094</v>
      </c>
      <c r="B2095" t="s">
        <v>50</v>
      </c>
      <c r="C2095">
        <v>4378930</v>
      </c>
    </row>
    <row r="2096" spans="1:3" x14ac:dyDescent="0.2">
      <c r="A2096">
        <v>2095</v>
      </c>
      <c r="B2096" t="s">
        <v>50</v>
      </c>
      <c r="C2096">
        <v>4461198</v>
      </c>
    </row>
    <row r="2097" spans="1:3" x14ac:dyDescent="0.2">
      <c r="A2097">
        <v>2096</v>
      </c>
      <c r="B2097" t="s">
        <v>50</v>
      </c>
      <c r="C2097">
        <v>4464161</v>
      </c>
    </row>
    <row r="2098" spans="1:3" x14ac:dyDescent="0.2">
      <c r="A2098">
        <v>2097</v>
      </c>
      <c r="B2098" t="s">
        <v>50</v>
      </c>
      <c r="C2098">
        <v>4501646</v>
      </c>
    </row>
    <row r="2099" spans="1:3" x14ac:dyDescent="0.2">
      <c r="A2099">
        <v>2098</v>
      </c>
      <c r="B2099" t="s">
        <v>50</v>
      </c>
      <c r="C2099">
        <v>4523264</v>
      </c>
    </row>
    <row r="2100" spans="1:3" x14ac:dyDescent="0.2">
      <c r="A2100">
        <v>2099</v>
      </c>
      <c r="B2100" t="s">
        <v>50</v>
      </c>
      <c r="C2100">
        <v>4531726</v>
      </c>
    </row>
    <row r="2101" spans="1:3" x14ac:dyDescent="0.2">
      <c r="A2101">
        <v>2100</v>
      </c>
      <c r="B2101" t="s">
        <v>50</v>
      </c>
      <c r="C2101">
        <v>4554441</v>
      </c>
    </row>
    <row r="2102" spans="1:3" x14ac:dyDescent="0.2">
      <c r="A2102">
        <v>2101</v>
      </c>
      <c r="B2102" t="s">
        <v>51</v>
      </c>
      <c r="C2102">
        <v>75835</v>
      </c>
    </row>
    <row r="2103" spans="1:3" x14ac:dyDescent="0.2">
      <c r="A2103">
        <v>2102</v>
      </c>
      <c r="B2103" t="s">
        <v>51</v>
      </c>
      <c r="C2103">
        <v>108734</v>
      </c>
    </row>
    <row r="2104" spans="1:3" x14ac:dyDescent="0.2">
      <c r="A2104">
        <v>2103</v>
      </c>
      <c r="B2104" t="s">
        <v>51</v>
      </c>
      <c r="C2104">
        <v>131250</v>
      </c>
    </row>
    <row r="2105" spans="1:3" x14ac:dyDescent="0.2">
      <c r="A2105">
        <v>2104</v>
      </c>
      <c r="B2105" t="s">
        <v>51</v>
      </c>
      <c r="C2105">
        <v>238920</v>
      </c>
    </row>
    <row r="2106" spans="1:3" x14ac:dyDescent="0.2">
      <c r="A2106">
        <v>2105</v>
      </c>
      <c r="B2106" t="s">
        <v>51</v>
      </c>
      <c r="C2106">
        <v>314885</v>
      </c>
    </row>
    <row r="2107" spans="1:3" x14ac:dyDescent="0.2">
      <c r="A2107">
        <v>2106</v>
      </c>
      <c r="B2107" t="s">
        <v>51</v>
      </c>
      <c r="C2107">
        <v>328389</v>
      </c>
    </row>
    <row r="2108" spans="1:3" x14ac:dyDescent="0.2">
      <c r="A2108">
        <v>2107</v>
      </c>
      <c r="B2108" t="s">
        <v>51</v>
      </c>
      <c r="C2108">
        <v>378420</v>
      </c>
    </row>
    <row r="2109" spans="1:3" x14ac:dyDescent="0.2">
      <c r="A2109">
        <v>2108</v>
      </c>
      <c r="B2109" t="s">
        <v>51</v>
      </c>
      <c r="C2109">
        <v>461745</v>
      </c>
    </row>
    <row r="2110" spans="1:3" x14ac:dyDescent="0.2">
      <c r="A2110">
        <v>2109</v>
      </c>
      <c r="B2110" t="s">
        <v>51</v>
      </c>
      <c r="C2110">
        <v>464767</v>
      </c>
    </row>
    <row r="2111" spans="1:3" x14ac:dyDescent="0.2">
      <c r="A2111">
        <v>2110</v>
      </c>
      <c r="B2111" t="s">
        <v>51</v>
      </c>
      <c r="C2111">
        <v>470966</v>
      </c>
    </row>
    <row r="2112" spans="1:3" x14ac:dyDescent="0.2">
      <c r="A2112">
        <v>2111</v>
      </c>
      <c r="B2112" t="s">
        <v>51</v>
      </c>
      <c r="C2112">
        <v>621779</v>
      </c>
    </row>
    <row r="2113" spans="1:3" x14ac:dyDescent="0.2">
      <c r="A2113">
        <v>2112</v>
      </c>
      <c r="B2113" t="s">
        <v>51</v>
      </c>
      <c r="C2113">
        <v>661908</v>
      </c>
    </row>
    <row r="2114" spans="1:3" x14ac:dyDescent="0.2">
      <c r="A2114">
        <v>2113</v>
      </c>
      <c r="B2114" t="s">
        <v>51</v>
      </c>
      <c r="C2114">
        <v>669999</v>
      </c>
    </row>
    <row r="2115" spans="1:3" x14ac:dyDescent="0.2">
      <c r="A2115">
        <v>2114</v>
      </c>
      <c r="B2115" t="s">
        <v>51</v>
      </c>
      <c r="C2115">
        <v>706969</v>
      </c>
    </row>
    <row r="2116" spans="1:3" x14ac:dyDescent="0.2">
      <c r="A2116">
        <v>2115</v>
      </c>
      <c r="B2116" t="s">
        <v>51</v>
      </c>
      <c r="C2116">
        <v>734011</v>
      </c>
    </row>
    <row r="2117" spans="1:3" x14ac:dyDescent="0.2">
      <c r="A2117">
        <v>2116</v>
      </c>
      <c r="B2117" t="s">
        <v>51</v>
      </c>
      <c r="C2117">
        <v>777419</v>
      </c>
    </row>
    <row r="2118" spans="1:3" x14ac:dyDescent="0.2">
      <c r="A2118">
        <v>2117</v>
      </c>
      <c r="B2118" t="s">
        <v>51</v>
      </c>
      <c r="C2118">
        <v>805264</v>
      </c>
    </row>
    <row r="2119" spans="1:3" x14ac:dyDescent="0.2">
      <c r="A2119">
        <v>2118</v>
      </c>
      <c r="B2119" t="s">
        <v>51</v>
      </c>
      <c r="C2119">
        <v>838195</v>
      </c>
    </row>
    <row r="2120" spans="1:3" x14ac:dyDescent="0.2">
      <c r="A2120">
        <v>2119</v>
      </c>
      <c r="B2120" t="s">
        <v>51</v>
      </c>
      <c r="C2120">
        <v>881816</v>
      </c>
    </row>
    <row r="2121" spans="1:3" x14ac:dyDescent="0.2">
      <c r="A2121">
        <v>2120</v>
      </c>
      <c r="B2121" t="s">
        <v>51</v>
      </c>
      <c r="C2121">
        <v>956647</v>
      </c>
    </row>
    <row r="2122" spans="1:3" x14ac:dyDescent="0.2">
      <c r="A2122">
        <v>2121</v>
      </c>
      <c r="B2122" t="s">
        <v>51</v>
      </c>
      <c r="C2122">
        <v>981542</v>
      </c>
    </row>
    <row r="2123" spans="1:3" x14ac:dyDescent="0.2">
      <c r="A2123">
        <v>2122</v>
      </c>
      <c r="B2123" t="s">
        <v>51</v>
      </c>
      <c r="C2123">
        <v>996091</v>
      </c>
    </row>
    <row r="2124" spans="1:3" x14ac:dyDescent="0.2">
      <c r="A2124">
        <v>2123</v>
      </c>
      <c r="B2124" t="s">
        <v>51</v>
      </c>
      <c r="C2124">
        <v>999977</v>
      </c>
    </row>
    <row r="2125" spans="1:3" x14ac:dyDescent="0.2">
      <c r="A2125">
        <v>2124</v>
      </c>
      <c r="B2125" t="s">
        <v>51</v>
      </c>
      <c r="C2125">
        <v>1092851</v>
      </c>
    </row>
    <row r="2126" spans="1:3" x14ac:dyDescent="0.2">
      <c r="A2126">
        <v>2125</v>
      </c>
      <c r="B2126" t="s">
        <v>51</v>
      </c>
      <c r="C2126">
        <v>1106114</v>
      </c>
    </row>
    <row r="2127" spans="1:3" x14ac:dyDescent="0.2">
      <c r="A2127">
        <v>2126</v>
      </c>
      <c r="B2127" t="s">
        <v>51</v>
      </c>
      <c r="C2127">
        <v>1148319</v>
      </c>
    </row>
    <row r="2128" spans="1:3" x14ac:dyDescent="0.2">
      <c r="A2128">
        <v>2127</v>
      </c>
      <c r="B2128" t="s">
        <v>51</v>
      </c>
      <c r="C2128">
        <v>1183338</v>
      </c>
    </row>
    <row r="2129" spans="1:3" x14ac:dyDescent="0.2">
      <c r="A2129">
        <v>2128</v>
      </c>
      <c r="B2129" t="s">
        <v>51</v>
      </c>
      <c r="C2129">
        <v>1185155</v>
      </c>
    </row>
    <row r="2130" spans="1:3" x14ac:dyDescent="0.2">
      <c r="A2130">
        <v>2129</v>
      </c>
      <c r="B2130" t="s">
        <v>51</v>
      </c>
      <c r="C2130">
        <v>1192145</v>
      </c>
    </row>
    <row r="2131" spans="1:3" x14ac:dyDescent="0.2">
      <c r="A2131">
        <v>2130</v>
      </c>
      <c r="B2131" t="s">
        <v>51</v>
      </c>
      <c r="C2131">
        <v>1215964</v>
      </c>
    </row>
    <row r="2132" spans="1:3" x14ac:dyDescent="0.2">
      <c r="A2132">
        <v>2131</v>
      </c>
      <c r="B2132" t="s">
        <v>51</v>
      </c>
      <c r="C2132">
        <v>1332413</v>
      </c>
    </row>
    <row r="2133" spans="1:3" x14ac:dyDescent="0.2">
      <c r="A2133">
        <v>2132</v>
      </c>
      <c r="B2133" t="s">
        <v>51</v>
      </c>
      <c r="C2133">
        <v>1472258</v>
      </c>
    </row>
    <row r="2134" spans="1:3" x14ac:dyDescent="0.2">
      <c r="A2134">
        <v>2133</v>
      </c>
      <c r="B2134" t="s">
        <v>51</v>
      </c>
      <c r="C2134">
        <v>1483601</v>
      </c>
    </row>
    <row r="2135" spans="1:3" x14ac:dyDescent="0.2">
      <c r="A2135">
        <v>2134</v>
      </c>
      <c r="B2135" t="s">
        <v>51</v>
      </c>
      <c r="C2135">
        <v>1486537</v>
      </c>
    </row>
    <row r="2136" spans="1:3" x14ac:dyDescent="0.2">
      <c r="A2136">
        <v>2135</v>
      </c>
      <c r="B2136" t="s">
        <v>51</v>
      </c>
      <c r="C2136">
        <v>1529842</v>
      </c>
    </row>
    <row r="2137" spans="1:3" x14ac:dyDescent="0.2">
      <c r="A2137">
        <v>2136</v>
      </c>
      <c r="B2137" t="s">
        <v>51</v>
      </c>
      <c r="C2137">
        <v>1558222</v>
      </c>
    </row>
    <row r="2138" spans="1:3" x14ac:dyDescent="0.2">
      <c r="A2138">
        <v>2137</v>
      </c>
      <c r="B2138" t="s">
        <v>51</v>
      </c>
      <c r="C2138">
        <v>1606333</v>
      </c>
    </row>
    <row r="2139" spans="1:3" x14ac:dyDescent="0.2">
      <c r="A2139">
        <v>2138</v>
      </c>
      <c r="B2139" t="s">
        <v>51</v>
      </c>
      <c r="C2139">
        <v>1730458</v>
      </c>
    </row>
    <row r="2140" spans="1:3" x14ac:dyDescent="0.2">
      <c r="A2140">
        <v>2139</v>
      </c>
      <c r="B2140" t="s">
        <v>51</v>
      </c>
      <c r="C2140">
        <v>1741417</v>
      </c>
    </row>
    <row r="2141" spans="1:3" x14ac:dyDescent="0.2">
      <c r="A2141">
        <v>2140</v>
      </c>
      <c r="B2141" t="s">
        <v>51</v>
      </c>
      <c r="C2141">
        <v>1777384</v>
      </c>
    </row>
    <row r="2142" spans="1:3" x14ac:dyDescent="0.2">
      <c r="A2142">
        <v>2141</v>
      </c>
      <c r="B2142" t="s">
        <v>51</v>
      </c>
      <c r="C2142">
        <v>1831653</v>
      </c>
    </row>
    <row r="2143" spans="1:3" x14ac:dyDescent="0.2">
      <c r="A2143">
        <v>2142</v>
      </c>
      <c r="B2143" t="s">
        <v>51</v>
      </c>
      <c r="C2143">
        <v>1921460</v>
      </c>
    </row>
    <row r="2144" spans="1:3" x14ac:dyDescent="0.2">
      <c r="A2144">
        <v>2143</v>
      </c>
      <c r="B2144" t="s">
        <v>51</v>
      </c>
      <c r="C2144">
        <v>1938939</v>
      </c>
    </row>
    <row r="2145" spans="1:3" x14ac:dyDescent="0.2">
      <c r="A2145">
        <v>2144</v>
      </c>
      <c r="B2145" t="s">
        <v>51</v>
      </c>
      <c r="C2145">
        <v>1975596</v>
      </c>
    </row>
    <row r="2146" spans="1:3" x14ac:dyDescent="0.2">
      <c r="A2146">
        <v>2145</v>
      </c>
      <c r="B2146" t="s">
        <v>51</v>
      </c>
      <c r="C2146">
        <v>1983902</v>
      </c>
    </row>
    <row r="2147" spans="1:3" x14ac:dyDescent="0.2">
      <c r="A2147">
        <v>2146</v>
      </c>
      <c r="B2147" t="s">
        <v>51</v>
      </c>
      <c r="C2147">
        <v>2011577</v>
      </c>
    </row>
    <row r="2148" spans="1:3" x14ac:dyDescent="0.2">
      <c r="A2148">
        <v>2147</v>
      </c>
      <c r="B2148" t="s">
        <v>51</v>
      </c>
      <c r="C2148">
        <v>2015680</v>
      </c>
    </row>
    <row r="2149" spans="1:3" x14ac:dyDescent="0.2">
      <c r="A2149">
        <v>2148</v>
      </c>
      <c r="B2149" t="s">
        <v>51</v>
      </c>
      <c r="C2149">
        <v>2099414</v>
      </c>
    </row>
    <row r="2150" spans="1:3" x14ac:dyDescent="0.2">
      <c r="A2150">
        <v>2149</v>
      </c>
      <c r="B2150" t="s">
        <v>51</v>
      </c>
      <c r="C2150">
        <v>2137783</v>
      </c>
    </row>
    <row r="2151" spans="1:3" x14ac:dyDescent="0.2">
      <c r="A2151">
        <v>2150</v>
      </c>
      <c r="B2151" t="s">
        <v>51</v>
      </c>
      <c r="C2151">
        <v>2142108</v>
      </c>
    </row>
    <row r="2152" spans="1:3" x14ac:dyDescent="0.2">
      <c r="A2152">
        <v>2151</v>
      </c>
      <c r="B2152" t="s">
        <v>51</v>
      </c>
      <c r="C2152">
        <v>2186384</v>
      </c>
    </row>
    <row r="2153" spans="1:3" x14ac:dyDescent="0.2">
      <c r="A2153">
        <v>2152</v>
      </c>
      <c r="B2153" t="s">
        <v>51</v>
      </c>
      <c r="C2153">
        <v>2314901</v>
      </c>
    </row>
    <row r="2154" spans="1:3" x14ac:dyDescent="0.2">
      <c r="A2154">
        <v>2153</v>
      </c>
      <c r="B2154" t="s">
        <v>51</v>
      </c>
      <c r="C2154">
        <v>2326464</v>
      </c>
    </row>
    <row r="2155" spans="1:3" x14ac:dyDescent="0.2">
      <c r="A2155">
        <v>2154</v>
      </c>
      <c r="B2155" t="s">
        <v>51</v>
      </c>
      <c r="C2155">
        <v>2329423</v>
      </c>
    </row>
    <row r="2156" spans="1:3" x14ac:dyDescent="0.2">
      <c r="A2156">
        <v>2155</v>
      </c>
      <c r="B2156" t="s">
        <v>51</v>
      </c>
      <c r="C2156">
        <v>2467744</v>
      </c>
    </row>
    <row r="2157" spans="1:3" x14ac:dyDescent="0.2">
      <c r="A2157">
        <v>2156</v>
      </c>
      <c r="B2157" t="s">
        <v>51</v>
      </c>
      <c r="C2157">
        <v>2469325</v>
      </c>
    </row>
    <row r="2158" spans="1:3" x14ac:dyDescent="0.2">
      <c r="A2158">
        <v>2157</v>
      </c>
      <c r="B2158" t="s">
        <v>51</v>
      </c>
      <c r="C2158">
        <v>2547127</v>
      </c>
    </row>
    <row r="2159" spans="1:3" x14ac:dyDescent="0.2">
      <c r="A2159">
        <v>2158</v>
      </c>
      <c r="B2159" t="s">
        <v>51</v>
      </c>
      <c r="C2159">
        <v>2607103</v>
      </c>
    </row>
    <row r="2160" spans="1:3" x14ac:dyDescent="0.2">
      <c r="A2160">
        <v>2159</v>
      </c>
      <c r="B2160" t="s">
        <v>51</v>
      </c>
      <c r="C2160">
        <v>2635847</v>
      </c>
    </row>
    <row r="2161" spans="1:3" x14ac:dyDescent="0.2">
      <c r="A2161">
        <v>2160</v>
      </c>
      <c r="B2161" t="s">
        <v>51</v>
      </c>
      <c r="C2161">
        <v>2790501</v>
      </c>
    </row>
    <row r="2162" spans="1:3" x14ac:dyDescent="0.2">
      <c r="A2162">
        <v>2161</v>
      </c>
      <c r="B2162" t="s">
        <v>51</v>
      </c>
      <c r="C2162">
        <v>2826192</v>
      </c>
    </row>
    <row r="2163" spans="1:3" x14ac:dyDescent="0.2">
      <c r="A2163">
        <v>2162</v>
      </c>
      <c r="B2163" t="s">
        <v>51</v>
      </c>
      <c r="C2163">
        <v>2913595</v>
      </c>
    </row>
    <row r="2164" spans="1:3" x14ac:dyDescent="0.2">
      <c r="A2164">
        <v>2163</v>
      </c>
      <c r="B2164" t="s">
        <v>51</v>
      </c>
      <c r="C2164">
        <v>2916462</v>
      </c>
    </row>
    <row r="2165" spans="1:3" x14ac:dyDescent="0.2">
      <c r="A2165">
        <v>2164</v>
      </c>
      <c r="B2165" t="s">
        <v>51</v>
      </c>
      <c r="C2165">
        <v>2943378</v>
      </c>
    </row>
    <row r="2166" spans="1:3" x14ac:dyDescent="0.2">
      <c r="A2166">
        <v>2165</v>
      </c>
      <c r="B2166" t="s">
        <v>51</v>
      </c>
      <c r="C2166">
        <v>2951654</v>
      </c>
    </row>
    <row r="2167" spans="1:3" x14ac:dyDescent="0.2">
      <c r="A2167">
        <v>2166</v>
      </c>
      <c r="B2167" t="s">
        <v>51</v>
      </c>
      <c r="C2167">
        <v>3004018</v>
      </c>
    </row>
    <row r="2168" spans="1:3" x14ac:dyDescent="0.2">
      <c r="A2168">
        <v>2167</v>
      </c>
      <c r="B2168" t="s">
        <v>51</v>
      </c>
      <c r="C2168">
        <v>3074577</v>
      </c>
    </row>
    <row r="2169" spans="1:3" x14ac:dyDescent="0.2">
      <c r="A2169">
        <v>2168</v>
      </c>
      <c r="B2169" t="s">
        <v>51</v>
      </c>
      <c r="C2169">
        <v>3149612</v>
      </c>
    </row>
    <row r="2170" spans="1:3" x14ac:dyDescent="0.2">
      <c r="A2170">
        <v>2169</v>
      </c>
      <c r="B2170" t="s">
        <v>51</v>
      </c>
      <c r="C2170">
        <v>3195106</v>
      </c>
    </row>
    <row r="2171" spans="1:3" x14ac:dyDescent="0.2">
      <c r="A2171">
        <v>2170</v>
      </c>
      <c r="B2171" t="s">
        <v>51</v>
      </c>
      <c r="C2171">
        <v>3248783</v>
      </c>
    </row>
    <row r="2172" spans="1:3" x14ac:dyDescent="0.2">
      <c r="A2172">
        <v>2171</v>
      </c>
      <c r="B2172" t="s">
        <v>51</v>
      </c>
      <c r="C2172">
        <v>3269724</v>
      </c>
    </row>
    <row r="2173" spans="1:3" x14ac:dyDescent="0.2">
      <c r="A2173">
        <v>2172</v>
      </c>
      <c r="B2173" t="s">
        <v>51</v>
      </c>
      <c r="C2173">
        <v>3297311</v>
      </c>
    </row>
    <row r="2174" spans="1:3" x14ac:dyDescent="0.2">
      <c r="A2174">
        <v>2173</v>
      </c>
      <c r="B2174" t="s">
        <v>51</v>
      </c>
      <c r="C2174">
        <v>3351465</v>
      </c>
    </row>
    <row r="2175" spans="1:3" x14ac:dyDescent="0.2">
      <c r="A2175">
        <v>2174</v>
      </c>
      <c r="B2175" t="s">
        <v>51</v>
      </c>
      <c r="C2175">
        <v>3403794</v>
      </c>
    </row>
    <row r="2176" spans="1:3" x14ac:dyDescent="0.2">
      <c r="A2176">
        <v>2175</v>
      </c>
      <c r="B2176" t="s">
        <v>51</v>
      </c>
      <c r="C2176">
        <v>3435574</v>
      </c>
    </row>
    <row r="2177" spans="1:3" x14ac:dyDescent="0.2">
      <c r="A2177">
        <v>2176</v>
      </c>
      <c r="B2177" t="s">
        <v>51</v>
      </c>
      <c r="C2177">
        <v>3448734</v>
      </c>
    </row>
    <row r="2178" spans="1:3" x14ac:dyDescent="0.2">
      <c r="A2178">
        <v>2177</v>
      </c>
      <c r="B2178" t="s">
        <v>51</v>
      </c>
      <c r="C2178">
        <v>3603934</v>
      </c>
    </row>
    <row r="2179" spans="1:3" x14ac:dyDescent="0.2">
      <c r="A2179">
        <v>2178</v>
      </c>
      <c r="B2179" t="s">
        <v>51</v>
      </c>
      <c r="C2179">
        <v>3616652</v>
      </c>
    </row>
    <row r="2180" spans="1:3" x14ac:dyDescent="0.2">
      <c r="A2180">
        <v>2179</v>
      </c>
      <c r="B2180" t="s">
        <v>51</v>
      </c>
      <c r="C2180">
        <v>3672281</v>
      </c>
    </row>
    <row r="2181" spans="1:3" x14ac:dyDescent="0.2">
      <c r="A2181">
        <v>2180</v>
      </c>
      <c r="B2181" t="s">
        <v>51</v>
      </c>
      <c r="C2181">
        <v>3770540</v>
      </c>
    </row>
    <row r="2182" spans="1:3" x14ac:dyDescent="0.2">
      <c r="A2182">
        <v>2181</v>
      </c>
      <c r="B2182" t="s">
        <v>51</v>
      </c>
      <c r="C2182">
        <v>3780908</v>
      </c>
    </row>
    <row r="2183" spans="1:3" x14ac:dyDescent="0.2">
      <c r="A2183">
        <v>2182</v>
      </c>
      <c r="B2183" t="s">
        <v>51</v>
      </c>
      <c r="C2183">
        <v>3814858</v>
      </c>
    </row>
    <row r="2184" spans="1:3" x14ac:dyDescent="0.2">
      <c r="A2184">
        <v>2183</v>
      </c>
      <c r="B2184" t="s">
        <v>51</v>
      </c>
      <c r="C2184">
        <v>3838388</v>
      </c>
    </row>
    <row r="2185" spans="1:3" x14ac:dyDescent="0.2">
      <c r="A2185">
        <v>2184</v>
      </c>
      <c r="B2185" t="s">
        <v>51</v>
      </c>
      <c r="C2185">
        <v>3966783</v>
      </c>
    </row>
    <row r="2186" spans="1:3" x14ac:dyDescent="0.2">
      <c r="A2186">
        <v>2185</v>
      </c>
      <c r="B2186" t="s">
        <v>51</v>
      </c>
      <c r="C2186">
        <v>3991587</v>
      </c>
    </row>
    <row r="2187" spans="1:3" x14ac:dyDescent="0.2">
      <c r="A2187">
        <v>2186</v>
      </c>
      <c r="B2187" t="s">
        <v>51</v>
      </c>
      <c r="C2187">
        <v>4023537</v>
      </c>
    </row>
    <row r="2188" spans="1:3" x14ac:dyDescent="0.2">
      <c r="A2188">
        <v>2187</v>
      </c>
      <c r="B2188" t="s">
        <v>51</v>
      </c>
      <c r="C2188">
        <v>4030757</v>
      </c>
    </row>
    <row r="2189" spans="1:3" x14ac:dyDescent="0.2">
      <c r="A2189">
        <v>2188</v>
      </c>
      <c r="B2189" t="s">
        <v>51</v>
      </c>
      <c r="C2189">
        <v>4071397</v>
      </c>
    </row>
    <row r="2190" spans="1:3" x14ac:dyDescent="0.2">
      <c r="A2190">
        <v>2189</v>
      </c>
      <c r="B2190" t="s">
        <v>51</v>
      </c>
      <c r="C2190">
        <v>4186625</v>
      </c>
    </row>
    <row r="2191" spans="1:3" x14ac:dyDescent="0.2">
      <c r="A2191">
        <v>2190</v>
      </c>
      <c r="B2191" t="s">
        <v>51</v>
      </c>
      <c r="C2191">
        <v>4190979</v>
      </c>
    </row>
    <row r="2192" spans="1:3" x14ac:dyDescent="0.2">
      <c r="A2192">
        <v>2191</v>
      </c>
      <c r="B2192" t="s">
        <v>51</v>
      </c>
      <c r="C2192">
        <v>4220362</v>
      </c>
    </row>
    <row r="2193" spans="1:3" x14ac:dyDescent="0.2">
      <c r="A2193">
        <v>2192</v>
      </c>
      <c r="B2193" t="s">
        <v>51</v>
      </c>
      <c r="C2193">
        <v>4264019</v>
      </c>
    </row>
    <row r="2194" spans="1:3" x14ac:dyDescent="0.2">
      <c r="A2194">
        <v>2193</v>
      </c>
      <c r="B2194" t="s">
        <v>51</v>
      </c>
      <c r="C2194">
        <v>4300944</v>
      </c>
    </row>
    <row r="2195" spans="1:3" x14ac:dyDescent="0.2">
      <c r="A2195">
        <v>2194</v>
      </c>
      <c r="B2195" t="s">
        <v>51</v>
      </c>
      <c r="C2195">
        <v>4308438</v>
      </c>
    </row>
    <row r="2196" spans="1:3" x14ac:dyDescent="0.2">
      <c r="A2196">
        <v>2195</v>
      </c>
      <c r="B2196" t="s">
        <v>51</v>
      </c>
      <c r="C2196">
        <v>4347998</v>
      </c>
    </row>
    <row r="2197" spans="1:3" x14ac:dyDescent="0.2">
      <c r="A2197">
        <v>2196</v>
      </c>
      <c r="B2197" t="s">
        <v>51</v>
      </c>
      <c r="C2197">
        <v>4386001</v>
      </c>
    </row>
    <row r="2198" spans="1:3" x14ac:dyDescent="0.2">
      <c r="A2198">
        <v>2197</v>
      </c>
      <c r="B2198" t="s">
        <v>51</v>
      </c>
      <c r="C2198">
        <v>4467281</v>
      </c>
    </row>
    <row r="2199" spans="1:3" x14ac:dyDescent="0.2">
      <c r="A2199">
        <v>2198</v>
      </c>
      <c r="B2199" t="s">
        <v>51</v>
      </c>
      <c r="C2199">
        <v>4480903</v>
      </c>
    </row>
    <row r="2200" spans="1:3" x14ac:dyDescent="0.2">
      <c r="A2200">
        <v>2199</v>
      </c>
      <c r="B2200" t="s">
        <v>51</v>
      </c>
      <c r="C2200">
        <v>4580336</v>
      </c>
    </row>
    <row r="2201" spans="1:3" x14ac:dyDescent="0.2">
      <c r="A2201">
        <v>2200</v>
      </c>
      <c r="B2201" t="s">
        <v>51</v>
      </c>
      <c r="C2201">
        <v>4616186</v>
      </c>
    </row>
    <row r="2202" spans="1:3" x14ac:dyDescent="0.2">
      <c r="A2202">
        <v>2201</v>
      </c>
      <c r="B2202" t="s">
        <v>52</v>
      </c>
      <c r="C2202">
        <v>35612</v>
      </c>
    </row>
    <row r="2203" spans="1:3" x14ac:dyDescent="0.2">
      <c r="A2203">
        <v>2202</v>
      </c>
      <c r="B2203" t="s">
        <v>52</v>
      </c>
      <c r="C2203">
        <v>114692</v>
      </c>
    </row>
    <row r="2204" spans="1:3" x14ac:dyDescent="0.2">
      <c r="A2204">
        <v>2203</v>
      </c>
      <c r="B2204" t="s">
        <v>52</v>
      </c>
      <c r="C2204">
        <v>159450</v>
      </c>
    </row>
    <row r="2205" spans="1:3" x14ac:dyDescent="0.2">
      <c r="A2205">
        <v>2204</v>
      </c>
      <c r="B2205" t="s">
        <v>52</v>
      </c>
      <c r="C2205">
        <v>160443</v>
      </c>
    </row>
    <row r="2206" spans="1:3" x14ac:dyDescent="0.2">
      <c r="A2206">
        <v>2205</v>
      </c>
      <c r="B2206" t="s">
        <v>52</v>
      </c>
      <c r="C2206">
        <v>160919</v>
      </c>
    </row>
    <row r="2207" spans="1:3" x14ac:dyDescent="0.2">
      <c r="A2207">
        <v>2206</v>
      </c>
      <c r="B2207" t="s">
        <v>52</v>
      </c>
      <c r="C2207">
        <v>164460</v>
      </c>
    </row>
    <row r="2208" spans="1:3" x14ac:dyDescent="0.2">
      <c r="A2208">
        <v>2207</v>
      </c>
      <c r="B2208" t="s">
        <v>52</v>
      </c>
      <c r="C2208">
        <v>208354</v>
      </c>
    </row>
    <row r="2209" spans="1:3" x14ac:dyDescent="0.2">
      <c r="A2209">
        <v>2208</v>
      </c>
      <c r="B2209" t="s">
        <v>52</v>
      </c>
      <c r="C2209">
        <v>232683</v>
      </c>
    </row>
    <row r="2210" spans="1:3" x14ac:dyDescent="0.2">
      <c r="A2210">
        <v>2209</v>
      </c>
      <c r="B2210" t="s">
        <v>52</v>
      </c>
      <c r="C2210">
        <v>240024</v>
      </c>
    </row>
    <row r="2211" spans="1:3" x14ac:dyDescent="0.2">
      <c r="A2211">
        <v>2210</v>
      </c>
      <c r="B2211" t="s">
        <v>52</v>
      </c>
      <c r="C2211">
        <v>383348</v>
      </c>
    </row>
    <row r="2212" spans="1:3" x14ac:dyDescent="0.2">
      <c r="A2212">
        <v>2211</v>
      </c>
      <c r="B2212" t="s">
        <v>52</v>
      </c>
      <c r="C2212">
        <v>560399</v>
      </c>
    </row>
    <row r="2213" spans="1:3" x14ac:dyDescent="0.2">
      <c r="A2213">
        <v>2212</v>
      </c>
      <c r="B2213" t="s">
        <v>52</v>
      </c>
      <c r="C2213">
        <v>623837</v>
      </c>
    </row>
    <row r="2214" spans="1:3" x14ac:dyDescent="0.2">
      <c r="A2214">
        <v>2213</v>
      </c>
      <c r="B2214" t="s">
        <v>52</v>
      </c>
      <c r="C2214">
        <v>716558</v>
      </c>
    </row>
    <row r="2215" spans="1:3" x14ac:dyDescent="0.2">
      <c r="A2215">
        <v>2214</v>
      </c>
      <c r="B2215" t="s">
        <v>52</v>
      </c>
      <c r="C2215">
        <v>738850</v>
      </c>
    </row>
    <row r="2216" spans="1:3" x14ac:dyDescent="0.2">
      <c r="A2216">
        <v>2215</v>
      </c>
      <c r="B2216" t="s">
        <v>52</v>
      </c>
      <c r="C2216">
        <v>767797</v>
      </c>
    </row>
    <row r="2217" spans="1:3" x14ac:dyDescent="0.2">
      <c r="A2217">
        <v>2216</v>
      </c>
      <c r="B2217" t="s">
        <v>52</v>
      </c>
      <c r="C2217">
        <v>864468</v>
      </c>
    </row>
    <row r="2218" spans="1:3" x14ac:dyDescent="0.2">
      <c r="A2218">
        <v>2217</v>
      </c>
      <c r="B2218" t="s">
        <v>52</v>
      </c>
      <c r="C2218">
        <v>884309</v>
      </c>
    </row>
    <row r="2219" spans="1:3" x14ac:dyDescent="0.2">
      <c r="A2219">
        <v>2218</v>
      </c>
      <c r="B2219" t="s">
        <v>52</v>
      </c>
      <c r="C2219">
        <v>966662</v>
      </c>
    </row>
    <row r="2220" spans="1:3" x14ac:dyDescent="0.2">
      <c r="A2220">
        <v>2219</v>
      </c>
      <c r="B2220" t="s">
        <v>52</v>
      </c>
      <c r="C2220">
        <v>1035980</v>
      </c>
    </row>
    <row r="2221" spans="1:3" x14ac:dyDescent="0.2">
      <c r="A2221">
        <v>2220</v>
      </c>
      <c r="B2221" t="s">
        <v>52</v>
      </c>
      <c r="C2221">
        <v>1125958</v>
      </c>
    </row>
    <row r="2222" spans="1:3" x14ac:dyDescent="0.2">
      <c r="A2222">
        <v>2221</v>
      </c>
      <c r="B2222" t="s">
        <v>52</v>
      </c>
      <c r="C2222">
        <v>1140901</v>
      </c>
    </row>
    <row r="2223" spans="1:3" x14ac:dyDescent="0.2">
      <c r="A2223">
        <v>2222</v>
      </c>
      <c r="B2223" t="s">
        <v>52</v>
      </c>
      <c r="C2223">
        <v>1141861</v>
      </c>
    </row>
    <row r="2224" spans="1:3" x14ac:dyDescent="0.2">
      <c r="A2224">
        <v>2223</v>
      </c>
      <c r="B2224" t="s">
        <v>52</v>
      </c>
      <c r="C2224">
        <v>1206813</v>
      </c>
    </row>
    <row r="2225" spans="1:3" x14ac:dyDescent="0.2">
      <c r="A2225">
        <v>2224</v>
      </c>
      <c r="B2225" t="s">
        <v>52</v>
      </c>
      <c r="C2225">
        <v>1240733</v>
      </c>
    </row>
    <row r="2226" spans="1:3" x14ac:dyDescent="0.2">
      <c r="A2226">
        <v>2225</v>
      </c>
      <c r="B2226" t="s">
        <v>52</v>
      </c>
      <c r="C2226">
        <v>1368972</v>
      </c>
    </row>
    <row r="2227" spans="1:3" x14ac:dyDescent="0.2">
      <c r="A2227">
        <v>2226</v>
      </c>
      <c r="B2227" t="s">
        <v>52</v>
      </c>
      <c r="C2227">
        <v>1442351</v>
      </c>
    </row>
    <row r="2228" spans="1:3" x14ac:dyDescent="0.2">
      <c r="A2228">
        <v>2227</v>
      </c>
      <c r="B2228" t="s">
        <v>52</v>
      </c>
      <c r="C2228">
        <v>1511138</v>
      </c>
    </row>
    <row r="2229" spans="1:3" x14ac:dyDescent="0.2">
      <c r="A2229">
        <v>2228</v>
      </c>
      <c r="B2229" t="s">
        <v>52</v>
      </c>
      <c r="C2229">
        <v>1605343</v>
      </c>
    </row>
    <row r="2230" spans="1:3" x14ac:dyDescent="0.2">
      <c r="A2230">
        <v>2229</v>
      </c>
      <c r="B2230" t="s">
        <v>52</v>
      </c>
      <c r="C2230">
        <v>1625752</v>
      </c>
    </row>
    <row r="2231" spans="1:3" x14ac:dyDescent="0.2">
      <c r="A2231">
        <v>2230</v>
      </c>
      <c r="B2231" t="s">
        <v>52</v>
      </c>
      <c r="C2231">
        <v>1639610</v>
      </c>
    </row>
    <row r="2232" spans="1:3" x14ac:dyDescent="0.2">
      <c r="A2232">
        <v>2231</v>
      </c>
      <c r="B2232" t="s">
        <v>52</v>
      </c>
      <c r="C2232">
        <v>1698482</v>
      </c>
    </row>
    <row r="2233" spans="1:3" x14ac:dyDescent="0.2">
      <c r="A2233">
        <v>2232</v>
      </c>
      <c r="B2233" t="s">
        <v>52</v>
      </c>
      <c r="C2233">
        <v>1702924</v>
      </c>
    </row>
    <row r="2234" spans="1:3" x14ac:dyDescent="0.2">
      <c r="A2234">
        <v>2233</v>
      </c>
      <c r="B2234" t="s">
        <v>52</v>
      </c>
      <c r="C2234">
        <v>1707071</v>
      </c>
    </row>
    <row r="2235" spans="1:3" x14ac:dyDescent="0.2">
      <c r="A2235">
        <v>2234</v>
      </c>
      <c r="B2235" t="s">
        <v>52</v>
      </c>
      <c r="C2235">
        <v>1745086</v>
      </c>
    </row>
    <row r="2236" spans="1:3" x14ac:dyDescent="0.2">
      <c r="A2236">
        <v>2235</v>
      </c>
      <c r="B2236" t="s">
        <v>52</v>
      </c>
      <c r="C2236">
        <v>1784863</v>
      </c>
    </row>
    <row r="2237" spans="1:3" x14ac:dyDescent="0.2">
      <c r="A2237">
        <v>2236</v>
      </c>
      <c r="B2237" t="s">
        <v>52</v>
      </c>
      <c r="C2237">
        <v>1834945</v>
      </c>
    </row>
    <row r="2238" spans="1:3" x14ac:dyDescent="0.2">
      <c r="A2238">
        <v>2237</v>
      </c>
      <c r="B2238" t="s">
        <v>52</v>
      </c>
      <c r="C2238">
        <v>1897038</v>
      </c>
    </row>
    <row r="2239" spans="1:3" x14ac:dyDescent="0.2">
      <c r="A2239">
        <v>2238</v>
      </c>
      <c r="B2239" t="s">
        <v>52</v>
      </c>
      <c r="C2239">
        <v>1965305</v>
      </c>
    </row>
    <row r="2240" spans="1:3" x14ac:dyDescent="0.2">
      <c r="A2240">
        <v>2239</v>
      </c>
      <c r="B2240" t="s">
        <v>52</v>
      </c>
      <c r="C2240">
        <v>1982584</v>
      </c>
    </row>
    <row r="2241" spans="1:3" x14ac:dyDescent="0.2">
      <c r="A2241">
        <v>2240</v>
      </c>
      <c r="B2241" t="s">
        <v>52</v>
      </c>
      <c r="C2241">
        <v>2020900</v>
      </c>
    </row>
    <row r="2242" spans="1:3" x14ac:dyDescent="0.2">
      <c r="A2242">
        <v>2241</v>
      </c>
      <c r="B2242" t="s">
        <v>52</v>
      </c>
      <c r="C2242">
        <v>2092451</v>
      </c>
    </row>
    <row r="2243" spans="1:3" x14ac:dyDescent="0.2">
      <c r="A2243">
        <v>2242</v>
      </c>
      <c r="B2243" t="s">
        <v>52</v>
      </c>
      <c r="C2243">
        <v>2138210</v>
      </c>
    </row>
    <row r="2244" spans="1:3" x14ac:dyDescent="0.2">
      <c r="A2244">
        <v>2243</v>
      </c>
      <c r="B2244" t="s">
        <v>52</v>
      </c>
      <c r="C2244">
        <v>2171281</v>
      </c>
    </row>
    <row r="2245" spans="1:3" x14ac:dyDescent="0.2">
      <c r="A2245">
        <v>2244</v>
      </c>
      <c r="B2245" t="s">
        <v>52</v>
      </c>
      <c r="C2245">
        <v>2192018</v>
      </c>
    </row>
    <row r="2246" spans="1:3" x14ac:dyDescent="0.2">
      <c r="A2246">
        <v>2245</v>
      </c>
      <c r="B2246" t="s">
        <v>52</v>
      </c>
      <c r="C2246">
        <v>2262867</v>
      </c>
    </row>
    <row r="2247" spans="1:3" x14ac:dyDescent="0.2">
      <c r="A2247">
        <v>2246</v>
      </c>
      <c r="B2247" t="s">
        <v>52</v>
      </c>
      <c r="C2247">
        <v>2318715</v>
      </c>
    </row>
    <row r="2248" spans="1:3" x14ac:dyDescent="0.2">
      <c r="A2248">
        <v>2247</v>
      </c>
      <c r="B2248" t="s">
        <v>52</v>
      </c>
      <c r="C2248">
        <v>2455429</v>
      </c>
    </row>
    <row r="2249" spans="1:3" x14ac:dyDescent="0.2">
      <c r="A2249">
        <v>2248</v>
      </c>
      <c r="B2249" t="s">
        <v>52</v>
      </c>
      <c r="C2249">
        <v>2461945</v>
      </c>
    </row>
    <row r="2250" spans="1:3" x14ac:dyDescent="0.2">
      <c r="A2250">
        <v>2249</v>
      </c>
      <c r="B2250" t="s">
        <v>52</v>
      </c>
      <c r="C2250">
        <v>2469922</v>
      </c>
    </row>
    <row r="2251" spans="1:3" x14ac:dyDescent="0.2">
      <c r="A2251">
        <v>2250</v>
      </c>
      <c r="B2251" t="s">
        <v>52</v>
      </c>
      <c r="C2251">
        <v>2489306</v>
      </c>
    </row>
    <row r="2252" spans="1:3" x14ac:dyDescent="0.2">
      <c r="A2252">
        <v>2251</v>
      </c>
      <c r="B2252" t="s">
        <v>52</v>
      </c>
      <c r="C2252">
        <v>2507558</v>
      </c>
    </row>
    <row r="2253" spans="1:3" x14ac:dyDescent="0.2">
      <c r="A2253">
        <v>2252</v>
      </c>
      <c r="B2253" t="s">
        <v>52</v>
      </c>
      <c r="C2253">
        <v>2566205</v>
      </c>
    </row>
    <row r="2254" spans="1:3" x14ac:dyDescent="0.2">
      <c r="A2254">
        <v>2253</v>
      </c>
      <c r="B2254" t="s">
        <v>52</v>
      </c>
      <c r="C2254">
        <v>2574118</v>
      </c>
    </row>
    <row r="2255" spans="1:3" x14ac:dyDescent="0.2">
      <c r="A2255">
        <v>2254</v>
      </c>
      <c r="B2255" t="s">
        <v>52</v>
      </c>
      <c r="C2255">
        <v>2843112</v>
      </c>
    </row>
    <row r="2256" spans="1:3" x14ac:dyDescent="0.2">
      <c r="A2256">
        <v>2255</v>
      </c>
      <c r="B2256" t="s">
        <v>52</v>
      </c>
      <c r="C2256">
        <v>2850155</v>
      </c>
    </row>
    <row r="2257" spans="1:3" x14ac:dyDescent="0.2">
      <c r="A2257">
        <v>2256</v>
      </c>
      <c r="B2257" t="s">
        <v>52</v>
      </c>
      <c r="C2257">
        <v>2938620</v>
      </c>
    </row>
    <row r="2258" spans="1:3" x14ac:dyDescent="0.2">
      <c r="A2258">
        <v>2257</v>
      </c>
      <c r="B2258" t="s">
        <v>52</v>
      </c>
      <c r="C2258">
        <v>2953837</v>
      </c>
    </row>
    <row r="2259" spans="1:3" x14ac:dyDescent="0.2">
      <c r="A2259">
        <v>2258</v>
      </c>
      <c r="B2259" t="s">
        <v>52</v>
      </c>
      <c r="C2259">
        <v>3007453</v>
      </c>
    </row>
    <row r="2260" spans="1:3" x14ac:dyDescent="0.2">
      <c r="A2260">
        <v>2259</v>
      </c>
      <c r="B2260" t="s">
        <v>52</v>
      </c>
      <c r="C2260">
        <v>3079222</v>
      </c>
    </row>
    <row r="2261" spans="1:3" x14ac:dyDescent="0.2">
      <c r="A2261">
        <v>2260</v>
      </c>
      <c r="B2261" t="s">
        <v>52</v>
      </c>
      <c r="C2261">
        <v>3097884</v>
      </c>
    </row>
    <row r="2262" spans="1:3" x14ac:dyDescent="0.2">
      <c r="A2262">
        <v>2261</v>
      </c>
      <c r="B2262" t="s">
        <v>52</v>
      </c>
      <c r="C2262">
        <v>3141359</v>
      </c>
    </row>
    <row r="2263" spans="1:3" x14ac:dyDescent="0.2">
      <c r="A2263">
        <v>2262</v>
      </c>
      <c r="B2263" t="s">
        <v>52</v>
      </c>
      <c r="C2263">
        <v>3141937</v>
      </c>
    </row>
    <row r="2264" spans="1:3" x14ac:dyDescent="0.2">
      <c r="A2264">
        <v>2263</v>
      </c>
      <c r="B2264" t="s">
        <v>52</v>
      </c>
      <c r="C2264">
        <v>3150233</v>
      </c>
    </row>
    <row r="2265" spans="1:3" x14ac:dyDescent="0.2">
      <c r="A2265">
        <v>2264</v>
      </c>
      <c r="B2265" t="s">
        <v>52</v>
      </c>
      <c r="C2265">
        <v>3150575</v>
      </c>
    </row>
    <row r="2266" spans="1:3" x14ac:dyDescent="0.2">
      <c r="A2266">
        <v>2265</v>
      </c>
      <c r="B2266" t="s">
        <v>52</v>
      </c>
      <c r="C2266">
        <v>3216371</v>
      </c>
    </row>
    <row r="2267" spans="1:3" x14ac:dyDescent="0.2">
      <c r="A2267">
        <v>2266</v>
      </c>
      <c r="B2267" t="s">
        <v>52</v>
      </c>
      <c r="C2267">
        <v>3264739</v>
      </c>
    </row>
    <row r="2268" spans="1:3" x14ac:dyDescent="0.2">
      <c r="A2268">
        <v>2267</v>
      </c>
      <c r="B2268" t="s">
        <v>52</v>
      </c>
      <c r="C2268">
        <v>3309409</v>
      </c>
    </row>
    <row r="2269" spans="1:3" x14ac:dyDescent="0.2">
      <c r="A2269">
        <v>2268</v>
      </c>
      <c r="B2269" t="s">
        <v>52</v>
      </c>
      <c r="C2269">
        <v>3416130</v>
      </c>
    </row>
    <row r="2270" spans="1:3" x14ac:dyDescent="0.2">
      <c r="A2270">
        <v>2269</v>
      </c>
      <c r="B2270" t="s">
        <v>52</v>
      </c>
      <c r="C2270">
        <v>3434696</v>
      </c>
    </row>
    <row r="2271" spans="1:3" x14ac:dyDescent="0.2">
      <c r="A2271">
        <v>2270</v>
      </c>
      <c r="B2271" t="s">
        <v>52</v>
      </c>
      <c r="C2271">
        <v>3512364</v>
      </c>
    </row>
    <row r="2272" spans="1:3" x14ac:dyDescent="0.2">
      <c r="A2272">
        <v>2271</v>
      </c>
      <c r="B2272" t="s">
        <v>52</v>
      </c>
      <c r="C2272">
        <v>3531668</v>
      </c>
    </row>
    <row r="2273" spans="1:3" x14ac:dyDescent="0.2">
      <c r="A2273">
        <v>2272</v>
      </c>
      <c r="B2273" t="s">
        <v>52</v>
      </c>
      <c r="C2273">
        <v>3534666</v>
      </c>
    </row>
    <row r="2274" spans="1:3" x14ac:dyDescent="0.2">
      <c r="A2274">
        <v>2273</v>
      </c>
      <c r="B2274" t="s">
        <v>52</v>
      </c>
      <c r="C2274">
        <v>3550716</v>
      </c>
    </row>
    <row r="2275" spans="1:3" x14ac:dyDescent="0.2">
      <c r="A2275">
        <v>2274</v>
      </c>
      <c r="B2275" t="s">
        <v>52</v>
      </c>
      <c r="C2275">
        <v>3721159</v>
      </c>
    </row>
    <row r="2276" spans="1:3" x14ac:dyDescent="0.2">
      <c r="A2276">
        <v>2275</v>
      </c>
      <c r="B2276" t="s">
        <v>52</v>
      </c>
      <c r="C2276">
        <v>3814229</v>
      </c>
    </row>
    <row r="2277" spans="1:3" x14ac:dyDescent="0.2">
      <c r="A2277">
        <v>2276</v>
      </c>
      <c r="B2277" t="s">
        <v>52</v>
      </c>
      <c r="C2277">
        <v>3814315</v>
      </c>
    </row>
    <row r="2278" spans="1:3" x14ac:dyDescent="0.2">
      <c r="A2278">
        <v>2277</v>
      </c>
      <c r="B2278" t="s">
        <v>52</v>
      </c>
      <c r="C2278">
        <v>3847842</v>
      </c>
    </row>
    <row r="2279" spans="1:3" x14ac:dyDescent="0.2">
      <c r="A2279">
        <v>2278</v>
      </c>
      <c r="B2279" t="s">
        <v>52</v>
      </c>
      <c r="C2279">
        <v>3887790</v>
      </c>
    </row>
    <row r="2280" spans="1:3" x14ac:dyDescent="0.2">
      <c r="A2280">
        <v>2279</v>
      </c>
      <c r="B2280" t="s">
        <v>52</v>
      </c>
      <c r="C2280">
        <v>3941085</v>
      </c>
    </row>
    <row r="2281" spans="1:3" x14ac:dyDescent="0.2">
      <c r="A2281">
        <v>2280</v>
      </c>
      <c r="B2281" t="s">
        <v>52</v>
      </c>
      <c r="C2281">
        <v>3949511</v>
      </c>
    </row>
    <row r="2282" spans="1:3" x14ac:dyDescent="0.2">
      <c r="A2282">
        <v>2281</v>
      </c>
      <c r="B2282" t="s">
        <v>52</v>
      </c>
      <c r="C2282">
        <v>3996229</v>
      </c>
    </row>
    <row r="2283" spans="1:3" x14ac:dyDescent="0.2">
      <c r="A2283">
        <v>2282</v>
      </c>
      <c r="B2283" t="s">
        <v>52</v>
      </c>
      <c r="C2283">
        <v>4039136</v>
      </c>
    </row>
    <row r="2284" spans="1:3" x14ac:dyDescent="0.2">
      <c r="A2284">
        <v>2283</v>
      </c>
      <c r="B2284" t="s">
        <v>52</v>
      </c>
      <c r="C2284">
        <v>4102357</v>
      </c>
    </row>
    <row r="2285" spans="1:3" x14ac:dyDescent="0.2">
      <c r="A2285">
        <v>2284</v>
      </c>
      <c r="B2285" t="s">
        <v>52</v>
      </c>
      <c r="C2285">
        <v>4174792</v>
      </c>
    </row>
    <row r="2286" spans="1:3" x14ac:dyDescent="0.2">
      <c r="A2286">
        <v>2285</v>
      </c>
      <c r="B2286" t="s">
        <v>52</v>
      </c>
      <c r="C2286">
        <v>4182308</v>
      </c>
    </row>
    <row r="2287" spans="1:3" x14ac:dyDescent="0.2">
      <c r="A2287">
        <v>2286</v>
      </c>
      <c r="B2287" t="s">
        <v>52</v>
      </c>
      <c r="C2287">
        <v>4200417</v>
      </c>
    </row>
    <row r="2288" spans="1:3" x14ac:dyDescent="0.2">
      <c r="A2288">
        <v>2287</v>
      </c>
      <c r="B2288" t="s">
        <v>52</v>
      </c>
      <c r="C2288">
        <v>4207976</v>
      </c>
    </row>
    <row r="2289" spans="1:3" x14ac:dyDescent="0.2">
      <c r="A2289">
        <v>2288</v>
      </c>
      <c r="B2289" t="s">
        <v>52</v>
      </c>
      <c r="C2289">
        <v>4236143</v>
      </c>
    </row>
    <row r="2290" spans="1:3" x14ac:dyDescent="0.2">
      <c r="A2290">
        <v>2289</v>
      </c>
      <c r="B2290" t="s">
        <v>52</v>
      </c>
      <c r="C2290">
        <v>4239936</v>
      </c>
    </row>
    <row r="2291" spans="1:3" x14ac:dyDescent="0.2">
      <c r="A2291">
        <v>2290</v>
      </c>
      <c r="B2291" t="s">
        <v>52</v>
      </c>
      <c r="C2291">
        <v>4248343</v>
      </c>
    </row>
    <row r="2292" spans="1:3" x14ac:dyDescent="0.2">
      <c r="A2292">
        <v>2291</v>
      </c>
      <c r="B2292" t="s">
        <v>52</v>
      </c>
      <c r="C2292">
        <v>4395551</v>
      </c>
    </row>
    <row r="2293" spans="1:3" x14ac:dyDescent="0.2">
      <c r="A2293">
        <v>2292</v>
      </c>
      <c r="B2293" t="s">
        <v>52</v>
      </c>
      <c r="C2293">
        <v>4413910</v>
      </c>
    </row>
    <row r="2294" spans="1:3" x14ac:dyDescent="0.2">
      <c r="A2294">
        <v>2293</v>
      </c>
      <c r="B2294" t="s">
        <v>52</v>
      </c>
      <c r="C2294">
        <v>4485032</v>
      </c>
    </row>
    <row r="2295" spans="1:3" x14ac:dyDescent="0.2">
      <c r="A2295">
        <v>2294</v>
      </c>
      <c r="B2295" t="s">
        <v>52</v>
      </c>
      <c r="C2295">
        <v>4487132</v>
      </c>
    </row>
    <row r="2296" spans="1:3" x14ac:dyDescent="0.2">
      <c r="A2296">
        <v>2295</v>
      </c>
      <c r="B2296" t="s">
        <v>52</v>
      </c>
      <c r="C2296">
        <v>4490875</v>
      </c>
    </row>
    <row r="2297" spans="1:3" x14ac:dyDescent="0.2">
      <c r="A2297">
        <v>2296</v>
      </c>
      <c r="B2297" t="s">
        <v>52</v>
      </c>
      <c r="C2297">
        <v>4515032</v>
      </c>
    </row>
    <row r="2298" spans="1:3" x14ac:dyDescent="0.2">
      <c r="A2298">
        <v>2297</v>
      </c>
      <c r="B2298" t="s">
        <v>52</v>
      </c>
      <c r="C2298">
        <v>4552315</v>
      </c>
    </row>
    <row r="2299" spans="1:3" x14ac:dyDescent="0.2">
      <c r="A2299">
        <v>2298</v>
      </c>
      <c r="B2299" t="s">
        <v>52</v>
      </c>
      <c r="C2299">
        <v>4560359</v>
      </c>
    </row>
    <row r="2300" spans="1:3" x14ac:dyDescent="0.2">
      <c r="A2300">
        <v>2299</v>
      </c>
      <c r="B2300" t="s">
        <v>52</v>
      </c>
      <c r="C2300">
        <v>4576486</v>
      </c>
    </row>
    <row r="2301" spans="1:3" x14ac:dyDescent="0.2">
      <c r="A2301">
        <v>2300</v>
      </c>
      <c r="B2301" t="s">
        <v>52</v>
      </c>
      <c r="C2301">
        <v>4576945</v>
      </c>
    </row>
    <row r="2302" spans="1:3" x14ac:dyDescent="0.2">
      <c r="A2302">
        <v>2301</v>
      </c>
      <c r="B2302" t="s">
        <v>53</v>
      </c>
      <c r="C2302">
        <v>27027</v>
      </c>
    </row>
    <row r="2303" spans="1:3" x14ac:dyDescent="0.2">
      <c r="A2303">
        <v>2302</v>
      </c>
      <c r="B2303" t="s">
        <v>53</v>
      </c>
      <c r="C2303">
        <v>51873</v>
      </c>
    </row>
    <row r="2304" spans="1:3" x14ac:dyDescent="0.2">
      <c r="A2304">
        <v>2303</v>
      </c>
      <c r="B2304" t="s">
        <v>53</v>
      </c>
      <c r="C2304">
        <v>93177</v>
      </c>
    </row>
    <row r="2305" spans="1:3" x14ac:dyDescent="0.2">
      <c r="A2305">
        <v>2304</v>
      </c>
      <c r="B2305" t="s">
        <v>53</v>
      </c>
      <c r="C2305">
        <v>126019</v>
      </c>
    </row>
    <row r="2306" spans="1:3" x14ac:dyDescent="0.2">
      <c r="A2306">
        <v>2305</v>
      </c>
      <c r="B2306" t="s">
        <v>53</v>
      </c>
      <c r="C2306">
        <v>137153</v>
      </c>
    </row>
    <row r="2307" spans="1:3" x14ac:dyDescent="0.2">
      <c r="A2307">
        <v>2306</v>
      </c>
      <c r="B2307" t="s">
        <v>53</v>
      </c>
      <c r="C2307">
        <v>275239</v>
      </c>
    </row>
    <row r="2308" spans="1:3" x14ac:dyDescent="0.2">
      <c r="A2308">
        <v>2307</v>
      </c>
      <c r="B2308" t="s">
        <v>53</v>
      </c>
      <c r="C2308">
        <v>304563</v>
      </c>
    </row>
    <row r="2309" spans="1:3" x14ac:dyDescent="0.2">
      <c r="A2309">
        <v>2308</v>
      </c>
      <c r="B2309" t="s">
        <v>53</v>
      </c>
      <c r="C2309">
        <v>449746</v>
      </c>
    </row>
    <row r="2310" spans="1:3" x14ac:dyDescent="0.2">
      <c r="A2310">
        <v>2309</v>
      </c>
      <c r="B2310" t="s">
        <v>53</v>
      </c>
      <c r="C2310">
        <v>463453</v>
      </c>
    </row>
    <row r="2311" spans="1:3" x14ac:dyDescent="0.2">
      <c r="A2311">
        <v>2310</v>
      </c>
      <c r="B2311" t="s">
        <v>53</v>
      </c>
      <c r="C2311">
        <v>478353</v>
      </c>
    </row>
    <row r="2312" spans="1:3" x14ac:dyDescent="0.2">
      <c r="A2312">
        <v>2311</v>
      </c>
      <c r="B2312" t="s">
        <v>53</v>
      </c>
      <c r="C2312">
        <v>480487</v>
      </c>
    </row>
    <row r="2313" spans="1:3" x14ac:dyDescent="0.2">
      <c r="A2313">
        <v>2312</v>
      </c>
      <c r="B2313" t="s">
        <v>53</v>
      </c>
      <c r="C2313">
        <v>496209</v>
      </c>
    </row>
    <row r="2314" spans="1:3" x14ac:dyDescent="0.2">
      <c r="A2314">
        <v>2313</v>
      </c>
      <c r="B2314" t="s">
        <v>53</v>
      </c>
      <c r="C2314">
        <v>505224</v>
      </c>
    </row>
    <row r="2315" spans="1:3" x14ac:dyDescent="0.2">
      <c r="A2315">
        <v>2314</v>
      </c>
      <c r="B2315" t="s">
        <v>53</v>
      </c>
      <c r="C2315">
        <v>526939</v>
      </c>
    </row>
    <row r="2316" spans="1:3" x14ac:dyDescent="0.2">
      <c r="A2316">
        <v>2315</v>
      </c>
      <c r="B2316" t="s">
        <v>53</v>
      </c>
      <c r="C2316">
        <v>569332</v>
      </c>
    </row>
    <row r="2317" spans="1:3" x14ac:dyDescent="0.2">
      <c r="A2317">
        <v>2316</v>
      </c>
      <c r="B2317" t="s">
        <v>53</v>
      </c>
      <c r="C2317">
        <v>606381</v>
      </c>
    </row>
    <row r="2318" spans="1:3" x14ac:dyDescent="0.2">
      <c r="A2318">
        <v>2317</v>
      </c>
      <c r="B2318" t="s">
        <v>53</v>
      </c>
      <c r="C2318">
        <v>606509</v>
      </c>
    </row>
    <row r="2319" spans="1:3" x14ac:dyDescent="0.2">
      <c r="A2319">
        <v>2318</v>
      </c>
      <c r="B2319" t="s">
        <v>53</v>
      </c>
      <c r="C2319">
        <v>663459</v>
      </c>
    </row>
    <row r="2320" spans="1:3" x14ac:dyDescent="0.2">
      <c r="A2320">
        <v>2319</v>
      </c>
      <c r="B2320" t="s">
        <v>53</v>
      </c>
      <c r="C2320">
        <v>671679</v>
      </c>
    </row>
    <row r="2321" spans="1:3" x14ac:dyDescent="0.2">
      <c r="A2321">
        <v>2320</v>
      </c>
      <c r="B2321" t="s">
        <v>53</v>
      </c>
      <c r="C2321">
        <v>687023</v>
      </c>
    </row>
    <row r="2322" spans="1:3" x14ac:dyDescent="0.2">
      <c r="A2322">
        <v>2321</v>
      </c>
      <c r="B2322" t="s">
        <v>53</v>
      </c>
      <c r="C2322">
        <v>688868</v>
      </c>
    </row>
    <row r="2323" spans="1:3" x14ac:dyDescent="0.2">
      <c r="A2323">
        <v>2322</v>
      </c>
      <c r="B2323" t="s">
        <v>53</v>
      </c>
      <c r="C2323">
        <v>692068</v>
      </c>
    </row>
    <row r="2324" spans="1:3" x14ac:dyDescent="0.2">
      <c r="A2324">
        <v>2323</v>
      </c>
      <c r="B2324" t="s">
        <v>53</v>
      </c>
      <c r="C2324">
        <v>699014</v>
      </c>
    </row>
    <row r="2325" spans="1:3" x14ac:dyDescent="0.2">
      <c r="A2325">
        <v>2324</v>
      </c>
      <c r="B2325" t="s">
        <v>53</v>
      </c>
      <c r="C2325">
        <v>712474</v>
      </c>
    </row>
    <row r="2326" spans="1:3" x14ac:dyDescent="0.2">
      <c r="A2326">
        <v>2325</v>
      </c>
      <c r="B2326" t="s">
        <v>53</v>
      </c>
      <c r="C2326">
        <v>730787</v>
      </c>
    </row>
    <row r="2327" spans="1:3" x14ac:dyDescent="0.2">
      <c r="A2327">
        <v>2326</v>
      </c>
      <c r="B2327" t="s">
        <v>53</v>
      </c>
      <c r="C2327">
        <v>753835</v>
      </c>
    </row>
    <row r="2328" spans="1:3" x14ac:dyDescent="0.2">
      <c r="A2328">
        <v>2327</v>
      </c>
      <c r="B2328" t="s">
        <v>53</v>
      </c>
      <c r="C2328">
        <v>885981</v>
      </c>
    </row>
    <row r="2329" spans="1:3" x14ac:dyDescent="0.2">
      <c r="A2329">
        <v>2328</v>
      </c>
      <c r="B2329" t="s">
        <v>53</v>
      </c>
      <c r="C2329">
        <v>887379</v>
      </c>
    </row>
    <row r="2330" spans="1:3" x14ac:dyDescent="0.2">
      <c r="A2330">
        <v>2329</v>
      </c>
      <c r="B2330" t="s">
        <v>53</v>
      </c>
      <c r="C2330">
        <v>996630</v>
      </c>
    </row>
    <row r="2331" spans="1:3" x14ac:dyDescent="0.2">
      <c r="A2331">
        <v>2330</v>
      </c>
      <c r="B2331" t="s">
        <v>53</v>
      </c>
      <c r="C2331">
        <v>998632</v>
      </c>
    </row>
    <row r="2332" spans="1:3" x14ac:dyDescent="0.2">
      <c r="A2332">
        <v>2331</v>
      </c>
      <c r="B2332" t="s">
        <v>53</v>
      </c>
      <c r="C2332">
        <v>1003308</v>
      </c>
    </row>
    <row r="2333" spans="1:3" x14ac:dyDescent="0.2">
      <c r="A2333">
        <v>2332</v>
      </c>
      <c r="B2333" t="s">
        <v>53</v>
      </c>
      <c r="C2333">
        <v>1099947</v>
      </c>
    </row>
    <row r="2334" spans="1:3" x14ac:dyDescent="0.2">
      <c r="A2334">
        <v>2333</v>
      </c>
      <c r="B2334" t="s">
        <v>53</v>
      </c>
      <c r="C2334">
        <v>1150003</v>
      </c>
    </row>
    <row r="2335" spans="1:3" x14ac:dyDescent="0.2">
      <c r="A2335">
        <v>2334</v>
      </c>
      <c r="B2335" t="s">
        <v>53</v>
      </c>
      <c r="C2335">
        <v>1283522</v>
      </c>
    </row>
    <row r="2336" spans="1:3" x14ac:dyDescent="0.2">
      <c r="A2336">
        <v>2335</v>
      </c>
      <c r="B2336" t="s">
        <v>53</v>
      </c>
      <c r="C2336">
        <v>1291670</v>
      </c>
    </row>
    <row r="2337" spans="1:3" x14ac:dyDescent="0.2">
      <c r="A2337">
        <v>2336</v>
      </c>
      <c r="B2337" t="s">
        <v>53</v>
      </c>
      <c r="C2337">
        <v>1357817</v>
      </c>
    </row>
    <row r="2338" spans="1:3" x14ac:dyDescent="0.2">
      <c r="A2338">
        <v>2337</v>
      </c>
      <c r="B2338" t="s">
        <v>53</v>
      </c>
      <c r="C2338">
        <v>1415708</v>
      </c>
    </row>
    <row r="2339" spans="1:3" x14ac:dyDescent="0.2">
      <c r="A2339">
        <v>2338</v>
      </c>
      <c r="B2339" t="s">
        <v>53</v>
      </c>
      <c r="C2339">
        <v>1446258</v>
      </c>
    </row>
    <row r="2340" spans="1:3" x14ac:dyDescent="0.2">
      <c r="A2340">
        <v>2339</v>
      </c>
      <c r="B2340" t="s">
        <v>53</v>
      </c>
      <c r="C2340">
        <v>1463639</v>
      </c>
    </row>
    <row r="2341" spans="1:3" x14ac:dyDescent="0.2">
      <c r="A2341">
        <v>2340</v>
      </c>
      <c r="B2341" t="s">
        <v>53</v>
      </c>
      <c r="C2341">
        <v>1492491</v>
      </c>
    </row>
    <row r="2342" spans="1:3" x14ac:dyDescent="0.2">
      <c r="A2342">
        <v>2341</v>
      </c>
      <c r="B2342" t="s">
        <v>53</v>
      </c>
      <c r="C2342">
        <v>1502939</v>
      </c>
    </row>
    <row r="2343" spans="1:3" x14ac:dyDescent="0.2">
      <c r="A2343">
        <v>2342</v>
      </c>
      <c r="B2343" t="s">
        <v>53</v>
      </c>
      <c r="C2343">
        <v>1640446</v>
      </c>
    </row>
    <row r="2344" spans="1:3" x14ac:dyDescent="0.2">
      <c r="A2344">
        <v>2343</v>
      </c>
      <c r="B2344" t="s">
        <v>53</v>
      </c>
      <c r="C2344">
        <v>1688766</v>
      </c>
    </row>
    <row r="2345" spans="1:3" x14ac:dyDescent="0.2">
      <c r="A2345">
        <v>2344</v>
      </c>
      <c r="B2345" t="s">
        <v>53</v>
      </c>
      <c r="C2345">
        <v>1782986</v>
      </c>
    </row>
    <row r="2346" spans="1:3" x14ac:dyDescent="0.2">
      <c r="A2346">
        <v>2345</v>
      </c>
      <c r="B2346" t="s">
        <v>53</v>
      </c>
      <c r="C2346">
        <v>1802006</v>
      </c>
    </row>
    <row r="2347" spans="1:3" x14ac:dyDescent="0.2">
      <c r="A2347">
        <v>2346</v>
      </c>
      <c r="B2347" t="s">
        <v>53</v>
      </c>
      <c r="C2347">
        <v>1853060</v>
      </c>
    </row>
    <row r="2348" spans="1:3" x14ac:dyDescent="0.2">
      <c r="A2348">
        <v>2347</v>
      </c>
      <c r="B2348" t="s">
        <v>53</v>
      </c>
      <c r="C2348">
        <v>1895373</v>
      </c>
    </row>
    <row r="2349" spans="1:3" x14ac:dyDescent="0.2">
      <c r="A2349">
        <v>2348</v>
      </c>
      <c r="B2349" t="s">
        <v>53</v>
      </c>
      <c r="C2349">
        <v>1896479</v>
      </c>
    </row>
    <row r="2350" spans="1:3" x14ac:dyDescent="0.2">
      <c r="A2350">
        <v>2349</v>
      </c>
      <c r="B2350" t="s">
        <v>53</v>
      </c>
      <c r="C2350">
        <v>2051746</v>
      </c>
    </row>
    <row r="2351" spans="1:3" x14ac:dyDescent="0.2">
      <c r="A2351">
        <v>2350</v>
      </c>
      <c r="B2351" t="s">
        <v>53</v>
      </c>
      <c r="C2351">
        <v>2073279</v>
      </c>
    </row>
    <row r="2352" spans="1:3" x14ac:dyDescent="0.2">
      <c r="A2352">
        <v>2351</v>
      </c>
      <c r="B2352" t="s">
        <v>53</v>
      </c>
      <c r="C2352">
        <v>2076542</v>
      </c>
    </row>
    <row r="2353" spans="1:3" x14ac:dyDescent="0.2">
      <c r="A2353">
        <v>2352</v>
      </c>
      <c r="B2353" t="s">
        <v>53</v>
      </c>
      <c r="C2353">
        <v>2152136</v>
      </c>
    </row>
    <row r="2354" spans="1:3" x14ac:dyDescent="0.2">
      <c r="A2354">
        <v>2353</v>
      </c>
      <c r="B2354" t="s">
        <v>53</v>
      </c>
      <c r="C2354">
        <v>2204693</v>
      </c>
    </row>
    <row r="2355" spans="1:3" x14ac:dyDescent="0.2">
      <c r="A2355">
        <v>2354</v>
      </c>
      <c r="B2355" t="s">
        <v>53</v>
      </c>
      <c r="C2355">
        <v>2224757</v>
      </c>
    </row>
    <row r="2356" spans="1:3" x14ac:dyDescent="0.2">
      <c r="A2356">
        <v>2355</v>
      </c>
      <c r="B2356" t="s">
        <v>53</v>
      </c>
      <c r="C2356">
        <v>2234741</v>
      </c>
    </row>
    <row r="2357" spans="1:3" x14ac:dyDescent="0.2">
      <c r="A2357">
        <v>2356</v>
      </c>
      <c r="B2357" t="s">
        <v>53</v>
      </c>
      <c r="C2357">
        <v>2345091</v>
      </c>
    </row>
    <row r="2358" spans="1:3" x14ac:dyDescent="0.2">
      <c r="A2358">
        <v>2357</v>
      </c>
      <c r="B2358" t="s">
        <v>53</v>
      </c>
      <c r="C2358">
        <v>2357986</v>
      </c>
    </row>
    <row r="2359" spans="1:3" x14ac:dyDescent="0.2">
      <c r="A2359">
        <v>2358</v>
      </c>
      <c r="B2359" t="s">
        <v>53</v>
      </c>
      <c r="C2359">
        <v>2389011</v>
      </c>
    </row>
    <row r="2360" spans="1:3" x14ac:dyDescent="0.2">
      <c r="A2360">
        <v>2359</v>
      </c>
      <c r="B2360" t="s">
        <v>53</v>
      </c>
      <c r="C2360">
        <v>2449510</v>
      </c>
    </row>
    <row r="2361" spans="1:3" x14ac:dyDescent="0.2">
      <c r="A2361">
        <v>2360</v>
      </c>
      <c r="B2361" t="s">
        <v>53</v>
      </c>
      <c r="C2361">
        <v>2654795</v>
      </c>
    </row>
    <row r="2362" spans="1:3" x14ac:dyDescent="0.2">
      <c r="A2362">
        <v>2361</v>
      </c>
      <c r="B2362" t="s">
        <v>53</v>
      </c>
      <c r="C2362">
        <v>2788657</v>
      </c>
    </row>
    <row r="2363" spans="1:3" x14ac:dyDescent="0.2">
      <c r="A2363">
        <v>2362</v>
      </c>
      <c r="B2363" t="s">
        <v>53</v>
      </c>
      <c r="C2363">
        <v>2802646</v>
      </c>
    </row>
    <row r="2364" spans="1:3" x14ac:dyDescent="0.2">
      <c r="A2364">
        <v>2363</v>
      </c>
      <c r="B2364" t="s">
        <v>53</v>
      </c>
      <c r="C2364">
        <v>2815973</v>
      </c>
    </row>
    <row r="2365" spans="1:3" x14ac:dyDescent="0.2">
      <c r="A2365">
        <v>2364</v>
      </c>
      <c r="B2365" t="s">
        <v>53</v>
      </c>
      <c r="C2365">
        <v>2851618</v>
      </c>
    </row>
    <row r="2366" spans="1:3" x14ac:dyDescent="0.2">
      <c r="A2366">
        <v>2365</v>
      </c>
      <c r="B2366" t="s">
        <v>53</v>
      </c>
      <c r="C2366">
        <v>2864390</v>
      </c>
    </row>
    <row r="2367" spans="1:3" x14ac:dyDescent="0.2">
      <c r="A2367">
        <v>2366</v>
      </c>
      <c r="B2367" t="s">
        <v>53</v>
      </c>
      <c r="C2367">
        <v>2908594</v>
      </c>
    </row>
    <row r="2368" spans="1:3" x14ac:dyDescent="0.2">
      <c r="A2368">
        <v>2367</v>
      </c>
      <c r="B2368" t="s">
        <v>53</v>
      </c>
      <c r="C2368">
        <v>2967588</v>
      </c>
    </row>
    <row r="2369" spans="1:3" x14ac:dyDescent="0.2">
      <c r="A2369">
        <v>2368</v>
      </c>
      <c r="B2369" t="s">
        <v>53</v>
      </c>
      <c r="C2369">
        <v>2977608</v>
      </c>
    </row>
    <row r="2370" spans="1:3" x14ac:dyDescent="0.2">
      <c r="A2370">
        <v>2369</v>
      </c>
      <c r="B2370" t="s">
        <v>53</v>
      </c>
      <c r="C2370">
        <v>3001340</v>
      </c>
    </row>
    <row r="2371" spans="1:3" x14ac:dyDescent="0.2">
      <c r="A2371">
        <v>2370</v>
      </c>
      <c r="B2371" t="s">
        <v>53</v>
      </c>
      <c r="C2371">
        <v>3071111</v>
      </c>
    </row>
    <row r="2372" spans="1:3" x14ac:dyDescent="0.2">
      <c r="A2372">
        <v>2371</v>
      </c>
      <c r="B2372" t="s">
        <v>53</v>
      </c>
      <c r="C2372">
        <v>3114967</v>
      </c>
    </row>
    <row r="2373" spans="1:3" x14ac:dyDescent="0.2">
      <c r="A2373">
        <v>2372</v>
      </c>
      <c r="B2373" t="s">
        <v>53</v>
      </c>
      <c r="C2373">
        <v>3238765</v>
      </c>
    </row>
    <row r="2374" spans="1:3" x14ac:dyDescent="0.2">
      <c r="A2374">
        <v>2373</v>
      </c>
      <c r="B2374" t="s">
        <v>53</v>
      </c>
      <c r="C2374">
        <v>3347728</v>
      </c>
    </row>
    <row r="2375" spans="1:3" x14ac:dyDescent="0.2">
      <c r="A2375">
        <v>2374</v>
      </c>
      <c r="B2375" t="s">
        <v>53</v>
      </c>
      <c r="C2375">
        <v>3355451</v>
      </c>
    </row>
    <row r="2376" spans="1:3" x14ac:dyDescent="0.2">
      <c r="A2376">
        <v>2375</v>
      </c>
      <c r="B2376" t="s">
        <v>53</v>
      </c>
      <c r="C2376">
        <v>3363394</v>
      </c>
    </row>
    <row r="2377" spans="1:3" x14ac:dyDescent="0.2">
      <c r="A2377">
        <v>2376</v>
      </c>
      <c r="B2377" t="s">
        <v>53</v>
      </c>
      <c r="C2377">
        <v>3407303</v>
      </c>
    </row>
    <row r="2378" spans="1:3" x14ac:dyDescent="0.2">
      <c r="A2378">
        <v>2377</v>
      </c>
      <c r="B2378" t="s">
        <v>53</v>
      </c>
      <c r="C2378">
        <v>3434421</v>
      </c>
    </row>
    <row r="2379" spans="1:3" x14ac:dyDescent="0.2">
      <c r="A2379">
        <v>2378</v>
      </c>
      <c r="B2379" t="s">
        <v>53</v>
      </c>
      <c r="C2379">
        <v>3537763</v>
      </c>
    </row>
    <row r="2380" spans="1:3" x14ac:dyDescent="0.2">
      <c r="A2380">
        <v>2379</v>
      </c>
      <c r="B2380" t="s">
        <v>53</v>
      </c>
      <c r="C2380">
        <v>3541903</v>
      </c>
    </row>
    <row r="2381" spans="1:3" x14ac:dyDescent="0.2">
      <c r="A2381">
        <v>2380</v>
      </c>
      <c r="B2381" t="s">
        <v>53</v>
      </c>
      <c r="C2381">
        <v>3596464</v>
      </c>
    </row>
    <row r="2382" spans="1:3" x14ac:dyDescent="0.2">
      <c r="A2382">
        <v>2381</v>
      </c>
      <c r="B2382" t="s">
        <v>53</v>
      </c>
      <c r="C2382">
        <v>3614525</v>
      </c>
    </row>
    <row r="2383" spans="1:3" x14ac:dyDescent="0.2">
      <c r="A2383">
        <v>2382</v>
      </c>
      <c r="B2383" t="s">
        <v>53</v>
      </c>
      <c r="C2383">
        <v>3616283</v>
      </c>
    </row>
    <row r="2384" spans="1:3" x14ac:dyDescent="0.2">
      <c r="A2384">
        <v>2383</v>
      </c>
      <c r="B2384" t="s">
        <v>53</v>
      </c>
      <c r="C2384">
        <v>3683769</v>
      </c>
    </row>
    <row r="2385" spans="1:3" x14ac:dyDescent="0.2">
      <c r="A2385">
        <v>2384</v>
      </c>
      <c r="B2385" t="s">
        <v>53</v>
      </c>
      <c r="C2385">
        <v>3703052</v>
      </c>
    </row>
    <row r="2386" spans="1:3" x14ac:dyDescent="0.2">
      <c r="A2386">
        <v>2385</v>
      </c>
      <c r="B2386" t="s">
        <v>53</v>
      </c>
      <c r="C2386">
        <v>3809215</v>
      </c>
    </row>
    <row r="2387" spans="1:3" x14ac:dyDescent="0.2">
      <c r="A2387">
        <v>2386</v>
      </c>
      <c r="B2387" t="s">
        <v>53</v>
      </c>
      <c r="C2387">
        <v>3813796</v>
      </c>
    </row>
    <row r="2388" spans="1:3" x14ac:dyDescent="0.2">
      <c r="A2388">
        <v>2387</v>
      </c>
      <c r="B2388" t="s">
        <v>53</v>
      </c>
      <c r="C2388">
        <v>3887375</v>
      </c>
    </row>
    <row r="2389" spans="1:3" x14ac:dyDescent="0.2">
      <c r="A2389">
        <v>2388</v>
      </c>
      <c r="B2389" t="s">
        <v>53</v>
      </c>
      <c r="C2389">
        <v>3907648</v>
      </c>
    </row>
    <row r="2390" spans="1:3" x14ac:dyDescent="0.2">
      <c r="A2390">
        <v>2389</v>
      </c>
      <c r="B2390" t="s">
        <v>53</v>
      </c>
      <c r="C2390">
        <v>3963459</v>
      </c>
    </row>
    <row r="2391" spans="1:3" x14ac:dyDescent="0.2">
      <c r="A2391">
        <v>2390</v>
      </c>
      <c r="B2391" t="s">
        <v>53</v>
      </c>
      <c r="C2391">
        <v>4002659</v>
      </c>
    </row>
    <row r="2392" spans="1:3" x14ac:dyDescent="0.2">
      <c r="A2392">
        <v>2391</v>
      </c>
      <c r="B2392" t="s">
        <v>53</v>
      </c>
      <c r="C2392">
        <v>4041677</v>
      </c>
    </row>
    <row r="2393" spans="1:3" x14ac:dyDescent="0.2">
      <c r="A2393">
        <v>2392</v>
      </c>
      <c r="B2393" t="s">
        <v>53</v>
      </c>
      <c r="C2393">
        <v>4165980</v>
      </c>
    </row>
    <row r="2394" spans="1:3" x14ac:dyDescent="0.2">
      <c r="A2394">
        <v>2393</v>
      </c>
      <c r="B2394" t="s">
        <v>53</v>
      </c>
      <c r="C2394">
        <v>4267310</v>
      </c>
    </row>
    <row r="2395" spans="1:3" x14ac:dyDescent="0.2">
      <c r="A2395">
        <v>2394</v>
      </c>
      <c r="B2395" t="s">
        <v>53</v>
      </c>
      <c r="C2395">
        <v>4292741</v>
      </c>
    </row>
    <row r="2396" spans="1:3" x14ac:dyDescent="0.2">
      <c r="A2396">
        <v>2395</v>
      </c>
      <c r="B2396" t="s">
        <v>53</v>
      </c>
      <c r="C2396">
        <v>4300658</v>
      </c>
    </row>
    <row r="2397" spans="1:3" x14ac:dyDescent="0.2">
      <c r="A2397">
        <v>2396</v>
      </c>
      <c r="B2397" t="s">
        <v>53</v>
      </c>
      <c r="C2397">
        <v>4330342</v>
      </c>
    </row>
    <row r="2398" spans="1:3" x14ac:dyDescent="0.2">
      <c r="A2398">
        <v>2397</v>
      </c>
      <c r="B2398" t="s">
        <v>53</v>
      </c>
      <c r="C2398">
        <v>4405076</v>
      </c>
    </row>
    <row r="2399" spans="1:3" x14ac:dyDescent="0.2">
      <c r="A2399">
        <v>2398</v>
      </c>
      <c r="B2399" t="s">
        <v>53</v>
      </c>
      <c r="C2399">
        <v>4497078</v>
      </c>
    </row>
    <row r="2400" spans="1:3" x14ac:dyDescent="0.2">
      <c r="A2400">
        <v>2399</v>
      </c>
      <c r="B2400" t="s">
        <v>53</v>
      </c>
      <c r="C2400">
        <v>4549296</v>
      </c>
    </row>
    <row r="2401" spans="1:3" x14ac:dyDescent="0.2">
      <c r="A2401">
        <v>2400</v>
      </c>
      <c r="B2401" t="s">
        <v>53</v>
      </c>
      <c r="C2401">
        <v>4596425</v>
      </c>
    </row>
    <row r="2402" spans="1:3" x14ac:dyDescent="0.2">
      <c r="A2402">
        <v>2401</v>
      </c>
      <c r="B2402" t="s">
        <v>54</v>
      </c>
      <c r="C2402">
        <v>128407</v>
      </c>
    </row>
    <row r="2403" spans="1:3" x14ac:dyDescent="0.2">
      <c r="A2403">
        <v>2402</v>
      </c>
      <c r="B2403" t="s">
        <v>54</v>
      </c>
      <c r="C2403">
        <v>139606</v>
      </c>
    </row>
    <row r="2404" spans="1:3" x14ac:dyDescent="0.2">
      <c r="A2404">
        <v>2403</v>
      </c>
      <c r="B2404" t="s">
        <v>54</v>
      </c>
      <c r="C2404">
        <v>162590</v>
      </c>
    </row>
    <row r="2405" spans="1:3" x14ac:dyDescent="0.2">
      <c r="A2405">
        <v>2404</v>
      </c>
      <c r="B2405" t="s">
        <v>54</v>
      </c>
      <c r="C2405">
        <v>184507</v>
      </c>
    </row>
    <row r="2406" spans="1:3" x14ac:dyDescent="0.2">
      <c r="A2406">
        <v>2405</v>
      </c>
      <c r="B2406" t="s">
        <v>54</v>
      </c>
      <c r="C2406">
        <v>197584</v>
      </c>
    </row>
    <row r="2407" spans="1:3" x14ac:dyDescent="0.2">
      <c r="A2407">
        <v>2406</v>
      </c>
      <c r="B2407" t="s">
        <v>54</v>
      </c>
      <c r="C2407">
        <v>215836</v>
      </c>
    </row>
    <row r="2408" spans="1:3" x14ac:dyDescent="0.2">
      <c r="A2408">
        <v>2407</v>
      </c>
      <c r="B2408" t="s">
        <v>54</v>
      </c>
      <c r="C2408">
        <v>222247</v>
      </c>
    </row>
    <row r="2409" spans="1:3" x14ac:dyDescent="0.2">
      <c r="A2409">
        <v>2408</v>
      </c>
      <c r="B2409" t="s">
        <v>54</v>
      </c>
      <c r="C2409">
        <v>242584</v>
      </c>
    </row>
    <row r="2410" spans="1:3" x14ac:dyDescent="0.2">
      <c r="A2410">
        <v>2409</v>
      </c>
      <c r="B2410" t="s">
        <v>54</v>
      </c>
      <c r="C2410">
        <v>264327</v>
      </c>
    </row>
    <row r="2411" spans="1:3" x14ac:dyDescent="0.2">
      <c r="A2411">
        <v>2410</v>
      </c>
      <c r="B2411" t="s">
        <v>54</v>
      </c>
      <c r="C2411">
        <v>284416</v>
      </c>
    </row>
    <row r="2412" spans="1:3" x14ac:dyDescent="0.2">
      <c r="A2412">
        <v>2411</v>
      </c>
      <c r="B2412" t="s">
        <v>54</v>
      </c>
      <c r="C2412">
        <v>326465</v>
      </c>
    </row>
    <row r="2413" spans="1:3" x14ac:dyDescent="0.2">
      <c r="A2413">
        <v>2412</v>
      </c>
      <c r="B2413" t="s">
        <v>54</v>
      </c>
      <c r="C2413">
        <v>347529</v>
      </c>
    </row>
    <row r="2414" spans="1:3" x14ac:dyDescent="0.2">
      <c r="A2414">
        <v>2413</v>
      </c>
      <c r="B2414" t="s">
        <v>54</v>
      </c>
      <c r="C2414">
        <v>400428</v>
      </c>
    </row>
    <row r="2415" spans="1:3" x14ac:dyDescent="0.2">
      <c r="A2415">
        <v>2414</v>
      </c>
      <c r="B2415" t="s">
        <v>54</v>
      </c>
      <c r="C2415">
        <v>425019</v>
      </c>
    </row>
    <row r="2416" spans="1:3" x14ac:dyDescent="0.2">
      <c r="A2416">
        <v>2415</v>
      </c>
      <c r="B2416" t="s">
        <v>54</v>
      </c>
      <c r="C2416">
        <v>485089</v>
      </c>
    </row>
    <row r="2417" spans="1:3" x14ac:dyDescent="0.2">
      <c r="A2417">
        <v>2416</v>
      </c>
      <c r="B2417" t="s">
        <v>54</v>
      </c>
      <c r="C2417">
        <v>505143</v>
      </c>
    </row>
    <row r="2418" spans="1:3" x14ac:dyDescent="0.2">
      <c r="A2418">
        <v>2417</v>
      </c>
      <c r="B2418" t="s">
        <v>54</v>
      </c>
      <c r="C2418">
        <v>603407</v>
      </c>
    </row>
    <row r="2419" spans="1:3" x14ac:dyDescent="0.2">
      <c r="A2419">
        <v>2418</v>
      </c>
      <c r="B2419" t="s">
        <v>54</v>
      </c>
      <c r="C2419">
        <v>612856</v>
      </c>
    </row>
    <row r="2420" spans="1:3" x14ac:dyDescent="0.2">
      <c r="A2420">
        <v>2419</v>
      </c>
      <c r="B2420" t="s">
        <v>54</v>
      </c>
      <c r="C2420">
        <v>649591</v>
      </c>
    </row>
    <row r="2421" spans="1:3" x14ac:dyDescent="0.2">
      <c r="A2421">
        <v>2420</v>
      </c>
      <c r="B2421" t="s">
        <v>54</v>
      </c>
      <c r="C2421">
        <v>674411</v>
      </c>
    </row>
    <row r="2422" spans="1:3" x14ac:dyDescent="0.2">
      <c r="A2422">
        <v>2421</v>
      </c>
      <c r="B2422" t="s">
        <v>54</v>
      </c>
      <c r="C2422">
        <v>705512</v>
      </c>
    </row>
    <row r="2423" spans="1:3" x14ac:dyDescent="0.2">
      <c r="A2423">
        <v>2422</v>
      </c>
      <c r="B2423" t="s">
        <v>54</v>
      </c>
      <c r="C2423">
        <v>738727</v>
      </c>
    </row>
    <row r="2424" spans="1:3" x14ac:dyDescent="0.2">
      <c r="A2424">
        <v>2423</v>
      </c>
      <c r="B2424" t="s">
        <v>54</v>
      </c>
      <c r="C2424">
        <v>807217</v>
      </c>
    </row>
    <row r="2425" spans="1:3" x14ac:dyDescent="0.2">
      <c r="A2425">
        <v>2424</v>
      </c>
      <c r="B2425" t="s">
        <v>54</v>
      </c>
      <c r="C2425">
        <v>888533</v>
      </c>
    </row>
    <row r="2426" spans="1:3" x14ac:dyDescent="0.2">
      <c r="A2426">
        <v>2425</v>
      </c>
      <c r="B2426" t="s">
        <v>54</v>
      </c>
      <c r="C2426">
        <v>905343</v>
      </c>
    </row>
    <row r="2427" spans="1:3" x14ac:dyDescent="0.2">
      <c r="A2427">
        <v>2426</v>
      </c>
      <c r="B2427" t="s">
        <v>54</v>
      </c>
      <c r="C2427">
        <v>926104</v>
      </c>
    </row>
    <row r="2428" spans="1:3" x14ac:dyDescent="0.2">
      <c r="A2428">
        <v>2427</v>
      </c>
      <c r="B2428" t="s">
        <v>54</v>
      </c>
      <c r="C2428">
        <v>1029857</v>
      </c>
    </row>
    <row r="2429" spans="1:3" x14ac:dyDescent="0.2">
      <c r="A2429">
        <v>2428</v>
      </c>
      <c r="B2429" t="s">
        <v>54</v>
      </c>
      <c r="C2429">
        <v>1056675</v>
      </c>
    </row>
    <row r="2430" spans="1:3" x14ac:dyDescent="0.2">
      <c r="A2430">
        <v>2429</v>
      </c>
      <c r="B2430" t="s">
        <v>54</v>
      </c>
      <c r="C2430">
        <v>1097435</v>
      </c>
    </row>
    <row r="2431" spans="1:3" x14ac:dyDescent="0.2">
      <c r="A2431">
        <v>2430</v>
      </c>
      <c r="B2431" t="s">
        <v>54</v>
      </c>
      <c r="C2431">
        <v>1189046</v>
      </c>
    </row>
    <row r="2432" spans="1:3" x14ac:dyDescent="0.2">
      <c r="A2432">
        <v>2431</v>
      </c>
      <c r="B2432" t="s">
        <v>54</v>
      </c>
      <c r="C2432">
        <v>1215917</v>
      </c>
    </row>
    <row r="2433" spans="1:3" x14ac:dyDescent="0.2">
      <c r="A2433">
        <v>2432</v>
      </c>
      <c r="B2433" t="s">
        <v>54</v>
      </c>
      <c r="C2433">
        <v>1271230</v>
      </c>
    </row>
    <row r="2434" spans="1:3" x14ac:dyDescent="0.2">
      <c r="A2434">
        <v>2433</v>
      </c>
      <c r="B2434" t="s">
        <v>54</v>
      </c>
      <c r="C2434">
        <v>1307217</v>
      </c>
    </row>
    <row r="2435" spans="1:3" x14ac:dyDescent="0.2">
      <c r="A2435">
        <v>2434</v>
      </c>
      <c r="B2435" t="s">
        <v>54</v>
      </c>
      <c r="C2435">
        <v>1311764</v>
      </c>
    </row>
    <row r="2436" spans="1:3" x14ac:dyDescent="0.2">
      <c r="A2436">
        <v>2435</v>
      </c>
      <c r="B2436" t="s">
        <v>54</v>
      </c>
      <c r="C2436">
        <v>1370126</v>
      </c>
    </row>
    <row r="2437" spans="1:3" x14ac:dyDescent="0.2">
      <c r="A2437">
        <v>2436</v>
      </c>
      <c r="B2437" t="s">
        <v>54</v>
      </c>
      <c r="C2437">
        <v>1467404</v>
      </c>
    </row>
    <row r="2438" spans="1:3" x14ac:dyDescent="0.2">
      <c r="A2438">
        <v>2437</v>
      </c>
      <c r="B2438" t="s">
        <v>54</v>
      </c>
      <c r="C2438">
        <v>1472124</v>
      </c>
    </row>
    <row r="2439" spans="1:3" x14ac:dyDescent="0.2">
      <c r="A2439">
        <v>2438</v>
      </c>
      <c r="B2439" t="s">
        <v>54</v>
      </c>
      <c r="C2439">
        <v>1536828</v>
      </c>
    </row>
    <row r="2440" spans="1:3" x14ac:dyDescent="0.2">
      <c r="A2440">
        <v>2439</v>
      </c>
      <c r="B2440" t="s">
        <v>54</v>
      </c>
      <c r="C2440">
        <v>1538775</v>
      </c>
    </row>
    <row r="2441" spans="1:3" x14ac:dyDescent="0.2">
      <c r="A2441">
        <v>2440</v>
      </c>
      <c r="B2441" t="s">
        <v>54</v>
      </c>
      <c r="C2441">
        <v>1681677</v>
      </c>
    </row>
    <row r="2442" spans="1:3" x14ac:dyDescent="0.2">
      <c r="A2442">
        <v>2441</v>
      </c>
      <c r="B2442" t="s">
        <v>54</v>
      </c>
      <c r="C2442">
        <v>1787842</v>
      </c>
    </row>
    <row r="2443" spans="1:3" x14ac:dyDescent="0.2">
      <c r="A2443">
        <v>2442</v>
      </c>
      <c r="B2443" t="s">
        <v>54</v>
      </c>
      <c r="C2443">
        <v>1901925</v>
      </c>
    </row>
    <row r="2444" spans="1:3" x14ac:dyDescent="0.2">
      <c r="A2444">
        <v>2443</v>
      </c>
      <c r="B2444" t="s">
        <v>54</v>
      </c>
      <c r="C2444">
        <v>1907835</v>
      </c>
    </row>
    <row r="2445" spans="1:3" x14ac:dyDescent="0.2">
      <c r="A2445">
        <v>2444</v>
      </c>
      <c r="B2445" t="s">
        <v>54</v>
      </c>
      <c r="C2445">
        <v>1990817</v>
      </c>
    </row>
    <row r="2446" spans="1:3" x14ac:dyDescent="0.2">
      <c r="A2446">
        <v>2445</v>
      </c>
      <c r="B2446" t="s">
        <v>54</v>
      </c>
      <c r="C2446">
        <v>2097716</v>
      </c>
    </row>
    <row r="2447" spans="1:3" x14ac:dyDescent="0.2">
      <c r="A2447">
        <v>2446</v>
      </c>
      <c r="B2447" t="s">
        <v>54</v>
      </c>
      <c r="C2447">
        <v>2100209</v>
      </c>
    </row>
    <row r="2448" spans="1:3" x14ac:dyDescent="0.2">
      <c r="A2448">
        <v>2447</v>
      </c>
      <c r="B2448" t="s">
        <v>54</v>
      </c>
      <c r="C2448">
        <v>2167497</v>
      </c>
    </row>
    <row r="2449" spans="1:3" x14ac:dyDescent="0.2">
      <c r="A2449">
        <v>2448</v>
      </c>
      <c r="B2449" t="s">
        <v>54</v>
      </c>
      <c r="C2449">
        <v>2249747</v>
      </c>
    </row>
    <row r="2450" spans="1:3" x14ac:dyDescent="0.2">
      <c r="A2450">
        <v>2449</v>
      </c>
      <c r="B2450" t="s">
        <v>54</v>
      </c>
      <c r="C2450">
        <v>2281391</v>
      </c>
    </row>
    <row r="2451" spans="1:3" x14ac:dyDescent="0.2">
      <c r="A2451">
        <v>2450</v>
      </c>
      <c r="B2451" t="s">
        <v>54</v>
      </c>
      <c r="C2451">
        <v>2316385</v>
      </c>
    </row>
    <row r="2452" spans="1:3" x14ac:dyDescent="0.2">
      <c r="A2452">
        <v>2451</v>
      </c>
      <c r="B2452" t="s">
        <v>54</v>
      </c>
      <c r="C2452">
        <v>2338234</v>
      </c>
    </row>
    <row r="2453" spans="1:3" x14ac:dyDescent="0.2">
      <c r="A2453">
        <v>2452</v>
      </c>
      <c r="B2453" t="s">
        <v>54</v>
      </c>
      <c r="C2453">
        <v>2360599</v>
      </c>
    </row>
    <row r="2454" spans="1:3" x14ac:dyDescent="0.2">
      <c r="A2454">
        <v>2453</v>
      </c>
      <c r="B2454" t="s">
        <v>54</v>
      </c>
      <c r="C2454">
        <v>2404416</v>
      </c>
    </row>
    <row r="2455" spans="1:3" x14ac:dyDescent="0.2">
      <c r="A2455">
        <v>2454</v>
      </c>
      <c r="B2455" t="s">
        <v>54</v>
      </c>
      <c r="C2455">
        <v>2459764</v>
      </c>
    </row>
    <row r="2456" spans="1:3" x14ac:dyDescent="0.2">
      <c r="A2456">
        <v>2455</v>
      </c>
      <c r="B2456" t="s">
        <v>54</v>
      </c>
      <c r="C2456">
        <v>2581674</v>
      </c>
    </row>
    <row r="2457" spans="1:3" x14ac:dyDescent="0.2">
      <c r="A2457">
        <v>2456</v>
      </c>
      <c r="B2457" t="s">
        <v>54</v>
      </c>
      <c r="C2457">
        <v>2584544</v>
      </c>
    </row>
    <row r="2458" spans="1:3" x14ac:dyDescent="0.2">
      <c r="A2458">
        <v>2457</v>
      </c>
      <c r="B2458" t="s">
        <v>54</v>
      </c>
      <c r="C2458">
        <v>2598761</v>
      </c>
    </row>
    <row r="2459" spans="1:3" x14ac:dyDescent="0.2">
      <c r="A2459">
        <v>2458</v>
      </c>
      <c r="B2459" t="s">
        <v>54</v>
      </c>
      <c r="C2459">
        <v>2616263</v>
      </c>
    </row>
    <row r="2460" spans="1:3" x14ac:dyDescent="0.2">
      <c r="A2460">
        <v>2459</v>
      </c>
      <c r="B2460" t="s">
        <v>54</v>
      </c>
      <c r="C2460">
        <v>2620967</v>
      </c>
    </row>
    <row r="2461" spans="1:3" x14ac:dyDescent="0.2">
      <c r="A2461">
        <v>2460</v>
      </c>
      <c r="B2461" t="s">
        <v>54</v>
      </c>
      <c r="C2461">
        <v>2726817</v>
      </c>
    </row>
    <row r="2462" spans="1:3" x14ac:dyDescent="0.2">
      <c r="A2462">
        <v>2461</v>
      </c>
      <c r="B2462" t="s">
        <v>54</v>
      </c>
      <c r="C2462">
        <v>2778918</v>
      </c>
    </row>
    <row r="2463" spans="1:3" x14ac:dyDescent="0.2">
      <c r="A2463">
        <v>2462</v>
      </c>
      <c r="B2463" t="s">
        <v>54</v>
      </c>
      <c r="C2463">
        <v>2855749</v>
      </c>
    </row>
    <row r="2464" spans="1:3" x14ac:dyDescent="0.2">
      <c r="A2464">
        <v>2463</v>
      </c>
      <c r="B2464" t="s">
        <v>54</v>
      </c>
      <c r="C2464">
        <v>2880674</v>
      </c>
    </row>
    <row r="2465" spans="1:3" x14ac:dyDescent="0.2">
      <c r="A2465">
        <v>2464</v>
      </c>
      <c r="B2465" t="s">
        <v>54</v>
      </c>
      <c r="C2465">
        <v>2884538</v>
      </c>
    </row>
    <row r="2466" spans="1:3" x14ac:dyDescent="0.2">
      <c r="A2466">
        <v>2465</v>
      </c>
      <c r="B2466" t="s">
        <v>54</v>
      </c>
      <c r="C2466">
        <v>2924104</v>
      </c>
    </row>
    <row r="2467" spans="1:3" x14ac:dyDescent="0.2">
      <c r="A2467">
        <v>2466</v>
      </c>
      <c r="B2467" t="s">
        <v>54</v>
      </c>
      <c r="C2467">
        <v>2926110</v>
      </c>
    </row>
    <row r="2468" spans="1:3" x14ac:dyDescent="0.2">
      <c r="A2468">
        <v>2467</v>
      </c>
      <c r="B2468" t="s">
        <v>54</v>
      </c>
      <c r="C2468">
        <v>2959965</v>
      </c>
    </row>
    <row r="2469" spans="1:3" x14ac:dyDescent="0.2">
      <c r="A2469">
        <v>2468</v>
      </c>
      <c r="B2469" t="s">
        <v>54</v>
      </c>
      <c r="C2469">
        <v>3001316</v>
      </c>
    </row>
    <row r="2470" spans="1:3" x14ac:dyDescent="0.2">
      <c r="A2470">
        <v>2469</v>
      </c>
      <c r="B2470" t="s">
        <v>54</v>
      </c>
      <c r="C2470">
        <v>3161147</v>
      </c>
    </row>
    <row r="2471" spans="1:3" x14ac:dyDescent="0.2">
      <c r="A2471">
        <v>2470</v>
      </c>
      <c r="B2471" t="s">
        <v>54</v>
      </c>
      <c r="C2471">
        <v>3180814</v>
      </c>
    </row>
    <row r="2472" spans="1:3" x14ac:dyDescent="0.2">
      <c r="A2472">
        <v>2471</v>
      </c>
      <c r="B2472" t="s">
        <v>54</v>
      </c>
      <c r="C2472">
        <v>3192133</v>
      </c>
    </row>
    <row r="2473" spans="1:3" x14ac:dyDescent="0.2">
      <c r="A2473">
        <v>2472</v>
      </c>
      <c r="B2473" t="s">
        <v>54</v>
      </c>
      <c r="C2473">
        <v>3214154</v>
      </c>
    </row>
    <row r="2474" spans="1:3" x14ac:dyDescent="0.2">
      <c r="A2474">
        <v>2473</v>
      </c>
      <c r="B2474" t="s">
        <v>54</v>
      </c>
      <c r="C2474">
        <v>3221434</v>
      </c>
    </row>
    <row r="2475" spans="1:3" x14ac:dyDescent="0.2">
      <c r="A2475">
        <v>2474</v>
      </c>
      <c r="B2475" t="s">
        <v>54</v>
      </c>
      <c r="C2475">
        <v>3243949</v>
      </c>
    </row>
    <row r="2476" spans="1:3" x14ac:dyDescent="0.2">
      <c r="A2476">
        <v>2475</v>
      </c>
      <c r="B2476" t="s">
        <v>54</v>
      </c>
      <c r="C2476">
        <v>3290889</v>
      </c>
    </row>
    <row r="2477" spans="1:3" x14ac:dyDescent="0.2">
      <c r="A2477">
        <v>2476</v>
      </c>
      <c r="B2477" t="s">
        <v>54</v>
      </c>
      <c r="C2477">
        <v>3301644</v>
      </c>
    </row>
    <row r="2478" spans="1:3" x14ac:dyDescent="0.2">
      <c r="A2478">
        <v>2477</v>
      </c>
      <c r="B2478" t="s">
        <v>54</v>
      </c>
      <c r="C2478">
        <v>3308709</v>
      </c>
    </row>
    <row r="2479" spans="1:3" x14ac:dyDescent="0.2">
      <c r="A2479">
        <v>2478</v>
      </c>
      <c r="B2479" t="s">
        <v>54</v>
      </c>
      <c r="C2479">
        <v>3674231</v>
      </c>
    </row>
    <row r="2480" spans="1:3" x14ac:dyDescent="0.2">
      <c r="A2480">
        <v>2479</v>
      </c>
      <c r="B2480" t="s">
        <v>54</v>
      </c>
      <c r="C2480">
        <v>3687584</v>
      </c>
    </row>
    <row r="2481" spans="1:3" x14ac:dyDescent="0.2">
      <c r="A2481">
        <v>2480</v>
      </c>
      <c r="B2481" t="s">
        <v>54</v>
      </c>
      <c r="C2481">
        <v>3731081</v>
      </c>
    </row>
    <row r="2482" spans="1:3" x14ac:dyDescent="0.2">
      <c r="A2482">
        <v>2481</v>
      </c>
      <c r="B2482" t="s">
        <v>54</v>
      </c>
      <c r="C2482">
        <v>3732747</v>
      </c>
    </row>
    <row r="2483" spans="1:3" x14ac:dyDescent="0.2">
      <c r="A2483">
        <v>2482</v>
      </c>
      <c r="B2483" t="s">
        <v>54</v>
      </c>
      <c r="C2483">
        <v>3733368</v>
      </c>
    </row>
    <row r="2484" spans="1:3" x14ac:dyDescent="0.2">
      <c r="A2484">
        <v>2483</v>
      </c>
      <c r="B2484" t="s">
        <v>54</v>
      </c>
      <c r="C2484">
        <v>3743931</v>
      </c>
    </row>
    <row r="2485" spans="1:3" x14ac:dyDescent="0.2">
      <c r="A2485">
        <v>2484</v>
      </c>
      <c r="B2485" t="s">
        <v>54</v>
      </c>
      <c r="C2485">
        <v>3761670</v>
      </c>
    </row>
    <row r="2486" spans="1:3" x14ac:dyDescent="0.2">
      <c r="A2486">
        <v>2485</v>
      </c>
      <c r="B2486" t="s">
        <v>54</v>
      </c>
      <c r="C2486">
        <v>3875127</v>
      </c>
    </row>
    <row r="2487" spans="1:3" x14ac:dyDescent="0.2">
      <c r="A2487">
        <v>2486</v>
      </c>
      <c r="B2487" t="s">
        <v>54</v>
      </c>
      <c r="C2487">
        <v>3969696</v>
      </c>
    </row>
    <row r="2488" spans="1:3" x14ac:dyDescent="0.2">
      <c r="A2488">
        <v>2487</v>
      </c>
      <c r="B2488" t="s">
        <v>54</v>
      </c>
      <c r="C2488">
        <v>3977669</v>
      </c>
    </row>
    <row r="2489" spans="1:3" x14ac:dyDescent="0.2">
      <c r="A2489">
        <v>2488</v>
      </c>
      <c r="B2489" t="s">
        <v>54</v>
      </c>
      <c r="C2489">
        <v>4139315</v>
      </c>
    </row>
    <row r="2490" spans="1:3" x14ac:dyDescent="0.2">
      <c r="A2490">
        <v>2489</v>
      </c>
      <c r="B2490" t="s">
        <v>54</v>
      </c>
      <c r="C2490">
        <v>4231601</v>
      </c>
    </row>
    <row r="2491" spans="1:3" x14ac:dyDescent="0.2">
      <c r="A2491">
        <v>2490</v>
      </c>
      <c r="B2491" t="s">
        <v>54</v>
      </c>
      <c r="C2491">
        <v>4261844</v>
      </c>
    </row>
    <row r="2492" spans="1:3" x14ac:dyDescent="0.2">
      <c r="A2492">
        <v>2491</v>
      </c>
      <c r="B2492" t="s">
        <v>54</v>
      </c>
      <c r="C2492">
        <v>4275180</v>
      </c>
    </row>
    <row r="2493" spans="1:3" x14ac:dyDescent="0.2">
      <c r="A2493">
        <v>2492</v>
      </c>
      <c r="B2493" t="s">
        <v>54</v>
      </c>
      <c r="C2493">
        <v>4280064</v>
      </c>
    </row>
    <row r="2494" spans="1:3" x14ac:dyDescent="0.2">
      <c r="A2494">
        <v>2493</v>
      </c>
      <c r="B2494" t="s">
        <v>54</v>
      </c>
      <c r="C2494">
        <v>4308544</v>
      </c>
    </row>
    <row r="2495" spans="1:3" x14ac:dyDescent="0.2">
      <c r="A2495">
        <v>2494</v>
      </c>
      <c r="B2495" t="s">
        <v>54</v>
      </c>
      <c r="C2495">
        <v>4326983</v>
      </c>
    </row>
    <row r="2496" spans="1:3" x14ac:dyDescent="0.2">
      <c r="A2496">
        <v>2495</v>
      </c>
      <c r="B2496" t="s">
        <v>54</v>
      </c>
      <c r="C2496">
        <v>4349224</v>
      </c>
    </row>
    <row r="2497" spans="1:3" x14ac:dyDescent="0.2">
      <c r="A2497">
        <v>2496</v>
      </c>
      <c r="B2497" t="s">
        <v>54</v>
      </c>
      <c r="C2497">
        <v>4398664</v>
      </c>
    </row>
    <row r="2498" spans="1:3" x14ac:dyDescent="0.2">
      <c r="A2498">
        <v>2497</v>
      </c>
      <c r="B2498" t="s">
        <v>54</v>
      </c>
      <c r="C2498">
        <v>4400128</v>
      </c>
    </row>
    <row r="2499" spans="1:3" x14ac:dyDescent="0.2">
      <c r="A2499">
        <v>2498</v>
      </c>
      <c r="B2499" t="s">
        <v>54</v>
      </c>
      <c r="C2499">
        <v>4427720</v>
      </c>
    </row>
    <row r="2500" spans="1:3" x14ac:dyDescent="0.2">
      <c r="A2500">
        <v>2499</v>
      </c>
      <c r="B2500" t="s">
        <v>54</v>
      </c>
      <c r="C2500">
        <v>4470572</v>
      </c>
    </row>
    <row r="2501" spans="1:3" x14ac:dyDescent="0.2">
      <c r="A2501">
        <v>2500</v>
      </c>
      <c r="B2501" t="s">
        <v>54</v>
      </c>
      <c r="C2501">
        <v>4492494</v>
      </c>
    </row>
    <row r="2502" spans="1:3" x14ac:dyDescent="0.2">
      <c r="A2502">
        <v>2501</v>
      </c>
      <c r="B2502" t="s">
        <v>55</v>
      </c>
      <c r="C2502">
        <v>1342</v>
      </c>
    </row>
    <row r="2503" spans="1:3" x14ac:dyDescent="0.2">
      <c r="A2503">
        <v>2502</v>
      </c>
      <c r="B2503" t="s">
        <v>55</v>
      </c>
      <c r="C2503">
        <v>56195</v>
      </c>
    </row>
    <row r="2504" spans="1:3" x14ac:dyDescent="0.2">
      <c r="A2504">
        <v>2503</v>
      </c>
      <c r="B2504" t="s">
        <v>55</v>
      </c>
      <c r="C2504">
        <v>116817</v>
      </c>
    </row>
    <row r="2505" spans="1:3" x14ac:dyDescent="0.2">
      <c r="A2505">
        <v>2504</v>
      </c>
      <c r="B2505" t="s">
        <v>55</v>
      </c>
      <c r="C2505">
        <v>140279</v>
      </c>
    </row>
    <row r="2506" spans="1:3" x14ac:dyDescent="0.2">
      <c r="A2506">
        <v>2505</v>
      </c>
      <c r="B2506" t="s">
        <v>55</v>
      </c>
      <c r="C2506">
        <v>203272</v>
      </c>
    </row>
    <row r="2507" spans="1:3" x14ac:dyDescent="0.2">
      <c r="A2507">
        <v>2506</v>
      </c>
      <c r="B2507" t="s">
        <v>55</v>
      </c>
      <c r="C2507">
        <v>433572</v>
      </c>
    </row>
    <row r="2508" spans="1:3" x14ac:dyDescent="0.2">
      <c r="A2508">
        <v>2507</v>
      </c>
      <c r="B2508" t="s">
        <v>55</v>
      </c>
      <c r="C2508">
        <v>727076</v>
      </c>
    </row>
    <row r="2509" spans="1:3" x14ac:dyDescent="0.2">
      <c r="A2509">
        <v>2508</v>
      </c>
      <c r="B2509" t="s">
        <v>55</v>
      </c>
      <c r="C2509">
        <v>758857</v>
      </c>
    </row>
    <row r="2510" spans="1:3" x14ac:dyDescent="0.2">
      <c r="A2510">
        <v>2509</v>
      </c>
      <c r="B2510" t="s">
        <v>55</v>
      </c>
      <c r="C2510">
        <v>862524</v>
      </c>
    </row>
    <row r="2511" spans="1:3" x14ac:dyDescent="0.2">
      <c r="A2511">
        <v>2510</v>
      </c>
      <c r="B2511" t="s">
        <v>55</v>
      </c>
      <c r="C2511">
        <v>886921</v>
      </c>
    </row>
    <row r="2512" spans="1:3" x14ac:dyDescent="0.2">
      <c r="A2512">
        <v>2511</v>
      </c>
      <c r="B2512" t="s">
        <v>55</v>
      </c>
      <c r="C2512">
        <v>925780</v>
      </c>
    </row>
    <row r="2513" spans="1:3" x14ac:dyDescent="0.2">
      <c r="A2513">
        <v>2512</v>
      </c>
      <c r="B2513" t="s">
        <v>55</v>
      </c>
      <c r="C2513">
        <v>947486</v>
      </c>
    </row>
    <row r="2514" spans="1:3" x14ac:dyDescent="0.2">
      <c r="A2514">
        <v>2513</v>
      </c>
      <c r="B2514" t="s">
        <v>55</v>
      </c>
      <c r="C2514">
        <v>991354</v>
      </c>
    </row>
    <row r="2515" spans="1:3" x14ac:dyDescent="0.2">
      <c r="A2515">
        <v>2514</v>
      </c>
      <c r="B2515" t="s">
        <v>55</v>
      </c>
      <c r="C2515">
        <v>1036426</v>
      </c>
    </row>
    <row r="2516" spans="1:3" x14ac:dyDescent="0.2">
      <c r="A2516">
        <v>2515</v>
      </c>
      <c r="B2516" t="s">
        <v>55</v>
      </c>
      <c r="C2516">
        <v>1059786</v>
      </c>
    </row>
    <row r="2517" spans="1:3" x14ac:dyDescent="0.2">
      <c r="A2517">
        <v>2516</v>
      </c>
      <c r="B2517" t="s">
        <v>55</v>
      </c>
      <c r="C2517">
        <v>1092834</v>
      </c>
    </row>
    <row r="2518" spans="1:3" x14ac:dyDescent="0.2">
      <c r="A2518">
        <v>2517</v>
      </c>
      <c r="B2518" t="s">
        <v>55</v>
      </c>
      <c r="C2518">
        <v>1201330</v>
      </c>
    </row>
    <row r="2519" spans="1:3" x14ac:dyDescent="0.2">
      <c r="A2519">
        <v>2518</v>
      </c>
      <c r="B2519" t="s">
        <v>55</v>
      </c>
      <c r="C2519">
        <v>1221750</v>
      </c>
    </row>
    <row r="2520" spans="1:3" x14ac:dyDescent="0.2">
      <c r="A2520">
        <v>2519</v>
      </c>
      <c r="B2520" t="s">
        <v>55</v>
      </c>
      <c r="C2520">
        <v>1303481</v>
      </c>
    </row>
    <row r="2521" spans="1:3" x14ac:dyDescent="0.2">
      <c r="A2521">
        <v>2520</v>
      </c>
      <c r="B2521" t="s">
        <v>55</v>
      </c>
      <c r="C2521">
        <v>1328554</v>
      </c>
    </row>
    <row r="2522" spans="1:3" x14ac:dyDescent="0.2">
      <c r="A2522">
        <v>2521</v>
      </c>
      <c r="B2522" t="s">
        <v>55</v>
      </c>
      <c r="C2522">
        <v>1334536</v>
      </c>
    </row>
    <row r="2523" spans="1:3" x14ac:dyDescent="0.2">
      <c r="A2523">
        <v>2522</v>
      </c>
      <c r="B2523" t="s">
        <v>55</v>
      </c>
      <c r="C2523">
        <v>1339951</v>
      </c>
    </row>
    <row r="2524" spans="1:3" x14ac:dyDescent="0.2">
      <c r="A2524">
        <v>2523</v>
      </c>
      <c r="B2524" t="s">
        <v>55</v>
      </c>
      <c r="C2524">
        <v>1503037</v>
      </c>
    </row>
    <row r="2525" spans="1:3" x14ac:dyDescent="0.2">
      <c r="A2525">
        <v>2524</v>
      </c>
      <c r="B2525" t="s">
        <v>55</v>
      </c>
      <c r="C2525">
        <v>1563694</v>
      </c>
    </row>
    <row r="2526" spans="1:3" x14ac:dyDescent="0.2">
      <c r="A2526">
        <v>2525</v>
      </c>
      <c r="B2526" t="s">
        <v>55</v>
      </c>
      <c r="C2526">
        <v>1604451</v>
      </c>
    </row>
    <row r="2527" spans="1:3" x14ac:dyDescent="0.2">
      <c r="A2527">
        <v>2526</v>
      </c>
      <c r="B2527" t="s">
        <v>55</v>
      </c>
      <c r="C2527">
        <v>1635636</v>
      </c>
    </row>
    <row r="2528" spans="1:3" x14ac:dyDescent="0.2">
      <c r="A2528">
        <v>2527</v>
      </c>
      <c r="B2528" t="s">
        <v>55</v>
      </c>
      <c r="C2528">
        <v>1638344</v>
      </c>
    </row>
    <row r="2529" spans="1:3" x14ac:dyDescent="0.2">
      <c r="A2529">
        <v>2528</v>
      </c>
      <c r="B2529" t="s">
        <v>55</v>
      </c>
      <c r="C2529">
        <v>1679734</v>
      </c>
    </row>
    <row r="2530" spans="1:3" x14ac:dyDescent="0.2">
      <c r="A2530">
        <v>2529</v>
      </c>
      <c r="B2530" t="s">
        <v>55</v>
      </c>
      <c r="C2530">
        <v>1683238</v>
      </c>
    </row>
    <row r="2531" spans="1:3" x14ac:dyDescent="0.2">
      <c r="A2531">
        <v>2530</v>
      </c>
      <c r="B2531" t="s">
        <v>55</v>
      </c>
      <c r="C2531">
        <v>1773729</v>
      </c>
    </row>
    <row r="2532" spans="1:3" x14ac:dyDescent="0.2">
      <c r="A2532">
        <v>2531</v>
      </c>
      <c r="B2532" t="s">
        <v>55</v>
      </c>
      <c r="C2532">
        <v>1785972</v>
      </c>
    </row>
    <row r="2533" spans="1:3" x14ac:dyDescent="0.2">
      <c r="A2533">
        <v>2532</v>
      </c>
      <c r="B2533" t="s">
        <v>55</v>
      </c>
      <c r="C2533">
        <v>1843735</v>
      </c>
    </row>
    <row r="2534" spans="1:3" x14ac:dyDescent="0.2">
      <c r="A2534">
        <v>2533</v>
      </c>
      <c r="B2534" t="s">
        <v>55</v>
      </c>
      <c r="C2534">
        <v>1883988</v>
      </c>
    </row>
    <row r="2535" spans="1:3" x14ac:dyDescent="0.2">
      <c r="A2535">
        <v>2534</v>
      </c>
      <c r="B2535" t="s">
        <v>55</v>
      </c>
      <c r="C2535">
        <v>2022305</v>
      </c>
    </row>
    <row r="2536" spans="1:3" x14ac:dyDescent="0.2">
      <c r="A2536">
        <v>2535</v>
      </c>
      <c r="B2536" t="s">
        <v>55</v>
      </c>
      <c r="C2536">
        <v>2026971</v>
      </c>
    </row>
    <row r="2537" spans="1:3" x14ac:dyDescent="0.2">
      <c r="A2537">
        <v>2536</v>
      </c>
      <c r="B2537" t="s">
        <v>55</v>
      </c>
      <c r="C2537">
        <v>2086084</v>
      </c>
    </row>
    <row r="2538" spans="1:3" x14ac:dyDescent="0.2">
      <c r="A2538">
        <v>2537</v>
      </c>
      <c r="B2538" t="s">
        <v>55</v>
      </c>
      <c r="C2538">
        <v>2152747</v>
      </c>
    </row>
    <row r="2539" spans="1:3" x14ac:dyDescent="0.2">
      <c r="A2539">
        <v>2538</v>
      </c>
      <c r="B2539" t="s">
        <v>55</v>
      </c>
      <c r="C2539">
        <v>2156385</v>
      </c>
    </row>
    <row r="2540" spans="1:3" x14ac:dyDescent="0.2">
      <c r="A2540">
        <v>2539</v>
      </c>
      <c r="B2540" t="s">
        <v>55</v>
      </c>
      <c r="C2540">
        <v>2164383</v>
      </c>
    </row>
    <row r="2541" spans="1:3" x14ac:dyDescent="0.2">
      <c r="A2541">
        <v>2540</v>
      </c>
      <c r="B2541" t="s">
        <v>55</v>
      </c>
      <c r="C2541">
        <v>2216024</v>
      </c>
    </row>
    <row r="2542" spans="1:3" x14ac:dyDescent="0.2">
      <c r="A2542">
        <v>2541</v>
      </c>
      <c r="B2542" t="s">
        <v>55</v>
      </c>
      <c r="C2542">
        <v>2299007</v>
      </c>
    </row>
    <row r="2543" spans="1:3" x14ac:dyDescent="0.2">
      <c r="A2543">
        <v>2542</v>
      </c>
      <c r="B2543" t="s">
        <v>55</v>
      </c>
      <c r="C2543">
        <v>2310689</v>
      </c>
    </row>
    <row r="2544" spans="1:3" x14ac:dyDescent="0.2">
      <c r="A2544">
        <v>2543</v>
      </c>
      <c r="B2544" t="s">
        <v>55</v>
      </c>
      <c r="C2544">
        <v>2383507</v>
      </c>
    </row>
    <row r="2545" spans="1:3" x14ac:dyDescent="0.2">
      <c r="A2545">
        <v>2544</v>
      </c>
      <c r="B2545" t="s">
        <v>55</v>
      </c>
      <c r="C2545">
        <v>2407810</v>
      </c>
    </row>
    <row r="2546" spans="1:3" x14ac:dyDescent="0.2">
      <c r="A2546">
        <v>2545</v>
      </c>
      <c r="B2546" t="s">
        <v>55</v>
      </c>
      <c r="C2546">
        <v>2449495</v>
      </c>
    </row>
    <row r="2547" spans="1:3" x14ac:dyDescent="0.2">
      <c r="A2547">
        <v>2546</v>
      </c>
      <c r="B2547" t="s">
        <v>55</v>
      </c>
      <c r="C2547">
        <v>2490793</v>
      </c>
    </row>
    <row r="2548" spans="1:3" x14ac:dyDescent="0.2">
      <c r="A2548">
        <v>2547</v>
      </c>
      <c r="B2548" t="s">
        <v>55</v>
      </c>
      <c r="C2548">
        <v>2509204</v>
      </c>
    </row>
    <row r="2549" spans="1:3" x14ac:dyDescent="0.2">
      <c r="A2549">
        <v>2548</v>
      </c>
      <c r="B2549" t="s">
        <v>55</v>
      </c>
      <c r="C2549">
        <v>2555050</v>
      </c>
    </row>
    <row r="2550" spans="1:3" x14ac:dyDescent="0.2">
      <c r="A2550">
        <v>2549</v>
      </c>
      <c r="B2550" t="s">
        <v>55</v>
      </c>
      <c r="C2550">
        <v>2657537</v>
      </c>
    </row>
    <row r="2551" spans="1:3" x14ac:dyDescent="0.2">
      <c r="A2551">
        <v>2550</v>
      </c>
      <c r="B2551" t="s">
        <v>55</v>
      </c>
      <c r="C2551">
        <v>2684963</v>
      </c>
    </row>
    <row r="2552" spans="1:3" x14ac:dyDescent="0.2">
      <c r="A2552">
        <v>2551</v>
      </c>
      <c r="B2552" t="s">
        <v>55</v>
      </c>
      <c r="C2552">
        <v>2696614</v>
      </c>
    </row>
    <row r="2553" spans="1:3" x14ac:dyDescent="0.2">
      <c r="A2553">
        <v>2552</v>
      </c>
      <c r="B2553" t="s">
        <v>55</v>
      </c>
      <c r="C2553">
        <v>2701088</v>
      </c>
    </row>
    <row r="2554" spans="1:3" x14ac:dyDescent="0.2">
      <c r="A2554">
        <v>2553</v>
      </c>
      <c r="B2554" t="s">
        <v>55</v>
      </c>
      <c r="C2554">
        <v>2726285</v>
      </c>
    </row>
    <row r="2555" spans="1:3" x14ac:dyDescent="0.2">
      <c r="A2555">
        <v>2554</v>
      </c>
      <c r="B2555" t="s">
        <v>55</v>
      </c>
      <c r="C2555">
        <v>2728794</v>
      </c>
    </row>
    <row r="2556" spans="1:3" x14ac:dyDescent="0.2">
      <c r="A2556">
        <v>2555</v>
      </c>
      <c r="B2556" t="s">
        <v>55</v>
      </c>
      <c r="C2556">
        <v>2810310</v>
      </c>
    </row>
    <row r="2557" spans="1:3" x14ac:dyDescent="0.2">
      <c r="A2557">
        <v>2556</v>
      </c>
      <c r="B2557" t="s">
        <v>55</v>
      </c>
      <c r="C2557">
        <v>2825070</v>
      </c>
    </row>
    <row r="2558" spans="1:3" x14ac:dyDescent="0.2">
      <c r="A2558">
        <v>2557</v>
      </c>
      <c r="B2558" t="s">
        <v>55</v>
      </c>
      <c r="C2558">
        <v>2850895</v>
      </c>
    </row>
    <row r="2559" spans="1:3" x14ac:dyDescent="0.2">
      <c r="A2559">
        <v>2558</v>
      </c>
      <c r="B2559" t="s">
        <v>55</v>
      </c>
      <c r="C2559">
        <v>2902009</v>
      </c>
    </row>
    <row r="2560" spans="1:3" x14ac:dyDescent="0.2">
      <c r="A2560">
        <v>2559</v>
      </c>
      <c r="B2560" t="s">
        <v>55</v>
      </c>
      <c r="C2560">
        <v>3035820</v>
      </c>
    </row>
    <row r="2561" spans="1:3" x14ac:dyDescent="0.2">
      <c r="A2561">
        <v>2560</v>
      </c>
      <c r="B2561" t="s">
        <v>55</v>
      </c>
      <c r="C2561">
        <v>3057307</v>
      </c>
    </row>
    <row r="2562" spans="1:3" x14ac:dyDescent="0.2">
      <c r="A2562">
        <v>2561</v>
      </c>
      <c r="B2562" t="s">
        <v>55</v>
      </c>
      <c r="C2562">
        <v>3071157</v>
      </c>
    </row>
    <row r="2563" spans="1:3" x14ac:dyDescent="0.2">
      <c r="A2563">
        <v>2562</v>
      </c>
      <c r="B2563" t="s">
        <v>55</v>
      </c>
      <c r="C2563">
        <v>3079879</v>
      </c>
    </row>
    <row r="2564" spans="1:3" x14ac:dyDescent="0.2">
      <c r="A2564">
        <v>2563</v>
      </c>
      <c r="B2564" t="s">
        <v>55</v>
      </c>
      <c r="C2564">
        <v>3099274</v>
      </c>
    </row>
    <row r="2565" spans="1:3" x14ac:dyDescent="0.2">
      <c r="A2565">
        <v>2564</v>
      </c>
      <c r="B2565" t="s">
        <v>55</v>
      </c>
      <c r="C2565">
        <v>3125193</v>
      </c>
    </row>
    <row r="2566" spans="1:3" x14ac:dyDescent="0.2">
      <c r="A2566">
        <v>2565</v>
      </c>
      <c r="B2566" t="s">
        <v>55</v>
      </c>
      <c r="C2566">
        <v>3141166</v>
      </c>
    </row>
    <row r="2567" spans="1:3" x14ac:dyDescent="0.2">
      <c r="A2567">
        <v>2566</v>
      </c>
      <c r="B2567" t="s">
        <v>55</v>
      </c>
      <c r="C2567">
        <v>3166640</v>
      </c>
    </row>
    <row r="2568" spans="1:3" x14ac:dyDescent="0.2">
      <c r="A2568">
        <v>2567</v>
      </c>
      <c r="B2568" t="s">
        <v>55</v>
      </c>
      <c r="C2568">
        <v>3204480</v>
      </c>
    </row>
    <row r="2569" spans="1:3" x14ac:dyDescent="0.2">
      <c r="A2569">
        <v>2568</v>
      </c>
      <c r="B2569" t="s">
        <v>55</v>
      </c>
      <c r="C2569">
        <v>3224534</v>
      </c>
    </row>
    <row r="2570" spans="1:3" x14ac:dyDescent="0.2">
      <c r="A2570">
        <v>2569</v>
      </c>
      <c r="B2570" t="s">
        <v>55</v>
      </c>
      <c r="C2570">
        <v>3282940</v>
      </c>
    </row>
    <row r="2571" spans="1:3" x14ac:dyDescent="0.2">
      <c r="A2571">
        <v>2570</v>
      </c>
      <c r="B2571" t="s">
        <v>55</v>
      </c>
      <c r="C2571">
        <v>3329384</v>
      </c>
    </row>
    <row r="2572" spans="1:3" x14ac:dyDescent="0.2">
      <c r="A2572">
        <v>2571</v>
      </c>
      <c r="B2572" t="s">
        <v>55</v>
      </c>
      <c r="C2572">
        <v>3432713</v>
      </c>
    </row>
    <row r="2573" spans="1:3" x14ac:dyDescent="0.2">
      <c r="A2573">
        <v>2572</v>
      </c>
      <c r="B2573" t="s">
        <v>55</v>
      </c>
      <c r="C2573">
        <v>3448199</v>
      </c>
    </row>
    <row r="2574" spans="1:3" x14ac:dyDescent="0.2">
      <c r="A2574">
        <v>2573</v>
      </c>
      <c r="B2574" t="s">
        <v>55</v>
      </c>
      <c r="C2574">
        <v>3449257</v>
      </c>
    </row>
    <row r="2575" spans="1:3" x14ac:dyDescent="0.2">
      <c r="A2575">
        <v>2574</v>
      </c>
      <c r="B2575" t="s">
        <v>55</v>
      </c>
      <c r="C2575">
        <v>3510475</v>
      </c>
    </row>
    <row r="2576" spans="1:3" x14ac:dyDescent="0.2">
      <c r="A2576">
        <v>2575</v>
      </c>
      <c r="B2576" t="s">
        <v>55</v>
      </c>
      <c r="C2576">
        <v>3531658</v>
      </c>
    </row>
    <row r="2577" spans="1:3" x14ac:dyDescent="0.2">
      <c r="A2577">
        <v>2576</v>
      </c>
      <c r="B2577" t="s">
        <v>55</v>
      </c>
      <c r="C2577">
        <v>3594580</v>
      </c>
    </row>
    <row r="2578" spans="1:3" x14ac:dyDescent="0.2">
      <c r="A2578">
        <v>2577</v>
      </c>
      <c r="B2578" t="s">
        <v>55</v>
      </c>
      <c r="C2578">
        <v>3613966</v>
      </c>
    </row>
    <row r="2579" spans="1:3" x14ac:dyDescent="0.2">
      <c r="A2579">
        <v>2578</v>
      </c>
      <c r="B2579" t="s">
        <v>55</v>
      </c>
      <c r="C2579">
        <v>3657630</v>
      </c>
    </row>
    <row r="2580" spans="1:3" x14ac:dyDescent="0.2">
      <c r="A2580">
        <v>2579</v>
      </c>
      <c r="B2580" t="s">
        <v>55</v>
      </c>
      <c r="C2580">
        <v>3677269</v>
      </c>
    </row>
    <row r="2581" spans="1:3" x14ac:dyDescent="0.2">
      <c r="A2581">
        <v>2580</v>
      </c>
      <c r="B2581" t="s">
        <v>55</v>
      </c>
      <c r="C2581">
        <v>3707042</v>
      </c>
    </row>
    <row r="2582" spans="1:3" x14ac:dyDescent="0.2">
      <c r="A2582">
        <v>2581</v>
      </c>
      <c r="B2582" t="s">
        <v>55</v>
      </c>
      <c r="C2582">
        <v>3749042</v>
      </c>
    </row>
    <row r="2583" spans="1:3" x14ac:dyDescent="0.2">
      <c r="A2583">
        <v>2582</v>
      </c>
      <c r="B2583" t="s">
        <v>55</v>
      </c>
      <c r="C2583">
        <v>3777995</v>
      </c>
    </row>
    <row r="2584" spans="1:3" x14ac:dyDescent="0.2">
      <c r="A2584">
        <v>2583</v>
      </c>
      <c r="B2584" t="s">
        <v>55</v>
      </c>
      <c r="C2584">
        <v>3866072</v>
      </c>
    </row>
    <row r="2585" spans="1:3" x14ac:dyDescent="0.2">
      <c r="A2585">
        <v>2584</v>
      </c>
      <c r="B2585" t="s">
        <v>55</v>
      </c>
      <c r="C2585">
        <v>4053904</v>
      </c>
    </row>
    <row r="2586" spans="1:3" x14ac:dyDescent="0.2">
      <c r="A2586">
        <v>2585</v>
      </c>
      <c r="B2586" t="s">
        <v>55</v>
      </c>
      <c r="C2586">
        <v>4134217</v>
      </c>
    </row>
    <row r="2587" spans="1:3" x14ac:dyDescent="0.2">
      <c r="A2587">
        <v>2586</v>
      </c>
      <c r="B2587" t="s">
        <v>55</v>
      </c>
      <c r="C2587">
        <v>4163884</v>
      </c>
    </row>
    <row r="2588" spans="1:3" x14ac:dyDescent="0.2">
      <c r="A2588">
        <v>2587</v>
      </c>
      <c r="B2588" t="s">
        <v>55</v>
      </c>
      <c r="C2588">
        <v>4197983</v>
      </c>
    </row>
    <row r="2589" spans="1:3" x14ac:dyDescent="0.2">
      <c r="A2589">
        <v>2588</v>
      </c>
      <c r="B2589" t="s">
        <v>55</v>
      </c>
      <c r="C2589">
        <v>4199580</v>
      </c>
    </row>
    <row r="2590" spans="1:3" x14ac:dyDescent="0.2">
      <c r="A2590">
        <v>2589</v>
      </c>
      <c r="B2590" t="s">
        <v>55</v>
      </c>
      <c r="C2590">
        <v>4251224</v>
      </c>
    </row>
    <row r="2591" spans="1:3" x14ac:dyDescent="0.2">
      <c r="A2591">
        <v>2590</v>
      </c>
      <c r="B2591" t="s">
        <v>55</v>
      </c>
      <c r="C2591">
        <v>4254147</v>
      </c>
    </row>
    <row r="2592" spans="1:3" x14ac:dyDescent="0.2">
      <c r="A2592">
        <v>2591</v>
      </c>
      <c r="B2592" t="s">
        <v>55</v>
      </c>
      <c r="C2592">
        <v>4312051</v>
      </c>
    </row>
    <row r="2593" spans="1:3" x14ac:dyDescent="0.2">
      <c r="A2593">
        <v>2592</v>
      </c>
      <c r="B2593" t="s">
        <v>55</v>
      </c>
      <c r="C2593">
        <v>4335400</v>
      </c>
    </row>
    <row r="2594" spans="1:3" x14ac:dyDescent="0.2">
      <c r="A2594">
        <v>2593</v>
      </c>
      <c r="B2594" t="s">
        <v>55</v>
      </c>
      <c r="C2594">
        <v>4398427</v>
      </c>
    </row>
    <row r="2595" spans="1:3" x14ac:dyDescent="0.2">
      <c r="A2595">
        <v>2594</v>
      </c>
      <c r="B2595" t="s">
        <v>55</v>
      </c>
      <c r="C2595">
        <v>4510368</v>
      </c>
    </row>
    <row r="2596" spans="1:3" x14ac:dyDescent="0.2">
      <c r="A2596">
        <v>2595</v>
      </c>
      <c r="B2596" t="s">
        <v>55</v>
      </c>
      <c r="C2596">
        <v>4525892</v>
      </c>
    </row>
    <row r="2597" spans="1:3" x14ac:dyDescent="0.2">
      <c r="A2597">
        <v>2596</v>
      </c>
      <c r="B2597" t="s">
        <v>55</v>
      </c>
      <c r="C2597">
        <v>4544495</v>
      </c>
    </row>
    <row r="2598" spans="1:3" x14ac:dyDescent="0.2">
      <c r="A2598">
        <v>2597</v>
      </c>
      <c r="B2598" t="s">
        <v>55</v>
      </c>
      <c r="C2598">
        <v>4563330</v>
      </c>
    </row>
    <row r="2599" spans="1:3" x14ac:dyDescent="0.2">
      <c r="A2599">
        <v>2598</v>
      </c>
      <c r="B2599" t="s">
        <v>55</v>
      </c>
      <c r="C2599">
        <v>4579068</v>
      </c>
    </row>
    <row r="2600" spans="1:3" x14ac:dyDescent="0.2">
      <c r="A2600">
        <v>2599</v>
      </c>
      <c r="B2600" t="s">
        <v>55</v>
      </c>
      <c r="C2600">
        <v>4603537</v>
      </c>
    </row>
    <row r="2601" spans="1:3" x14ac:dyDescent="0.2">
      <c r="A2601">
        <v>2600</v>
      </c>
      <c r="B2601" t="s">
        <v>55</v>
      </c>
      <c r="C2601">
        <v>4637772</v>
      </c>
    </row>
    <row r="2602" spans="1:3" x14ac:dyDescent="0.2">
      <c r="A2602">
        <v>2601</v>
      </c>
      <c r="B2602" t="s">
        <v>56</v>
      </c>
      <c r="C2602">
        <v>54185</v>
      </c>
    </row>
    <row r="2603" spans="1:3" x14ac:dyDescent="0.2">
      <c r="A2603">
        <v>2602</v>
      </c>
      <c r="B2603" t="s">
        <v>56</v>
      </c>
      <c r="C2603">
        <v>114032</v>
      </c>
    </row>
    <row r="2604" spans="1:3" x14ac:dyDescent="0.2">
      <c r="A2604">
        <v>2603</v>
      </c>
      <c r="B2604" t="s">
        <v>56</v>
      </c>
      <c r="C2604">
        <v>134781</v>
      </c>
    </row>
    <row r="2605" spans="1:3" x14ac:dyDescent="0.2">
      <c r="A2605">
        <v>2604</v>
      </c>
      <c r="B2605" t="s">
        <v>56</v>
      </c>
      <c r="C2605">
        <v>157799</v>
      </c>
    </row>
    <row r="2606" spans="1:3" x14ac:dyDescent="0.2">
      <c r="A2606">
        <v>2605</v>
      </c>
      <c r="B2606" t="s">
        <v>56</v>
      </c>
      <c r="C2606">
        <v>280202</v>
      </c>
    </row>
    <row r="2607" spans="1:3" x14ac:dyDescent="0.2">
      <c r="A2607">
        <v>2606</v>
      </c>
      <c r="B2607" t="s">
        <v>56</v>
      </c>
      <c r="C2607">
        <v>360236</v>
      </c>
    </row>
    <row r="2608" spans="1:3" x14ac:dyDescent="0.2">
      <c r="A2608">
        <v>2607</v>
      </c>
      <c r="B2608" t="s">
        <v>56</v>
      </c>
      <c r="C2608">
        <v>399626</v>
      </c>
    </row>
    <row r="2609" spans="1:3" x14ac:dyDescent="0.2">
      <c r="A2609">
        <v>2608</v>
      </c>
      <c r="B2609" t="s">
        <v>56</v>
      </c>
      <c r="C2609">
        <v>448723</v>
      </c>
    </row>
    <row r="2610" spans="1:3" x14ac:dyDescent="0.2">
      <c r="A2610">
        <v>2609</v>
      </c>
      <c r="B2610" t="s">
        <v>56</v>
      </c>
      <c r="C2610">
        <v>485345</v>
      </c>
    </row>
    <row r="2611" spans="1:3" x14ac:dyDescent="0.2">
      <c r="A2611">
        <v>2610</v>
      </c>
      <c r="B2611" t="s">
        <v>56</v>
      </c>
      <c r="C2611">
        <v>556566</v>
      </c>
    </row>
    <row r="2612" spans="1:3" x14ac:dyDescent="0.2">
      <c r="A2612">
        <v>2611</v>
      </c>
      <c r="B2612" t="s">
        <v>56</v>
      </c>
      <c r="C2612">
        <v>597947</v>
      </c>
    </row>
    <row r="2613" spans="1:3" x14ac:dyDescent="0.2">
      <c r="A2613">
        <v>2612</v>
      </c>
      <c r="B2613" t="s">
        <v>56</v>
      </c>
      <c r="C2613">
        <v>741838</v>
      </c>
    </row>
    <row r="2614" spans="1:3" x14ac:dyDescent="0.2">
      <c r="A2614">
        <v>2613</v>
      </c>
      <c r="B2614" t="s">
        <v>56</v>
      </c>
      <c r="C2614">
        <v>747750</v>
      </c>
    </row>
    <row r="2615" spans="1:3" x14ac:dyDescent="0.2">
      <c r="A2615">
        <v>2614</v>
      </c>
      <c r="B2615" t="s">
        <v>56</v>
      </c>
      <c r="C2615">
        <v>766221</v>
      </c>
    </row>
    <row r="2616" spans="1:3" x14ac:dyDescent="0.2">
      <c r="A2616">
        <v>2615</v>
      </c>
      <c r="B2616" t="s">
        <v>56</v>
      </c>
      <c r="C2616">
        <v>808657</v>
      </c>
    </row>
    <row r="2617" spans="1:3" x14ac:dyDescent="0.2">
      <c r="A2617">
        <v>2616</v>
      </c>
      <c r="B2617" t="s">
        <v>56</v>
      </c>
      <c r="C2617">
        <v>814056</v>
      </c>
    </row>
    <row r="2618" spans="1:3" x14ac:dyDescent="0.2">
      <c r="A2618">
        <v>2617</v>
      </c>
      <c r="B2618" t="s">
        <v>56</v>
      </c>
      <c r="C2618">
        <v>850619</v>
      </c>
    </row>
    <row r="2619" spans="1:3" x14ac:dyDescent="0.2">
      <c r="A2619">
        <v>2618</v>
      </c>
      <c r="B2619" t="s">
        <v>56</v>
      </c>
      <c r="C2619">
        <v>1052914</v>
      </c>
    </row>
    <row r="2620" spans="1:3" x14ac:dyDescent="0.2">
      <c r="A2620">
        <v>2619</v>
      </c>
      <c r="B2620" t="s">
        <v>56</v>
      </c>
      <c r="C2620">
        <v>1057354</v>
      </c>
    </row>
    <row r="2621" spans="1:3" x14ac:dyDescent="0.2">
      <c r="A2621">
        <v>2620</v>
      </c>
      <c r="B2621" t="s">
        <v>56</v>
      </c>
      <c r="C2621">
        <v>1069623</v>
      </c>
    </row>
    <row r="2622" spans="1:3" x14ac:dyDescent="0.2">
      <c r="A2622">
        <v>2621</v>
      </c>
      <c r="B2622" t="s">
        <v>56</v>
      </c>
      <c r="C2622">
        <v>1124073</v>
      </c>
    </row>
    <row r="2623" spans="1:3" x14ac:dyDescent="0.2">
      <c r="A2623">
        <v>2622</v>
      </c>
      <c r="B2623" t="s">
        <v>56</v>
      </c>
      <c r="C2623">
        <v>1162024</v>
      </c>
    </row>
    <row r="2624" spans="1:3" x14ac:dyDescent="0.2">
      <c r="A2624">
        <v>2623</v>
      </c>
      <c r="B2624" t="s">
        <v>56</v>
      </c>
      <c r="C2624">
        <v>1223707</v>
      </c>
    </row>
    <row r="2625" spans="1:3" x14ac:dyDescent="0.2">
      <c r="A2625">
        <v>2624</v>
      </c>
      <c r="B2625" t="s">
        <v>56</v>
      </c>
      <c r="C2625">
        <v>1224508</v>
      </c>
    </row>
    <row r="2626" spans="1:3" x14ac:dyDescent="0.2">
      <c r="A2626">
        <v>2625</v>
      </c>
      <c r="B2626" t="s">
        <v>56</v>
      </c>
      <c r="C2626">
        <v>1424558</v>
      </c>
    </row>
    <row r="2627" spans="1:3" x14ac:dyDescent="0.2">
      <c r="A2627">
        <v>2626</v>
      </c>
      <c r="B2627" t="s">
        <v>56</v>
      </c>
      <c r="C2627">
        <v>1457622</v>
      </c>
    </row>
    <row r="2628" spans="1:3" x14ac:dyDescent="0.2">
      <c r="A2628">
        <v>2627</v>
      </c>
      <c r="B2628" t="s">
        <v>56</v>
      </c>
      <c r="C2628">
        <v>1523249</v>
      </c>
    </row>
    <row r="2629" spans="1:3" x14ac:dyDescent="0.2">
      <c r="A2629">
        <v>2628</v>
      </c>
      <c r="B2629" t="s">
        <v>56</v>
      </c>
      <c r="C2629">
        <v>1540267</v>
      </c>
    </row>
    <row r="2630" spans="1:3" x14ac:dyDescent="0.2">
      <c r="A2630">
        <v>2629</v>
      </c>
      <c r="B2630" t="s">
        <v>56</v>
      </c>
      <c r="C2630">
        <v>1542457</v>
      </c>
    </row>
    <row r="2631" spans="1:3" x14ac:dyDescent="0.2">
      <c r="A2631">
        <v>2630</v>
      </c>
      <c r="B2631" t="s">
        <v>56</v>
      </c>
      <c r="C2631">
        <v>1720962</v>
      </c>
    </row>
    <row r="2632" spans="1:3" x14ac:dyDescent="0.2">
      <c r="A2632">
        <v>2631</v>
      </c>
      <c r="B2632" t="s">
        <v>56</v>
      </c>
      <c r="C2632">
        <v>1732428</v>
      </c>
    </row>
    <row r="2633" spans="1:3" x14ac:dyDescent="0.2">
      <c r="A2633">
        <v>2632</v>
      </c>
      <c r="B2633" t="s">
        <v>56</v>
      </c>
      <c r="C2633">
        <v>1795474</v>
      </c>
    </row>
    <row r="2634" spans="1:3" x14ac:dyDescent="0.2">
      <c r="A2634">
        <v>2633</v>
      </c>
      <c r="B2634" t="s">
        <v>56</v>
      </c>
      <c r="C2634">
        <v>1826854</v>
      </c>
    </row>
    <row r="2635" spans="1:3" x14ac:dyDescent="0.2">
      <c r="A2635">
        <v>2634</v>
      </c>
      <c r="B2635" t="s">
        <v>56</v>
      </c>
      <c r="C2635">
        <v>1838014</v>
      </c>
    </row>
    <row r="2636" spans="1:3" x14ac:dyDescent="0.2">
      <c r="A2636">
        <v>2635</v>
      </c>
      <c r="B2636" t="s">
        <v>56</v>
      </c>
      <c r="C2636">
        <v>1846919</v>
      </c>
    </row>
    <row r="2637" spans="1:3" x14ac:dyDescent="0.2">
      <c r="A2637">
        <v>2636</v>
      </c>
      <c r="B2637" t="s">
        <v>56</v>
      </c>
      <c r="C2637">
        <v>1876852</v>
      </c>
    </row>
    <row r="2638" spans="1:3" x14ac:dyDescent="0.2">
      <c r="A2638">
        <v>2637</v>
      </c>
      <c r="B2638" t="s">
        <v>56</v>
      </c>
      <c r="C2638">
        <v>1929000</v>
      </c>
    </row>
    <row r="2639" spans="1:3" x14ac:dyDescent="0.2">
      <c r="A2639">
        <v>2638</v>
      </c>
      <c r="B2639" t="s">
        <v>56</v>
      </c>
      <c r="C2639">
        <v>2115242</v>
      </c>
    </row>
    <row r="2640" spans="1:3" x14ac:dyDescent="0.2">
      <c r="A2640">
        <v>2639</v>
      </c>
      <c r="B2640" t="s">
        <v>56</v>
      </c>
      <c r="C2640">
        <v>2130384</v>
      </c>
    </row>
    <row r="2641" spans="1:3" x14ac:dyDescent="0.2">
      <c r="A2641">
        <v>2640</v>
      </c>
      <c r="B2641" t="s">
        <v>56</v>
      </c>
      <c r="C2641">
        <v>2188853</v>
      </c>
    </row>
    <row r="2642" spans="1:3" x14ac:dyDescent="0.2">
      <c r="A2642">
        <v>2641</v>
      </c>
      <c r="B2642" t="s">
        <v>56</v>
      </c>
      <c r="C2642">
        <v>2190520</v>
      </c>
    </row>
    <row r="2643" spans="1:3" x14ac:dyDescent="0.2">
      <c r="A2643">
        <v>2642</v>
      </c>
      <c r="B2643" t="s">
        <v>56</v>
      </c>
      <c r="C2643">
        <v>2216415</v>
      </c>
    </row>
    <row r="2644" spans="1:3" x14ac:dyDescent="0.2">
      <c r="A2644">
        <v>2643</v>
      </c>
      <c r="B2644" t="s">
        <v>56</v>
      </c>
      <c r="C2644">
        <v>2277886</v>
      </c>
    </row>
    <row r="2645" spans="1:3" x14ac:dyDescent="0.2">
      <c r="A2645">
        <v>2644</v>
      </c>
      <c r="B2645" t="s">
        <v>56</v>
      </c>
      <c r="C2645">
        <v>2420386</v>
      </c>
    </row>
    <row r="2646" spans="1:3" x14ac:dyDescent="0.2">
      <c r="A2646">
        <v>2645</v>
      </c>
      <c r="B2646" t="s">
        <v>56</v>
      </c>
      <c r="C2646">
        <v>2440147</v>
      </c>
    </row>
    <row r="2647" spans="1:3" x14ac:dyDescent="0.2">
      <c r="A2647">
        <v>2646</v>
      </c>
      <c r="B2647" t="s">
        <v>56</v>
      </c>
      <c r="C2647">
        <v>2479659</v>
      </c>
    </row>
    <row r="2648" spans="1:3" x14ac:dyDescent="0.2">
      <c r="A2648">
        <v>2647</v>
      </c>
      <c r="B2648" t="s">
        <v>56</v>
      </c>
      <c r="C2648">
        <v>2519081</v>
      </c>
    </row>
    <row r="2649" spans="1:3" x14ac:dyDescent="0.2">
      <c r="A2649">
        <v>2648</v>
      </c>
      <c r="B2649" t="s">
        <v>56</v>
      </c>
      <c r="C2649">
        <v>2520645</v>
      </c>
    </row>
    <row r="2650" spans="1:3" x14ac:dyDescent="0.2">
      <c r="A2650">
        <v>2649</v>
      </c>
      <c r="B2650" t="s">
        <v>56</v>
      </c>
      <c r="C2650">
        <v>2580805</v>
      </c>
    </row>
    <row r="2651" spans="1:3" x14ac:dyDescent="0.2">
      <c r="A2651">
        <v>2650</v>
      </c>
      <c r="B2651" t="s">
        <v>56</v>
      </c>
      <c r="C2651">
        <v>2615025</v>
      </c>
    </row>
    <row r="2652" spans="1:3" x14ac:dyDescent="0.2">
      <c r="A2652">
        <v>2651</v>
      </c>
      <c r="B2652" t="s">
        <v>56</v>
      </c>
      <c r="C2652">
        <v>2655495</v>
      </c>
    </row>
    <row r="2653" spans="1:3" x14ac:dyDescent="0.2">
      <c r="A2653">
        <v>2652</v>
      </c>
      <c r="B2653" t="s">
        <v>56</v>
      </c>
      <c r="C2653">
        <v>2657028</v>
      </c>
    </row>
    <row r="2654" spans="1:3" x14ac:dyDescent="0.2">
      <c r="A2654">
        <v>2653</v>
      </c>
      <c r="B2654" t="s">
        <v>56</v>
      </c>
      <c r="C2654">
        <v>2679350</v>
      </c>
    </row>
    <row r="2655" spans="1:3" x14ac:dyDescent="0.2">
      <c r="A2655">
        <v>2654</v>
      </c>
      <c r="B2655" t="s">
        <v>56</v>
      </c>
      <c r="C2655">
        <v>2684790</v>
      </c>
    </row>
    <row r="2656" spans="1:3" x14ac:dyDescent="0.2">
      <c r="A2656">
        <v>2655</v>
      </c>
      <c r="B2656" t="s">
        <v>56</v>
      </c>
      <c r="C2656">
        <v>2699077</v>
      </c>
    </row>
    <row r="2657" spans="1:3" x14ac:dyDescent="0.2">
      <c r="A2657">
        <v>2656</v>
      </c>
      <c r="B2657" t="s">
        <v>56</v>
      </c>
      <c r="C2657">
        <v>2727074</v>
      </c>
    </row>
    <row r="2658" spans="1:3" x14ac:dyDescent="0.2">
      <c r="A2658">
        <v>2657</v>
      </c>
      <c r="B2658" t="s">
        <v>56</v>
      </c>
      <c r="C2658">
        <v>2745307</v>
      </c>
    </row>
    <row r="2659" spans="1:3" x14ac:dyDescent="0.2">
      <c r="A2659">
        <v>2658</v>
      </c>
      <c r="B2659" t="s">
        <v>56</v>
      </c>
      <c r="C2659">
        <v>2770512</v>
      </c>
    </row>
    <row r="2660" spans="1:3" x14ac:dyDescent="0.2">
      <c r="A2660">
        <v>2659</v>
      </c>
      <c r="B2660" t="s">
        <v>56</v>
      </c>
      <c r="C2660">
        <v>2869606</v>
      </c>
    </row>
    <row r="2661" spans="1:3" x14ac:dyDescent="0.2">
      <c r="A2661">
        <v>2660</v>
      </c>
      <c r="B2661" t="s">
        <v>56</v>
      </c>
      <c r="C2661">
        <v>2877539</v>
      </c>
    </row>
    <row r="2662" spans="1:3" x14ac:dyDescent="0.2">
      <c r="A2662">
        <v>2661</v>
      </c>
      <c r="B2662" t="s">
        <v>56</v>
      </c>
      <c r="C2662">
        <v>2885104</v>
      </c>
    </row>
    <row r="2663" spans="1:3" x14ac:dyDescent="0.2">
      <c r="A2663">
        <v>2662</v>
      </c>
      <c r="B2663" t="s">
        <v>56</v>
      </c>
      <c r="C2663">
        <v>2896544</v>
      </c>
    </row>
    <row r="2664" spans="1:3" x14ac:dyDescent="0.2">
      <c r="A2664">
        <v>2663</v>
      </c>
      <c r="B2664" t="s">
        <v>56</v>
      </c>
      <c r="C2664">
        <v>2909516</v>
      </c>
    </row>
    <row r="2665" spans="1:3" x14ac:dyDescent="0.2">
      <c r="A2665">
        <v>2664</v>
      </c>
      <c r="B2665" t="s">
        <v>56</v>
      </c>
      <c r="C2665">
        <v>2941967</v>
      </c>
    </row>
    <row r="2666" spans="1:3" x14ac:dyDescent="0.2">
      <c r="A2666">
        <v>2665</v>
      </c>
      <c r="B2666" t="s">
        <v>56</v>
      </c>
      <c r="C2666">
        <v>2954767</v>
      </c>
    </row>
    <row r="2667" spans="1:3" x14ac:dyDescent="0.2">
      <c r="A2667">
        <v>2666</v>
      </c>
      <c r="B2667" t="s">
        <v>56</v>
      </c>
      <c r="C2667">
        <v>2991800</v>
      </c>
    </row>
    <row r="2668" spans="1:3" x14ac:dyDescent="0.2">
      <c r="A2668">
        <v>2667</v>
      </c>
      <c r="B2668" t="s">
        <v>56</v>
      </c>
      <c r="C2668">
        <v>3002140</v>
      </c>
    </row>
    <row r="2669" spans="1:3" x14ac:dyDescent="0.2">
      <c r="A2669">
        <v>2668</v>
      </c>
      <c r="B2669" t="s">
        <v>56</v>
      </c>
      <c r="C2669">
        <v>3014081</v>
      </c>
    </row>
    <row r="2670" spans="1:3" x14ac:dyDescent="0.2">
      <c r="A2670">
        <v>2669</v>
      </c>
      <c r="B2670" t="s">
        <v>56</v>
      </c>
      <c r="C2670">
        <v>3054973</v>
      </c>
    </row>
    <row r="2671" spans="1:3" x14ac:dyDescent="0.2">
      <c r="A2671">
        <v>2670</v>
      </c>
      <c r="B2671" t="s">
        <v>56</v>
      </c>
      <c r="C2671">
        <v>3215819</v>
      </c>
    </row>
    <row r="2672" spans="1:3" x14ac:dyDescent="0.2">
      <c r="A2672">
        <v>2671</v>
      </c>
      <c r="B2672" t="s">
        <v>56</v>
      </c>
      <c r="C2672">
        <v>3277673</v>
      </c>
    </row>
    <row r="2673" spans="1:3" x14ac:dyDescent="0.2">
      <c r="A2673">
        <v>2672</v>
      </c>
      <c r="B2673" t="s">
        <v>56</v>
      </c>
      <c r="C2673">
        <v>3301602</v>
      </c>
    </row>
    <row r="2674" spans="1:3" x14ac:dyDescent="0.2">
      <c r="A2674">
        <v>2673</v>
      </c>
      <c r="B2674" t="s">
        <v>56</v>
      </c>
      <c r="C2674">
        <v>3346724</v>
      </c>
    </row>
    <row r="2675" spans="1:3" x14ac:dyDescent="0.2">
      <c r="A2675">
        <v>2674</v>
      </c>
      <c r="B2675" t="s">
        <v>56</v>
      </c>
      <c r="C2675">
        <v>3371997</v>
      </c>
    </row>
    <row r="2676" spans="1:3" x14ac:dyDescent="0.2">
      <c r="A2676">
        <v>2675</v>
      </c>
      <c r="B2676" t="s">
        <v>56</v>
      </c>
      <c r="C2676">
        <v>3449888</v>
      </c>
    </row>
    <row r="2677" spans="1:3" x14ac:dyDescent="0.2">
      <c r="A2677">
        <v>2676</v>
      </c>
      <c r="B2677" t="s">
        <v>56</v>
      </c>
      <c r="C2677">
        <v>3498999</v>
      </c>
    </row>
    <row r="2678" spans="1:3" x14ac:dyDescent="0.2">
      <c r="A2678">
        <v>2677</v>
      </c>
      <c r="B2678" t="s">
        <v>56</v>
      </c>
      <c r="C2678">
        <v>3510530</v>
      </c>
    </row>
    <row r="2679" spans="1:3" x14ac:dyDescent="0.2">
      <c r="A2679">
        <v>2678</v>
      </c>
      <c r="B2679" t="s">
        <v>56</v>
      </c>
      <c r="C2679">
        <v>3531338</v>
      </c>
    </row>
    <row r="2680" spans="1:3" x14ac:dyDescent="0.2">
      <c r="A2680">
        <v>2679</v>
      </c>
      <c r="B2680" t="s">
        <v>56</v>
      </c>
      <c r="C2680">
        <v>3557881</v>
      </c>
    </row>
    <row r="2681" spans="1:3" x14ac:dyDescent="0.2">
      <c r="A2681">
        <v>2680</v>
      </c>
      <c r="B2681" t="s">
        <v>56</v>
      </c>
      <c r="C2681">
        <v>3654559</v>
      </c>
    </row>
    <row r="2682" spans="1:3" x14ac:dyDescent="0.2">
      <c r="A2682">
        <v>2681</v>
      </c>
      <c r="B2682" t="s">
        <v>56</v>
      </c>
      <c r="C2682">
        <v>3692864</v>
      </c>
    </row>
    <row r="2683" spans="1:3" x14ac:dyDescent="0.2">
      <c r="A2683">
        <v>2682</v>
      </c>
      <c r="B2683" t="s">
        <v>56</v>
      </c>
      <c r="C2683">
        <v>3771666</v>
      </c>
    </row>
    <row r="2684" spans="1:3" x14ac:dyDescent="0.2">
      <c r="A2684">
        <v>2683</v>
      </c>
      <c r="B2684" t="s">
        <v>56</v>
      </c>
      <c r="C2684">
        <v>3822224</v>
      </c>
    </row>
    <row r="2685" spans="1:3" x14ac:dyDescent="0.2">
      <c r="A2685">
        <v>2684</v>
      </c>
      <c r="B2685" t="s">
        <v>56</v>
      </c>
      <c r="C2685">
        <v>3952304</v>
      </c>
    </row>
    <row r="2686" spans="1:3" x14ac:dyDescent="0.2">
      <c r="A2686">
        <v>2685</v>
      </c>
      <c r="B2686" t="s">
        <v>56</v>
      </c>
      <c r="C2686">
        <v>3995657</v>
      </c>
    </row>
    <row r="2687" spans="1:3" x14ac:dyDescent="0.2">
      <c r="A2687">
        <v>2686</v>
      </c>
      <c r="B2687" t="s">
        <v>56</v>
      </c>
      <c r="C2687">
        <v>4079198</v>
      </c>
    </row>
    <row r="2688" spans="1:3" x14ac:dyDescent="0.2">
      <c r="A2688">
        <v>2687</v>
      </c>
      <c r="B2688" t="s">
        <v>56</v>
      </c>
      <c r="C2688">
        <v>4136577</v>
      </c>
    </row>
    <row r="2689" spans="1:3" x14ac:dyDescent="0.2">
      <c r="A2689">
        <v>2688</v>
      </c>
      <c r="B2689" t="s">
        <v>56</v>
      </c>
      <c r="C2689">
        <v>4140139</v>
      </c>
    </row>
    <row r="2690" spans="1:3" x14ac:dyDescent="0.2">
      <c r="A2690">
        <v>2689</v>
      </c>
      <c r="B2690" t="s">
        <v>56</v>
      </c>
      <c r="C2690">
        <v>4144840</v>
      </c>
    </row>
    <row r="2691" spans="1:3" x14ac:dyDescent="0.2">
      <c r="A2691">
        <v>2690</v>
      </c>
      <c r="B2691" t="s">
        <v>56</v>
      </c>
      <c r="C2691">
        <v>4154229</v>
      </c>
    </row>
    <row r="2692" spans="1:3" x14ac:dyDescent="0.2">
      <c r="A2692">
        <v>2691</v>
      </c>
      <c r="B2692" t="s">
        <v>56</v>
      </c>
      <c r="C2692">
        <v>4205159</v>
      </c>
    </row>
    <row r="2693" spans="1:3" x14ac:dyDescent="0.2">
      <c r="A2693">
        <v>2692</v>
      </c>
      <c r="B2693" t="s">
        <v>56</v>
      </c>
      <c r="C2693">
        <v>4212531</v>
      </c>
    </row>
    <row r="2694" spans="1:3" x14ac:dyDescent="0.2">
      <c r="A2694">
        <v>2693</v>
      </c>
      <c r="B2694" t="s">
        <v>56</v>
      </c>
      <c r="C2694">
        <v>4239889</v>
      </c>
    </row>
    <row r="2695" spans="1:3" x14ac:dyDescent="0.2">
      <c r="A2695">
        <v>2694</v>
      </c>
      <c r="B2695" t="s">
        <v>56</v>
      </c>
      <c r="C2695">
        <v>4283376</v>
      </c>
    </row>
    <row r="2696" spans="1:3" x14ac:dyDescent="0.2">
      <c r="A2696">
        <v>2695</v>
      </c>
      <c r="B2696" t="s">
        <v>56</v>
      </c>
      <c r="C2696">
        <v>4342177</v>
      </c>
    </row>
    <row r="2697" spans="1:3" x14ac:dyDescent="0.2">
      <c r="A2697">
        <v>2696</v>
      </c>
      <c r="B2697" t="s">
        <v>56</v>
      </c>
      <c r="C2697">
        <v>4422596</v>
      </c>
    </row>
    <row r="2698" spans="1:3" x14ac:dyDescent="0.2">
      <c r="A2698">
        <v>2697</v>
      </c>
      <c r="B2698" t="s">
        <v>56</v>
      </c>
      <c r="C2698">
        <v>4481877</v>
      </c>
    </row>
    <row r="2699" spans="1:3" x14ac:dyDescent="0.2">
      <c r="A2699">
        <v>2698</v>
      </c>
      <c r="B2699" t="s">
        <v>56</v>
      </c>
      <c r="C2699">
        <v>4503589</v>
      </c>
    </row>
    <row r="2700" spans="1:3" x14ac:dyDescent="0.2">
      <c r="A2700">
        <v>2699</v>
      </c>
      <c r="B2700" t="s">
        <v>56</v>
      </c>
      <c r="C2700">
        <v>4535829</v>
      </c>
    </row>
    <row r="2701" spans="1:3" x14ac:dyDescent="0.2">
      <c r="A2701">
        <v>2700</v>
      </c>
      <c r="B2701" t="s">
        <v>56</v>
      </c>
      <c r="C2701">
        <v>4602355</v>
      </c>
    </row>
    <row r="2702" spans="1:3" x14ac:dyDescent="0.2">
      <c r="A2702">
        <v>2701</v>
      </c>
      <c r="B2702" t="s">
        <v>57</v>
      </c>
      <c r="C2702">
        <v>169224</v>
      </c>
    </row>
    <row r="2703" spans="1:3" x14ac:dyDescent="0.2">
      <c r="A2703">
        <v>2702</v>
      </c>
      <c r="B2703" t="s">
        <v>57</v>
      </c>
      <c r="C2703">
        <v>284777</v>
      </c>
    </row>
    <row r="2704" spans="1:3" x14ac:dyDescent="0.2">
      <c r="A2704">
        <v>2703</v>
      </c>
      <c r="B2704" t="s">
        <v>57</v>
      </c>
      <c r="C2704">
        <v>311416</v>
      </c>
    </row>
    <row r="2705" spans="1:3" x14ac:dyDescent="0.2">
      <c r="A2705">
        <v>2704</v>
      </c>
      <c r="B2705" t="s">
        <v>57</v>
      </c>
      <c r="C2705">
        <v>344200</v>
      </c>
    </row>
    <row r="2706" spans="1:3" x14ac:dyDescent="0.2">
      <c r="A2706">
        <v>2705</v>
      </c>
      <c r="B2706" t="s">
        <v>57</v>
      </c>
      <c r="C2706">
        <v>366647</v>
      </c>
    </row>
    <row r="2707" spans="1:3" x14ac:dyDescent="0.2">
      <c r="A2707">
        <v>2706</v>
      </c>
      <c r="B2707" t="s">
        <v>57</v>
      </c>
      <c r="C2707">
        <v>397688</v>
      </c>
    </row>
    <row r="2708" spans="1:3" x14ac:dyDescent="0.2">
      <c r="A2708">
        <v>2707</v>
      </c>
      <c r="B2708" t="s">
        <v>57</v>
      </c>
      <c r="C2708">
        <v>493307</v>
      </c>
    </row>
    <row r="2709" spans="1:3" x14ac:dyDescent="0.2">
      <c r="A2709">
        <v>2708</v>
      </c>
      <c r="B2709" t="s">
        <v>57</v>
      </c>
      <c r="C2709">
        <v>565809</v>
      </c>
    </row>
    <row r="2710" spans="1:3" x14ac:dyDescent="0.2">
      <c r="A2710">
        <v>2709</v>
      </c>
      <c r="B2710" t="s">
        <v>57</v>
      </c>
      <c r="C2710">
        <v>578994</v>
      </c>
    </row>
    <row r="2711" spans="1:3" x14ac:dyDescent="0.2">
      <c r="A2711">
        <v>2710</v>
      </c>
      <c r="B2711" t="s">
        <v>57</v>
      </c>
      <c r="C2711">
        <v>629456</v>
      </c>
    </row>
    <row r="2712" spans="1:3" x14ac:dyDescent="0.2">
      <c r="A2712">
        <v>2711</v>
      </c>
      <c r="B2712" t="s">
        <v>57</v>
      </c>
      <c r="C2712">
        <v>655483</v>
      </c>
    </row>
    <row r="2713" spans="1:3" x14ac:dyDescent="0.2">
      <c r="A2713">
        <v>2712</v>
      </c>
      <c r="B2713" t="s">
        <v>57</v>
      </c>
      <c r="C2713">
        <v>695634</v>
      </c>
    </row>
    <row r="2714" spans="1:3" x14ac:dyDescent="0.2">
      <c r="A2714">
        <v>2713</v>
      </c>
      <c r="B2714" t="s">
        <v>57</v>
      </c>
      <c r="C2714">
        <v>749084</v>
      </c>
    </row>
    <row r="2715" spans="1:3" x14ac:dyDescent="0.2">
      <c r="A2715">
        <v>2714</v>
      </c>
      <c r="B2715" t="s">
        <v>57</v>
      </c>
      <c r="C2715">
        <v>760844</v>
      </c>
    </row>
    <row r="2716" spans="1:3" x14ac:dyDescent="0.2">
      <c r="A2716">
        <v>2715</v>
      </c>
      <c r="B2716" t="s">
        <v>57</v>
      </c>
      <c r="C2716">
        <v>766654</v>
      </c>
    </row>
    <row r="2717" spans="1:3" x14ac:dyDescent="0.2">
      <c r="A2717">
        <v>2716</v>
      </c>
      <c r="B2717" t="s">
        <v>57</v>
      </c>
      <c r="C2717">
        <v>769856</v>
      </c>
    </row>
    <row r="2718" spans="1:3" x14ac:dyDescent="0.2">
      <c r="A2718">
        <v>2717</v>
      </c>
      <c r="B2718" t="s">
        <v>57</v>
      </c>
      <c r="C2718">
        <v>806156</v>
      </c>
    </row>
    <row r="2719" spans="1:3" x14ac:dyDescent="0.2">
      <c r="A2719">
        <v>2718</v>
      </c>
      <c r="B2719" t="s">
        <v>57</v>
      </c>
      <c r="C2719">
        <v>815639</v>
      </c>
    </row>
    <row r="2720" spans="1:3" x14ac:dyDescent="0.2">
      <c r="A2720">
        <v>2719</v>
      </c>
      <c r="B2720" t="s">
        <v>57</v>
      </c>
      <c r="C2720">
        <v>859917</v>
      </c>
    </row>
    <row r="2721" spans="1:3" x14ac:dyDescent="0.2">
      <c r="A2721">
        <v>2720</v>
      </c>
      <c r="B2721" t="s">
        <v>57</v>
      </c>
      <c r="C2721">
        <v>885964</v>
      </c>
    </row>
    <row r="2722" spans="1:3" x14ac:dyDescent="0.2">
      <c r="A2722">
        <v>2721</v>
      </c>
      <c r="B2722" t="s">
        <v>57</v>
      </c>
      <c r="C2722">
        <v>959924</v>
      </c>
    </row>
    <row r="2723" spans="1:3" x14ac:dyDescent="0.2">
      <c r="A2723">
        <v>2722</v>
      </c>
      <c r="B2723" t="s">
        <v>57</v>
      </c>
      <c r="C2723">
        <v>972037</v>
      </c>
    </row>
    <row r="2724" spans="1:3" x14ac:dyDescent="0.2">
      <c r="A2724">
        <v>2723</v>
      </c>
      <c r="B2724" t="s">
        <v>57</v>
      </c>
      <c r="C2724">
        <v>1160768</v>
      </c>
    </row>
    <row r="2725" spans="1:3" x14ac:dyDescent="0.2">
      <c r="A2725">
        <v>2724</v>
      </c>
      <c r="B2725" t="s">
        <v>57</v>
      </c>
      <c r="C2725">
        <v>1195938</v>
      </c>
    </row>
    <row r="2726" spans="1:3" x14ac:dyDescent="0.2">
      <c r="A2726">
        <v>2725</v>
      </c>
      <c r="B2726" t="s">
        <v>57</v>
      </c>
      <c r="C2726">
        <v>1288811</v>
      </c>
    </row>
    <row r="2727" spans="1:3" x14ac:dyDescent="0.2">
      <c r="A2727">
        <v>2726</v>
      </c>
      <c r="B2727" t="s">
        <v>57</v>
      </c>
      <c r="C2727">
        <v>1332489</v>
      </c>
    </row>
    <row r="2728" spans="1:3" x14ac:dyDescent="0.2">
      <c r="A2728">
        <v>2727</v>
      </c>
      <c r="B2728" t="s">
        <v>57</v>
      </c>
      <c r="C2728">
        <v>1392651</v>
      </c>
    </row>
    <row r="2729" spans="1:3" x14ac:dyDescent="0.2">
      <c r="A2729">
        <v>2728</v>
      </c>
      <c r="B2729" t="s">
        <v>57</v>
      </c>
      <c r="C2729">
        <v>1428390</v>
      </c>
    </row>
    <row r="2730" spans="1:3" x14ac:dyDescent="0.2">
      <c r="A2730">
        <v>2729</v>
      </c>
      <c r="B2730" t="s">
        <v>57</v>
      </c>
      <c r="C2730">
        <v>1451462</v>
      </c>
    </row>
    <row r="2731" spans="1:3" x14ac:dyDescent="0.2">
      <c r="A2731">
        <v>2730</v>
      </c>
      <c r="B2731" t="s">
        <v>57</v>
      </c>
      <c r="C2731">
        <v>1499770</v>
      </c>
    </row>
    <row r="2732" spans="1:3" x14ac:dyDescent="0.2">
      <c r="A2732">
        <v>2731</v>
      </c>
      <c r="B2732" t="s">
        <v>57</v>
      </c>
      <c r="C2732">
        <v>1596084</v>
      </c>
    </row>
    <row r="2733" spans="1:3" x14ac:dyDescent="0.2">
      <c r="A2733">
        <v>2732</v>
      </c>
      <c r="B2733" t="s">
        <v>57</v>
      </c>
      <c r="C2733">
        <v>1659652</v>
      </c>
    </row>
    <row r="2734" spans="1:3" x14ac:dyDescent="0.2">
      <c r="A2734">
        <v>2733</v>
      </c>
      <c r="B2734" t="s">
        <v>57</v>
      </c>
      <c r="C2734">
        <v>1685757</v>
      </c>
    </row>
    <row r="2735" spans="1:3" x14ac:dyDescent="0.2">
      <c r="A2735">
        <v>2734</v>
      </c>
      <c r="B2735" t="s">
        <v>57</v>
      </c>
      <c r="C2735">
        <v>1748484</v>
      </c>
    </row>
    <row r="2736" spans="1:3" x14ac:dyDescent="0.2">
      <c r="A2736">
        <v>2735</v>
      </c>
      <c r="B2736" t="s">
        <v>57</v>
      </c>
      <c r="C2736">
        <v>1827655</v>
      </c>
    </row>
    <row r="2737" spans="1:3" x14ac:dyDescent="0.2">
      <c r="A2737">
        <v>2736</v>
      </c>
      <c r="B2737" t="s">
        <v>57</v>
      </c>
      <c r="C2737">
        <v>1888484</v>
      </c>
    </row>
    <row r="2738" spans="1:3" x14ac:dyDescent="0.2">
      <c r="A2738">
        <v>2737</v>
      </c>
      <c r="B2738" t="s">
        <v>57</v>
      </c>
      <c r="C2738">
        <v>1897041</v>
      </c>
    </row>
    <row r="2739" spans="1:3" x14ac:dyDescent="0.2">
      <c r="A2739">
        <v>2738</v>
      </c>
      <c r="B2739" t="s">
        <v>57</v>
      </c>
      <c r="C2739">
        <v>1909099</v>
      </c>
    </row>
    <row r="2740" spans="1:3" x14ac:dyDescent="0.2">
      <c r="A2740">
        <v>2739</v>
      </c>
      <c r="B2740" t="s">
        <v>57</v>
      </c>
      <c r="C2740">
        <v>2013199</v>
      </c>
    </row>
    <row r="2741" spans="1:3" x14ac:dyDescent="0.2">
      <c r="A2741">
        <v>2740</v>
      </c>
      <c r="B2741" t="s">
        <v>57</v>
      </c>
      <c r="C2741">
        <v>2017934</v>
      </c>
    </row>
    <row r="2742" spans="1:3" x14ac:dyDescent="0.2">
      <c r="A2742">
        <v>2741</v>
      </c>
      <c r="B2742" t="s">
        <v>57</v>
      </c>
      <c r="C2742">
        <v>2027118</v>
      </c>
    </row>
    <row r="2743" spans="1:3" x14ac:dyDescent="0.2">
      <c r="A2743">
        <v>2742</v>
      </c>
      <c r="B2743" t="s">
        <v>57</v>
      </c>
      <c r="C2743">
        <v>2118802</v>
      </c>
    </row>
    <row r="2744" spans="1:3" x14ac:dyDescent="0.2">
      <c r="A2744">
        <v>2743</v>
      </c>
      <c r="B2744" t="s">
        <v>57</v>
      </c>
      <c r="C2744">
        <v>2199208</v>
      </c>
    </row>
    <row r="2745" spans="1:3" x14ac:dyDescent="0.2">
      <c r="A2745">
        <v>2744</v>
      </c>
      <c r="B2745" t="s">
        <v>57</v>
      </c>
      <c r="C2745">
        <v>2209201</v>
      </c>
    </row>
    <row r="2746" spans="1:3" x14ac:dyDescent="0.2">
      <c r="A2746">
        <v>2745</v>
      </c>
      <c r="B2746" t="s">
        <v>57</v>
      </c>
      <c r="C2746">
        <v>2235110</v>
      </c>
    </row>
    <row r="2747" spans="1:3" x14ac:dyDescent="0.2">
      <c r="A2747">
        <v>2746</v>
      </c>
      <c r="B2747" t="s">
        <v>57</v>
      </c>
      <c r="C2747">
        <v>2256895</v>
      </c>
    </row>
    <row r="2748" spans="1:3" x14ac:dyDescent="0.2">
      <c r="A2748">
        <v>2747</v>
      </c>
      <c r="B2748" t="s">
        <v>57</v>
      </c>
      <c r="C2748">
        <v>2273066</v>
      </c>
    </row>
    <row r="2749" spans="1:3" x14ac:dyDescent="0.2">
      <c r="A2749">
        <v>2748</v>
      </c>
      <c r="B2749" t="s">
        <v>57</v>
      </c>
      <c r="C2749">
        <v>2278376</v>
      </c>
    </row>
    <row r="2750" spans="1:3" x14ac:dyDescent="0.2">
      <c r="A2750">
        <v>2749</v>
      </c>
      <c r="B2750" t="s">
        <v>57</v>
      </c>
      <c r="C2750">
        <v>2354163</v>
      </c>
    </row>
    <row r="2751" spans="1:3" x14ac:dyDescent="0.2">
      <c r="A2751">
        <v>2750</v>
      </c>
      <c r="B2751" t="s">
        <v>57</v>
      </c>
      <c r="C2751">
        <v>2366876</v>
      </c>
    </row>
    <row r="2752" spans="1:3" x14ac:dyDescent="0.2">
      <c r="A2752">
        <v>2751</v>
      </c>
      <c r="B2752" t="s">
        <v>57</v>
      </c>
      <c r="C2752">
        <v>2387961</v>
      </c>
    </row>
    <row r="2753" spans="1:3" x14ac:dyDescent="0.2">
      <c r="A2753">
        <v>2752</v>
      </c>
      <c r="B2753" t="s">
        <v>57</v>
      </c>
      <c r="C2753">
        <v>2422351</v>
      </c>
    </row>
    <row r="2754" spans="1:3" x14ac:dyDescent="0.2">
      <c r="A2754">
        <v>2753</v>
      </c>
      <c r="B2754" t="s">
        <v>57</v>
      </c>
      <c r="C2754">
        <v>2481331</v>
      </c>
    </row>
    <row r="2755" spans="1:3" x14ac:dyDescent="0.2">
      <c r="A2755">
        <v>2754</v>
      </c>
      <c r="B2755" t="s">
        <v>57</v>
      </c>
      <c r="C2755">
        <v>2558254</v>
      </c>
    </row>
    <row r="2756" spans="1:3" x14ac:dyDescent="0.2">
      <c r="A2756">
        <v>2755</v>
      </c>
      <c r="B2756" t="s">
        <v>57</v>
      </c>
      <c r="C2756">
        <v>2587027</v>
      </c>
    </row>
    <row r="2757" spans="1:3" x14ac:dyDescent="0.2">
      <c r="A2757">
        <v>2756</v>
      </c>
      <c r="B2757" t="s">
        <v>57</v>
      </c>
      <c r="C2757">
        <v>2750961</v>
      </c>
    </row>
    <row r="2758" spans="1:3" x14ac:dyDescent="0.2">
      <c r="A2758">
        <v>2757</v>
      </c>
      <c r="B2758" t="s">
        <v>57</v>
      </c>
      <c r="C2758">
        <v>2771692</v>
      </c>
    </row>
    <row r="2759" spans="1:3" x14ac:dyDescent="0.2">
      <c r="A2759">
        <v>2758</v>
      </c>
      <c r="B2759" t="s">
        <v>57</v>
      </c>
      <c r="C2759">
        <v>2809452</v>
      </c>
    </row>
    <row r="2760" spans="1:3" x14ac:dyDescent="0.2">
      <c r="A2760">
        <v>2759</v>
      </c>
      <c r="B2760" t="s">
        <v>57</v>
      </c>
      <c r="C2760">
        <v>2825279</v>
      </c>
    </row>
    <row r="2761" spans="1:3" x14ac:dyDescent="0.2">
      <c r="A2761">
        <v>2760</v>
      </c>
      <c r="B2761" t="s">
        <v>57</v>
      </c>
      <c r="C2761">
        <v>2898605</v>
      </c>
    </row>
    <row r="2762" spans="1:3" x14ac:dyDescent="0.2">
      <c r="A2762">
        <v>2761</v>
      </c>
      <c r="B2762" t="s">
        <v>57</v>
      </c>
      <c r="C2762">
        <v>2926927</v>
      </c>
    </row>
    <row r="2763" spans="1:3" x14ac:dyDescent="0.2">
      <c r="A2763">
        <v>2762</v>
      </c>
      <c r="B2763" t="s">
        <v>57</v>
      </c>
      <c r="C2763">
        <v>3011293</v>
      </c>
    </row>
    <row r="2764" spans="1:3" x14ac:dyDescent="0.2">
      <c r="A2764">
        <v>2763</v>
      </c>
      <c r="B2764" t="s">
        <v>57</v>
      </c>
      <c r="C2764">
        <v>3029638</v>
      </c>
    </row>
    <row r="2765" spans="1:3" x14ac:dyDescent="0.2">
      <c r="A2765">
        <v>2764</v>
      </c>
      <c r="B2765" t="s">
        <v>57</v>
      </c>
      <c r="C2765">
        <v>3032653</v>
      </c>
    </row>
    <row r="2766" spans="1:3" x14ac:dyDescent="0.2">
      <c r="A2766">
        <v>2765</v>
      </c>
      <c r="B2766" t="s">
        <v>57</v>
      </c>
      <c r="C2766">
        <v>3163282</v>
      </c>
    </row>
    <row r="2767" spans="1:3" x14ac:dyDescent="0.2">
      <c r="A2767">
        <v>2766</v>
      </c>
      <c r="B2767" t="s">
        <v>57</v>
      </c>
      <c r="C2767">
        <v>3174456</v>
      </c>
    </row>
    <row r="2768" spans="1:3" x14ac:dyDescent="0.2">
      <c r="A2768">
        <v>2767</v>
      </c>
      <c r="B2768" t="s">
        <v>57</v>
      </c>
      <c r="C2768">
        <v>3249155</v>
      </c>
    </row>
    <row r="2769" spans="1:3" x14ac:dyDescent="0.2">
      <c r="A2769">
        <v>2768</v>
      </c>
      <c r="B2769" t="s">
        <v>57</v>
      </c>
      <c r="C2769">
        <v>3544579</v>
      </c>
    </row>
    <row r="2770" spans="1:3" x14ac:dyDescent="0.2">
      <c r="A2770">
        <v>2769</v>
      </c>
      <c r="B2770" t="s">
        <v>57</v>
      </c>
      <c r="C2770">
        <v>3546321</v>
      </c>
    </row>
    <row r="2771" spans="1:3" x14ac:dyDescent="0.2">
      <c r="A2771">
        <v>2770</v>
      </c>
      <c r="B2771" t="s">
        <v>57</v>
      </c>
      <c r="C2771">
        <v>3551872</v>
      </c>
    </row>
    <row r="2772" spans="1:3" x14ac:dyDescent="0.2">
      <c r="A2772">
        <v>2771</v>
      </c>
      <c r="B2772" t="s">
        <v>57</v>
      </c>
      <c r="C2772">
        <v>3579097</v>
      </c>
    </row>
    <row r="2773" spans="1:3" x14ac:dyDescent="0.2">
      <c r="A2773">
        <v>2772</v>
      </c>
      <c r="B2773" t="s">
        <v>57</v>
      </c>
      <c r="C2773">
        <v>3636462</v>
      </c>
    </row>
    <row r="2774" spans="1:3" x14ac:dyDescent="0.2">
      <c r="A2774">
        <v>2773</v>
      </c>
      <c r="B2774" t="s">
        <v>57</v>
      </c>
      <c r="C2774">
        <v>3641578</v>
      </c>
    </row>
    <row r="2775" spans="1:3" x14ac:dyDescent="0.2">
      <c r="A2775">
        <v>2774</v>
      </c>
      <c r="B2775" t="s">
        <v>57</v>
      </c>
      <c r="C2775">
        <v>3704032</v>
      </c>
    </row>
    <row r="2776" spans="1:3" x14ac:dyDescent="0.2">
      <c r="A2776">
        <v>2775</v>
      </c>
      <c r="B2776" t="s">
        <v>57</v>
      </c>
      <c r="C2776">
        <v>3768718</v>
      </c>
    </row>
    <row r="2777" spans="1:3" x14ac:dyDescent="0.2">
      <c r="A2777">
        <v>2776</v>
      </c>
      <c r="B2777" t="s">
        <v>57</v>
      </c>
      <c r="C2777">
        <v>3795267</v>
      </c>
    </row>
    <row r="2778" spans="1:3" x14ac:dyDescent="0.2">
      <c r="A2778">
        <v>2777</v>
      </c>
      <c r="B2778" t="s">
        <v>57</v>
      </c>
      <c r="C2778">
        <v>3845058</v>
      </c>
    </row>
    <row r="2779" spans="1:3" x14ac:dyDescent="0.2">
      <c r="A2779">
        <v>2778</v>
      </c>
      <c r="B2779" t="s">
        <v>57</v>
      </c>
      <c r="C2779">
        <v>3925532</v>
      </c>
    </row>
    <row r="2780" spans="1:3" x14ac:dyDescent="0.2">
      <c r="A2780">
        <v>2779</v>
      </c>
      <c r="B2780" t="s">
        <v>57</v>
      </c>
      <c r="C2780">
        <v>3996880</v>
      </c>
    </row>
    <row r="2781" spans="1:3" x14ac:dyDescent="0.2">
      <c r="A2781">
        <v>2780</v>
      </c>
      <c r="B2781" t="s">
        <v>57</v>
      </c>
      <c r="C2781">
        <v>4000539</v>
      </c>
    </row>
    <row r="2782" spans="1:3" x14ac:dyDescent="0.2">
      <c r="A2782">
        <v>2781</v>
      </c>
      <c r="B2782" t="s">
        <v>57</v>
      </c>
      <c r="C2782">
        <v>4037593</v>
      </c>
    </row>
    <row r="2783" spans="1:3" x14ac:dyDescent="0.2">
      <c r="A2783">
        <v>2782</v>
      </c>
      <c r="B2783" t="s">
        <v>57</v>
      </c>
      <c r="C2783">
        <v>4050306</v>
      </c>
    </row>
    <row r="2784" spans="1:3" x14ac:dyDescent="0.2">
      <c r="A2784">
        <v>2783</v>
      </c>
      <c r="B2784" t="s">
        <v>57</v>
      </c>
      <c r="C2784">
        <v>4057516</v>
      </c>
    </row>
    <row r="2785" spans="1:3" x14ac:dyDescent="0.2">
      <c r="A2785">
        <v>2784</v>
      </c>
      <c r="B2785" t="s">
        <v>57</v>
      </c>
      <c r="C2785">
        <v>4086523</v>
      </c>
    </row>
    <row r="2786" spans="1:3" x14ac:dyDescent="0.2">
      <c r="A2786">
        <v>2785</v>
      </c>
      <c r="B2786" t="s">
        <v>57</v>
      </c>
      <c r="C2786">
        <v>4093643</v>
      </c>
    </row>
    <row r="2787" spans="1:3" x14ac:dyDescent="0.2">
      <c r="A2787">
        <v>2786</v>
      </c>
      <c r="B2787" t="s">
        <v>57</v>
      </c>
      <c r="C2787">
        <v>4155572</v>
      </c>
    </row>
    <row r="2788" spans="1:3" x14ac:dyDescent="0.2">
      <c r="A2788">
        <v>2787</v>
      </c>
      <c r="B2788" t="s">
        <v>57</v>
      </c>
      <c r="C2788">
        <v>4288332</v>
      </c>
    </row>
    <row r="2789" spans="1:3" x14ac:dyDescent="0.2">
      <c r="A2789">
        <v>2788</v>
      </c>
      <c r="B2789" t="s">
        <v>57</v>
      </c>
      <c r="C2789">
        <v>4359469</v>
      </c>
    </row>
    <row r="2790" spans="1:3" x14ac:dyDescent="0.2">
      <c r="A2790">
        <v>2789</v>
      </c>
      <c r="B2790" t="s">
        <v>57</v>
      </c>
      <c r="C2790">
        <v>4429341</v>
      </c>
    </row>
    <row r="2791" spans="1:3" x14ac:dyDescent="0.2">
      <c r="A2791">
        <v>2790</v>
      </c>
      <c r="B2791" t="s">
        <v>57</v>
      </c>
      <c r="C2791">
        <v>4446025</v>
      </c>
    </row>
    <row r="2792" spans="1:3" x14ac:dyDescent="0.2">
      <c r="A2792">
        <v>2791</v>
      </c>
      <c r="B2792" t="s">
        <v>57</v>
      </c>
      <c r="C2792">
        <v>4474215</v>
      </c>
    </row>
    <row r="2793" spans="1:3" x14ac:dyDescent="0.2">
      <c r="A2793">
        <v>2792</v>
      </c>
      <c r="B2793" t="s">
        <v>57</v>
      </c>
      <c r="C2793">
        <v>4495441</v>
      </c>
    </row>
    <row r="2794" spans="1:3" x14ac:dyDescent="0.2">
      <c r="A2794">
        <v>2793</v>
      </c>
      <c r="B2794" t="s">
        <v>57</v>
      </c>
      <c r="C2794">
        <v>4501949</v>
      </c>
    </row>
    <row r="2795" spans="1:3" x14ac:dyDescent="0.2">
      <c r="A2795">
        <v>2794</v>
      </c>
      <c r="B2795" t="s">
        <v>57</v>
      </c>
      <c r="C2795">
        <v>4511924</v>
      </c>
    </row>
    <row r="2796" spans="1:3" x14ac:dyDescent="0.2">
      <c r="A2796">
        <v>2795</v>
      </c>
      <c r="B2796" t="s">
        <v>57</v>
      </c>
      <c r="C2796">
        <v>4519295</v>
      </c>
    </row>
    <row r="2797" spans="1:3" x14ac:dyDescent="0.2">
      <c r="A2797">
        <v>2796</v>
      </c>
      <c r="B2797" t="s">
        <v>57</v>
      </c>
      <c r="C2797">
        <v>4528457</v>
      </c>
    </row>
    <row r="2798" spans="1:3" x14ac:dyDescent="0.2">
      <c r="A2798">
        <v>2797</v>
      </c>
      <c r="B2798" t="s">
        <v>57</v>
      </c>
      <c r="C2798">
        <v>4549379</v>
      </c>
    </row>
    <row r="2799" spans="1:3" x14ac:dyDescent="0.2">
      <c r="A2799">
        <v>2798</v>
      </c>
      <c r="B2799" t="s">
        <v>57</v>
      </c>
      <c r="C2799">
        <v>4575286</v>
      </c>
    </row>
    <row r="2800" spans="1:3" x14ac:dyDescent="0.2">
      <c r="A2800">
        <v>2799</v>
      </c>
      <c r="B2800" t="s">
        <v>57</v>
      </c>
      <c r="C2800">
        <v>4596513</v>
      </c>
    </row>
    <row r="2801" spans="1:3" x14ac:dyDescent="0.2">
      <c r="A2801">
        <v>2800</v>
      </c>
      <c r="B2801" t="s">
        <v>57</v>
      </c>
      <c r="C2801">
        <v>4608919</v>
      </c>
    </row>
    <row r="2802" spans="1:3" x14ac:dyDescent="0.2">
      <c r="A2802">
        <v>2801</v>
      </c>
      <c r="B2802" t="s">
        <v>58</v>
      </c>
      <c r="C2802">
        <v>71958</v>
      </c>
    </row>
    <row r="2803" spans="1:3" x14ac:dyDescent="0.2">
      <c r="A2803">
        <v>2802</v>
      </c>
      <c r="B2803" t="s">
        <v>58</v>
      </c>
      <c r="C2803">
        <v>102787</v>
      </c>
    </row>
    <row r="2804" spans="1:3" x14ac:dyDescent="0.2">
      <c r="A2804">
        <v>2803</v>
      </c>
      <c r="B2804" t="s">
        <v>58</v>
      </c>
      <c r="C2804">
        <v>149614</v>
      </c>
    </row>
    <row r="2805" spans="1:3" x14ac:dyDescent="0.2">
      <c r="A2805">
        <v>2804</v>
      </c>
      <c r="B2805" t="s">
        <v>58</v>
      </c>
      <c r="C2805">
        <v>209302</v>
      </c>
    </row>
    <row r="2806" spans="1:3" x14ac:dyDescent="0.2">
      <c r="A2806">
        <v>2805</v>
      </c>
      <c r="B2806" t="s">
        <v>58</v>
      </c>
      <c r="C2806">
        <v>213318</v>
      </c>
    </row>
    <row r="2807" spans="1:3" x14ac:dyDescent="0.2">
      <c r="A2807">
        <v>2806</v>
      </c>
      <c r="B2807" t="s">
        <v>58</v>
      </c>
      <c r="C2807">
        <v>272344</v>
      </c>
    </row>
    <row r="2808" spans="1:3" x14ac:dyDescent="0.2">
      <c r="A2808">
        <v>2807</v>
      </c>
      <c r="B2808" t="s">
        <v>58</v>
      </c>
      <c r="C2808">
        <v>315402</v>
      </c>
    </row>
    <row r="2809" spans="1:3" x14ac:dyDescent="0.2">
      <c r="A2809">
        <v>2808</v>
      </c>
      <c r="B2809" t="s">
        <v>58</v>
      </c>
      <c r="C2809">
        <v>322223</v>
      </c>
    </row>
    <row r="2810" spans="1:3" x14ac:dyDescent="0.2">
      <c r="A2810">
        <v>2809</v>
      </c>
      <c r="B2810" t="s">
        <v>58</v>
      </c>
      <c r="C2810">
        <v>360341</v>
      </c>
    </row>
    <row r="2811" spans="1:3" x14ac:dyDescent="0.2">
      <c r="A2811">
        <v>2810</v>
      </c>
      <c r="B2811" t="s">
        <v>58</v>
      </c>
      <c r="C2811">
        <v>374747</v>
      </c>
    </row>
    <row r="2812" spans="1:3" x14ac:dyDescent="0.2">
      <c r="A2812">
        <v>2811</v>
      </c>
      <c r="B2812" t="s">
        <v>58</v>
      </c>
      <c r="C2812">
        <v>389504</v>
      </c>
    </row>
    <row r="2813" spans="1:3" x14ac:dyDescent="0.2">
      <c r="A2813">
        <v>2812</v>
      </c>
      <c r="B2813" t="s">
        <v>58</v>
      </c>
      <c r="C2813">
        <v>452922</v>
      </c>
    </row>
    <row r="2814" spans="1:3" x14ac:dyDescent="0.2">
      <c r="A2814">
        <v>2813</v>
      </c>
      <c r="B2814" t="s">
        <v>58</v>
      </c>
      <c r="C2814">
        <v>574158</v>
      </c>
    </row>
    <row r="2815" spans="1:3" x14ac:dyDescent="0.2">
      <c r="A2815">
        <v>2814</v>
      </c>
      <c r="B2815" t="s">
        <v>58</v>
      </c>
      <c r="C2815">
        <v>596207</v>
      </c>
    </row>
    <row r="2816" spans="1:3" x14ac:dyDescent="0.2">
      <c r="A2816">
        <v>2815</v>
      </c>
      <c r="B2816" t="s">
        <v>58</v>
      </c>
      <c r="C2816">
        <v>682031</v>
      </c>
    </row>
    <row r="2817" spans="1:3" x14ac:dyDescent="0.2">
      <c r="A2817">
        <v>2816</v>
      </c>
      <c r="B2817" t="s">
        <v>58</v>
      </c>
      <c r="C2817">
        <v>780121</v>
      </c>
    </row>
    <row r="2818" spans="1:3" x14ac:dyDescent="0.2">
      <c r="A2818">
        <v>2817</v>
      </c>
      <c r="B2818" t="s">
        <v>58</v>
      </c>
      <c r="C2818">
        <v>792200</v>
      </c>
    </row>
    <row r="2819" spans="1:3" x14ac:dyDescent="0.2">
      <c r="A2819">
        <v>2818</v>
      </c>
      <c r="B2819" t="s">
        <v>58</v>
      </c>
      <c r="C2819">
        <v>827252</v>
      </c>
    </row>
    <row r="2820" spans="1:3" x14ac:dyDescent="0.2">
      <c r="A2820">
        <v>2819</v>
      </c>
      <c r="B2820" t="s">
        <v>58</v>
      </c>
      <c r="C2820">
        <v>874522</v>
      </c>
    </row>
    <row r="2821" spans="1:3" x14ac:dyDescent="0.2">
      <c r="A2821">
        <v>2820</v>
      </c>
      <c r="B2821" t="s">
        <v>58</v>
      </c>
      <c r="C2821">
        <v>876219</v>
      </c>
    </row>
    <row r="2822" spans="1:3" x14ac:dyDescent="0.2">
      <c r="A2822">
        <v>2821</v>
      </c>
      <c r="B2822" t="s">
        <v>58</v>
      </c>
      <c r="C2822">
        <v>877677</v>
      </c>
    </row>
    <row r="2823" spans="1:3" x14ac:dyDescent="0.2">
      <c r="A2823">
        <v>2822</v>
      </c>
      <c r="B2823" t="s">
        <v>58</v>
      </c>
      <c r="C2823">
        <v>894765</v>
      </c>
    </row>
    <row r="2824" spans="1:3" x14ac:dyDescent="0.2">
      <c r="A2824">
        <v>2823</v>
      </c>
      <c r="B2824" t="s">
        <v>58</v>
      </c>
      <c r="C2824">
        <v>906723</v>
      </c>
    </row>
    <row r="2825" spans="1:3" x14ac:dyDescent="0.2">
      <c r="A2825">
        <v>2824</v>
      </c>
      <c r="B2825" t="s">
        <v>58</v>
      </c>
      <c r="C2825">
        <v>971713</v>
      </c>
    </row>
    <row r="2826" spans="1:3" x14ac:dyDescent="0.2">
      <c r="A2826">
        <v>2825</v>
      </c>
      <c r="B2826" t="s">
        <v>58</v>
      </c>
      <c r="C2826">
        <v>977888</v>
      </c>
    </row>
    <row r="2827" spans="1:3" x14ac:dyDescent="0.2">
      <c r="A2827">
        <v>2826</v>
      </c>
      <c r="B2827" t="s">
        <v>58</v>
      </c>
      <c r="C2827">
        <v>999410</v>
      </c>
    </row>
    <row r="2828" spans="1:3" x14ac:dyDescent="0.2">
      <c r="A2828">
        <v>2827</v>
      </c>
      <c r="B2828" t="s">
        <v>58</v>
      </c>
      <c r="C2828">
        <v>1102613</v>
      </c>
    </row>
    <row r="2829" spans="1:3" x14ac:dyDescent="0.2">
      <c r="A2829">
        <v>2828</v>
      </c>
      <c r="B2829" t="s">
        <v>58</v>
      </c>
      <c r="C2829">
        <v>1112784</v>
      </c>
    </row>
    <row r="2830" spans="1:3" x14ac:dyDescent="0.2">
      <c r="A2830">
        <v>2829</v>
      </c>
      <c r="B2830" t="s">
        <v>58</v>
      </c>
      <c r="C2830">
        <v>1116545</v>
      </c>
    </row>
    <row r="2831" spans="1:3" x14ac:dyDescent="0.2">
      <c r="A2831">
        <v>2830</v>
      </c>
      <c r="B2831" t="s">
        <v>58</v>
      </c>
      <c r="C2831">
        <v>1138605</v>
      </c>
    </row>
    <row r="2832" spans="1:3" x14ac:dyDescent="0.2">
      <c r="A2832">
        <v>2831</v>
      </c>
      <c r="B2832" t="s">
        <v>58</v>
      </c>
      <c r="C2832">
        <v>1179725</v>
      </c>
    </row>
    <row r="2833" spans="1:3" x14ac:dyDescent="0.2">
      <c r="A2833">
        <v>2832</v>
      </c>
      <c r="B2833" t="s">
        <v>58</v>
      </c>
      <c r="C2833">
        <v>1414872</v>
      </c>
    </row>
    <row r="2834" spans="1:3" x14ac:dyDescent="0.2">
      <c r="A2834">
        <v>2833</v>
      </c>
      <c r="B2834" t="s">
        <v>58</v>
      </c>
      <c r="C2834">
        <v>1452956</v>
      </c>
    </row>
    <row r="2835" spans="1:3" x14ac:dyDescent="0.2">
      <c r="A2835">
        <v>2834</v>
      </c>
      <c r="B2835" t="s">
        <v>58</v>
      </c>
      <c r="C2835">
        <v>1472567</v>
      </c>
    </row>
    <row r="2836" spans="1:3" x14ac:dyDescent="0.2">
      <c r="A2836">
        <v>2835</v>
      </c>
      <c r="B2836" t="s">
        <v>58</v>
      </c>
      <c r="C2836">
        <v>1475755</v>
      </c>
    </row>
    <row r="2837" spans="1:3" x14ac:dyDescent="0.2">
      <c r="A2837">
        <v>2836</v>
      </c>
      <c r="B2837" t="s">
        <v>58</v>
      </c>
      <c r="C2837">
        <v>1607694</v>
      </c>
    </row>
    <row r="2838" spans="1:3" x14ac:dyDescent="0.2">
      <c r="A2838">
        <v>2837</v>
      </c>
      <c r="B2838" t="s">
        <v>58</v>
      </c>
      <c r="C2838">
        <v>1617944</v>
      </c>
    </row>
    <row r="2839" spans="1:3" x14ac:dyDescent="0.2">
      <c r="A2839">
        <v>2838</v>
      </c>
      <c r="B2839" t="s">
        <v>58</v>
      </c>
      <c r="C2839">
        <v>1632071</v>
      </c>
    </row>
    <row r="2840" spans="1:3" x14ac:dyDescent="0.2">
      <c r="A2840">
        <v>2839</v>
      </c>
      <c r="B2840" t="s">
        <v>58</v>
      </c>
      <c r="C2840">
        <v>1682392</v>
      </c>
    </row>
    <row r="2841" spans="1:3" x14ac:dyDescent="0.2">
      <c r="A2841">
        <v>2840</v>
      </c>
      <c r="B2841" t="s">
        <v>58</v>
      </c>
      <c r="C2841">
        <v>1692956</v>
      </c>
    </row>
    <row r="2842" spans="1:3" x14ac:dyDescent="0.2">
      <c r="A2842">
        <v>2841</v>
      </c>
      <c r="B2842" t="s">
        <v>58</v>
      </c>
      <c r="C2842">
        <v>1693186</v>
      </c>
    </row>
    <row r="2843" spans="1:3" x14ac:dyDescent="0.2">
      <c r="A2843">
        <v>2842</v>
      </c>
      <c r="B2843" t="s">
        <v>58</v>
      </c>
      <c r="C2843">
        <v>1698318</v>
      </c>
    </row>
    <row r="2844" spans="1:3" x14ac:dyDescent="0.2">
      <c r="A2844">
        <v>2843</v>
      </c>
      <c r="B2844" t="s">
        <v>58</v>
      </c>
      <c r="C2844">
        <v>1739099</v>
      </c>
    </row>
    <row r="2845" spans="1:3" x14ac:dyDescent="0.2">
      <c r="A2845">
        <v>2844</v>
      </c>
      <c r="B2845" t="s">
        <v>58</v>
      </c>
      <c r="C2845">
        <v>2056886</v>
      </c>
    </row>
    <row r="2846" spans="1:3" x14ac:dyDescent="0.2">
      <c r="A2846">
        <v>2845</v>
      </c>
      <c r="B2846" t="s">
        <v>58</v>
      </c>
      <c r="C2846">
        <v>2135948</v>
      </c>
    </row>
    <row r="2847" spans="1:3" x14ac:dyDescent="0.2">
      <c r="A2847">
        <v>2846</v>
      </c>
      <c r="B2847" t="s">
        <v>58</v>
      </c>
      <c r="C2847">
        <v>2139534</v>
      </c>
    </row>
    <row r="2848" spans="1:3" x14ac:dyDescent="0.2">
      <c r="A2848">
        <v>2847</v>
      </c>
      <c r="B2848" t="s">
        <v>58</v>
      </c>
      <c r="C2848">
        <v>2141600</v>
      </c>
    </row>
    <row r="2849" spans="1:3" x14ac:dyDescent="0.2">
      <c r="A2849">
        <v>2848</v>
      </c>
      <c r="B2849" t="s">
        <v>58</v>
      </c>
      <c r="C2849">
        <v>2176945</v>
      </c>
    </row>
    <row r="2850" spans="1:3" x14ac:dyDescent="0.2">
      <c r="A2850">
        <v>2849</v>
      </c>
      <c r="B2850" t="s">
        <v>58</v>
      </c>
      <c r="C2850">
        <v>2183124</v>
      </c>
    </row>
    <row r="2851" spans="1:3" x14ac:dyDescent="0.2">
      <c r="A2851">
        <v>2850</v>
      </c>
      <c r="B2851" t="s">
        <v>58</v>
      </c>
      <c r="C2851">
        <v>2187627</v>
      </c>
    </row>
    <row r="2852" spans="1:3" x14ac:dyDescent="0.2">
      <c r="A2852">
        <v>2851</v>
      </c>
      <c r="B2852" t="s">
        <v>58</v>
      </c>
      <c r="C2852">
        <v>2284028</v>
      </c>
    </row>
    <row r="2853" spans="1:3" x14ac:dyDescent="0.2">
      <c r="A2853">
        <v>2852</v>
      </c>
      <c r="B2853" t="s">
        <v>58</v>
      </c>
      <c r="C2853">
        <v>2379990</v>
      </c>
    </row>
    <row r="2854" spans="1:3" x14ac:dyDescent="0.2">
      <c r="A2854">
        <v>2853</v>
      </c>
      <c r="B2854" t="s">
        <v>58</v>
      </c>
      <c r="C2854">
        <v>2418666</v>
      </c>
    </row>
    <row r="2855" spans="1:3" x14ac:dyDescent="0.2">
      <c r="A2855">
        <v>2854</v>
      </c>
      <c r="B2855" t="s">
        <v>58</v>
      </c>
      <c r="C2855">
        <v>2459563</v>
      </c>
    </row>
    <row r="2856" spans="1:3" x14ac:dyDescent="0.2">
      <c r="A2856">
        <v>2855</v>
      </c>
      <c r="B2856" t="s">
        <v>58</v>
      </c>
      <c r="C2856">
        <v>2480615</v>
      </c>
    </row>
    <row r="2857" spans="1:3" x14ac:dyDescent="0.2">
      <c r="A2857">
        <v>2856</v>
      </c>
      <c r="B2857" t="s">
        <v>58</v>
      </c>
      <c r="C2857">
        <v>2584110</v>
      </c>
    </row>
    <row r="2858" spans="1:3" x14ac:dyDescent="0.2">
      <c r="A2858">
        <v>2857</v>
      </c>
      <c r="B2858" t="s">
        <v>58</v>
      </c>
      <c r="C2858">
        <v>2608726</v>
      </c>
    </row>
    <row r="2859" spans="1:3" x14ac:dyDescent="0.2">
      <c r="A2859">
        <v>2858</v>
      </c>
      <c r="B2859" t="s">
        <v>58</v>
      </c>
      <c r="C2859">
        <v>2619189</v>
      </c>
    </row>
    <row r="2860" spans="1:3" x14ac:dyDescent="0.2">
      <c r="A2860">
        <v>2859</v>
      </c>
      <c r="B2860" t="s">
        <v>58</v>
      </c>
      <c r="C2860">
        <v>2698374</v>
      </c>
    </row>
    <row r="2861" spans="1:3" x14ac:dyDescent="0.2">
      <c r="A2861">
        <v>2860</v>
      </c>
      <c r="B2861" t="s">
        <v>58</v>
      </c>
      <c r="C2861">
        <v>2724854</v>
      </c>
    </row>
    <row r="2862" spans="1:3" x14ac:dyDescent="0.2">
      <c r="A2862">
        <v>2861</v>
      </c>
      <c r="B2862" t="s">
        <v>58</v>
      </c>
      <c r="C2862">
        <v>2778110</v>
      </c>
    </row>
    <row r="2863" spans="1:3" x14ac:dyDescent="0.2">
      <c r="A2863">
        <v>2862</v>
      </c>
      <c r="B2863" t="s">
        <v>58</v>
      </c>
      <c r="C2863">
        <v>2833955</v>
      </c>
    </row>
    <row r="2864" spans="1:3" x14ac:dyDescent="0.2">
      <c r="A2864">
        <v>2863</v>
      </c>
      <c r="B2864" t="s">
        <v>58</v>
      </c>
      <c r="C2864">
        <v>2895192</v>
      </c>
    </row>
    <row r="2865" spans="1:3" x14ac:dyDescent="0.2">
      <c r="A2865">
        <v>2864</v>
      </c>
      <c r="B2865" t="s">
        <v>58</v>
      </c>
      <c r="C2865">
        <v>2923281</v>
      </c>
    </row>
    <row r="2866" spans="1:3" x14ac:dyDescent="0.2">
      <c r="A2866">
        <v>2865</v>
      </c>
      <c r="B2866" t="s">
        <v>58</v>
      </c>
      <c r="C2866">
        <v>3004876</v>
      </c>
    </row>
    <row r="2867" spans="1:3" x14ac:dyDescent="0.2">
      <c r="A2867">
        <v>2866</v>
      </c>
      <c r="B2867" t="s">
        <v>58</v>
      </c>
      <c r="C2867">
        <v>3029470</v>
      </c>
    </row>
    <row r="2868" spans="1:3" x14ac:dyDescent="0.2">
      <c r="A2868">
        <v>2867</v>
      </c>
      <c r="B2868" t="s">
        <v>58</v>
      </c>
      <c r="C2868">
        <v>3069680</v>
      </c>
    </row>
    <row r="2869" spans="1:3" x14ac:dyDescent="0.2">
      <c r="A2869">
        <v>2868</v>
      </c>
      <c r="B2869" t="s">
        <v>58</v>
      </c>
      <c r="C2869">
        <v>3140804</v>
      </c>
    </row>
    <row r="2870" spans="1:3" x14ac:dyDescent="0.2">
      <c r="A2870">
        <v>2869</v>
      </c>
      <c r="B2870" t="s">
        <v>58</v>
      </c>
      <c r="C2870">
        <v>3210941</v>
      </c>
    </row>
    <row r="2871" spans="1:3" x14ac:dyDescent="0.2">
      <c r="A2871">
        <v>2870</v>
      </c>
      <c r="B2871" t="s">
        <v>58</v>
      </c>
      <c r="C2871">
        <v>3239192</v>
      </c>
    </row>
    <row r="2872" spans="1:3" x14ac:dyDescent="0.2">
      <c r="A2872">
        <v>2871</v>
      </c>
      <c r="B2872" t="s">
        <v>58</v>
      </c>
      <c r="C2872">
        <v>3241548</v>
      </c>
    </row>
    <row r="2873" spans="1:3" x14ac:dyDescent="0.2">
      <c r="A2873">
        <v>2872</v>
      </c>
      <c r="B2873" t="s">
        <v>58</v>
      </c>
      <c r="C2873">
        <v>3335576</v>
      </c>
    </row>
    <row r="2874" spans="1:3" x14ac:dyDescent="0.2">
      <c r="A2874">
        <v>2873</v>
      </c>
      <c r="B2874" t="s">
        <v>58</v>
      </c>
      <c r="C2874">
        <v>3338470</v>
      </c>
    </row>
    <row r="2875" spans="1:3" x14ac:dyDescent="0.2">
      <c r="A2875">
        <v>2874</v>
      </c>
      <c r="B2875" t="s">
        <v>58</v>
      </c>
      <c r="C2875">
        <v>3370757</v>
      </c>
    </row>
    <row r="2876" spans="1:3" x14ac:dyDescent="0.2">
      <c r="A2876">
        <v>2875</v>
      </c>
      <c r="B2876" t="s">
        <v>58</v>
      </c>
      <c r="C2876">
        <v>3400354</v>
      </c>
    </row>
    <row r="2877" spans="1:3" x14ac:dyDescent="0.2">
      <c r="A2877">
        <v>2876</v>
      </c>
      <c r="B2877" t="s">
        <v>58</v>
      </c>
      <c r="C2877">
        <v>3414376</v>
      </c>
    </row>
    <row r="2878" spans="1:3" x14ac:dyDescent="0.2">
      <c r="A2878">
        <v>2877</v>
      </c>
      <c r="B2878" t="s">
        <v>58</v>
      </c>
      <c r="C2878">
        <v>3438391</v>
      </c>
    </row>
    <row r="2879" spans="1:3" x14ac:dyDescent="0.2">
      <c r="A2879">
        <v>2878</v>
      </c>
      <c r="B2879" t="s">
        <v>58</v>
      </c>
      <c r="C2879">
        <v>3474216</v>
      </c>
    </row>
    <row r="2880" spans="1:3" x14ac:dyDescent="0.2">
      <c r="A2880">
        <v>2879</v>
      </c>
      <c r="B2880" t="s">
        <v>58</v>
      </c>
      <c r="C2880">
        <v>3490264</v>
      </c>
    </row>
    <row r="2881" spans="1:3" x14ac:dyDescent="0.2">
      <c r="A2881">
        <v>2880</v>
      </c>
      <c r="B2881" t="s">
        <v>58</v>
      </c>
      <c r="C2881">
        <v>3544183</v>
      </c>
    </row>
    <row r="2882" spans="1:3" x14ac:dyDescent="0.2">
      <c r="A2882">
        <v>2881</v>
      </c>
      <c r="B2882" t="s">
        <v>58</v>
      </c>
      <c r="C2882">
        <v>3559285</v>
      </c>
    </row>
    <row r="2883" spans="1:3" x14ac:dyDescent="0.2">
      <c r="A2883">
        <v>2882</v>
      </c>
      <c r="B2883" t="s">
        <v>58</v>
      </c>
      <c r="C2883">
        <v>3613247</v>
      </c>
    </row>
    <row r="2884" spans="1:3" x14ac:dyDescent="0.2">
      <c r="A2884">
        <v>2883</v>
      </c>
      <c r="B2884" t="s">
        <v>58</v>
      </c>
      <c r="C2884">
        <v>3663688</v>
      </c>
    </row>
    <row r="2885" spans="1:3" x14ac:dyDescent="0.2">
      <c r="A2885">
        <v>2884</v>
      </c>
      <c r="B2885" t="s">
        <v>58</v>
      </c>
      <c r="C2885">
        <v>3764190</v>
      </c>
    </row>
    <row r="2886" spans="1:3" x14ac:dyDescent="0.2">
      <c r="A2886">
        <v>2885</v>
      </c>
      <c r="B2886" t="s">
        <v>58</v>
      </c>
      <c r="C2886">
        <v>3818287</v>
      </c>
    </row>
    <row r="2887" spans="1:3" x14ac:dyDescent="0.2">
      <c r="A2887">
        <v>2886</v>
      </c>
      <c r="B2887" t="s">
        <v>58</v>
      </c>
      <c r="C2887">
        <v>3862845</v>
      </c>
    </row>
    <row r="2888" spans="1:3" x14ac:dyDescent="0.2">
      <c r="A2888">
        <v>2887</v>
      </c>
      <c r="B2888" t="s">
        <v>58</v>
      </c>
      <c r="C2888">
        <v>3874850</v>
      </c>
    </row>
    <row r="2889" spans="1:3" x14ac:dyDescent="0.2">
      <c r="A2889">
        <v>2888</v>
      </c>
      <c r="B2889" t="s">
        <v>58</v>
      </c>
      <c r="C2889">
        <v>4044194</v>
      </c>
    </row>
    <row r="2890" spans="1:3" x14ac:dyDescent="0.2">
      <c r="A2890">
        <v>2889</v>
      </c>
      <c r="B2890" t="s">
        <v>58</v>
      </c>
      <c r="C2890">
        <v>4046476</v>
      </c>
    </row>
    <row r="2891" spans="1:3" x14ac:dyDescent="0.2">
      <c r="A2891">
        <v>2890</v>
      </c>
      <c r="B2891" t="s">
        <v>58</v>
      </c>
      <c r="C2891">
        <v>4067307</v>
      </c>
    </row>
    <row r="2892" spans="1:3" x14ac:dyDescent="0.2">
      <c r="A2892">
        <v>2891</v>
      </c>
      <c r="B2892" t="s">
        <v>58</v>
      </c>
      <c r="C2892">
        <v>4147771</v>
      </c>
    </row>
    <row r="2893" spans="1:3" x14ac:dyDescent="0.2">
      <c r="A2893">
        <v>2892</v>
      </c>
      <c r="B2893" t="s">
        <v>58</v>
      </c>
      <c r="C2893">
        <v>4302858</v>
      </c>
    </row>
    <row r="2894" spans="1:3" x14ac:dyDescent="0.2">
      <c r="A2894">
        <v>2893</v>
      </c>
      <c r="B2894" t="s">
        <v>58</v>
      </c>
      <c r="C2894">
        <v>4311014</v>
      </c>
    </row>
    <row r="2895" spans="1:3" x14ac:dyDescent="0.2">
      <c r="A2895">
        <v>2894</v>
      </c>
      <c r="B2895" t="s">
        <v>58</v>
      </c>
      <c r="C2895">
        <v>4336942</v>
      </c>
    </row>
    <row r="2896" spans="1:3" x14ac:dyDescent="0.2">
      <c r="A2896">
        <v>2895</v>
      </c>
      <c r="B2896" t="s">
        <v>58</v>
      </c>
      <c r="C2896">
        <v>4398828</v>
      </c>
    </row>
    <row r="2897" spans="1:3" x14ac:dyDescent="0.2">
      <c r="A2897">
        <v>2896</v>
      </c>
      <c r="B2897" t="s">
        <v>58</v>
      </c>
      <c r="C2897">
        <v>4489451</v>
      </c>
    </row>
    <row r="2898" spans="1:3" x14ac:dyDescent="0.2">
      <c r="A2898">
        <v>2897</v>
      </c>
      <c r="B2898" t="s">
        <v>58</v>
      </c>
      <c r="C2898">
        <v>4543340</v>
      </c>
    </row>
    <row r="2899" spans="1:3" x14ac:dyDescent="0.2">
      <c r="A2899">
        <v>2898</v>
      </c>
      <c r="B2899" t="s">
        <v>58</v>
      </c>
      <c r="C2899">
        <v>4543930</v>
      </c>
    </row>
    <row r="2900" spans="1:3" x14ac:dyDescent="0.2">
      <c r="A2900">
        <v>2899</v>
      </c>
      <c r="B2900" t="s">
        <v>58</v>
      </c>
      <c r="C2900">
        <v>4618640</v>
      </c>
    </row>
    <row r="2901" spans="1:3" x14ac:dyDescent="0.2">
      <c r="A2901">
        <v>2900</v>
      </c>
      <c r="B2901" t="s">
        <v>58</v>
      </c>
      <c r="C2901">
        <v>4626630</v>
      </c>
    </row>
    <row r="2902" spans="1:3" x14ac:dyDescent="0.2">
      <c r="A2902">
        <v>2901</v>
      </c>
      <c r="B2902" t="s">
        <v>59</v>
      </c>
      <c r="C2902">
        <v>3669</v>
      </c>
    </row>
    <row r="2903" spans="1:3" x14ac:dyDescent="0.2">
      <c r="A2903">
        <v>2902</v>
      </c>
      <c r="B2903" t="s">
        <v>59</v>
      </c>
      <c r="C2903">
        <v>181479</v>
      </c>
    </row>
    <row r="2904" spans="1:3" x14ac:dyDescent="0.2">
      <c r="A2904">
        <v>2903</v>
      </c>
      <c r="B2904" t="s">
        <v>59</v>
      </c>
      <c r="C2904">
        <v>202074</v>
      </c>
    </row>
    <row r="2905" spans="1:3" x14ac:dyDescent="0.2">
      <c r="A2905">
        <v>2904</v>
      </c>
      <c r="B2905" t="s">
        <v>59</v>
      </c>
      <c r="C2905">
        <v>231380</v>
      </c>
    </row>
    <row r="2906" spans="1:3" x14ac:dyDescent="0.2">
      <c r="A2906">
        <v>2905</v>
      </c>
      <c r="B2906" t="s">
        <v>59</v>
      </c>
      <c r="C2906">
        <v>274042</v>
      </c>
    </row>
    <row r="2907" spans="1:3" x14ac:dyDescent="0.2">
      <c r="A2907">
        <v>2906</v>
      </c>
      <c r="B2907" t="s">
        <v>59</v>
      </c>
      <c r="C2907">
        <v>283323</v>
      </c>
    </row>
    <row r="2908" spans="1:3" x14ac:dyDescent="0.2">
      <c r="A2908">
        <v>2907</v>
      </c>
      <c r="B2908" t="s">
        <v>59</v>
      </c>
      <c r="C2908">
        <v>321258</v>
      </c>
    </row>
    <row r="2909" spans="1:3" x14ac:dyDescent="0.2">
      <c r="A2909">
        <v>2908</v>
      </c>
      <c r="B2909" t="s">
        <v>59</v>
      </c>
      <c r="C2909">
        <v>382983</v>
      </c>
    </row>
    <row r="2910" spans="1:3" x14ac:dyDescent="0.2">
      <c r="A2910">
        <v>2909</v>
      </c>
      <c r="B2910" t="s">
        <v>59</v>
      </c>
      <c r="C2910">
        <v>461084</v>
      </c>
    </row>
    <row r="2911" spans="1:3" x14ac:dyDescent="0.2">
      <c r="A2911">
        <v>2910</v>
      </c>
      <c r="B2911" t="s">
        <v>59</v>
      </c>
      <c r="C2911">
        <v>462049</v>
      </c>
    </row>
    <row r="2912" spans="1:3" x14ac:dyDescent="0.2">
      <c r="A2912">
        <v>2911</v>
      </c>
      <c r="B2912" t="s">
        <v>59</v>
      </c>
      <c r="C2912">
        <v>572837</v>
      </c>
    </row>
    <row r="2913" spans="1:3" x14ac:dyDescent="0.2">
      <c r="A2913">
        <v>2912</v>
      </c>
      <c r="B2913" t="s">
        <v>59</v>
      </c>
      <c r="C2913">
        <v>644818</v>
      </c>
    </row>
    <row r="2914" spans="1:3" x14ac:dyDescent="0.2">
      <c r="A2914">
        <v>2913</v>
      </c>
      <c r="B2914" t="s">
        <v>59</v>
      </c>
      <c r="C2914">
        <v>648094</v>
      </c>
    </row>
    <row r="2915" spans="1:3" x14ac:dyDescent="0.2">
      <c r="A2915">
        <v>2914</v>
      </c>
      <c r="B2915" t="s">
        <v>59</v>
      </c>
      <c r="C2915">
        <v>667508</v>
      </c>
    </row>
    <row r="2916" spans="1:3" x14ac:dyDescent="0.2">
      <c r="A2916">
        <v>2915</v>
      </c>
      <c r="B2916" t="s">
        <v>59</v>
      </c>
      <c r="C2916">
        <v>672021</v>
      </c>
    </row>
    <row r="2917" spans="1:3" x14ac:dyDescent="0.2">
      <c r="A2917">
        <v>2916</v>
      </c>
      <c r="B2917" t="s">
        <v>59</v>
      </c>
      <c r="C2917">
        <v>687540</v>
      </c>
    </row>
    <row r="2918" spans="1:3" x14ac:dyDescent="0.2">
      <c r="A2918">
        <v>2917</v>
      </c>
      <c r="B2918" t="s">
        <v>59</v>
      </c>
      <c r="C2918">
        <v>723352</v>
      </c>
    </row>
    <row r="2919" spans="1:3" x14ac:dyDescent="0.2">
      <c r="A2919">
        <v>2918</v>
      </c>
      <c r="B2919" t="s">
        <v>59</v>
      </c>
      <c r="C2919">
        <v>825609</v>
      </c>
    </row>
    <row r="2920" spans="1:3" x14ac:dyDescent="0.2">
      <c r="A2920">
        <v>2919</v>
      </c>
      <c r="B2920" t="s">
        <v>59</v>
      </c>
      <c r="C2920">
        <v>887247</v>
      </c>
    </row>
    <row r="2921" spans="1:3" x14ac:dyDescent="0.2">
      <c r="A2921">
        <v>2920</v>
      </c>
      <c r="B2921" t="s">
        <v>59</v>
      </c>
      <c r="C2921">
        <v>897197</v>
      </c>
    </row>
    <row r="2922" spans="1:3" x14ac:dyDescent="0.2">
      <c r="A2922">
        <v>2921</v>
      </c>
      <c r="B2922" t="s">
        <v>59</v>
      </c>
      <c r="C2922">
        <v>950366</v>
      </c>
    </row>
    <row r="2923" spans="1:3" x14ac:dyDescent="0.2">
      <c r="A2923">
        <v>2922</v>
      </c>
      <c r="B2923" t="s">
        <v>59</v>
      </c>
      <c r="C2923">
        <v>954680</v>
      </c>
    </row>
    <row r="2924" spans="1:3" x14ac:dyDescent="0.2">
      <c r="A2924">
        <v>2923</v>
      </c>
      <c r="B2924" t="s">
        <v>59</v>
      </c>
      <c r="C2924">
        <v>1008338</v>
      </c>
    </row>
    <row r="2925" spans="1:3" x14ac:dyDescent="0.2">
      <c r="A2925">
        <v>2924</v>
      </c>
      <c r="B2925" t="s">
        <v>59</v>
      </c>
      <c r="C2925">
        <v>1027174</v>
      </c>
    </row>
    <row r="2926" spans="1:3" x14ac:dyDescent="0.2">
      <c r="A2926">
        <v>2925</v>
      </c>
      <c r="B2926" t="s">
        <v>59</v>
      </c>
      <c r="C2926">
        <v>1056997</v>
      </c>
    </row>
    <row r="2927" spans="1:3" x14ac:dyDescent="0.2">
      <c r="A2927">
        <v>2926</v>
      </c>
      <c r="B2927" t="s">
        <v>59</v>
      </c>
      <c r="C2927">
        <v>1094652</v>
      </c>
    </row>
    <row r="2928" spans="1:3" x14ac:dyDescent="0.2">
      <c r="A2928">
        <v>2927</v>
      </c>
      <c r="B2928" t="s">
        <v>59</v>
      </c>
      <c r="C2928">
        <v>1105923</v>
      </c>
    </row>
    <row r="2929" spans="1:3" x14ac:dyDescent="0.2">
      <c r="A2929">
        <v>2928</v>
      </c>
      <c r="B2929" t="s">
        <v>59</v>
      </c>
      <c r="C2929">
        <v>1132748</v>
      </c>
    </row>
    <row r="2930" spans="1:3" x14ac:dyDescent="0.2">
      <c r="A2930">
        <v>2929</v>
      </c>
      <c r="B2930" t="s">
        <v>59</v>
      </c>
      <c r="C2930">
        <v>1142431</v>
      </c>
    </row>
    <row r="2931" spans="1:3" x14ac:dyDescent="0.2">
      <c r="A2931">
        <v>2930</v>
      </c>
      <c r="B2931" t="s">
        <v>59</v>
      </c>
      <c r="C2931">
        <v>1153198</v>
      </c>
    </row>
    <row r="2932" spans="1:3" x14ac:dyDescent="0.2">
      <c r="A2932">
        <v>2931</v>
      </c>
      <c r="B2932" t="s">
        <v>59</v>
      </c>
      <c r="C2932">
        <v>1165275</v>
      </c>
    </row>
    <row r="2933" spans="1:3" x14ac:dyDescent="0.2">
      <c r="A2933">
        <v>2932</v>
      </c>
      <c r="B2933" t="s">
        <v>59</v>
      </c>
      <c r="C2933">
        <v>1167962</v>
      </c>
    </row>
    <row r="2934" spans="1:3" x14ac:dyDescent="0.2">
      <c r="A2934">
        <v>2933</v>
      </c>
      <c r="B2934" t="s">
        <v>59</v>
      </c>
      <c r="C2934">
        <v>1285800</v>
      </c>
    </row>
    <row r="2935" spans="1:3" x14ac:dyDescent="0.2">
      <c r="A2935">
        <v>2934</v>
      </c>
      <c r="B2935" t="s">
        <v>59</v>
      </c>
      <c r="C2935">
        <v>1408118</v>
      </c>
    </row>
    <row r="2936" spans="1:3" x14ac:dyDescent="0.2">
      <c r="A2936">
        <v>2935</v>
      </c>
      <c r="B2936" t="s">
        <v>59</v>
      </c>
      <c r="C2936">
        <v>1456152</v>
      </c>
    </row>
    <row r="2937" spans="1:3" x14ac:dyDescent="0.2">
      <c r="A2937">
        <v>2936</v>
      </c>
      <c r="B2937" t="s">
        <v>59</v>
      </c>
      <c r="C2937">
        <v>1535958</v>
      </c>
    </row>
    <row r="2938" spans="1:3" x14ac:dyDescent="0.2">
      <c r="A2938">
        <v>2937</v>
      </c>
      <c r="B2938" t="s">
        <v>59</v>
      </c>
      <c r="C2938">
        <v>1630445</v>
      </c>
    </row>
    <row r="2939" spans="1:3" x14ac:dyDescent="0.2">
      <c r="A2939">
        <v>2938</v>
      </c>
      <c r="B2939" t="s">
        <v>59</v>
      </c>
      <c r="C2939">
        <v>1714580</v>
      </c>
    </row>
    <row r="2940" spans="1:3" x14ac:dyDescent="0.2">
      <c r="A2940">
        <v>2939</v>
      </c>
      <c r="B2940" t="s">
        <v>59</v>
      </c>
      <c r="C2940">
        <v>1756752</v>
      </c>
    </row>
    <row r="2941" spans="1:3" x14ac:dyDescent="0.2">
      <c r="A2941">
        <v>2940</v>
      </c>
      <c r="B2941" t="s">
        <v>59</v>
      </c>
      <c r="C2941">
        <v>1822237</v>
      </c>
    </row>
    <row r="2942" spans="1:3" x14ac:dyDescent="0.2">
      <c r="A2942">
        <v>2941</v>
      </c>
      <c r="B2942" t="s">
        <v>59</v>
      </c>
      <c r="C2942">
        <v>1860526</v>
      </c>
    </row>
    <row r="2943" spans="1:3" x14ac:dyDescent="0.2">
      <c r="A2943">
        <v>2942</v>
      </c>
      <c r="B2943" t="s">
        <v>59</v>
      </c>
      <c r="C2943">
        <v>1889044</v>
      </c>
    </row>
    <row r="2944" spans="1:3" x14ac:dyDescent="0.2">
      <c r="A2944">
        <v>2943</v>
      </c>
      <c r="B2944" t="s">
        <v>59</v>
      </c>
      <c r="C2944">
        <v>1889950</v>
      </c>
    </row>
    <row r="2945" spans="1:3" x14ac:dyDescent="0.2">
      <c r="A2945">
        <v>2944</v>
      </c>
      <c r="B2945" t="s">
        <v>59</v>
      </c>
      <c r="C2945">
        <v>1907466</v>
      </c>
    </row>
    <row r="2946" spans="1:3" x14ac:dyDescent="0.2">
      <c r="A2946">
        <v>2945</v>
      </c>
      <c r="B2946" t="s">
        <v>59</v>
      </c>
      <c r="C2946">
        <v>1916012</v>
      </c>
    </row>
    <row r="2947" spans="1:3" x14ac:dyDescent="0.2">
      <c r="A2947">
        <v>2946</v>
      </c>
      <c r="B2947" t="s">
        <v>59</v>
      </c>
      <c r="C2947">
        <v>2022754</v>
      </c>
    </row>
    <row r="2948" spans="1:3" x14ac:dyDescent="0.2">
      <c r="A2948">
        <v>2947</v>
      </c>
      <c r="B2948" t="s">
        <v>59</v>
      </c>
      <c r="C2948">
        <v>2047628</v>
      </c>
    </row>
    <row r="2949" spans="1:3" x14ac:dyDescent="0.2">
      <c r="A2949">
        <v>2948</v>
      </c>
      <c r="B2949" t="s">
        <v>59</v>
      </c>
      <c r="C2949">
        <v>2063165</v>
      </c>
    </row>
    <row r="2950" spans="1:3" x14ac:dyDescent="0.2">
      <c r="A2950">
        <v>2949</v>
      </c>
      <c r="B2950" t="s">
        <v>59</v>
      </c>
      <c r="C2950">
        <v>2075332</v>
      </c>
    </row>
    <row r="2951" spans="1:3" x14ac:dyDescent="0.2">
      <c r="A2951">
        <v>2950</v>
      </c>
      <c r="B2951" t="s">
        <v>59</v>
      </c>
      <c r="C2951">
        <v>2094730</v>
      </c>
    </row>
    <row r="2952" spans="1:3" x14ac:dyDescent="0.2">
      <c r="A2952">
        <v>2951</v>
      </c>
      <c r="B2952" t="s">
        <v>59</v>
      </c>
      <c r="C2952">
        <v>2140511</v>
      </c>
    </row>
    <row r="2953" spans="1:3" x14ac:dyDescent="0.2">
      <c r="A2953">
        <v>2952</v>
      </c>
      <c r="B2953" t="s">
        <v>59</v>
      </c>
      <c r="C2953">
        <v>2167754</v>
      </c>
    </row>
    <row r="2954" spans="1:3" x14ac:dyDescent="0.2">
      <c r="A2954">
        <v>2953</v>
      </c>
      <c r="B2954" t="s">
        <v>59</v>
      </c>
      <c r="C2954">
        <v>2179921</v>
      </c>
    </row>
    <row r="2955" spans="1:3" x14ac:dyDescent="0.2">
      <c r="A2955">
        <v>2954</v>
      </c>
      <c r="B2955" t="s">
        <v>59</v>
      </c>
      <c r="C2955">
        <v>2201330</v>
      </c>
    </row>
    <row r="2956" spans="1:3" x14ac:dyDescent="0.2">
      <c r="A2956">
        <v>2955</v>
      </c>
      <c r="B2956" t="s">
        <v>59</v>
      </c>
      <c r="C2956">
        <v>2217189</v>
      </c>
    </row>
    <row r="2957" spans="1:3" x14ac:dyDescent="0.2">
      <c r="A2957">
        <v>2956</v>
      </c>
      <c r="B2957" t="s">
        <v>59</v>
      </c>
      <c r="C2957">
        <v>2228703</v>
      </c>
    </row>
    <row r="2958" spans="1:3" x14ac:dyDescent="0.2">
      <c r="A2958">
        <v>2957</v>
      </c>
      <c r="B2958" t="s">
        <v>59</v>
      </c>
      <c r="C2958">
        <v>2270475</v>
      </c>
    </row>
    <row r="2959" spans="1:3" x14ac:dyDescent="0.2">
      <c r="A2959">
        <v>2958</v>
      </c>
      <c r="B2959" t="s">
        <v>59</v>
      </c>
      <c r="C2959">
        <v>2383681</v>
      </c>
    </row>
    <row r="2960" spans="1:3" x14ac:dyDescent="0.2">
      <c r="A2960">
        <v>2959</v>
      </c>
      <c r="B2960" t="s">
        <v>59</v>
      </c>
      <c r="C2960">
        <v>2451661</v>
      </c>
    </row>
    <row r="2961" spans="1:3" x14ac:dyDescent="0.2">
      <c r="A2961">
        <v>2960</v>
      </c>
      <c r="B2961" t="s">
        <v>59</v>
      </c>
      <c r="C2961">
        <v>2503250</v>
      </c>
    </row>
    <row r="2962" spans="1:3" x14ac:dyDescent="0.2">
      <c r="A2962">
        <v>2961</v>
      </c>
      <c r="B2962" t="s">
        <v>59</v>
      </c>
      <c r="C2962">
        <v>2509435</v>
      </c>
    </row>
    <row r="2963" spans="1:3" x14ac:dyDescent="0.2">
      <c r="A2963">
        <v>2962</v>
      </c>
      <c r="B2963" t="s">
        <v>59</v>
      </c>
      <c r="C2963">
        <v>2535837</v>
      </c>
    </row>
    <row r="2964" spans="1:3" x14ac:dyDescent="0.2">
      <c r="A2964">
        <v>2963</v>
      </c>
      <c r="B2964" t="s">
        <v>59</v>
      </c>
      <c r="C2964">
        <v>2537396</v>
      </c>
    </row>
    <row r="2965" spans="1:3" x14ac:dyDescent="0.2">
      <c r="A2965">
        <v>2964</v>
      </c>
      <c r="B2965" t="s">
        <v>59</v>
      </c>
      <c r="C2965">
        <v>2590664</v>
      </c>
    </row>
    <row r="2966" spans="1:3" x14ac:dyDescent="0.2">
      <c r="A2966">
        <v>2965</v>
      </c>
      <c r="B2966" t="s">
        <v>59</v>
      </c>
      <c r="C2966">
        <v>2615455</v>
      </c>
    </row>
    <row r="2967" spans="1:3" x14ac:dyDescent="0.2">
      <c r="A2967">
        <v>2966</v>
      </c>
      <c r="B2967" t="s">
        <v>59</v>
      </c>
      <c r="C2967">
        <v>2730521</v>
      </c>
    </row>
    <row r="2968" spans="1:3" x14ac:dyDescent="0.2">
      <c r="A2968">
        <v>2967</v>
      </c>
      <c r="B2968" t="s">
        <v>59</v>
      </c>
      <c r="C2968">
        <v>2756552</v>
      </c>
    </row>
    <row r="2969" spans="1:3" x14ac:dyDescent="0.2">
      <c r="A2969">
        <v>2968</v>
      </c>
      <c r="B2969" t="s">
        <v>59</v>
      </c>
      <c r="C2969">
        <v>2810474</v>
      </c>
    </row>
    <row r="2970" spans="1:3" x14ac:dyDescent="0.2">
      <c r="A2970">
        <v>2969</v>
      </c>
      <c r="B2970" t="s">
        <v>59</v>
      </c>
      <c r="C2970">
        <v>2855899</v>
      </c>
    </row>
    <row r="2971" spans="1:3" x14ac:dyDescent="0.2">
      <c r="A2971">
        <v>2970</v>
      </c>
      <c r="B2971" t="s">
        <v>59</v>
      </c>
      <c r="C2971">
        <v>3007656</v>
      </c>
    </row>
    <row r="2972" spans="1:3" x14ac:dyDescent="0.2">
      <c r="A2972">
        <v>2971</v>
      </c>
      <c r="B2972" t="s">
        <v>59</v>
      </c>
      <c r="C2972">
        <v>3073084</v>
      </c>
    </row>
    <row r="2973" spans="1:3" x14ac:dyDescent="0.2">
      <c r="A2973">
        <v>2972</v>
      </c>
      <c r="B2973" t="s">
        <v>59</v>
      </c>
      <c r="C2973">
        <v>3190268</v>
      </c>
    </row>
    <row r="2974" spans="1:3" x14ac:dyDescent="0.2">
      <c r="A2974">
        <v>2973</v>
      </c>
      <c r="B2974" t="s">
        <v>59</v>
      </c>
      <c r="C2974">
        <v>3218993</v>
      </c>
    </row>
    <row r="2975" spans="1:3" x14ac:dyDescent="0.2">
      <c r="A2975">
        <v>2974</v>
      </c>
      <c r="B2975" t="s">
        <v>59</v>
      </c>
      <c r="C2975">
        <v>3255003</v>
      </c>
    </row>
    <row r="2976" spans="1:3" x14ac:dyDescent="0.2">
      <c r="A2976">
        <v>2975</v>
      </c>
      <c r="B2976" t="s">
        <v>59</v>
      </c>
      <c r="C2976">
        <v>3281951</v>
      </c>
    </row>
    <row r="2977" spans="1:3" x14ac:dyDescent="0.2">
      <c r="A2977">
        <v>2976</v>
      </c>
      <c r="B2977" t="s">
        <v>59</v>
      </c>
      <c r="C2977">
        <v>3305417</v>
      </c>
    </row>
    <row r="2978" spans="1:3" x14ac:dyDescent="0.2">
      <c r="A2978">
        <v>2977</v>
      </c>
      <c r="B2978" t="s">
        <v>59</v>
      </c>
      <c r="C2978">
        <v>3308008</v>
      </c>
    </row>
    <row r="2979" spans="1:3" x14ac:dyDescent="0.2">
      <c r="A2979">
        <v>2978</v>
      </c>
      <c r="B2979" t="s">
        <v>59</v>
      </c>
      <c r="C2979">
        <v>3350537</v>
      </c>
    </row>
    <row r="2980" spans="1:3" x14ac:dyDescent="0.2">
      <c r="A2980">
        <v>2979</v>
      </c>
      <c r="B2980" t="s">
        <v>59</v>
      </c>
      <c r="C2980">
        <v>3382327</v>
      </c>
    </row>
    <row r="2981" spans="1:3" x14ac:dyDescent="0.2">
      <c r="A2981">
        <v>2980</v>
      </c>
      <c r="B2981" t="s">
        <v>59</v>
      </c>
      <c r="C2981">
        <v>3391254</v>
      </c>
    </row>
    <row r="2982" spans="1:3" x14ac:dyDescent="0.2">
      <c r="A2982">
        <v>2981</v>
      </c>
      <c r="B2982" t="s">
        <v>59</v>
      </c>
      <c r="C2982">
        <v>3497623</v>
      </c>
    </row>
    <row r="2983" spans="1:3" x14ac:dyDescent="0.2">
      <c r="A2983">
        <v>2982</v>
      </c>
      <c r="B2983" t="s">
        <v>59</v>
      </c>
      <c r="C2983">
        <v>3587206</v>
      </c>
    </row>
    <row r="2984" spans="1:3" x14ac:dyDescent="0.2">
      <c r="A2984">
        <v>2983</v>
      </c>
      <c r="B2984" t="s">
        <v>59</v>
      </c>
      <c r="C2984">
        <v>3616183</v>
      </c>
    </row>
    <row r="2985" spans="1:3" x14ac:dyDescent="0.2">
      <c r="A2985">
        <v>2984</v>
      </c>
      <c r="B2985" t="s">
        <v>59</v>
      </c>
      <c r="C2985">
        <v>3661527</v>
      </c>
    </row>
    <row r="2986" spans="1:3" x14ac:dyDescent="0.2">
      <c r="A2986">
        <v>2985</v>
      </c>
      <c r="B2986" t="s">
        <v>59</v>
      </c>
      <c r="C2986">
        <v>3798021</v>
      </c>
    </row>
    <row r="2987" spans="1:3" x14ac:dyDescent="0.2">
      <c r="A2987">
        <v>2986</v>
      </c>
      <c r="B2987" t="s">
        <v>59</v>
      </c>
      <c r="C2987">
        <v>3804366</v>
      </c>
    </row>
    <row r="2988" spans="1:3" x14ac:dyDescent="0.2">
      <c r="A2988">
        <v>2987</v>
      </c>
      <c r="B2988" t="s">
        <v>59</v>
      </c>
      <c r="C2988">
        <v>3921367</v>
      </c>
    </row>
    <row r="2989" spans="1:3" x14ac:dyDescent="0.2">
      <c r="A2989">
        <v>2988</v>
      </c>
      <c r="B2989" t="s">
        <v>59</v>
      </c>
      <c r="C2989">
        <v>3974422</v>
      </c>
    </row>
    <row r="2990" spans="1:3" x14ac:dyDescent="0.2">
      <c r="A2990">
        <v>2989</v>
      </c>
      <c r="B2990" t="s">
        <v>59</v>
      </c>
      <c r="C2990">
        <v>3976603</v>
      </c>
    </row>
    <row r="2991" spans="1:3" x14ac:dyDescent="0.2">
      <c r="A2991">
        <v>2990</v>
      </c>
      <c r="B2991" t="s">
        <v>59</v>
      </c>
      <c r="C2991">
        <v>3991018</v>
      </c>
    </row>
    <row r="2992" spans="1:3" x14ac:dyDescent="0.2">
      <c r="A2992">
        <v>2991</v>
      </c>
      <c r="B2992" t="s">
        <v>59</v>
      </c>
      <c r="C2992">
        <v>4107759</v>
      </c>
    </row>
    <row r="2993" spans="1:3" x14ac:dyDescent="0.2">
      <c r="A2993">
        <v>2992</v>
      </c>
      <c r="B2993" t="s">
        <v>59</v>
      </c>
      <c r="C2993">
        <v>4154845</v>
      </c>
    </row>
    <row r="2994" spans="1:3" x14ac:dyDescent="0.2">
      <c r="A2994">
        <v>2993</v>
      </c>
      <c r="B2994" t="s">
        <v>59</v>
      </c>
      <c r="C2994">
        <v>4256124</v>
      </c>
    </row>
    <row r="2995" spans="1:3" x14ac:dyDescent="0.2">
      <c r="A2995">
        <v>2994</v>
      </c>
      <c r="B2995" t="s">
        <v>59</v>
      </c>
      <c r="C2995">
        <v>4320976</v>
      </c>
    </row>
    <row r="2996" spans="1:3" x14ac:dyDescent="0.2">
      <c r="A2996">
        <v>2995</v>
      </c>
      <c r="B2996" t="s">
        <v>59</v>
      </c>
      <c r="C2996">
        <v>4354681</v>
      </c>
    </row>
    <row r="2997" spans="1:3" x14ac:dyDescent="0.2">
      <c r="A2997">
        <v>2996</v>
      </c>
      <c r="B2997" t="s">
        <v>59</v>
      </c>
      <c r="C2997">
        <v>4368647</v>
      </c>
    </row>
    <row r="2998" spans="1:3" x14ac:dyDescent="0.2">
      <c r="A2998">
        <v>2997</v>
      </c>
      <c r="B2998" t="s">
        <v>59</v>
      </c>
      <c r="C2998">
        <v>4376230</v>
      </c>
    </row>
    <row r="2999" spans="1:3" x14ac:dyDescent="0.2">
      <c r="A2999">
        <v>2998</v>
      </c>
      <c r="B2999" t="s">
        <v>59</v>
      </c>
      <c r="C2999">
        <v>4559943</v>
      </c>
    </row>
    <row r="3000" spans="1:3" x14ac:dyDescent="0.2">
      <c r="A3000">
        <v>2999</v>
      </c>
      <c r="B3000" t="s">
        <v>59</v>
      </c>
      <c r="C3000">
        <v>4563215</v>
      </c>
    </row>
    <row r="3001" spans="1:3" x14ac:dyDescent="0.2">
      <c r="A3001">
        <v>3000</v>
      </c>
      <c r="B3001" t="s">
        <v>59</v>
      </c>
      <c r="C3001">
        <v>4624486</v>
      </c>
    </row>
  </sheetData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3056"/>
  <sheetViews>
    <sheetView zoomScaleNormal="100" workbookViewId="0">
      <selection sqref="A1:AM1"/>
    </sheetView>
  </sheetViews>
  <sheetFormatPr defaultColWidth="11.5703125" defaultRowHeight="12.75" x14ac:dyDescent="0.2"/>
  <cols>
    <col min="1" max="1" width="5.85546875" customWidth="1"/>
    <col min="2" max="2" width="6.5703125" customWidth="1"/>
    <col min="3" max="3" width="5.85546875" customWidth="1"/>
    <col min="4" max="4" width="6.5703125" customWidth="1"/>
    <col min="5" max="5" width="6" customWidth="1"/>
    <col min="6" max="6" width="6.7109375" customWidth="1"/>
    <col min="7" max="7" width="5.42578125" customWidth="1"/>
    <col min="8" max="8" width="8.28515625" customWidth="1"/>
    <col min="9" max="9" width="11.140625" customWidth="1"/>
    <col min="10" max="10" width="6.42578125" customWidth="1"/>
    <col min="11" max="11" width="8" customWidth="1"/>
    <col min="12" max="12" width="15.140625" customWidth="1"/>
    <col min="13" max="13" width="9.7109375" customWidth="1"/>
    <col min="16" max="27" width="11.5703125" hidden="1"/>
  </cols>
  <sheetData>
    <row r="1" spans="1:39" x14ac:dyDescent="0.2">
      <c r="A1" s="12" t="s">
        <v>2</v>
      </c>
      <c r="B1" s="13" t="s">
        <v>3</v>
      </c>
      <c r="C1" s="13" t="s">
        <v>4</v>
      </c>
      <c r="D1" s="13" t="s">
        <v>5</v>
      </c>
      <c r="E1" s="13" t="s">
        <v>6</v>
      </c>
      <c r="F1" s="13" t="s">
        <v>7</v>
      </c>
      <c r="G1" s="14" t="s">
        <v>27</v>
      </c>
      <c r="H1" s="14" t="s">
        <v>28</v>
      </c>
      <c r="I1" s="14" t="s">
        <v>60</v>
      </c>
      <c r="J1" s="14" t="s">
        <v>61</v>
      </c>
      <c r="K1" s="14" t="s">
        <v>62</v>
      </c>
      <c r="L1" s="14" t="s">
        <v>63</v>
      </c>
      <c r="M1" s="14" t="s">
        <v>64</v>
      </c>
      <c r="N1" s="14" t="s">
        <v>65</v>
      </c>
      <c r="O1" s="14" t="s">
        <v>66</v>
      </c>
      <c r="P1" s="14" t="s">
        <v>67</v>
      </c>
      <c r="Q1" s="14" t="s">
        <v>68</v>
      </c>
      <c r="R1" s="14" t="s">
        <v>69</v>
      </c>
      <c r="S1" s="14" t="s">
        <v>70</v>
      </c>
      <c r="T1" s="14" t="s">
        <v>71</v>
      </c>
      <c r="U1" s="14" t="s">
        <v>72</v>
      </c>
      <c r="V1" s="14" t="s">
        <v>73</v>
      </c>
      <c r="W1" s="14" t="s">
        <v>74</v>
      </c>
      <c r="X1" s="14" t="s">
        <v>75</v>
      </c>
      <c r="Y1" s="14" t="s">
        <v>76</v>
      </c>
      <c r="Z1" s="14" t="s">
        <v>77</v>
      </c>
      <c r="AA1" s="14" t="s">
        <v>78</v>
      </c>
      <c r="AB1" s="14" t="s">
        <v>79</v>
      </c>
      <c r="AC1" s="14" t="s">
        <v>80</v>
      </c>
      <c r="AD1" s="14" t="s">
        <v>81</v>
      </c>
      <c r="AE1" s="14" t="s">
        <v>82</v>
      </c>
      <c r="AF1" s="14" t="s">
        <v>83</v>
      </c>
      <c r="AG1" s="14" t="s">
        <v>84</v>
      </c>
      <c r="AH1" s="14" t="s">
        <v>85</v>
      </c>
      <c r="AI1" s="14" t="s">
        <v>86</v>
      </c>
      <c r="AJ1" s="14" t="s">
        <v>87</v>
      </c>
      <c r="AK1" s="14" t="s">
        <v>88</v>
      </c>
      <c r="AL1" s="14" t="s">
        <v>89</v>
      </c>
      <c r="AM1" s="15" t="s">
        <v>90</v>
      </c>
    </row>
    <row r="2" spans="1:39" x14ac:dyDescent="0.2">
      <c r="A2">
        <v>1</v>
      </c>
      <c r="B2">
        <v>1</v>
      </c>
      <c r="G2" s="11">
        <v>1</v>
      </c>
      <c r="H2" s="11" t="s">
        <v>30</v>
      </c>
      <c r="I2" s="11">
        <v>62086</v>
      </c>
      <c r="J2" s="11">
        <v>1</v>
      </c>
      <c r="K2" s="11" t="s">
        <v>30</v>
      </c>
      <c r="L2" s="11">
        <v>0</v>
      </c>
      <c r="M2" s="11" t="s">
        <v>91</v>
      </c>
      <c r="N2" s="11">
        <v>62086</v>
      </c>
      <c r="O2" s="11" t="s">
        <v>26703</v>
      </c>
      <c r="P2" s="11" t="s">
        <v>93</v>
      </c>
      <c r="Q2" s="11" t="s">
        <v>26704</v>
      </c>
      <c r="R2" s="11" t="s">
        <v>26705</v>
      </c>
      <c r="S2" s="11"/>
      <c r="T2" s="11" t="s">
        <v>26706</v>
      </c>
      <c r="U2" s="11" t="s">
        <v>26707</v>
      </c>
      <c r="V2" s="11" t="s">
        <v>98</v>
      </c>
      <c r="W2" s="11" t="s">
        <v>26704</v>
      </c>
      <c r="X2" s="11"/>
      <c r="Y2" s="11"/>
      <c r="Z2" s="11"/>
      <c r="AA2" s="11" t="s">
        <v>26708</v>
      </c>
      <c r="AB2" s="11" t="s">
        <v>100</v>
      </c>
      <c r="AC2" s="11" t="s">
        <v>101</v>
      </c>
      <c r="AD2" s="11" t="s">
        <v>102</v>
      </c>
      <c r="AE2" s="11" t="s">
        <v>105</v>
      </c>
      <c r="AF2" s="11" t="s">
        <v>106</v>
      </c>
      <c r="AG2" s="11" t="s">
        <v>105</v>
      </c>
      <c r="AH2" s="11" t="s">
        <v>106</v>
      </c>
      <c r="AI2" s="11" t="s">
        <v>22547</v>
      </c>
      <c r="AJ2" s="11" t="s">
        <v>22548</v>
      </c>
      <c r="AK2" s="11" t="s">
        <v>22547</v>
      </c>
      <c r="AL2" s="11" t="s">
        <v>22548</v>
      </c>
      <c r="AM2" s="11" t="s">
        <v>109</v>
      </c>
    </row>
    <row r="3" spans="1:39" x14ac:dyDescent="0.2">
      <c r="A3">
        <v>1</v>
      </c>
      <c r="B3">
        <v>1</v>
      </c>
      <c r="G3" s="7">
        <v>2</v>
      </c>
      <c r="H3" s="7" t="s">
        <v>30</v>
      </c>
      <c r="I3" s="7">
        <v>98710</v>
      </c>
      <c r="J3" s="7">
        <v>2</v>
      </c>
      <c r="K3" s="7" t="s">
        <v>30</v>
      </c>
      <c r="L3" s="7">
        <v>1</v>
      </c>
      <c r="M3" s="7" t="s">
        <v>91</v>
      </c>
      <c r="N3" s="7">
        <v>98710</v>
      </c>
      <c r="O3" s="7" t="s">
        <v>26709</v>
      </c>
      <c r="P3" s="7" t="s">
        <v>93</v>
      </c>
      <c r="Q3" s="7" t="s">
        <v>26710</v>
      </c>
      <c r="R3" s="7" t="s">
        <v>26711</v>
      </c>
      <c r="S3" s="7"/>
      <c r="T3" s="7" t="s">
        <v>26712</v>
      </c>
      <c r="U3" s="7" t="s">
        <v>26713</v>
      </c>
      <c r="V3" s="7" t="s">
        <v>98</v>
      </c>
      <c r="W3" s="7" t="s">
        <v>26714</v>
      </c>
      <c r="X3" s="7"/>
      <c r="Y3" s="7"/>
      <c r="Z3" s="7"/>
      <c r="AA3" s="7" t="s">
        <v>26715</v>
      </c>
      <c r="AB3" s="7" t="s">
        <v>100</v>
      </c>
      <c r="AC3" s="7" t="s">
        <v>101</v>
      </c>
      <c r="AD3" s="7" t="s">
        <v>102</v>
      </c>
      <c r="AE3" s="7" t="s">
        <v>5653</v>
      </c>
      <c r="AF3" s="7" t="s">
        <v>5654</v>
      </c>
      <c r="AG3" s="7" t="s">
        <v>105</v>
      </c>
      <c r="AH3" s="7" t="s">
        <v>106</v>
      </c>
      <c r="AI3" s="7" t="s">
        <v>5653</v>
      </c>
      <c r="AJ3" s="7" t="s">
        <v>5654</v>
      </c>
      <c r="AK3" s="7" t="s">
        <v>23332</v>
      </c>
      <c r="AL3" s="7" t="s">
        <v>23333</v>
      </c>
      <c r="AM3" s="7" t="s">
        <v>109</v>
      </c>
    </row>
    <row r="4" spans="1:39" x14ac:dyDescent="0.2">
      <c r="A4">
        <v>1</v>
      </c>
      <c r="B4">
        <v>1</v>
      </c>
      <c r="G4" s="7">
        <v>3</v>
      </c>
      <c r="H4" s="7" t="s">
        <v>30</v>
      </c>
      <c r="I4" s="7">
        <v>138706</v>
      </c>
      <c r="J4" s="7">
        <v>3</v>
      </c>
      <c r="K4" s="7" t="s">
        <v>30</v>
      </c>
      <c r="L4" s="7">
        <v>2</v>
      </c>
      <c r="M4" s="7" t="s">
        <v>91</v>
      </c>
      <c r="N4" s="7">
        <v>138706</v>
      </c>
      <c r="O4" s="7" t="s">
        <v>26716</v>
      </c>
      <c r="P4" s="7" t="s">
        <v>93</v>
      </c>
      <c r="Q4" s="7" t="s">
        <v>26717</v>
      </c>
      <c r="R4" s="7" t="s">
        <v>26718</v>
      </c>
      <c r="S4" s="7"/>
      <c r="T4" s="7" t="s">
        <v>26719</v>
      </c>
      <c r="U4" s="7" t="s">
        <v>26720</v>
      </c>
      <c r="V4" s="7" t="s">
        <v>98</v>
      </c>
      <c r="W4" s="7" t="s">
        <v>26721</v>
      </c>
      <c r="X4" s="7"/>
      <c r="Y4" s="7"/>
      <c r="Z4" s="7"/>
      <c r="AA4" s="7" t="s">
        <v>26722</v>
      </c>
      <c r="AB4" s="7" t="s">
        <v>100</v>
      </c>
      <c r="AC4" s="7" t="s">
        <v>101</v>
      </c>
      <c r="AD4" s="7" t="s">
        <v>102</v>
      </c>
      <c r="AE4" s="7" t="s">
        <v>105</v>
      </c>
      <c r="AF4" s="7" t="s">
        <v>106</v>
      </c>
      <c r="AG4" s="7" t="s">
        <v>26723</v>
      </c>
      <c r="AH4" s="7" t="s">
        <v>26724</v>
      </c>
      <c r="AI4" s="7" t="s">
        <v>26725</v>
      </c>
      <c r="AJ4" s="7" t="s">
        <v>26726</v>
      </c>
      <c r="AK4" s="7" t="s">
        <v>26723</v>
      </c>
      <c r="AL4" s="7" t="s">
        <v>26724</v>
      </c>
      <c r="AM4" s="7" t="s">
        <v>109</v>
      </c>
    </row>
    <row r="5" spans="1:39" x14ac:dyDescent="0.2">
      <c r="A5">
        <v>1</v>
      </c>
      <c r="B5">
        <v>1</v>
      </c>
      <c r="G5" s="7">
        <v>4</v>
      </c>
      <c r="H5" s="7" t="s">
        <v>30</v>
      </c>
      <c r="I5" s="7">
        <v>148902</v>
      </c>
      <c r="J5" s="7">
        <v>4</v>
      </c>
      <c r="K5" s="7" t="s">
        <v>30</v>
      </c>
      <c r="L5" s="7">
        <v>3</v>
      </c>
      <c r="M5" s="7" t="s">
        <v>91</v>
      </c>
      <c r="N5" s="7">
        <v>148902</v>
      </c>
      <c r="O5" s="7" t="s">
        <v>26727</v>
      </c>
      <c r="P5" s="7" t="s">
        <v>93</v>
      </c>
      <c r="Q5" s="7" t="s">
        <v>26728</v>
      </c>
      <c r="R5" s="7" t="s">
        <v>26729</v>
      </c>
      <c r="S5" s="7"/>
      <c r="T5" s="7" t="s">
        <v>26730</v>
      </c>
      <c r="U5" s="7" t="s">
        <v>26731</v>
      </c>
      <c r="V5" s="7" t="s">
        <v>98</v>
      </c>
      <c r="W5" s="7" t="s">
        <v>26732</v>
      </c>
      <c r="X5" s="7"/>
      <c r="Y5" s="7"/>
      <c r="Z5" s="7"/>
      <c r="AA5" s="7" t="s">
        <v>26733</v>
      </c>
      <c r="AB5" s="7" t="s">
        <v>100</v>
      </c>
      <c r="AC5" s="7" t="s">
        <v>101</v>
      </c>
      <c r="AD5" s="7" t="s">
        <v>102</v>
      </c>
      <c r="AE5" s="7" t="s">
        <v>19526</v>
      </c>
      <c r="AF5" s="7" t="s">
        <v>19527</v>
      </c>
      <c r="AG5" s="7" t="s">
        <v>105</v>
      </c>
      <c r="AH5" s="7" t="s">
        <v>106</v>
      </c>
      <c r="AI5" s="7" t="s">
        <v>19526</v>
      </c>
      <c r="AJ5" s="7" t="s">
        <v>19527</v>
      </c>
      <c r="AK5" s="7" t="s">
        <v>10665</v>
      </c>
      <c r="AL5" s="7" t="s">
        <v>10666</v>
      </c>
      <c r="AM5" s="7" t="s">
        <v>109</v>
      </c>
    </row>
    <row r="6" spans="1:39" x14ac:dyDescent="0.2">
      <c r="A6">
        <v>1</v>
      </c>
      <c r="B6">
        <v>1</v>
      </c>
      <c r="G6" s="7">
        <v>5</v>
      </c>
      <c r="H6" s="7" t="s">
        <v>30</v>
      </c>
      <c r="I6" s="7">
        <v>163636</v>
      </c>
      <c r="J6" s="7">
        <v>5</v>
      </c>
      <c r="K6" s="7" t="s">
        <v>30</v>
      </c>
      <c r="L6" s="7">
        <v>4</v>
      </c>
      <c r="M6" s="7" t="s">
        <v>91</v>
      </c>
      <c r="N6" s="7">
        <v>163636</v>
      </c>
      <c r="O6" s="7" t="s">
        <v>26734</v>
      </c>
      <c r="P6" s="7" t="s">
        <v>93</v>
      </c>
      <c r="Q6" s="7" t="s">
        <v>26735</v>
      </c>
      <c r="R6" s="7" t="s">
        <v>26736</v>
      </c>
      <c r="S6" s="7"/>
      <c r="T6" s="7" t="s">
        <v>26737</v>
      </c>
      <c r="U6" s="7" t="s">
        <v>26738</v>
      </c>
      <c r="V6" s="7" t="s">
        <v>98</v>
      </c>
      <c r="W6" s="7" t="s">
        <v>26739</v>
      </c>
      <c r="X6" s="7"/>
      <c r="Y6" s="7"/>
      <c r="Z6" s="7"/>
      <c r="AA6" s="7" t="s">
        <v>26740</v>
      </c>
      <c r="AB6" s="7" t="s">
        <v>100</v>
      </c>
      <c r="AC6" s="7" t="s">
        <v>101</v>
      </c>
      <c r="AD6" s="7" t="s">
        <v>102</v>
      </c>
      <c r="AE6" s="7" t="s">
        <v>105</v>
      </c>
      <c r="AF6" s="7" t="s">
        <v>106</v>
      </c>
      <c r="AG6" s="7" t="s">
        <v>4779</v>
      </c>
      <c r="AH6" s="7" t="s">
        <v>4780</v>
      </c>
      <c r="AI6" s="7" t="s">
        <v>4770</v>
      </c>
      <c r="AJ6" s="7" t="s">
        <v>4771</v>
      </c>
      <c r="AK6" s="7" t="s">
        <v>4779</v>
      </c>
      <c r="AL6" s="7" t="s">
        <v>4780</v>
      </c>
      <c r="AM6" s="7" t="s">
        <v>109</v>
      </c>
    </row>
    <row r="7" spans="1:39" x14ac:dyDescent="0.2">
      <c r="A7">
        <v>1</v>
      </c>
      <c r="B7">
        <v>1</v>
      </c>
      <c r="G7" s="7">
        <v>6</v>
      </c>
      <c r="H7" s="7" t="s">
        <v>30</v>
      </c>
      <c r="I7" s="7">
        <v>171855</v>
      </c>
      <c r="J7" s="7">
        <v>6</v>
      </c>
      <c r="K7" s="7" t="s">
        <v>30</v>
      </c>
      <c r="L7" s="7">
        <v>5</v>
      </c>
      <c r="M7" s="7" t="s">
        <v>91</v>
      </c>
      <c r="N7" s="7">
        <v>171855</v>
      </c>
      <c r="O7" s="7" t="s">
        <v>26741</v>
      </c>
      <c r="P7" s="7" t="s">
        <v>93</v>
      </c>
      <c r="Q7" s="7" t="s">
        <v>26742</v>
      </c>
      <c r="R7" s="7" t="s">
        <v>26743</v>
      </c>
      <c r="S7" s="7"/>
      <c r="T7" s="7" t="s">
        <v>26744</v>
      </c>
      <c r="U7" s="7" t="s">
        <v>26745</v>
      </c>
      <c r="V7" s="7" t="s">
        <v>98</v>
      </c>
      <c r="W7" s="7" t="s">
        <v>26746</v>
      </c>
      <c r="X7" s="7"/>
      <c r="Y7" s="7"/>
      <c r="Z7" s="7"/>
      <c r="AA7" s="7" t="s">
        <v>26747</v>
      </c>
      <c r="AB7" s="7" t="s">
        <v>100</v>
      </c>
      <c r="AC7" s="7" t="s">
        <v>101</v>
      </c>
      <c r="AD7" s="7" t="s">
        <v>102</v>
      </c>
      <c r="AE7" s="7" t="s">
        <v>105</v>
      </c>
      <c r="AF7" s="7" t="s">
        <v>106</v>
      </c>
      <c r="AG7" s="7" t="s">
        <v>105</v>
      </c>
      <c r="AH7" s="7" t="s">
        <v>106</v>
      </c>
      <c r="AI7" s="7" t="s">
        <v>24114</v>
      </c>
      <c r="AJ7" s="7" t="s">
        <v>24115</v>
      </c>
      <c r="AK7" s="7" t="s">
        <v>24114</v>
      </c>
      <c r="AL7" s="7" t="s">
        <v>24115</v>
      </c>
      <c r="AM7" s="7" t="s">
        <v>109</v>
      </c>
    </row>
    <row r="8" spans="1:39" x14ac:dyDescent="0.2">
      <c r="A8">
        <v>1</v>
      </c>
      <c r="B8">
        <v>1</v>
      </c>
      <c r="G8" s="7">
        <v>7</v>
      </c>
      <c r="H8" s="7" t="s">
        <v>30</v>
      </c>
      <c r="I8" s="7">
        <v>240961</v>
      </c>
      <c r="J8" s="7">
        <v>7</v>
      </c>
      <c r="K8" s="7" t="s">
        <v>30</v>
      </c>
      <c r="L8" s="7">
        <v>6</v>
      </c>
      <c r="M8" s="7" t="s">
        <v>91</v>
      </c>
      <c r="N8" s="7">
        <v>240961</v>
      </c>
      <c r="O8" s="7" t="s">
        <v>26748</v>
      </c>
      <c r="P8" s="7" t="s">
        <v>93</v>
      </c>
      <c r="Q8" s="7" t="s">
        <v>26749</v>
      </c>
      <c r="R8" s="7" t="s">
        <v>26750</v>
      </c>
      <c r="S8" s="7"/>
      <c r="T8" s="7" t="s">
        <v>26751</v>
      </c>
      <c r="U8" s="7" t="s">
        <v>26752</v>
      </c>
      <c r="V8" s="7" t="s">
        <v>98</v>
      </c>
      <c r="W8" s="7" t="s">
        <v>26753</v>
      </c>
      <c r="X8" s="7"/>
      <c r="Y8" s="7"/>
      <c r="Z8" s="7"/>
      <c r="AA8" s="7" t="s">
        <v>26754</v>
      </c>
      <c r="AB8" s="7" t="s">
        <v>100</v>
      </c>
      <c r="AC8" s="7" t="s">
        <v>101</v>
      </c>
      <c r="AD8" s="7" t="s">
        <v>102</v>
      </c>
      <c r="AE8" s="7" t="s">
        <v>105</v>
      </c>
      <c r="AF8" s="7" t="s">
        <v>106</v>
      </c>
      <c r="AG8" s="7" t="s">
        <v>26755</v>
      </c>
      <c r="AH8" s="7" t="s">
        <v>26756</v>
      </c>
      <c r="AI8" s="7" t="s">
        <v>2950</v>
      </c>
      <c r="AJ8" s="7" t="s">
        <v>2951</v>
      </c>
      <c r="AK8" s="7" t="s">
        <v>26755</v>
      </c>
      <c r="AL8" s="7" t="s">
        <v>26756</v>
      </c>
      <c r="AM8" s="7" t="s">
        <v>109</v>
      </c>
    </row>
    <row r="9" spans="1:39" x14ac:dyDescent="0.2">
      <c r="A9">
        <v>1</v>
      </c>
      <c r="B9">
        <v>1</v>
      </c>
      <c r="G9" s="7">
        <v>8</v>
      </c>
      <c r="H9" s="7" t="s">
        <v>30</v>
      </c>
      <c r="I9" s="7">
        <v>259810</v>
      </c>
      <c r="J9" s="7">
        <v>8</v>
      </c>
      <c r="K9" s="7" t="s">
        <v>30</v>
      </c>
      <c r="L9" s="7">
        <v>7</v>
      </c>
      <c r="M9" s="7" t="s">
        <v>91</v>
      </c>
      <c r="N9" s="7">
        <v>259810</v>
      </c>
      <c r="O9" s="7" t="s">
        <v>26757</v>
      </c>
      <c r="P9" s="7" t="s">
        <v>93</v>
      </c>
      <c r="Q9" s="7" t="s">
        <v>26758</v>
      </c>
      <c r="R9" s="7" t="s">
        <v>26759</v>
      </c>
      <c r="S9" s="7"/>
      <c r="T9" s="7" t="s">
        <v>26760</v>
      </c>
      <c r="U9" s="7" t="s">
        <v>26761</v>
      </c>
      <c r="V9" s="7" t="s">
        <v>98</v>
      </c>
      <c r="W9" s="7" t="s">
        <v>26762</v>
      </c>
      <c r="X9" s="7"/>
      <c r="Y9" s="7"/>
      <c r="Z9" s="7"/>
      <c r="AA9" s="7" t="s">
        <v>26763</v>
      </c>
      <c r="AB9" s="7" t="s">
        <v>100</v>
      </c>
      <c r="AC9" s="7" t="s">
        <v>101</v>
      </c>
      <c r="AD9" s="7" t="s">
        <v>102</v>
      </c>
      <c r="AE9" s="7" t="s">
        <v>26353</v>
      </c>
      <c r="AF9" s="7" t="s">
        <v>26354</v>
      </c>
      <c r="AG9" s="7" t="s">
        <v>105</v>
      </c>
      <c r="AH9" s="7" t="s">
        <v>106</v>
      </c>
      <c r="AI9" s="7" t="s">
        <v>26353</v>
      </c>
      <c r="AJ9" s="7" t="s">
        <v>26354</v>
      </c>
      <c r="AK9" s="7" t="s">
        <v>6587</v>
      </c>
      <c r="AL9" s="7" t="s">
        <v>6588</v>
      </c>
      <c r="AM9" s="7" t="s">
        <v>109</v>
      </c>
    </row>
    <row r="10" spans="1:39" x14ac:dyDescent="0.2">
      <c r="A10">
        <v>1</v>
      </c>
      <c r="B10">
        <v>1</v>
      </c>
      <c r="G10" s="7">
        <v>9</v>
      </c>
      <c r="H10" s="7" t="s">
        <v>30</v>
      </c>
      <c r="I10" s="7">
        <v>309329</v>
      </c>
      <c r="J10" s="7">
        <v>9</v>
      </c>
      <c r="K10" s="7" t="s">
        <v>30</v>
      </c>
      <c r="L10" s="7">
        <v>8</v>
      </c>
      <c r="M10" s="7" t="s">
        <v>91</v>
      </c>
      <c r="N10" s="7">
        <v>309329</v>
      </c>
      <c r="O10" s="7" t="s">
        <v>26764</v>
      </c>
      <c r="P10" s="7" t="s">
        <v>93</v>
      </c>
      <c r="Q10" s="7" t="s">
        <v>26765</v>
      </c>
      <c r="R10" s="7" t="s">
        <v>26766</v>
      </c>
      <c r="S10" s="7"/>
      <c r="T10" s="7" t="s">
        <v>26767</v>
      </c>
      <c r="U10" s="7" t="s">
        <v>26768</v>
      </c>
      <c r="V10" s="7" t="s">
        <v>98</v>
      </c>
      <c r="W10" s="7" t="s">
        <v>26769</v>
      </c>
      <c r="X10" s="7"/>
      <c r="Y10" s="7"/>
      <c r="Z10" s="7"/>
      <c r="AA10" s="7" t="s">
        <v>26770</v>
      </c>
      <c r="AB10" s="7" t="s">
        <v>100</v>
      </c>
      <c r="AC10" s="7" t="s">
        <v>101</v>
      </c>
      <c r="AD10" s="7" t="s">
        <v>102</v>
      </c>
      <c r="AE10" s="7" t="s">
        <v>105</v>
      </c>
      <c r="AF10" s="7" t="s">
        <v>106</v>
      </c>
      <c r="AG10" s="7" t="s">
        <v>105</v>
      </c>
      <c r="AH10" s="7" t="s">
        <v>106</v>
      </c>
      <c r="AI10" s="7" t="s">
        <v>9883</v>
      </c>
      <c r="AJ10" s="7" t="s">
        <v>9884</v>
      </c>
      <c r="AK10" s="7" t="s">
        <v>9883</v>
      </c>
      <c r="AL10" s="7" t="s">
        <v>9884</v>
      </c>
      <c r="AM10" s="7" t="s">
        <v>109</v>
      </c>
    </row>
    <row r="11" spans="1:39" x14ac:dyDescent="0.2">
      <c r="A11">
        <v>1</v>
      </c>
      <c r="B11">
        <v>1</v>
      </c>
      <c r="G11" s="7">
        <v>10</v>
      </c>
      <c r="H11" s="7" t="s">
        <v>30</v>
      </c>
      <c r="I11" s="7">
        <v>339928</v>
      </c>
      <c r="J11" s="7">
        <v>10</v>
      </c>
      <c r="K11" s="7" t="s">
        <v>30</v>
      </c>
      <c r="L11" s="7">
        <v>9</v>
      </c>
      <c r="M11" s="7" t="s">
        <v>91</v>
      </c>
      <c r="N11" s="7">
        <v>339928</v>
      </c>
      <c r="O11" s="7" t="s">
        <v>26771</v>
      </c>
      <c r="P11" s="7" t="s">
        <v>93</v>
      </c>
      <c r="Q11" s="7" t="s">
        <v>26772</v>
      </c>
      <c r="R11" s="7" t="s">
        <v>26773</v>
      </c>
      <c r="S11" s="7"/>
      <c r="T11" s="7" t="s">
        <v>26774</v>
      </c>
      <c r="U11" s="7" t="s">
        <v>26775</v>
      </c>
      <c r="V11" s="7" t="s">
        <v>98</v>
      </c>
      <c r="W11" s="7" t="s">
        <v>26776</v>
      </c>
      <c r="X11" s="7"/>
      <c r="Y11" s="7"/>
      <c r="Z11" s="7"/>
      <c r="AA11" s="7" t="s">
        <v>26777</v>
      </c>
      <c r="AB11" s="7" t="s">
        <v>100</v>
      </c>
      <c r="AC11" s="7" t="s">
        <v>101</v>
      </c>
      <c r="AD11" s="7" t="s">
        <v>102</v>
      </c>
      <c r="AE11" s="7" t="s">
        <v>175</v>
      </c>
      <c r="AF11" s="7" t="s">
        <v>176</v>
      </c>
      <c r="AG11" s="7" t="s">
        <v>105</v>
      </c>
      <c r="AH11" s="7" t="s">
        <v>106</v>
      </c>
      <c r="AI11" s="7" t="s">
        <v>175</v>
      </c>
      <c r="AJ11" s="7" t="s">
        <v>176</v>
      </c>
      <c r="AK11" s="7" t="s">
        <v>105</v>
      </c>
      <c r="AL11" s="7" t="s">
        <v>106</v>
      </c>
      <c r="AM11" s="7" t="s">
        <v>109</v>
      </c>
    </row>
    <row r="12" spans="1:39" x14ac:dyDescent="0.2">
      <c r="A12">
        <v>1</v>
      </c>
      <c r="B12">
        <v>1</v>
      </c>
      <c r="G12" s="7">
        <v>11</v>
      </c>
      <c r="H12" s="7" t="s">
        <v>30</v>
      </c>
      <c r="I12" s="7">
        <v>391360</v>
      </c>
      <c r="J12" s="7">
        <v>11</v>
      </c>
      <c r="K12" s="7" t="s">
        <v>30</v>
      </c>
      <c r="L12" s="7">
        <v>10</v>
      </c>
      <c r="M12" s="7" t="s">
        <v>91</v>
      </c>
      <c r="N12" s="7">
        <v>391360</v>
      </c>
      <c r="O12" s="7" t="s">
        <v>26778</v>
      </c>
      <c r="P12" s="7" t="s">
        <v>93</v>
      </c>
      <c r="Q12" s="7" t="s">
        <v>26779</v>
      </c>
      <c r="R12" s="7" t="s">
        <v>26780</v>
      </c>
      <c r="S12" s="7"/>
      <c r="T12" s="7" t="s">
        <v>26781</v>
      </c>
      <c r="U12" s="7" t="s">
        <v>26782</v>
      </c>
      <c r="V12" s="7" t="s">
        <v>98</v>
      </c>
      <c r="W12" s="7" t="s">
        <v>26783</v>
      </c>
      <c r="X12" s="7"/>
      <c r="Y12" s="7"/>
      <c r="Z12" s="7"/>
      <c r="AA12" s="7" t="s">
        <v>26784</v>
      </c>
      <c r="AB12" s="7" t="s">
        <v>100</v>
      </c>
      <c r="AC12" s="7" t="s">
        <v>101</v>
      </c>
      <c r="AD12" s="7" t="s">
        <v>102</v>
      </c>
      <c r="AE12" s="7" t="s">
        <v>105</v>
      </c>
      <c r="AF12" s="7" t="s">
        <v>106</v>
      </c>
      <c r="AG12" s="7" t="s">
        <v>26785</v>
      </c>
      <c r="AH12" s="7" t="s">
        <v>26786</v>
      </c>
      <c r="AI12" s="7" t="s">
        <v>26787</v>
      </c>
      <c r="AJ12" s="7" t="s">
        <v>26788</v>
      </c>
      <c r="AK12" s="7" t="s">
        <v>26785</v>
      </c>
      <c r="AL12" s="7" t="s">
        <v>26786</v>
      </c>
      <c r="AM12" s="7" t="s">
        <v>109</v>
      </c>
    </row>
    <row r="13" spans="1:39" x14ac:dyDescent="0.2">
      <c r="A13">
        <v>1</v>
      </c>
      <c r="B13">
        <v>1</v>
      </c>
      <c r="G13" s="7">
        <v>12</v>
      </c>
      <c r="H13" s="7" t="s">
        <v>30</v>
      </c>
      <c r="I13" s="7">
        <v>397342</v>
      </c>
      <c r="J13" s="7">
        <v>12</v>
      </c>
      <c r="K13" s="7" t="s">
        <v>30</v>
      </c>
      <c r="L13" s="7">
        <v>11</v>
      </c>
      <c r="M13" s="7" t="s">
        <v>91</v>
      </c>
      <c r="N13" s="7">
        <v>397342</v>
      </c>
      <c r="O13" s="7" t="s">
        <v>26789</v>
      </c>
      <c r="P13" s="7" t="s">
        <v>93</v>
      </c>
      <c r="Q13" s="7" t="s">
        <v>26790</v>
      </c>
      <c r="R13" s="7" t="s">
        <v>26791</v>
      </c>
      <c r="S13" s="7"/>
      <c r="T13" s="7" t="s">
        <v>26792</v>
      </c>
      <c r="U13" s="7" t="s">
        <v>26793</v>
      </c>
      <c r="V13" s="7" t="s">
        <v>98</v>
      </c>
      <c r="W13" s="7" t="s">
        <v>26794</v>
      </c>
      <c r="X13" s="7"/>
      <c r="Y13" s="7"/>
      <c r="Z13" s="7"/>
      <c r="AA13" s="7" t="s">
        <v>26795</v>
      </c>
      <c r="AB13" s="7" t="s">
        <v>100</v>
      </c>
      <c r="AC13" s="7" t="s">
        <v>101</v>
      </c>
      <c r="AD13" s="7" t="s">
        <v>102</v>
      </c>
      <c r="AE13" s="7" t="s">
        <v>105</v>
      </c>
      <c r="AF13" s="7" t="s">
        <v>106</v>
      </c>
      <c r="AG13" s="7" t="s">
        <v>2979</v>
      </c>
      <c r="AH13" s="7" t="s">
        <v>2980</v>
      </c>
      <c r="AI13" s="7" t="s">
        <v>2981</v>
      </c>
      <c r="AJ13" s="7" t="s">
        <v>2982</v>
      </c>
      <c r="AK13" s="7" t="s">
        <v>2979</v>
      </c>
      <c r="AL13" s="7" t="s">
        <v>2980</v>
      </c>
      <c r="AM13" s="7" t="s">
        <v>109</v>
      </c>
    </row>
    <row r="14" spans="1:39" x14ac:dyDescent="0.2">
      <c r="A14">
        <v>1</v>
      </c>
      <c r="B14">
        <v>1</v>
      </c>
      <c r="G14" s="7">
        <v>13</v>
      </c>
      <c r="H14" s="7" t="s">
        <v>30</v>
      </c>
      <c r="I14" s="7">
        <v>407536</v>
      </c>
      <c r="J14" s="7">
        <v>13</v>
      </c>
      <c r="K14" s="7" t="s">
        <v>30</v>
      </c>
      <c r="L14" s="7">
        <v>12</v>
      </c>
      <c r="M14" s="7" t="s">
        <v>91</v>
      </c>
      <c r="N14" s="7">
        <v>407536</v>
      </c>
      <c r="O14" s="7" t="s">
        <v>26796</v>
      </c>
      <c r="P14" s="7" t="s">
        <v>93</v>
      </c>
      <c r="Q14" s="7" t="s">
        <v>26797</v>
      </c>
      <c r="R14" s="7" t="s">
        <v>26798</v>
      </c>
      <c r="S14" s="7"/>
      <c r="T14" s="7" t="s">
        <v>26799</v>
      </c>
      <c r="U14" s="7" t="s">
        <v>26800</v>
      </c>
      <c r="V14" s="7" t="s">
        <v>98</v>
      </c>
      <c r="W14" s="7" t="s">
        <v>26801</v>
      </c>
      <c r="X14" s="7"/>
      <c r="Y14" s="7"/>
      <c r="Z14" s="7"/>
      <c r="AA14" s="7" t="s">
        <v>23388</v>
      </c>
      <c r="AB14" s="7" t="s">
        <v>100</v>
      </c>
      <c r="AC14" s="7" t="s">
        <v>101</v>
      </c>
      <c r="AD14" s="7" t="s">
        <v>102</v>
      </c>
      <c r="AE14" s="7" t="s">
        <v>1070</v>
      </c>
      <c r="AF14" s="7" t="s">
        <v>557</v>
      </c>
      <c r="AG14" s="7" t="s">
        <v>105</v>
      </c>
      <c r="AH14" s="7" t="s">
        <v>106</v>
      </c>
      <c r="AI14" s="7" t="s">
        <v>1070</v>
      </c>
      <c r="AJ14" s="7" t="s">
        <v>557</v>
      </c>
      <c r="AK14" s="7" t="s">
        <v>1071</v>
      </c>
      <c r="AL14" s="7" t="s">
        <v>1072</v>
      </c>
      <c r="AM14" s="7" t="s">
        <v>109</v>
      </c>
    </row>
    <row r="15" spans="1:39" x14ac:dyDescent="0.2">
      <c r="A15">
        <v>1</v>
      </c>
      <c r="B15">
        <v>1</v>
      </c>
      <c r="G15" s="7">
        <v>14</v>
      </c>
      <c r="H15" s="7" t="s">
        <v>30</v>
      </c>
      <c r="I15" s="7">
        <v>418538</v>
      </c>
      <c r="J15" s="7">
        <v>14</v>
      </c>
      <c r="K15" s="7" t="s">
        <v>30</v>
      </c>
      <c r="L15" s="7">
        <v>13</v>
      </c>
      <c r="M15" s="7" t="s">
        <v>91</v>
      </c>
      <c r="N15" s="7">
        <v>418538</v>
      </c>
      <c r="O15" s="7" t="s">
        <v>26802</v>
      </c>
      <c r="P15" s="7" t="s">
        <v>93</v>
      </c>
      <c r="Q15" s="7" t="s">
        <v>26803</v>
      </c>
      <c r="R15" s="7" t="s">
        <v>26804</v>
      </c>
      <c r="S15" s="7"/>
      <c r="T15" s="7" t="s">
        <v>26805</v>
      </c>
      <c r="U15" s="7" t="s">
        <v>26806</v>
      </c>
      <c r="V15" s="7" t="s">
        <v>98</v>
      </c>
      <c r="W15" s="7" t="s">
        <v>26807</v>
      </c>
      <c r="X15" s="7"/>
      <c r="Y15" s="7"/>
      <c r="Z15" s="7"/>
      <c r="AA15" s="7" t="s">
        <v>26808</v>
      </c>
      <c r="AB15" s="7" t="s">
        <v>100</v>
      </c>
      <c r="AC15" s="7" t="s">
        <v>101</v>
      </c>
      <c r="AD15" s="7" t="s">
        <v>102</v>
      </c>
      <c r="AE15" s="7" t="s">
        <v>105</v>
      </c>
      <c r="AF15" s="7" t="s">
        <v>106</v>
      </c>
      <c r="AG15" s="7" t="s">
        <v>105</v>
      </c>
      <c r="AH15" s="7" t="s">
        <v>106</v>
      </c>
      <c r="AI15" s="7" t="s">
        <v>26809</v>
      </c>
      <c r="AJ15" s="7" t="s">
        <v>26810</v>
      </c>
      <c r="AK15" s="7" t="s">
        <v>105</v>
      </c>
      <c r="AL15" s="7" t="s">
        <v>106</v>
      </c>
      <c r="AM15" s="7" t="s">
        <v>109</v>
      </c>
    </row>
    <row r="16" spans="1:39" x14ac:dyDescent="0.2">
      <c r="A16">
        <v>1</v>
      </c>
      <c r="B16">
        <v>1</v>
      </c>
      <c r="G16" s="7">
        <v>15</v>
      </c>
      <c r="H16" s="7" t="s">
        <v>30</v>
      </c>
      <c r="I16" s="7">
        <v>427652</v>
      </c>
      <c r="J16" s="7">
        <v>15</v>
      </c>
      <c r="K16" s="7" t="s">
        <v>30</v>
      </c>
      <c r="L16" s="7">
        <v>14</v>
      </c>
      <c r="M16" s="7" t="s">
        <v>91</v>
      </c>
      <c r="N16" s="7">
        <v>427652</v>
      </c>
      <c r="O16" s="7" t="s">
        <v>26811</v>
      </c>
      <c r="P16" s="7" t="s">
        <v>93</v>
      </c>
      <c r="Q16" s="7" t="s">
        <v>26812</v>
      </c>
      <c r="R16" s="7" t="s">
        <v>26813</v>
      </c>
      <c r="S16" s="7"/>
      <c r="T16" s="7" t="s">
        <v>26814</v>
      </c>
      <c r="U16" s="7" t="s">
        <v>26815</v>
      </c>
      <c r="V16" s="7" t="s">
        <v>98</v>
      </c>
      <c r="W16" s="7" t="s">
        <v>26816</v>
      </c>
      <c r="X16" s="7"/>
      <c r="Y16" s="7"/>
      <c r="Z16" s="7"/>
      <c r="AA16" s="7" t="s">
        <v>26817</v>
      </c>
      <c r="AB16" s="7" t="s">
        <v>100</v>
      </c>
      <c r="AC16" s="7" t="s">
        <v>101</v>
      </c>
      <c r="AD16" s="7" t="s">
        <v>102</v>
      </c>
      <c r="AE16" s="7" t="s">
        <v>105</v>
      </c>
      <c r="AF16" s="7" t="s">
        <v>106</v>
      </c>
      <c r="AG16" s="7" t="s">
        <v>105</v>
      </c>
      <c r="AH16" s="7" t="s">
        <v>106</v>
      </c>
      <c r="AI16" s="7" t="s">
        <v>105</v>
      </c>
      <c r="AJ16" s="7" t="s">
        <v>106</v>
      </c>
      <c r="AK16" s="7" t="s">
        <v>105</v>
      </c>
      <c r="AL16" s="7" t="s">
        <v>106</v>
      </c>
      <c r="AM16" s="7" t="s">
        <v>109</v>
      </c>
    </row>
    <row r="17" spans="1:39" x14ac:dyDescent="0.2">
      <c r="A17">
        <v>1</v>
      </c>
      <c r="B17">
        <v>1</v>
      </c>
      <c r="G17" s="7">
        <v>16</v>
      </c>
      <c r="H17" s="7" t="s">
        <v>30</v>
      </c>
      <c r="I17" s="7">
        <v>466406</v>
      </c>
      <c r="J17" s="7">
        <v>16</v>
      </c>
      <c r="K17" s="7" t="s">
        <v>30</v>
      </c>
      <c r="L17" s="7">
        <v>15</v>
      </c>
      <c r="M17" s="7" t="s">
        <v>91</v>
      </c>
      <c r="N17" s="7">
        <v>466406</v>
      </c>
      <c r="O17" s="7" t="s">
        <v>26818</v>
      </c>
      <c r="P17" s="7" t="s">
        <v>93</v>
      </c>
      <c r="Q17" s="7" t="s">
        <v>26819</v>
      </c>
      <c r="R17" s="7" t="s">
        <v>26820</v>
      </c>
      <c r="S17" s="7"/>
      <c r="T17" s="7" t="s">
        <v>26821</v>
      </c>
      <c r="U17" s="7" t="s">
        <v>26822</v>
      </c>
      <c r="V17" s="7" t="s">
        <v>98</v>
      </c>
      <c r="W17" s="7" t="s">
        <v>26823</v>
      </c>
      <c r="X17" s="7"/>
      <c r="Y17" s="7"/>
      <c r="Z17" s="7"/>
      <c r="AA17" s="7" t="s">
        <v>26824</v>
      </c>
      <c r="AB17" s="7" t="s">
        <v>100</v>
      </c>
      <c r="AC17" s="7" t="s">
        <v>101</v>
      </c>
      <c r="AD17" s="7" t="s">
        <v>102</v>
      </c>
      <c r="AE17" s="7" t="s">
        <v>16466</v>
      </c>
      <c r="AF17" s="7" t="s">
        <v>16467</v>
      </c>
      <c r="AG17" s="7" t="s">
        <v>105</v>
      </c>
      <c r="AH17" s="7" t="s">
        <v>106</v>
      </c>
      <c r="AI17" s="7" t="s">
        <v>16466</v>
      </c>
      <c r="AJ17" s="7" t="s">
        <v>16467</v>
      </c>
      <c r="AK17" s="7" t="s">
        <v>24171</v>
      </c>
      <c r="AL17" s="7" t="s">
        <v>24172</v>
      </c>
      <c r="AM17" s="7" t="s">
        <v>109</v>
      </c>
    </row>
    <row r="18" spans="1:39" x14ac:dyDescent="0.2">
      <c r="A18">
        <v>1</v>
      </c>
      <c r="B18">
        <v>1</v>
      </c>
      <c r="G18" s="7">
        <v>17</v>
      </c>
      <c r="H18" s="7" t="s">
        <v>30</v>
      </c>
      <c r="I18" s="7">
        <v>503274</v>
      </c>
      <c r="J18" s="7">
        <v>17</v>
      </c>
      <c r="K18" s="7" t="s">
        <v>30</v>
      </c>
      <c r="L18" s="7">
        <v>16</v>
      </c>
      <c r="M18" s="7" t="s">
        <v>91</v>
      </c>
      <c r="N18" s="7">
        <v>503274</v>
      </c>
      <c r="O18" s="7" t="s">
        <v>26825</v>
      </c>
      <c r="P18" s="7" t="s">
        <v>93</v>
      </c>
      <c r="Q18" s="7" t="s">
        <v>26826</v>
      </c>
      <c r="R18" s="7" t="s">
        <v>26827</v>
      </c>
      <c r="S18" s="7"/>
      <c r="T18" s="7" t="s">
        <v>26828</v>
      </c>
      <c r="U18" s="7" t="s">
        <v>26829</v>
      </c>
      <c r="V18" s="7" t="s">
        <v>98</v>
      </c>
      <c r="W18" s="7" t="s">
        <v>26830</v>
      </c>
      <c r="X18" s="7"/>
      <c r="Y18" s="7"/>
      <c r="Z18" s="7"/>
      <c r="AA18" s="7" t="s">
        <v>26831</v>
      </c>
      <c r="AB18" s="7" t="s">
        <v>100</v>
      </c>
      <c r="AC18" s="7" t="s">
        <v>101</v>
      </c>
      <c r="AD18" s="7" t="s">
        <v>102</v>
      </c>
      <c r="AE18" s="7" t="s">
        <v>105</v>
      </c>
      <c r="AF18" s="7" t="s">
        <v>106</v>
      </c>
      <c r="AG18" s="7" t="s">
        <v>105</v>
      </c>
      <c r="AH18" s="7" t="s">
        <v>106</v>
      </c>
      <c r="AI18" s="7" t="s">
        <v>3001</v>
      </c>
      <c r="AJ18" s="7" t="s">
        <v>3002</v>
      </c>
      <c r="AK18" s="7" t="s">
        <v>3001</v>
      </c>
      <c r="AL18" s="7" t="s">
        <v>3002</v>
      </c>
      <c r="AM18" s="7" t="s">
        <v>109</v>
      </c>
    </row>
    <row r="19" spans="1:39" x14ac:dyDescent="0.2">
      <c r="A19">
        <v>1</v>
      </c>
      <c r="B19">
        <v>1</v>
      </c>
      <c r="G19" s="7">
        <v>18</v>
      </c>
      <c r="H19" s="7" t="s">
        <v>30</v>
      </c>
      <c r="I19" s="7">
        <v>520646</v>
      </c>
      <c r="J19" s="7">
        <v>18</v>
      </c>
      <c r="K19" s="7" t="s">
        <v>30</v>
      </c>
      <c r="L19" s="7">
        <v>17</v>
      </c>
      <c r="M19" s="7" t="s">
        <v>91</v>
      </c>
      <c r="N19" s="7">
        <v>520646</v>
      </c>
      <c r="O19" s="7" t="s">
        <v>26832</v>
      </c>
      <c r="P19" s="7" t="s">
        <v>93</v>
      </c>
      <c r="Q19" s="7" t="s">
        <v>26833</v>
      </c>
      <c r="R19" s="7" t="s">
        <v>26834</v>
      </c>
      <c r="S19" s="7"/>
      <c r="T19" s="7" t="s">
        <v>26835</v>
      </c>
      <c r="U19" s="7" t="s">
        <v>26836</v>
      </c>
      <c r="V19" s="7" t="s">
        <v>98</v>
      </c>
      <c r="W19" s="7" t="s">
        <v>26837</v>
      </c>
      <c r="X19" s="7"/>
      <c r="Y19" s="7"/>
      <c r="Z19" s="7"/>
      <c r="AA19" s="7" t="s">
        <v>26838</v>
      </c>
      <c r="AB19" s="7" t="s">
        <v>100</v>
      </c>
      <c r="AC19" s="7" t="s">
        <v>101</v>
      </c>
      <c r="AD19" s="7" t="s">
        <v>102</v>
      </c>
      <c r="AE19" s="7" t="s">
        <v>105</v>
      </c>
      <c r="AF19" s="7" t="s">
        <v>106</v>
      </c>
      <c r="AG19" s="7" t="s">
        <v>8250</v>
      </c>
      <c r="AH19" s="7" t="s">
        <v>8251</v>
      </c>
      <c r="AI19" s="7" t="s">
        <v>10739</v>
      </c>
      <c r="AJ19" s="7" t="s">
        <v>10740</v>
      </c>
      <c r="AK19" s="7" t="s">
        <v>8250</v>
      </c>
      <c r="AL19" s="7" t="s">
        <v>8251</v>
      </c>
      <c r="AM19" s="7" t="s">
        <v>109</v>
      </c>
    </row>
    <row r="20" spans="1:39" x14ac:dyDescent="0.2">
      <c r="A20">
        <v>1</v>
      </c>
      <c r="B20">
        <v>1</v>
      </c>
      <c r="G20" s="7">
        <v>19</v>
      </c>
      <c r="H20" s="7" t="s">
        <v>30</v>
      </c>
      <c r="I20" s="7">
        <v>571618</v>
      </c>
      <c r="J20" s="7">
        <v>19</v>
      </c>
      <c r="K20" s="7" t="s">
        <v>30</v>
      </c>
      <c r="L20" s="7">
        <v>18</v>
      </c>
      <c r="M20" s="7" t="s">
        <v>91</v>
      </c>
      <c r="N20" s="7">
        <v>571618</v>
      </c>
      <c r="O20" s="7" t="s">
        <v>26839</v>
      </c>
      <c r="P20" s="7" t="s">
        <v>93</v>
      </c>
      <c r="Q20" s="7" t="s">
        <v>26840</v>
      </c>
      <c r="R20" s="7" t="s">
        <v>26841</v>
      </c>
      <c r="S20" s="7"/>
      <c r="T20" s="7" t="s">
        <v>26842</v>
      </c>
      <c r="U20" s="7" t="s">
        <v>26843</v>
      </c>
      <c r="V20" s="7" t="s">
        <v>98</v>
      </c>
      <c r="W20" s="7" t="s">
        <v>18034</v>
      </c>
      <c r="X20" s="7"/>
      <c r="Y20" s="7"/>
      <c r="Z20" s="7"/>
      <c r="AA20" s="7" t="s">
        <v>26844</v>
      </c>
      <c r="AB20" s="7" t="s">
        <v>100</v>
      </c>
      <c r="AC20" s="7" t="s">
        <v>101</v>
      </c>
      <c r="AD20" s="7" t="s">
        <v>102</v>
      </c>
      <c r="AE20" s="7" t="s">
        <v>6634</v>
      </c>
      <c r="AF20" s="7" t="s">
        <v>6635</v>
      </c>
      <c r="AG20" s="7" t="s">
        <v>105</v>
      </c>
      <c r="AH20" s="7" t="s">
        <v>106</v>
      </c>
      <c r="AI20" s="7" t="s">
        <v>6634</v>
      </c>
      <c r="AJ20" s="7" t="s">
        <v>6635</v>
      </c>
      <c r="AK20" s="7" t="s">
        <v>6636</v>
      </c>
      <c r="AL20" s="7" t="s">
        <v>6637</v>
      </c>
      <c r="AM20" s="7" t="s">
        <v>109</v>
      </c>
    </row>
    <row r="21" spans="1:39" x14ac:dyDescent="0.2">
      <c r="A21">
        <v>1</v>
      </c>
      <c r="B21">
        <v>1</v>
      </c>
      <c r="G21" s="7">
        <v>20</v>
      </c>
      <c r="H21" s="7" t="s">
        <v>30</v>
      </c>
      <c r="I21" s="7">
        <v>588989</v>
      </c>
      <c r="J21" s="7">
        <v>20</v>
      </c>
      <c r="K21" s="7" t="s">
        <v>30</v>
      </c>
      <c r="L21" s="7">
        <v>19</v>
      </c>
      <c r="M21" s="7" t="s">
        <v>91</v>
      </c>
      <c r="N21" s="7">
        <v>588989</v>
      </c>
      <c r="O21" s="7" t="s">
        <v>26845</v>
      </c>
      <c r="P21" s="7" t="s">
        <v>93</v>
      </c>
      <c r="Q21" s="7" t="s">
        <v>26846</v>
      </c>
      <c r="R21" s="7" t="s">
        <v>26847</v>
      </c>
      <c r="S21" s="7"/>
      <c r="T21" s="7" t="s">
        <v>26848</v>
      </c>
      <c r="U21" s="7" t="s">
        <v>26849</v>
      </c>
      <c r="V21" s="7" t="s">
        <v>98</v>
      </c>
      <c r="W21" s="7" t="s">
        <v>26850</v>
      </c>
      <c r="X21" s="7"/>
      <c r="Y21" s="7"/>
      <c r="Z21" s="7"/>
      <c r="AA21" s="7" t="s">
        <v>26851</v>
      </c>
      <c r="AB21" s="7" t="s">
        <v>100</v>
      </c>
      <c r="AC21" s="7" t="s">
        <v>101</v>
      </c>
      <c r="AD21" s="7" t="s">
        <v>102</v>
      </c>
      <c r="AE21" s="7" t="s">
        <v>105</v>
      </c>
      <c r="AF21" s="7" t="s">
        <v>106</v>
      </c>
      <c r="AG21" s="7" t="s">
        <v>26852</v>
      </c>
      <c r="AH21" s="7" t="s">
        <v>26853</v>
      </c>
      <c r="AI21" s="7" t="s">
        <v>11564</v>
      </c>
      <c r="AJ21" s="7" t="s">
        <v>11565</v>
      </c>
      <c r="AK21" s="7" t="s">
        <v>26852</v>
      </c>
      <c r="AL21" s="7" t="s">
        <v>26853</v>
      </c>
      <c r="AM21" s="7" t="s">
        <v>109</v>
      </c>
    </row>
    <row r="22" spans="1:39" x14ac:dyDescent="0.2">
      <c r="A22">
        <v>1</v>
      </c>
      <c r="B22">
        <v>1</v>
      </c>
      <c r="G22" s="7">
        <v>21</v>
      </c>
      <c r="H22" s="7" t="s">
        <v>30</v>
      </c>
      <c r="I22" s="7">
        <v>690874</v>
      </c>
      <c r="J22" s="7">
        <v>21</v>
      </c>
      <c r="K22" s="7" t="s">
        <v>30</v>
      </c>
      <c r="L22" s="7">
        <v>20</v>
      </c>
      <c r="M22" s="7" t="s">
        <v>91</v>
      </c>
      <c r="N22" s="7">
        <v>690874</v>
      </c>
      <c r="O22" s="7" t="s">
        <v>26854</v>
      </c>
      <c r="P22" s="7" t="s">
        <v>93</v>
      </c>
      <c r="Q22" s="7" t="s">
        <v>26855</v>
      </c>
      <c r="R22" s="7" t="s">
        <v>26856</v>
      </c>
      <c r="S22" s="7"/>
      <c r="T22" s="7" t="s">
        <v>26857</v>
      </c>
      <c r="U22" s="7" t="s">
        <v>26858</v>
      </c>
      <c r="V22" s="7" t="s">
        <v>98</v>
      </c>
      <c r="W22" s="7" t="s">
        <v>26859</v>
      </c>
      <c r="X22" s="7"/>
      <c r="Y22" s="7"/>
      <c r="Z22" s="7"/>
      <c r="AA22" s="7" t="s">
        <v>26860</v>
      </c>
      <c r="AB22" s="7" t="s">
        <v>100</v>
      </c>
      <c r="AC22" s="7" t="s">
        <v>101</v>
      </c>
      <c r="AD22" s="7" t="s">
        <v>102</v>
      </c>
      <c r="AE22" s="7" t="s">
        <v>19673</v>
      </c>
      <c r="AF22" s="7" t="s">
        <v>19674</v>
      </c>
      <c r="AG22" s="7" t="s">
        <v>105</v>
      </c>
      <c r="AH22" s="7" t="s">
        <v>106</v>
      </c>
      <c r="AI22" s="7" t="s">
        <v>19673</v>
      </c>
      <c r="AJ22" s="7" t="s">
        <v>19674</v>
      </c>
      <c r="AK22" s="7" t="s">
        <v>19671</v>
      </c>
      <c r="AL22" s="7" t="s">
        <v>19672</v>
      </c>
      <c r="AM22" s="7" t="s">
        <v>109</v>
      </c>
    </row>
    <row r="23" spans="1:39" x14ac:dyDescent="0.2">
      <c r="A23">
        <v>1</v>
      </c>
      <c r="B23">
        <v>1</v>
      </c>
      <c r="G23" s="7">
        <v>22</v>
      </c>
      <c r="H23" s="7" t="s">
        <v>30</v>
      </c>
      <c r="I23" s="7">
        <v>696814</v>
      </c>
      <c r="J23" s="7">
        <v>22</v>
      </c>
      <c r="K23" s="7" t="s">
        <v>30</v>
      </c>
      <c r="L23" s="7">
        <v>21</v>
      </c>
      <c r="M23" s="7" t="s">
        <v>91</v>
      </c>
      <c r="N23" s="7">
        <v>696814</v>
      </c>
      <c r="O23" s="7" t="s">
        <v>26861</v>
      </c>
      <c r="P23" s="7" t="s">
        <v>93</v>
      </c>
      <c r="Q23" s="7" t="s">
        <v>26862</v>
      </c>
      <c r="R23" s="7" t="s">
        <v>26863</v>
      </c>
      <c r="S23" s="7"/>
      <c r="T23" s="7" t="s">
        <v>26864</v>
      </c>
      <c r="U23" s="7" t="s">
        <v>26865</v>
      </c>
      <c r="V23" s="7" t="s">
        <v>98</v>
      </c>
      <c r="W23" s="7" t="s">
        <v>26866</v>
      </c>
      <c r="X23" s="7"/>
      <c r="Y23" s="7"/>
      <c r="Z23" s="7"/>
      <c r="AA23" s="7" t="s">
        <v>26867</v>
      </c>
      <c r="AB23" s="7" t="s">
        <v>100</v>
      </c>
      <c r="AC23" s="7" t="s">
        <v>101</v>
      </c>
      <c r="AD23" s="7" t="s">
        <v>102</v>
      </c>
      <c r="AE23" s="7" t="s">
        <v>105</v>
      </c>
      <c r="AF23" s="7" t="s">
        <v>106</v>
      </c>
      <c r="AG23" s="7" t="s">
        <v>14151</v>
      </c>
      <c r="AH23" s="7" t="s">
        <v>14152</v>
      </c>
      <c r="AI23" s="7" t="s">
        <v>1151</v>
      </c>
      <c r="AJ23" s="7" t="s">
        <v>1152</v>
      </c>
      <c r="AK23" s="7" t="s">
        <v>14151</v>
      </c>
      <c r="AL23" s="7" t="s">
        <v>14152</v>
      </c>
      <c r="AM23" s="7" t="s">
        <v>109</v>
      </c>
    </row>
    <row r="24" spans="1:39" x14ac:dyDescent="0.2">
      <c r="A24">
        <v>1</v>
      </c>
      <c r="B24">
        <v>1</v>
      </c>
      <c r="G24" s="7">
        <v>23</v>
      </c>
      <c r="H24" s="7" t="s">
        <v>30</v>
      </c>
      <c r="I24" s="7">
        <v>708726</v>
      </c>
      <c r="J24" s="7">
        <v>23</v>
      </c>
      <c r="K24" s="7" t="s">
        <v>30</v>
      </c>
      <c r="L24" s="7">
        <v>22</v>
      </c>
      <c r="M24" s="7" t="s">
        <v>91</v>
      </c>
      <c r="N24" s="7">
        <v>708726</v>
      </c>
      <c r="O24" s="7" t="s">
        <v>26868</v>
      </c>
      <c r="P24" s="7" t="s">
        <v>93</v>
      </c>
      <c r="Q24" s="7" t="s">
        <v>26869</v>
      </c>
      <c r="R24" s="7" t="s">
        <v>26870</v>
      </c>
      <c r="S24" s="7"/>
      <c r="T24" s="7" t="s">
        <v>26871</v>
      </c>
      <c r="U24" s="7" t="s">
        <v>26872</v>
      </c>
      <c r="V24" s="7" t="s">
        <v>98</v>
      </c>
      <c r="W24" s="7" t="s">
        <v>26873</v>
      </c>
      <c r="X24" s="7"/>
      <c r="Y24" s="7"/>
      <c r="Z24" s="7"/>
      <c r="AA24" s="7" t="s">
        <v>26874</v>
      </c>
      <c r="AB24" s="7" t="s">
        <v>100</v>
      </c>
      <c r="AC24" s="7" t="s">
        <v>101</v>
      </c>
      <c r="AD24" s="7" t="s">
        <v>102</v>
      </c>
      <c r="AE24" s="7" t="s">
        <v>9106</v>
      </c>
      <c r="AF24" s="7" t="s">
        <v>9107</v>
      </c>
      <c r="AG24" s="7" t="s">
        <v>105</v>
      </c>
      <c r="AH24" s="7" t="s">
        <v>106</v>
      </c>
      <c r="AI24" s="7" t="s">
        <v>9106</v>
      </c>
      <c r="AJ24" s="7" t="s">
        <v>9107</v>
      </c>
      <c r="AK24" s="7" t="s">
        <v>235</v>
      </c>
      <c r="AL24" s="7" t="s">
        <v>236</v>
      </c>
      <c r="AM24" s="7" t="s">
        <v>109</v>
      </c>
    </row>
    <row r="25" spans="1:39" x14ac:dyDescent="0.2">
      <c r="A25">
        <v>1</v>
      </c>
      <c r="B25">
        <v>1</v>
      </c>
      <c r="G25" s="7">
        <v>24</v>
      </c>
      <c r="H25" s="7" t="s">
        <v>30</v>
      </c>
      <c r="I25" s="7">
        <v>726695</v>
      </c>
      <c r="J25" s="7">
        <v>24</v>
      </c>
      <c r="K25" s="7" t="s">
        <v>30</v>
      </c>
      <c r="L25" s="7">
        <v>23</v>
      </c>
      <c r="M25" s="7" t="s">
        <v>91</v>
      </c>
      <c r="N25" s="7">
        <v>726695</v>
      </c>
      <c r="O25" s="7" t="s">
        <v>26875</v>
      </c>
      <c r="P25" s="7" t="s">
        <v>93</v>
      </c>
      <c r="Q25" s="7" t="s">
        <v>26876</v>
      </c>
      <c r="R25" s="7" t="s">
        <v>26877</v>
      </c>
      <c r="S25" s="7"/>
      <c r="T25" s="7" t="s">
        <v>26878</v>
      </c>
      <c r="U25" s="7" t="s">
        <v>26879</v>
      </c>
      <c r="V25" s="7" t="s">
        <v>98</v>
      </c>
      <c r="W25" s="7" t="s">
        <v>26880</v>
      </c>
      <c r="X25" s="7"/>
      <c r="Y25" s="7"/>
      <c r="Z25" s="7"/>
      <c r="AA25" s="7" t="s">
        <v>26881</v>
      </c>
      <c r="AB25" s="7" t="s">
        <v>100</v>
      </c>
      <c r="AC25" s="7" t="s">
        <v>101</v>
      </c>
      <c r="AD25" s="7" t="s">
        <v>102</v>
      </c>
      <c r="AE25" s="7" t="s">
        <v>105</v>
      </c>
      <c r="AF25" s="7" t="s">
        <v>106</v>
      </c>
      <c r="AG25" s="7" t="s">
        <v>105</v>
      </c>
      <c r="AH25" s="7" t="s">
        <v>106</v>
      </c>
      <c r="AI25" s="7" t="s">
        <v>14169</v>
      </c>
      <c r="AJ25" s="7" t="s">
        <v>14170</v>
      </c>
      <c r="AK25" s="7" t="s">
        <v>14169</v>
      </c>
      <c r="AL25" s="7" t="s">
        <v>14170</v>
      </c>
      <c r="AM25" s="7" t="s">
        <v>109</v>
      </c>
    </row>
    <row r="26" spans="1:39" x14ac:dyDescent="0.2">
      <c r="A26">
        <v>1</v>
      </c>
      <c r="B26">
        <v>1</v>
      </c>
      <c r="G26" s="7">
        <v>25</v>
      </c>
      <c r="H26" s="7" t="s">
        <v>30</v>
      </c>
      <c r="I26" s="7">
        <v>797754</v>
      </c>
      <c r="J26" s="7">
        <v>25</v>
      </c>
      <c r="K26" s="7" t="s">
        <v>30</v>
      </c>
      <c r="L26" s="7">
        <v>24</v>
      </c>
      <c r="M26" s="7" t="s">
        <v>91</v>
      </c>
      <c r="N26" s="7">
        <v>797754</v>
      </c>
      <c r="O26" s="7" t="s">
        <v>26882</v>
      </c>
      <c r="P26" s="7" t="s">
        <v>93</v>
      </c>
      <c r="Q26" s="7" t="s">
        <v>26883</v>
      </c>
      <c r="R26" s="7" t="s">
        <v>26884</v>
      </c>
      <c r="S26" s="7"/>
      <c r="T26" s="7" t="s">
        <v>26885</v>
      </c>
      <c r="U26" s="7" t="s">
        <v>26886</v>
      </c>
      <c r="V26" s="7" t="s">
        <v>98</v>
      </c>
      <c r="W26" s="7" t="s">
        <v>26887</v>
      </c>
      <c r="X26" s="7"/>
      <c r="Y26" s="7"/>
      <c r="Z26" s="7"/>
      <c r="AA26" s="7" t="s">
        <v>26888</v>
      </c>
      <c r="AB26" s="7" t="s">
        <v>100</v>
      </c>
      <c r="AC26" s="7" t="s">
        <v>101</v>
      </c>
      <c r="AD26" s="7" t="s">
        <v>102</v>
      </c>
      <c r="AE26" s="7" t="s">
        <v>3057</v>
      </c>
      <c r="AF26" s="7" t="s">
        <v>3058</v>
      </c>
      <c r="AG26" s="7" t="s">
        <v>105</v>
      </c>
      <c r="AH26" s="7" t="s">
        <v>106</v>
      </c>
      <c r="AI26" s="7" t="s">
        <v>3057</v>
      </c>
      <c r="AJ26" s="7" t="s">
        <v>3058</v>
      </c>
      <c r="AK26" s="7" t="s">
        <v>3059</v>
      </c>
      <c r="AL26" s="7" t="s">
        <v>3060</v>
      </c>
      <c r="AM26" s="7" t="s">
        <v>109</v>
      </c>
    </row>
    <row r="27" spans="1:39" x14ac:dyDescent="0.2">
      <c r="A27">
        <v>1</v>
      </c>
      <c r="B27">
        <v>1</v>
      </c>
      <c r="G27" s="7">
        <v>26</v>
      </c>
      <c r="H27" s="7" t="s">
        <v>30</v>
      </c>
      <c r="I27" s="7">
        <v>916335</v>
      </c>
      <c r="J27" s="7">
        <v>26</v>
      </c>
      <c r="K27" s="7" t="s">
        <v>30</v>
      </c>
      <c r="L27" s="7">
        <v>25</v>
      </c>
      <c r="M27" s="7" t="s">
        <v>91</v>
      </c>
      <c r="N27" s="7">
        <v>916335</v>
      </c>
      <c r="O27" s="7" t="s">
        <v>26889</v>
      </c>
      <c r="P27" s="7" t="s">
        <v>93</v>
      </c>
      <c r="Q27" s="7" t="s">
        <v>26890</v>
      </c>
      <c r="R27" s="7" t="s">
        <v>26891</v>
      </c>
      <c r="S27" s="7"/>
      <c r="T27" s="7" t="s">
        <v>26892</v>
      </c>
      <c r="U27" s="7" t="s">
        <v>26893</v>
      </c>
      <c r="V27" s="7" t="s">
        <v>98</v>
      </c>
      <c r="W27" s="7" t="s">
        <v>26894</v>
      </c>
      <c r="X27" s="7"/>
      <c r="Y27" s="7"/>
      <c r="Z27" s="7"/>
      <c r="AA27" s="7" t="s">
        <v>26895</v>
      </c>
      <c r="AB27" s="7" t="s">
        <v>100</v>
      </c>
      <c r="AC27" s="7" t="s">
        <v>101</v>
      </c>
      <c r="AD27" s="7" t="s">
        <v>102</v>
      </c>
      <c r="AE27" s="7" t="s">
        <v>105</v>
      </c>
      <c r="AF27" s="7" t="s">
        <v>106</v>
      </c>
      <c r="AG27" s="7" t="s">
        <v>14997</v>
      </c>
      <c r="AH27" s="7" t="s">
        <v>14998</v>
      </c>
      <c r="AI27" s="7" t="s">
        <v>105</v>
      </c>
      <c r="AJ27" s="7" t="s">
        <v>106</v>
      </c>
      <c r="AK27" s="7" t="s">
        <v>14997</v>
      </c>
      <c r="AL27" s="7" t="s">
        <v>14998</v>
      </c>
      <c r="AM27" s="7" t="s">
        <v>109</v>
      </c>
    </row>
    <row r="28" spans="1:39" x14ac:dyDescent="0.2">
      <c r="A28">
        <v>1</v>
      </c>
      <c r="B28">
        <v>1</v>
      </c>
      <c r="G28" s="7">
        <v>27</v>
      </c>
      <c r="H28" s="7" t="s">
        <v>30</v>
      </c>
      <c r="I28" s="7">
        <v>968214</v>
      </c>
      <c r="J28" s="7">
        <v>27</v>
      </c>
      <c r="K28" s="7" t="s">
        <v>30</v>
      </c>
      <c r="L28" s="7">
        <v>26</v>
      </c>
      <c r="M28" s="7" t="s">
        <v>91</v>
      </c>
      <c r="N28" s="7">
        <v>968214</v>
      </c>
      <c r="O28" s="7" t="s">
        <v>26896</v>
      </c>
      <c r="P28" s="7" t="s">
        <v>93</v>
      </c>
      <c r="Q28" s="7" t="s">
        <v>26897</v>
      </c>
      <c r="R28" s="7" t="s">
        <v>26898</v>
      </c>
      <c r="S28" s="7"/>
      <c r="T28" s="7" t="s">
        <v>26899</v>
      </c>
      <c r="U28" s="7" t="s">
        <v>26900</v>
      </c>
      <c r="V28" s="7" t="s">
        <v>98</v>
      </c>
      <c r="W28" s="7" t="s">
        <v>26901</v>
      </c>
      <c r="X28" s="7"/>
      <c r="Y28" s="7"/>
      <c r="Z28" s="7"/>
      <c r="AA28" s="7" t="s">
        <v>26902</v>
      </c>
      <c r="AB28" s="7" t="s">
        <v>100</v>
      </c>
      <c r="AC28" s="7" t="s">
        <v>101</v>
      </c>
      <c r="AD28" s="7" t="s">
        <v>102</v>
      </c>
      <c r="AE28" s="7" t="s">
        <v>105</v>
      </c>
      <c r="AF28" s="7" t="s">
        <v>106</v>
      </c>
      <c r="AG28" s="7" t="s">
        <v>105</v>
      </c>
      <c r="AH28" s="7" t="s">
        <v>106</v>
      </c>
      <c r="AI28" s="7" t="s">
        <v>3115</v>
      </c>
      <c r="AJ28" s="7" t="s">
        <v>3116</v>
      </c>
      <c r="AK28" s="7" t="s">
        <v>3115</v>
      </c>
      <c r="AL28" s="7" t="s">
        <v>3116</v>
      </c>
      <c r="AM28" s="7" t="s">
        <v>109</v>
      </c>
    </row>
    <row r="29" spans="1:39" x14ac:dyDescent="0.2">
      <c r="A29">
        <v>1</v>
      </c>
      <c r="B29">
        <v>1</v>
      </c>
      <c r="G29" s="7">
        <v>28</v>
      </c>
      <c r="H29" s="7" t="s">
        <v>30</v>
      </c>
      <c r="I29" s="7">
        <v>1049025</v>
      </c>
      <c r="J29" s="7">
        <v>28</v>
      </c>
      <c r="K29" s="7" t="s">
        <v>30</v>
      </c>
      <c r="L29" s="7">
        <v>27</v>
      </c>
      <c r="M29" s="7" t="s">
        <v>91</v>
      </c>
      <c r="N29" s="7">
        <v>1049025</v>
      </c>
      <c r="O29" s="7" t="s">
        <v>26903</v>
      </c>
      <c r="P29" s="7" t="s">
        <v>93</v>
      </c>
      <c r="Q29" s="7" t="s">
        <v>26904</v>
      </c>
      <c r="R29" s="7" t="s">
        <v>26905</v>
      </c>
      <c r="S29" s="7"/>
      <c r="T29" s="7" t="s">
        <v>26906</v>
      </c>
      <c r="U29" s="7" t="s">
        <v>26907</v>
      </c>
      <c r="V29" s="7" t="s">
        <v>98</v>
      </c>
      <c r="W29" s="7" t="s">
        <v>26908</v>
      </c>
      <c r="X29" s="7"/>
      <c r="Y29" s="7"/>
      <c r="Z29" s="7"/>
      <c r="AA29" s="7" t="s">
        <v>26909</v>
      </c>
      <c r="AB29" s="7" t="s">
        <v>100</v>
      </c>
      <c r="AC29" s="7" t="s">
        <v>101</v>
      </c>
      <c r="AD29" s="7" t="s">
        <v>102</v>
      </c>
      <c r="AE29" s="7" t="s">
        <v>105</v>
      </c>
      <c r="AF29" s="7" t="s">
        <v>106</v>
      </c>
      <c r="AG29" s="7" t="s">
        <v>24283</v>
      </c>
      <c r="AH29" s="7" t="s">
        <v>24284</v>
      </c>
      <c r="AI29" s="7" t="s">
        <v>105</v>
      </c>
      <c r="AJ29" s="7" t="s">
        <v>106</v>
      </c>
      <c r="AK29" s="7" t="s">
        <v>24283</v>
      </c>
      <c r="AL29" s="7" t="s">
        <v>24284</v>
      </c>
      <c r="AM29" s="7" t="s">
        <v>109</v>
      </c>
    </row>
    <row r="30" spans="1:39" x14ac:dyDescent="0.2">
      <c r="A30">
        <v>1</v>
      </c>
      <c r="B30">
        <v>1</v>
      </c>
      <c r="G30" s="7">
        <v>31</v>
      </c>
      <c r="H30" s="7" t="s">
        <v>30</v>
      </c>
      <c r="I30" s="7">
        <v>1103654</v>
      </c>
      <c r="J30" s="7">
        <v>29</v>
      </c>
      <c r="K30" s="7" t="s">
        <v>30</v>
      </c>
      <c r="L30" s="7">
        <v>28</v>
      </c>
      <c r="M30" s="7" t="s">
        <v>91</v>
      </c>
      <c r="N30" s="7">
        <v>1103654</v>
      </c>
      <c r="O30" s="7" t="s">
        <v>26910</v>
      </c>
      <c r="P30" s="7" t="s">
        <v>93</v>
      </c>
      <c r="Q30" s="7" t="s">
        <v>26911</v>
      </c>
      <c r="R30" s="7" t="s">
        <v>26912</v>
      </c>
      <c r="S30" s="7"/>
      <c r="T30" s="7" t="s">
        <v>26913</v>
      </c>
      <c r="U30" s="7" t="s">
        <v>26914</v>
      </c>
      <c r="V30" s="7" t="s">
        <v>98</v>
      </c>
      <c r="W30" s="7" t="s">
        <v>26915</v>
      </c>
      <c r="X30" s="7"/>
      <c r="Y30" s="7"/>
      <c r="Z30" s="7"/>
      <c r="AA30" s="7" t="s">
        <v>26916</v>
      </c>
      <c r="AB30" s="7" t="s">
        <v>100</v>
      </c>
      <c r="AC30" s="7" t="s">
        <v>101</v>
      </c>
      <c r="AD30" s="7" t="s">
        <v>102</v>
      </c>
      <c r="AE30" s="7" t="s">
        <v>1222</v>
      </c>
      <c r="AF30" s="7" t="s">
        <v>1223</v>
      </c>
      <c r="AG30" s="7" t="s">
        <v>21222</v>
      </c>
      <c r="AH30" s="7" t="s">
        <v>21223</v>
      </c>
      <c r="AI30" s="7" t="s">
        <v>1222</v>
      </c>
      <c r="AJ30" s="7" t="s">
        <v>1223</v>
      </c>
      <c r="AK30" s="7" t="s">
        <v>21222</v>
      </c>
      <c r="AL30" s="7" t="s">
        <v>21223</v>
      </c>
      <c r="AM30" s="7" t="s">
        <v>109</v>
      </c>
    </row>
    <row r="31" spans="1:39" x14ac:dyDescent="0.2">
      <c r="A31">
        <v>1</v>
      </c>
      <c r="B31">
        <v>1</v>
      </c>
      <c r="G31" s="7">
        <v>32</v>
      </c>
      <c r="H31" s="7" t="s">
        <v>30</v>
      </c>
      <c r="I31" s="7">
        <v>1123826</v>
      </c>
      <c r="J31" s="7">
        <v>30</v>
      </c>
      <c r="K31" s="7" t="s">
        <v>30</v>
      </c>
      <c r="L31" s="7">
        <v>29</v>
      </c>
      <c r="M31" s="7" t="s">
        <v>91</v>
      </c>
      <c r="N31" s="7">
        <v>1123826</v>
      </c>
      <c r="O31" s="7" t="s">
        <v>26917</v>
      </c>
      <c r="P31" s="7" t="s">
        <v>93</v>
      </c>
      <c r="Q31" s="7" t="s">
        <v>26918</v>
      </c>
      <c r="R31" s="7" t="s">
        <v>26919</v>
      </c>
      <c r="S31" s="7"/>
      <c r="T31" s="7" t="s">
        <v>26920</v>
      </c>
      <c r="U31" s="7" t="s">
        <v>26921</v>
      </c>
      <c r="V31" s="7" t="s">
        <v>98</v>
      </c>
      <c r="W31" s="7" t="s">
        <v>26922</v>
      </c>
      <c r="X31" s="7"/>
      <c r="Y31" s="7"/>
      <c r="Z31" s="7"/>
      <c r="AA31" s="7" t="s">
        <v>26923</v>
      </c>
      <c r="AB31" s="7" t="s">
        <v>100</v>
      </c>
      <c r="AC31" s="7" t="s">
        <v>101</v>
      </c>
      <c r="AD31" s="7" t="s">
        <v>102</v>
      </c>
      <c r="AE31" s="7" t="s">
        <v>105</v>
      </c>
      <c r="AF31" s="7" t="s">
        <v>106</v>
      </c>
      <c r="AG31" s="7" t="s">
        <v>26924</v>
      </c>
      <c r="AH31" s="7" t="s">
        <v>26925</v>
      </c>
      <c r="AI31" s="7" t="s">
        <v>273</v>
      </c>
      <c r="AJ31" s="7" t="s">
        <v>274</v>
      </c>
      <c r="AK31" s="7" t="s">
        <v>26924</v>
      </c>
      <c r="AL31" s="7" t="s">
        <v>26925</v>
      </c>
      <c r="AM31" s="7" t="s">
        <v>109</v>
      </c>
    </row>
    <row r="32" spans="1:39" x14ac:dyDescent="0.2">
      <c r="A32">
        <v>1</v>
      </c>
      <c r="B32">
        <v>1</v>
      </c>
      <c r="G32" s="7">
        <v>33</v>
      </c>
      <c r="H32" s="7" t="s">
        <v>30</v>
      </c>
      <c r="I32" s="7">
        <v>1326805</v>
      </c>
      <c r="J32" s="7">
        <v>31</v>
      </c>
      <c r="K32" s="7" t="s">
        <v>30</v>
      </c>
      <c r="L32" s="7">
        <v>30</v>
      </c>
      <c r="M32" s="7" t="s">
        <v>91</v>
      </c>
      <c r="N32" s="7">
        <v>1326805</v>
      </c>
      <c r="O32" s="7" t="s">
        <v>26926</v>
      </c>
      <c r="P32" s="7" t="s">
        <v>93</v>
      </c>
      <c r="Q32" s="7" t="s">
        <v>26927</v>
      </c>
      <c r="R32" s="7" t="s">
        <v>26928</v>
      </c>
      <c r="S32" s="7"/>
      <c r="T32" s="7" t="s">
        <v>26929</v>
      </c>
      <c r="U32" s="7" t="s">
        <v>26930</v>
      </c>
      <c r="V32" s="7" t="s">
        <v>98</v>
      </c>
      <c r="W32" s="7" t="s">
        <v>26931</v>
      </c>
      <c r="X32" s="7"/>
      <c r="Y32" s="7"/>
      <c r="Z32" s="7"/>
      <c r="AA32" s="7" t="s">
        <v>26932</v>
      </c>
      <c r="AB32" s="7" t="s">
        <v>100</v>
      </c>
      <c r="AC32" s="7" t="s">
        <v>101</v>
      </c>
      <c r="AD32" s="7" t="s">
        <v>102</v>
      </c>
      <c r="AE32" s="7" t="s">
        <v>105</v>
      </c>
      <c r="AF32" s="7" t="s">
        <v>106</v>
      </c>
      <c r="AG32" s="7" t="s">
        <v>19814</v>
      </c>
      <c r="AH32" s="7" t="s">
        <v>19815</v>
      </c>
      <c r="AI32" s="7" t="s">
        <v>105</v>
      </c>
      <c r="AJ32" s="7" t="s">
        <v>106</v>
      </c>
      <c r="AK32" s="7" t="s">
        <v>19814</v>
      </c>
      <c r="AL32" s="7" t="s">
        <v>19815</v>
      </c>
      <c r="AM32" s="7" t="s">
        <v>109</v>
      </c>
    </row>
    <row r="33" spans="1:39" x14ac:dyDescent="0.2">
      <c r="A33">
        <v>1</v>
      </c>
      <c r="B33">
        <v>1</v>
      </c>
      <c r="G33" s="7">
        <v>34</v>
      </c>
      <c r="H33" s="7" t="s">
        <v>30</v>
      </c>
      <c r="I33" s="7">
        <v>1367396</v>
      </c>
      <c r="J33" s="7">
        <v>32</v>
      </c>
      <c r="K33" s="7" t="s">
        <v>30</v>
      </c>
      <c r="L33" s="7">
        <v>31</v>
      </c>
      <c r="M33" s="7" t="s">
        <v>91</v>
      </c>
      <c r="N33" s="7">
        <v>1367396</v>
      </c>
      <c r="O33" s="7" t="s">
        <v>26933</v>
      </c>
      <c r="P33" s="7" t="s">
        <v>93</v>
      </c>
      <c r="Q33" s="7" t="s">
        <v>26934</v>
      </c>
      <c r="R33" s="7" t="s">
        <v>26935</v>
      </c>
      <c r="S33" s="7"/>
      <c r="T33" s="7" t="s">
        <v>26936</v>
      </c>
      <c r="U33" s="7" t="s">
        <v>26937</v>
      </c>
      <c r="V33" s="7" t="s">
        <v>98</v>
      </c>
      <c r="W33" s="7" t="s">
        <v>26938</v>
      </c>
      <c r="X33" s="7"/>
      <c r="Y33" s="7"/>
      <c r="Z33" s="7"/>
      <c r="AA33" s="7" t="s">
        <v>26939</v>
      </c>
      <c r="AB33" s="7" t="s">
        <v>100</v>
      </c>
      <c r="AC33" s="7" t="s">
        <v>101</v>
      </c>
      <c r="AD33" s="7" t="s">
        <v>102</v>
      </c>
      <c r="AE33" s="7" t="s">
        <v>2197</v>
      </c>
      <c r="AF33" s="7" t="s">
        <v>2198</v>
      </c>
      <c r="AG33" s="7" t="s">
        <v>105</v>
      </c>
      <c r="AH33" s="7" t="s">
        <v>106</v>
      </c>
      <c r="AI33" s="7" t="s">
        <v>2197</v>
      </c>
      <c r="AJ33" s="7" t="s">
        <v>2198</v>
      </c>
      <c r="AK33" s="7" t="s">
        <v>10868</v>
      </c>
      <c r="AL33" s="7" t="s">
        <v>10869</v>
      </c>
      <c r="AM33" s="7" t="s">
        <v>109</v>
      </c>
    </row>
    <row r="34" spans="1:39" x14ac:dyDescent="0.2">
      <c r="A34">
        <v>1</v>
      </c>
      <c r="B34">
        <v>1</v>
      </c>
      <c r="G34" s="7">
        <v>35</v>
      </c>
      <c r="H34" s="7" t="s">
        <v>30</v>
      </c>
      <c r="I34" s="7">
        <v>1428552</v>
      </c>
      <c r="J34" s="7">
        <v>33</v>
      </c>
      <c r="K34" s="7" t="s">
        <v>30</v>
      </c>
      <c r="L34" s="7">
        <v>32</v>
      </c>
      <c r="M34" s="7" t="s">
        <v>91</v>
      </c>
      <c r="N34" s="7">
        <v>1428552</v>
      </c>
      <c r="O34" s="7" t="s">
        <v>26940</v>
      </c>
      <c r="P34" s="7" t="s">
        <v>93</v>
      </c>
      <c r="Q34" s="7" t="s">
        <v>26941</v>
      </c>
      <c r="R34" s="7" t="s">
        <v>26942</v>
      </c>
      <c r="S34" s="7"/>
      <c r="T34" s="7" t="s">
        <v>26943</v>
      </c>
      <c r="U34" s="7" t="s">
        <v>26944</v>
      </c>
      <c r="V34" s="7" t="s">
        <v>98</v>
      </c>
      <c r="W34" s="7" t="s">
        <v>26945</v>
      </c>
      <c r="X34" s="7"/>
      <c r="Y34" s="7"/>
      <c r="Z34" s="7"/>
      <c r="AA34" s="7" t="s">
        <v>26946</v>
      </c>
      <c r="AB34" s="7" t="s">
        <v>100</v>
      </c>
      <c r="AC34" s="7" t="s">
        <v>101</v>
      </c>
      <c r="AD34" s="7" t="s">
        <v>102</v>
      </c>
      <c r="AE34" s="7" t="s">
        <v>24333</v>
      </c>
      <c r="AF34" s="7" t="s">
        <v>24334</v>
      </c>
      <c r="AG34" s="7" t="s">
        <v>105</v>
      </c>
      <c r="AH34" s="7" t="s">
        <v>106</v>
      </c>
      <c r="AI34" s="7" t="s">
        <v>24333</v>
      </c>
      <c r="AJ34" s="7" t="s">
        <v>24334</v>
      </c>
      <c r="AK34" s="7" t="s">
        <v>7582</v>
      </c>
      <c r="AL34" s="7" t="s">
        <v>7583</v>
      </c>
      <c r="AM34" s="7" t="s">
        <v>109</v>
      </c>
    </row>
    <row r="35" spans="1:39" x14ac:dyDescent="0.2">
      <c r="A35">
        <v>1</v>
      </c>
      <c r="B35">
        <v>1</v>
      </c>
      <c r="G35" s="7">
        <v>36</v>
      </c>
      <c r="H35" s="7" t="s">
        <v>30</v>
      </c>
      <c r="I35" s="7">
        <v>1432174</v>
      </c>
      <c r="J35" s="7">
        <v>34</v>
      </c>
      <c r="K35" s="7" t="s">
        <v>30</v>
      </c>
      <c r="L35" s="7">
        <v>33</v>
      </c>
      <c r="M35" s="7" t="s">
        <v>91</v>
      </c>
      <c r="N35" s="7">
        <v>1432174</v>
      </c>
      <c r="O35" s="7" t="s">
        <v>26947</v>
      </c>
      <c r="P35" s="7" t="s">
        <v>93</v>
      </c>
      <c r="Q35" s="7" t="s">
        <v>26948</v>
      </c>
      <c r="R35" s="7" t="s">
        <v>26949</v>
      </c>
      <c r="S35" s="7"/>
      <c r="T35" s="7" t="s">
        <v>26950</v>
      </c>
      <c r="U35" s="7" t="s">
        <v>26951</v>
      </c>
      <c r="V35" s="7" t="s">
        <v>98</v>
      </c>
      <c r="W35" s="7" t="s">
        <v>26952</v>
      </c>
      <c r="X35" s="7"/>
      <c r="Y35" s="7"/>
      <c r="Z35" s="7"/>
      <c r="AA35" s="7" t="s">
        <v>26953</v>
      </c>
      <c r="AB35" s="7" t="s">
        <v>100</v>
      </c>
      <c r="AC35" s="7" t="s">
        <v>101</v>
      </c>
      <c r="AD35" s="7" t="s">
        <v>102</v>
      </c>
      <c r="AE35" s="7" t="s">
        <v>105</v>
      </c>
      <c r="AF35" s="7" t="s">
        <v>106</v>
      </c>
      <c r="AG35" s="7" t="s">
        <v>335</v>
      </c>
      <c r="AH35" s="7" t="s">
        <v>336</v>
      </c>
      <c r="AI35" s="7" t="s">
        <v>26954</v>
      </c>
      <c r="AJ35" s="7" t="s">
        <v>26955</v>
      </c>
      <c r="AK35" s="7" t="s">
        <v>335</v>
      </c>
      <c r="AL35" s="7" t="s">
        <v>336</v>
      </c>
      <c r="AM35" s="7" t="s">
        <v>109</v>
      </c>
    </row>
    <row r="36" spans="1:39" x14ac:dyDescent="0.2">
      <c r="A36">
        <v>1</v>
      </c>
      <c r="B36">
        <v>1</v>
      </c>
      <c r="G36" s="7">
        <v>37</v>
      </c>
      <c r="H36" s="7" t="s">
        <v>30</v>
      </c>
      <c r="I36" s="7">
        <v>1501611</v>
      </c>
      <c r="J36" s="7">
        <v>35</v>
      </c>
      <c r="K36" s="7" t="s">
        <v>30</v>
      </c>
      <c r="L36" s="7">
        <v>34</v>
      </c>
      <c r="M36" s="7" t="s">
        <v>91</v>
      </c>
      <c r="N36" s="7">
        <v>1501611</v>
      </c>
      <c r="O36" s="7" t="s">
        <v>26956</v>
      </c>
      <c r="P36" s="7" t="s">
        <v>93</v>
      </c>
      <c r="Q36" s="7" t="s">
        <v>26957</v>
      </c>
      <c r="R36" s="7" t="s">
        <v>26958</v>
      </c>
      <c r="S36" s="7"/>
      <c r="T36" s="7" t="s">
        <v>26959</v>
      </c>
      <c r="U36" s="7" t="s">
        <v>26960</v>
      </c>
      <c r="V36" s="7" t="s">
        <v>98</v>
      </c>
      <c r="W36" s="7" t="s">
        <v>26961</v>
      </c>
      <c r="X36" s="7"/>
      <c r="Y36" s="7"/>
      <c r="Z36" s="7"/>
      <c r="AA36" s="7" t="s">
        <v>26962</v>
      </c>
      <c r="AB36" s="7" t="s">
        <v>100</v>
      </c>
      <c r="AC36" s="7" t="s">
        <v>101</v>
      </c>
      <c r="AD36" s="7" t="s">
        <v>102</v>
      </c>
      <c r="AE36" s="7" t="s">
        <v>11757</v>
      </c>
      <c r="AF36" s="7" t="s">
        <v>11758</v>
      </c>
      <c r="AG36" s="7" t="s">
        <v>105</v>
      </c>
      <c r="AH36" s="7" t="s">
        <v>106</v>
      </c>
      <c r="AI36" s="7" t="s">
        <v>11757</v>
      </c>
      <c r="AJ36" s="7" t="s">
        <v>11758</v>
      </c>
      <c r="AK36" s="7" t="s">
        <v>26963</v>
      </c>
      <c r="AL36" s="7" t="s">
        <v>26964</v>
      </c>
      <c r="AM36" s="7" t="s">
        <v>109</v>
      </c>
    </row>
    <row r="37" spans="1:39" x14ac:dyDescent="0.2">
      <c r="A37">
        <v>1</v>
      </c>
      <c r="B37">
        <v>1</v>
      </c>
      <c r="G37" s="7">
        <v>38</v>
      </c>
      <c r="H37" s="7" t="s">
        <v>30</v>
      </c>
      <c r="I37" s="7">
        <v>1581509</v>
      </c>
      <c r="J37" s="7">
        <v>36</v>
      </c>
      <c r="K37" s="7" t="s">
        <v>30</v>
      </c>
      <c r="L37" s="7">
        <v>35</v>
      </c>
      <c r="M37" s="7" t="s">
        <v>91</v>
      </c>
      <c r="N37" s="7">
        <v>1581509</v>
      </c>
      <c r="O37" s="7" t="s">
        <v>26965</v>
      </c>
      <c r="P37" s="7" t="s">
        <v>93</v>
      </c>
      <c r="Q37" s="7" t="s">
        <v>26966</v>
      </c>
      <c r="R37" s="7" t="s">
        <v>26967</v>
      </c>
      <c r="S37" s="7"/>
      <c r="T37" s="7" t="s">
        <v>26968</v>
      </c>
      <c r="U37" s="7" t="s">
        <v>26969</v>
      </c>
      <c r="V37" s="7" t="s">
        <v>98</v>
      </c>
      <c r="W37" s="7" t="s">
        <v>26970</v>
      </c>
      <c r="X37" s="7"/>
      <c r="Y37" s="7"/>
      <c r="Z37" s="7"/>
      <c r="AA37" s="7" t="s">
        <v>26971</v>
      </c>
      <c r="AB37" s="7" t="s">
        <v>100</v>
      </c>
      <c r="AC37" s="7" t="s">
        <v>101</v>
      </c>
      <c r="AD37" s="7" t="s">
        <v>102</v>
      </c>
      <c r="AE37" s="7" t="s">
        <v>7602</v>
      </c>
      <c r="AF37" s="7" t="s">
        <v>7603</v>
      </c>
      <c r="AG37" s="7" t="s">
        <v>8403</v>
      </c>
      <c r="AH37" s="7" t="s">
        <v>8404</v>
      </c>
      <c r="AI37" s="7" t="s">
        <v>7602</v>
      </c>
      <c r="AJ37" s="7" t="s">
        <v>7603</v>
      </c>
      <c r="AK37" s="7" t="s">
        <v>8403</v>
      </c>
      <c r="AL37" s="7" t="s">
        <v>8404</v>
      </c>
      <c r="AM37" s="7" t="s">
        <v>109</v>
      </c>
    </row>
    <row r="38" spans="1:39" x14ac:dyDescent="0.2">
      <c r="A38">
        <v>1</v>
      </c>
      <c r="B38">
        <v>1</v>
      </c>
      <c r="G38" s="7">
        <v>41</v>
      </c>
      <c r="H38" s="7" t="s">
        <v>30</v>
      </c>
      <c r="I38" s="7">
        <v>1666476</v>
      </c>
      <c r="J38" s="7">
        <v>37</v>
      </c>
      <c r="K38" s="7" t="s">
        <v>30</v>
      </c>
      <c r="L38" s="7">
        <v>36</v>
      </c>
      <c r="M38" s="7" t="s">
        <v>91</v>
      </c>
      <c r="N38" s="7">
        <v>1666476</v>
      </c>
      <c r="O38" s="7" t="s">
        <v>26972</v>
      </c>
      <c r="P38" s="7" t="s">
        <v>93</v>
      </c>
      <c r="Q38" s="7" t="s">
        <v>26973</v>
      </c>
      <c r="R38" s="7" t="s">
        <v>26974</v>
      </c>
      <c r="S38" s="7"/>
      <c r="T38" s="7" t="s">
        <v>26975</v>
      </c>
      <c r="U38" s="7" t="s">
        <v>26976</v>
      </c>
      <c r="V38" s="7" t="s">
        <v>98</v>
      </c>
      <c r="W38" s="7" t="s">
        <v>26977</v>
      </c>
      <c r="X38" s="7"/>
      <c r="Y38" s="7"/>
      <c r="Z38" s="7"/>
      <c r="AA38" s="7" t="s">
        <v>26978</v>
      </c>
      <c r="AB38" s="7" t="s">
        <v>100</v>
      </c>
      <c r="AC38" s="7" t="s">
        <v>101</v>
      </c>
      <c r="AD38" s="7" t="s">
        <v>102</v>
      </c>
      <c r="AE38" s="7" t="s">
        <v>105</v>
      </c>
      <c r="AF38" s="7" t="s">
        <v>106</v>
      </c>
      <c r="AG38" s="7" t="s">
        <v>105</v>
      </c>
      <c r="AH38" s="7" t="s">
        <v>106</v>
      </c>
      <c r="AI38" s="7" t="s">
        <v>25674</v>
      </c>
      <c r="AJ38" s="7" t="s">
        <v>25675</v>
      </c>
      <c r="AK38" s="7" t="s">
        <v>25674</v>
      </c>
      <c r="AL38" s="7" t="s">
        <v>25675</v>
      </c>
      <c r="AM38" s="7" t="s">
        <v>109</v>
      </c>
    </row>
    <row r="39" spans="1:39" x14ac:dyDescent="0.2">
      <c r="A39">
        <v>1</v>
      </c>
      <c r="B39">
        <v>1</v>
      </c>
      <c r="G39" s="7">
        <v>42</v>
      </c>
      <c r="H39" s="7" t="s">
        <v>30</v>
      </c>
      <c r="I39" s="7">
        <v>1688479</v>
      </c>
      <c r="J39" s="7">
        <v>38</v>
      </c>
      <c r="K39" s="7" t="s">
        <v>30</v>
      </c>
      <c r="L39" s="7">
        <v>37</v>
      </c>
      <c r="M39" s="7" t="s">
        <v>91</v>
      </c>
      <c r="N39" s="7">
        <v>1688479</v>
      </c>
      <c r="O39" s="7" t="s">
        <v>26979</v>
      </c>
      <c r="P39" s="7" t="s">
        <v>93</v>
      </c>
      <c r="Q39" s="7" t="s">
        <v>26980</v>
      </c>
      <c r="R39" s="7" t="s">
        <v>26981</v>
      </c>
      <c r="S39" s="7"/>
      <c r="T39" s="7" t="s">
        <v>26982</v>
      </c>
      <c r="U39" s="7" t="s">
        <v>26983</v>
      </c>
      <c r="V39" s="7" t="s">
        <v>98</v>
      </c>
      <c r="W39" s="7" t="s">
        <v>26984</v>
      </c>
      <c r="X39" s="7"/>
      <c r="Y39" s="7"/>
      <c r="Z39" s="7"/>
      <c r="AA39" s="7" t="s">
        <v>26985</v>
      </c>
      <c r="AB39" s="7" t="s">
        <v>100</v>
      </c>
      <c r="AC39" s="7" t="s">
        <v>101</v>
      </c>
      <c r="AD39" s="7" t="s">
        <v>102</v>
      </c>
      <c r="AE39" s="7" t="s">
        <v>105</v>
      </c>
      <c r="AF39" s="7" t="s">
        <v>106</v>
      </c>
      <c r="AG39" s="7" t="s">
        <v>105</v>
      </c>
      <c r="AH39" s="7" t="s">
        <v>106</v>
      </c>
      <c r="AI39" s="7" t="s">
        <v>105</v>
      </c>
      <c r="AJ39" s="7" t="s">
        <v>106</v>
      </c>
      <c r="AK39" s="7" t="s">
        <v>105</v>
      </c>
      <c r="AL39" s="7" t="s">
        <v>106</v>
      </c>
      <c r="AM39" s="7" t="s">
        <v>109</v>
      </c>
    </row>
    <row r="40" spans="1:39" x14ac:dyDescent="0.2">
      <c r="A40">
        <v>1</v>
      </c>
      <c r="B40">
        <v>1</v>
      </c>
      <c r="G40" s="7">
        <v>43</v>
      </c>
      <c r="H40" s="7" t="s">
        <v>30</v>
      </c>
      <c r="I40" s="7">
        <v>1700570</v>
      </c>
      <c r="J40" s="7">
        <v>39</v>
      </c>
      <c r="K40" s="7" t="s">
        <v>30</v>
      </c>
      <c r="L40" s="7">
        <v>38</v>
      </c>
      <c r="M40" s="7" t="s">
        <v>91</v>
      </c>
      <c r="N40" s="7">
        <v>1700570</v>
      </c>
      <c r="O40" s="7" t="s">
        <v>26986</v>
      </c>
      <c r="P40" s="7" t="s">
        <v>93</v>
      </c>
      <c r="Q40" s="7" t="s">
        <v>26987</v>
      </c>
      <c r="R40" s="7" t="s">
        <v>26988</v>
      </c>
      <c r="S40" s="7"/>
      <c r="T40" s="7" t="s">
        <v>26989</v>
      </c>
      <c r="U40" s="7" t="s">
        <v>26990</v>
      </c>
      <c r="V40" s="7" t="s">
        <v>98</v>
      </c>
      <c r="W40" s="7" t="s">
        <v>26991</v>
      </c>
      <c r="X40" s="7"/>
      <c r="Y40" s="7"/>
      <c r="Z40" s="7"/>
      <c r="AA40" s="7" t="s">
        <v>26992</v>
      </c>
      <c r="AB40" s="7" t="s">
        <v>100</v>
      </c>
      <c r="AC40" s="7" t="s">
        <v>101</v>
      </c>
      <c r="AD40" s="7" t="s">
        <v>102</v>
      </c>
      <c r="AE40" s="7" t="s">
        <v>9283</v>
      </c>
      <c r="AF40" s="7" t="s">
        <v>9284</v>
      </c>
      <c r="AG40" s="7" t="s">
        <v>26993</v>
      </c>
      <c r="AH40" s="7" t="s">
        <v>26994</v>
      </c>
      <c r="AI40" s="7" t="s">
        <v>9283</v>
      </c>
      <c r="AJ40" s="7" t="s">
        <v>9284</v>
      </c>
      <c r="AK40" s="7" t="s">
        <v>26993</v>
      </c>
      <c r="AL40" s="7" t="s">
        <v>26994</v>
      </c>
      <c r="AM40" s="7" t="s">
        <v>109</v>
      </c>
    </row>
    <row r="41" spans="1:39" x14ac:dyDescent="0.2">
      <c r="A41">
        <v>1</v>
      </c>
      <c r="B41">
        <v>1</v>
      </c>
      <c r="G41" s="7">
        <v>44</v>
      </c>
      <c r="H41" s="7" t="s">
        <v>30</v>
      </c>
      <c r="I41" s="7">
        <v>1712263</v>
      </c>
      <c r="J41" s="7">
        <v>40</v>
      </c>
      <c r="K41" s="7" t="s">
        <v>30</v>
      </c>
      <c r="L41" s="7">
        <v>39</v>
      </c>
      <c r="M41" s="7" t="s">
        <v>91</v>
      </c>
      <c r="N41" s="7">
        <v>1712263</v>
      </c>
      <c r="O41" s="7" t="s">
        <v>26995</v>
      </c>
      <c r="P41" s="7" t="s">
        <v>93</v>
      </c>
      <c r="Q41" s="7" t="s">
        <v>26996</v>
      </c>
      <c r="R41" s="7" t="s">
        <v>26997</v>
      </c>
      <c r="S41" s="7"/>
      <c r="T41" s="7" t="s">
        <v>26998</v>
      </c>
      <c r="U41" s="7" t="s">
        <v>26999</v>
      </c>
      <c r="V41" s="7" t="s">
        <v>98</v>
      </c>
      <c r="W41" s="7" t="s">
        <v>27000</v>
      </c>
      <c r="X41" s="7"/>
      <c r="Y41" s="7"/>
      <c r="Z41" s="7"/>
      <c r="AA41" s="7" t="s">
        <v>27001</v>
      </c>
      <c r="AB41" s="7" t="s">
        <v>100</v>
      </c>
      <c r="AC41" s="7" t="s">
        <v>101</v>
      </c>
      <c r="AD41" s="7" t="s">
        <v>102</v>
      </c>
      <c r="AE41" s="7" t="s">
        <v>105</v>
      </c>
      <c r="AF41" s="7" t="s">
        <v>106</v>
      </c>
      <c r="AG41" s="7" t="s">
        <v>105</v>
      </c>
      <c r="AH41" s="7" t="s">
        <v>106</v>
      </c>
      <c r="AI41" s="7" t="s">
        <v>17454</v>
      </c>
      <c r="AJ41" s="7" t="s">
        <v>17455</v>
      </c>
      <c r="AK41" s="7" t="s">
        <v>17454</v>
      </c>
      <c r="AL41" s="7" t="s">
        <v>17455</v>
      </c>
      <c r="AM41" s="7" t="s">
        <v>109</v>
      </c>
    </row>
    <row r="42" spans="1:39" x14ac:dyDescent="0.2">
      <c r="A42">
        <v>1</v>
      </c>
      <c r="B42">
        <v>1</v>
      </c>
      <c r="G42" s="7">
        <v>45</v>
      </c>
      <c r="H42" s="7" t="s">
        <v>30</v>
      </c>
      <c r="I42" s="7">
        <v>1804870</v>
      </c>
      <c r="J42" s="7">
        <v>41</v>
      </c>
      <c r="K42" s="7" t="s">
        <v>30</v>
      </c>
      <c r="L42" s="7">
        <v>40</v>
      </c>
      <c r="M42" s="7" t="s">
        <v>91</v>
      </c>
      <c r="N42" s="7">
        <v>1804870</v>
      </c>
      <c r="O42" s="7" t="s">
        <v>27002</v>
      </c>
      <c r="P42" s="7" t="s">
        <v>93</v>
      </c>
      <c r="Q42" s="7" t="s">
        <v>27003</v>
      </c>
      <c r="R42" s="7" t="s">
        <v>27004</v>
      </c>
      <c r="S42" s="7"/>
      <c r="T42" s="7" t="s">
        <v>27005</v>
      </c>
      <c r="U42" s="7" t="s">
        <v>27006</v>
      </c>
      <c r="V42" s="7" t="s">
        <v>98</v>
      </c>
      <c r="W42" s="7" t="s">
        <v>27007</v>
      </c>
      <c r="X42" s="7"/>
      <c r="Y42" s="7"/>
      <c r="Z42" s="7"/>
      <c r="AA42" s="7" t="s">
        <v>27008</v>
      </c>
      <c r="AB42" s="7" t="s">
        <v>100</v>
      </c>
      <c r="AC42" s="7" t="s">
        <v>101</v>
      </c>
      <c r="AD42" s="7" t="s">
        <v>102</v>
      </c>
      <c r="AE42" s="7" t="s">
        <v>19045</v>
      </c>
      <c r="AF42" s="7" t="s">
        <v>19046</v>
      </c>
      <c r="AG42" s="7" t="s">
        <v>105</v>
      </c>
      <c r="AH42" s="7" t="s">
        <v>106</v>
      </c>
      <c r="AI42" s="7" t="s">
        <v>19045</v>
      </c>
      <c r="AJ42" s="7" t="s">
        <v>19046</v>
      </c>
      <c r="AK42" s="7" t="s">
        <v>454</v>
      </c>
      <c r="AL42" s="7" t="s">
        <v>455</v>
      </c>
      <c r="AM42" s="7" t="s">
        <v>109</v>
      </c>
    </row>
    <row r="43" spans="1:39" x14ac:dyDescent="0.2">
      <c r="A43">
        <v>1</v>
      </c>
      <c r="B43">
        <v>1</v>
      </c>
      <c r="G43" s="7">
        <v>46</v>
      </c>
      <c r="H43" s="7" t="s">
        <v>30</v>
      </c>
      <c r="I43" s="7">
        <v>1837247</v>
      </c>
      <c r="J43" s="7">
        <v>42</v>
      </c>
      <c r="K43" s="7" t="s">
        <v>30</v>
      </c>
      <c r="L43" s="7">
        <v>41</v>
      </c>
      <c r="M43" s="7" t="s">
        <v>91</v>
      </c>
      <c r="N43" s="7">
        <v>1837247</v>
      </c>
      <c r="O43" s="7" t="s">
        <v>27009</v>
      </c>
      <c r="P43" s="7" t="s">
        <v>93</v>
      </c>
      <c r="Q43" s="7" t="s">
        <v>27010</v>
      </c>
      <c r="R43" s="7" t="s">
        <v>27011</v>
      </c>
      <c r="S43" s="7"/>
      <c r="T43" s="7" t="s">
        <v>27012</v>
      </c>
      <c r="U43" s="7" t="s">
        <v>27013</v>
      </c>
      <c r="V43" s="7" t="s">
        <v>98</v>
      </c>
      <c r="W43" s="7" t="s">
        <v>27014</v>
      </c>
      <c r="X43" s="7"/>
      <c r="Y43" s="7"/>
      <c r="Z43" s="7"/>
      <c r="AA43" s="7" t="s">
        <v>27015</v>
      </c>
      <c r="AB43" s="7" t="s">
        <v>100</v>
      </c>
      <c r="AC43" s="7" t="s">
        <v>101</v>
      </c>
      <c r="AD43" s="7" t="s">
        <v>102</v>
      </c>
      <c r="AE43" s="7" t="s">
        <v>105</v>
      </c>
      <c r="AF43" s="7" t="s">
        <v>106</v>
      </c>
      <c r="AG43" s="7" t="s">
        <v>27016</v>
      </c>
      <c r="AH43" s="7" t="s">
        <v>19046</v>
      </c>
      <c r="AI43" s="7" t="s">
        <v>27017</v>
      </c>
      <c r="AJ43" s="7" t="s">
        <v>10348</v>
      </c>
      <c r="AK43" s="7" t="s">
        <v>27016</v>
      </c>
      <c r="AL43" s="7" t="s">
        <v>19046</v>
      </c>
      <c r="AM43" s="7" t="s">
        <v>109</v>
      </c>
    </row>
    <row r="44" spans="1:39" x14ac:dyDescent="0.2">
      <c r="A44">
        <v>1</v>
      </c>
      <c r="B44">
        <v>1</v>
      </c>
      <c r="G44" s="7">
        <v>47</v>
      </c>
      <c r="H44" s="7" t="s">
        <v>30</v>
      </c>
      <c r="I44" s="7">
        <v>1890797</v>
      </c>
      <c r="J44" s="7">
        <v>43</v>
      </c>
      <c r="K44" s="7" t="s">
        <v>30</v>
      </c>
      <c r="L44" s="7">
        <v>42</v>
      </c>
      <c r="M44" s="7" t="s">
        <v>91</v>
      </c>
      <c r="N44" s="7">
        <v>1890797</v>
      </c>
      <c r="O44" s="7" t="s">
        <v>27018</v>
      </c>
      <c r="P44" s="7" t="s">
        <v>93</v>
      </c>
      <c r="Q44" s="7" t="s">
        <v>27019</v>
      </c>
      <c r="R44" s="7" t="s">
        <v>27020</v>
      </c>
      <c r="S44" s="7"/>
      <c r="T44" s="7" t="s">
        <v>27021</v>
      </c>
      <c r="U44" s="7" t="s">
        <v>27022</v>
      </c>
      <c r="V44" s="7" t="s">
        <v>98</v>
      </c>
      <c r="W44" s="7" t="s">
        <v>27023</v>
      </c>
      <c r="X44" s="7"/>
      <c r="Y44" s="7"/>
      <c r="Z44" s="7"/>
      <c r="AA44" s="7" t="s">
        <v>27024</v>
      </c>
      <c r="AB44" s="7" t="s">
        <v>100</v>
      </c>
      <c r="AC44" s="7" t="s">
        <v>101</v>
      </c>
      <c r="AD44" s="7" t="s">
        <v>102</v>
      </c>
      <c r="AE44" s="7" t="s">
        <v>105</v>
      </c>
      <c r="AF44" s="7" t="s">
        <v>106</v>
      </c>
      <c r="AG44" s="7" t="s">
        <v>2265</v>
      </c>
      <c r="AH44" s="7" t="s">
        <v>2266</v>
      </c>
      <c r="AI44" s="7" t="s">
        <v>2267</v>
      </c>
      <c r="AJ44" s="7" t="s">
        <v>2268</v>
      </c>
      <c r="AK44" s="7" t="s">
        <v>2265</v>
      </c>
      <c r="AL44" s="7" t="s">
        <v>2266</v>
      </c>
      <c r="AM44" s="7" t="s">
        <v>109</v>
      </c>
    </row>
    <row r="45" spans="1:39" x14ac:dyDescent="0.2">
      <c r="A45">
        <v>1</v>
      </c>
      <c r="B45">
        <v>1</v>
      </c>
      <c r="G45" s="7">
        <v>48</v>
      </c>
      <c r="H45" s="7" t="s">
        <v>30</v>
      </c>
      <c r="I45" s="7">
        <v>1893382</v>
      </c>
      <c r="J45" s="7">
        <v>44</v>
      </c>
      <c r="K45" s="7" t="s">
        <v>30</v>
      </c>
      <c r="L45" s="7">
        <v>43</v>
      </c>
      <c r="M45" s="7" t="s">
        <v>91</v>
      </c>
      <c r="N45" s="7">
        <v>1893382</v>
      </c>
      <c r="O45" s="7" t="s">
        <v>27025</v>
      </c>
      <c r="P45" s="7" t="s">
        <v>93</v>
      </c>
      <c r="Q45" s="7" t="s">
        <v>27026</v>
      </c>
      <c r="R45" s="7" t="s">
        <v>27027</v>
      </c>
      <c r="S45" s="7"/>
      <c r="T45" s="7" t="s">
        <v>27028</v>
      </c>
      <c r="U45" s="7" t="s">
        <v>27029</v>
      </c>
      <c r="V45" s="7" t="s">
        <v>98</v>
      </c>
      <c r="W45" s="7" t="s">
        <v>27030</v>
      </c>
      <c r="X45" s="7"/>
      <c r="Y45" s="7"/>
      <c r="Z45" s="7"/>
      <c r="AA45" s="7" t="s">
        <v>27031</v>
      </c>
      <c r="AB45" s="7" t="s">
        <v>100</v>
      </c>
      <c r="AC45" s="7" t="s">
        <v>101</v>
      </c>
      <c r="AD45" s="7" t="s">
        <v>102</v>
      </c>
      <c r="AE45" s="7" t="s">
        <v>2265</v>
      </c>
      <c r="AF45" s="7" t="s">
        <v>2266</v>
      </c>
      <c r="AG45" s="7" t="s">
        <v>15153</v>
      </c>
      <c r="AH45" s="7" t="s">
        <v>15154</v>
      </c>
      <c r="AI45" s="7" t="s">
        <v>2265</v>
      </c>
      <c r="AJ45" s="7" t="s">
        <v>2266</v>
      </c>
      <c r="AK45" s="7" t="s">
        <v>15153</v>
      </c>
      <c r="AL45" s="7" t="s">
        <v>15154</v>
      </c>
      <c r="AM45" s="7" t="s">
        <v>109</v>
      </c>
    </row>
    <row r="46" spans="1:39" x14ac:dyDescent="0.2">
      <c r="A46">
        <v>1</v>
      </c>
      <c r="B46">
        <v>1</v>
      </c>
      <c r="G46" s="7">
        <v>51</v>
      </c>
      <c r="H46" s="7" t="s">
        <v>30</v>
      </c>
      <c r="I46" s="7">
        <v>2010874</v>
      </c>
      <c r="J46" s="7">
        <v>45</v>
      </c>
      <c r="K46" s="7" t="s">
        <v>30</v>
      </c>
      <c r="L46" s="7">
        <v>44</v>
      </c>
      <c r="M46" s="7" t="s">
        <v>91</v>
      </c>
      <c r="N46" s="7">
        <v>2010874</v>
      </c>
      <c r="O46" s="7" t="s">
        <v>27032</v>
      </c>
      <c r="P46" s="7" t="s">
        <v>93</v>
      </c>
      <c r="Q46" s="7" t="s">
        <v>27033</v>
      </c>
      <c r="R46" s="7" t="s">
        <v>27034</v>
      </c>
      <c r="S46" s="7"/>
      <c r="T46" s="7" t="s">
        <v>27035</v>
      </c>
      <c r="U46" s="7" t="s">
        <v>27036</v>
      </c>
      <c r="V46" s="7" t="s">
        <v>98</v>
      </c>
      <c r="W46" s="7" t="s">
        <v>27037</v>
      </c>
      <c r="X46" s="7"/>
      <c r="Y46" s="7"/>
      <c r="Z46" s="7"/>
      <c r="AA46" s="7" t="s">
        <v>27038</v>
      </c>
      <c r="AB46" s="7" t="s">
        <v>100</v>
      </c>
      <c r="AC46" s="7" t="s">
        <v>101</v>
      </c>
      <c r="AD46" s="7" t="s">
        <v>102</v>
      </c>
      <c r="AE46" s="7" t="s">
        <v>105</v>
      </c>
      <c r="AF46" s="7" t="s">
        <v>106</v>
      </c>
      <c r="AG46" s="7" t="s">
        <v>105</v>
      </c>
      <c r="AH46" s="7" t="s">
        <v>106</v>
      </c>
      <c r="AI46" s="7" t="s">
        <v>24404</v>
      </c>
      <c r="AJ46" s="7" t="s">
        <v>24405</v>
      </c>
      <c r="AK46" s="7" t="s">
        <v>24404</v>
      </c>
      <c r="AL46" s="7" t="s">
        <v>24405</v>
      </c>
      <c r="AM46" s="7" t="s">
        <v>109</v>
      </c>
    </row>
    <row r="47" spans="1:39" x14ac:dyDescent="0.2">
      <c r="A47">
        <v>1</v>
      </c>
      <c r="B47">
        <v>1</v>
      </c>
      <c r="G47" s="7">
        <v>52</v>
      </c>
      <c r="H47" s="7" t="s">
        <v>30</v>
      </c>
      <c r="I47" s="7">
        <v>2025778</v>
      </c>
      <c r="J47" s="7">
        <v>46</v>
      </c>
      <c r="K47" s="7" t="s">
        <v>30</v>
      </c>
      <c r="L47" s="7">
        <v>45</v>
      </c>
      <c r="M47" s="7" t="s">
        <v>91</v>
      </c>
      <c r="N47" s="7">
        <v>2025778</v>
      </c>
      <c r="O47" s="7" t="s">
        <v>27039</v>
      </c>
      <c r="P47" s="7" t="s">
        <v>93</v>
      </c>
      <c r="Q47" s="7" t="s">
        <v>27040</v>
      </c>
      <c r="R47" s="7" t="s">
        <v>27041</v>
      </c>
      <c r="S47" s="7"/>
      <c r="T47" s="7" t="s">
        <v>27042</v>
      </c>
      <c r="U47" s="7" t="s">
        <v>27043</v>
      </c>
      <c r="V47" s="7" t="s">
        <v>98</v>
      </c>
      <c r="W47" s="7" t="s">
        <v>27044</v>
      </c>
      <c r="X47" s="7"/>
      <c r="Y47" s="7"/>
      <c r="Z47" s="7"/>
      <c r="AA47" s="7" t="s">
        <v>27045</v>
      </c>
      <c r="AB47" s="7" t="s">
        <v>100</v>
      </c>
      <c r="AC47" s="7" t="s">
        <v>101</v>
      </c>
      <c r="AD47" s="7" t="s">
        <v>102</v>
      </c>
      <c r="AE47" s="7" t="s">
        <v>105</v>
      </c>
      <c r="AF47" s="7" t="s">
        <v>106</v>
      </c>
      <c r="AG47" s="7" t="s">
        <v>105</v>
      </c>
      <c r="AH47" s="7" t="s">
        <v>106</v>
      </c>
      <c r="AI47" s="7" t="s">
        <v>9386</v>
      </c>
      <c r="AJ47" s="7" t="s">
        <v>9387</v>
      </c>
      <c r="AK47" s="7" t="s">
        <v>9386</v>
      </c>
      <c r="AL47" s="7" t="s">
        <v>9387</v>
      </c>
      <c r="AM47" s="7" t="s">
        <v>109</v>
      </c>
    </row>
    <row r="48" spans="1:39" x14ac:dyDescent="0.2">
      <c r="A48">
        <v>1</v>
      </c>
      <c r="B48">
        <v>1</v>
      </c>
      <c r="G48" s="7">
        <v>53</v>
      </c>
      <c r="H48" s="7" t="s">
        <v>30</v>
      </c>
      <c r="I48" s="7">
        <v>2035051</v>
      </c>
      <c r="J48" s="7">
        <v>47</v>
      </c>
      <c r="K48" s="7" t="s">
        <v>30</v>
      </c>
      <c r="L48" s="7">
        <v>46</v>
      </c>
      <c r="M48" s="7" t="s">
        <v>91</v>
      </c>
      <c r="N48" s="7">
        <v>2035051</v>
      </c>
      <c r="O48" s="7" t="s">
        <v>27046</v>
      </c>
      <c r="P48" s="7" t="s">
        <v>93</v>
      </c>
      <c r="Q48" s="7" t="s">
        <v>27047</v>
      </c>
      <c r="R48" s="7" t="s">
        <v>27048</v>
      </c>
      <c r="S48" s="7"/>
      <c r="T48" s="7" t="s">
        <v>27049</v>
      </c>
      <c r="U48" s="7" t="s">
        <v>27050</v>
      </c>
      <c r="V48" s="7" t="s">
        <v>98</v>
      </c>
      <c r="W48" s="7" t="s">
        <v>27051</v>
      </c>
      <c r="X48" s="7"/>
      <c r="Y48" s="7"/>
      <c r="Z48" s="7"/>
      <c r="AA48" s="7" t="s">
        <v>27052</v>
      </c>
      <c r="AB48" s="7" t="s">
        <v>100</v>
      </c>
      <c r="AC48" s="7" t="s">
        <v>101</v>
      </c>
      <c r="AD48" s="7" t="s">
        <v>102</v>
      </c>
      <c r="AE48" s="7" t="s">
        <v>105</v>
      </c>
      <c r="AF48" s="7" t="s">
        <v>106</v>
      </c>
      <c r="AG48" s="7" t="s">
        <v>105</v>
      </c>
      <c r="AH48" s="7" t="s">
        <v>106</v>
      </c>
      <c r="AI48" s="7" t="s">
        <v>3294</v>
      </c>
      <c r="AJ48" s="7" t="s">
        <v>3295</v>
      </c>
      <c r="AK48" s="7" t="s">
        <v>3294</v>
      </c>
      <c r="AL48" s="7" t="s">
        <v>3295</v>
      </c>
      <c r="AM48" s="7" t="s">
        <v>109</v>
      </c>
    </row>
    <row r="49" spans="1:39" x14ac:dyDescent="0.2">
      <c r="A49">
        <v>1</v>
      </c>
      <c r="B49">
        <v>1</v>
      </c>
      <c r="G49" s="7">
        <v>54</v>
      </c>
      <c r="H49" s="7" t="s">
        <v>30</v>
      </c>
      <c r="I49" s="7">
        <v>2098476</v>
      </c>
      <c r="J49" s="7">
        <v>48</v>
      </c>
      <c r="K49" s="7" t="s">
        <v>30</v>
      </c>
      <c r="L49" s="7">
        <v>47</v>
      </c>
      <c r="M49" s="7" t="s">
        <v>91</v>
      </c>
      <c r="N49" s="7">
        <v>2098476</v>
      </c>
      <c r="O49" s="7" t="s">
        <v>27053</v>
      </c>
      <c r="P49" s="7" t="s">
        <v>93</v>
      </c>
      <c r="Q49" s="7" t="s">
        <v>27054</v>
      </c>
      <c r="R49" s="7" t="s">
        <v>27055</v>
      </c>
      <c r="S49" s="7"/>
      <c r="T49" s="7" t="s">
        <v>27056</v>
      </c>
      <c r="U49" s="7" t="s">
        <v>27057</v>
      </c>
      <c r="V49" s="7" t="s">
        <v>98</v>
      </c>
      <c r="W49" s="7" t="s">
        <v>27058</v>
      </c>
      <c r="X49" s="7"/>
      <c r="Y49" s="7"/>
      <c r="Z49" s="7"/>
      <c r="AA49" s="7" t="s">
        <v>27059</v>
      </c>
      <c r="AB49" s="7" t="s">
        <v>100</v>
      </c>
      <c r="AC49" s="7" t="s">
        <v>101</v>
      </c>
      <c r="AD49" s="7" t="s">
        <v>102</v>
      </c>
      <c r="AE49" s="7" t="s">
        <v>6029</v>
      </c>
      <c r="AF49" s="7" t="s">
        <v>936</v>
      </c>
      <c r="AG49" s="7" t="s">
        <v>2316</v>
      </c>
      <c r="AH49" s="7" t="s">
        <v>2317</v>
      </c>
      <c r="AI49" s="7" t="s">
        <v>6029</v>
      </c>
      <c r="AJ49" s="7" t="s">
        <v>936</v>
      </c>
      <c r="AK49" s="7" t="s">
        <v>2316</v>
      </c>
      <c r="AL49" s="7" t="s">
        <v>2317</v>
      </c>
      <c r="AM49" s="7" t="s">
        <v>109</v>
      </c>
    </row>
    <row r="50" spans="1:39" x14ac:dyDescent="0.2">
      <c r="A50">
        <v>1</v>
      </c>
      <c r="B50">
        <v>1</v>
      </c>
      <c r="G50" s="7">
        <v>55</v>
      </c>
      <c r="H50" s="7" t="s">
        <v>30</v>
      </c>
      <c r="I50" s="7">
        <v>2261496</v>
      </c>
      <c r="J50" s="7">
        <v>49</v>
      </c>
      <c r="K50" s="7" t="s">
        <v>30</v>
      </c>
      <c r="L50" s="7">
        <v>48</v>
      </c>
      <c r="M50" s="7" t="s">
        <v>91</v>
      </c>
      <c r="N50" s="7">
        <v>2261496</v>
      </c>
      <c r="O50" s="7" t="s">
        <v>27060</v>
      </c>
      <c r="P50" s="7" t="s">
        <v>93</v>
      </c>
      <c r="Q50" s="7" t="s">
        <v>27061</v>
      </c>
      <c r="R50" s="7" t="s">
        <v>27062</v>
      </c>
      <c r="S50" s="7"/>
      <c r="T50" s="7" t="s">
        <v>27063</v>
      </c>
      <c r="U50" s="7" t="s">
        <v>27064</v>
      </c>
      <c r="V50" s="7" t="s">
        <v>98</v>
      </c>
      <c r="W50" s="7" t="s">
        <v>27065</v>
      </c>
      <c r="X50" s="7"/>
      <c r="Y50" s="7"/>
      <c r="Z50" s="7"/>
      <c r="AA50" s="7" t="s">
        <v>27066</v>
      </c>
      <c r="AB50" s="7" t="s">
        <v>100</v>
      </c>
      <c r="AC50" s="7" t="s">
        <v>101</v>
      </c>
      <c r="AD50" s="7" t="s">
        <v>102</v>
      </c>
      <c r="AE50" s="7" t="s">
        <v>105</v>
      </c>
      <c r="AF50" s="7" t="s">
        <v>106</v>
      </c>
      <c r="AG50" s="7" t="s">
        <v>105</v>
      </c>
      <c r="AH50" s="7" t="s">
        <v>106</v>
      </c>
      <c r="AI50" s="7" t="s">
        <v>574</v>
      </c>
      <c r="AJ50" s="7" t="s">
        <v>575</v>
      </c>
      <c r="AK50" s="7" t="s">
        <v>574</v>
      </c>
      <c r="AL50" s="7" t="s">
        <v>575</v>
      </c>
      <c r="AM50" s="7" t="s">
        <v>109</v>
      </c>
    </row>
    <row r="51" spans="1:39" x14ac:dyDescent="0.2">
      <c r="A51">
        <v>1</v>
      </c>
      <c r="B51">
        <v>1</v>
      </c>
      <c r="G51" s="7">
        <v>56</v>
      </c>
      <c r="H51" s="7" t="s">
        <v>30</v>
      </c>
      <c r="I51" s="7">
        <v>2354212</v>
      </c>
      <c r="J51" s="7">
        <v>50</v>
      </c>
      <c r="K51" s="7" t="s">
        <v>30</v>
      </c>
      <c r="L51" s="7">
        <v>49</v>
      </c>
      <c r="M51" s="7" t="s">
        <v>91</v>
      </c>
      <c r="N51" s="7">
        <v>2354212</v>
      </c>
      <c r="O51" s="7" t="s">
        <v>27067</v>
      </c>
      <c r="P51" s="7" t="s">
        <v>93</v>
      </c>
      <c r="Q51" s="7" t="s">
        <v>27068</v>
      </c>
      <c r="R51" s="7" t="s">
        <v>27069</v>
      </c>
      <c r="S51" s="7"/>
      <c r="T51" s="7" t="s">
        <v>27070</v>
      </c>
      <c r="U51" s="7" t="s">
        <v>27071</v>
      </c>
      <c r="V51" s="7" t="s">
        <v>98</v>
      </c>
      <c r="W51" s="7" t="s">
        <v>27072</v>
      </c>
      <c r="X51" s="7"/>
      <c r="Y51" s="7"/>
      <c r="Z51" s="7"/>
      <c r="AA51" s="7" t="s">
        <v>27073</v>
      </c>
      <c r="AB51" s="7" t="s">
        <v>100</v>
      </c>
      <c r="AC51" s="7" t="s">
        <v>101</v>
      </c>
      <c r="AD51" s="7" t="s">
        <v>102</v>
      </c>
      <c r="AE51" s="7" t="s">
        <v>105</v>
      </c>
      <c r="AF51" s="7" t="s">
        <v>106</v>
      </c>
      <c r="AG51" s="7" t="s">
        <v>105</v>
      </c>
      <c r="AH51" s="7" t="s">
        <v>106</v>
      </c>
      <c r="AI51" s="7" t="s">
        <v>11175</v>
      </c>
      <c r="AJ51" s="7" t="s">
        <v>11176</v>
      </c>
      <c r="AK51" s="7" t="s">
        <v>11175</v>
      </c>
      <c r="AL51" s="7" t="s">
        <v>11176</v>
      </c>
      <c r="AM51" s="7" t="s">
        <v>109</v>
      </c>
    </row>
    <row r="52" spans="1:39" x14ac:dyDescent="0.2">
      <c r="A52">
        <v>1</v>
      </c>
      <c r="B52">
        <v>1</v>
      </c>
      <c r="G52" s="7">
        <v>57</v>
      </c>
      <c r="H52" s="7" t="s">
        <v>30</v>
      </c>
      <c r="I52" s="7">
        <v>2396344</v>
      </c>
      <c r="J52" s="7">
        <v>51</v>
      </c>
      <c r="K52" s="7" t="s">
        <v>30</v>
      </c>
      <c r="L52" s="7">
        <v>50</v>
      </c>
      <c r="M52" s="7" t="s">
        <v>91</v>
      </c>
      <c r="N52" s="7">
        <v>2396344</v>
      </c>
      <c r="O52" s="7" t="s">
        <v>27074</v>
      </c>
      <c r="P52" s="7" t="s">
        <v>93</v>
      </c>
      <c r="Q52" s="7" t="s">
        <v>27075</v>
      </c>
      <c r="R52" s="7" t="s">
        <v>27076</v>
      </c>
      <c r="S52" s="7"/>
      <c r="T52" s="7" t="s">
        <v>27077</v>
      </c>
      <c r="U52" s="7" t="s">
        <v>27078</v>
      </c>
      <c r="V52" s="7" t="s">
        <v>98</v>
      </c>
      <c r="W52" s="7" t="s">
        <v>27079</v>
      </c>
      <c r="X52" s="7"/>
      <c r="Y52" s="7"/>
      <c r="Z52" s="7"/>
      <c r="AA52" s="7" t="s">
        <v>27080</v>
      </c>
      <c r="AB52" s="7" t="s">
        <v>100</v>
      </c>
      <c r="AC52" s="7" t="s">
        <v>101</v>
      </c>
      <c r="AD52" s="7" t="s">
        <v>102</v>
      </c>
      <c r="AE52" s="7" t="s">
        <v>105</v>
      </c>
      <c r="AF52" s="7" t="s">
        <v>106</v>
      </c>
      <c r="AG52" s="7" t="s">
        <v>11912</v>
      </c>
      <c r="AH52" s="7" t="s">
        <v>11913</v>
      </c>
      <c r="AI52" s="7" t="s">
        <v>27081</v>
      </c>
      <c r="AJ52" s="7" t="s">
        <v>27082</v>
      </c>
      <c r="AK52" s="7" t="s">
        <v>11912</v>
      </c>
      <c r="AL52" s="7" t="s">
        <v>11913</v>
      </c>
      <c r="AM52" s="7" t="s">
        <v>109</v>
      </c>
    </row>
    <row r="53" spans="1:39" x14ac:dyDescent="0.2">
      <c r="A53">
        <v>1</v>
      </c>
      <c r="B53">
        <v>1</v>
      </c>
      <c r="G53" s="7">
        <v>58</v>
      </c>
      <c r="H53" s="7" t="s">
        <v>30</v>
      </c>
      <c r="I53" s="7">
        <v>2466552</v>
      </c>
      <c r="J53" s="7">
        <v>52</v>
      </c>
      <c r="K53" s="7" t="s">
        <v>30</v>
      </c>
      <c r="L53" s="7">
        <v>51</v>
      </c>
      <c r="M53" s="7" t="s">
        <v>91</v>
      </c>
      <c r="N53" s="7">
        <v>2466552</v>
      </c>
      <c r="O53" s="7" t="s">
        <v>27083</v>
      </c>
      <c r="P53" s="7" t="s">
        <v>93</v>
      </c>
      <c r="Q53" s="7" t="s">
        <v>27084</v>
      </c>
      <c r="R53" s="7" t="s">
        <v>27085</v>
      </c>
      <c r="S53" s="7"/>
      <c r="T53" s="7" t="s">
        <v>27086</v>
      </c>
      <c r="U53" s="7" t="s">
        <v>27087</v>
      </c>
      <c r="V53" s="7" t="s">
        <v>98</v>
      </c>
      <c r="W53" s="7" t="s">
        <v>27088</v>
      </c>
      <c r="X53" s="7"/>
      <c r="Y53" s="7"/>
      <c r="Z53" s="7"/>
      <c r="AA53" s="7" t="s">
        <v>27089</v>
      </c>
      <c r="AB53" s="7" t="s">
        <v>100</v>
      </c>
      <c r="AC53" s="7" t="s">
        <v>101</v>
      </c>
      <c r="AD53" s="7" t="s">
        <v>102</v>
      </c>
      <c r="AE53" s="7" t="s">
        <v>105</v>
      </c>
      <c r="AF53" s="7" t="s">
        <v>106</v>
      </c>
      <c r="AG53" s="7" t="s">
        <v>1512</v>
      </c>
      <c r="AH53" s="7" t="s">
        <v>1513</v>
      </c>
      <c r="AI53" s="7" t="s">
        <v>105</v>
      </c>
      <c r="AJ53" s="7" t="s">
        <v>106</v>
      </c>
      <c r="AK53" s="7" t="s">
        <v>1512</v>
      </c>
      <c r="AL53" s="7" t="s">
        <v>1513</v>
      </c>
      <c r="AM53" s="7" t="s">
        <v>109</v>
      </c>
    </row>
    <row r="54" spans="1:39" x14ac:dyDescent="0.2">
      <c r="A54">
        <v>1</v>
      </c>
      <c r="B54">
        <v>1</v>
      </c>
      <c r="G54" s="7">
        <v>59</v>
      </c>
      <c r="H54" s="7" t="s">
        <v>30</v>
      </c>
      <c r="I54" s="7">
        <v>2488612</v>
      </c>
      <c r="J54" s="7">
        <v>53</v>
      </c>
      <c r="K54" s="7" t="s">
        <v>30</v>
      </c>
      <c r="L54" s="7">
        <v>52</v>
      </c>
      <c r="M54" s="7" t="s">
        <v>91</v>
      </c>
      <c r="N54" s="7">
        <v>2488612</v>
      </c>
      <c r="O54" s="7" t="s">
        <v>27090</v>
      </c>
      <c r="P54" s="7" t="s">
        <v>93</v>
      </c>
      <c r="Q54" s="7" t="s">
        <v>27091</v>
      </c>
      <c r="R54" s="7" t="s">
        <v>27092</v>
      </c>
      <c r="S54" s="7"/>
      <c r="T54" s="7" t="s">
        <v>27093</v>
      </c>
      <c r="U54" s="7" t="s">
        <v>27094</v>
      </c>
      <c r="V54" s="7" t="s">
        <v>98</v>
      </c>
      <c r="W54" s="7" t="s">
        <v>27095</v>
      </c>
      <c r="X54" s="7"/>
      <c r="Y54" s="7"/>
      <c r="Z54" s="7"/>
      <c r="AA54" s="7" t="s">
        <v>27096</v>
      </c>
      <c r="AB54" s="7" t="s">
        <v>100</v>
      </c>
      <c r="AC54" s="7" t="s">
        <v>101</v>
      </c>
      <c r="AD54" s="7" t="s">
        <v>102</v>
      </c>
      <c r="AE54" s="7" t="s">
        <v>105</v>
      </c>
      <c r="AF54" s="7" t="s">
        <v>106</v>
      </c>
      <c r="AG54" s="7" t="s">
        <v>105</v>
      </c>
      <c r="AH54" s="7" t="s">
        <v>106</v>
      </c>
      <c r="AI54" s="7" t="s">
        <v>12815</v>
      </c>
      <c r="AJ54" s="7" t="s">
        <v>12816</v>
      </c>
      <c r="AK54" s="7" t="s">
        <v>12815</v>
      </c>
      <c r="AL54" s="7" t="s">
        <v>12816</v>
      </c>
      <c r="AM54" s="7" t="s">
        <v>109</v>
      </c>
    </row>
    <row r="55" spans="1:39" x14ac:dyDescent="0.2">
      <c r="A55">
        <v>1</v>
      </c>
      <c r="B55">
        <v>1</v>
      </c>
      <c r="G55" s="7">
        <v>60</v>
      </c>
      <c r="H55" s="7" t="s">
        <v>30</v>
      </c>
      <c r="I55" s="7">
        <v>2536261</v>
      </c>
      <c r="J55" s="7">
        <v>54</v>
      </c>
      <c r="K55" s="7" t="s">
        <v>30</v>
      </c>
      <c r="L55" s="7">
        <v>53</v>
      </c>
      <c r="M55" s="7" t="s">
        <v>91</v>
      </c>
      <c r="N55" s="7">
        <v>2536261</v>
      </c>
      <c r="O55" s="7" t="s">
        <v>27097</v>
      </c>
      <c r="P55" s="7" t="s">
        <v>93</v>
      </c>
      <c r="Q55" s="7" t="s">
        <v>27098</v>
      </c>
      <c r="R55" s="7" t="s">
        <v>27099</v>
      </c>
      <c r="S55" s="7"/>
      <c r="T55" s="7" t="s">
        <v>27100</v>
      </c>
      <c r="U55" s="7" t="s">
        <v>27101</v>
      </c>
      <c r="V55" s="7" t="s">
        <v>98</v>
      </c>
      <c r="W55" s="7" t="s">
        <v>27102</v>
      </c>
      <c r="X55" s="7"/>
      <c r="Y55" s="7"/>
      <c r="Z55" s="7"/>
      <c r="AA55" s="7" t="s">
        <v>27103</v>
      </c>
      <c r="AB55" s="7" t="s">
        <v>100</v>
      </c>
      <c r="AC55" s="7" t="s">
        <v>101</v>
      </c>
      <c r="AD55" s="7" t="s">
        <v>102</v>
      </c>
      <c r="AE55" s="7" t="s">
        <v>27104</v>
      </c>
      <c r="AF55" s="7" t="s">
        <v>27105</v>
      </c>
      <c r="AG55" s="7" t="s">
        <v>27106</v>
      </c>
      <c r="AH55" s="7" t="s">
        <v>27107</v>
      </c>
      <c r="AI55" s="7" t="s">
        <v>27104</v>
      </c>
      <c r="AJ55" s="7" t="s">
        <v>27105</v>
      </c>
      <c r="AK55" s="7" t="s">
        <v>27106</v>
      </c>
      <c r="AL55" s="7" t="s">
        <v>27107</v>
      </c>
      <c r="AM55" s="7" t="s">
        <v>109</v>
      </c>
    </row>
    <row r="56" spans="1:39" x14ac:dyDescent="0.2">
      <c r="A56">
        <v>1</v>
      </c>
      <c r="B56">
        <v>1</v>
      </c>
      <c r="G56" s="7">
        <v>61</v>
      </c>
      <c r="H56" s="7" t="s">
        <v>30</v>
      </c>
      <c r="I56" s="7">
        <v>2629126</v>
      </c>
      <c r="J56" s="7">
        <v>55</v>
      </c>
      <c r="K56" s="7" t="s">
        <v>30</v>
      </c>
      <c r="L56" s="7">
        <v>54</v>
      </c>
      <c r="M56" s="7" t="s">
        <v>91</v>
      </c>
      <c r="N56" s="7">
        <v>2629126</v>
      </c>
      <c r="O56" s="7" t="s">
        <v>27108</v>
      </c>
      <c r="P56" s="7" t="s">
        <v>93</v>
      </c>
      <c r="Q56" s="7" t="s">
        <v>27109</v>
      </c>
      <c r="R56" s="7" t="s">
        <v>27110</v>
      </c>
      <c r="S56" s="7"/>
      <c r="T56" s="7" t="s">
        <v>27111</v>
      </c>
      <c r="U56" s="7" t="s">
        <v>27112</v>
      </c>
      <c r="V56" s="7" t="s">
        <v>98</v>
      </c>
      <c r="W56" s="7" t="s">
        <v>27113</v>
      </c>
      <c r="X56" s="7"/>
      <c r="Y56" s="7"/>
      <c r="Z56" s="7"/>
      <c r="AA56" s="7" t="s">
        <v>27114</v>
      </c>
      <c r="AB56" s="7" t="s">
        <v>100</v>
      </c>
      <c r="AC56" s="7" t="s">
        <v>101</v>
      </c>
      <c r="AD56" s="7" t="s">
        <v>102</v>
      </c>
      <c r="AE56" s="7" t="s">
        <v>27115</v>
      </c>
      <c r="AF56" s="7" t="s">
        <v>13658</v>
      </c>
      <c r="AG56" s="7" t="s">
        <v>105</v>
      </c>
      <c r="AH56" s="7" t="s">
        <v>106</v>
      </c>
      <c r="AI56" s="7" t="s">
        <v>27115</v>
      </c>
      <c r="AJ56" s="7" t="s">
        <v>13658</v>
      </c>
      <c r="AK56" s="7" t="s">
        <v>16004</v>
      </c>
      <c r="AL56" s="7" t="s">
        <v>13658</v>
      </c>
      <c r="AM56" s="7" t="s">
        <v>109</v>
      </c>
    </row>
    <row r="57" spans="1:39" x14ac:dyDescent="0.2">
      <c r="A57">
        <v>1</v>
      </c>
      <c r="B57">
        <v>1</v>
      </c>
      <c r="G57" s="7">
        <v>62</v>
      </c>
      <c r="H57" s="7" t="s">
        <v>30</v>
      </c>
      <c r="I57" s="7">
        <v>2680109</v>
      </c>
      <c r="J57" s="7">
        <v>56</v>
      </c>
      <c r="K57" s="7" t="s">
        <v>30</v>
      </c>
      <c r="L57" s="7">
        <v>55</v>
      </c>
      <c r="M57" s="7" t="s">
        <v>91</v>
      </c>
      <c r="N57" s="7">
        <v>2680109</v>
      </c>
      <c r="O57" s="7" t="s">
        <v>27116</v>
      </c>
      <c r="P57" s="7" t="s">
        <v>93</v>
      </c>
      <c r="Q57" s="7" t="s">
        <v>27117</v>
      </c>
      <c r="R57" s="7" t="s">
        <v>27118</v>
      </c>
      <c r="S57" s="7"/>
      <c r="T57" s="7" t="s">
        <v>27119</v>
      </c>
      <c r="U57" s="7" t="s">
        <v>27120</v>
      </c>
      <c r="V57" s="7" t="s">
        <v>98</v>
      </c>
      <c r="W57" s="7" t="s">
        <v>27121</v>
      </c>
      <c r="X57" s="7"/>
      <c r="Y57" s="7"/>
      <c r="Z57" s="7"/>
      <c r="AA57" s="7" t="s">
        <v>27122</v>
      </c>
      <c r="AB57" s="7" t="s">
        <v>100</v>
      </c>
      <c r="AC57" s="7" t="s">
        <v>101</v>
      </c>
      <c r="AD57" s="7" t="s">
        <v>102</v>
      </c>
      <c r="AE57" s="7" t="s">
        <v>105</v>
      </c>
      <c r="AF57" s="7" t="s">
        <v>106</v>
      </c>
      <c r="AG57" s="7" t="s">
        <v>105</v>
      </c>
      <c r="AH57" s="7" t="s">
        <v>106</v>
      </c>
      <c r="AI57" s="7" t="s">
        <v>3420</v>
      </c>
      <c r="AJ57" s="7" t="s">
        <v>3421</v>
      </c>
      <c r="AK57" s="7" t="s">
        <v>3420</v>
      </c>
      <c r="AL57" s="7" t="s">
        <v>3421</v>
      </c>
      <c r="AM57" s="7" t="s">
        <v>109</v>
      </c>
    </row>
    <row r="58" spans="1:39" x14ac:dyDescent="0.2">
      <c r="A58">
        <v>1</v>
      </c>
      <c r="B58">
        <v>1</v>
      </c>
      <c r="G58" s="7">
        <v>63</v>
      </c>
      <c r="H58" s="7" t="s">
        <v>30</v>
      </c>
      <c r="I58" s="7">
        <v>2740684</v>
      </c>
      <c r="J58" s="7">
        <v>57</v>
      </c>
      <c r="K58" s="7" t="s">
        <v>30</v>
      </c>
      <c r="L58" s="7">
        <v>56</v>
      </c>
      <c r="M58" s="7" t="s">
        <v>91</v>
      </c>
      <c r="N58" s="7">
        <v>2740684</v>
      </c>
      <c r="O58" s="7" t="s">
        <v>27123</v>
      </c>
      <c r="P58" s="7" t="s">
        <v>93</v>
      </c>
      <c r="Q58" s="7" t="s">
        <v>27124</v>
      </c>
      <c r="R58" s="7" t="s">
        <v>27125</v>
      </c>
      <c r="S58" s="7"/>
      <c r="T58" s="7" t="s">
        <v>27126</v>
      </c>
      <c r="U58" s="7" t="s">
        <v>27127</v>
      </c>
      <c r="V58" s="7" t="s">
        <v>98</v>
      </c>
      <c r="W58" s="7" t="s">
        <v>27128</v>
      </c>
      <c r="X58" s="7"/>
      <c r="Y58" s="7"/>
      <c r="Z58" s="7"/>
      <c r="AA58" s="7" t="s">
        <v>27129</v>
      </c>
      <c r="AB58" s="7" t="s">
        <v>100</v>
      </c>
      <c r="AC58" s="7" t="s">
        <v>101</v>
      </c>
      <c r="AD58" s="7" t="s">
        <v>102</v>
      </c>
      <c r="AE58" s="7" t="s">
        <v>105</v>
      </c>
      <c r="AF58" s="7" t="s">
        <v>106</v>
      </c>
      <c r="AG58" s="7" t="s">
        <v>3431</v>
      </c>
      <c r="AH58" s="7" t="s">
        <v>3432</v>
      </c>
      <c r="AI58" s="7" t="s">
        <v>27130</v>
      </c>
      <c r="AJ58" s="7" t="s">
        <v>27131</v>
      </c>
      <c r="AK58" s="7" t="s">
        <v>3431</v>
      </c>
      <c r="AL58" s="7" t="s">
        <v>3432</v>
      </c>
      <c r="AM58" s="7" t="s">
        <v>109</v>
      </c>
    </row>
    <row r="59" spans="1:39" x14ac:dyDescent="0.2">
      <c r="A59">
        <v>1</v>
      </c>
      <c r="B59">
        <v>1</v>
      </c>
      <c r="G59" s="7">
        <v>64</v>
      </c>
      <c r="H59" s="7" t="s">
        <v>30</v>
      </c>
      <c r="I59" s="7">
        <v>2775968</v>
      </c>
      <c r="J59" s="7">
        <v>58</v>
      </c>
      <c r="K59" s="7" t="s">
        <v>30</v>
      </c>
      <c r="L59" s="7">
        <v>57</v>
      </c>
      <c r="M59" s="7" t="s">
        <v>91</v>
      </c>
      <c r="N59" s="7">
        <v>2775968</v>
      </c>
      <c r="O59" s="7" t="s">
        <v>27132</v>
      </c>
      <c r="P59" s="7" t="s">
        <v>93</v>
      </c>
      <c r="Q59" s="7" t="s">
        <v>27133</v>
      </c>
      <c r="R59" s="7" t="s">
        <v>27134</v>
      </c>
      <c r="S59" s="7"/>
      <c r="T59" s="7" t="s">
        <v>27135</v>
      </c>
      <c r="U59" s="7" t="s">
        <v>27136</v>
      </c>
      <c r="V59" s="7" t="s">
        <v>98</v>
      </c>
      <c r="W59" s="7" t="s">
        <v>27137</v>
      </c>
      <c r="X59" s="7"/>
      <c r="Y59" s="7"/>
      <c r="Z59" s="7"/>
      <c r="AA59" s="7" t="s">
        <v>27138</v>
      </c>
      <c r="AB59" s="7" t="s">
        <v>100</v>
      </c>
      <c r="AC59" s="7" t="s">
        <v>101</v>
      </c>
      <c r="AD59" s="7" t="s">
        <v>102</v>
      </c>
      <c r="AE59" s="7" t="s">
        <v>27139</v>
      </c>
      <c r="AF59" s="7" t="s">
        <v>27140</v>
      </c>
      <c r="AG59" s="7" t="s">
        <v>105</v>
      </c>
      <c r="AH59" s="7" t="s">
        <v>106</v>
      </c>
      <c r="AI59" s="7" t="s">
        <v>27139</v>
      </c>
      <c r="AJ59" s="7" t="s">
        <v>27140</v>
      </c>
      <c r="AK59" s="7" t="s">
        <v>27141</v>
      </c>
      <c r="AL59" s="7" t="s">
        <v>27142</v>
      </c>
      <c r="AM59" s="7" t="s">
        <v>109</v>
      </c>
    </row>
    <row r="60" spans="1:39" x14ac:dyDescent="0.2">
      <c r="A60">
        <v>1</v>
      </c>
      <c r="B60">
        <v>1</v>
      </c>
      <c r="G60" s="7">
        <v>65</v>
      </c>
      <c r="H60" s="7" t="s">
        <v>30</v>
      </c>
      <c r="I60" s="7">
        <v>2785760</v>
      </c>
      <c r="J60" s="7">
        <v>59</v>
      </c>
      <c r="K60" s="7" t="s">
        <v>30</v>
      </c>
      <c r="L60" s="7">
        <v>58</v>
      </c>
      <c r="M60" s="7" t="s">
        <v>91</v>
      </c>
      <c r="N60" s="7">
        <v>2785760</v>
      </c>
      <c r="O60" s="7" t="s">
        <v>27143</v>
      </c>
      <c r="P60" s="7" t="s">
        <v>93</v>
      </c>
      <c r="Q60" s="7" t="s">
        <v>27144</v>
      </c>
      <c r="R60" s="7" t="s">
        <v>27145</v>
      </c>
      <c r="S60" s="7"/>
      <c r="T60" s="7" t="s">
        <v>27146</v>
      </c>
      <c r="U60" s="7" t="s">
        <v>27147</v>
      </c>
      <c r="V60" s="7" t="s">
        <v>98</v>
      </c>
      <c r="W60" s="7" t="s">
        <v>27148</v>
      </c>
      <c r="X60" s="7"/>
      <c r="Y60" s="7"/>
      <c r="Z60" s="7"/>
      <c r="AA60" s="7" t="s">
        <v>27149</v>
      </c>
      <c r="AB60" s="7" t="s">
        <v>100</v>
      </c>
      <c r="AC60" s="7" t="s">
        <v>101</v>
      </c>
      <c r="AD60" s="7" t="s">
        <v>102</v>
      </c>
      <c r="AE60" s="7" t="s">
        <v>16917</v>
      </c>
      <c r="AF60" s="7" t="s">
        <v>16918</v>
      </c>
      <c r="AG60" s="7" t="s">
        <v>2471</v>
      </c>
      <c r="AH60" s="7" t="s">
        <v>2472</v>
      </c>
      <c r="AI60" s="7" t="s">
        <v>16917</v>
      </c>
      <c r="AJ60" s="7" t="s">
        <v>16918</v>
      </c>
      <c r="AK60" s="7" t="s">
        <v>2471</v>
      </c>
      <c r="AL60" s="7" t="s">
        <v>2472</v>
      </c>
      <c r="AM60" s="7" t="s">
        <v>109</v>
      </c>
    </row>
    <row r="61" spans="1:39" x14ac:dyDescent="0.2">
      <c r="A61">
        <v>1</v>
      </c>
      <c r="B61">
        <v>1</v>
      </c>
      <c r="G61" s="7">
        <v>66</v>
      </c>
      <c r="H61" s="7" t="s">
        <v>30</v>
      </c>
      <c r="I61" s="7">
        <v>2812825</v>
      </c>
      <c r="J61" s="7">
        <v>60</v>
      </c>
      <c r="K61" s="7" t="s">
        <v>30</v>
      </c>
      <c r="L61" s="7">
        <v>59</v>
      </c>
      <c r="M61" s="7" t="s">
        <v>91</v>
      </c>
      <c r="N61" s="7">
        <v>2812825</v>
      </c>
      <c r="O61" s="7" t="s">
        <v>27150</v>
      </c>
      <c r="P61" s="7" t="s">
        <v>93</v>
      </c>
      <c r="Q61" s="7" t="s">
        <v>27151</v>
      </c>
      <c r="R61" s="7" t="s">
        <v>27152</v>
      </c>
      <c r="S61" s="7"/>
      <c r="T61" s="7" t="s">
        <v>27153</v>
      </c>
      <c r="U61" s="7" t="s">
        <v>27154</v>
      </c>
      <c r="V61" s="7" t="s">
        <v>98</v>
      </c>
      <c r="W61" s="7" t="s">
        <v>27155</v>
      </c>
      <c r="X61" s="7"/>
      <c r="Y61" s="7"/>
      <c r="Z61" s="7"/>
      <c r="AA61" s="7" t="s">
        <v>27156</v>
      </c>
      <c r="AB61" s="7" t="s">
        <v>100</v>
      </c>
      <c r="AC61" s="7" t="s">
        <v>101</v>
      </c>
      <c r="AD61" s="7" t="s">
        <v>102</v>
      </c>
      <c r="AE61" s="7" t="s">
        <v>105</v>
      </c>
      <c r="AF61" s="7" t="s">
        <v>106</v>
      </c>
      <c r="AG61" s="7" t="s">
        <v>105</v>
      </c>
      <c r="AH61" s="7" t="s">
        <v>106</v>
      </c>
      <c r="AI61" s="7" t="s">
        <v>22995</v>
      </c>
      <c r="AJ61" s="7" t="s">
        <v>22996</v>
      </c>
      <c r="AK61" s="7" t="s">
        <v>22995</v>
      </c>
      <c r="AL61" s="7" t="s">
        <v>22996</v>
      </c>
      <c r="AM61" s="7" t="s">
        <v>109</v>
      </c>
    </row>
    <row r="62" spans="1:39" x14ac:dyDescent="0.2">
      <c r="A62">
        <v>1</v>
      </c>
      <c r="B62">
        <v>1</v>
      </c>
      <c r="G62" s="7">
        <v>67</v>
      </c>
      <c r="H62" s="7" t="s">
        <v>30</v>
      </c>
      <c r="I62" s="7">
        <v>2822071</v>
      </c>
      <c r="J62" s="7">
        <v>61</v>
      </c>
      <c r="K62" s="7" t="s">
        <v>30</v>
      </c>
      <c r="L62" s="7">
        <v>60</v>
      </c>
      <c r="M62" s="7" t="s">
        <v>91</v>
      </c>
      <c r="N62" s="7">
        <v>2822071</v>
      </c>
      <c r="O62" s="7" t="s">
        <v>27157</v>
      </c>
      <c r="P62" s="7" t="s">
        <v>93</v>
      </c>
      <c r="Q62" s="7" t="s">
        <v>27158</v>
      </c>
      <c r="R62" s="7" t="s">
        <v>27159</v>
      </c>
      <c r="S62" s="7"/>
      <c r="T62" s="7" t="s">
        <v>27160</v>
      </c>
      <c r="U62" s="7" t="s">
        <v>27161</v>
      </c>
      <c r="V62" s="7" t="s">
        <v>98</v>
      </c>
      <c r="W62" s="7" t="s">
        <v>27162</v>
      </c>
      <c r="X62" s="7"/>
      <c r="Y62" s="7"/>
      <c r="Z62" s="7"/>
      <c r="AA62" s="7" t="s">
        <v>27163</v>
      </c>
      <c r="AB62" s="7" t="s">
        <v>100</v>
      </c>
      <c r="AC62" s="7" t="s">
        <v>101</v>
      </c>
      <c r="AD62" s="7" t="s">
        <v>102</v>
      </c>
      <c r="AE62" s="7" t="s">
        <v>13715</v>
      </c>
      <c r="AF62" s="7" t="s">
        <v>13716</v>
      </c>
      <c r="AG62" s="7" t="s">
        <v>4350</v>
      </c>
      <c r="AH62" s="7" t="s">
        <v>4351</v>
      </c>
      <c r="AI62" s="7" t="s">
        <v>13715</v>
      </c>
      <c r="AJ62" s="7" t="s">
        <v>13716</v>
      </c>
      <c r="AK62" s="7" t="s">
        <v>4350</v>
      </c>
      <c r="AL62" s="7" t="s">
        <v>4351</v>
      </c>
      <c r="AM62" s="7" t="s">
        <v>109</v>
      </c>
    </row>
    <row r="63" spans="1:39" x14ac:dyDescent="0.2">
      <c r="A63">
        <v>1</v>
      </c>
      <c r="B63">
        <v>1</v>
      </c>
      <c r="G63" s="7">
        <v>68</v>
      </c>
      <c r="H63" s="7" t="s">
        <v>30</v>
      </c>
      <c r="I63" s="7">
        <v>2884123</v>
      </c>
      <c r="J63" s="7">
        <v>62</v>
      </c>
      <c r="K63" s="7" t="s">
        <v>30</v>
      </c>
      <c r="L63" s="7">
        <v>61</v>
      </c>
      <c r="M63" s="7" t="s">
        <v>91</v>
      </c>
      <c r="N63" s="7">
        <v>2884123</v>
      </c>
      <c r="O63" s="7" t="s">
        <v>27164</v>
      </c>
      <c r="P63" s="7" t="s">
        <v>93</v>
      </c>
      <c r="Q63" s="7" t="s">
        <v>27165</v>
      </c>
      <c r="R63" s="7" t="s">
        <v>27166</v>
      </c>
      <c r="S63" s="7"/>
      <c r="T63" s="7" t="s">
        <v>27167</v>
      </c>
      <c r="U63" s="7" t="s">
        <v>27168</v>
      </c>
      <c r="V63" s="7" t="s">
        <v>98</v>
      </c>
      <c r="W63" s="7" t="s">
        <v>27169</v>
      </c>
      <c r="X63" s="7"/>
      <c r="Y63" s="7"/>
      <c r="Z63" s="7"/>
      <c r="AA63" s="7" t="s">
        <v>27170</v>
      </c>
      <c r="AB63" s="7" t="s">
        <v>100</v>
      </c>
      <c r="AC63" s="7" t="s">
        <v>101</v>
      </c>
      <c r="AD63" s="7" t="s">
        <v>102</v>
      </c>
      <c r="AE63" s="7" t="s">
        <v>105</v>
      </c>
      <c r="AF63" s="7" t="s">
        <v>106</v>
      </c>
      <c r="AG63" s="7" t="s">
        <v>105</v>
      </c>
      <c r="AH63" s="7" t="s">
        <v>106</v>
      </c>
      <c r="AI63" s="7" t="s">
        <v>654</v>
      </c>
      <c r="AJ63" s="7" t="s">
        <v>655</v>
      </c>
      <c r="AK63" s="7" t="s">
        <v>654</v>
      </c>
      <c r="AL63" s="7" t="s">
        <v>655</v>
      </c>
      <c r="AM63" s="7" t="s">
        <v>109</v>
      </c>
    </row>
    <row r="64" spans="1:39" x14ac:dyDescent="0.2">
      <c r="A64">
        <v>1</v>
      </c>
      <c r="B64">
        <v>1</v>
      </c>
      <c r="G64" s="7">
        <v>69</v>
      </c>
      <c r="H64" s="7" t="s">
        <v>30</v>
      </c>
      <c r="I64" s="7">
        <v>2922059</v>
      </c>
      <c r="J64" s="7">
        <v>63</v>
      </c>
      <c r="K64" s="7" t="s">
        <v>30</v>
      </c>
      <c r="L64" s="7">
        <v>62</v>
      </c>
      <c r="M64" s="7" t="s">
        <v>91</v>
      </c>
      <c r="N64" s="7">
        <v>2922059</v>
      </c>
      <c r="O64" s="7" t="s">
        <v>27171</v>
      </c>
      <c r="P64" s="7" t="s">
        <v>93</v>
      </c>
      <c r="Q64" s="7" t="s">
        <v>27172</v>
      </c>
      <c r="R64" s="7" t="s">
        <v>27173</v>
      </c>
      <c r="S64" s="7"/>
      <c r="T64" s="7" t="s">
        <v>27174</v>
      </c>
      <c r="U64" s="7" t="s">
        <v>27175</v>
      </c>
      <c r="V64" s="7" t="s">
        <v>98</v>
      </c>
      <c r="W64" s="7" t="s">
        <v>27176</v>
      </c>
      <c r="X64" s="7"/>
      <c r="Y64" s="7"/>
      <c r="Z64" s="7"/>
      <c r="AA64" s="7" t="s">
        <v>27177</v>
      </c>
      <c r="AB64" s="7" t="s">
        <v>100</v>
      </c>
      <c r="AC64" s="7" t="s">
        <v>101</v>
      </c>
      <c r="AD64" s="7" t="s">
        <v>102</v>
      </c>
      <c r="AE64" s="7" t="s">
        <v>105</v>
      </c>
      <c r="AF64" s="7" t="s">
        <v>106</v>
      </c>
      <c r="AG64" s="7" t="s">
        <v>5356</v>
      </c>
      <c r="AH64" s="7" t="s">
        <v>5357</v>
      </c>
      <c r="AI64" s="7" t="s">
        <v>5354</v>
      </c>
      <c r="AJ64" s="7" t="s">
        <v>5355</v>
      </c>
      <c r="AK64" s="7" t="s">
        <v>5356</v>
      </c>
      <c r="AL64" s="7" t="s">
        <v>5357</v>
      </c>
      <c r="AM64" s="7" t="s">
        <v>109</v>
      </c>
    </row>
    <row r="65" spans="1:39" x14ac:dyDescent="0.2">
      <c r="A65">
        <v>1</v>
      </c>
      <c r="B65">
        <v>1</v>
      </c>
      <c r="G65" s="7">
        <v>70</v>
      </c>
      <c r="H65" s="7" t="s">
        <v>30</v>
      </c>
      <c r="I65" s="7">
        <v>2964009</v>
      </c>
      <c r="J65" s="7">
        <v>64</v>
      </c>
      <c r="K65" s="7" t="s">
        <v>30</v>
      </c>
      <c r="L65" s="7">
        <v>63</v>
      </c>
      <c r="M65" s="7" t="s">
        <v>91</v>
      </c>
      <c r="N65" s="7">
        <v>2964009</v>
      </c>
      <c r="O65" s="7" t="s">
        <v>27178</v>
      </c>
      <c r="P65" s="7" t="s">
        <v>93</v>
      </c>
      <c r="Q65" s="7" t="s">
        <v>27179</v>
      </c>
      <c r="R65" s="7" t="s">
        <v>27180</v>
      </c>
      <c r="S65" s="7"/>
      <c r="T65" s="7" t="s">
        <v>27181</v>
      </c>
      <c r="U65" s="7" t="s">
        <v>27182</v>
      </c>
      <c r="V65" s="7" t="s">
        <v>98</v>
      </c>
      <c r="W65" s="7" t="s">
        <v>27183</v>
      </c>
      <c r="X65" s="7"/>
      <c r="Y65" s="7"/>
      <c r="Z65" s="7"/>
      <c r="AA65" s="7" t="s">
        <v>27184</v>
      </c>
      <c r="AB65" s="7" t="s">
        <v>100</v>
      </c>
      <c r="AC65" s="7" t="s">
        <v>101</v>
      </c>
      <c r="AD65" s="7" t="s">
        <v>102</v>
      </c>
      <c r="AE65" s="7" t="s">
        <v>105</v>
      </c>
      <c r="AF65" s="7" t="s">
        <v>106</v>
      </c>
      <c r="AG65" s="7" t="s">
        <v>23836</v>
      </c>
      <c r="AH65" s="7" t="s">
        <v>23837</v>
      </c>
      <c r="AI65" s="7" t="s">
        <v>27185</v>
      </c>
      <c r="AJ65" s="7" t="s">
        <v>27186</v>
      </c>
      <c r="AK65" s="7" t="s">
        <v>23836</v>
      </c>
      <c r="AL65" s="7" t="s">
        <v>23837</v>
      </c>
      <c r="AM65" s="7" t="s">
        <v>109</v>
      </c>
    </row>
    <row r="66" spans="1:39" x14ac:dyDescent="0.2">
      <c r="A66">
        <v>1</v>
      </c>
      <c r="B66">
        <v>1</v>
      </c>
      <c r="G66" s="7">
        <v>71</v>
      </c>
      <c r="H66" s="7" t="s">
        <v>30</v>
      </c>
      <c r="I66" s="7">
        <v>3039619</v>
      </c>
      <c r="J66" s="7">
        <v>65</v>
      </c>
      <c r="K66" s="7" t="s">
        <v>30</v>
      </c>
      <c r="L66" s="7">
        <v>64</v>
      </c>
      <c r="M66" s="7" t="s">
        <v>91</v>
      </c>
      <c r="N66" s="7">
        <v>3039619</v>
      </c>
      <c r="O66" s="7" t="s">
        <v>27187</v>
      </c>
      <c r="P66" s="7" t="s">
        <v>93</v>
      </c>
      <c r="Q66" s="7" t="s">
        <v>27188</v>
      </c>
      <c r="R66" s="7" t="s">
        <v>27189</v>
      </c>
      <c r="S66" s="7"/>
      <c r="T66" s="7" t="s">
        <v>27190</v>
      </c>
      <c r="U66" s="7" t="s">
        <v>27191</v>
      </c>
      <c r="V66" s="7" t="s">
        <v>98</v>
      </c>
      <c r="W66" s="7" t="s">
        <v>27192</v>
      </c>
      <c r="X66" s="7"/>
      <c r="Y66" s="7"/>
      <c r="Z66" s="7"/>
      <c r="AA66" s="7" t="s">
        <v>27193</v>
      </c>
      <c r="AB66" s="7" t="s">
        <v>100</v>
      </c>
      <c r="AC66" s="7" t="s">
        <v>101</v>
      </c>
      <c r="AD66" s="7" t="s">
        <v>102</v>
      </c>
      <c r="AE66" s="7" t="s">
        <v>105</v>
      </c>
      <c r="AF66" s="7" t="s">
        <v>106</v>
      </c>
      <c r="AG66" s="7" t="s">
        <v>105</v>
      </c>
      <c r="AH66" s="7" t="s">
        <v>106</v>
      </c>
      <c r="AI66" s="7" t="s">
        <v>15364</v>
      </c>
      <c r="AJ66" s="7" t="s">
        <v>15365</v>
      </c>
      <c r="AK66" s="7" t="s">
        <v>15364</v>
      </c>
      <c r="AL66" s="7" t="s">
        <v>15365</v>
      </c>
      <c r="AM66" s="7" t="s">
        <v>109</v>
      </c>
    </row>
    <row r="67" spans="1:39" x14ac:dyDescent="0.2">
      <c r="A67">
        <v>1</v>
      </c>
      <c r="B67">
        <v>1</v>
      </c>
      <c r="G67" s="7">
        <v>72</v>
      </c>
      <c r="H67" s="7" t="s">
        <v>30</v>
      </c>
      <c r="I67" s="7">
        <v>3044973</v>
      </c>
      <c r="J67" s="7">
        <v>66</v>
      </c>
      <c r="K67" s="7" t="s">
        <v>30</v>
      </c>
      <c r="L67" s="7">
        <v>65</v>
      </c>
      <c r="M67" s="7" t="s">
        <v>91</v>
      </c>
      <c r="N67" s="7">
        <v>3044973</v>
      </c>
      <c r="O67" s="7" t="s">
        <v>27194</v>
      </c>
      <c r="P67" s="7" t="s">
        <v>93</v>
      </c>
      <c r="Q67" s="7" t="s">
        <v>27195</v>
      </c>
      <c r="R67" s="7" t="s">
        <v>27196</v>
      </c>
      <c r="S67" s="7"/>
      <c r="T67" s="7" t="s">
        <v>27197</v>
      </c>
      <c r="U67" s="7" t="s">
        <v>27198</v>
      </c>
      <c r="V67" s="7" t="s">
        <v>98</v>
      </c>
      <c r="W67" s="7" t="s">
        <v>27199</v>
      </c>
      <c r="X67" s="7"/>
      <c r="Y67" s="7"/>
      <c r="Z67" s="7"/>
      <c r="AA67" s="7" t="s">
        <v>27200</v>
      </c>
      <c r="AB67" s="7" t="s">
        <v>100</v>
      </c>
      <c r="AC67" s="7" t="s">
        <v>101</v>
      </c>
      <c r="AD67" s="7" t="s">
        <v>102</v>
      </c>
      <c r="AE67" s="7" t="s">
        <v>105</v>
      </c>
      <c r="AF67" s="7" t="s">
        <v>106</v>
      </c>
      <c r="AG67" s="7" t="s">
        <v>105</v>
      </c>
      <c r="AH67" s="7" t="s">
        <v>106</v>
      </c>
      <c r="AI67" s="7" t="s">
        <v>6155</v>
      </c>
      <c r="AJ67" s="7" t="s">
        <v>6156</v>
      </c>
      <c r="AK67" s="7" t="s">
        <v>6155</v>
      </c>
      <c r="AL67" s="7" t="s">
        <v>6156</v>
      </c>
      <c r="AM67" s="7" t="s">
        <v>109</v>
      </c>
    </row>
    <row r="68" spans="1:39" x14ac:dyDescent="0.2">
      <c r="A68">
        <v>1</v>
      </c>
      <c r="B68">
        <v>1</v>
      </c>
      <c r="G68" s="7">
        <v>73</v>
      </c>
      <c r="H68" s="7" t="s">
        <v>30</v>
      </c>
      <c r="I68" s="7">
        <v>3101924</v>
      </c>
      <c r="J68" s="7">
        <v>67</v>
      </c>
      <c r="K68" s="7" t="s">
        <v>30</v>
      </c>
      <c r="L68" s="7">
        <v>66</v>
      </c>
      <c r="M68" s="7" t="s">
        <v>91</v>
      </c>
      <c r="N68" s="7">
        <v>3101924</v>
      </c>
      <c r="O68" s="7" t="s">
        <v>27201</v>
      </c>
      <c r="P68" s="7" t="s">
        <v>93</v>
      </c>
      <c r="Q68" s="7" t="s">
        <v>27202</v>
      </c>
      <c r="R68" s="7" t="s">
        <v>27203</v>
      </c>
      <c r="S68" s="7"/>
      <c r="T68" s="7" t="s">
        <v>27204</v>
      </c>
      <c r="U68" s="7" t="s">
        <v>27205</v>
      </c>
      <c r="V68" s="7" t="s">
        <v>98</v>
      </c>
      <c r="W68" s="7" t="s">
        <v>27206</v>
      </c>
      <c r="X68" s="7"/>
      <c r="Y68" s="7"/>
      <c r="Z68" s="7"/>
      <c r="AA68" s="7" t="s">
        <v>27207</v>
      </c>
      <c r="AB68" s="7" t="s">
        <v>100</v>
      </c>
      <c r="AC68" s="7" t="s">
        <v>101</v>
      </c>
      <c r="AD68" s="7" t="s">
        <v>102</v>
      </c>
      <c r="AE68" s="7" t="s">
        <v>105</v>
      </c>
      <c r="AF68" s="7" t="s">
        <v>106</v>
      </c>
      <c r="AG68" s="7" t="s">
        <v>27208</v>
      </c>
      <c r="AH68" s="7" t="s">
        <v>27209</v>
      </c>
      <c r="AI68" s="7" t="s">
        <v>27210</v>
      </c>
      <c r="AJ68" s="7" t="s">
        <v>27211</v>
      </c>
      <c r="AK68" s="7" t="s">
        <v>27208</v>
      </c>
      <c r="AL68" s="7" t="s">
        <v>27209</v>
      </c>
      <c r="AM68" s="7" t="s">
        <v>109</v>
      </c>
    </row>
    <row r="69" spans="1:39" x14ac:dyDescent="0.2">
      <c r="A69">
        <v>1</v>
      </c>
      <c r="B69">
        <v>1</v>
      </c>
      <c r="G69" s="7">
        <v>74</v>
      </c>
      <c r="H69" s="7" t="s">
        <v>30</v>
      </c>
      <c r="I69" s="7">
        <v>3115149</v>
      </c>
      <c r="J69" s="7">
        <v>68</v>
      </c>
      <c r="K69" s="7" t="s">
        <v>30</v>
      </c>
      <c r="L69" s="7">
        <v>67</v>
      </c>
      <c r="M69" s="7" t="s">
        <v>91</v>
      </c>
      <c r="N69" s="7">
        <v>3115149</v>
      </c>
      <c r="O69" s="7" t="s">
        <v>27212</v>
      </c>
      <c r="P69" s="7" t="s">
        <v>93</v>
      </c>
      <c r="Q69" s="7" t="s">
        <v>27213</v>
      </c>
      <c r="R69" s="7" t="s">
        <v>27214</v>
      </c>
      <c r="S69" s="7"/>
      <c r="T69" s="7" t="s">
        <v>27215</v>
      </c>
      <c r="U69" s="7" t="s">
        <v>27216</v>
      </c>
      <c r="V69" s="7" t="s">
        <v>98</v>
      </c>
      <c r="W69" s="7" t="s">
        <v>27217</v>
      </c>
      <c r="X69" s="7"/>
      <c r="Y69" s="7"/>
      <c r="Z69" s="7"/>
      <c r="AA69" s="7" t="s">
        <v>27218</v>
      </c>
      <c r="AB69" s="7" t="s">
        <v>100</v>
      </c>
      <c r="AC69" s="7" t="s">
        <v>101</v>
      </c>
      <c r="AD69" s="7" t="s">
        <v>102</v>
      </c>
      <c r="AE69" s="7" t="s">
        <v>6193</v>
      </c>
      <c r="AF69" s="7" t="s">
        <v>6194</v>
      </c>
      <c r="AG69" s="7" t="s">
        <v>105</v>
      </c>
      <c r="AH69" s="7" t="s">
        <v>106</v>
      </c>
      <c r="AI69" s="7" t="s">
        <v>6193</v>
      </c>
      <c r="AJ69" s="7" t="s">
        <v>6194</v>
      </c>
      <c r="AK69" s="7" t="s">
        <v>4403</v>
      </c>
      <c r="AL69" s="7" t="s">
        <v>4404</v>
      </c>
      <c r="AM69" s="7" t="s">
        <v>109</v>
      </c>
    </row>
    <row r="70" spans="1:39" x14ac:dyDescent="0.2">
      <c r="A70">
        <v>1</v>
      </c>
      <c r="B70">
        <v>1</v>
      </c>
      <c r="G70" s="7">
        <v>75</v>
      </c>
      <c r="H70" s="7" t="s">
        <v>30</v>
      </c>
      <c r="I70" s="7">
        <v>3157935</v>
      </c>
      <c r="J70" s="7">
        <v>69</v>
      </c>
      <c r="K70" s="7" t="s">
        <v>30</v>
      </c>
      <c r="L70" s="7">
        <v>68</v>
      </c>
      <c r="M70" s="7" t="s">
        <v>91</v>
      </c>
      <c r="N70" s="7">
        <v>3157935</v>
      </c>
      <c r="O70" s="7" t="s">
        <v>27219</v>
      </c>
      <c r="P70" s="7" t="s">
        <v>93</v>
      </c>
      <c r="Q70" s="7" t="s">
        <v>27220</v>
      </c>
      <c r="R70" s="7" t="s">
        <v>27221</v>
      </c>
      <c r="S70" s="7"/>
      <c r="T70" s="7" t="s">
        <v>27222</v>
      </c>
      <c r="U70" s="7" t="s">
        <v>27223</v>
      </c>
      <c r="V70" s="7" t="s">
        <v>98</v>
      </c>
      <c r="W70" s="7" t="s">
        <v>27224</v>
      </c>
      <c r="X70" s="7"/>
      <c r="Y70" s="7"/>
      <c r="Z70" s="7"/>
      <c r="AA70" s="7" t="s">
        <v>27225</v>
      </c>
      <c r="AB70" s="7" t="s">
        <v>100</v>
      </c>
      <c r="AC70" s="7" t="s">
        <v>101</v>
      </c>
      <c r="AD70" s="7" t="s">
        <v>102</v>
      </c>
      <c r="AE70" s="7" t="s">
        <v>6213</v>
      </c>
      <c r="AF70" s="7" t="s">
        <v>6214</v>
      </c>
      <c r="AG70" s="7" t="s">
        <v>105</v>
      </c>
      <c r="AH70" s="7" t="s">
        <v>106</v>
      </c>
      <c r="AI70" s="7" t="s">
        <v>6213</v>
      </c>
      <c r="AJ70" s="7" t="s">
        <v>6214</v>
      </c>
      <c r="AK70" s="7" t="s">
        <v>105</v>
      </c>
      <c r="AL70" s="7" t="s">
        <v>106</v>
      </c>
      <c r="AM70" s="7" t="s">
        <v>109</v>
      </c>
    </row>
    <row r="71" spans="1:39" x14ac:dyDescent="0.2">
      <c r="A71">
        <v>1</v>
      </c>
      <c r="B71">
        <v>1</v>
      </c>
      <c r="G71" s="7">
        <v>76</v>
      </c>
      <c r="H71" s="7" t="s">
        <v>30</v>
      </c>
      <c r="I71" s="7">
        <v>3204318</v>
      </c>
      <c r="J71" s="7">
        <v>70</v>
      </c>
      <c r="K71" s="7" t="s">
        <v>30</v>
      </c>
      <c r="L71" s="7">
        <v>69</v>
      </c>
      <c r="M71" s="7" t="s">
        <v>91</v>
      </c>
      <c r="N71" s="7">
        <v>3204318</v>
      </c>
      <c r="O71" s="7" t="s">
        <v>27226</v>
      </c>
      <c r="P71" s="7" t="s">
        <v>93</v>
      </c>
      <c r="Q71" s="7" t="s">
        <v>27227</v>
      </c>
      <c r="R71" s="7" t="s">
        <v>27228</v>
      </c>
      <c r="S71" s="7"/>
      <c r="T71" s="7" t="s">
        <v>27229</v>
      </c>
      <c r="U71" s="7" t="s">
        <v>27230</v>
      </c>
      <c r="V71" s="7" t="s">
        <v>98</v>
      </c>
      <c r="W71" s="7" t="s">
        <v>27231</v>
      </c>
      <c r="X71" s="7"/>
      <c r="Y71" s="7"/>
      <c r="Z71" s="7"/>
      <c r="AA71" s="7" t="s">
        <v>27232</v>
      </c>
      <c r="AB71" s="7" t="s">
        <v>100</v>
      </c>
      <c r="AC71" s="7" t="s">
        <v>101</v>
      </c>
      <c r="AD71" s="7" t="s">
        <v>102</v>
      </c>
      <c r="AE71" s="7" t="s">
        <v>105</v>
      </c>
      <c r="AF71" s="7" t="s">
        <v>106</v>
      </c>
      <c r="AG71" s="7" t="s">
        <v>27233</v>
      </c>
      <c r="AH71" s="7" t="s">
        <v>27234</v>
      </c>
      <c r="AI71" s="7" t="s">
        <v>2560</v>
      </c>
      <c r="AJ71" s="7" t="s">
        <v>2561</v>
      </c>
      <c r="AK71" s="7" t="s">
        <v>27233</v>
      </c>
      <c r="AL71" s="7" t="s">
        <v>27234</v>
      </c>
      <c r="AM71" s="7" t="s">
        <v>109</v>
      </c>
    </row>
    <row r="72" spans="1:39" x14ac:dyDescent="0.2">
      <c r="A72">
        <v>1</v>
      </c>
      <c r="B72">
        <v>1</v>
      </c>
      <c r="G72" s="7">
        <v>77</v>
      </c>
      <c r="H72" s="7" t="s">
        <v>30</v>
      </c>
      <c r="I72" s="7">
        <v>3608689</v>
      </c>
      <c r="J72" s="7">
        <v>71</v>
      </c>
      <c r="K72" s="7" t="s">
        <v>30</v>
      </c>
      <c r="L72" s="7">
        <v>70</v>
      </c>
      <c r="M72" s="7" t="s">
        <v>91</v>
      </c>
      <c r="N72" s="7">
        <v>3608689</v>
      </c>
      <c r="O72" s="7" t="s">
        <v>27235</v>
      </c>
      <c r="P72" s="7" t="s">
        <v>93</v>
      </c>
      <c r="Q72" s="7" t="s">
        <v>27236</v>
      </c>
      <c r="R72" s="7" t="s">
        <v>27237</v>
      </c>
      <c r="S72" s="7"/>
      <c r="T72" s="7" t="s">
        <v>27238</v>
      </c>
      <c r="U72" s="7" t="s">
        <v>27239</v>
      </c>
      <c r="V72" s="7" t="s">
        <v>98</v>
      </c>
      <c r="W72" s="7" t="s">
        <v>27240</v>
      </c>
      <c r="X72" s="7"/>
      <c r="Y72" s="7"/>
      <c r="Z72" s="7"/>
      <c r="AA72" s="7" t="s">
        <v>27241</v>
      </c>
      <c r="AB72" s="7" t="s">
        <v>100</v>
      </c>
      <c r="AC72" s="7" t="s">
        <v>101</v>
      </c>
      <c r="AD72" s="7" t="s">
        <v>102</v>
      </c>
      <c r="AE72" s="7" t="s">
        <v>105</v>
      </c>
      <c r="AF72" s="7" t="s">
        <v>106</v>
      </c>
      <c r="AG72" s="7" t="s">
        <v>2689</v>
      </c>
      <c r="AH72" s="7" t="s">
        <v>2690</v>
      </c>
      <c r="AI72" s="7" t="s">
        <v>27242</v>
      </c>
      <c r="AJ72" s="7" t="s">
        <v>20113</v>
      </c>
      <c r="AK72" s="7" t="s">
        <v>2689</v>
      </c>
      <c r="AL72" s="7" t="s">
        <v>2690</v>
      </c>
      <c r="AM72" s="7" t="s">
        <v>109</v>
      </c>
    </row>
    <row r="73" spans="1:39" x14ac:dyDescent="0.2">
      <c r="A73">
        <v>1</v>
      </c>
      <c r="B73">
        <v>1</v>
      </c>
      <c r="G73" s="7">
        <v>78</v>
      </c>
      <c r="H73" s="7" t="s">
        <v>30</v>
      </c>
      <c r="I73" s="7">
        <v>3659625</v>
      </c>
      <c r="J73" s="7">
        <v>72</v>
      </c>
      <c r="K73" s="7" t="s">
        <v>30</v>
      </c>
      <c r="L73" s="7">
        <v>71</v>
      </c>
      <c r="M73" s="7" t="s">
        <v>91</v>
      </c>
      <c r="N73" s="7">
        <v>3659625</v>
      </c>
      <c r="O73" s="7" t="s">
        <v>27243</v>
      </c>
      <c r="P73" s="7" t="s">
        <v>93</v>
      </c>
      <c r="Q73" s="7" t="s">
        <v>27244</v>
      </c>
      <c r="R73" s="7" t="s">
        <v>27245</v>
      </c>
      <c r="S73" s="7"/>
      <c r="T73" s="7" t="s">
        <v>27246</v>
      </c>
      <c r="U73" s="7" t="s">
        <v>27247</v>
      </c>
      <c r="V73" s="7" t="s">
        <v>98</v>
      </c>
      <c r="W73" s="7" t="s">
        <v>27248</v>
      </c>
      <c r="X73" s="7"/>
      <c r="Y73" s="7"/>
      <c r="Z73" s="7"/>
      <c r="AA73" s="7" t="s">
        <v>27249</v>
      </c>
      <c r="AB73" s="7" t="s">
        <v>100</v>
      </c>
      <c r="AC73" s="7" t="s">
        <v>101</v>
      </c>
      <c r="AD73" s="7" t="s">
        <v>102</v>
      </c>
      <c r="AE73" s="7" t="s">
        <v>105</v>
      </c>
      <c r="AF73" s="7" t="s">
        <v>106</v>
      </c>
      <c r="AG73" s="7" t="s">
        <v>105</v>
      </c>
      <c r="AH73" s="7" t="s">
        <v>106</v>
      </c>
      <c r="AI73" s="7" t="s">
        <v>9619</v>
      </c>
      <c r="AJ73" s="7" t="s">
        <v>9620</v>
      </c>
      <c r="AK73" s="7" t="s">
        <v>9619</v>
      </c>
      <c r="AL73" s="7" t="s">
        <v>9620</v>
      </c>
      <c r="AM73" s="7" t="s">
        <v>109</v>
      </c>
    </row>
    <row r="74" spans="1:39" x14ac:dyDescent="0.2">
      <c r="A74">
        <v>1</v>
      </c>
      <c r="B74">
        <v>1</v>
      </c>
      <c r="G74" s="7">
        <v>79</v>
      </c>
      <c r="H74" s="7" t="s">
        <v>30</v>
      </c>
      <c r="I74" s="7">
        <v>3768636</v>
      </c>
      <c r="J74" s="7">
        <v>73</v>
      </c>
      <c r="K74" s="7" t="s">
        <v>30</v>
      </c>
      <c r="L74" s="7">
        <v>72</v>
      </c>
      <c r="M74" s="7" t="s">
        <v>91</v>
      </c>
      <c r="N74" s="7">
        <v>3768636</v>
      </c>
      <c r="O74" s="7" t="s">
        <v>27250</v>
      </c>
      <c r="P74" s="7" t="s">
        <v>93</v>
      </c>
      <c r="Q74" s="7" t="s">
        <v>27251</v>
      </c>
      <c r="R74" s="7" t="s">
        <v>27252</v>
      </c>
      <c r="S74" s="7"/>
      <c r="T74" s="7" t="s">
        <v>27253</v>
      </c>
      <c r="U74" s="7" t="s">
        <v>27254</v>
      </c>
      <c r="V74" s="7" t="s">
        <v>98</v>
      </c>
      <c r="W74" s="7" t="s">
        <v>27255</v>
      </c>
      <c r="X74" s="7"/>
      <c r="Y74" s="7"/>
      <c r="Z74" s="7"/>
      <c r="AA74" s="7" t="s">
        <v>27256</v>
      </c>
      <c r="AB74" s="7" t="s">
        <v>100</v>
      </c>
      <c r="AC74" s="7" t="s">
        <v>101</v>
      </c>
      <c r="AD74" s="7" t="s">
        <v>102</v>
      </c>
      <c r="AE74" s="7" t="s">
        <v>6397</v>
      </c>
      <c r="AF74" s="7" t="s">
        <v>6398</v>
      </c>
      <c r="AG74" s="7" t="s">
        <v>105</v>
      </c>
      <c r="AH74" s="7" t="s">
        <v>106</v>
      </c>
      <c r="AI74" s="7" t="s">
        <v>6397</v>
      </c>
      <c r="AJ74" s="7" t="s">
        <v>6398</v>
      </c>
      <c r="AK74" s="7" t="s">
        <v>27257</v>
      </c>
      <c r="AL74" s="7" t="s">
        <v>27258</v>
      </c>
      <c r="AM74" s="7" t="s">
        <v>109</v>
      </c>
    </row>
    <row r="75" spans="1:39" x14ac:dyDescent="0.2">
      <c r="A75">
        <v>1</v>
      </c>
      <c r="B75">
        <v>1</v>
      </c>
      <c r="G75" s="7">
        <v>80</v>
      </c>
      <c r="H75" s="7" t="s">
        <v>30</v>
      </c>
      <c r="I75" s="7">
        <v>3882386</v>
      </c>
      <c r="J75" s="7">
        <v>74</v>
      </c>
      <c r="K75" s="7" t="s">
        <v>30</v>
      </c>
      <c r="L75" s="7">
        <v>73</v>
      </c>
      <c r="M75" s="7" t="s">
        <v>91</v>
      </c>
      <c r="N75" s="7">
        <v>3882386</v>
      </c>
      <c r="O75" s="7" t="s">
        <v>27259</v>
      </c>
      <c r="P75" s="7" t="s">
        <v>93</v>
      </c>
      <c r="Q75" s="7" t="s">
        <v>27260</v>
      </c>
      <c r="R75" s="7" t="s">
        <v>27261</v>
      </c>
      <c r="S75" s="7"/>
      <c r="T75" s="7" t="s">
        <v>27262</v>
      </c>
      <c r="U75" s="7" t="s">
        <v>27263</v>
      </c>
      <c r="V75" s="7" t="s">
        <v>98</v>
      </c>
      <c r="W75" s="7" t="s">
        <v>27264</v>
      </c>
      <c r="X75" s="7"/>
      <c r="Y75" s="7"/>
      <c r="Z75" s="7"/>
      <c r="AA75" s="7" t="s">
        <v>27265</v>
      </c>
      <c r="AB75" s="7" t="s">
        <v>100</v>
      </c>
      <c r="AC75" s="7" t="s">
        <v>101</v>
      </c>
      <c r="AD75" s="7" t="s">
        <v>102</v>
      </c>
      <c r="AE75" s="7" t="s">
        <v>105</v>
      </c>
      <c r="AF75" s="7" t="s">
        <v>106</v>
      </c>
      <c r="AG75" s="7" t="s">
        <v>105</v>
      </c>
      <c r="AH75" s="7" t="s">
        <v>106</v>
      </c>
      <c r="AI75" s="7" t="s">
        <v>18643</v>
      </c>
      <c r="AJ75" s="7" t="s">
        <v>18644</v>
      </c>
      <c r="AK75" s="7" t="s">
        <v>18643</v>
      </c>
      <c r="AL75" s="7" t="s">
        <v>18644</v>
      </c>
      <c r="AM75" s="7" t="s">
        <v>109</v>
      </c>
    </row>
    <row r="76" spans="1:39" x14ac:dyDescent="0.2">
      <c r="A76">
        <v>1</v>
      </c>
      <c r="B76">
        <v>1</v>
      </c>
      <c r="G76" s="7">
        <v>81</v>
      </c>
      <c r="H76" s="7" t="s">
        <v>30</v>
      </c>
      <c r="I76" s="7">
        <v>4002243</v>
      </c>
      <c r="J76" s="7">
        <v>75</v>
      </c>
      <c r="K76" s="7" t="s">
        <v>30</v>
      </c>
      <c r="L76" s="7">
        <v>74</v>
      </c>
      <c r="M76" s="7" t="s">
        <v>91</v>
      </c>
      <c r="N76" s="7">
        <v>4002243</v>
      </c>
      <c r="O76" s="7" t="s">
        <v>27266</v>
      </c>
      <c r="P76" s="7" t="s">
        <v>93</v>
      </c>
      <c r="Q76" s="7" t="s">
        <v>27267</v>
      </c>
      <c r="R76" s="7" t="s">
        <v>27268</v>
      </c>
      <c r="S76" s="7"/>
      <c r="T76" s="7" t="s">
        <v>27269</v>
      </c>
      <c r="U76" s="7" t="s">
        <v>27270</v>
      </c>
      <c r="V76" s="7" t="s">
        <v>98</v>
      </c>
      <c r="W76" s="7" t="s">
        <v>27271</v>
      </c>
      <c r="X76" s="7"/>
      <c r="Y76" s="7"/>
      <c r="Z76" s="7"/>
      <c r="AA76" s="7" t="s">
        <v>27272</v>
      </c>
      <c r="AB76" s="7" t="s">
        <v>100</v>
      </c>
      <c r="AC76" s="7" t="s">
        <v>101</v>
      </c>
      <c r="AD76" s="7" t="s">
        <v>102</v>
      </c>
      <c r="AE76" s="7" t="s">
        <v>105</v>
      </c>
      <c r="AF76" s="7" t="s">
        <v>106</v>
      </c>
      <c r="AG76" s="7" t="s">
        <v>105</v>
      </c>
      <c r="AH76" s="7" t="s">
        <v>106</v>
      </c>
      <c r="AI76" s="7" t="s">
        <v>12218</v>
      </c>
      <c r="AJ76" s="7" t="s">
        <v>12219</v>
      </c>
      <c r="AK76" s="7" t="s">
        <v>12218</v>
      </c>
      <c r="AL76" s="7" t="s">
        <v>12219</v>
      </c>
      <c r="AM76" s="7" t="s">
        <v>109</v>
      </c>
    </row>
    <row r="77" spans="1:39" x14ac:dyDescent="0.2">
      <c r="A77">
        <v>1</v>
      </c>
      <c r="B77">
        <v>1</v>
      </c>
      <c r="G77" s="7">
        <v>82</v>
      </c>
      <c r="H77" s="7" t="s">
        <v>30</v>
      </c>
      <c r="I77" s="7">
        <v>4077459</v>
      </c>
      <c r="J77" s="7">
        <v>76</v>
      </c>
      <c r="K77" s="7" t="s">
        <v>30</v>
      </c>
      <c r="L77" s="7">
        <v>75</v>
      </c>
      <c r="M77" s="7" t="s">
        <v>91</v>
      </c>
      <c r="N77" s="7">
        <v>4077459</v>
      </c>
      <c r="O77" s="7" t="s">
        <v>27273</v>
      </c>
      <c r="P77" s="7" t="s">
        <v>93</v>
      </c>
      <c r="Q77" s="7" t="s">
        <v>27274</v>
      </c>
      <c r="R77" s="7" t="s">
        <v>27275</v>
      </c>
      <c r="S77" s="7"/>
      <c r="T77" s="7" t="s">
        <v>27276</v>
      </c>
      <c r="U77" s="7" t="s">
        <v>27277</v>
      </c>
      <c r="V77" s="7" t="s">
        <v>98</v>
      </c>
      <c r="W77" s="7" t="s">
        <v>27278</v>
      </c>
      <c r="X77" s="7"/>
      <c r="Y77" s="7"/>
      <c r="Z77" s="7"/>
      <c r="AA77" s="7" t="s">
        <v>27279</v>
      </c>
      <c r="AB77" s="7" t="s">
        <v>100</v>
      </c>
      <c r="AC77" s="7" t="s">
        <v>101</v>
      </c>
      <c r="AD77" s="7" t="s">
        <v>102</v>
      </c>
      <c r="AE77" s="7" t="s">
        <v>105</v>
      </c>
      <c r="AF77" s="7" t="s">
        <v>106</v>
      </c>
      <c r="AG77" s="7" t="s">
        <v>20203</v>
      </c>
      <c r="AH77" s="7" t="s">
        <v>20204</v>
      </c>
      <c r="AI77" s="7" t="s">
        <v>23189</v>
      </c>
      <c r="AJ77" s="7" t="s">
        <v>23190</v>
      </c>
      <c r="AK77" s="7" t="s">
        <v>20203</v>
      </c>
      <c r="AL77" s="7" t="s">
        <v>20204</v>
      </c>
      <c r="AM77" s="7" t="s">
        <v>109</v>
      </c>
    </row>
    <row r="78" spans="1:39" x14ac:dyDescent="0.2">
      <c r="A78">
        <v>1</v>
      </c>
      <c r="B78">
        <v>1</v>
      </c>
      <c r="G78" s="7">
        <v>83</v>
      </c>
      <c r="H78" s="7" t="s">
        <v>30</v>
      </c>
      <c r="I78" s="7">
        <v>4125852</v>
      </c>
      <c r="J78" s="7">
        <v>77</v>
      </c>
      <c r="K78" s="7" t="s">
        <v>30</v>
      </c>
      <c r="L78" s="7">
        <v>76</v>
      </c>
      <c r="M78" s="7" t="s">
        <v>91</v>
      </c>
      <c r="N78" s="7">
        <v>4125852</v>
      </c>
      <c r="O78" s="7" t="s">
        <v>27280</v>
      </c>
      <c r="P78" s="7" t="s">
        <v>93</v>
      </c>
      <c r="Q78" s="7" t="s">
        <v>27281</v>
      </c>
      <c r="R78" s="7" t="s">
        <v>27282</v>
      </c>
      <c r="S78" s="7"/>
      <c r="T78" s="7" t="s">
        <v>27283</v>
      </c>
      <c r="U78" s="7" t="s">
        <v>27284</v>
      </c>
      <c r="V78" s="7" t="s">
        <v>98</v>
      </c>
      <c r="W78" s="7" t="s">
        <v>27285</v>
      </c>
      <c r="X78" s="7"/>
      <c r="Y78" s="7"/>
      <c r="Z78" s="7"/>
      <c r="AA78" s="7" t="s">
        <v>27286</v>
      </c>
      <c r="AB78" s="7" t="s">
        <v>100</v>
      </c>
      <c r="AC78" s="7" t="s">
        <v>101</v>
      </c>
      <c r="AD78" s="7" t="s">
        <v>102</v>
      </c>
      <c r="AE78" s="7" t="s">
        <v>105</v>
      </c>
      <c r="AF78" s="7" t="s">
        <v>106</v>
      </c>
      <c r="AG78" s="7" t="s">
        <v>105</v>
      </c>
      <c r="AH78" s="7" t="s">
        <v>106</v>
      </c>
      <c r="AI78" s="7" t="s">
        <v>23198</v>
      </c>
      <c r="AJ78" s="7" t="s">
        <v>23199</v>
      </c>
      <c r="AK78" s="7" t="s">
        <v>23198</v>
      </c>
      <c r="AL78" s="7" t="s">
        <v>23199</v>
      </c>
      <c r="AM78" s="7" t="s">
        <v>109</v>
      </c>
    </row>
    <row r="79" spans="1:39" x14ac:dyDescent="0.2">
      <c r="A79">
        <v>1</v>
      </c>
      <c r="B79">
        <v>1</v>
      </c>
      <c r="G79" s="7">
        <v>84</v>
      </c>
      <c r="H79" s="7" t="s">
        <v>30</v>
      </c>
      <c r="I79" s="7">
        <v>4187816</v>
      </c>
      <c r="J79" s="7">
        <v>78</v>
      </c>
      <c r="K79" s="7" t="s">
        <v>30</v>
      </c>
      <c r="L79" s="7">
        <v>77</v>
      </c>
      <c r="M79" s="7" t="s">
        <v>91</v>
      </c>
      <c r="N79" s="7">
        <v>4187816</v>
      </c>
      <c r="O79" s="7" t="s">
        <v>27287</v>
      </c>
      <c r="P79" s="7" t="s">
        <v>93</v>
      </c>
      <c r="Q79" s="7" t="s">
        <v>27288</v>
      </c>
      <c r="R79" s="7" t="s">
        <v>27289</v>
      </c>
      <c r="S79" s="7"/>
      <c r="T79" s="7" t="s">
        <v>27290</v>
      </c>
      <c r="U79" s="7" t="s">
        <v>27291</v>
      </c>
      <c r="V79" s="7" t="s">
        <v>98</v>
      </c>
      <c r="W79" s="7" t="s">
        <v>27292</v>
      </c>
      <c r="X79" s="7"/>
      <c r="Y79" s="7"/>
      <c r="Z79" s="7"/>
      <c r="AA79" s="7" t="s">
        <v>27293</v>
      </c>
      <c r="AB79" s="7" t="s">
        <v>100</v>
      </c>
      <c r="AC79" s="7" t="s">
        <v>101</v>
      </c>
      <c r="AD79" s="7" t="s">
        <v>102</v>
      </c>
      <c r="AE79" s="7" t="s">
        <v>105</v>
      </c>
      <c r="AF79" s="7" t="s">
        <v>106</v>
      </c>
      <c r="AG79" s="7" t="s">
        <v>105</v>
      </c>
      <c r="AH79" s="7" t="s">
        <v>106</v>
      </c>
      <c r="AI79" s="7" t="s">
        <v>105</v>
      </c>
      <c r="AJ79" s="7" t="s">
        <v>106</v>
      </c>
      <c r="AK79" s="7" t="s">
        <v>105</v>
      </c>
      <c r="AL79" s="7" t="s">
        <v>106</v>
      </c>
      <c r="AM79" s="7" t="s">
        <v>109</v>
      </c>
    </row>
    <row r="80" spans="1:39" x14ac:dyDescent="0.2">
      <c r="A80">
        <v>1</v>
      </c>
      <c r="B80">
        <v>1</v>
      </c>
      <c r="G80" s="7">
        <v>85</v>
      </c>
      <c r="H80" s="7" t="s">
        <v>30</v>
      </c>
      <c r="I80" s="7">
        <v>4216922</v>
      </c>
      <c r="J80" s="7">
        <v>79</v>
      </c>
      <c r="K80" s="7" t="s">
        <v>30</v>
      </c>
      <c r="L80" s="7">
        <v>78</v>
      </c>
      <c r="M80" s="7" t="s">
        <v>91</v>
      </c>
      <c r="N80" s="7">
        <v>4216922</v>
      </c>
      <c r="O80" s="7" t="s">
        <v>27294</v>
      </c>
      <c r="P80" s="7" t="s">
        <v>93</v>
      </c>
      <c r="Q80" s="7" t="s">
        <v>27295</v>
      </c>
      <c r="R80" s="7" t="s">
        <v>27296</v>
      </c>
      <c r="S80" s="7"/>
      <c r="T80" s="7" t="s">
        <v>27297</v>
      </c>
      <c r="U80" s="7" t="s">
        <v>27298</v>
      </c>
      <c r="V80" s="7" t="s">
        <v>98</v>
      </c>
      <c r="W80" s="7" t="s">
        <v>27299</v>
      </c>
      <c r="X80" s="7"/>
      <c r="Y80" s="7"/>
      <c r="Z80" s="7"/>
      <c r="AA80" s="7" t="s">
        <v>27300</v>
      </c>
      <c r="AB80" s="7" t="s">
        <v>100</v>
      </c>
      <c r="AC80" s="7" t="s">
        <v>101</v>
      </c>
      <c r="AD80" s="7" t="s">
        <v>102</v>
      </c>
      <c r="AE80" s="7" t="s">
        <v>105</v>
      </c>
      <c r="AF80" s="7" t="s">
        <v>106</v>
      </c>
      <c r="AG80" s="7" t="s">
        <v>27301</v>
      </c>
      <c r="AH80" s="7" t="s">
        <v>27302</v>
      </c>
      <c r="AI80" s="7" t="s">
        <v>27303</v>
      </c>
      <c r="AJ80" s="7" t="s">
        <v>27304</v>
      </c>
      <c r="AK80" s="7" t="s">
        <v>27301</v>
      </c>
      <c r="AL80" s="7" t="s">
        <v>27302</v>
      </c>
      <c r="AM80" s="7" t="s">
        <v>109</v>
      </c>
    </row>
    <row r="81" spans="1:39" x14ac:dyDescent="0.2">
      <c r="A81">
        <v>1</v>
      </c>
      <c r="B81">
        <v>1</v>
      </c>
      <c r="G81" s="7">
        <v>89</v>
      </c>
      <c r="H81" s="7" t="s">
        <v>30</v>
      </c>
      <c r="I81" s="7">
        <v>4359551</v>
      </c>
      <c r="J81" s="7">
        <v>80</v>
      </c>
      <c r="K81" s="7" t="s">
        <v>30</v>
      </c>
      <c r="L81" s="7">
        <v>79</v>
      </c>
      <c r="M81" s="7" t="s">
        <v>91</v>
      </c>
      <c r="N81" s="7">
        <v>4359551</v>
      </c>
      <c r="O81" s="7" t="s">
        <v>27305</v>
      </c>
      <c r="P81" s="7" t="s">
        <v>93</v>
      </c>
      <c r="Q81" s="7" t="s">
        <v>27306</v>
      </c>
      <c r="R81" s="7" t="s">
        <v>27307</v>
      </c>
      <c r="S81" s="7"/>
      <c r="T81" s="7" t="s">
        <v>27308</v>
      </c>
      <c r="U81" s="7" t="s">
        <v>27309</v>
      </c>
      <c r="V81" s="7" t="s">
        <v>98</v>
      </c>
      <c r="W81" s="7" t="s">
        <v>27310</v>
      </c>
      <c r="X81" s="7"/>
      <c r="Y81" s="7"/>
      <c r="Z81" s="7"/>
      <c r="AA81" s="7" t="s">
        <v>27311</v>
      </c>
      <c r="AB81" s="7" t="s">
        <v>100</v>
      </c>
      <c r="AC81" s="7" t="s">
        <v>101</v>
      </c>
      <c r="AD81" s="7" t="s">
        <v>102</v>
      </c>
      <c r="AE81" s="7" t="s">
        <v>105</v>
      </c>
      <c r="AF81" s="7" t="s">
        <v>106</v>
      </c>
      <c r="AG81" s="7" t="s">
        <v>14824</v>
      </c>
      <c r="AH81" s="7" t="s">
        <v>14825</v>
      </c>
      <c r="AI81" s="7" t="s">
        <v>14826</v>
      </c>
      <c r="AJ81" s="7" t="s">
        <v>14827</v>
      </c>
      <c r="AK81" s="7" t="s">
        <v>14824</v>
      </c>
      <c r="AL81" s="7" t="s">
        <v>14825</v>
      </c>
      <c r="AM81" s="7" t="s">
        <v>109</v>
      </c>
    </row>
    <row r="82" spans="1:39" x14ac:dyDescent="0.2">
      <c r="A82">
        <v>1</v>
      </c>
      <c r="B82">
        <v>1</v>
      </c>
      <c r="G82" s="7">
        <v>90</v>
      </c>
      <c r="H82" s="7" t="s">
        <v>30</v>
      </c>
      <c r="I82" s="7">
        <v>4364707</v>
      </c>
      <c r="J82" s="7">
        <v>81</v>
      </c>
      <c r="K82" s="7" t="s">
        <v>30</v>
      </c>
      <c r="L82" s="7">
        <v>80</v>
      </c>
      <c r="M82" s="7" t="s">
        <v>91</v>
      </c>
      <c r="N82" s="7">
        <v>4364707</v>
      </c>
      <c r="O82" s="7" t="s">
        <v>27312</v>
      </c>
      <c r="P82" s="7" t="s">
        <v>93</v>
      </c>
      <c r="Q82" s="7" t="s">
        <v>27313</v>
      </c>
      <c r="R82" s="7" t="s">
        <v>27314</v>
      </c>
      <c r="S82" s="7"/>
      <c r="T82" s="7" t="s">
        <v>27315</v>
      </c>
      <c r="U82" s="7" t="s">
        <v>27316</v>
      </c>
      <c r="V82" s="7" t="s">
        <v>98</v>
      </c>
      <c r="W82" s="7" t="s">
        <v>27317</v>
      </c>
      <c r="X82" s="7"/>
      <c r="Y82" s="7"/>
      <c r="Z82" s="7"/>
      <c r="AA82" s="7" t="s">
        <v>27318</v>
      </c>
      <c r="AB82" s="7" t="s">
        <v>100</v>
      </c>
      <c r="AC82" s="7" t="s">
        <v>101</v>
      </c>
      <c r="AD82" s="7" t="s">
        <v>102</v>
      </c>
      <c r="AE82" s="7" t="s">
        <v>105</v>
      </c>
      <c r="AF82" s="7" t="s">
        <v>106</v>
      </c>
      <c r="AG82" s="7" t="s">
        <v>105</v>
      </c>
      <c r="AH82" s="7" t="s">
        <v>106</v>
      </c>
      <c r="AI82" s="7" t="s">
        <v>23264</v>
      </c>
      <c r="AJ82" s="7" t="s">
        <v>23265</v>
      </c>
      <c r="AK82" s="7" t="s">
        <v>105</v>
      </c>
      <c r="AL82" s="7" t="s">
        <v>106</v>
      </c>
      <c r="AM82" s="7" t="s">
        <v>109</v>
      </c>
    </row>
    <row r="83" spans="1:39" x14ac:dyDescent="0.2">
      <c r="A83">
        <v>1</v>
      </c>
      <c r="B83">
        <v>1</v>
      </c>
      <c r="G83" s="7">
        <v>91</v>
      </c>
      <c r="H83" s="7" t="s">
        <v>30</v>
      </c>
      <c r="I83" s="7">
        <v>4379361</v>
      </c>
      <c r="J83" s="7">
        <v>82</v>
      </c>
      <c r="K83" s="7" t="s">
        <v>30</v>
      </c>
      <c r="L83" s="7">
        <v>81</v>
      </c>
      <c r="M83" s="7" t="s">
        <v>91</v>
      </c>
      <c r="N83" s="7">
        <v>4379361</v>
      </c>
      <c r="O83" s="7" t="s">
        <v>27319</v>
      </c>
      <c r="P83" s="7" t="s">
        <v>93</v>
      </c>
      <c r="Q83" s="7" t="s">
        <v>27320</v>
      </c>
      <c r="R83" s="7" t="s">
        <v>27321</v>
      </c>
      <c r="S83" s="7"/>
      <c r="T83" s="7" t="s">
        <v>27322</v>
      </c>
      <c r="U83" s="7" t="s">
        <v>27323</v>
      </c>
      <c r="V83" s="7" t="s">
        <v>98</v>
      </c>
      <c r="W83" s="7" t="s">
        <v>27324</v>
      </c>
      <c r="X83" s="7"/>
      <c r="Y83" s="7"/>
      <c r="Z83" s="7"/>
      <c r="AA83" s="7" t="s">
        <v>27325</v>
      </c>
      <c r="AB83" s="7" t="s">
        <v>100</v>
      </c>
      <c r="AC83" s="7" t="s">
        <v>101</v>
      </c>
      <c r="AD83" s="7" t="s">
        <v>102</v>
      </c>
      <c r="AE83" s="7" t="s">
        <v>27326</v>
      </c>
      <c r="AF83" s="7" t="s">
        <v>27327</v>
      </c>
      <c r="AG83" s="7" t="s">
        <v>105</v>
      </c>
      <c r="AH83" s="7" t="s">
        <v>106</v>
      </c>
      <c r="AI83" s="7" t="s">
        <v>27326</v>
      </c>
      <c r="AJ83" s="7" t="s">
        <v>27327</v>
      </c>
      <c r="AK83" s="7" t="s">
        <v>13956</v>
      </c>
      <c r="AL83" s="7" t="s">
        <v>13957</v>
      </c>
      <c r="AM83" s="7" t="s">
        <v>109</v>
      </c>
    </row>
    <row r="84" spans="1:39" x14ac:dyDescent="0.2">
      <c r="A84">
        <v>1</v>
      </c>
      <c r="B84">
        <v>1</v>
      </c>
      <c r="G84" s="7">
        <v>92</v>
      </c>
      <c r="H84" s="7" t="s">
        <v>30</v>
      </c>
      <c r="I84" s="7">
        <v>4385057</v>
      </c>
      <c r="J84" s="7">
        <v>83</v>
      </c>
      <c r="K84" s="7" t="s">
        <v>30</v>
      </c>
      <c r="L84" s="7">
        <v>82</v>
      </c>
      <c r="M84" s="7" t="s">
        <v>91</v>
      </c>
      <c r="N84" s="7">
        <v>4385057</v>
      </c>
      <c r="O84" s="7" t="s">
        <v>27328</v>
      </c>
      <c r="P84" s="7" t="s">
        <v>93</v>
      </c>
      <c r="Q84" s="7" t="s">
        <v>27329</v>
      </c>
      <c r="R84" s="7" t="s">
        <v>27330</v>
      </c>
      <c r="S84" s="7"/>
      <c r="T84" s="7" t="s">
        <v>27331</v>
      </c>
      <c r="U84" s="7" t="s">
        <v>27332</v>
      </c>
      <c r="V84" s="7" t="s">
        <v>98</v>
      </c>
      <c r="W84" s="7" t="s">
        <v>27333</v>
      </c>
      <c r="X84" s="7"/>
      <c r="Y84" s="7"/>
      <c r="Z84" s="7"/>
      <c r="AA84" s="7" t="s">
        <v>27334</v>
      </c>
      <c r="AB84" s="7" t="s">
        <v>100</v>
      </c>
      <c r="AC84" s="7" t="s">
        <v>101</v>
      </c>
      <c r="AD84" s="7" t="s">
        <v>102</v>
      </c>
      <c r="AE84" s="7" t="s">
        <v>13965</v>
      </c>
      <c r="AF84" s="7" t="s">
        <v>13966</v>
      </c>
      <c r="AG84" s="7" t="s">
        <v>27335</v>
      </c>
      <c r="AH84" s="7" t="s">
        <v>27336</v>
      </c>
      <c r="AI84" s="7" t="s">
        <v>13965</v>
      </c>
      <c r="AJ84" s="7" t="s">
        <v>13966</v>
      </c>
      <c r="AK84" s="7" t="s">
        <v>27335</v>
      </c>
      <c r="AL84" s="7" t="s">
        <v>27336</v>
      </c>
      <c r="AM84" s="7" t="s">
        <v>109</v>
      </c>
    </row>
    <row r="85" spans="1:39" x14ac:dyDescent="0.2">
      <c r="A85">
        <v>1</v>
      </c>
      <c r="B85">
        <v>1</v>
      </c>
      <c r="G85" s="7">
        <v>93</v>
      </c>
      <c r="H85" s="7" t="s">
        <v>30</v>
      </c>
      <c r="I85" s="7">
        <v>4407929</v>
      </c>
      <c r="J85" s="7">
        <v>84</v>
      </c>
      <c r="K85" s="7" t="s">
        <v>30</v>
      </c>
      <c r="L85" s="7">
        <v>83</v>
      </c>
      <c r="M85" s="7" t="s">
        <v>91</v>
      </c>
      <c r="N85" s="7">
        <v>4407929</v>
      </c>
      <c r="O85" s="7" t="s">
        <v>27337</v>
      </c>
      <c r="P85" s="7" t="s">
        <v>93</v>
      </c>
      <c r="Q85" s="7" t="s">
        <v>27338</v>
      </c>
      <c r="R85" s="7" t="s">
        <v>27339</v>
      </c>
      <c r="S85" s="7"/>
      <c r="T85" s="7" t="s">
        <v>27340</v>
      </c>
      <c r="U85" s="7" t="s">
        <v>27341</v>
      </c>
      <c r="V85" s="7" t="s">
        <v>98</v>
      </c>
      <c r="W85" s="7" t="s">
        <v>27342</v>
      </c>
      <c r="X85" s="7"/>
      <c r="Y85" s="7"/>
      <c r="Z85" s="7"/>
      <c r="AA85" s="7" t="s">
        <v>27343</v>
      </c>
      <c r="AB85" s="7" t="s">
        <v>100</v>
      </c>
      <c r="AC85" s="7" t="s">
        <v>101</v>
      </c>
      <c r="AD85" s="7" t="s">
        <v>102</v>
      </c>
      <c r="AE85" s="7" t="s">
        <v>105</v>
      </c>
      <c r="AF85" s="7" t="s">
        <v>106</v>
      </c>
      <c r="AG85" s="7" t="s">
        <v>105</v>
      </c>
      <c r="AH85" s="7" t="s">
        <v>106</v>
      </c>
      <c r="AI85" s="7" t="s">
        <v>22482</v>
      </c>
      <c r="AJ85" s="7" t="s">
        <v>22483</v>
      </c>
      <c r="AK85" s="7" t="s">
        <v>105</v>
      </c>
      <c r="AL85" s="7" t="s">
        <v>106</v>
      </c>
      <c r="AM85" s="7" t="s">
        <v>109</v>
      </c>
    </row>
    <row r="86" spans="1:39" x14ac:dyDescent="0.2">
      <c r="A86">
        <v>1</v>
      </c>
      <c r="B86">
        <v>1</v>
      </c>
      <c r="G86" s="7">
        <v>94</v>
      </c>
      <c r="H86" s="7" t="s">
        <v>30</v>
      </c>
      <c r="I86" s="7">
        <v>4418947</v>
      </c>
      <c r="J86" s="7">
        <v>85</v>
      </c>
      <c r="K86" s="7" t="s">
        <v>30</v>
      </c>
      <c r="L86" s="7">
        <v>84</v>
      </c>
      <c r="M86" s="7" t="s">
        <v>91</v>
      </c>
      <c r="N86" s="7">
        <v>4418947</v>
      </c>
      <c r="O86" s="7" t="s">
        <v>27344</v>
      </c>
      <c r="P86" s="7" t="s">
        <v>93</v>
      </c>
      <c r="Q86" s="7" t="s">
        <v>27345</v>
      </c>
      <c r="R86" s="7" t="s">
        <v>27346</v>
      </c>
      <c r="S86" s="7"/>
      <c r="T86" s="7" t="s">
        <v>27347</v>
      </c>
      <c r="U86" s="7" t="s">
        <v>27348</v>
      </c>
      <c r="V86" s="7" t="s">
        <v>98</v>
      </c>
      <c r="W86" s="7" t="s">
        <v>27349</v>
      </c>
      <c r="X86" s="7"/>
      <c r="Y86" s="7"/>
      <c r="Z86" s="7"/>
      <c r="AA86" s="7" t="s">
        <v>27350</v>
      </c>
      <c r="AB86" s="7" t="s">
        <v>100</v>
      </c>
      <c r="AC86" s="7" t="s">
        <v>101</v>
      </c>
      <c r="AD86" s="7" t="s">
        <v>102</v>
      </c>
      <c r="AE86" s="7" t="s">
        <v>105</v>
      </c>
      <c r="AF86" s="7" t="s">
        <v>106</v>
      </c>
      <c r="AG86" s="7" t="s">
        <v>105</v>
      </c>
      <c r="AH86" s="7" t="s">
        <v>106</v>
      </c>
      <c r="AI86" s="7" t="s">
        <v>2853</v>
      </c>
      <c r="AJ86" s="7" t="s">
        <v>2854</v>
      </c>
      <c r="AK86" s="7" t="s">
        <v>2853</v>
      </c>
      <c r="AL86" s="7" t="s">
        <v>2854</v>
      </c>
      <c r="AM86" s="7" t="s">
        <v>109</v>
      </c>
    </row>
    <row r="87" spans="1:39" x14ac:dyDescent="0.2">
      <c r="A87">
        <v>1</v>
      </c>
      <c r="B87">
        <v>1</v>
      </c>
      <c r="G87" s="7">
        <v>95</v>
      </c>
      <c r="H87" s="7" t="s">
        <v>30</v>
      </c>
      <c r="I87" s="7">
        <v>4461903</v>
      </c>
      <c r="J87" s="7">
        <v>86</v>
      </c>
      <c r="K87" s="7" t="s">
        <v>30</v>
      </c>
      <c r="L87" s="7">
        <v>85</v>
      </c>
      <c r="M87" s="7" t="s">
        <v>91</v>
      </c>
      <c r="N87" s="7">
        <v>4461903</v>
      </c>
      <c r="O87" s="7" t="s">
        <v>27351</v>
      </c>
      <c r="P87" s="7" t="s">
        <v>93</v>
      </c>
      <c r="Q87" s="7" t="s">
        <v>27352</v>
      </c>
      <c r="R87" s="7" t="s">
        <v>27353</v>
      </c>
      <c r="S87" s="7"/>
      <c r="T87" s="7" t="s">
        <v>27354</v>
      </c>
      <c r="U87" s="7" t="s">
        <v>27355</v>
      </c>
      <c r="V87" s="7" t="s">
        <v>98</v>
      </c>
      <c r="W87" s="7" t="s">
        <v>27356</v>
      </c>
      <c r="X87" s="7"/>
      <c r="Y87" s="7"/>
      <c r="Z87" s="7"/>
      <c r="AA87" s="7" t="s">
        <v>27357</v>
      </c>
      <c r="AB87" s="7" t="s">
        <v>100</v>
      </c>
      <c r="AC87" s="7" t="s">
        <v>101</v>
      </c>
      <c r="AD87" s="7" t="s">
        <v>102</v>
      </c>
      <c r="AE87" s="7" t="s">
        <v>105</v>
      </c>
      <c r="AF87" s="7" t="s">
        <v>106</v>
      </c>
      <c r="AG87" s="7" t="s">
        <v>24813</v>
      </c>
      <c r="AH87" s="7" t="s">
        <v>24814</v>
      </c>
      <c r="AI87" s="7" t="s">
        <v>984</v>
      </c>
      <c r="AJ87" s="7" t="s">
        <v>985</v>
      </c>
      <c r="AK87" s="7" t="s">
        <v>24813</v>
      </c>
      <c r="AL87" s="7" t="s">
        <v>24814</v>
      </c>
      <c r="AM87" s="7" t="s">
        <v>109</v>
      </c>
    </row>
    <row r="88" spans="1:39" x14ac:dyDescent="0.2">
      <c r="A88">
        <v>1</v>
      </c>
      <c r="B88">
        <v>1</v>
      </c>
      <c r="G88" s="7">
        <v>96</v>
      </c>
      <c r="H88" s="7" t="s">
        <v>30</v>
      </c>
      <c r="I88" s="7">
        <v>4477930</v>
      </c>
      <c r="J88" s="7">
        <v>87</v>
      </c>
      <c r="K88" s="7" t="s">
        <v>30</v>
      </c>
      <c r="L88" s="7">
        <v>86</v>
      </c>
      <c r="M88" s="7" t="s">
        <v>91</v>
      </c>
      <c r="N88" s="7">
        <v>4477930</v>
      </c>
      <c r="O88" s="7" t="s">
        <v>27358</v>
      </c>
      <c r="P88" s="7" t="s">
        <v>93</v>
      </c>
      <c r="Q88" s="7" t="s">
        <v>27359</v>
      </c>
      <c r="R88" s="7" t="s">
        <v>27360</v>
      </c>
      <c r="S88" s="7"/>
      <c r="T88" s="7" t="s">
        <v>27361</v>
      </c>
      <c r="U88" s="7" t="s">
        <v>27362</v>
      </c>
      <c r="V88" s="7" t="s">
        <v>98</v>
      </c>
      <c r="W88" s="7" t="s">
        <v>27363</v>
      </c>
      <c r="X88" s="7"/>
      <c r="Y88" s="7"/>
      <c r="Z88" s="7"/>
      <c r="AA88" s="7" t="s">
        <v>27364</v>
      </c>
      <c r="AB88" s="7" t="s">
        <v>100</v>
      </c>
      <c r="AC88" s="7" t="s">
        <v>101</v>
      </c>
      <c r="AD88" s="7" t="s">
        <v>102</v>
      </c>
      <c r="AE88" s="7" t="s">
        <v>1915</v>
      </c>
      <c r="AF88" s="7" t="s">
        <v>1916</v>
      </c>
      <c r="AG88" s="7" t="s">
        <v>105</v>
      </c>
      <c r="AH88" s="7" t="s">
        <v>106</v>
      </c>
      <c r="AI88" s="7" t="s">
        <v>1915</v>
      </c>
      <c r="AJ88" s="7" t="s">
        <v>1916</v>
      </c>
      <c r="AK88" s="7" t="s">
        <v>105</v>
      </c>
      <c r="AL88" s="7" t="s">
        <v>106</v>
      </c>
      <c r="AM88" s="7" t="s">
        <v>109</v>
      </c>
    </row>
    <row r="89" spans="1:39" x14ac:dyDescent="0.2">
      <c r="A89">
        <v>1</v>
      </c>
      <c r="B89">
        <v>1</v>
      </c>
      <c r="G89" s="7">
        <v>97</v>
      </c>
      <c r="H89" s="7" t="s">
        <v>30</v>
      </c>
      <c r="I89" s="7">
        <v>4544041</v>
      </c>
      <c r="J89" s="7">
        <v>88</v>
      </c>
      <c r="K89" s="7" t="s">
        <v>30</v>
      </c>
      <c r="L89" s="7">
        <v>87</v>
      </c>
      <c r="M89" s="7" t="s">
        <v>91</v>
      </c>
      <c r="N89" s="7">
        <v>4544041</v>
      </c>
      <c r="O89" s="7" t="s">
        <v>27365</v>
      </c>
      <c r="P89" s="7" t="s">
        <v>93</v>
      </c>
      <c r="Q89" s="7" t="s">
        <v>27366</v>
      </c>
      <c r="R89" s="7" t="s">
        <v>27367</v>
      </c>
      <c r="S89" s="7"/>
      <c r="T89" s="7" t="s">
        <v>27368</v>
      </c>
      <c r="U89" s="7" t="s">
        <v>27369</v>
      </c>
      <c r="V89" s="7" t="s">
        <v>98</v>
      </c>
      <c r="W89" s="7" t="s">
        <v>27370</v>
      </c>
      <c r="X89" s="7"/>
      <c r="Y89" s="7"/>
      <c r="Z89" s="7"/>
      <c r="AA89" s="7" t="s">
        <v>27371</v>
      </c>
      <c r="AB89" s="7" t="s">
        <v>100</v>
      </c>
      <c r="AC89" s="7" t="s">
        <v>101</v>
      </c>
      <c r="AD89" s="7" t="s">
        <v>102</v>
      </c>
      <c r="AE89" s="7" t="s">
        <v>24064</v>
      </c>
      <c r="AF89" s="7" t="s">
        <v>24065</v>
      </c>
      <c r="AG89" s="7" t="s">
        <v>105</v>
      </c>
      <c r="AH89" s="7" t="s">
        <v>106</v>
      </c>
      <c r="AI89" s="7" t="s">
        <v>24064</v>
      </c>
      <c r="AJ89" s="7" t="s">
        <v>24065</v>
      </c>
      <c r="AK89" s="7" t="s">
        <v>27372</v>
      </c>
      <c r="AL89" s="7" t="s">
        <v>27373</v>
      </c>
      <c r="AM89" s="7" t="s">
        <v>109</v>
      </c>
    </row>
    <row r="90" spans="1:39" x14ac:dyDescent="0.2">
      <c r="A90">
        <v>1</v>
      </c>
      <c r="B90">
        <v>1</v>
      </c>
      <c r="G90" s="7">
        <v>98</v>
      </c>
      <c r="H90" s="7" t="s">
        <v>30</v>
      </c>
      <c r="I90" s="7">
        <v>4569475</v>
      </c>
      <c r="J90" s="7">
        <v>89</v>
      </c>
      <c r="K90" s="7" t="s">
        <v>30</v>
      </c>
      <c r="L90" s="7">
        <v>88</v>
      </c>
      <c r="M90" s="7" t="s">
        <v>91</v>
      </c>
      <c r="N90" s="7">
        <v>4569475</v>
      </c>
      <c r="O90" s="7" t="s">
        <v>27374</v>
      </c>
      <c r="P90" s="7" t="s">
        <v>93</v>
      </c>
      <c r="Q90" s="7" t="s">
        <v>27375</v>
      </c>
      <c r="R90" s="7" t="s">
        <v>27376</v>
      </c>
      <c r="S90" s="7"/>
      <c r="T90" s="7" t="s">
        <v>27377</v>
      </c>
      <c r="U90" s="7" t="s">
        <v>27378</v>
      </c>
      <c r="V90" s="7" t="s">
        <v>98</v>
      </c>
      <c r="W90" s="7" t="s">
        <v>27379</v>
      </c>
      <c r="X90" s="7"/>
      <c r="Y90" s="7"/>
      <c r="Z90" s="7"/>
      <c r="AA90" s="7" t="s">
        <v>27380</v>
      </c>
      <c r="AB90" s="7" t="s">
        <v>100</v>
      </c>
      <c r="AC90" s="7" t="s">
        <v>101</v>
      </c>
      <c r="AD90" s="7" t="s">
        <v>102</v>
      </c>
      <c r="AE90" s="7" t="s">
        <v>5618</v>
      </c>
      <c r="AF90" s="7" t="s">
        <v>5619</v>
      </c>
      <c r="AG90" s="7" t="s">
        <v>7326</v>
      </c>
      <c r="AH90" s="7" t="s">
        <v>7327</v>
      </c>
      <c r="AI90" s="7" t="s">
        <v>5618</v>
      </c>
      <c r="AJ90" s="7" t="s">
        <v>5619</v>
      </c>
      <c r="AK90" s="7" t="s">
        <v>7326</v>
      </c>
      <c r="AL90" s="7" t="s">
        <v>7327</v>
      </c>
      <c r="AM90" s="7" t="s">
        <v>109</v>
      </c>
    </row>
    <row r="91" spans="1:39" x14ac:dyDescent="0.2">
      <c r="A91">
        <v>1</v>
      </c>
      <c r="B91">
        <v>1</v>
      </c>
      <c r="G91" s="7">
        <v>99</v>
      </c>
      <c r="H91" s="7" t="s">
        <v>30</v>
      </c>
      <c r="I91" s="7">
        <v>4608155</v>
      </c>
      <c r="J91" s="7">
        <v>90</v>
      </c>
      <c r="K91" s="7" t="s">
        <v>30</v>
      </c>
      <c r="L91" s="7">
        <v>89</v>
      </c>
      <c r="M91" s="7" t="s">
        <v>91</v>
      </c>
      <c r="N91" s="7">
        <v>4608155</v>
      </c>
      <c r="O91" s="7" t="s">
        <v>27381</v>
      </c>
      <c r="P91" s="7" t="s">
        <v>93</v>
      </c>
      <c r="Q91" s="7" t="s">
        <v>27382</v>
      </c>
      <c r="R91" s="7" t="s">
        <v>27383</v>
      </c>
      <c r="S91" s="7"/>
      <c r="T91" s="7" t="s">
        <v>27384</v>
      </c>
      <c r="U91" s="7" t="s">
        <v>27385</v>
      </c>
      <c r="V91" s="7" t="s">
        <v>98</v>
      </c>
      <c r="W91" s="7" t="s">
        <v>27386</v>
      </c>
      <c r="X91" s="7"/>
      <c r="Y91" s="7"/>
      <c r="Z91" s="7"/>
      <c r="AA91" s="7" t="s">
        <v>27387</v>
      </c>
      <c r="AB91" s="7" t="s">
        <v>100</v>
      </c>
      <c r="AC91" s="7" t="s">
        <v>101</v>
      </c>
      <c r="AD91" s="7" t="s">
        <v>102</v>
      </c>
      <c r="AE91" s="7" t="s">
        <v>16375</v>
      </c>
      <c r="AF91" s="7" t="s">
        <v>16376</v>
      </c>
      <c r="AG91" s="7" t="s">
        <v>27388</v>
      </c>
      <c r="AH91" s="7" t="s">
        <v>27389</v>
      </c>
      <c r="AI91" s="7" t="s">
        <v>16375</v>
      </c>
      <c r="AJ91" s="7" t="s">
        <v>16376</v>
      </c>
      <c r="AK91" s="7" t="s">
        <v>27388</v>
      </c>
      <c r="AL91" s="7" t="s">
        <v>27389</v>
      </c>
      <c r="AM91" s="7" t="s">
        <v>109</v>
      </c>
    </row>
    <row r="92" spans="1:39" x14ac:dyDescent="0.2">
      <c r="A92">
        <v>1</v>
      </c>
      <c r="B92">
        <v>1</v>
      </c>
      <c r="G92" s="7">
        <v>100</v>
      </c>
      <c r="H92" s="7" t="s">
        <v>30</v>
      </c>
      <c r="I92" s="7">
        <v>4615358</v>
      </c>
      <c r="J92" s="7">
        <v>91</v>
      </c>
      <c r="K92" s="7" t="s">
        <v>30</v>
      </c>
      <c r="L92" s="7">
        <v>90</v>
      </c>
      <c r="M92" s="7" t="s">
        <v>91</v>
      </c>
      <c r="N92" s="7">
        <v>4615358</v>
      </c>
      <c r="O92" s="7" t="s">
        <v>27390</v>
      </c>
      <c r="P92" s="7" t="s">
        <v>93</v>
      </c>
      <c r="Q92" s="7" t="s">
        <v>27391</v>
      </c>
      <c r="R92" s="7" t="s">
        <v>27392</v>
      </c>
      <c r="S92" s="7"/>
      <c r="T92" s="7" t="s">
        <v>27393</v>
      </c>
      <c r="U92" s="7" t="s">
        <v>27394</v>
      </c>
      <c r="V92" s="7" t="s">
        <v>98</v>
      </c>
      <c r="W92" s="7" t="s">
        <v>27395</v>
      </c>
      <c r="X92" s="7"/>
      <c r="Y92" s="7"/>
      <c r="Z92" s="7"/>
      <c r="AA92" s="7" t="s">
        <v>27396</v>
      </c>
      <c r="AB92" s="7" t="s">
        <v>100</v>
      </c>
      <c r="AC92" s="7" t="s">
        <v>101</v>
      </c>
      <c r="AD92" s="7" t="s">
        <v>102</v>
      </c>
      <c r="AE92" s="7" t="s">
        <v>27397</v>
      </c>
      <c r="AF92" s="7" t="s">
        <v>27398</v>
      </c>
      <c r="AG92" s="7" t="s">
        <v>25487</v>
      </c>
      <c r="AH92" s="7" t="s">
        <v>25488</v>
      </c>
      <c r="AI92" s="7" t="s">
        <v>27397</v>
      </c>
      <c r="AJ92" s="7" t="s">
        <v>27398</v>
      </c>
      <c r="AK92" s="7" t="s">
        <v>25487</v>
      </c>
      <c r="AL92" s="7" t="s">
        <v>25488</v>
      </c>
      <c r="AM92" s="7" t="s">
        <v>109</v>
      </c>
    </row>
    <row r="93" spans="1:39" x14ac:dyDescent="0.2">
      <c r="A93">
        <v>1</v>
      </c>
      <c r="B93">
        <v>1</v>
      </c>
      <c r="G93" s="7">
        <v>101</v>
      </c>
      <c r="H93" s="7" t="s">
        <v>31</v>
      </c>
      <c r="I93" s="7">
        <v>27894</v>
      </c>
      <c r="J93" s="7">
        <v>102</v>
      </c>
      <c r="K93" s="7" t="s">
        <v>31</v>
      </c>
      <c r="L93" s="7">
        <v>0</v>
      </c>
      <c r="M93" s="7" t="s">
        <v>91</v>
      </c>
      <c r="N93" s="7">
        <v>27894</v>
      </c>
      <c r="O93" s="7" t="s">
        <v>27399</v>
      </c>
      <c r="P93" s="7" t="s">
        <v>93</v>
      </c>
      <c r="Q93" s="7" t="s">
        <v>27400</v>
      </c>
      <c r="R93" s="7" t="s">
        <v>27401</v>
      </c>
      <c r="S93" s="7"/>
      <c r="T93" s="7" t="s">
        <v>27402</v>
      </c>
      <c r="U93" s="7" t="s">
        <v>27403</v>
      </c>
      <c r="V93" s="7" t="s">
        <v>98</v>
      </c>
      <c r="W93" s="7" t="s">
        <v>27400</v>
      </c>
      <c r="X93" s="7"/>
      <c r="Y93" s="7"/>
      <c r="Z93" s="7"/>
      <c r="AA93" s="7" t="s">
        <v>27404</v>
      </c>
      <c r="AB93" s="7" t="s">
        <v>100</v>
      </c>
      <c r="AC93" s="7" t="s">
        <v>101</v>
      </c>
      <c r="AD93" s="7" t="s">
        <v>102</v>
      </c>
      <c r="AE93" s="7" t="s">
        <v>105</v>
      </c>
      <c r="AF93" s="7" t="s">
        <v>106</v>
      </c>
      <c r="AG93" s="7" t="s">
        <v>107</v>
      </c>
      <c r="AH93" s="7" t="s">
        <v>108</v>
      </c>
      <c r="AI93" s="7" t="s">
        <v>103</v>
      </c>
      <c r="AJ93" s="7" t="s">
        <v>104</v>
      </c>
      <c r="AK93" s="7" t="s">
        <v>107</v>
      </c>
      <c r="AL93" s="7" t="s">
        <v>108</v>
      </c>
      <c r="AM93" s="7" t="s">
        <v>109</v>
      </c>
    </row>
    <row r="94" spans="1:39" x14ac:dyDescent="0.2">
      <c r="A94">
        <v>1</v>
      </c>
      <c r="B94">
        <v>1</v>
      </c>
      <c r="G94" s="7">
        <v>102</v>
      </c>
      <c r="H94" s="7" t="s">
        <v>31</v>
      </c>
      <c r="I94" s="7">
        <v>54353</v>
      </c>
      <c r="J94" s="7">
        <v>103</v>
      </c>
      <c r="K94" s="7" t="s">
        <v>31</v>
      </c>
      <c r="L94" s="7">
        <v>1</v>
      </c>
      <c r="M94" s="7" t="s">
        <v>91</v>
      </c>
      <c r="N94" s="7">
        <v>54353</v>
      </c>
      <c r="O94" s="7" t="s">
        <v>27405</v>
      </c>
      <c r="P94" s="7" t="s">
        <v>93</v>
      </c>
      <c r="Q94" s="7" t="s">
        <v>27406</v>
      </c>
      <c r="R94" s="7" t="s">
        <v>27407</v>
      </c>
      <c r="S94" s="7"/>
      <c r="T94" s="7" t="s">
        <v>27408</v>
      </c>
      <c r="U94" s="7" t="s">
        <v>27409</v>
      </c>
      <c r="V94" s="7" t="s">
        <v>98</v>
      </c>
      <c r="W94" s="7" t="s">
        <v>27410</v>
      </c>
      <c r="X94" s="7"/>
      <c r="Y94" s="7"/>
      <c r="Z94" s="7"/>
      <c r="AA94" s="7" t="s">
        <v>27411</v>
      </c>
      <c r="AB94" s="7" t="s">
        <v>100</v>
      </c>
      <c r="AC94" s="7" t="s">
        <v>101</v>
      </c>
      <c r="AD94" s="7" t="s">
        <v>102</v>
      </c>
      <c r="AE94" s="7" t="s">
        <v>105</v>
      </c>
      <c r="AF94" s="7" t="s">
        <v>106</v>
      </c>
      <c r="AG94" s="7" t="s">
        <v>27412</v>
      </c>
      <c r="AH94" s="7" t="s">
        <v>27413</v>
      </c>
      <c r="AI94" s="7" t="s">
        <v>27414</v>
      </c>
      <c r="AJ94" s="7" t="s">
        <v>27415</v>
      </c>
      <c r="AK94" s="7" t="s">
        <v>27412</v>
      </c>
      <c r="AL94" s="7" t="s">
        <v>27413</v>
      </c>
      <c r="AM94" s="7" t="s">
        <v>109</v>
      </c>
    </row>
    <row r="95" spans="1:39" x14ac:dyDescent="0.2">
      <c r="A95">
        <v>1</v>
      </c>
      <c r="B95">
        <v>1</v>
      </c>
      <c r="G95" s="7">
        <v>103</v>
      </c>
      <c r="H95" s="7" t="s">
        <v>31</v>
      </c>
      <c r="I95" s="7">
        <v>155511</v>
      </c>
      <c r="J95" s="7">
        <v>104</v>
      </c>
      <c r="K95" s="7" t="s">
        <v>31</v>
      </c>
      <c r="L95" s="7">
        <v>2</v>
      </c>
      <c r="M95" s="7" t="s">
        <v>91</v>
      </c>
      <c r="N95" s="7">
        <v>155511</v>
      </c>
      <c r="O95" s="7" t="s">
        <v>27416</v>
      </c>
      <c r="P95" s="7" t="s">
        <v>93</v>
      </c>
      <c r="Q95" s="7" t="s">
        <v>27417</v>
      </c>
      <c r="R95" s="7" t="s">
        <v>27418</v>
      </c>
      <c r="S95" s="7"/>
      <c r="T95" s="7" t="s">
        <v>27419</v>
      </c>
      <c r="U95" s="7" t="s">
        <v>27420</v>
      </c>
      <c r="V95" s="7" t="s">
        <v>98</v>
      </c>
      <c r="W95" s="7" t="s">
        <v>27421</v>
      </c>
      <c r="X95" s="7"/>
      <c r="Y95" s="7"/>
      <c r="Z95" s="7"/>
      <c r="AA95" s="7" t="s">
        <v>27422</v>
      </c>
      <c r="AB95" s="7" t="s">
        <v>100</v>
      </c>
      <c r="AC95" s="7" t="s">
        <v>101</v>
      </c>
      <c r="AD95" s="7" t="s">
        <v>102</v>
      </c>
      <c r="AE95" s="7" t="s">
        <v>27423</v>
      </c>
      <c r="AF95" s="7" t="s">
        <v>27424</v>
      </c>
      <c r="AG95" s="7" t="s">
        <v>105</v>
      </c>
      <c r="AH95" s="7" t="s">
        <v>106</v>
      </c>
      <c r="AI95" s="7" t="s">
        <v>27423</v>
      </c>
      <c r="AJ95" s="7" t="s">
        <v>27424</v>
      </c>
      <c r="AK95" s="7" t="s">
        <v>10674</v>
      </c>
      <c r="AL95" s="7" t="s">
        <v>10675</v>
      </c>
      <c r="AM95" s="7" t="s">
        <v>109</v>
      </c>
    </row>
    <row r="96" spans="1:39" x14ac:dyDescent="0.2">
      <c r="A96">
        <v>1</v>
      </c>
      <c r="B96">
        <v>1</v>
      </c>
      <c r="G96" s="7">
        <v>104</v>
      </c>
      <c r="H96" s="7" t="s">
        <v>31</v>
      </c>
      <c r="I96" s="7">
        <v>256278</v>
      </c>
      <c r="J96" s="7">
        <v>105</v>
      </c>
      <c r="K96" s="7" t="s">
        <v>31</v>
      </c>
      <c r="L96" s="7">
        <v>3</v>
      </c>
      <c r="M96" s="7" t="s">
        <v>91</v>
      </c>
      <c r="N96" s="7">
        <v>256278</v>
      </c>
      <c r="O96" s="7" t="s">
        <v>27425</v>
      </c>
      <c r="P96" s="7" t="s">
        <v>93</v>
      </c>
      <c r="Q96" s="7" t="s">
        <v>27426</v>
      </c>
      <c r="R96" s="7" t="s">
        <v>27427</v>
      </c>
      <c r="S96" s="7"/>
      <c r="T96" s="7" t="s">
        <v>27428</v>
      </c>
      <c r="U96" s="7" t="s">
        <v>27429</v>
      </c>
      <c r="V96" s="7" t="s">
        <v>98</v>
      </c>
      <c r="W96" s="7" t="s">
        <v>27430</v>
      </c>
      <c r="X96" s="7"/>
      <c r="Y96" s="7"/>
      <c r="Z96" s="7"/>
      <c r="AA96" s="7" t="s">
        <v>27431</v>
      </c>
      <c r="AB96" s="7" t="s">
        <v>100</v>
      </c>
      <c r="AC96" s="7" t="s">
        <v>101</v>
      </c>
      <c r="AD96" s="7" t="s">
        <v>102</v>
      </c>
      <c r="AE96" s="7" t="s">
        <v>22572</v>
      </c>
      <c r="AF96" s="7" t="s">
        <v>22573</v>
      </c>
      <c r="AG96" s="7" t="s">
        <v>22574</v>
      </c>
      <c r="AH96" s="7" t="s">
        <v>13093</v>
      </c>
      <c r="AI96" s="7" t="s">
        <v>22572</v>
      </c>
      <c r="AJ96" s="7" t="s">
        <v>22573</v>
      </c>
      <c r="AK96" s="7" t="s">
        <v>22574</v>
      </c>
      <c r="AL96" s="7" t="s">
        <v>13093</v>
      </c>
      <c r="AM96" s="7" t="s">
        <v>109</v>
      </c>
    </row>
    <row r="97" spans="1:39" x14ac:dyDescent="0.2">
      <c r="A97">
        <v>1</v>
      </c>
      <c r="B97">
        <v>1</v>
      </c>
      <c r="G97" s="7">
        <v>105</v>
      </c>
      <c r="H97" s="7" t="s">
        <v>31</v>
      </c>
      <c r="I97" s="7">
        <v>295297</v>
      </c>
      <c r="J97" s="7">
        <v>106</v>
      </c>
      <c r="K97" s="7" t="s">
        <v>31</v>
      </c>
      <c r="L97" s="7">
        <v>4</v>
      </c>
      <c r="M97" s="7" t="s">
        <v>91</v>
      </c>
      <c r="N97" s="7">
        <v>295297</v>
      </c>
      <c r="O97" s="7" t="s">
        <v>27432</v>
      </c>
      <c r="P97" s="7" t="s">
        <v>93</v>
      </c>
      <c r="Q97" s="7" t="s">
        <v>27433</v>
      </c>
      <c r="R97" s="7" t="s">
        <v>27434</v>
      </c>
      <c r="S97" s="7"/>
      <c r="T97" s="7" t="s">
        <v>27435</v>
      </c>
      <c r="U97" s="7" t="s">
        <v>27436</v>
      </c>
      <c r="V97" s="7" t="s">
        <v>98</v>
      </c>
      <c r="W97" s="7" t="s">
        <v>27437</v>
      </c>
      <c r="X97" s="7"/>
      <c r="Y97" s="7"/>
      <c r="Z97" s="7"/>
      <c r="AA97" s="7" t="s">
        <v>27438</v>
      </c>
      <c r="AB97" s="7" t="s">
        <v>100</v>
      </c>
      <c r="AC97" s="7" t="s">
        <v>101</v>
      </c>
      <c r="AD97" s="7" t="s">
        <v>102</v>
      </c>
      <c r="AE97" s="7" t="s">
        <v>7401</v>
      </c>
      <c r="AF97" s="7" t="s">
        <v>7402</v>
      </c>
      <c r="AG97" s="7" t="s">
        <v>5704</v>
      </c>
      <c r="AH97" s="7" t="s">
        <v>5705</v>
      </c>
      <c r="AI97" s="7" t="s">
        <v>7401</v>
      </c>
      <c r="AJ97" s="7" t="s">
        <v>7402</v>
      </c>
      <c r="AK97" s="7" t="s">
        <v>5704</v>
      </c>
      <c r="AL97" s="7" t="s">
        <v>5705</v>
      </c>
      <c r="AM97" s="7" t="s">
        <v>109</v>
      </c>
    </row>
    <row r="98" spans="1:39" x14ac:dyDescent="0.2">
      <c r="A98">
        <v>1</v>
      </c>
      <c r="B98">
        <v>1</v>
      </c>
      <c r="G98" s="7">
        <v>106</v>
      </c>
      <c r="H98" s="7" t="s">
        <v>31</v>
      </c>
      <c r="I98" s="7">
        <v>322966</v>
      </c>
      <c r="J98" s="7">
        <v>107</v>
      </c>
      <c r="K98" s="7" t="s">
        <v>31</v>
      </c>
      <c r="L98" s="7">
        <v>5</v>
      </c>
      <c r="M98" s="7" t="s">
        <v>91</v>
      </c>
      <c r="N98" s="7">
        <v>322966</v>
      </c>
      <c r="O98" s="7" t="s">
        <v>27439</v>
      </c>
      <c r="P98" s="7" t="s">
        <v>93</v>
      </c>
      <c r="Q98" s="7" t="s">
        <v>27440</v>
      </c>
      <c r="R98" s="7" t="s">
        <v>27441</v>
      </c>
      <c r="S98" s="7"/>
      <c r="T98" s="7" t="s">
        <v>27442</v>
      </c>
      <c r="U98" s="7" t="s">
        <v>27443</v>
      </c>
      <c r="V98" s="7" t="s">
        <v>98</v>
      </c>
      <c r="W98" s="7" t="s">
        <v>27444</v>
      </c>
      <c r="X98" s="7"/>
      <c r="Y98" s="7"/>
      <c r="Z98" s="7"/>
      <c r="AA98" s="7" t="s">
        <v>27445</v>
      </c>
      <c r="AB98" s="7" t="s">
        <v>100</v>
      </c>
      <c r="AC98" s="7" t="s">
        <v>101</v>
      </c>
      <c r="AD98" s="7" t="s">
        <v>102</v>
      </c>
      <c r="AE98" s="7" t="s">
        <v>27446</v>
      </c>
      <c r="AF98" s="7" t="s">
        <v>557</v>
      </c>
      <c r="AG98" s="7" t="s">
        <v>105</v>
      </c>
      <c r="AH98" s="7" t="s">
        <v>106</v>
      </c>
      <c r="AI98" s="7" t="s">
        <v>27446</v>
      </c>
      <c r="AJ98" s="7" t="s">
        <v>557</v>
      </c>
      <c r="AK98" s="7" t="s">
        <v>105</v>
      </c>
      <c r="AL98" s="7" t="s">
        <v>106</v>
      </c>
      <c r="AM98" s="7" t="s">
        <v>109</v>
      </c>
    </row>
    <row r="99" spans="1:39" x14ac:dyDescent="0.2">
      <c r="A99">
        <v>1</v>
      </c>
      <c r="B99">
        <v>1</v>
      </c>
      <c r="G99" s="7">
        <v>107</v>
      </c>
      <c r="H99" s="7" t="s">
        <v>31</v>
      </c>
      <c r="I99" s="7">
        <v>331838</v>
      </c>
      <c r="J99" s="7">
        <v>108</v>
      </c>
      <c r="K99" s="7" t="s">
        <v>31</v>
      </c>
      <c r="L99" s="7">
        <v>6</v>
      </c>
      <c r="M99" s="7" t="s">
        <v>91</v>
      </c>
      <c r="N99" s="7">
        <v>331838</v>
      </c>
      <c r="O99" s="7" t="s">
        <v>27447</v>
      </c>
      <c r="P99" s="7" t="s">
        <v>93</v>
      </c>
      <c r="Q99" s="7" t="s">
        <v>27448</v>
      </c>
      <c r="R99" s="7" t="s">
        <v>27449</v>
      </c>
      <c r="S99" s="7"/>
      <c r="T99" s="7" t="s">
        <v>27450</v>
      </c>
      <c r="U99" s="7" t="s">
        <v>27451</v>
      </c>
      <c r="V99" s="7" t="s">
        <v>98</v>
      </c>
      <c r="W99" s="7" t="s">
        <v>27452</v>
      </c>
      <c r="X99" s="7"/>
      <c r="Y99" s="7"/>
      <c r="Z99" s="7"/>
      <c r="AA99" s="7" t="s">
        <v>27453</v>
      </c>
      <c r="AB99" s="7" t="s">
        <v>100</v>
      </c>
      <c r="AC99" s="7" t="s">
        <v>101</v>
      </c>
      <c r="AD99" s="7" t="s">
        <v>102</v>
      </c>
      <c r="AE99" s="7" t="s">
        <v>27454</v>
      </c>
      <c r="AF99" s="7" t="s">
        <v>27455</v>
      </c>
      <c r="AG99" s="7" t="s">
        <v>12401</v>
      </c>
      <c r="AH99" s="7" t="s">
        <v>12402</v>
      </c>
      <c r="AI99" s="7" t="s">
        <v>27454</v>
      </c>
      <c r="AJ99" s="7" t="s">
        <v>27455</v>
      </c>
      <c r="AK99" s="7" t="s">
        <v>12401</v>
      </c>
      <c r="AL99" s="7" t="s">
        <v>12402</v>
      </c>
      <c r="AM99" s="7" t="s">
        <v>109</v>
      </c>
    </row>
    <row r="100" spans="1:39" x14ac:dyDescent="0.2">
      <c r="A100">
        <v>1</v>
      </c>
      <c r="B100">
        <v>1</v>
      </c>
      <c r="G100" s="7">
        <v>108</v>
      </c>
      <c r="H100" s="7" t="s">
        <v>31</v>
      </c>
      <c r="I100" s="7">
        <v>349857</v>
      </c>
      <c r="J100" s="7">
        <v>109</v>
      </c>
      <c r="K100" s="7" t="s">
        <v>31</v>
      </c>
      <c r="L100" s="7">
        <v>7</v>
      </c>
      <c r="M100" s="7" t="s">
        <v>91</v>
      </c>
      <c r="N100" s="7">
        <v>349857</v>
      </c>
      <c r="O100" s="7" t="s">
        <v>27456</v>
      </c>
      <c r="P100" s="7" t="s">
        <v>93</v>
      </c>
      <c r="Q100" s="7" t="s">
        <v>27457</v>
      </c>
      <c r="R100" s="7" t="s">
        <v>27458</v>
      </c>
      <c r="S100" s="7"/>
      <c r="T100" s="7" t="s">
        <v>27459</v>
      </c>
      <c r="U100" s="7" t="s">
        <v>27460</v>
      </c>
      <c r="V100" s="7" t="s">
        <v>98</v>
      </c>
      <c r="W100" s="7" t="s">
        <v>27461</v>
      </c>
      <c r="X100" s="7"/>
      <c r="Y100" s="7"/>
      <c r="Z100" s="7"/>
      <c r="AA100" s="7" t="s">
        <v>27462</v>
      </c>
      <c r="AB100" s="7" t="s">
        <v>100</v>
      </c>
      <c r="AC100" s="7" t="s">
        <v>101</v>
      </c>
      <c r="AD100" s="7" t="s">
        <v>102</v>
      </c>
      <c r="AE100" s="7" t="s">
        <v>4821</v>
      </c>
      <c r="AF100" s="7" t="s">
        <v>4822</v>
      </c>
      <c r="AG100" s="7" t="s">
        <v>105</v>
      </c>
      <c r="AH100" s="7" t="s">
        <v>106</v>
      </c>
      <c r="AI100" s="7" t="s">
        <v>4821</v>
      </c>
      <c r="AJ100" s="7" t="s">
        <v>4822</v>
      </c>
      <c r="AK100" s="7" t="s">
        <v>18771</v>
      </c>
      <c r="AL100" s="7" t="s">
        <v>18772</v>
      </c>
      <c r="AM100" s="7" t="s">
        <v>109</v>
      </c>
    </row>
    <row r="101" spans="1:39" x14ac:dyDescent="0.2">
      <c r="A101">
        <v>1</v>
      </c>
      <c r="B101">
        <v>1</v>
      </c>
      <c r="G101" s="7">
        <v>109</v>
      </c>
      <c r="H101" s="7" t="s">
        <v>31</v>
      </c>
      <c r="I101" s="7">
        <v>351927</v>
      </c>
      <c r="J101" s="7">
        <v>110</v>
      </c>
      <c r="K101" s="7" t="s">
        <v>31</v>
      </c>
      <c r="L101" s="7">
        <v>8</v>
      </c>
      <c r="M101" s="7" t="s">
        <v>91</v>
      </c>
      <c r="N101" s="7">
        <v>351927</v>
      </c>
      <c r="O101" s="7" t="s">
        <v>27463</v>
      </c>
      <c r="P101" s="7" t="s">
        <v>93</v>
      </c>
      <c r="Q101" s="7" t="s">
        <v>27464</v>
      </c>
      <c r="R101" s="7" t="s">
        <v>27465</v>
      </c>
      <c r="S101" s="7"/>
      <c r="T101" s="7" t="s">
        <v>27466</v>
      </c>
      <c r="U101" s="7" t="s">
        <v>27467</v>
      </c>
      <c r="V101" s="7" t="s">
        <v>98</v>
      </c>
      <c r="W101" s="7" t="s">
        <v>27468</v>
      </c>
      <c r="X101" s="7"/>
      <c r="Y101" s="7"/>
      <c r="Z101" s="7"/>
      <c r="AA101" s="7" t="s">
        <v>27469</v>
      </c>
      <c r="AB101" s="7" t="s">
        <v>100</v>
      </c>
      <c r="AC101" s="7" t="s">
        <v>101</v>
      </c>
      <c r="AD101" s="7" t="s">
        <v>102</v>
      </c>
      <c r="AE101" s="7" t="s">
        <v>105</v>
      </c>
      <c r="AF101" s="7" t="s">
        <v>106</v>
      </c>
      <c r="AG101" s="7" t="s">
        <v>105</v>
      </c>
      <c r="AH101" s="7" t="s">
        <v>106</v>
      </c>
      <c r="AI101" s="7" t="s">
        <v>18771</v>
      </c>
      <c r="AJ101" s="7" t="s">
        <v>18772</v>
      </c>
      <c r="AK101" s="7" t="s">
        <v>105</v>
      </c>
      <c r="AL101" s="7" t="s">
        <v>106</v>
      </c>
      <c r="AM101" s="7" t="s">
        <v>109</v>
      </c>
    </row>
    <row r="102" spans="1:39" x14ac:dyDescent="0.2">
      <c r="A102">
        <v>1</v>
      </c>
      <c r="B102">
        <v>1</v>
      </c>
      <c r="G102" s="7">
        <v>110</v>
      </c>
      <c r="H102" s="7" t="s">
        <v>31</v>
      </c>
      <c r="I102" s="7">
        <v>394498</v>
      </c>
      <c r="J102" s="7">
        <v>111</v>
      </c>
      <c r="K102" s="7" t="s">
        <v>31</v>
      </c>
      <c r="L102" s="7">
        <v>9</v>
      </c>
      <c r="M102" s="7" t="s">
        <v>91</v>
      </c>
      <c r="N102" s="7">
        <v>394498</v>
      </c>
      <c r="O102" s="7" t="s">
        <v>27470</v>
      </c>
      <c r="P102" s="7" t="s">
        <v>93</v>
      </c>
      <c r="Q102" s="7" t="s">
        <v>27471</v>
      </c>
      <c r="R102" s="7" t="s">
        <v>27472</v>
      </c>
      <c r="S102" s="7"/>
      <c r="T102" s="7" t="s">
        <v>27473</v>
      </c>
      <c r="U102" s="7" t="s">
        <v>27474</v>
      </c>
      <c r="V102" s="7" t="s">
        <v>98</v>
      </c>
      <c r="W102" s="7" t="s">
        <v>27475</v>
      </c>
      <c r="X102" s="7"/>
      <c r="Y102" s="7"/>
      <c r="Z102" s="7"/>
      <c r="AA102" s="7" t="s">
        <v>27476</v>
      </c>
      <c r="AB102" s="7" t="s">
        <v>100</v>
      </c>
      <c r="AC102" s="7" t="s">
        <v>101</v>
      </c>
      <c r="AD102" s="7" t="s">
        <v>102</v>
      </c>
      <c r="AE102" s="7" t="s">
        <v>105</v>
      </c>
      <c r="AF102" s="7" t="s">
        <v>106</v>
      </c>
      <c r="AG102" s="7" t="s">
        <v>27477</v>
      </c>
      <c r="AH102" s="7" t="s">
        <v>27478</v>
      </c>
      <c r="AI102" s="7" t="s">
        <v>2981</v>
      </c>
      <c r="AJ102" s="7" t="s">
        <v>2982</v>
      </c>
      <c r="AK102" s="7" t="s">
        <v>27477</v>
      </c>
      <c r="AL102" s="7" t="s">
        <v>27478</v>
      </c>
      <c r="AM102" s="7" t="s">
        <v>109</v>
      </c>
    </row>
    <row r="103" spans="1:39" x14ac:dyDescent="0.2">
      <c r="A103">
        <v>1</v>
      </c>
      <c r="B103">
        <v>1</v>
      </c>
      <c r="G103" s="7">
        <v>111</v>
      </c>
      <c r="H103" s="7" t="s">
        <v>31</v>
      </c>
      <c r="I103" s="7">
        <v>407715</v>
      </c>
      <c r="J103" s="7">
        <v>112</v>
      </c>
      <c r="K103" s="7" t="s">
        <v>31</v>
      </c>
      <c r="L103" s="7">
        <v>10</v>
      </c>
      <c r="M103" s="7" t="s">
        <v>91</v>
      </c>
      <c r="N103" s="7">
        <v>407715</v>
      </c>
      <c r="O103" s="7" t="s">
        <v>27479</v>
      </c>
      <c r="P103" s="7" t="s">
        <v>93</v>
      </c>
      <c r="Q103" s="7" t="s">
        <v>27480</v>
      </c>
      <c r="R103" s="7" t="s">
        <v>27481</v>
      </c>
      <c r="S103" s="7"/>
      <c r="T103" s="7" t="s">
        <v>27482</v>
      </c>
      <c r="U103" s="7" t="s">
        <v>27483</v>
      </c>
      <c r="V103" s="7" t="s">
        <v>98</v>
      </c>
      <c r="W103" s="7" t="s">
        <v>27484</v>
      </c>
      <c r="X103" s="7"/>
      <c r="Y103" s="7"/>
      <c r="Z103" s="7"/>
      <c r="AA103" s="7" t="s">
        <v>27485</v>
      </c>
      <c r="AB103" s="7" t="s">
        <v>100</v>
      </c>
      <c r="AC103" s="7" t="s">
        <v>101</v>
      </c>
      <c r="AD103" s="7" t="s">
        <v>102</v>
      </c>
      <c r="AE103" s="7" t="s">
        <v>10701</v>
      </c>
      <c r="AF103" s="7" t="s">
        <v>10702</v>
      </c>
      <c r="AG103" s="7" t="s">
        <v>105</v>
      </c>
      <c r="AH103" s="7" t="s">
        <v>106</v>
      </c>
      <c r="AI103" s="7" t="s">
        <v>10701</v>
      </c>
      <c r="AJ103" s="7" t="s">
        <v>10702</v>
      </c>
      <c r="AK103" s="7" t="s">
        <v>10703</v>
      </c>
      <c r="AL103" s="7" t="s">
        <v>10704</v>
      </c>
      <c r="AM103" s="7" t="s">
        <v>109</v>
      </c>
    </row>
    <row r="104" spans="1:39" x14ac:dyDescent="0.2">
      <c r="A104">
        <v>1</v>
      </c>
      <c r="B104">
        <v>1</v>
      </c>
      <c r="G104" s="7">
        <v>112</v>
      </c>
      <c r="H104" s="7" t="s">
        <v>31</v>
      </c>
      <c r="I104" s="7">
        <v>488536</v>
      </c>
      <c r="J104" s="7">
        <v>113</v>
      </c>
      <c r="K104" s="7" t="s">
        <v>31</v>
      </c>
      <c r="L104" s="7">
        <v>11</v>
      </c>
      <c r="M104" s="7" t="s">
        <v>91</v>
      </c>
      <c r="N104" s="7">
        <v>488536</v>
      </c>
      <c r="O104" s="7" t="s">
        <v>27486</v>
      </c>
      <c r="P104" s="7" t="s">
        <v>93</v>
      </c>
      <c r="Q104" s="7" t="s">
        <v>27487</v>
      </c>
      <c r="R104" s="7" t="s">
        <v>27488</v>
      </c>
      <c r="S104" s="7"/>
      <c r="T104" s="7" t="s">
        <v>27489</v>
      </c>
      <c r="U104" s="7" t="s">
        <v>27490</v>
      </c>
      <c r="V104" s="7" t="s">
        <v>98</v>
      </c>
      <c r="W104" s="7" t="s">
        <v>27491</v>
      </c>
      <c r="X104" s="7"/>
      <c r="Y104" s="7"/>
      <c r="Z104" s="7"/>
      <c r="AA104" s="7" t="s">
        <v>27492</v>
      </c>
      <c r="AB104" s="7" t="s">
        <v>100</v>
      </c>
      <c r="AC104" s="7" t="s">
        <v>101</v>
      </c>
      <c r="AD104" s="7" t="s">
        <v>102</v>
      </c>
      <c r="AE104" s="7" t="s">
        <v>105</v>
      </c>
      <c r="AF104" s="7" t="s">
        <v>106</v>
      </c>
      <c r="AG104" s="7" t="s">
        <v>27493</v>
      </c>
      <c r="AH104" s="7" t="s">
        <v>27494</v>
      </c>
      <c r="AI104" s="7" t="s">
        <v>10721</v>
      </c>
      <c r="AJ104" s="7" t="s">
        <v>10722</v>
      </c>
      <c r="AK104" s="7" t="s">
        <v>27493</v>
      </c>
      <c r="AL104" s="7" t="s">
        <v>27494</v>
      </c>
      <c r="AM104" s="7" t="s">
        <v>109</v>
      </c>
    </row>
    <row r="105" spans="1:39" x14ac:dyDescent="0.2">
      <c r="A105">
        <v>1</v>
      </c>
      <c r="B105">
        <v>1</v>
      </c>
      <c r="G105" s="7">
        <v>113</v>
      </c>
      <c r="H105" s="7" t="s">
        <v>31</v>
      </c>
      <c r="I105" s="7">
        <v>517075</v>
      </c>
      <c r="J105" s="7">
        <v>114</v>
      </c>
      <c r="K105" s="7" t="s">
        <v>31</v>
      </c>
      <c r="L105" s="7">
        <v>12</v>
      </c>
      <c r="M105" s="7" t="s">
        <v>91</v>
      </c>
      <c r="N105" s="7">
        <v>517075</v>
      </c>
      <c r="O105" s="7" t="s">
        <v>27495</v>
      </c>
      <c r="P105" s="7" t="s">
        <v>93</v>
      </c>
      <c r="Q105" s="7" t="s">
        <v>27496</v>
      </c>
      <c r="R105" s="7" t="s">
        <v>27497</v>
      </c>
      <c r="S105" s="7"/>
      <c r="T105" s="7" t="s">
        <v>27498</v>
      </c>
      <c r="U105" s="7" t="s">
        <v>27499</v>
      </c>
      <c r="V105" s="7" t="s">
        <v>98</v>
      </c>
      <c r="W105" s="7" t="s">
        <v>27500</v>
      </c>
      <c r="X105" s="7"/>
      <c r="Y105" s="7"/>
      <c r="Z105" s="7"/>
      <c r="AA105" s="7" t="s">
        <v>27501</v>
      </c>
      <c r="AB105" s="7" t="s">
        <v>100</v>
      </c>
      <c r="AC105" s="7" t="s">
        <v>101</v>
      </c>
      <c r="AD105" s="7" t="s">
        <v>102</v>
      </c>
      <c r="AE105" s="7" t="s">
        <v>105</v>
      </c>
      <c r="AF105" s="7" t="s">
        <v>106</v>
      </c>
      <c r="AG105" s="7" t="s">
        <v>105</v>
      </c>
      <c r="AH105" s="7" t="s">
        <v>106</v>
      </c>
      <c r="AI105" s="7" t="s">
        <v>27502</v>
      </c>
      <c r="AJ105" s="7" t="s">
        <v>27503</v>
      </c>
      <c r="AK105" s="7" t="s">
        <v>27502</v>
      </c>
      <c r="AL105" s="7" t="s">
        <v>27503</v>
      </c>
      <c r="AM105" s="7" t="s">
        <v>109</v>
      </c>
    </row>
    <row r="106" spans="1:39" x14ac:dyDescent="0.2">
      <c r="A106">
        <v>1</v>
      </c>
      <c r="B106">
        <v>1</v>
      </c>
      <c r="G106" s="7">
        <v>114</v>
      </c>
      <c r="H106" s="7" t="s">
        <v>31</v>
      </c>
      <c r="I106" s="7">
        <v>543970</v>
      </c>
      <c r="J106" s="7">
        <v>115</v>
      </c>
      <c r="K106" s="7" t="s">
        <v>31</v>
      </c>
      <c r="L106" s="7">
        <v>13</v>
      </c>
      <c r="M106" s="7" t="s">
        <v>91</v>
      </c>
      <c r="N106" s="7">
        <v>543970</v>
      </c>
      <c r="O106" s="7" t="s">
        <v>27504</v>
      </c>
      <c r="P106" s="7" t="s">
        <v>93</v>
      </c>
      <c r="Q106" s="7" t="s">
        <v>27505</v>
      </c>
      <c r="R106" s="7" t="s">
        <v>27506</v>
      </c>
      <c r="S106" s="7"/>
      <c r="T106" s="7" t="s">
        <v>27507</v>
      </c>
      <c r="U106" s="7" t="s">
        <v>27508</v>
      </c>
      <c r="V106" s="7" t="s">
        <v>98</v>
      </c>
      <c r="W106" s="7" t="s">
        <v>27509</v>
      </c>
      <c r="X106" s="7"/>
      <c r="Y106" s="7"/>
      <c r="Z106" s="7"/>
      <c r="AA106" s="7" t="s">
        <v>27510</v>
      </c>
      <c r="AB106" s="7" t="s">
        <v>100</v>
      </c>
      <c r="AC106" s="7" t="s">
        <v>101</v>
      </c>
      <c r="AD106" s="7" t="s">
        <v>102</v>
      </c>
      <c r="AE106" s="7" t="s">
        <v>18810</v>
      </c>
      <c r="AF106" s="7" t="s">
        <v>18811</v>
      </c>
      <c r="AG106" s="7" t="s">
        <v>105</v>
      </c>
      <c r="AH106" s="7" t="s">
        <v>106</v>
      </c>
      <c r="AI106" s="7" t="s">
        <v>18810</v>
      </c>
      <c r="AJ106" s="7" t="s">
        <v>18811</v>
      </c>
      <c r="AK106" s="7" t="s">
        <v>14113</v>
      </c>
      <c r="AL106" s="7" t="s">
        <v>14114</v>
      </c>
      <c r="AM106" s="7" t="s">
        <v>109</v>
      </c>
    </row>
    <row r="107" spans="1:39" x14ac:dyDescent="0.2">
      <c r="A107">
        <v>1</v>
      </c>
      <c r="B107">
        <v>1</v>
      </c>
      <c r="G107" s="7">
        <v>117</v>
      </c>
      <c r="H107" s="7" t="s">
        <v>31</v>
      </c>
      <c r="I107" s="7">
        <v>595129</v>
      </c>
      <c r="J107" s="7">
        <v>116</v>
      </c>
      <c r="K107" s="7" t="s">
        <v>31</v>
      </c>
      <c r="L107" s="7">
        <v>14</v>
      </c>
      <c r="M107" s="7" t="s">
        <v>91</v>
      </c>
      <c r="N107" s="7">
        <v>595129</v>
      </c>
      <c r="O107" s="7" t="s">
        <v>27511</v>
      </c>
      <c r="P107" s="7" t="s">
        <v>93</v>
      </c>
      <c r="Q107" s="7" t="s">
        <v>27512</v>
      </c>
      <c r="R107" s="7" t="s">
        <v>27513</v>
      </c>
      <c r="S107" s="7"/>
      <c r="T107" s="7" t="s">
        <v>27514</v>
      </c>
      <c r="U107" s="7" t="s">
        <v>27515</v>
      </c>
      <c r="V107" s="7" t="s">
        <v>98</v>
      </c>
      <c r="W107" s="7" t="s">
        <v>27516</v>
      </c>
      <c r="X107" s="7"/>
      <c r="Y107" s="7"/>
      <c r="Z107" s="7"/>
      <c r="AA107" s="7" t="s">
        <v>27517</v>
      </c>
      <c r="AB107" s="7" t="s">
        <v>100</v>
      </c>
      <c r="AC107" s="7" t="s">
        <v>101</v>
      </c>
      <c r="AD107" s="7" t="s">
        <v>102</v>
      </c>
      <c r="AE107" s="7" t="s">
        <v>105</v>
      </c>
      <c r="AF107" s="7" t="s">
        <v>106</v>
      </c>
      <c r="AG107" s="7" t="s">
        <v>105</v>
      </c>
      <c r="AH107" s="7" t="s">
        <v>106</v>
      </c>
      <c r="AI107" s="7" t="s">
        <v>3021</v>
      </c>
      <c r="AJ107" s="7" t="s">
        <v>3022</v>
      </c>
      <c r="AK107" s="7" t="s">
        <v>6645</v>
      </c>
      <c r="AL107" s="7" t="s">
        <v>6646</v>
      </c>
      <c r="AM107" s="7" t="s">
        <v>109</v>
      </c>
    </row>
    <row r="108" spans="1:39" x14ac:dyDescent="0.2">
      <c r="A108">
        <v>1</v>
      </c>
      <c r="B108">
        <v>1</v>
      </c>
      <c r="G108" s="7">
        <v>118</v>
      </c>
      <c r="H108" s="7" t="s">
        <v>31</v>
      </c>
      <c r="I108" s="7">
        <v>642980</v>
      </c>
      <c r="J108" s="7">
        <v>117</v>
      </c>
      <c r="K108" s="7" t="s">
        <v>31</v>
      </c>
      <c r="L108" s="7">
        <v>15</v>
      </c>
      <c r="M108" s="7" t="s">
        <v>91</v>
      </c>
      <c r="N108" s="7">
        <v>642980</v>
      </c>
      <c r="O108" s="7" t="s">
        <v>27518</v>
      </c>
      <c r="P108" s="7" t="s">
        <v>93</v>
      </c>
      <c r="Q108" s="7" t="s">
        <v>27519</v>
      </c>
      <c r="R108" s="7" t="s">
        <v>27520</v>
      </c>
      <c r="S108" s="7"/>
      <c r="T108" s="7" t="s">
        <v>27521</v>
      </c>
      <c r="U108" s="7" t="s">
        <v>27522</v>
      </c>
      <c r="V108" s="7" t="s">
        <v>98</v>
      </c>
      <c r="W108" s="7" t="s">
        <v>27523</v>
      </c>
      <c r="X108" s="7"/>
      <c r="Y108" s="7"/>
      <c r="Z108" s="7"/>
      <c r="AA108" s="7" t="s">
        <v>27524</v>
      </c>
      <c r="AB108" s="7" t="s">
        <v>100</v>
      </c>
      <c r="AC108" s="7" t="s">
        <v>101</v>
      </c>
      <c r="AD108" s="7" t="s">
        <v>102</v>
      </c>
      <c r="AE108" s="7" t="s">
        <v>2030</v>
      </c>
      <c r="AF108" s="7" t="s">
        <v>2031</v>
      </c>
      <c r="AG108" s="7" t="s">
        <v>13310</v>
      </c>
      <c r="AH108" s="7" t="s">
        <v>13311</v>
      </c>
      <c r="AI108" s="7" t="s">
        <v>2030</v>
      </c>
      <c r="AJ108" s="7" t="s">
        <v>2031</v>
      </c>
      <c r="AK108" s="7" t="s">
        <v>13310</v>
      </c>
      <c r="AL108" s="7" t="s">
        <v>13311</v>
      </c>
      <c r="AM108" s="7" t="s">
        <v>109</v>
      </c>
    </row>
    <row r="109" spans="1:39" x14ac:dyDescent="0.2">
      <c r="A109">
        <v>1</v>
      </c>
      <c r="B109">
        <v>1</v>
      </c>
      <c r="G109" s="7">
        <v>119</v>
      </c>
      <c r="H109" s="7" t="s">
        <v>31</v>
      </c>
      <c r="I109" s="7">
        <v>663092</v>
      </c>
      <c r="J109" s="7">
        <v>118</v>
      </c>
      <c r="K109" s="7" t="s">
        <v>31</v>
      </c>
      <c r="L109" s="7">
        <v>16</v>
      </c>
      <c r="M109" s="7" t="s">
        <v>91</v>
      </c>
      <c r="N109" s="7">
        <v>663092</v>
      </c>
      <c r="O109" s="7" t="s">
        <v>27525</v>
      </c>
      <c r="P109" s="7" t="s">
        <v>93</v>
      </c>
      <c r="Q109" s="7" t="s">
        <v>27526</v>
      </c>
      <c r="R109" s="7" t="s">
        <v>27527</v>
      </c>
      <c r="S109" s="7"/>
      <c r="T109" s="7" t="s">
        <v>27528</v>
      </c>
      <c r="U109" s="7" t="s">
        <v>27529</v>
      </c>
      <c r="V109" s="7" t="s">
        <v>98</v>
      </c>
      <c r="W109" s="7" t="s">
        <v>27530</v>
      </c>
      <c r="X109" s="7"/>
      <c r="Y109" s="7"/>
      <c r="Z109" s="7"/>
      <c r="AA109" s="7" t="s">
        <v>27531</v>
      </c>
      <c r="AB109" s="7" t="s">
        <v>100</v>
      </c>
      <c r="AC109" s="7" t="s">
        <v>101</v>
      </c>
      <c r="AD109" s="7" t="s">
        <v>102</v>
      </c>
      <c r="AE109" s="7" t="s">
        <v>105</v>
      </c>
      <c r="AF109" s="7" t="s">
        <v>106</v>
      </c>
      <c r="AG109" s="7" t="s">
        <v>4897</v>
      </c>
      <c r="AH109" s="7" t="s">
        <v>4898</v>
      </c>
      <c r="AI109" s="7" t="s">
        <v>5749</v>
      </c>
      <c r="AJ109" s="7" t="s">
        <v>5750</v>
      </c>
      <c r="AK109" s="7" t="s">
        <v>4897</v>
      </c>
      <c r="AL109" s="7" t="s">
        <v>4898</v>
      </c>
      <c r="AM109" s="7" t="s">
        <v>109</v>
      </c>
    </row>
    <row r="110" spans="1:39" x14ac:dyDescent="0.2">
      <c r="A110">
        <v>1</v>
      </c>
      <c r="B110">
        <v>1</v>
      </c>
      <c r="G110" s="7">
        <v>120</v>
      </c>
      <c r="H110" s="7" t="s">
        <v>31</v>
      </c>
      <c r="I110" s="7">
        <v>693234</v>
      </c>
      <c r="J110" s="7">
        <v>119</v>
      </c>
      <c r="K110" s="7" t="s">
        <v>31</v>
      </c>
      <c r="L110" s="7">
        <v>17</v>
      </c>
      <c r="M110" s="7" t="s">
        <v>91</v>
      </c>
      <c r="N110" s="7">
        <v>693234</v>
      </c>
      <c r="O110" s="7" t="s">
        <v>27532</v>
      </c>
      <c r="P110" s="7" t="s">
        <v>93</v>
      </c>
      <c r="Q110" s="7" t="s">
        <v>27533</v>
      </c>
      <c r="R110" s="7" t="s">
        <v>27534</v>
      </c>
      <c r="S110" s="7"/>
      <c r="T110" s="7" t="s">
        <v>27535</v>
      </c>
      <c r="U110" s="7" t="s">
        <v>27536</v>
      </c>
      <c r="V110" s="7" t="s">
        <v>98</v>
      </c>
      <c r="W110" s="7" t="s">
        <v>27537</v>
      </c>
      <c r="X110" s="7"/>
      <c r="Y110" s="7"/>
      <c r="Z110" s="7"/>
      <c r="AA110" s="7" t="s">
        <v>27538</v>
      </c>
      <c r="AB110" s="7" t="s">
        <v>100</v>
      </c>
      <c r="AC110" s="7" t="s">
        <v>101</v>
      </c>
      <c r="AD110" s="7" t="s">
        <v>102</v>
      </c>
      <c r="AE110" s="7" t="s">
        <v>27539</v>
      </c>
      <c r="AF110" s="7" t="s">
        <v>27540</v>
      </c>
      <c r="AG110" s="7" t="s">
        <v>105</v>
      </c>
      <c r="AH110" s="7" t="s">
        <v>106</v>
      </c>
      <c r="AI110" s="7" t="s">
        <v>27539</v>
      </c>
      <c r="AJ110" s="7" t="s">
        <v>27540</v>
      </c>
      <c r="AK110" s="7" t="s">
        <v>1153</v>
      </c>
      <c r="AL110" s="7" t="s">
        <v>1154</v>
      </c>
      <c r="AM110" s="7" t="s">
        <v>109</v>
      </c>
    </row>
    <row r="111" spans="1:39" x14ac:dyDescent="0.2">
      <c r="A111">
        <v>1</v>
      </c>
      <c r="B111">
        <v>1</v>
      </c>
      <c r="G111" s="7">
        <v>121</v>
      </c>
      <c r="H111" s="7" t="s">
        <v>31</v>
      </c>
      <c r="I111" s="7">
        <v>697507</v>
      </c>
      <c r="J111" s="7">
        <v>120</v>
      </c>
      <c r="K111" s="7" t="s">
        <v>31</v>
      </c>
      <c r="L111" s="7">
        <v>18</v>
      </c>
      <c r="M111" s="7" t="s">
        <v>91</v>
      </c>
      <c r="N111" s="7">
        <v>697507</v>
      </c>
      <c r="O111" s="7" t="s">
        <v>27541</v>
      </c>
      <c r="P111" s="7" t="s">
        <v>93</v>
      </c>
      <c r="Q111" s="7" t="s">
        <v>27542</v>
      </c>
      <c r="R111" s="7" t="s">
        <v>27543</v>
      </c>
      <c r="S111" s="7"/>
      <c r="T111" s="7" t="s">
        <v>27544</v>
      </c>
      <c r="U111" s="7" t="s">
        <v>27545</v>
      </c>
      <c r="V111" s="7" t="s">
        <v>98</v>
      </c>
      <c r="W111" s="7" t="s">
        <v>27546</v>
      </c>
      <c r="X111" s="7"/>
      <c r="Y111" s="7"/>
      <c r="Z111" s="7"/>
      <c r="AA111" s="7" t="s">
        <v>27547</v>
      </c>
      <c r="AB111" s="7" t="s">
        <v>100</v>
      </c>
      <c r="AC111" s="7" t="s">
        <v>101</v>
      </c>
      <c r="AD111" s="7" t="s">
        <v>102</v>
      </c>
      <c r="AE111" s="7" t="s">
        <v>105</v>
      </c>
      <c r="AF111" s="7" t="s">
        <v>106</v>
      </c>
      <c r="AG111" s="7" t="s">
        <v>105</v>
      </c>
      <c r="AH111" s="7" t="s">
        <v>106</v>
      </c>
      <c r="AI111" s="7" t="s">
        <v>14153</v>
      </c>
      <c r="AJ111" s="7" t="s">
        <v>14154</v>
      </c>
      <c r="AK111" s="7" t="s">
        <v>14153</v>
      </c>
      <c r="AL111" s="7" t="s">
        <v>14154</v>
      </c>
      <c r="AM111" s="7" t="s">
        <v>109</v>
      </c>
    </row>
    <row r="112" spans="1:39" x14ac:dyDescent="0.2">
      <c r="A112">
        <v>1</v>
      </c>
      <c r="B112">
        <v>1</v>
      </c>
      <c r="G112" s="7">
        <v>122</v>
      </c>
      <c r="H112" s="7" t="s">
        <v>31</v>
      </c>
      <c r="I112" s="7">
        <v>719384</v>
      </c>
      <c r="J112" s="7">
        <v>121</v>
      </c>
      <c r="K112" s="7" t="s">
        <v>31</v>
      </c>
      <c r="L112" s="7">
        <v>19</v>
      </c>
      <c r="M112" s="7" t="s">
        <v>91</v>
      </c>
      <c r="N112" s="7">
        <v>719384</v>
      </c>
      <c r="O112" s="7" t="s">
        <v>27548</v>
      </c>
      <c r="P112" s="7" t="s">
        <v>93</v>
      </c>
      <c r="Q112" s="7" t="s">
        <v>27549</v>
      </c>
      <c r="R112" s="7" t="s">
        <v>27550</v>
      </c>
      <c r="S112" s="7"/>
      <c r="T112" s="7" t="s">
        <v>27551</v>
      </c>
      <c r="U112" s="7" t="s">
        <v>27552</v>
      </c>
      <c r="V112" s="7" t="s">
        <v>98</v>
      </c>
      <c r="W112" s="7" t="s">
        <v>27553</v>
      </c>
      <c r="X112" s="7"/>
      <c r="Y112" s="7"/>
      <c r="Z112" s="7"/>
      <c r="AA112" s="7" t="s">
        <v>27554</v>
      </c>
      <c r="AB112" s="7" t="s">
        <v>100</v>
      </c>
      <c r="AC112" s="7" t="s">
        <v>101</v>
      </c>
      <c r="AD112" s="7" t="s">
        <v>102</v>
      </c>
      <c r="AE112" s="7" t="s">
        <v>27555</v>
      </c>
      <c r="AF112" s="7" t="s">
        <v>27556</v>
      </c>
      <c r="AG112" s="7" t="s">
        <v>105</v>
      </c>
      <c r="AH112" s="7" t="s">
        <v>106</v>
      </c>
      <c r="AI112" s="7" t="s">
        <v>27555</v>
      </c>
      <c r="AJ112" s="7" t="s">
        <v>27556</v>
      </c>
      <c r="AK112" s="7" t="s">
        <v>3916</v>
      </c>
      <c r="AL112" s="7" t="s">
        <v>3917</v>
      </c>
      <c r="AM112" s="7" t="s">
        <v>109</v>
      </c>
    </row>
    <row r="113" spans="1:39" x14ac:dyDescent="0.2">
      <c r="A113">
        <v>1</v>
      </c>
      <c r="B113">
        <v>1</v>
      </c>
      <c r="G113" s="7">
        <v>123</v>
      </c>
      <c r="H113" s="7" t="s">
        <v>31</v>
      </c>
      <c r="I113" s="7">
        <v>759743</v>
      </c>
      <c r="J113" s="7">
        <v>122</v>
      </c>
      <c r="K113" s="7" t="s">
        <v>31</v>
      </c>
      <c r="L113" s="7">
        <v>20</v>
      </c>
      <c r="M113" s="7" t="s">
        <v>91</v>
      </c>
      <c r="N113" s="7">
        <v>759743</v>
      </c>
      <c r="O113" s="7" t="s">
        <v>27557</v>
      </c>
      <c r="P113" s="7" t="s">
        <v>93</v>
      </c>
      <c r="Q113" s="7" t="s">
        <v>27558</v>
      </c>
      <c r="R113" s="7" t="s">
        <v>27559</v>
      </c>
      <c r="S113" s="7"/>
      <c r="T113" s="7" t="s">
        <v>27560</v>
      </c>
      <c r="U113" s="7" t="s">
        <v>27561</v>
      </c>
      <c r="V113" s="7" t="s">
        <v>98</v>
      </c>
      <c r="W113" s="7" t="s">
        <v>27562</v>
      </c>
      <c r="X113" s="7"/>
      <c r="Y113" s="7"/>
      <c r="Z113" s="7"/>
      <c r="AA113" s="7" t="s">
        <v>27563</v>
      </c>
      <c r="AB113" s="7" t="s">
        <v>100</v>
      </c>
      <c r="AC113" s="7" t="s">
        <v>101</v>
      </c>
      <c r="AD113" s="7" t="s">
        <v>102</v>
      </c>
      <c r="AE113" s="7" t="s">
        <v>105</v>
      </c>
      <c r="AF113" s="7" t="s">
        <v>106</v>
      </c>
      <c r="AG113" s="7" t="s">
        <v>105</v>
      </c>
      <c r="AH113" s="7" t="s">
        <v>106</v>
      </c>
      <c r="AI113" s="7" t="s">
        <v>3048</v>
      </c>
      <c r="AJ113" s="7" t="s">
        <v>3049</v>
      </c>
      <c r="AK113" s="7" t="s">
        <v>3048</v>
      </c>
      <c r="AL113" s="7" t="s">
        <v>3049</v>
      </c>
      <c r="AM113" s="7" t="s">
        <v>109</v>
      </c>
    </row>
    <row r="114" spans="1:39" x14ac:dyDescent="0.2">
      <c r="A114">
        <v>1</v>
      </c>
      <c r="B114">
        <v>1</v>
      </c>
      <c r="G114" s="7">
        <v>124</v>
      </c>
      <c r="H114" s="7" t="s">
        <v>31</v>
      </c>
      <c r="I114" s="7">
        <v>765373</v>
      </c>
      <c r="J114" s="7">
        <v>123</v>
      </c>
      <c r="K114" s="7" t="s">
        <v>31</v>
      </c>
      <c r="L114" s="7">
        <v>21</v>
      </c>
      <c r="M114" s="7" t="s">
        <v>91</v>
      </c>
      <c r="N114" s="7">
        <v>765373</v>
      </c>
      <c r="O114" s="7" t="s">
        <v>27564</v>
      </c>
      <c r="P114" s="7" t="s">
        <v>93</v>
      </c>
      <c r="Q114" s="7" t="s">
        <v>27565</v>
      </c>
      <c r="R114" s="7" t="s">
        <v>27566</v>
      </c>
      <c r="S114" s="7"/>
      <c r="T114" s="7" t="s">
        <v>27567</v>
      </c>
      <c r="U114" s="7" t="s">
        <v>27568</v>
      </c>
      <c r="V114" s="7" t="s">
        <v>98</v>
      </c>
      <c r="W114" s="7" t="s">
        <v>27569</v>
      </c>
      <c r="X114" s="7"/>
      <c r="Y114" s="7"/>
      <c r="Z114" s="7"/>
      <c r="AA114" s="7" t="s">
        <v>27570</v>
      </c>
      <c r="AB114" s="7" t="s">
        <v>100</v>
      </c>
      <c r="AC114" s="7" t="s">
        <v>101</v>
      </c>
      <c r="AD114" s="7" t="s">
        <v>102</v>
      </c>
      <c r="AE114" s="7" t="s">
        <v>105</v>
      </c>
      <c r="AF114" s="7" t="s">
        <v>106</v>
      </c>
      <c r="AG114" s="7" t="s">
        <v>105</v>
      </c>
      <c r="AH114" s="7" t="s">
        <v>106</v>
      </c>
      <c r="AI114" s="7" t="s">
        <v>105</v>
      </c>
      <c r="AJ114" s="7" t="s">
        <v>106</v>
      </c>
      <c r="AK114" s="7" t="s">
        <v>7457</v>
      </c>
      <c r="AL114" s="7" t="s">
        <v>7458</v>
      </c>
      <c r="AM114" s="7" t="s">
        <v>109</v>
      </c>
    </row>
    <row r="115" spans="1:39" x14ac:dyDescent="0.2">
      <c r="A115">
        <v>1</v>
      </c>
      <c r="B115">
        <v>1</v>
      </c>
      <c r="G115" s="7">
        <v>125</v>
      </c>
      <c r="H115" s="7" t="s">
        <v>31</v>
      </c>
      <c r="I115" s="7">
        <v>819107</v>
      </c>
      <c r="J115" s="7">
        <v>124</v>
      </c>
      <c r="K115" s="7" t="s">
        <v>31</v>
      </c>
      <c r="L115" s="7">
        <v>22</v>
      </c>
      <c r="M115" s="7" t="s">
        <v>91</v>
      </c>
      <c r="N115" s="7">
        <v>819107</v>
      </c>
      <c r="O115" s="7" t="s">
        <v>27571</v>
      </c>
      <c r="P115" s="7" t="s">
        <v>93</v>
      </c>
      <c r="Q115" s="7" t="s">
        <v>27572</v>
      </c>
      <c r="R115" s="7" t="s">
        <v>27573</v>
      </c>
      <c r="S115" s="7"/>
      <c r="T115" s="7" t="s">
        <v>27574</v>
      </c>
      <c r="U115" s="7" t="s">
        <v>27575</v>
      </c>
      <c r="V115" s="7" t="s">
        <v>98</v>
      </c>
      <c r="W115" s="7" t="s">
        <v>27576</v>
      </c>
      <c r="X115" s="7"/>
      <c r="Y115" s="7"/>
      <c r="Z115" s="7"/>
      <c r="AA115" s="7" t="s">
        <v>27577</v>
      </c>
      <c r="AB115" s="7" t="s">
        <v>100</v>
      </c>
      <c r="AC115" s="7" t="s">
        <v>101</v>
      </c>
      <c r="AD115" s="7" t="s">
        <v>102</v>
      </c>
      <c r="AE115" s="7" t="s">
        <v>105</v>
      </c>
      <c r="AF115" s="7" t="s">
        <v>106</v>
      </c>
      <c r="AG115" s="7" t="s">
        <v>1164</v>
      </c>
      <c r="AH115" s="7" t="s">
        <v>1165</v>
      </c>
      <c r="AI115" s="7" t="s">
        <v>15769</v>
      </c>
      <c r="AJ115" s="7" t="s">
        <v>15770</v>
      </c>
      <c r="AK115" s="7" t="s">
        <v>1164</v>
      </c>
      <c r="AL115" s="7" t="s">
        <v>1165</v>
      </c>
      <c r="AM115" s="7" t="s">
        <v>109</v>
      </c>
    </row>
    <row r="116" spans="1:39" x14ac:dyDescent="0.2">
      <c r="A116">
        <v>1</v>
      </c>
      <c r="B116">
        <v>1</v>
      </c>
      <c r="G116" s="7">
        <v>126</v>
      </c>
      <c r="H116" s="7" t="s">
        <v>31</v>
      </c>
      <c r="I116" s="7">
        <v>860333</v>
      </c>
      <c r="J116" s="7">
        <v>125</v>
      </c>
      <c r="K116" s="7" t="s">
        <v>31</v>
      </c>
      <c r="L116" s="7">
        <v>23</v>
      </c>
      <c r="M116" s="7" t="s">
        <v>91</v>
      </c>
      <c r="N116" s="7">
        <v>860333</v>
      </c>
      <c r="O116" s="7" t="s">
        <v>27578</v>
      </c>
      <c r="P116" s="7" t="s">
        <v>93</v>
      </c>
      <c r="Q116" s="7" t="s">
        <v>27579</v>
      </c>
      <c r="R116" s="7" t="s">
        <v>27580</v>
      </c>
      <c r="S116" s="7"/>
      <c r="T116" s="7" t="s">
        <v>27581</v>
      </c>
      <c r="U116" s="7" t="s">
        <v>27582</v>
      </c>
      <c r="V116" s="7" t="s">
        <v>98</v>
      </c>
      <c r="W116" s="7" t="s">
        <v>27583</v>
      </c>
      <c r="X116" s="7"/>
      <c r="Y116" s="7"/>
      <c r="Z116" s="7"/>
      <c r="AA116" s="7" t="s">
        <v>27584</v>
      </c>
      <c r="AB116" s="7" t="s">
        <v>100</v>
      </c>
      <c r="AC116" s="7" t="s">
        <v>101</v>
      </c>
      <c r="AD116" s="7" t="s">
        <v>102</v>
      </c>
      <c r="AE116" s="7" t="s">
        <v>105</v>
      </c>
      <c r="AF116" s="7" t="s">
        <v>106</v>
      </c>
      <c r="AG116" s="7" t="s">
        <v>16522</v>
      </c>
      <c r="AH116" s="7" t="s">
        <v>16523</v>
      </c>
      <c r="AI116" s="7" t="s">
        <v>3974</v>
      </c>
      <c r="AJ116" s="7" t="s">
        <v>3975</v>
      </c>
      <c r="AK116" s="7" t="s">
        <v>16522</v>
      </c>
      <c r="AL116" s="7" t="s">
        <v>16523</v>
      </c>
      <c r="AM116" s="7" t="s">
        <v>109</v>
      </c>
    </row>
    <row r="117" spans="1:39" x14ac:dyDescent="0.2">
      <c r="A117">
        <v>1</v>
      </c>
      <c r="B117">
        <v>1</v>
      </c>
      <c r="G117" s="7">
        <v>127</v>
      </c>
      <c r="H117" s="7" t="s">
        <v>31</v>
      </c>
      <c r="I117" s="7">
        <v>882685</v>
      </c>
      <c r="J117" s="7">
        <v>126</v>
      </c>
      <c r="K117" s="7" t="s">
        <v>31</v>
      </c>
      <c r="L117" s="7">
        <v>24</v>
      </c>
      <c r="M117" s="7" t="s">
        <v>91</v>
      </c>
      <c r="N117" s="7">
        <v>882685</v>
      </c>
      <c r="O117" s="7" t="s">
        <v>27585</v>
      </c>
      <c r="P117" s="7" t="s">
        <v>93</v>
      </c>
      <c r="Q117" s="7" t="s">
        <v>27586</v>
      </c>
      <c r="R117" s="7" t="s">
        <v>27587</v>
      </c>
      <c r="S117" s="7"/>
      <c r="T117" s="7" t="s">
        <v>27588</v>
      </c>
      <c r="U117" s="7" t="s">
        <v>27589</v>
      </c>
      <c r="V117" s="7" t="s">
        <v>98</v>
      </c>
      <c r="W117" s="7" t="s">
        <v>27590</v>
      </c>
      <c r="X117" s="7"/>
      <c r="Y117" s="7"/>
      <c r="Z117" s="7"/>
      <c r="AA117" s="7" t="s">
        <v>27591</v>
      </c>
      <c r="AB117" s="7" t="s">
        <v>100</v>
      </c>
      <c r="AC117" s="7" t="s">
        <v>101</v>
      </c>
      <c r="AD117" s="7" t="s">
        <v>102</v>
      </c>
      <c r="AE117" s="7" t="s">
        <v>105</v>
      </c>
      <c r="AF117" s="7" t="s">
        <v>106</v>
      </c>
      <c r="AG117" s="7" t="s">
        <v>6719</v>
      </c>
      <c r="AH117" s="7" t="s">
        <v>6720</v>
      </c>
      <c r="AI117" s="7" t="s">
        <v>105</v>
      </c>
      <c r="AJ117" s="7" t="s">
        <v>106</v>
      </c>
      <c r="AK117" s="7" t="s">
        <v>6719</v>
      </c>
      <c r="AL117" s="7" t="s">
        <v>6720</v>
      </c>
      <c r="AM117" s="7" t="s">
        <v>109</v>
      </c>
    </row>
    <row r="118" spans="1:39" x14ac:dyDescent="0.2">
      <c r="A118">
        <v>1</v>
      </c>
      <c r="B118">
        <v>1</v>
      </c>
      <c r="G118" s="7">
        <v>128</v>
      </c>
      <c r="H118" s="7" t="s">
        <v>31</v>
      </c>
      <c r="I118" s="7">
        <v>889048</v>
      </c>
      <c r="J118" s="7">
        <v>127</v>
      </c>
      <c r="K118" s="7" t="s">
        <v>31</v>
      </c>
      <c r="L118" s="7">
        <v>25</v>
      </c>
      <c r="M118" s="7" t="s">
        <v>91</v>
      </c>
      <c r="N118" s="7">
        <v>889048</v>
      </c>
      <c r="O118" s="7" t="s">
        <v>27592</v>
      </c>
      <c r="P118" s="7" t="s">
        <v>93</v>
      </c>
      <c r="Q118" s="7" t="s">
        <v>27593</v>
      </c>
      <c r="R118" s="7" t="s">
        <v>27594</v>
      </c>
      <c r="S118" s="7"/>
      <c r="T118" s="7" t="s">
        <v>27595</v>
      </c>
      <c r="U118" s="7" t="s">
        <v>27596</v>
      </c>
      <c r="V118" s="7" t="s">
        <v>98</v>
      </c>
      <c r="W118" s="7" t="s">
        <v>27597</v>
      </c>
      <c r="X118" s="7"/>
      <c r="Y118" s="7"/>
      <c r="Z118" s="7"/>
      <c r="AA118" s="7" t="s">
        <v>27598</v>
      </c>
      <c r="AB118" s="7" t="s">
        <v>100</v>
      </c>
      <c r="AC118" s="7" t="s">
        <v>101</v>
      </c>
      <c r="AD118" s="7" t="s">
        <v>102</v>
      </c>
      <c r="AE118" s="7" t="s">
        <v>15778</v>
      </c>
      <c r="AF118" s="7" t="s">
        <v>15779</v>
      </c>
      <c r="AG118" s="7" t="s">
        <v>105</v>
      </c>
      <c r="AH118" s="7" t="s">
        <v>106</v>
      </c>
      <c r="AI118" s="7" t="s">
        <v>15778</v>
      </c>
      <c r="AJ118" s="7" t="s">
        <v>15779</v>
      </c>
      <c r="AK118" s="7" t="s">
        <v>11638</v>
      </c>
      <c r="AL118" s="7" t="s">
        <v>11639</v>
      </c>
      <c r="AM118" s="7" t="s">
        <v>109</v>
      </c>
    </row>
    <row r="119" spans="1:39" x14ac:dyDescent="0.2">
      <c r="A119">
        <v>1</v>
      </c>
      <c r="B119">
        <v>1</v>
      </c>
      <c r="G119" s="7">
        <v>129</v>
      </c>
      <c r="H119" s="7" t="s">
        <v>31</v>
      </c>
      <c r="I119" s="7">
        <v>920269</v>
      </c>
      <c r="J119" s="7">
        <v>128</v>
      </c>
      <c r="K119" s="7" t="s">
        <v>31</v>
      </c>
      <c r="L119" s="7">
        <v>26</v>
      </c>
      <c r="M119" s="7" t="s">
        <v>91</v>
      </c>
      <c r="N119" s="7">
        <v>920269</v>
      </c>
      <c r="O119" s="7" t="s">
        <v>27599</v>
      </c>
      <c r="P119" s="7" t="s">
        <v>93</v>
      </c>
      <c r="Q119" s="7" t="s">
        <v>27600</v>
      </c>
      <c r="R119" s="7" t="s">
        <v>27601</v>
      </c>
      <c r="S119" s="7"/>
      <c r="T119" s="7" t="s">
        <v>27602</v>
      </c>
      <c r="U119" s="7" t="s">
        <v>27603</v>
      </c>
      <c r="V119" s="7" t="s">
        <v>98</v>
      </c>
      <c r="W119" s="7" t="s">
        <v>27604</v>
      </c>
      <c r="X119" s="7"/>
      <c r="Y119" s="7"/>
      <c r="Z119" s="7"/>
      <c r="AA119" s="7" t="s">
        <v>27605</v>
      </c>
      <c r="AB119" s="7" t="s">
        <v>100</v>
      </c>
      <c r="AC119" s="7" t="s">
        <v>101</v>
      </c>
      <c r="AD119" s="7" t="s">
        <v>102</v>
      </c>
      <c r="AE119" s="7" t="s">
        <v>105</v>
      </c>
      <c r="AF119" s="7" t="s">
        <v>106</v>
      </c>
      <c r="AG119" s="7" t="s">
        <v>14997</v>
      </c>
      <c r="AH119" s="7" t="s">
        <v>14998</v>
      </c>
      <c r="AI119" s="7" t="s">
        <v>27606</v>
      </c>
      <c r="AJ119" s="7" t="s">
        <v>14778</v>
      </c>
      <c r="AK119" s="7" t="s">
        <v>14997</v>
      </c>
      <c r="AL119" s="7" t="s">
        <v>14998</v>
      </c>
      <c r="AM119" s="7" t="s">
        <v>109</v>
      </c>
    </row>
    <row r="120" spans="1:39" x14ac:dyDescent="0.2">
      <c r="A120">
        <v>1</v>
      </c>
      <c r="B120">
        <v>1</v>
      </c>
      <c r="G120" s="7">
        <v>130</v>
      </c>
      <c r="H120" s="7" t="s">
        <v>31</v>
      </c>
      <c r="I120" s="7">
        <v>935281</v>
      </c>
      <c r="J120" s="7">
        <v>129</v>
      </c>
      <c r="K120" s="7" t="s">
        <v>31</v>
      </c>
      <c r="L120" s="7">
        <v>27</v>
      </c>
      <c r="M120" s="7" t="s">
        <v>91</v>
      </c>
      <c r="N120" s="7">
        <v>935281</v>
      </c>
      <c r="O120" s="7" t="s">
        <v>27607</v>
      </c>
      <c r="P120" s="7" t="s">
        <v>93</v>
      </c>
      <c r="Q120" s="7" t="s">
        <v>27608</v>
      </c>
      <c r="R120" s="7" t="s">
        <v>27609</v>
      </c>
      <c r="S120" s="7"/>
      <c r="T120" s="7" t="s">
        <v>27610</v>
      </c>
      <c r="U120" s="7" t="s">
        <v>27611</v>
      </c>
      <c r="V120" s="7" t="s">
        <v>98</v>
      </c>
      <c r="W120" s="7" t="s">
        <v>27612</v>
      </c>
      <c r="X120" s="7"/>
      <c r="Y120" s="7"/>
      <c r="Z120" s="7"/>
      <c r="AA120" s="7" t="s">
        <v>27613</v>
      </c>
      <c r="AB120" s="7" t="s">
        <v>100</v>
      </c>
      <c r="AC120" s="7" t="s">
        <v>101</v>
      </c>
      <c r="AD120" s="7" t="s">
        <v>102</v>
      </c>
      <c r="AE120" s="7" t="s">
        <v>2080</v>
      </c>
      <c r="AF120" s="7" t="s">
        <v>2081</v>
      </c>
      <c r="AG120" s="7" t="s">
        <v>105</v>
      </c>
      <c r="AH120" s="7" t="s">
        <v>106</v>
      </c>
      <c r="AI120" s="7" t="s">
        <v>2080</v>
      </c>
      <c r="AJ120" s="7" t="s">
        <v>2081</v>
      </c>
      <c r="AK120" s="7" t="s">
        <v>27614</v>
      </c>
      <c r="AL120" s="7" t="s">
        <v>27615</v>
      </c>
      <c r="AM120" s="7" t="s">
        <v>109</v>
      </c>
    </row>
    <row r="121" spans="1:39" x14ac:dyDescent="0.2">
      <c r="A121">
        <v>1</v>
      </c>
      <c r="B121">
        <v>1</v>
      </c>
      <c r="G121" s="7">
        <v>131</v>
      </c>
      <c r="H121" s="7" t="s">
        <v>31</v>
      </c>
      <c r="I121" s="7">
        <v>1006870</v>
      </c>
      <c r="J121" s="7">
        <v>130</v>
      </c>
      <c r="K121" s="7" t="s">
        <v>31</v>
      </c>
      <c r="L121" s="7">
        <v>28</v>
      </c>
      <c r="M121" s="7" t="s">
        <v>91</v>
      </c>
      <c r="N121" s="7">
        <v>1006870</v>
      </c>
      <c r="O121" s="7" t="s">
        <v>27616</v>
      </c>
      <c r="P121" s="7" t="s">
        <v>93</v>
      </c>
      <c r="Q121" s="7" t="s">
        <v>27617</v>
      </c>
      <c r="R121" s="7" t="s">
        <v>27618</v>
      </c>
      <c r="S121" s="7"/>
      <c r="T121" s="7" t="s">
        <v>27619</v>
      </c>
      <c r="U121" s="7" t="s">
        <v>27620</v>
      </c>
      <c r="V121" s="7" t="s">
        <v>98</v>
      </c>
      <c r="W121" s="7" t="s">
        <v>27621</v>
      </c>
      <c r="X121" s="7"/>
      <c r="Y121" s="7"/>
      <c r="Z121" s="7"/>
      <c r="AA121" s="7" t="s">
        <v>27622</v>
      </c>
      <c r="AB121" s="7" t="s">
        <v>100</v>
      </c>
      <c r="AC121" s="7" t="s">
        <v>101</v>
      </c>
      <c r="AD121" s="7" t="s">
        <v>102</v>
      </c>
      <c r="AE121" s="7" t="s">
        <v>105</v>
      </c>
      <c r="AF121" s="7" t="s">
        <v>106</v>
      </c>
      <c r="AG121" s="7" t="s">
        <v>27623</v>
      </c>
      <c r="AH121" s="7" t="s">
        <v>27624</v>
      </c>
      <c r="AI121" s="7" t="s">
        <v>27625</v>
      </c>
      <c r="AJ121" s="7" t="s">
        <v>27626</v>
      </c>
      <c r="AK121" s="7" t="s">
        <v>27623</v>
      </c>
      <c r="AL121" s="7" t="s">
        <v>27624</v>
      </c>
      <c r="AM121" s="7" t="s">
        <v>109</v>
      </c>
    </row>
    <row r="122" spans="1:39" x14ac:dyDescent="0.2">
      <c r="A122">
        <v>1</v>
      </c>
      <c r="B122">
        <v>1</v>
      </c>
      <c r="G122" s="7">
        <v>132</v>
      </c>
      <c r="H122" s="7" t="s">
        <v>31</v>
      </c>
      <c r="I122" s="7">
        <v>1010796</v>
      </c>
      <c r="J122" s="7">
        <v>131</v>
      </c>
      <c r="K122" s="7" t="s">
        <v>31</v>
      </c>
      <c r="L122" s="7">
        <v>29</v>
      </c>
      <c r="M122" s="7" t="s">
        <v>91</v>
      </c>
      <c r="N122" s="7">
        <v>1010796</v>
      </c>
      <c r="O122" s="7" t="s">
        <v>27627</v>
      </c>
      <c r="P122" s="7" t="s">
        <v>93</v>
      </c>
      <c r="Q122" s="7" t="s">
        <v>27628</v>
      </c>
      <c r="R122" s="7" t="s">
        <v>27629</v>
      </c>
      <c r="S122" s="7"/>
      <c r="T122" s="7" t="s">
        <v>27630</v>
      </c>
      <c r="U122" s="7" t="s">
        <v>27631</v>
      </c>
      <c r="V122" s="7" t="s">
        <v>98</v>
      </c>
      <c r="W122" s="7" t="s">
        <v>27632</v>
      </c>
      <c r="X122" s="7"/>
      <c r="Y122" s="7"/>
      <c r="Z122" s="7"/>
      <c r="AA122" s="7" t="s">
        <v>27633</v>
      </c>
      <c r="AB122" s="7" t="s">
        <v>100</v>
      </c>
      <c r="AC122" s="7" t="s">
        <v>101</v>
      </c>
      <c r="AD122" s="7" t="s">
        <v>102</v>
      </c>
      <c r="AE122" s="7" t="s">
        <v>2111</v>
      </c>
      <c r="AF122" s="7" t="s">
        <v>2112</v>
      </c>
      <c r="AG122" s="7" t="s">
        <v>105</v>
      </c>
      <c r="AH122" s="7" t="s">
        <v>106</v>
      </c>
      <c r="AI122" s="7" t="s">
        <v>2111</v>
      </c>
      <c r="AJ122" s="7" t="s">
        <v>2112</v>
      </c>
      <c r="AK122" s="7" t="s">
        <v>105</v>
      </c>
      <c r="AL122" s="7" t="s">
        <v>106</v>
      </c>
      <c r="AM122" s="7" t="s">
        <v>109</v>
      </c>
    </row>
    <row r="123" spans="1:39" x14ac:dyDescent="0.2">
      <c r="A123">
        <v>1</v>
      </c>
      <c r="B123">
        <v>1</v>
      </c>
      <c r="G123" s="7">
        <v>133</v>
      </c>
      <c r="H123" s="7" t="s">
        <v>31</v>
      </c>
      <c r="I123" s="7">
        <v>1077996</v>
      </c>
      <c r="J123" s="7">
        <v>132</v>
      </c>
      <c r="K123" s="7" t="s">
        <v>31</v>
      </c>
      <c r="L123" s="7">
        <v>30</v>
      </c>
      <c r="M123" s="7" t="s">
        <v>91</v>
      </c>
      <c r="N123" s="7">
        <v>1077996</v>
      </c>
      <c r="O123" s="7" t="s">
        <v>27634</v>
      </c>
      <c r="P123" s="7" t="s">
        <v>93</v>
      </c>
      <c r="Q123" s="7" t="s">
        <v>27635</v>
      </c>
      <c r="R123" s="7" t="s">
        <v>27636</v>
      </c>
      <c r="S123" s="7"/>
      <c r="T123" s="7" t="s">
        <v>27637</v>
      </c>
      <c r="U123" s="7" t="s">
        <v>27638</v>
      </c>
      <c r="V123" s="7" t="s">
        <v>98</v>
      </c>
      <c r="W123" s="7" t="s">
        <v>27639</v>
      </c>
      <c r="X123" s="7"/>
      <c r="Y123" s="7"/>
      <c r="Z123" s="7"/>
      <c r="AA123" s="7" t="s">
        <v>27640</v>
      </c>
      <c r="AB123" s="7" t="s">
        <v>100</v>
      </c>
      <c r="AC123" s="7" t="s">
        <v>101</v>
      </c>
      <c r="AD123" s="7" t="s">
        <v>102</v>
      </c>
      <c r="AE123" s="7" t="s">
        <v>105</v>
      </c>
      <c r="AF123" s="7" t="s">
        <v>106</v>
      </c>
      <c r="AG123" s="7" t="s">
        <v>27641</v>
      </c>
      <c r="AH123" s="7" t="s">
        <v>27642</v>
      </c>
      <c r="AI123" s="7" t="s">
        <v>27643</v>
      </c>
      <c r="AJ123" s="7" t="s">
        <v>27644</v>
      </c>
      <c r="AK123" s="7" t="s">
        <v>27641</v>
      </c>
      <c r="AL123" s="7" t="s">
        <v>27642</v>
      </c>
      <c r="AM123" s="7" t="s">
        <v>109</v>
      </c>
    </row>
    <row r="124" spans="1:39" x14ac:dyDescent="0.2">
      <c r="A124">
        <v>1</v>
      </c>
      <c r="B124">
        <v>1</v>
      </c>
      <c r="G124" s="7">
        <v>134</v>
      </c>
      <c r="H124" s="7" t="s">
        <v>31</v>
      </c>
      <c r="I124" s="7">
        <v>1151753</v>
      </c>
      <c r="J124" s="7">
        <v>133</v>
      </c>
      <c r="K124" s="7" t="s">
        <v>31</v>
      </c>
      <c r="L124" s="7">
        <v>31</v>
      </c>
      <c r="M124" s="7" t="s">
        <v>91</v>
      </c>
      <c r="N124" s="7">
        <v>1151753</v>
      </c>
      <c r="O124" s="7" t="s">
        <v>27645</v>
      </c>
      <c r="P124" s="7" t="s">
        <v>93</v>
      </c>
      <c r="Q124" s="7" t="s">
        <v>27646</v>
      </c>
      <c r="R124" s="7" t="s">
        <v>27647</v>
      </c>
      <c r="S124" s="7"/>
      <c r="T124" s="7" t="s">
        <v>27648</v>
      </c>
      <c r="U124" s="7" t="s">
        <v>27649</v>
      </c>
      <c r="V124" s="7" t="s">
        <v>98</v>
      </c>
      <c r="W124" s="7" t="s">
        <v>27650</v>
      </c>
      <c r="X124" s="7"/>
      <c r="Y124" s="7"/>
      <c r="Z124" s="7"/>
      <c r="AA124" s="7" t="s">
        <v>27651</v>
      </c>
      <c r="AB124" s="7" t="s">
        <v>100</v>
      </c>
      <c r="AC124" s="7" t="s">
        <v>101</v>
      </c>
      <c r="AD124" s="7" t="s">
        <v>102</v>
      </c>
      <c r="AE124" s="7" t="s">
        <v>105</v>
      </c>
      <c r="AF124" s="7" t="s">
        <v>106</v>
      </c>
      <c r="AG124" s="7" t="s">
        <v>105</v>
      </c>
      <c r="AH124" s="7" t="s">
        <v>106</v>
      </c>
      <c r="AI124" s="7" t="s">
        <v>4944</v>
      </c>
      <c r="AJ124" s="7" t="s">
        <v>4945</v>
      </c>
      <c r="AK124" s="7" t="s">
        <v>4944</v>
      </c>
      <c r="AL124" s="7" t="s">
        <v>4945</v>
      </c>
      <c r="AM124" s="7" t="s">
        <v>109</v>
      </c>
    </row>
    <row r="125" spans="1:39" x14ac:dyDescent="0.2">
      <c r="A125">
        <v>1</v>
      </c>
      <c r="B125">
        <v>1</v>
      </c>
      <c r="G125" s="7">
        <v>135</v>
      </c>
      <c r="H125" s="7" t="s">
        <v>31</v>
      </c>
      <c r="I125" s="7">
        <v>1197166</v>
      </c>
      <c r="J125" s="7">
        <v>134</v>
      </c>
      <c r="K125" s="7" t="s">
        <v>31</v>
      </c>
      <c r="L125" s="7">
        <v>32</v>
      </c>
      <c r="M125" s="7" t="s">
        <v>91</v>
      </c>
      <c r="N125" s="7">
        <v>1197166</v>
      </c>
      <c r="O125" s="7" t="s">
        <v>27652</v>
      </c>
      <c r="P125" s="7" t="s">
        <v>93</v>
      </c>
      <c r="Q125" s="7" t="s">
        <v>27653</v>
      </c>
      <c r="R125" s="7" t="s">
        <v>27654</v>
      </c>
      <c r="S125" s="7"/>
      <c r="T125" s="7" t="s">
        <v>27655</v>
      </c>
      <c r="U125" s="7" t="s">
        <v>27656</v>
      </c>
      <c r="V125" s="7" t="s">
        <v>98</v>
      </c>
      <c r="W125" s="7" t="s">
        <v>27657</v>
      </c>
      <c r="X125" s="7"/>
      <c r="Y125" s="7"/>
      <c r="Z125" s="7"/>
      <c r="AA125" s="7" t="s">
        <v>27658</v>
      </c>
      <c r="AB125" s="7" t="s">
        <v>100</v>
      </c>
      <c r="AC125" s="7" t="s">
        <v>101</v>
      </c>
      <c r="AD125" s="7" t="s">
        <v>102</v>
      </c>
      <c r="AE125" s="7" t="s">
        <v>105</v>
      </c>
      <c r="AF125" s="7" t="s">
        <v>106</v>
      </c>
      <c r="AG125" s="7" t="s">
        <v>2166</v>
      </c>
      <c r="AH125" s="7" t="s">
        <v>2167</v>
      </c>
      <c r="AI125" s="7" t="s">
        <v>27659</v>
      </c>
      <c r="AJ125" s="7" t="s">
        <v>129</v>
      </c>
      <c r="AK125" s="7" t="s">
        <v>2166</v>
      </c>
      <c r="AL125" s="7" t="s">
        <v>2167</v>
      </c>
      <c r="AM125" s="7" t="s">
        <v>109</v>
      </c>
    </row>
    <row r="126" spans="1:39" x14ac:dyDescent="0.2">
      <c r="A126">
        <v>1</v>
      </c>
      <c r="B126">
        <v>1</v>
      </c>
      <c r="G126" s="7">
        <v>136</v>
      </c>
      <c r="H126" s="7" t="s">
        <v>31</v>
      </c>
      <c r="I126" s="7">
        <v>1200823</v>
      </c>
      <c r="J126" s="7">
        <v>135</v>
      </c>
      <c r="K126" s="7" t="s">
        <v>31</v>
      </c>
      <c r="L126" s="7">
        <v>33</v>
      </c>
      <c r="M126" s="7" t="s">
        <v>91</v>
      </c>
      <c r="N126" s="7">
        <v>1200823</v>
      </c>
      <c r="O126" s="7" t="s">
        <v>27660</v>
      </c>
      <c r="P126" s="7" t="s">
        <v>93</v>
      </c>
      <c r="Q126" s="7" t="s">
        <v>27661</v>
      </c>
      <c r="R126" s="7" t="s">
        <v>27662</v>
      </c>
      <c r="S126" s="7"/>
      <c r="T126" s="7" t="s">
        <v>27663</v>
      </c>
      <c r="U126" s="7" t="s">
        <v>27664</v>
      </c>
      <c r="V126" s="7" t="s">
        <v>98</v>
      </c>
      <c r="W126" s="7" t="s">
        <v>27665</v>
      </c>
      <c r="X126" s="7"/>
      <c r="Y126" s="7"/>
      <c r="Z126" s="7"/>
      <c r="AA126" s="7" t="s">
        <v>27666</v>
      </c>
      <c r="AB126" s="7" t="s">
        <v>100</v>
      </c>
      <c r="AC126" s="7" t="s">
        <v>101</v>
      </c>
      <c r="AD126" s="7" t="s">
        <v>102</v>
      </c>
      <c r="AE126" s="7" t="s">
        <v>105</v>
      </c>
      <c r="AF126" s="7" t="s">
        <v>106</v>
      </c>
      <c r="AG126" s="7" t="s">
        <v>105</v>
      </c>
      <c r="AH126" s="7" t="s">
        <v>106</v>
      </c>
      <c r="AI126" s="7" t="s">
        <v>105</v>
      </c>
      <c r="AJ126" s="7" t="s">
        <v>106</v>
      </c>
      <c r="AK126" s="7" t="s">
        <v>12553</v>
      </c>
      <c r="AL126" s="7" t="s">
        <v>12554</v>
      </c>
      <c r="AM126" s="7" t="s">
        <v>109</v>
      </c>
    </row>
    <row r="127" spans="1:39" x14ac:dyDescent="0.2">
      <c r="A127">
        <v>1</v>
      </c>
      <c r="B127">
        <v>1</v>
      </c>
      <c r="G127" s="7">
        <v>137</v>
      </c>
      <c r="H127" s="7" t="s">
        <v>31</v>
      </c>
      <c r="I127" s="7">
        <v>1203968</v>
      </c>
      <c r="J127" s="7">
        <v>136</v>
      </c>
      <c r="K127" s="7" t="s">
        <v>31</v>
      </c>
      <c r="L127" s="7">
        <v>34</v>
      </c>
      <c r="M127" s="7" t="s">
        <v>91</v>
      </c>
      <c r="N127" s="7">
        <v>1203968</v>
      </c>
      <c r="O127" s="7" t="s">
        <v>27667</v>
      </c>
      <c r="P127" s="7" t="s">
        <v>93</v>
      </c>
      <c r="Q127" s="7" t="s">
        <v>27668</v>
      </c>
      <c r="R127" s="7" t="s">
        <v>27669</v>
      </c>
      <c r="S127" s="7"/>
      <c r="T127" s="7" t="s">
        <v>27670</v>
      </c>
      <c r="U127" s="7" t="s">
        <v>27671</v>
      </c>
      <c r="V127" s="7" t="s">
        <v>98</v>
      </c>
      <c r="W127" s="7" t="s">
        <v>27672</v>
      </c>
      <c r="X127" s="7"/>
      <c r="Y127" s="7"/>
      <c r="Z127" s="7"/>
      <c r="AA127" s="7" t="s">
        <v>27673</v>
      </c>
      <c r="AB127" s="7" t="s">
        <v>100</v>
      </c>
      <c r="AC127" s="7" t="s">
        <v>101</v>
      </c>
      <c r="AD127" s="7" t="s">
        <v>102</v>
      </c>
      <c r="AE127" s="7" t="s">
        <v>105</v>
      </c>
      <c r="AF127" s="7" t="s">
        <v>106</v>
      </c>
      <c r="AG127" s="7" t="s">
        <v>105</v>
      </c>
      <c r="AH127" s="7" t="s">
        <v>106</v>
      </c>
      <c r="AI127" s="7" t="s">
        <v>12551</v>
      </c>
      <c r="AJ127" s="7" t="s">
        <v>12552</v>
      </c>
      <c r="AK127" s="7" t="s">
        <v>12551</v>
      </c>
      <c r="AL127" s="7" t="s">
        <v>12552</v>
      </c>
      <c r="AM127" s="7" t="s">
        <v>109</v>
      </c>
    </row>
    <row r="128" spans="1:39" x14ac:dyDescent="0.2">
      <c r="A128">
        <v>1</v>
      </c>
      <c r="B128">
        <v>1</v>
      </c>
      <c r="G128" s="7">
        <v>138</v>
      </c>
      <c r="H128" s="7" t="s">
        <v>31</v>
      </c>
      <c r="I128" s="7">
        <v>1374832</v>
      </c>
      <c r="J128" s="7">
        <v>137</v>
      </c>
      <c r="K128" s="7" t="s">
        <v>31</v>
      </c>
      <c r="L128" s="7">
        <v>35</v>
      </c>
      <c r="M128" s="7" t="s">
        <v>91</v>
      </c>
      <c r="N128" s="7">
        <v>1374832</v>
      </c>
      <c r="O128" s="7" t="s">
        <v>27674</v>
      </c>
      <c r="P128" s="7" t="s">
        <v>93</v>
      </c>
      <c r="Q128" s="7" t="s">
        <v>27675</v>
      </c>
      <c r="R128" s="7" t="s">
        <v>27676</v>
      </c>
      <c r="S128" s="7"/>
      <c r="T128" s="7" t="s">
        <v>27677</v>
      </c>
      <c r="U128" s="7" t="s">
        <v>27678</v>
      </c>
      <c r="V128" s="7" t="s">
        <v>98</v>
      </c>
      <c r="W128" s="7" t="s">
        <v>27679</v>
      </c>
      <c r="X128" s="7"/>
      <c r="Y128" s="7"/>
      <c r="Z128" s="7"/>
      <c r="AA128" s="7" t="s">
        <v>27680</v>
      </c>
      <c r="AB128" s="7" t="s">
        <v>100</v>
      </c>
      <c r="AC128" s="7" t="s">
        <v>101</v>
      </c>
      <c r="AD128" s="7" t="s">
        <v>102</v>
      </c>
      <c r="AE128" s="7" t="s">
        <v>105</v>
      </c>
      <c r="AF128" s="7" t="s">
        <v>106</v>
      </c>
      <c r="AG128" s="7" t="s">
        <v>105</v>
      </c>
      <c r="AH128" s="7" t="s">
        <v>106</v>
      </c>
      <c r="AI128" s="7" t="s">
        <v>105</v>
      </c>
      <c r="AJ128" s="7" t="s">
        <v>106</v>
      </c>
      <c r="AK128" s="7" t="s">
        <v>27681</v>
      </c>
      <c r="AL128" s="7" t="s">
        <v>27682</v>
      </c>
      <c r="AM128" s="7" t="s">
        <v>109</v>
      </c>
    </row>
    <row r="129" spans="1:39" x14ac:dyDescent="0.2">
      <c r="A129">
        <v>1</v>
      </c>
      <c r="B129">
        <v>1</v>
      </c>
      <c r="G129" s="7">
        <v>139</v>
      </c>
      <c r="H129" s="7" t="s">
        <v>31</v>
      </c>
      <c r="I129" s="7">
        <v>1437985</v>
      </c>
      <c r="J129" s="7">
        <v>138</v>
      </c>
      <c r="K129" s="7" t="s">
        <v>31</v>
      </c>
      <c r="L129" s="7">
        <v>36</v>
      </c>
      <c r="M129" s="7" t="s">
        <v>91</v>
      </c>
      <c r="N129" s="7">
        <v>1437985</v>
      </c>
      <c r="O129" s="7" t="s">
        <v>27683</v>
      </c>
      <c r="P129" s="7" t="s">
        <v>93</v>
      </c>
      <c r="Q129" s="7" t="s">
        <v>27684</v>
      </c>
      <c r="R129" s="7" t="s">
        <v>27685</v>
      </c>
      <c r="S129" s="7"/>
      <c r="T129" s="7" t="s">
        <v>27686</v>
      </c>
      <c r="U129" s="7" t="s">
        <v>27687</v>
      </c>
      <c r="V129" s="7" t="s">
        <v>98</v>
      </c>
      <c r="W129" s="7" t="s">
        <v>27688</v>
      </c>
      <c r="X129" s="7"/>
      <c r="Y129" s="7"/>
      <c r="Z129" s="7"/>
      <c r="AA129" s="7" t="s">
        <v>27689</v>
      </c>
      <c r="AB129" s="7" t="s">
        <v>100</v>
      </c>
      <c r="AC129" s="7" t="s">
        <v>101</v>
      </c>
      <c r="AD129" s="7" t="s">
        <v>102</v>
      </c>
      <c r="AE129" s="7" t="s">
        <v>105</v>
      </c>
      <c r="AF129" s="7" t="s">
        <v>106</v>
      </c>
      <c r="AG129" s="7" t="s">
        <v>27690</v>
      </c>
      <c r="AH129" s="7" t="s">
        <v>27691</v>
      </c>
      <c r="AI129" s="7" t="s">
        <v>337</v>
      </c>
      <c r="AJ129" s="7" t="s">
        <v>338</v>
      </c>
      <c r="AK129" s="7" t="s">
        <v>27690</v>
      </c>
      <c r="AL129" s="7" t="s">
        <v>27691</v>
      </c>
      <c r="AM129" s="7" t="s">
        <v>109</v>
      </c>
    </row>
    <row r="130" spans="1:39" x14ac:dyDescent="0.2">
      <c r="A130">
        <v>1</v>
      </c>
      <c r="B130">
        <v>1</v>
      </c>
      <c r="G130" s="7">
        <v>140</v>
      </c>
      <c r="H130" s="7" t="s">
        <v>31</v>
      </c>
      <c r="I130" s="7">
        <v>1591867</v>
      </c>
      <c r="J130" s="7">
        <v>139</v>
      </c>
      <c r="K130" s="7" t="s">
        <v>31</v>
      </c>
      <c r="L130" s="7">
        <v>37</v>
      </c>
      <c r="M130" s="7" t="s">
        <v>91</v>
      </c>
      <c r="N130" s="7">
        <v>1591867</v>
      </c>
      <c r="O130" s="7" t="s">
        <v>27692</v>
      </c>
      <c r="P130" s="7" t="s">
        <v>93</v>
      </c>
      <c r="Q130" s="7" t="s">
        <v>27693</v>
      </c>
      <c r="R130" s="7" t="s">
        <v>27694</v>
      </c>
      <c r="S130" s="7"/>
      <c r="T130" s="7" t="s">
        <v>27695</v>
      </c>
      <c r="U130" s="7" t="s">
        <v>27696</v>
      </c>
      <c r="V130" s="7" t="s">
        <v>98</v>
      </c>
      <c r="W130" s="7" t="s">
        <v>27697</v>
      </c>
      <c r="X130" s="7"/>
      <c r="Y130" s="7"/>
      <c r="Z130" s="7"/>
      <c r="AA130" s="7" t="s">
        <v>27698</v>
      </c>
      <c r="AB130" s="7" t="s">
        <v>100</v>
      </c>
      <c r="AC130" s="7" t="s">
        <v>101</v>
      </c>
      <c r="AD130" s="7" t="s">
        <v>102</v>
      </c>
      <c r="AE130" s="7" t="s">
        <v>15871</v>
      </c>
      <c r="AF130" s="7" t="s">
        <v>15872</v>
      </c>
      <c r="AG130" s="7" t="s">
        <v>105</v>
      </c>
      <c r="AH130" s="7" t="s">
        <v>106</v>
      </c>
      <c r="AI130" s="7" t="s">
        <v>15871</v>
      </c>
      <c r="AJ130" s="7" t="s">
        <v>15872</v>
      </c>
      <c r="AK130" s="7" t="s">
        <v>105</v>
      </c>
      <c r="AL130" s="7" t="s">
        <v>106</v>
      </c>
      <c r="AM130" s="7" t="s">
        <v>109</v>
      </c>
    </row>
    <row r="131" spans="1:39" x14ac:dyDescent="0.2">
      <c r="A131">
        <v>1</v>
      </c>
      <c r="B131">
        <v>1</v>
      </c>
      <c r="G131" s="7">
        <v>141</v>
      </c>
      <c r="H131" s="7" t="s">
        <v>31</v>
      </c>
      <c r="I131" s="7">
        <v>1618003</v>
      </c>
      <c r="J131" s="7">
        <v>140</v>
      </c>
      <c r="K131" s="7" t="s">
        <v>31</v>
      </c>
      <c r="L131" s="7">
        <v>38</v>
      </c>
      <c r="M131" s="7" t="s">
        <v>91</v>
      </c>
      <c r="N131" s="7">
        <v>1618003</v>
      </c>
      <c r="O131" s="7" t="s">
        <v>27699</v>
      </c>
      <c r="P131" s="7" t="s">
        <v>93</v>
      </c>
      <c r="Q131" s="7" t="s">
        <v>27700</v>
      </c>
      <c r="R131" s="7" t="s">
        <v>27701</v>
      </c>
      <c r="S131" s="7"/>
      <c r="T131" s="7" t="s">
        <v>27702</v>
      </c>
      <c r="U131" s="7" t="s">
        <v>27703</v>
      </c>
      <c r="V131" s="7" t="s">
        <v>98</v>
      </c>
      <c r="W131" s="7" t="s">
        <v>27704</v>
      </c>
      <c r="X131" s="7"/>
      <c r="Y131" s="7"/>
      <c r="Z131" s="7"/>
      <c r="AA131" s="7" t="s">
        <v>27705</v>
      </c>
      <c r="AB131" s="7" t="s">
        <v>100</v>
      </c>
      <c r="AC131" s="7" t="s">
        <v>101</v>
      </c>
      <c r="AD131" s="7" t="s">
        <v>102</v>
      </c>
      <c r="AE131" s="7" t="s">
        <v>388</v>
      </c>
      <c r="AF131" s="7" t="s">
        <v>389</v>
      </c>
      <c r="AG131" s="7" t="s">
        <v>105</v>
      </c>
      <c r="AH131" s="7" t="s">
        <v>106</v>
      </c>
      <c r="AI131" s="7" t="s">
        <v>388</v>
      </c>
      <c r="AJ131" s="7" t="s">
        <v>389</v>
      </c>
      <c r="AK131" s="7" t="s">
        <v>1328</v>
      </c>
      <c r="AL131" s="7" t="s">
        <v>1329</v>
      </c>
      <c r="AM131" s="7" t="s">
        <v>109</v>
      </c>
    </row>
    <row r="132" spans="1:39" x14ac:dyDescent="0.2">
      <c r="A132">
        <v>1</v>
      </c>
      <c r="B132">
        <v>1</v>
      </c>
      <c r="G132" s="7">
        <v>142</v>
      </c>
      <c r="H132" s="7" t="s">
        <v>31</v>
      </c>
      <c r="I132" s="7">
        <v>1643863</v>
      </c>
      <c r="J132" s="7">
        <v>141</v>
      </c>
      <c r="K132" s="7" t="s">
        <v>31</v>
      </c>
      <c r="L132" s="7">
        <v>39</v>
      </c>
      <c r="M132" s="7" t="s">
        <v>91</v>
      </c>
      <c r="N132" s="7">
        <v>1643863</v>
      </c>
      <c r="O132" s="7" t="s">
        <v>27706</v>
      </c>
      <c r="P132" s="7" t="s">
        <v>93</v>
      </c>
      <c r="Q132" s="7" t="s">
        <v>27707</v>
      </c>
      <c r="R132" s="7" t="s">
        <v>27708</v>
      </c>
      <c r="S132" s="7"/>
      <c r="T132" s="7" t="s">
        <v>27709</v>
      </c>
      <c r="U132" s="7" t="s">
        <v>27710</v>
      </c>
      <c r="V132" s="7" t="s">
        <v>98</v>
      </c>
      <c r="W132" s="7" t="s">
        <v>27711</v>
      </c>
      <c r="X132" s="7"/>
      <c r="Y132" s="7"/>
      <c r="Z132" s="7"/>
      <c r="AA132" s="7" t="s">
        <v>27712</v>
      </c>
      <c r="AB132" s="7" t="s">
        <v>100</v>
      </c>
      <c r="AC132" s="7" t="s">
        <v>101</v>
      </c>
      <c r="AD132" s="7" t="s">
        <v>102</v>
      </c>
      <c r="AE132" s="7" t="s">
        <v>105</v>
      </c>
      <c r="AF132" s="7" t="s">
        <v>106</v>
      </c>
      <c r="AG132" s="7" t="s">
        <v>105</v>
      </c>
      <c r="AH132" s="7" t="s">
        <v>106</v>
      </c>
      <c r="AI132" s="7" t="s">
        <v>10085</v>
      </c>
      <c r="AJ132" s="7" t="s">
        <v>10086</v>
      </c>
      <c r="AK132" s="7" t="s">
        <v>10085</v>
      </c>
      <c r="AL132" s="7" t="s">
        <v>10086</v>
      </c>
      <c r="AM132" s="7" t="s">
        <v>109</v>
      </c>
    </row>
    <row r="133" spans="1:39" x14ac:dyDescent="0.2">
      <c r="A133">
        <v>1</v>
      </c>
      <c r="B133">
        <v>1</v>
      </c>
      <c r="G133" s="7">
        <v>143</v>
      </c>
      <c r="H133" s="7" t="s">
        <v>31</v>
      </c>
      <c r="I133" s="7">
        <v>1706455</v>
      </c>
      <c r="J133" s="7">
        <v>142</v>
      </c>
      <c r="K133" s="7" t="s">
        <v>31</v>
      </c>
      <c r="L133" s="7">
        <v>40</v>
      </c>
      <c r="M133" s="7" t="s">
        <v>91</v>
      </c>
      <c r="N133" s="7">
        <v>1706455</v>
      </c>
      <c r="O133" s="7" t="s">
        <v>19846</v>
      </c>
      <c r="P133" s="7" t="s">
        <v>93</v>
      </c>
      <c r="Q133" s="7" t="s">
        <v>27713</v>
      </c>
      <c r="R133" s="7" t="s">
        <v>27714</v>
      </c>
      <c r="S133" s="7"/>
      <c r="T133" s="7" t="s">
        <v>27715</v>
      </c>
      <c r="U133" s="7" t="s">
        <v>27716</v>
      </c>
      <c r="V133" s="7" t="s">
        <v>98</v>
      </c>
      <c r="W133" s="7" t="s">
        <v>27717</v>
      </c>
      <c r="X133" s="7"/>
      <c r="Y133" s="7"/>
      <c r="Z133" s="7"/>
      <c r="AA133" s="7" t="s">
        <v>27718</v>
      </c>
      <c r="AB133" s="7" t="s">
        <v>100</v>
      </c>
      <c r="AC133" s="7" t="s">
        <v>101</v>
      </c>
      <c r="AD133" s="7" t="s">
        <v>102</v>
      </c>
      <c r="AE133" s="7" t="s">
        <v>15875</v>
      </c>
      <c r="AF133" s="7" t="s">
        <v>15876</v>
      </c>
      <c r="AG133" s="7" t="s">
        <v>1376</v>
      </c>
      <c r="AH133" s="7" t="s">
        <v>1377</v>
      </c>
      <c r="AI133" s="7" t="s">
        <v>15875</v>
      </c>
      <c r="AJ133" s="7" t="s">
        <v>15876</v>
      </c>
      <c r="AK133" s="7" t="s">
        <v>1376</v>
      </c>
      <c r="AL133" s="7" t="s">
        <v>1377</v>
      </c>
      <c r="AM133" s="7" t="s">
        <v>109</v>
      </c>
    </row>
    <row r="134" spans="1:39" x14ac:dyDescent="0.2">
      <c r="A134">
        <v>1</v>
      </c>
      <c r="B134">
        <v>1</v>
      </c>
      <c r="G134" s="7">
        <v>144</v>
      </c>
      <c r="H134" s="7" t="s">
        <v>31</v>
      </c>
      <c r="I134" s="7">
        <v>1812080</v>
      </c>
      <c r="J134" s="7">
        <v>143</v>
      </c>
      <c r="K134" s="7" t="s">
        <v>31</v>
      </c>
      <c r="L134" s="7">
        <v>41</v>
      </c>
      <c r="M134" s="7" t="s">
        <v>91</v>
      </c>
      <c r="N134" s="7">
        <v>1812080</v>
      </c>
      <c r="O134" s="7" t="s">
        <v>27719</v>
      </c>
      <c r="P134" s="7" t="s">
        <v>93</v>
      </c>
      <c r="Q134" s="7" t="s">
        <v>27720</v>
      </c>
      <c r="R134" s="7" t="s">
        <v>27721</v>
      </c>
      <c r="S134" s="7"/>
      <c r="T134" s="7" t="s">
        <v>27722</v>
      </c>
      <c r="U134" s="7" t="s">
        <v>27723</v>
      </c>
      <c r="V134" s="7" t="s">
        <v>98</v>
      </c>
      <c r="W134" s="7" t="s">
        <v>27724</v>
      </c>
      <c r="X134" s="7"/>
      <c r="Y134" s="7"/>
      <c r="Z134" s="7"/>
      <c r="AA134" s="7" t="s">
        <v>27725</v>
      </c>
      <c r="AB134" s="7" t="s">
        <v>100</v>
      </c>
      <c r="AC134" s="7" t="s">
        <v>101</v>
      </c>
      <c r="AD134" s="7" t="s">
        <v>102</v>
      </c>
      <c r="AE134" s="7" t="s">
        <v>20516</v>
      </c>
      <c r="AF134" s="7" t="s">
        <v>20517</v>
      </c>
      <c r="AG134" s="7" t="s">
        <v>105</v>
      </c>
      <c r="AH134" s="7" t="s">
        <v>106</v>
      </c>
      <c r="AI134" s="7" t="s">
        <v>20516</v>
      </c>
      <c r="AJ134" s="7" t="s">
        <v>20517</v>
      </c>
      <c r="AK134" s="7" t="s">
        <v>19888</v>
      </c>
      <c r="AL134" s="7" t="s">
        <v>19889</v>
      </c>
      <c r="AM134" s="7" t="s">
        <v>109</v>
      </c>
    </row>
    <row r="135" spans="1:39" x14ac:dyDescent="0.2">
      <c r="A135">
        <v>1</v>
      </c>
      <c r="B135">
        <v>1</v>
      </c>
      <c r="G135" s="7">
        <v>145</v>
      </c>
      <c r="H135" s="7" t="s">
        <v>31</v>
      </c>
      <c r="I135" s="7">
        <v>1814155</v>
      </c>
      <c r="J135" s="7">
        <v>144</v>
      </c>
      <c r="K135" s="7" t="s">
        <v>31</v>
      </c>
      <c r="L135" s="7">
        <v>42</v>
      </c>
      <c r="M135" s="7" t="s">
        <v>91</v>
      </c>
      <c r="N135" s="7">
        <v>1814155</v>
      </c>
      <c r="O135" s="7" t="s">
        <v>27726</v>
      </c>
      <c r="P135" s="7" t="s">
        <v>93</v>
      </c>
      <c r="Q135" s="7" t="s">
        <v>27727</v>
      </c>
      <c r="R135" s="7" t="s">
        <v>27728</v>
      </c>
      <c r="S135" s="7"/>
      <c r="T135" s="7" t="s">
        <v>27729</v>
      </c>
      <c r="U135" s="7" t="s">
        <v>27730</v>
      </c>
      <c r="V135" s="7" t="s">
        <v>98</v>
      </c>
      <c r="W135" s="7" t="s">
        <v>27731</v>
      </c>
      <c r="X135" s="7"/>
      <c r="Y135" s="7"/>
      <c r="Z135" s="7"/>
      <c r="AA135" s="7" t="s">
        <v>27732</v>
      </c>
      <c r="AB135" s="7" t="s">
        <v>100</v>
      </c>
      <c r="AC135" s="7" t="s">
        <v>101</v>
      </c>
      <c r="AD135" s="7" t="s">
        <v>102</v>
      </c>
      <c r="AE135" s="7" t="s">
        <v>105</v>
      </c>
      <c r="AF135" s="7" t="s">
        <v>106</v>
      </c>
      <c r="AG135" s="7" t="s">
        <v>27733</v>
      </c>
      <c r="AH135" s="7" t="s">
        <v>27734</v>
      </c>
      <c r="AI135" s="7" t="s">
        <v>19888</v>
      </c>
      <c r="AJ135" s="7" t="s">
        <v>19889</v>
      </c>
      <c r="AK135" s="7" t="s">
        <v>27733</v>
      </c>
      <c r="AL135" s="7" t="s">
        <v>27734</v>
      </c>
      <c r="AM135" s="7" t="s">
        <v>109</v>
      </c>
    </row>
    <row r="136" spans="1:39" x14ac:dyDescent="0.2">
      <c r="A136">
        <v>1</v>
      </c>
      <c r="B136">
        <v>1</v>
      </c>
      <c r="G136" s="7">
        <v>146</v>
      </c>
      <c r="H136" s="7" t="s">
        <v>31</v>
      </c>
      <c r="I136" s="7">
        <v>1895868</v>
      </c>
      <c r="J136" s="7">
        <v>145</v>
      </c>
      <c r="K136" s="7" t="s">
        <v>31</v>
      </c>
      <c r="L136" s="7">
        <v>43</v>
      </c>
      <c r="M136" s="7" t="s">
        <v>91</v>
      </c>
      <c r="N136" s="7">
        <v>1895868</v>
      </c>
      <c r="O136" s="7" t="s">
        <v>27735</v>
      </c>
      <c r="P136" s="7" t="s">
        <v>93</v>
      </c>
      <c r="Q136" s="7" t="s">
        <v>27736</v>
      </c>
      <c r="R136" s="7" t="s">
        <v>27737</v>
      </c>
      <c r="S136" s="7"/>
      <c r="T136" s="7" t="s">
        <v>27738</v>
      </c>
      <c r="U136" s="7" t="s">
        <v>27739</v>
      </c>
      <c r="V136" s="7" t="s">
        <v>98</v>
      </c>
      <c r="W136" s="7" t="s">
        <v>27740</v>
      </c>
      <c r="X136" s="7"/>
      <c r="Y136" s="7"/>
      <c r="Z136" s="7"/>
      <c r="AA136" s="7" t="s">
        <v>27741</v>
      </c>
      <c r="AB136" s="7" t="s">
        <v>100</v>
      </c>
      <c r="AC136" s="7" t="s">
        <v>101</v>
      </c>
      <c r="AD136" s="7" t="s">
        <v>102</v>
      </c>
      <c r="AE136" s="7" t="s">
        <v>474</v>
      </c>
      <c r="AF136" s="7" t="s">
        <v>475</v>
      </c>
      <c r="AG136" s="7" t="s">
        <v>105</v>
      </c>
      <c r="AH136" s="7" t="s">
        <v>106</v>
      </c>
      <c r="AI136" s="7" t="s">
        <v>474</v>
      </c>
      <c r="AJ136" s="7" t="s">
        <v>475</v>
      </c>
      <c r="AK136" s="7" t="s">
        <v>105</v>
      </c>
      <c r="AL136" s="7" t="s">
        <v>106</v>
      </c>
      <c r="AM136" s="7" t="s">
        <v>109</v>
      </c>
    </row>
    <row r="137" spans="1:39" x14ac:dyDescent="0.2">
      <c r="A137">
        <v>1</v>
      </c>
      <c r="B137">
        <v>1</v>
      </c>
      <c r="G137" s="7">
        <v>147</v>
      </c>
      <c r="H137" s="7" t="s">
        <v>31</v>
      </c>
      <c r="I137" s="7">
        <v>1899208</v>
      </c>
      <c r="J137" s="7">
        <v>146</v>
      </c>
      <c r="K137" s="7" t="s">
        <v>31</v>
      </c>
      <c r="L137" s="7">
        <v>44</v>
      </c>
      <c r="M137" s="7" t="s">
        <v>91</v>
      </c>
      <c r="N137" s="7">
        <v>1899208</v>
      </c>
      <c r="O137" s="7" t="s">
        <v>27742</v>
      </c>
      <c r="P137" s="7" t="s">
        <v>93</v>
      </c>
      <c r="Q137" s="7" t="s">
        <v>27743</v>
      </c>
      <c r="R137" s="7" t="s">
        <v>27744</v>
      </c>
      <c r="S137" s="7"/>
      <c r="T137" s="7" t="s">
        <v>27745</v>
      </c>
      <c r="U137" s="7" t="s">
        <v>27746</v>
      </c>
      <c r="V137" s="7" t="s">
        <v>98</v>
      </c>
      <c r="W137" s="7" t="s">
        <v>27747</v>
      </c>
      <c r="X137" s="7"/>
      <c r="Y137" s="7"/>
      <c r="Z137" s="7"/>
      <c r="AA137" s="7" t="s">
        <v>27748</v>
      </c>
      <c r="AB137" s="7" t="s">
        <v>100</v>
      </c>
      <c r="AC137" s="7" t="s">
        <v>101</v>
      </c>
      <c r="AD137" s="7" t="s">
        <v>102</v>
      </c>
      <c r="AE137" s="7" t="s">
        <v>105</v>
      </c>
      <c r="AF137" s="7" t="s">
        <v>106</v>
      </c>
      <c r="AG137" s="7" t="s">
        <v>105</v>
      </c>
      <c r="AH137" s="7" t="s">
        <v>106</v>
      </c>
      <c r="AI137" s="7" t="s">
        <v>27749</v>
      </c>
      <c r="AJ137" s="7" t="s">
        <v>27750</v>
      </c>
      <c r="AK137" s="7" t="s">
        <v>27749</v>
      </c>
      <c r="AL137" s="7" t="s">
        <v>27750</v>
      </c>
      <c r="AM137" s="7" t="s">
        <v>109</v>
      </c>
    </row>
    <row r="138" spans="1:39" x14ac:dyDescent="0.2">
      <c r="A138">
        <v>1</v>
      </c>
      <c r="B138">
        <v>1</v>
      </c>
      <c r="G138" s="7">
        <v>148</v>
      </c>
      <c r="H138" s="7" t="s">
        <v>31</v>
      </c>
      <c r="I138" s="7">
        <v>1905368</v>
      </c>
      <c r="J138" s="7">
        <v>147</v>
      </c>
      <c r="K138" s="7" t="s">
        <v>31</v>
      </c>
      <c r="L138" s="7">
        <v>45</v>
      </c>
      <c r="M138" s="7" t="s">
        <v>91</v>
      </c>
      <c r="N138" s="7">
        <v>1905368</v>
      </c>
      <c r="O138" s="7" t="s">
        <v>27751</v>
      </c>
      <c r="P138" s="7" t="s">
        <v>93</v>
      </c>
      <c r="Q138" s="7" t="s">
        <v>27752</v>
      </c>
      <c r="R138" s="7" t="s">
        <v>27753</v>
      </c>
      <c r="S138" s="7"/>
      <c r="T138" s="7" t="s">
        <v>27754</v>
      </c>
      <c r="U138" s="7" t="s">
        <v>27755</v>
      </c>
      <c r="V138" s="7" t="s">
        <v>98</v>
      </c>
      <c r="W138" s="7" t="s">
        <v>27756</v>
      </c>
      <c r="X138" s="7"/>
      <c r="Y138" s="7"/>
      <c r="Z138" s="7"/>
      <c r="AA138" s="7" t="s">
        <v>27757</v>
      </c>
      <c r="AB138" s="7" t="s">
        <v>100</v>
      </c>
      <c r="AC138" s="7" t="s">
        <v>101</v>
      </c>
      <c r="AD138" s="7" t="s">
        <v>102</v>
      </c>
      <c r="AE138" s="7" t="s">
        <v>105</v>
      </c>
      <c r="AF138" s="7" t="s">
        <v>106</v>
      </c>
      <c r="AG138" s="7" t="s">
        <v>23612</v>
      </c>
      <c r="AH138" s="7" t="s">
        <v>325</v>
      </c>
      <c r="AI138" s="7" t="s">
        <v>23610</v>
      </c>
      <c r="AJ138" s="7" t="s">
        <v>23611</v>
      </c>
      <c r="AK138" s="7" t="s">
        <v>23612</v>
      </c>
      <c r="AL138" s="7" t="s">
        <v>325</v>
      </c>
      <c r="AM138" s="7" t="s">
        <v>109</v>
      </c>
    </row>
    <row r="139" spans="1:39" x14ac:dyDescent="0.2">
      <c r="A139">
        <v>1</v>
      </c>
      <c r="B139">
        <v>1</v>
      </c>
      <c r="G139" s="7">
        <v>149</v>
      </c>
      <c r="H139" s="7" t="s">
        <v>31</v>
      </c>
      <c r="I139" s="7">
        <v>1979360</v>
      </c>
      <c r="J139" s="7">
        <v>148</v>
      </c>
      <c r="K139" s="7" t="s">
        <v>31</v>
      </c>
      <c r="L139" s="7">
        <v>46</v>
      </c>
      <c r="M139" s="7" t="s">
        <v>91</v>
      </c>
      <c r="N139" s="7">
        <v>1979360</v>
      </c>
      <c r="O139" s="7" t="s">
        <v>27758</v>
      </c>
      <c r="P139" s="7" t="s">
        <v>93</v>
      </c>
      <c r="Q139" s="7" t="s">
        <v>27759</v>
      </c>
      <c r="R139" s="7" t="s">
        <v>27760</v>
      </c>
      <c r="S139" s="7"/>
      <c r="T139" s="7" t="s">
        <v>27761</v>
      </c>
      <c r="U139" s="7" t="s">
        <v>27762</v>
      </c>
      <c r="V139" s="7" t="s">
        <v>98</v>
      </c>
      <c r="W139" s="7" t="s">
        <v>27763</v>
      </c>
      <c r="X139" s="7"/>
      <c r="Y139" s="7"/>
      <c r="Z139" s="7"/>
      <c r="AA139" s="7" t="s">
        <v>27764</v>
      </c>
      <c r="AB139" s="7" t="s">
        <v>100</v>
      </c>
      <c r="AC139" s="7" t="s">
        <v>101</v>
      </c>
      <c r="AD139" s="7" t="s">
        <v>102</v>
      </c>
      <c r="AE139" s="7" t="s">
        <v>105</v>
      </c>
      <c r="AF139" s="7" t="s">
        <v>106</v>
      </c>
      <c r="AG139" s="7" t="s">
        <v>105</v>
      </c>
      <c r="AH139" s="7" t="s">
        <v>106</v>
      </c>
      <c r="AI139" s="7" t="s">
        <v>6000</v>
      </c>
      <c r="AJ139" s="7" t="s">
        <v>6001</v>
      </c>
      <c r="AK139" s="7" t="s">
        <v>6000</v>
      </c>
      <c r="AL139" s="7" t="s">
        <v>6001</v>
      </c>
      <c r="AM139" s="7" t="s">
        <v>109</v>
      </c>
    </row>
    <row r="140" spans="1:39" x14ac:dyDescent="0.2">
      <c r="A140">
        <v>1</v>
      </c>
      <c r="B140">
        <v>1</v>
      </c>
      <c r="G140" s="7">
        <v>150</v>
      </c>
      <c r="H140" s="7" t="s">
        <v>31</v>
      </c>
      <c r="I140" s="7">
        <v>2064650</v>
      </c>
      <c r="J140" s="7">
        <v>149</v>
      </c>
      <c r="K140" s="7" t="s">
        <v>31</v>
      </c>
      <c r="L140" s="7">
        <v>47</v>
      </c>
      <c r="M140" s="7" t="s">
        <v>91</v>
      </c>
      <c r="N140" s="7">
        <v>2064650</v>
      </c>
      <c r="O140" s="7" t="s">
        <v>27765</v>
      </c>
      <c r="P140" s="7" t="s">
        <v>93</v>
      </c>
      <c r="Q140" s="7" t="s">
        <v>27766</v>
      </c>
      <c r="R140" s="7" t="s">
        <v>27767</v>
      </c>
      <c r="S140" s="7"/>
      <c r="T140" s="7" t="s">
        <v>27768</v>
      </c>
      <c r="U140" s="7" t="s">
        <v>27769</v>
      </c>
      <c r="V140" s="7" t="s">
        <v>98</v>
      </c>
      <c r="W140" s="7" t="s">
        <v>27770</v>
      </c>
      <c r="X140" s="7"/>
      <c r="Y140" s="7"/>
      <c r="Z140" s="7"/>
      <c r="AA140" s="7" t="s">
        <v>27771</v>
      </c>
      <c r="AB140" s="7" t="s">
        <v>100</v>
      </c>
      <c r="AC140" s="7" t="s">
        <v>101</v>
      </c>
      <c r="AD140" s="7" t="s">
        <v>102</v>
      </c>
      <c r="AE140" s="7" t="s">
        <v>105</v>
      </c>
      <c r="AF140" s="7" t="s">
        <v>106</v>
      </c>
      <c r="AG140" s="7" t="s">
        <v>7706</v>
      </c>
      <c r="AH140" s="7" t="s">
        <v>7707</v>
      </c>
      <c r="AI140" s="7" t="s">
        <v>14396</v>
      </c>
      <c r="AJ140" s="7" t="s">
        <v>14397</v>
      </c>
      <c r="AK140" s="7" t="s">
        <v>7706</v>
      </c>
      <c r="AL140" s="7" t="s">
        <v>7707</v>
      </c>
      <c r="AM140" s="7" t="s">
        <v>109</v>
      </c>
    </row>
    <row r="141" spans="1:39" x14ac:dyDescent="0.2">
      <c r="A141">
        <v>1</v>
      </c>
      <c r="B141">
        <v>1</v>
      </c>
      <c r="G141" s="7">
        <v>153</v>
      </c>
      <c r="H141" s="7" t="s">
        <v>31</v>
      </c>
      <c r="I141" s="7">
        <v>2121692</v>
      </c>
      <c r="J141" s="7">
        <v>150</v>
      </c>
      <c r="K141" s="7" t="s">
        <v>31</v>
      </c>
      <c r="L141" s="7">
        <v>48</v>
      </c>
      <c r="M141" s="7" t="s">
        <v>91</v>
      </c>
      <c r="N141" s="7">
        <v>2121692</v>
      </c>
      <c r="O141" s="7" t="s">
        <v>27772</v>
      </c>
      <c r="P141" s="7" t="s">
        <v>93</v>
      </c>
      <c r="Q141" s="7" t="s">
        <v>27773</v>
      </c>
      <c r="R141" s="7" t="s">
        <v>27774</v>
      </c>
      <c r="S141" s="7"/>
      <c r="T141" s="7" t="s">
        <v>27775</v>
      </c>
      <c r="U141" s="7" t="s">
        <v>27776</v>
      </c>
      <c r="V141" s="7" t="s">
        <v>98</v>
      </c>
      <c r="W141" s="7" t="s">
        <v>27777</v>
      </c>
      <c r="X141" s="7"/>
      <c r="Y141" s="7"/>
      <c r="Z141" s="7"/>
      <c r="AA141" s="7" t="s">
        <v>27778</v>
      </c>
      <c r="AB141" s="7" t="s">
        <v>100</v>
      </c>
      <c r="AC141" s="7" t="s">
        <v>101</v>
      </c>
      <c r="AD141" s="7" t="s">
        <v>102</v>
      </c>
      <c r="AE141" s="7" t="s">
        <v>105</v>
      </c>
      <c r="AF141" s="7" t="s">
        <v>106</v>
      </c>
      <c r="AG141" s="7" t="s">
        <v>27779</v>
      </c>
      <c r="AH141" s="7" t="s">
        <v>27780</v>
      </c>
      <c r="AI141" s="7" t="s">
        <v>105</v>
      </c>
      <c r="AJ141" s="7" t="s">
        <v>106</v>
      </c>
      <c r="AK141" s="7" t="s">
        <v>27779</v>
      </c>
      <c r="AL141" s="7" t="s">
        <v>27780</v>
      </c>
      <c r="AM141" s="7" t="s">
        <v>109</v>
      </c>
    </row>
    <row r="142" spans="1:39" x14ac:dyDescent="0.2">
      <c r="A142">
        <v>1</v>
      </c>
      <c r="B142">
        <v>1</v>
      </c>
      <c r="G142" s="7">
        <v>154</v>
      </c>
      <c r="H142" s="7" t="s">
        <v>31</v>
      </c>
      <c r="I142" s="7">
        <v>2139914</v>
      </c>
      <c r="J142" s="7">
        <v>151</v>
      </c>
      <c r="K142" s="7" t="s">
        <v>31</v>
      </c>
      <c r="L142" s="7">
        <v>49</v>
      </c>
      <c r="M142" s="7" t="s">
        <v>91</v>
      </c>
      <c r="N142" s="7">
        <v>2139914</v>
      </c>
      <c r="O142" s="7" t="s">
        <v>27781</v>
      </c>
      <c r="P142" s="7" t="s">
        <v>93</v>
      </c>
      <c r="Q142" s="7" t="s">
        <v>27782</v>
      </c>
      <c r="R142" s="7" t="s">
        <v>27783</v>
      </c>
      <c r="S142" s="7"/>
      <c r="T142" s="7" t="s">
        <v>27784</v>
      </c>
      <c r="U142" s="7" t="s">
        <v>27785</v>
      </c>
      <c r="V142" s="7" t="s">
        <v>98</v>
      </c>
      <c r="W142" s="7" t="s">
        <v>27786</v>
      </c>
      <c r="X142" s="7"/>
      <c r="Y142" s="7"/>
      <c r="Z142" s="7"/>
      <c r="AA142" s="7" t="s">
        <v>27787</v>
      </c>
      <c r="AB142" s="7" t="s">
        <v>100</v>
      </c>
      <c r="AC142" s="7" t="s">
        <v>101</v>
      </c>
      <c r="AD142" s="7" t="s">
        <v>102</v>
      </c>
      <c r="AE142" s="7" t="s">
        <v>105</v>
      </c>
      <c r="AF142" s="7" t="s">
        <v>106</v>
      </c>
      <c r="AG142" s="7" t="s">
        <v>105</v>
      </c>
      <c r="AH142" s="7" t="s">
        <v>106</v>
      </c>
      <c r="AI142" s="7" t="s">
        <v>105</v>
      </c>
      <c r="AJ142" s="7" t="s">
        <v>106</v>
      </c>
      <c r="AK142" s="7" t="s">
        <v>27788</v>
      </c>
      <c r="AL142" s="7" t="s">
        <v>27789</v>
      </c>
      <c r="AM142" s="7" t="s">
        <v>109</v>
      </c>
    </row>
    <row r="143" spans="1:39" x14ac:dyDescent="0.2">
      <c r="A143">
        <v>1</v>
      </c>
      <c r="B143">
        <v>1</v>
      </c>
      <c r="G143" s="7">
        <v>155</v>
      </c>
      <c r="H143" s="7" t="s">
        <v>31</v>
      </c>
      <c r="I143" s="7">
        <v>2153676</v>
      </c>
      <c r="J143" s="7">
        <v>152</v>
      </c>
      <c r="K143" s="7" t="s">
        <v>31</v>
      </c>
      <c r="L143" s="7">
        <v>50</v>
      </c>
      <c r="M143" s="7" t="s">
        <v>91</v>
      </c>
      <c r="N143" s="7">
        <v>2153676</v>
      </c>
      <c r="O143" s="7" t="s">
        <v>27790</v>
      </c>
      <c r="P143" s="7" t="s">
        <v>93</v>
      </c>
      <c r="Q143" s="7" t="s">
        <v>27791</v>
      </c>
      <c r="R143" s="7" t="s">
        <v>27792</v>
      </c>
      <c r="S143" s="7"/>
      <c r="T143" s="7" t="s">
        <v>27793</v>
      </c>
      <c r="U143" s="7" t="s">
        <v>27794</v>
      </c>
      <c r="V143" s="7" t="s">
        <v>98</v>
      </c>
      <c r="W143" s="7" t="s">
        <v>27795</v>
      </c>
      <c r="X143" s="7"/>
      <c r="Y143" s="7"/>
      <c r="Z143" s="7"/>
      <c r="AA143" s="7" t="s">
        <v>27796</v>
      </c>
      <c r="AB143" s="7" t="s">
        <v>100</v>
      </c>
      <c r="AC143" s="7" t="s">
        <v>101</v>
      </c>
      <c r="AD143" s="7" t="s">
        <v>102</v>
      </c>
      <c r="AE143" s="7" t="s">
        <v>105</v>
      </c>
      <c r="AF143" s="7" t="s">
        <v>106</v>
      </c>
      <c r="AG143" s="7" t="s">
        <v>105</v>
      </c>
      <c r="AH143" s="7" t="s">
        <v>106</v>
      </c>
      <c r="AI143" s="7" t="s">
        <v>105</v>
      </c>
      <c r="AJ143" s="7" t="s">
        <v>106</v>
      </c>
      <c r="AK143" s="7" t="s">
        <v>22873</v>
      </c>
      <c r="AL143" s="7" t="s">
        <v>22874</v>
      </c>
      <c r="AM143" s="7" t="s">
        <v>109</v>
      </c>
    </row>
    <row r="144" spans="1:39" x14ac:dyDescent="0.2">
      <c r="A144">
        <v>1</v>
      </c>
      <c r="B144">
        <v>1</v>
      </c>
      <c r="G144" s="7">
        <v>156</v>
      </c>
      <c r="H144" s="7" t="s">
        <v>31</v>
      </c>
      <c r="I144" s="7">
        <v>2281455</v>
      </c>
      <c r="J144" s="7">
        <v>153</v>
      </c>
      <c r="K144" s="7" t="s">
        <v>31</v>
      </c>
      <c r="L144" s="7">
        <v>51</v>
      </c>
      <c r="M144" s="7" t="s">
        <v>91</v>
      </c>
      <c r="N144" s="7">
        <v>2281455</v>
      </c>
      <c r="O144" s="7" t="s">
        <v>27797</v>
      </c>
      <c r="P144" s="7" t="s">
        <v>93</v>
      </c>
      <c r="Q144" s="7" t="s">
        <v>27798</v>
      </c>
      <c r="R144" s="7" t="s">
        <v>27799</v>
      </c>
      <c r="S144" s="7"/>
      <c r="T144" s="7" t="s">
        <v>27800</v>
      </c>
      <c r="U144" s="7" t="s">
        <v>27801</v>
      </c>
      <c r="V144" s="7" t="s">
        <v>98</v>
      </c>
      <c r="W144" s="7" t="s">
        <v>27802</v>
      </c>
      <c r="X144" s="7"/>
      <c r="Y144" s="7"/>
      <c r="Z144" s="7"/>
      <c r="AA144" s="7" t="s">
        <v>27803</v>
      </c>
      <c r="AB144" s="7" t="s">
        <v>100</v>
      </c>
      <c r="AC144" s="7" t="s">
        <v>101</v>
      </c>
      <c r="AD144" s="7" t="s">
        <v>102</v>
      </c>
      <c r="AE144" s="7" t="s">
        <v>105</v>
      </c>
      <c r="AF144" s="7" t="s">
        <v>106</v>
      </c>
      <c r="AG144" s="7" t="s">
        <v>105</v>
      </c>
      <c r="AH144" s="7" t="s">
        <v>106</v>
      </c>
      <c r="AI144" s="7" t="s">
        <v>22898</v>
      </c>
      <c r="AJ144" s="7" t="s">
        <v>22899</v>
      </c>
      <c r="AK144" s="7" t="s">
        <v>105</v>
      </c>
      <c r="AL144" s="7" t="s">
        <v>106</v>
      </c>
      <c r="AM144" s="7" t="s">
        <v>109</v>
      </c>
    </row>
    <row r="145" spans="1:39" x14ac:dyDescent="0.2">
      <c r="A145">
        <v>1</v>
      </c>
      <c r="B145">
        <v>1</v>
      </c>
      <c r="G145" s="7">
        <v>157</v>
      </c>
      <c r="H145" s="7" t="s">
        <v>31</v>
      </c>
      <c r="I145" s="7">
        <v>2303724</v>
      </c>
      <c r="J145" s="7">
        <v>154</v>
      </c>
      <c r="K145" s="7" t="s">
        <v>31</v>
      </c>
      <c r="L145" s="7">
        <v>52</v>
      </c>
      <c r="M145" s="7" t="s">
        <v>91</v>
      </c>
      <c r="N145" s="7">
        <v>2303724</v>
      </c>
      <c r="O145" s="7" t="s">
        <v>27804</v>
      </c>
      <c r="P145" s="7" t="s">
        <v>93</v>
      </c>
      <c r="Q145" s="7" t="s">
        <v>27805</v>
      </c>
      <c r="R145" s="7" t="s">
        <v>27806</v>
      </c>
      <c r="S145" s="7"/>
      <c r="T145" s="7" t="s">
        <v>27807</v>
      </c>
      <c r="U145" s="7" t="s">
        <v>27808</v>
      </c>
      <c r="V145" s="7" t="s">
        <v>98</v>
      </c>
      <c r="W145" s="7" t="s">
        <v>27809</v>
      </c>
      <c r="X145" s="7"/>
      <c r="Y145" s="7"/>
      <c r="Z145" s="7"/>
      <c r="AA145" s="7" t="s">
        <v>27810</v>
      </c>
      <c r="AB145" s="7" t="s">
        <v>100</v>
      </c>
      <c r="AC145" s="7" t="s">
        <v>101</v>
      </c>
      <c r="AD145" s="7" t="s">
        <v>102</v>
      </c>
      <c r="AE145" s="7" t="s">
        <v>6057</v>
      </c>
      <c r="AF145" s="7" t="s">
        <v>6058</v>
      </c>
      <c r="AG145" s="7" t="s">
        <v>105</v>
      </c>
      <c r="AH145" s="7" t="s">
        <v>106</v>
      </c>
      <c r="AI145" s="7" t="s">
        <v>6057</v>
      </c>
      <c r="AJ145" s="7" t="s">
        <v>6058</v>
      </c>
      <c r="AK145" s="7" t="s">
        <v>6055</v>
      </c>
      <c r="AL145" s="7" t="s">
        <v>6056</v>
      </c>
      <c r="AM145" s="7" t="s">
        <v>109</v>
      </c>
    </row>
    <row r="146" spans="1:39" x14ac:dyDescent="0.2">
      <c r="A146">
        <v>1</v>
      </c>
      <c r="B146">
        <v>1</v>
      </c>
      <c r="G146" s="7">
        <v>158</v>
      </c>
      <c r="H146" s="7" t="s">
        <v>31</v>
      </c>
      <c r="I146" s="7">
        <v>2306281</v>
      </c>
      <c r="J146" s="7">
        <v>155</v>
      </c>
      <c r="K146" s="7" t="s">
        <v>31</v>
      </c>
      <c r="L146" s="7">
        <v>53</v>
      </c>
      <c r="M146" s="7" t="s">
        <v>91</v>
      </c>
      <c r="N146" s="7">
        <v>2306281</v>
      </c>
      <c r="O146" s="7" t="s">
        <v>27811</v>
      </c>
      <c r="P146" s="7" t="s">
        <v>93</v>
      </c>
      <c r="Q146" s="7" t="s">
        <v>27812</v>
      </c>
      <c r="R146" s="7" t="s">
        <v>27813</v>
      </c>
      <c r="S146" s="7"/>
      <c r="T146" s="7" t="s">
        <v>27814</v>
      </c>
      <c r="U146" s="7" t="s">
        <v>27815</v>
      </c>
      <c r="V146" s="7" t="s">
        <v>98</v>
      </c>
      <c r="W146" s="7" t="s">
        <v>27816</v>
      </c>
      <c r="X146" s="7"/>
      <c r="Y146" s="7"/>
      <c r="Z146" s="7"/>
      <c r="AA146" s="7" t="s">
        <v>27817</v>
      </c>
      <c r="AB146" s="7" t="s">
        <v>100</v>
      </c>
      <c r="AC146" s="7" t="s">
        <v>101</v>
      </c>
      <c r="AD146" s="7" t="s">
        <v>102</v>
      </c>
      <c r="AE146" s="7" t="s">
        <v>105</v>
      </c>
      <c r="AF146" s="7" t="s">
        <v>106</v>
      </c>
      <c r="AG146" s="7" t="s">
        <v>27818</v>
      </c>
      <c r="AH146" s="7" t="s">
        <v>27819</v>
      </c>
      <c r="AI146" s="7" t="s">
        <v>6055</v>
      </c>
      <c r="AJ146" s="7" t="s">
        <v>6056</v>
      </c>
      <c r="AK146" s="7" t="s">
        <v>27818</v>
      </c>
      <c r="AL146" s="7" t="s">
        <v>27819</v>
      </c>
      <c r="AM146" s="7" t="s">
        <v>109</v>
      </c>
    </row>
    <row r="147" spans="1:39" x14ac:dyDescent="0.2">
      <c r="A147">
        <v>1</v>
      </c>
      <c r="B147">
        <v>1</v>
      </c>
      <c r="G147" s="7">
        <v>159</v>
      </c>
      <c r="H147" s="7" t="s">
        <v>31</v>
      </c>
      <c r="I147" s="7">
        <v>2342501</v>
      </c>
      <c r="J147" s="7">
        <v>156</v>
      </c>
      <c r="K147" s="7" t="s">
        <v>31</v>
      </c>
      <c r="L147" s="7">
        <v>54</v>
      </c>
      <c r="M147" s="7" t="s">
        <v>91</v>
      </c>
      <c r="N147" s="7">
        <v>2342501</v>
      </c>
      <c r="O147" s="7" t="s">
        <v>27820</v>
      </c>
      <c r="P147" s="7" t="s">
        <v>93</v>
      </c>
      <c r="Q147" s="7" t="s">
        <v>27821</v>
      </c>
      <c r="R147" s="7" t="s">
        <v>27822</v>
      </c>
      <c r="S147" s="7"/>
      <c r="T147" s="7" t="s">
        <v>27823</v>
      </c>
      <c r="U147" s="7" t="s">
        <v>27824</v>
      </c>
      <c r="V147" s="7" t="s">
        <v>98</v>
      </c>
      <c r="W147" s="7" t="s">
        <v>27825</v>
      </c>
      <c r="X147" s="7"/>
      <c r="Y147" s="7"/>
      <c r="Z147" s="7"/>
      <c r="AA147" s="7" t="s">
        <v>27826</v>
      </c>
      <c r="AB147" s="7" t="s">
        <v>100</v>
      </c>
      <c r="AC147" s="7" t="s">
        <v>101</v>
      </c>
      <c r="AD147" s="7" t="s">
        <v>102</v>
      </c>
      <c r="AE147" s="7" t="s">
        <v>105</v>
      </c>
      <c r="AF147" s="7" t="s">
        <v>106</v>
      </c>
      <c r="AG147" s="7" t="s">
        <v>105</v>
      </c>
      <c r="AH147" s="7" t="s">
        <v>106</v>
      </c>
      <c r="AI147" s="7" t="s">
        <v>2354</v>
      </c>
      <c r="AJ147" s="7" t="s">
        <v>2355</v>
      </c>
      <c r="AK147" s="7" t="s">
        <v>2354</v>
      </c>
      <c r="AL147" s="7" t="s">
        <v>2355</v>
      </c>
      <c r="AM147" s="7" t="s">
        <v>109</v>
      </c>
    </row>
    <row r="148" spans="1:39" x14ac:dyDescent="0.2">
      <c r="A148">
        <v>1</v>
      </c>
      <c r="B148">
        <v>1</v>
      </c>
      <c r="G148" s="7">
        <v>160</v>
      </c>
      <c r="H148" s="7" t="s">
        <v>31</v>
      </c>
      <c r="I148" s="7">
        <v>2352104</v>
      </c>
      <c r="J148" s="7">
        <v>157</v>
      </c>
      <c r="K148" s="7" t="s">
        <v>31</v>
      </c>
      <c r="L148" s="7">
        <v>55</v>
      </c>
      <c r="M148" s="7" t="s">
        <v>91</v>
      </c>
      <c r="N148" s="7">
        <v>2352104</v>
      </c>
      <c r="O148" s="7" t="s">
        <v>27827</v>
      </c>
      <c r="P148" s="7" t="s">
        <v>93</v>
      </c>
      <c r="Q148" s="7" t="s">
        <v>27828</v>
      </c>
      <c r="R148" s="7" t="s">
        <v>27829</v>
      </c>
      <c r="S148" s="7"/>
      <c r="T148" s="7" t="s">
        <v>27830</v>
      </c>
      <c r="U148" s="7" t="s">
        <v>27831</v>
      </c>
      <c r="V148" s="7" t="s">
        <v>98</v>
      </c>
      <c r="W148" s="7" t="s">
        <v>27832</v>
      </c>
      <c r="X148" s="7"/>
      <c r="Y148" s="7"/>
      <c r="Z148" s="7"/>
      <c r="AA148" s="7" t="s">
        <v>27833</v>
      </c>
      <c r="AB148" s="7" t="s">
        <v>100</v>
      </c>
      <c r="AC148" s="7" t="s">
        <v>101</v>
      </c>
      <c r="AD148" s="7" t="s">
        <v>102</v>
      </c>
      <c r="AE148" s="7" t="s">
        <v>17573</v>
      </c>
      <c r="AF148" s="7" t="s">
        <v>17574</v>
      </c>
      <c r="AG148" s="7" t="s">
        <v>105</v>
      </c>
      <c r="AH148" s="7" t="s">
        <v>106</v>
      </c>
      <c r="AI148" s="7" t="s">
        <v>17573</v>
      </c>
      <c r="AJ148" s="7" t="s">
        <v>17574</v>
      </c>
      <c r="AK148" s="7" t="s">
        <v>105</v>
      </c>
      <c r="AL148" s="7" t="s">
        <v>106</v>
      </c>
      <c r="AM148" s="7" t="s">
        <v>109</v>
      </c>
    </row>
    <row r="149" spans="1:39" x14ac:dyDescent="0.2">
      <c r="A149">
        <v>1</v>
      </c>
      <c r="B149">
        <v>1</v>
      </c>
      <c r="G149" s="7">
        <v>161</v>
      </c>
      <c r="H149" s="7" t="s">
        <v>31</v>
      </c>
      <c r="I149" s="7">
        <v>2545972</v>
      </c>
      <c r="J149" s="7">
        <v>158</v>
      </c>
      <c r="K149" s="7" t="s">
        <v>31</v>
      </c>
      <c r="L149" s="7">
        <v>56</v>
      </c>
      <c r="M149" s="7" t="s">
        <v>91</v>
      </c>
      <c r="N149" s="7">
        <v>2545972</v>
      </c>
      <c r="O149" s="7" t="s">
        <v>27834</v>
      </c>
      <c r="P149" s="7" t="s">
        <v>93</v>
      </c>
      <c r="Q149" s="7" t="s">
        <v>27835</v>
      </c>
      <c r="R149" s="7" t="s">
        <v>27836</v>
      </c>
      <c r="S149" s="7"/>
      <c r="T149" s="7" t="s">
        <v>27837</v>
      </c>
      <c r="U149" s="7" t="s">
        <v>27838</v>
      </c>
      <c r="V149" s="7" t="s">
        <v>98</v>
      </c>
      <c r="W149" s="7" t="s">
        <v>27839</v>
      </c>
      <c r="X149" s="7"/>
      <c r="Y149" s="7"/>
      <c r="Z149" s="7"/>
      <c r="AA149" s="7" t="s">
        <v>27840</v>
      </c>
      <c r="AB149" s="7" t="s">
        <v>100</v>
      </c>
      <c r="AC149" s="7" t="s">
        <v>101</v>
      </c>
      <c r="AD149" s="7" t="s">
        <v>102</v>
      </c>
      <c r="AE149" s="7" t="s">
        <v>27841</v>
      </c>
      <c r="AF149" s="7" t="s">
        <v>27842</v>
      </c>
      <c r="AG149" s="7" t="s">
        <v>19173</v>
      </c>
      <c r="AH149" s="7" t="s">
        <v>19174</v>
      </c>
      <c r="AI149" s="7" t="s">
        <v>27841</v>
      </c>
      <c r="AJ149" s="7" t="s">
        <v>27842</v>
      </c>
      <c r="AK149" s="7" t="s">
        <v>19173</v>
      </c>
      <c r="AL149" s="7" t="s">
        <v>19174</v>
      </c>
      <c r="AM149" s="7" t="s">
        <v>109</v>
      </c>
    </row>
    <row r="150" spans="1:39" x14ac:dyDescent="0.2">
      <c r="A150">
        <v>1</v>
      </c>
      <c r="B150">
        <v>1</v>
      </c>
      <c r="G150" s="7">
        <v>162</v>
      </c>
      <c r="H150" s="7" t="s">
        <v>31</v>
      </c>
      <c r="I150" s="7">
        <v>2648150</v>
      </c>
      <c r="J150" s="7">
        <v>159</v>
      </c>
      <c r="K150" s="7" t="s">
        <v>31</v>
      </c>
      <c r="L150" s="7">
        <v>57</v>
      </c>
      <c r="M150" s="7" t="s">
        <v>91</v>
      </c>
      <c r="N150" s="7">
        <v>2648150</v>
      </c>
      <c r="O150" s="7" t="s">
        <v>27843</v>
      </c>
      <c r="P150" s="7" t="s">
        <v>93</v>
      </c>
      <c r="Q150" s="7" t="s">
        <v>27844</v>
      </c>
      <c r="R150" s="7" t="s">
        <v>27845</v>
      </c>
      <c r="S150" s="7"/>
      <c r="T150" s="7" t="s">
        <v>27846</v>
      </c>
      <c r="U150" s="7" t="s">
        <v>27847</v>
      </c>
      <c r="V150" s="7" t="s">
        <v>98</v>
      </c>
      <c r="W150" s="7" t="s">
        <v>27848</v>
      </c>
      <c r="X150" s="7"/>
      <c r="Y150" s="7"/>
      <c r="Z150" s="7"/>
      <c r="AA150" s="7" t="s">
        <v>27849</v>
      </c>
      <c r="AB150" s="7" t="s">
        <v>100</v>
      </c>
      <c r="AC150" s="7" t="s">
        <v>101</v>
      </c>
      <c r="AD150" s="7" t="s">
        <v>102</v>
      </c>
      <c r="AE150" s="7" t="s">
        <v>3407</v>
      </c>
      <c r="AF150" s="7" t="s">
        <v>3408</v>
      </c>
      <c r="AG150" s="7" t="s">
        <v>105</v>
      </c>
      <c r="AH150" s="7" t="s">
        <v>106</v>
      </c>
      <c r="AI150" s="7" t="s">
        <v>3407</v>
      </c>
      <c r="AJ150" s="7" t="s">
        <v>3408</v>
      </c>
      <c r="AK150" s="7" t="s">
        <v>3409</v>
      </c>
      <c r="AL150" s="7" t="s">
        <v>3410</v>
      </c>
      <c r="AM150" s="7" t="s">
        <v>109</v>
      </c>
    </row>
    <row r="151" spans="1:39" x14ac:dyDescent="0.2">
      <c r="A151">
        <v>1</v>
      </c>
      <c r="B151">
        <v>1</v>
      </c>
      <c r="G151" s="7">
        <v>163</v>
      </c>
      <c r="H151" s="7" t="s">
        <v>31</v>
      </c>
      <c r="I151" s="7">
        <v>2682470</v>
      </c>
      <c r="J151" s="7">
        <v>160</v>
      </c>
      <c r="K151" s="7" t="s">
        <v>31</v>
      </c>
      <c r="L151" s="7">
        <v>58</v>
      </c>
      <c r="M151" s="7" t="s">
        <v>91</v>
      </c>
      <c r="N151" s="7">
        <v>2682470</v>
      </c>
      <c r="O151" s="7" t="s">
        <v>27850</v>
      </c>
      <c r="P151" s="7" t="s">
        <v>93</v>
      </c>
      <c r="Q151" s="7" t="s">
        <v>27851</v>
      </c>
      <c r="R151" s="7" t="s">
        <v>27852</v>
      </c>
      <c r="S151" s="7"/>
      <c r="T151" s="7" t="s">
        <v>27853</v>
      </c>
      <c r="U151" s="7" t="s">
        <v>27854</v>
      </c>
      <c r="V151" s="7" t="s">
        <v>98</v>
      </c>
      <c r="W151" s="7" t="s">
        <v>27855</v>
      </c>
      <c r="X151" s="7"/>
      <c r="Y151" s="7"/>
      <c r="Z151" s="7"/>
      <c r="AA151" s="7" t="s">
        <v>27856</v>
      </c>
      <c r="AB151" s="7" t="s">
        <v>100</v>
      </c>
      <c r="AC151" s="7" t="s">
        <v>101</v>
      </c>
      <c r="AD151" s="7" t="s">
        <v>102</v>
      </c>
      <c r="AE151" s="7" t="s">
        <v>105</v>
      </c>
      <c r="AF151" s="7" t="s">
        <v>106</v>
      </c>
      <c r="AG151" s="7" t="s">
        <v>15287</v>
      </c>
      <c r="AH151" s="7" t="s">
        <v>15288</v>
      </c>
      <c r="AI151" s="7" t="s">
        <v>19196</v>
      </c>
      <c r="AJ151" s="7" t="s">
        <v>19197</v>
      </c>
      <c r="AK151" s="7" t="s">
        <v>15287</v>
      </c>
      <c r="AL151" s="7" t="s">
        <v>15288</v>
      </c>
      <c r="AM151" s="7" t="s">
        <v>109</v>
      </c>
    </row>
    <row r="152" spans="1:39" x14ac:dyDescent="0.2">
      <c r="A152">
        <v>1</v>
      </c>
      <c r="B152">
        <v>1</v>
      </c>
      <c r="G152" s="7">
        <v>164</v>
      </c>
      <c r="H152" s="7" t="s">
        <v>31</v>
      </c>
      <c r="I152" s="7">
        <v>2770901</v>
      </c>
      <c r="J152" s="7">
        <v>161</v>
      </c>
      <c r="K152" s="7" t="s">
        <v>31</v>
      </c>
      <c r="L152" s="7">
        <v>59</v>
      </c>
      <c r="M152" s="7" t="s">
        <v>91</v>
      </c>
      <c r="N152" s="7">
        <v>2770901</v>
      </c>
      <c r="O152" s="7" t="s">
        <v>27857</v>
      </c>
      <c r="P152" s="7" t="s">
        <v>93</v>
      </c>
      <c r="Q152" s="7" t="s">
        <v>27858</v>
      </c>
      <c r="R152" s="7" t="s">
        <v>27859</v>
      </c>
      <c r="S152" s="7"/>
      <c r="T152" s="7" t="s">
        <v>27860</v>
      </c>
      <c r="U152" s="7" t="s">
        <v>27861</v>
      </c>
      <c r="V152" s="7" t="s">
        <v>98</v>
      </c>
      <c r="W152" s="7" t="s">
        <v>27862</v>
      </c>
      <c r="X152" s="7"/>
      <c r="Y152" s="7"/>
      <c r="Z152" s="7"/>
      <c r="AA152" s="7" t="s">
        <v>27863</v>
      </c>
      <c r="AB152" s="7" t="s">
        <v>100</v>
      </c>
      <c r="AC152" s="7" t="s">
        <v>101</v>
      </c>
      <c r="AD152" s="7" t="s">
        <v>102</v>
      </c>
      <c r="AE152" s="7" t="s">
        <v>105</v>
      </c>
      <c r="AF152" s="7" t="s">
        <v>106</v>
      </c>
      <c r="AG152" s="7" t="s">
        <v>105</v>
      </c>
      <c r="AH152" s="7" t="s">
        <v>106</v>
      </c>
      <c r="AI152" s="7" t="s">
        <v>6115</v>
      </c>
      <c r="AJ152" s="7" t="s">
        <v>6116</v>
      </c>
      <c r="AK152" s="7" t="s">
        <v>6115</v>
      </c>
      <c r="AL152" s="7" t="s">
        <v>6116</v>
      </c>
      <c r="AM152" s="7" t="s">
        <v>109</v>
      </c>
    </row>
    <row r="153" spans="1:39" x14ac:dyDescent="0.2">
      <c r="A153">
        <v>1</v>
      </c>
      <c r="B153">
        <v>1</v>
      </c>
      <c r="G153" s="7">
        <v>165</v>
      </c>
      <c r="H153" s="7" t="s">
        <v>31</v>
      </c>
      <c r="I153" s="7">
        <v>2795536</v>
      </c>
      <c r="J153" s="7">
        <v>162</v>
      </c>
      <c r="K153" s="7" t="s">
        <v>31</v>
      </c>
      <c r="L153" s="7">
        <v>60</v>
      </c>
      <c r="M153" s="7" t="s">
        <v>91</v>
      </c>
      <c r="N153" s="7">
        <v>2795536</v>
      </c>
      <c r="O153" s="7" t="s">
        <v>27864</v>
      </c>
      <c r="P153" s="7" t="s">
        <v>93</v>
      </c>
      <c r="Q153" s="7" t="s">
        <v>27865</v>
      </c>
      <c r="R153" s="7" t="s">
        <v>27866</v>
      </c>
      <c r="S153" s="7"/>
      <c r="T153" s="7" t="s">
        <v>27867</v>
      </c>
      <c r="U153" s="7" t="s">
        <v>27868</v>
      </c>
      <c r="V153" s="7" t="s">
        <v>98</v>
      </c>
      <c r="W153" s="7" t="s">
        <v>27869</v>
      </c>
      <c r="X153" s="7"/>
      <c r="Y153" s="7"/>
      <c r="Z153" s="7"/>
      <c r="AA153" s="7" t="s">
        <v>27870</v>
      </c>
      <c r="AB153" s="7" t="s">
        <v>100</v>
      </c>
      <c r="AC153" s="7" t="s">
        <v>101</v>
      </c>
      <c r="AD153" s="7" t="s">
        <v>102</v>
      </c>
      <c r="AE153" s="7" t="s">
        <v>105</v>
      </c>
      <c r="AF153" s="7" t="s">
        <v>106</v>
      </c>
      <c r="AG153" s="7" t="s">
        <v>5320</v>
      </c>
      <c r="AH153" s="7" t="s">
        <v>5321</v>
      </c>
      <c r="AI153" s="7" t="s">
        <v>17615</v>
      </c>
      <c r="AJ153" s="7" t="s">
        <v>17616</v>
      </c>
      <c r="AK153" s="7" t="s">
        <v>5320</v>
      </c>
      <c r="AL153" s="7" t="s">
        <v>5321</v>
      </c>
      <c r="AM153" s="7" t="s">
        <v>109</v>
      </c>
    </row>
    <row r="154" spans="1:39" x14ac:dyDescent="0.2">
      <c r="A154">
        <v>1</v>
      </c>
      <c r="B154">
        <v>1</v>
      </c>
      <c r="G154" s="7">
        <v>166</v>
      </c>
      <c r="H154" s="7" t="s">
        <v>31</v>
      </c>
      <c r="I154" s="7">
        <v>2828962</v>
      </c>
      <c r="J154" s="7">
        <v>163</v>
      </c>
      <c r="K154" s="7" t="s">
        <v>31</v>
      </c>
      <c r="L154" s="7">
        <v>61</v>
      </c>
      <c r="M154" s="7" t="s">
        <v>91</v>
      </c>
      <c r="N154" s="7">
        <v>2828962</v>
      </c>
      <c r="O154" s="7" t="s">
        <v>27871</v>
      </c>
      <c r="P154" s="7" t="s">
        <v>93</v>
      </c>
      <c r="Q154" s="7" t="s">
        <v>27872</v>
      </c>
      <c r="R154" s="7" t="s">
        <v>27873</v>
      </c>
      <c r="S154" s="7"/>
      <c r="T154" s="7" t="s">
        <v>27874</v>
      </c>
      <c r="U154" s="7" t="s">
        <v>27875</v>
      </c>
      <c r="V154" s="7" t="s">
        <v>98</v>
      </c>
      <c r="W154" s="7" t="s">
        <v>27876</v>
      </c>
      <c r="X154" s="7"/>
      <c r="Y154" s="7"/>
      <c r="Z154" s="7"/>
      <c r="AA154" s="7" t="s">
        <v>27877</v>
      </c>
      <c r="AB154" s="7" t="s">
        <v>100</v>
      </c>
      <c r="AC154" s="7" t="s">
        <v>101</v>
      </c>
      <c r="AD154" s="7" t="s">
        <v>102</v>
      </c>
      <c r="AE154" s="7" t="s">
        <v>105</v>
      </c>
      <c r="AF154" s="7" t="s">
        <v>106</v>
      </c>
      <c r="AG154" s="7" t="s">
        <v>105</v>
      </c>
      <c r="AH154" s="7" t="s">
        <v>106</v>
      </c>
      <c r="AI154" s="7" t="s">
        <v>6988</v>
      </c>
      <c r="AJ154" s="7" t="s">
        <v>936</v>
      </c>
      <c r="AK154" s="7" t="s">
        <v>105</v>
      </c>
      <c r="AL154" s="7" t="s">
        <v>106</v>
      </c>
      <c r="AM154" s="7" t="s">
        <v>109</v>
      </c>
    </row>
    <row r="155" spans="1:39" x14ac:dyDescent="0.2">
      <c r="A155">
        <v>1</v>
      </c>
      <c r="B155">
        <v>1</v>
      </c>
      <c r="G155" s="7">
        <v>167</v>
      </c>
      <c r="H155" s="7" t="s">
        <v>31</v>
      </c>
      <c r="I155" s="7">
        <v>2868733</v>
      </c>
      <c r="J155" s="7">
        <v>164</v>
      </c>
      <c r="K155" s="7" t="s">
        <v>31</v>
      </c>
      <c r="L155" s="7">
        <v>62</v>
      </c>
      <c r="M155" s="7" t="s">
        <v>91</v>
      </c>
      <c r="N155" s="7">
        <v>2868733</v>
      </c>
      <c r="O155" s="7" t="s">
        <v>27878</v>
      </c>
      <c r="P155" s="7" t="s">
        <v>93</v>
      </c>
      <c r="Q155" s="7" t="s">
        <v>27879</v>
      </c>
      <c r="R155" s="7" t="s">
        <v>27880</v>
      </c>
      <c r="S155" s="7"/>
      <c r="T155" s="7" t="s">
        <v>27881</v>
      </c>
      <c r="U155" s="7" t="s">
        <v>27882</v>
      </c>
      <c r="V155" s="7" t="s">
        <v>98</v>
      </c>
      <c r="W155" s="7" t="s">
        <v>27883</v>
      </c>
      <c r="X155" s="7"/>
      <c r="Y155" s="7"/>
      <c r="Z155" s="7"/>
      <c r="AA155" s="7" t="s">
        <v>27884</v>
      </c>
      <c r="AB155" s="7" t="s">
        <v>100</v>
      </c>
      <c r="AC155" s="7" t="s">
        <v>101</v>
      </c>
      <c r="AD155" s="7" t="s">
        <v>102</v>
      </c>
      <c r="AE155" s="7" t="s">
        <v>105</v>
      </c>
      <c r="AF155" s="7" t="s">
        <v>106</v>
      </c>
      <c r="AG155" s="7" t="s">
        <v>105</v>
      </c>
      <c r="AH155" s="7" t="s">
        <v>106</v>
      </c>
      <c r="AI155" s="7" t="s">
        <v>17653</v>
      </c>
      <c r="AJ155" s="7" t="s">
        <v>17654</v>
      </c>
      <c r="AK155" s="7" t="s">
        <v>17653</v>
      </c>
      <c r="AL155" s="7" t="s">
        <v>17654</v>
      </c>
      <c r="AM155" s="7" t="s">
        <v>109</v>
      </c>
    </row>
    <row r="156" spans="1:39" x14ac:dyDescent="0.2">
      <c r="A156">
        <v>1</v>
      </c>
      <c r="B156">
        <v>1</v>
      </c>
      <c r="G156" s="7">
        <v>168</v>
      </c>
      <c r="H156" s="7" t="s">
        <v>31</v>
      </c>
      <c r="I156" s="7">
        <v>2899410</v>
      </c>
      <c r="J156" s="7">
        <v>165</v>
      </c>
      <c r="K156" s="7" t="s">
        <v>31</v>
      </c>
      <c r="L156" s="7">
        <v>63</v>
      </c>
      <c r="M156" s="7" t="s">
        <v>91</v>
      </c>
      <c r="N156" s="7">
        <v>2899410</v>
      </c>
      <c r="O156" s="7" t="s">
        <v>27885</v>
      </c>
      <c r="P156" s="7" t="s">
        <v>93</v>
      </c>
      <c r="Q156" s="7" t="s">
        <v>27886</v>
      </c>
      <c r="R156" s="7" t="s">
        <v>27887</v>
      </c>
      <c r="S156" s="7"/>
      <c r="T156" s="7" t="s">
        <v>27888</v>
      </c>
      <c r="U156" s="7" t="s">
        <v>27889</v>
      </c>
      <c r="V156" s="7" t="s">
        <v>98</v>
      </c>
      <c r="W156" s="7" t="s">
        <v>27890</v>
      </c>
      <c r="X156" s="7"/>
      <c r="Y156" s="7"/>
      <c r="Z156" s="7"/>
      <c r="AA156" s="7" t="s">
        <v>27891</v>
      </c>
      <c r="AB156" s="7" t="s">
        <v>100</v>
      </c>
      <c r="AC156" s="7" t="s">
        <v>101</v>
      </c>
      <c r="AD156" s="7" t="s">
        <v>102</v>
      </c>
      <c r="AE156" s="7" t="s">
        <v>27892</v>
      </c>
      <c r="AF156" s="7" t="s">
        <v>27893</v>
      </c>
      <c r="AG156" s="7" t="s">
        <v>105</v>
      </c>
      <c r="AH156" s="7" t="s">
        <v>106</v>
      </c>
      <c r="AI156" s="7" t="s">
        <v>27892</v>
      </c>
      <c r="AJ156" s="7" t="s">
        <v>27893</v>
      </c>
      <c r="AK156" s="7" t="s">
        <v>105</v>
      </c>
      <c r="AL156" s="7" t="s">
        <v>106</v>
      </c>
      <c r="AM156" s="7" t="s">
        <v>109</v>
      </c>
    </row>
    <row r="157" spans="1:39" x14ac:dyDescent="0.2">
      <c r="A157">
        <v>1</v>
      </c>
      <c r="B157">
        <v>1</v>
      </c>
      <c r="G157" s="7">
        <v>169</v>
      </c>
      <c r="H157" s="7" t="s">
        <v>31</v>
      </c>
      <c r="I157" s="7">
        <v>2913320</v>
      </c>
      <c r="J157" s="7">
        <v>166</v>
      </c>
      <c r="K157" s="7" t="s">
        <v>31</v>
      </c>
      <c r="L157" s="7">
        <v>64</v>
      </c>
      <c r="M157" s="7" t="s">
        <v>91</v>
      </c>
      <c r="N157" s="7">
        <v>2913320</v>
      </c>
      <c r="O157" s="7" t="s">
        <v>27894</v>
      </c>
      <c r="P157" s="7" t="s">
        <v>93</v>
      </c>
      <c r="Q157" s="7" t="s">
        <v>27895</v>
      </c>
      <c r="R157" s="7" t="s">
        <v>27896</v>
      </c>
      <c r="S157" s="7"/>
      <c r="T157" s="7" t="s">
        <v>27897</v>
      </c>
      <c r="U157" s="7" t="s">
        <v>27898</v>
      </c>
      <c r="V157" s="7" t="s">
        <v>98</v>
      </c>
      <c r="W157" s="7" t="s">
        <v>27899</v>
      </c>
      <c r="X157" s="7"/>
      <c r="Y157" s="7"/>
      <c r="Z157" s="7"/>
      <c r="AA157" s="7" t="s">
        <v>27900</v>
      </c>
      <c r="AB157" s="7" t="s">
        <v>100</v>
      </c>
      <c r="AC157" s="7" t="s">
        <v>101</v>
      </c>
      <c r="AD157" s="7" t="s">
        <v>102</v>
      </c>
      <c r="AE157" s="7" t="s">
        <v>27901</v>
      </c>
      <c r="AF157" s="7" t="s">
        <v>27902</v>
      </c>
      <c r="AG157" s="7" t="s">
        <v>1570</v>
      </c>
      <c r="AH157" s="7" t="s">
        <v>1571</v>
      </c>
      <c r="AI157" s="7" t="s">
        <v>27901</v>
      </c>
      <c r="AJ157" s="7" t="s">
        <v>27902</v>
      </c>
      <c r="AK157" s="7" t="s">
        <v>1570</v>
      </c>
      <c r="AL157" s="7" t="s">
        <v>1571</v>
      </c>
      <c r="AM157" s="7" t="s">
        <v>109</v>
      </c>
    </row>
    <row r="158" spans="1:39" x14ac:dyDescent="0.2">
      <c r="A158">
        <v>1</v>
      </c>
      <c r="B158">
        <v>1</v>
      </c>
      <c r="G158" s="7">
        <v>170</v>
      </c>
      <c r="H158" s="7" t="s">
        <v>31</v>
      </c>
      <c r="I158" s="7">
        <v>2938623</v>
      </c>
      <c r="J158" s="7">
        <v>167</v>
      </c>
      <c r="K158" s="7" t="s">
        <v>31</v>
      </c>
      <c r="L158" s="7">
        <v>65</v>
      </c>
      <c r="M158" s="7" t="s">
        <v>91</v>
      </c>
      <c r="N158" s="7">
        <v>2938623</v>
      </c>
      <c r="O158" s="7" t="s">
        <v>27903</v>
      </c>
      <c r="P158" s="7" t="s">
        <v>93</v>
      </c>
      <c r="Q158" s="7" t="s">
        <v>27904</v>
      </c>
      <c r="R158" s="7" t="s">
        <v>27905</v>
      </c>
      <c r="S158" s="7"/>
      <c r="T158" s="7" t="s">
        <v>27906</v>
      </c>
      <c r="U158" s="7" t="s">
        <v>27907</v>
      </c>
      <c r="V158" s="7" t="s">
        <v>98</v>
      </c>
      <c r="W158" s="7" t="s">
        <v>27908</v>
      </c>
      <c r="X158" s="7"/>
      <c r="Y158" s="7"/>
      <c r="Z158" s="7"/>
      <c r="AA158" s="7" t="s">
        <v>27909</v>
      </c>
      <c r="AB158" s="7" t="s">
        <v>100</v>
      </c>
      <c r="AC158" s="7" t="s">
        <v>101</v>
      </c>
      <c r="AD158" s="7" t="s">
        <v>102</v>
      </c>
      <c r="AE158" s="7" t="s">
        <v>4374</v>
      </c>
      <c r="AF158" s="7" t="s">
        <v>4375</v>
      </c>
      <c r="AG158" s="7" t="s">
        <v>105</v>
      </c>
      <c r="AH158" s="7" t="s">
        <v>106</v>
      </c>
      <c r="AI158" s="7" t="s">
        <v>4374</v>
      </c>
      <c r="AJ158" s="7" t="s">
        <v>4375</v>
      </c>
      <c r="AK158" s="7" t="s">
        <v>4372</v>
      </c>
      <c r="AL158" s="7" t="s">
        <v>4373</v>
      </c>
      <c r="AM158" s="7" t="s">
        <v>109</v>
      </c>
    </row>
    <row r="159" spans="1:39" x14ac:dyDescent="0.2">
      <c r="A159">
        <v>1</v>
      </c>
      <c r="B159">
        <v>1</v>
      </c>
      <c r="G159" s="7">
        <v>173</v>
      </c>
      <c r="H159" s="7" t="s">
        <v>31</v>
      </c>
      <c r="I159" s="7">
        <v>2994606</v>
      </c>
      <c r="J159" s="7">
        <v>168</v>
      </c>
      <c r="K159" s="7" t="s">
        <v>31</v>
      </c>
      <c r="L159" s="7">
        <v>66</v>
      </c>
      <c r="M159" s="7" t="s">
        <v>91</v>
      </c>
      <c r="N159" s="7">
        <v>2994606</v>
      </c>
      <c r="O159" s="7" t="s">
        <v>27910</v>
      </c>
      <c r="P159" s="7" t="s">
        <v>93</v>
      </c>
      <c r="Q159" s="7" t="s">
        <v>27911</v>
      </c>
      <c r="R159" s="7" t="s">
        <v>27912</v>
      </c>
      <c r="S159" s="7"/>
      <c r="T159" s="7" t="s">
        <v>27913</v>
      </c>
      <c r="U159" s="7" t="s">
        <v>27914</v>
      </c>
      <c r="V159" s="7" t="s">
        <v>98</v>
      </c>
      <c r="W159" s="7" t="s">
        <v>27915</v>
      </c>
      <c r="X159" s="7"/>
      <c r="Y159" s="7"/>
      <c r="Z159" s="7"/>
      <c r="AA159" s="7" t="s">
        <v>27916</v>
      </c>
      <c r="AB159" s="7" t="s">
        <v>100</v>
      </c>
      <c r="AC159" s="7" t="s">
        <v>101</v>
      </c>
      <c r="AD159" s="7" t="s">
        <v>102</v>
      </c>
      <c r="AE159" s="7" t="s">
        <v>19223</v>
      </c>
      <c r="AF159" s="7" t="s">
        <v>19224</v>
      </c>
      <c r="AG159" s="7" t="s">
        <v>105</v>
      </c>
      <c r="AH159" s="7" t="s">
        <v>106</v>
      </c>
      <c r="AI159" s="7" t="s">
        <v>19223</v>
      </c>
      <c r="AJ159" s="7" t="s">
        <v>19224</v>
      </c>
      <c r="AK159" s="7" t="s">
        <v>2520</v>
      </c>
      <c r="AL159" s="7" t="s">
        <v>2521</v>
      </c>
      <c r="AM159" s="7" t="s">
        <v>109</v>
      </c>
    </row>
    <row r="160" spans="1:39" x14ac:dyDescent="0.2">
      <c r="A160">
        <v>1</v>
      </c>
      <c r="B160">
        <v>1</v>
      </c>
      <c r="G160" s="7">
        <v>174</v>
      </c>
      <c r="H160" s="7" t="s">
        <v>31</v>
      </c>
      <c r="I160" s="7">
        <v>3044230</v>
      </c>
      <c r="J160" s="7">
        <v>169</v>
      </c>
      <c r="K160" s="7" t="s">
        <v>31</v>
      </c>
      <c r="L160" s="7">
        <v>67</v>
      </c>
      <c r="M160" s="7" t="s">
        <v>91</v>
      </c>
      <c r="N160" s="7">
        <v>3044230</v>
      </c>
      <c r="O160" s="7" t="s">
        <v>27917</v>
      </c>
      <c r="P160" s="7" t="s">
        <v>93</v>
      </c>
      <c r="Q160" s="7" t="s">
        <v>27918</v>
      </c>
      <c r="R160" s="7" t="s">
        <v>27919</v>
      </c>
      <c r="S160" s="7"/>
      <c r="T160" s="7" t="s">
        <v>27920</v>
      </c>
      <c r="U160" s="7" t="s">
        <v>27921</v>
      </c>
      <c r="V160" s="7" t="s">
        <v>98</v>
      </c>
      <c r="W160" s="7" t="s">
        <v>27922</v>
      </c>
      <c r="X160" s="7"/>
      <c r="Y160" s="7"/>
      <c r="Z160" s="7"/>
      <c r="AA160" s="7" t="s">
        <v>27923</v>
      </c>
      <c r="AB160" s="7" t="s">
        <v>100</v>
      </c>
      <c r="AC160" s="7" t="s">
        <v>101</v>
      </c>
      <c r="AD160" s="7" t="s">
        <v>102</v>
      </c>
      <c r="AE160" s="7" t="s">
        <v>105</v>
      </c>
      <c r="AF160" s="7" t="s">
        <v>106</v>
      </c>
      <c r="AG160" s="7" t="s">
        <v>105</v>
      </c>
      <c r="AH160" s="7" t="s">
        <v>106</v>
      </c>
      <c r="AI160" s="7" t="s">
        <v>15364</v>
      </c>
      <c r="AJ160" s="7" t="s">
        <v>15365</v>
      </c>
      <c r="AK160" s="7" t="s">
        <v>15364</v>
      </c>
      <c r="AL160" s="7" t="s">
        <v>15365</v>
      </c>
      <c r="AM160" s="7" t="s">
        <v>109</v>
      </c>
    </row>
    <row r="161" spans="1:39" x14ac:dyDescent="0.2">
      <c r="A161">
        <v>1</v>
      </c>
      <c r="B161">
        <v>1</v>
      </c>
      <c r="G161" s="7">
        <v>175</v>
      </c>
      <c r="H161" s="7" t="s">
        <v>31</v>
      </c>
      <c r="I161" s="7">
        <v>3129100</v>
      </c>
      <c r="J161" s="7">
        <v>170</v>
      </c>
      <c r="K161" s="7" t="s">
        <v>31</v>
      </c>
      <c r="L161" s="7">
        <v>68</v>
      </c>
      <c r="M161" s="7" t="s">
        <v>91</v>
      </c>
      <c r="N161" s="7">
        <v>3129100</v>
      </c>
      <c r="O161" s="7" t="s">
        <v>27924</v>
      </c>
      <c r="P161" s="7" t="s">
        <v>93</v>
      </c>
      <c r="Q161" s="7" t="s">
        <v>27925</v>
      </c>
      <c r="R161" s="7" t="s">
        <v>27926</v>
      </c>
      <c r="S161" s="7"/>
      <c r="T161" s="7" t="s">
        <v>27927</v>
      </c>
      <c r="U161" s="7" t="s">
        <v>27928</v>
      </c>
      <c r="V161" s="7" t="s">
        <v>98</v>
      </c>
      <c r="W161" s="7" t="s">
        <v>27929</v>
      </c>
      <c r="X161" s="7"/>
      <c r="Y161" s="7"/>
      <c r="Z161" s="7"/>
      <c r="AA161" s="7" t="s">
        <v>27930</v>
      </c>
      <c r="AB161" s="7" t="s">
        <v>100</v>
      </c>
      <c r="AC161" s="7" t="s">
        <v>101</v>
      </c>
      <c r="AD161" s="7" t="s">
        <v>102</v>
      </c>
      <c r="AE161" s="7" t="s">
        <v>105</v>
      </c>
      <c r="AF161" s="7" t="s">
        <v>106</v>
      </c>
      <c r="AG161" s="7" t="s">
        <v>14605</v>
      </c>
      <c r="AH161" s="7" t="s">
        <v>14606</v>
      </c>
      <c r="AI161" s="7" t="s">
        <v>14607</v>
      </c>
      <c r="AJ161" s="7" t="s">
        <v>14608</v>
      </c>
      <c r="AK161" s="7" t="s">
        <v>14605</v>
      </c>
      <c r="AL161" s="7" t="s">
        <v>14606</v>
      </c>
      <c r="AM161" s="7" t="s">
        <v>109</v>
      </c>
    </row>
    <row r="162" spans="1:39" x14ac:dyDescent="0.2">
      <c r="A162">
        <v>1</v>
      </c>
      <c r="B162">
        <v>1</v>
      </c>
      <c r="G162" s="7">
        <v>176</v>
      </c>
      <c r="H162" s="7" t="s">
        <v>31</v>
      </c>
      <c r="I162" s="7">
        <v>3168161</v>
      </c>
      <c r="J162" s="7">
        <v>171</v>
      </c>
      <c r="K162" s="7" t="s">
        <v>31</v>
      </c>
      <c r="L162" s="7">
        <v>69</v>
      </c>
      <c r="M162" s="7" t="s">
        <v>91</v>
      </c>
      <c r="N162" s="7">
        <v>3168161</v>
      </c>
      <c r="O162" s="7" t="s">
        <v>27931</v>
      </c>
      <c r="P162" s="7" t="s">
        <v>93</v>
      </c>
      <c r="Q162" s="7" t="s">
        <v>27932</v>
      </c>
      <c r="R162" s="7" t="s">
        <v>27933</v>
      </c>
      <c r="S162" s="7"/>
      <c r="T162" s="7" t="s">
        <v>27934</v>
      </c>
      <c r="U162" s="7" t="s">
        <v>27935</v>
      </c>
      <c r="V162" s="7" t="s">
        <v>98</v>
      </c>
      <c r="W162" s="7" t="s">
        <v>27936</v>
      </c>
      <c r="X162" s="7"/>
      <c r="Y162" s="7"/>
      <c r="Z162" s="7"/>
      <c r="AA162" s="7" t="s">
        <v>27937</v>
      </c>
      <c r="AB162" s="7" t="s">
        <v>100</v>
      </c>
      <c r="AC162" s="7" t="s">
        <v>101</v>
      </c>
      <c r="AD162" s="7" t="s">
        <v>102</v>
      </c>
      <c r="AE162" s="7" t="s">
        <v>3500</v>
      </c>
      <c r="AF162" s="7" t="s">
        <v>3501</v>
      </c>
      <c r="AG162" s="7" t="s">
        <v>105</v>
      </c>
      <c r="AH162" s="7" t="s">
        <v>106</v>
      </c>
      <c r="AI162" s="7" t="s">
        <v>3500</v>
      </c>
      <c r="AJ162" s="7" t="s">
        <v>3501</v>
      </c>
      <c r="AK162" s="7" t="s">
        <v>3498</v>
      </c>
      <c r="AL162" s="7" t="s">
        <v>3499</v>
      </c>
      <c r="AM162" s="7" t="s">
        <v>109</v>
      </c>
    </row>
    <row r="163" spans="1:39" x14ac:dyDescent="0.2">
      <c r="A163">
        <v>1</v>
      </c>
      <c r="B163">
        <v>1</v>
      </c>
      <c r="G163" s="7">
        <v>177</v>
      </c>
      <c r="H163" s="7" t="s">
        <v>31</v>
      </c>
      <c r="I163" s="7">
        <v>3457204</v>
      </c>
      <c r="J163" s="7">
        <v>172</v>
      </c>
      <c r="K163" s="7" t="s">
        <v>31</v>
      </c>
      <c r="L163" s="7">
        <v>70</v>
      </c>
      <c r="M163" s="7" t="s">
        <v>91</v>
      </c>
      <c r="N163" s="7">
        <v>3457204</v>
      </c>
      <c r="O163" s="7" t="s">
        <v>27938</v>
      </c>
      <c r="P163" s="7" t="s">
        <v>93</v>
      </c>
      <c r="Q163" s="7" t="s">
        <v>27939</v>
      </c>
      <c r="R163" s="7" t="s">
        <v>27940</v>
      </c>
      <c r="S163" s="7"/>
      <c r="T163" s="7" t="s">
        <v>27941</v>
      </c>
      <c r="U163" s="7" t="s">
        <v>27942</v>
      </c>
      <c r="V163" s="7" t="s">
        <v>98</v>
      </c>
      <c r="W163" s="7" t="s">
        <v>27943</v>
      </c>
      <c r="X163" s="7"/>
      <c r="Y163" s="7"/>
      <c r="Z163" s="7"/>
      <c r="AA163" s="7" t="s">
        <v>27944</v>
      </c>
      <c r="AB163" s="7" t="s">
        <v>100</v>
      </c>
      <c r="AC163" s="7" t="s">
        <v>101</v>
      </c>
      <c r="AD163" s="7" t="s">
        <v>102</v>
      </c>
      <c r="AE163" s="7" t="s">
        <v>105</v>
      </c>
      <c r="AF163" s="7" t="s">
        <v>106</v>
      </c>
      <c r="AG163" s="7" t="s">
        <v>105</v>
      </c>
      <c r="AH163" s="7" t="s">
        <v>106</v>
      </c>
      <c r="AI163" s="7" t="s">
        <v>26209</v>
      </c>
      <c r="AJ163" s="7" t="s">
        <v>26210</v>
      </c>
      <c r="AK163" s="7" t="s">
        <v>26209</v>
      </c>
      <c r="AL163" s="7" t="s">
        <v>26210</v>
      </c>
      <c r="AM163" s="7" t="s">
        <v>109</v>
      </c>
    </row>
    <row r="164" spans="1:39" x14ac:dyDescent="0.2">
      <c r="A164">
        <v>1</v>
      </c>
      <c r="B164">
        <v>1</v>
      </c>
      <c r="G164" s="7">
        <v>178</v>
      </c>
      <c r="H164" s="7" t="s">
        <v>31</v>
      </c>
      <c r="I164" s="7">
        <v>3474152</v>
      </c>
      <c r="J164" s="7">
        <v>173</v>
      </c>
      <c r="K164" s="7" t="s">
        <v>31</v>
      </c>
      <c r="L164" s="7">
        <v>71</v>
      </c>
      <c r="M164" s="7" t="s">
        <v>91</v>
      </c>
      <c r="N164" s="7">
        <v>3474152</v>
      </c>
      <c r="O164" s="7" t="s">
        <v>27945</v>
      </c>
      <c r="P164" s="7" t="s">
        <v>93</v>
      </c>
      <c r="Q164" s="7" t="s">
        <v>27946</v>
      </c>
      <c r="R164" s="7" t="s">
        <v>27947</v>
      </c>
      <c r="S164" s="7"/>
      <c r="T164" s="7" t="s">
        <v>27948</v>
      </c>
      <c r="U164" s="7" t="s">
        <v>27949</v>
      </c>
      <c r="V164" s="7" t="s">
        <v>98</v>
      </c>
      <c r="W164" s="7" t="s">
        <v>27950</v>
      </c>
      <c r="X164" s="7"/>
      <c r="Y164" s="7"/>
      <c r="Z164" s="7"/>
      <c r="AA164" s="7" t="s">
        <v>27951</v>
      </c>
      <c r="AB164" s="7" t="s">
        <v>100</v>
      </c>
      <c r="AC164" s="7" t="s">
        <v>101</v>
      </c>
      <c r="AD164" s="7" t="s">
        <v>102</v>
      </c>
      <c r="AE164" s="7" t="s">
        <v>19329</v>
      </c>
      <c r="AF164" s="7" t="s">
        <v>19330</v>
      </c>
      <c r="AG164" s="7" t="s">
        <v>105</v>
      </c>
      <c r="AH164" s="7" t="s">
        <v>106</v>
      </c>
      <c r="AI164" s="7" t="s">
        <v>19329</v>
      </c>
      <c r="AJ164" s="7" t="s">
        <v>19330</v>
      </c>
      <c r="AK164" s="7" t="s">
        <v>105</v>
      </c>
      <c r="AL164" s="7" t="s">
        <v>106</v>
      </c>
      <c r="AM164" s="7" t="s">
        <v>109</v>
      </c>
    </row>
    <row r="165" spans="1:39" x14ac:dyDescent="0.2">
      <c r="A165">
        <v>1</v>
      </c>
      <c r="B165">
        <v>1</v>
      </c>
      <c r="G165" s="7">
        <v>179</v>
      </c>
      <c r="H165" s="7" t="s">
        <v>31</v>
      </c>
      <c r="I165" s="7">
        <v>3486995</v>
      </c>
      <c r="J165" s="7">
        <v>174</v>
      </c>
      <c r="K165" s="7" t="s">
        <v>31</v>
      </c>
      <c r="L165" s="7">
        <v>72</v>
      </c>
      <c r="M165" s="7" t="s">
        <v>91</v>
      </c>
      <c r="N165" s="7">
        <v>3486995</v>
      </c>
      <c r="O165" s="7" t="s">
        <v>27952</v>
      </c>
      <c r="P165" s="7" t="s">
        <v>93</v>
      </c>
      <c r="Q165" s="7" t="s">
        <v>27953</v>
      </c>
      <c r="R165" s="7" t="s">
        <v>27954</v>
      </c>
      <c r="S165" s="7"/>
      <c r="T165" s="7" t="s">
        <v>27955</v>
      </c>
      <c r="U165" s="7" t="s">
        <v>27956</v>
      </c>
      <c r="V165" s="7" t="s">
        <v>98</v>
      </c>
      <c r="W165" s="7" t="s">
        <v>27957</v>
      </c>
      <c r="X165" s="7"/>
      <c r="Y165" s="7"/>
      <c r="Z165" s="7"/>
      <c r="AA165" s="7" t="s">
        <v>27958</v>
      </c>
      <c r="AB165" s="7" t="s">
        <v>100</v>
      </c>
      <c r="AC165" s="7" t="s">
        <v>101</v>
      </c>
      <c r="AD165" s="7" t="s">
        <v>102</v>
      </c>
      <c r="AE165" s="7" t="s">
        <v>105</v>
      </c>
      <c r="AF165" s="7" t="s">
        <v>106</v>
      </c>
      <c r="AG165" s="7" t="s">
        <v>105</v>
      </c>
      <c r="AH165" s="7" t="s">
        <v>106</v>
      </c>
      <c r="AI165" s="7" t="s">
        <v>27959</v>
      </c>
      <c r="AJ165" s="7" t="s">
        <v>27960</v>
      </c>
      <c r="AK165" s="7" t="s">
        <v>105</v>
      </c>
      <c r="AL165" s="7" t="s">
        <v>106</v>
      </c>
      <c r="AM165" s="7" t="s">
        <v>109</v>
      </c>
    </row>
    <row r="166" spans="1:39" x14ac:dyDescent="0.2">
      <c r="A166">
        <v>1</v>
      </c>
      <c r="B166">
        <v>1</v>
      </c>
      <c r="G166" s="7">
        <v>180</v>
      </c>
      <c r="H166" s="7" t="s">
        <v>31</v>
      </c>
      <c r="I166" s="7">
        <v>3497162</v>
      </c>
      <c r="J166" s="7">
        <v>175</v>
      </c>
      <c r="K166" s="7" t="s">
        <v>31</v>
      </c>
      <c r="L166" s="7">
        <v>73</v>
      </c>
      <c r="M166" s="7" t="s">
        <v>91</v>
      </c>
      <c r="N166" s="7">
        <v>3497162</v>
      </c>
      <c r="O166" s="7" t="s">
        <v>27961</v>
      </c>
      <c r="P166" s="7" t="s">
        <v>93</v>
      </c>
      <c r="Q166" s="7" t="s">
        <v>27962</v>
      </c>
      <c r="R166" s="7" t="s">
        <v>27963</v>
      </c>
      <c r="S166" s="7"/>
      <c r="T166" s="7" t="s">
        <v>27964</v>
      </c>
      <c r="U166" s="7" t="s">
        <v>27965</v>
      </c>
      <c r="V166" s="7" t="s">
        <v>98</v>
      </c>
      <c r="W166" s="7" t="s">
        <v>27966</v>
      </c>
      <c r="X166" s="7"/>
      <c r="Y166" s="7"/>
      <c r="Z166" s="7"/>
      <c r="AA166" s="7" t="s">
        <v>27967</v>
      </c>
      <c r="AB166" s="7" t="s">
        <v>100</v>
      </c>
      <c r="AC166" s="7" t="s">
        <v>101</v>
      </c>
      <c r="AD166" s="7" t="s">
        <v>102</v>
      </c>
      <c r="AE166" s="7" t="s">
        <v>105</v>
      </c>
      <c r="AF166" s="7" t="s">
        <v>106</v>
      </c>
      <c r="AG166" s="7" t="s">
        <v>105</v>
      </c>
      <c r="AH166" s="7" t="s">
        <v>106</v>
      </c>
      <c r="AI166" s="7" t="s">
        <v>4496</v>
      </c>
      <c r="AJ166" s="7" t="s">
        <v>4497</v>
      </c>
      <c r="AK166" s="7" t="s">
        <v>105</v>
      </c>
      <c r="AL166" s="7" t="s">
        <v>106</v>
      </c>
      <c r="AM166" s="7" t="s">
        <v>109</v>
      </c>
    </row>
    <row r="167" spans="1:39" x14ac:dyDescent="0.2">
      <c r="A167">
        <v>1</v>
      </c>
      <c r="B167">
        <v>1</v>
      </c>
      <c r="G167" s="7">
        <v>181</v>
      </c>
      <c r="H167" s="7" t="s">
        <v>31</v>
      </c>
      <c r="I167" s="7">
        <v>3527596</v>
      </c>
      <c r="J167" s="7">
        <v>176</v>
      </c>
      <c r="K167" s="7" t="s">
        <v>31</v>
      </c>
      <c r="L167" s="7">
        <v>74</v>
      </c>
      <c r="M167" s="7" t="s">
        <v>91</v>
      </c>
      <c r="N167" s="7">
        <v>3527596</v>
      </c>
      <c r="O167" s="7" t="s">
        <v>27968</v>
      </c>
      <c r="P167" s="7" t="s">
        <v>93</v>
      </c>
      <c r="Q167" s="7" t="s">
        <v>27969</v>
      </c>
      <c r="R167" s="7" t="s">
        <v>27970</v>
      </c>
      <c r="S167" s="7"/>
      <c r="T167" s="7" t="s">
        <v>27971</v>
      </c>
      <c r="U167" s="7" t="s">
        <v>27972</v>
      </c>
      <c r="V167" s="7" t="s">
        <v>98</v>
      </c>
      <c r="W167" s="7" t="s">
        <v>27973</v>
      </c>
      <c r="X167" s="7"/>
      <c r="Y167" s="7"/>
      <c r="Z167" s="7"/>
      <c r="AA167" s="7" t="s">
        <v>27974</v>
      </c>
      <c r="AB167" s="7" t="s">
        <v>100</v>
      </c>
      <c r="AC167" s="7" t="s">
        <v>101</v>
      </c>
      <c r="AD167" s="7" t="s">
        <v>102</v>
      </c>
      <c r="AE167" s="7" t="s">
        <v>27975</v>
      </c>
      <c r="AF167" s="7" t="s">
        <v>27976</v>
      </c>
      <c r="AG167" s="7" t="s">
        <v>13021</v>
      </c>
      <c r="AH167" s="7" t="s">
        <v>13022</v>
      </c>
      <c r="AI167" s="7" t="s">
        <v>27975</v>
      </c>
      <c r="AJ167" s="7" t="s">
        <v>27976</v>
      </c>
      <c r="AK167" s="7" t="s">
        <v>13021</v>
      </c>
      <c r="AL167" s="7" t="s">
        <v>13022</v>
      </c>
      <c r="AM167" s="7" t="s">
        <v>109</v>
      </c>
    </row>
    <row r="168" spans="1:39" x14ac:dyDescent="0.2">
      <c r="A168">
        <v>1</v>
      </c>
      <c r="B168">
        <v>1</v>
      </c>
      <c r="G168" s="7">
        <v>182</v>
      </c>
      <c r="H168" s="7" t="s">
        <v>31</v>
      </c>
      <c r="I168" s="7">
        <v>3549229</v>
      </c>
      <c r="J168" s="7">
        <v>177</v>
      </c>
      <c r="K168" s="7" t="s">
        <v>31</v>
      </c>
      <c r="L168" s="7">
        <v>75</v>
      </c>
      <c r="M168" s="7" t="s">
        <v>91</v>
      </c>
      <c r="N168" s="7">
        <v>3549229</v>
      </c>
      <c r="O168" s="7" t="s">
        <v>27977</v>
      </c>
      <c r="P168" s="7" t="s">
        <v>93</v>
      </c>
      <c r="Q168" s="7" t="s">
        <v>27978</v>
      </c>
      <c r="R168" s="7" t="s">
        <v>27979</v>
      </c>
      <c r="S168" s="7"/>
      <c r="T168" s="7" t="s">
        <v>27980</v>
      </c>
      <c r="U168" s="7" t="s">
        <v>27981</v>
      </c>
      <c r="V168" s="7" t="s">
        <v>98</v>
      </c>
      <c r="W168" s="7" t="s">
        <v>27982</v>
      </c>
      <c r="X168" s="7"/>
      <c r="Y168" s="7"/>
      <c r="Z168" s="7"/>
      <c r="AA168" s="7" t="s">
        <v>27983</v>
      </c>
      <c r="AB168" s="7" t="s">
        <v>100</v>
      </c>
      <c r="AC168" s="7" t="s">
        <v>101</v>
      </c>
      <c r="AD168" s="7" t="s">
        <v>102</v>
      </c>
      <c r="AE168" s="7" t="s">
        <v>2660</v>
      </c>
      <c r="AF168" s="7" t="s">
        <v>2661</v>
      </c>
      <c r="AG168" s="7" t="s">
        <v>19340</v>
      </c>
      <c r="AH168" s="7" t="s">
        <v>19341</v>
      </c>
      <c r="AI168" s="7" t="s">
        <v>2660</v>
      </c>
      <c r="AJ168" s="7" t="s">
        <v>2661</v>
      </c>
      <c r="AK168" s="7" t="s">
        <v>19340</v>
      </c>
      <c r="AL168" s="7" t="s">
        <v>19341</v>
      </c>
      <c r="AM168" s="7" t="s">
        <v>109</v>
      </c>
    </row>
    <row r="169" spans="1:39" x14ac:dyDescent="0.2">
      <c r="A169">
        <v>1</v>
      </c>
      <c r="B169">
        <v>1</v>
      </c>
      <c r="G169" s="7">
        <v>183</v>
      </c>
      <c r="H169" s="7" t="s">
        <v>31</v>
      </c>
      <c r="I169" s="7">
        <v>3644204</v>
      </c>
      <c r="J169" s="7">
        <v>178</v>
      </c>
      <c r="K169" s="7" t="s">
        <v>31</v>
      </c>
      <c r="L169" s="7">
        <v>76</v>
      </c>
      <c r="M169" s="7" t="s">
        <v>91</v>
      </c>
      <c r="N169" s="7">
        <v>3644204</v>
      </c>
      <c r="O169" s="7" t="s">
        <v>27984</v>
      </c>
      <c r="P169" s="7" t="s">
        <v>93</v>
      </c>
      <c r="Q169" s="7" t="s">
        <v>27985</v>
      </c>
      <c r="R169" s="7" t="s">
        <v>27986</v>
      </c>
      <c r="S169" s="7"/>
      <c r="T169" s="7" t="s">
        <v>27987</v>
      </c>
      <c r="U169" s="7" t="s">
        <v>27988</v>
      </c>
      <c r="V169" s="7" t="s">
        <v>98</v>
      </c>
      <c r="W169" s="7" t="s">
        <v>27989</v>
      </c>
      <c r="X169" s="7"/>
      <c r="Y169" s="7"/>
      <c r="Z169" s="7"/>
      <c r="AA169" s="7" t="s">
        <v>27990</v>
      </c>
      <c r="AB169" s="7" t="s">
        <v>100</v>
      </c>
      <c r="AC169" s="7" t="s">
        <v>101</v>
      </c>
      <c r="AD169" s="7" t="s">
        <v>102</v>
      </c>
      <c r="AE169" s="7" t="s">
        <v>1764</v>
      </c>
      <c r="AF169" s="7" t="s">
        <v>1765</v>
      </c>
      <c r="AG169" s="7" t="s">
        <v>105</v>
      </c>
      <c r="AH169" s="7" t="s">
        <v>106</v>
      </c>
      <c r="AI169" s="7" t="s">
        <v>1764</v>
      </c>
      <c r="AJ169" s="7" t="s">
        <v>1765</v>
      </c>
      <c r="AK169" s="7" t="s">
        <v>1766</v>
      </c>
      <c r="AL169" s="7" t="s">
        <v>1767</v>
      </c>
      <c r="AM169" s="7" t="s">
        <v>109</v>
      </c>
    </row>
    <row r="170" spans="1:39" x14ac:dyDescent="0.2">
      <c r="A170">
        <v>1</v>
      </c>
      <c r="B170">
        <v>1</v>
      </c>
      <c r="G170" s="7">
        <v>186</v>
      </c>
      <c r="H170" s="7" t="s">
        <v>31</v>
      </c>
      <c r="I170" s="7">
        <v>3762866</v>
      </c>
      <c r="J170" s="7">
        <v>179</v>
      </c>
      <c r="K170" s="7" t="s">
        <v>31</v>
      </c>
      <c r="L170" s="7">
        <v>77</v>
      </c>
      <c r="M170" s="7" t="s">
        <v>91</v>
      </c>
      <c r="N170" s="7">
        <v>3762866</v>
      </c>
      <c r="O170" s="7" t="s">
        <v>27991</v>
      </c>
      <c r="P170" s="7" t="s">
        <v>93</v>
      </c>
      <c r="Q170" s="7" t="s">
        <v>27992</v>
      </c>
      <c r="R170" s="7" t="s">
        <v>27993</v>
      </c>
      <c r="S170" s="7"/>
      <c r="T170" s="7" t="s">
        <v>27994</v>
      </c>
      <c r="U170" s="7" t="s">
        <v>27995</v>
      </c>
      <c r="V170" s="7" t="s">
        <v>98</v>
      </c>
      <c r="W170" s="7" t="s">
        <v>27996</v>
      </c>
      <c r="X170" s="7"/>
      <c r="Y170" s="7"/>
      <c r="Z170" s="7"/>
      <c r="AA170" s="7" t="s">
        <v>27997</v>
      </c>
      <c r="AB170" s="7" t="s">
        <v>100</v>
      </c>
      <c r="AC170" s="7" t="s">
        <v>101</v>
      </c>
      <c r="AD170" s="7" t="s">
        <v>102</v>
      </c>
      <c r="AE170" s="7" t="s">
        <v>27998</v>
      </c>
      <c r="AF170" s="7" t="s">
        <v>27999</v>
      </c>
      <c r="AG170" s="7" t="s">
        <v>1804</v>
      </c>
      <c r="AH170" s="7" t="s">
        <v>1805</v>
      </c>
      <c r="AI170" s="7" t="s">
        <v>27998</v>
      </c>
      <c r="AJ170" s="7" t="s">
        <v>27999</v>
      </c>
      <c r="AK170" s="7" t="s">
        <v>1804</v>
      </c>
      <c r="AL170" s="7" t="s">
        <v>1805</v>
      </c>
      <c r="AM170" s="7" t="s">
        <v>109</v>
      </c>
    </row>
    <row r="171" spans="1:39" x14ac:dyDescent="0.2">
      <c r="A171">
        <v>1</v>
      </c>
      <c r="B171">
        <v>1</v>
      </c>
      <c r="G171" s="7">
        <v>187</v>
      </c>
      <c r="H171" s="7" t="s">
        <v>31</v>
      </c>
      <c r="I171" s="7">
        <v>3893839</v>
      </c>
      <c r="J171" s="7">
        <v>180</v>
      </c>
      <c r="K171" s="7" t="s">
        <v>31</v>
      </c>
      <c r="L171" s="7">
        <v>78</v>
      </c>
      <c r="M171" s="7" t="s">
        <v>91</v>
      </c>
      <c r="N171" s="7">
        <v>3893839</v>
      </c>
      <c r="O171" s="7" t="s">
        <v>28000</v>
      </c>
      <c r="P171" s="7" t="s">
        <v>93</v>
      </c>
      <c r="Q171" s="7" t="s">
        <v>28001</v>
      </c>
      <c r="R171" s="7" t="s">
        <v>28002</v>
      </c>
      <c r="S171" s="7"/>
      <c r="T171" s="7" t="s">
        <v>28003</v>
      </c>
      <c r="U171" s="7" t="s">
        <v>28004</v>
      </c>
      <c r="V171" s="7" t="s">
        <v>98</v>
      </c>
      <c r="W171" s="7" t="s">
        <v>28005</v>
      </c>
      <c r="X171" s="7"/>
      <c r="Y171" s="7"/>
      <c r="Z171" s="7"/>
      <c r="AA171" s="7" t="s">
        <v>28006</v>
      </c>
      <c r="AB171" s="7" t="s">
        <v>100</v>
      </c>
      <c r="AC171" s="7" t="s">
        <v>101</v>
      </c>
      <c r="AD171" s="7" t="s">
        <v>102</v>
      </c>
      <c r="AE171" s="7" t="s">
        <v>105</v>
      </c>
      <c r="AF171" s="7" t="s">
        <v>106</v>
      </c>
      <c r="AG171" s="7" t="s">
        <v>1826</v>
      </c>
      <c r="AH171" s="7" t="s">
        <v>1827</v>
      </c>
      <c r="AI171" s="7" t="s">
        <v>15539</v>
      </c>
      <c r="AJ171" s="7" t="s">
        <v>15540</v>
      </c>
      <c r="AK171" s="7" t="s">
        <v>1826</v>
      </c>
      <c r="AL171" s="7" t="s">
        <v>1827</v>
      </c>
      <c r="AM171" s="7" t="s">
        <v>109</v>
      </c>
    </row>
    <row r="172" spans="1:39" x14ac:dyDescent="0.2">
      <c r="A172">
        <v>1</v>
      </c>
      <c r="B172">
        <v>1</v>
      </c>
      <c r="G172" s="7">
        <v>188</v>
      </c>
      <c r="H172" s="7" t="s">
        <v>31</v>
      </c>
      <c r="I172" s="7">
        <v>3933155</v>
      </c>
      <c r="J172" s="7">
        <v>181</v>
      </c>
      <c r="K172" s="7" t="s">
        <v>31</v>
      </c>
      <c r="L172" s="7">
        <v>79</v>
      </c>
      <c r="M172" s="7" t="s">
        <v>91</v>
      </c>
      <c r="N172" s="7">
        <v>3933155</v>
      </c>
      <c r="O172" s="7" t="s">
        <v>28007</v>
      </c>
      <c r="P172" s="7" t="s">
        <v>93</v>
      </c>
      <c r="Q172" s="7" t="s">
        <v>28008</v>
      </c>
      <c r="R172" s="7" t="s">
        <v>28009</v>
      </c>
      <c r="S172" s="7"/>
      <c r="T172" s="7" t="s">
        <v>28010</v>
      </c>
      <c r="U172" s="7" t="s">
        <v>28011</v>
      </c>
      <c r="V172" s="7" t="s">
        <v>98</v>
      </c>
      <c r="W172" s="7" t="s">
        <v>28012</v>
      </c>
      <c r="X172" s="7"/>
      <c r="Y172" s="7"/>
      <c r="Z172" s="7"/>
      <c r="AA172" s="7" t="s">
        <v>28013</v>
      </c>
      <c r="AB172" s="7" t="s">
        <v>100</v>
      </c>
      <c r="AC172" s="7" t="s">
        <v>101</v>
      </c>
      <c r="AD172" s="7" t="s">
        <v>102</v>
      </c>
      <c r="AE172" s="7" t="s">
        <v>105</v>
      </c>
      <c r="AF172" s="7" t="s">
        <v>106</v>
      </c>
      <c r="AG172" s="7" t="s">
        <v>105</v>
      </c>
      <c r="AH172" s="7" t="s">
        <v>106</v>
      </c>
      <c r="AI172" s="7" t="s">
        <v>17817</v>
      </c>
      <c r="AJ172" s="7" t="s">
        <v>17818</v>
      </c>
      <c r="AK172" s="7" t="s">
        <v>105</v>
      </c>
      <c r="AL172" s="7" t="s">
        <v>106</v>
      </c>
      <c r="AM172" s="7" t="s">
        <v>109</v>
      </c>
    </row>
    <row r="173" spans="1:39" x14ac:dyDescent="0.2">
      <c r="A173">
        <v>1</v>
      </c>
      <c r="B173">
        <v>1</v>
      </c>
      <c r="G173" s="7">
        <v>189</v>
      </c>
      <c r="H173" s="7" t="s">
        <v>31</v>
      </c>
      <c r="I173" s="7">
        <v>3936118</v>
      </c>
      <c r="J173" s="7">
        <v>182</v>
      </c>
      <c r="K173" s="7" t="s">
        <v>31</v>
      </c>
      <c r="L173" s="7">
        <v>80</v>
      </c>
      <c r="M173" s="7" t="s">
        <v>91</v>
      </c>
      <c r="N173" s="7">
        <v>3936118</v>
      </c>
      <c r="O173" s="7" t="s">
        <v>28014</v>
      </c>
      <c r="P173" s="7" t="s">
        <v>93</v>
      </c>
      <c r="Q173" s="7" t="s">
        <v>28015</v>
      </c>
      <c r="R173" s="7" t="s">
        <v>28016</v>
      </c>
      <c r="S173" s="7"/>
      <c r="T173" s="7" t="s">
        <v>28017</v>
      </c>
      <c r="U173" s="7" t="s">
        <v>28018</v>
      </c>
      <c r="V173" s="7" t="s">
        <v>98</v>
      </c>
      <c r="W173" s="7" t="s">
        <v>28019</v>
      </c>
      <c r="X173" s="7"/>
      <c r="Y173" s="7"/>
      <c r="Z173" s="7"/>
      <c r="AA173" s="7" t="s">
        <v>28020</v>
      </c>
      <c r="AB173" s="7" t="s">
        <v>100</v>
      </c>
      <c r="AC173" s="7" t="s">
        <v>101</v>
      </c>
      <c r="AD173" s="7" t="s">
        <v>102</v>
      </c>
      <c r="AE173" s="7" t="s">
        <v>17826</v>
      </c>
      <c r="AF173" s="7" t="s">
        <v>17827</v>
      </c>
      <c r="AG173" s="7" t="s">
        <v>17835</v>
      </c>
      <c r="AH173" s="7" t="s">
        <v>17836</v>
      </c>
      <c r="AI173" s="7" t="s">
        <v>17826</v>
      </c>
      <c r="AJ173" s="7" t="s">
        <v>17827</v>
      </c>
      <c r="AK173" s="7" t="s">
        <v>17835</v>
      </c>
      <c r="AL173" s="7" t="s">
        <v>17836</v>
      </c>
      <c r="AM173" s="7" t="s">
        <v>109</v>
      </c>
    </row>
    <row r="174" spans="1:39" x14ac:dyDescent="0.2">
      <c r="A174">
        <v>1</v>
      </c>
      <c r="B174">
        <v>1</v>
      </c>
      <c r="G174" s="7">
        <v>190</v>
      </c>
      <c r="H174" s="7" t="s">
        <v>31</v>
      </c>
      <c r="I174" s="7">
        <v>4181331</v>
      </c>
      <c r="J174" s="7">
        <v>183</v>
      </c>
      <c r="K174" s="7" t="s">
        <v>31</v>
      </c>
      <c r="L174" s="7">
        <v>81</v>
      </c>
      <c r="M174" s="7" t="s">
        <v>91</v>
      </c>
      <c r="N174" s="7">
        <v>4181331</v>
      </c>
      <c r="O174" s="7" t="s">
        <v>28021</v>
      </c>
      <c r="P174" s="7" t="s">
        <v>93</v>
      </c>
      <c r="Q174" s="7" t="s">
        <v>28022</v>
      </c>
      <c r="R174" s="7" t="s">
        <v>28023</v>
      </c>
      <c r="S174" s="7"/>
      <c r="T174" s="7" t="s">
        <v>28024</v>
      </c>
      <c r="U174" s="7" t="s">
        <v>28025</v>
      </c>
      <c r="V174" s="7" t="s">
        <v>98</v>
      </c>
      <c r="W174" s="7" t="s">
        <v>28026</v>
      </c>
      <c r="X174" s="7"/>
      <c r="Y174" s="7"/>
      <c r="Z174" s="7"/>
      <c r="AA174" s="7" t="s">
        <v>28027</v>
      </c>
      <c r="AB174" s="7" t="s">
        <v>100</v>
      </c>
      <c r="AC174" s="7" t="s">
        <v>101</v>
      </c>
      <c r="AD174" s="7" t="s">
        <v>102</v>
      </c>
      <c r="AE174" s="7" t="s">
        <v>1875</v>
      </c>
      <c r="AF174" s="7" t="s">
        <v>1876</v>
      </c>
      <c r="AG174" s="7" t="s">
        <v>1877</v>
      </c>
      <c r="AH174" s="7" t="s">
        <v>1878</v>
      </c>
      <c r="AI174" s="7" t="s">
        <v>1875</v>
      </c>
      <c r="AJ174" s="7" t="s">
        <v>1876</v>
      </c>
      <c r="AK174" s="7" t="s">
        <v>1877</v>
      </c>
      <c r="AL174" s="7" t="s">
        <v>1878</v>
      </c>
      <c r="AM174" s="7" t="s">
        <v>109</v>
      </c>
    </row>
    <row r="175" spans="1:39" x14ac:dyDescent="0.2">
      <c r="A175">
        <v>1</v>
      </c>
      <c r="B175">
        <v>1</v>
      </c>
      <c r="G175" s="7">
        <v>191</v>
      </c>
      <c r="H175" s="7" t="s">
        <v>31</v>
      </c>
      <c r="I175" s="7">
        <v>4313142</v>
      </c>
      <c r="J175" s="7">
        <v>184</v>
      </c>
      <c r="K175" s="7" t="s">
        <v>31</v>
      </c>
      <c r="L175" s="7">
        <v>82</v>
      </c>
      <c r="M175" s="7" t="s">
        <v>91</v>
      </c>
      <c r="N175" s="7">
        <v>4313142</v>
      </c>
      <c r="O175" s="7" t="s">
        <v>28028</v>
      </c>
      <c r="P175" s="7" t="s">
        <v>93</v>
      </c>
      <c r="Q175" s="7" t="s">
        <v>28029</v>
      </c>
      <c r="R175" s="7" t="s">
        <v>28030</v>
      </c>
      <c r="S175" s="7"/>
      <c r="T175" s="7" t="s">
        <v>28031</v>
      </c>
      <c r="U175" s="7" t="s">
        <v>28032</v>
      </c>
      <c r="V175" s="7" t="s">
        <v>98</v>
      </c>
      <c r="W175" s="7" t="s">
        <v>28033</v>
      </c>
      <c r="X175" s="7"/>
      <c r="Y175" s="7"/>
      <c r="Z175" s="7"/>
      <c r="AA175" s="7" t="s">
        <v>28034</v>
      </c>
      <c r="AB175" s="7" t="s">
        <v>100</v>
      </c>
      <c r="AC175" s="7" t="s">
        <v>101</v>
      </c>
      <c r="AD175" s="7" t="s">
        <v>102</v>
      </c>
      <c r="AE175" s="7" t="s">
        <v>105</v>
      </c>
      <c r="AF175" s="7" t="s">
        <v>106</v>
      </c>
      <c r="AG175" s="7" t="s">
        <v>105</v>
      </c>
      <c r="AH175" s="7" t="s">
        <v>106</v>
      </c>
      <c r="AI175" s="7" t="s">
        <v>10579</v>
      </c>
      <c r="AJ175" s="7" t="s">
        <v>10580</v>
      </c>
      <c r="AK175" s="7" t="s">
        <v>20244</v>
      </c>
      <c r="AL175" s="7" t="s">
        <v>20245</v>
      </c>
      <c r="AM175" s="7" t="s">
        <v>109</v>
      </c>
    </row>
    <row r="176" spans="1:39" x14ac:dyDescent="0.2">
      <c r="A176">
        <v>1</v>
      </c>
      <c r="B176">
        <v>1</v>
      </c>
      <c r="G176" s="7">
        <v>192</v>
      </c>
      <c r="H176" s="7" t="s">
        <v>31</v>
      </c>
      <c r="I176" s="7">
        <v>4315003</v>
      </c>
      <c r="J176" s="7">
        <v>185</v>
      </c>
      <c r="K176" s="7" t="s">
        <v>31</v>
      </c>
      <c r="L176" s="7">
        <v>83</v>
      </c>
      <c r="M176" s="7" t="s">
        <v>91</v>
      </c>
      <c r="N176" s="7">
        <v>4315003</v>
      </c>
      <c r="O176" s="7" t="s">
        <v>28035</v>
      </c>
      <c r="P176" s="7" t="s">
        <v>93</v>
      </c>
      <c r="Q176" s="7" t="s">
        <v>28036</v>
      </c>
      <c r="R176" s="7" t="s">
        <v>28037</v>
      </c>
      <c r="S176" s="7"/>
      <c r="T176" s="7" t="s">
        <v>28038</v>
      </c>
      <c r="U176" s="7" t="s">
        <v>28039</v>
      </c>
      <c r="V176" s="7" t="s">
        <v>98</v>
      </c>
      <c r="W176" s="7" t="s">
        <v>28040</v>
      </c>
      <c r="X176" s="7"/>
      <c r="Y176" s="7"/>
      <c r="Z176" s="7"/>
      <c r="AA176" s="7" t="s">
        <v>28041</v>
      </c>
      <c r="AB176" s="7" t="s">
        <v>100</v>
      </c>
      <c r="AC176" s="7" t="s">
        <v>101</v>
      </c>
      <c r="AD176" s="7" t="s">
        <v>102</v>
      </c>
      <c r="AE176" s="7" t="s">
        <v>105</v>
      </c>
      <c r="AF176" s="7" t="s">
        <v>106</v>
      </c>
      <c r="AG176" s="7" t="s">
        <v>105</v>
      </c>
      <c r="AH176" s="7" t="s">
        <v>106</v>
      </c>
      <c r="AI176" s="7" t="s">
        <v>20244</v>
      </c>
      <c r="AJ176" s="7" t="s">
        <v>20245</v>
      </c>
      <c r="AK176" s="7" t="s">
        <v>20244</v>
      </c>
      <c r="AL176" s="7" t="s">
        <v>20245</v>
      </c>
      <c r="AM176" s="7" t="s">
        <v>109</v>
      </c>
    </row>
    <row r="177" spans="1:39" x14ac:dyDescent="0.2">
      <c r="A177">
        <v>1</v>
      </c>
      <c r="B177">
        <v>1</v>
      </c>
      <c r="G177" s="7">
        <v>193</v>
      </c>
      <c r="H177" s="7" t="s">
        <v>31</v>
      </c>
      <c r="I177" s="7">
        <v>4338406</v>
      </c>
      <c r="J177" s="7">
        <v>186</v>
      </c>
      <c r="K177" s="7" t="s">
        <v>31</v>
      </c>
      <c r="L177" s="7">
        <v>84</v>
      </c>
      <c r="M177" s="7" t="s">
        <v>91</v>
      </c>
      <c r="N177" s="7">
        <v>4338406</v>
      </c>
      <c r="O177" s="7" t="s">
        <v>28042</v>
      </c>
      <c r="P177" s="7" t="s">
        <v>93</v>
      </c>
      <c r="Q177" s="7" t="s">
        <v>28043</v>
      </c>
      <c r="R177" s="7" t="s">
        <v>28044</v>
      </c>
      <c r="S177" s="7"/>
      <c r="T177" s="7" t="s">
        <v>28045</v>
      </c>
      <c r="U177" s="7" t="s">
        <v>28046</v>
      </c>
      <c r="V177" s="7" t="s">
        <v>98</v>
      </c>
      <c r="W177" s="7" t="s">
        <v>28047</v>
      </c>
      <c r="X177" s="7"/>
      <c r="Y177" s="7"/>
      <c r="Z177" s="7"/>
      <c r="AA177" s="7" t="s">
        <v>28048</v>
      </c>
      <c r="AB177" s="7" t="s">
        <v>100</v>
      </c>
      <c r="AC177" s="7" t="s">
        <v>101</v>
      </c>
      <c r="AD177" s="7" t="s">
        <v>102</v>
      </c>
      <c r="AE177" s="7" t="s">
        <v>105</v>
      </c>
      <c r="AF177" s="7" t="s">
        <v>106</v>
      </c>
      <c r="AG177" s="7" t="s">
        <v>105</v>
      </c>
      <c r="AH177" s="7" t="s">
        <v>106</v>
      </c>
      <c r="AI177" s="7" t="s">
        <v>7234</v>
      </c>
      <c r="AJ177" s="7" t="s">
        <v>7235</v>
      </c>
      <c r="AK177" s="7" t="s">
        <v>7234</v>
      </c>
      <c r="AL177" s="7" t="s">
        <v>7235</v>
      </c>
      <c r="AM177" s="7" t="s">
        <v>109</v>
      </c>
    </row>
    <row r="178" spans="1:39" x14ac:dyDescent="0.2">
      <c r="A178">
        <v>1</v>
      </c>
      <c r="B178">
        <v>1</v>
      </c>
      <c r="G178" s="7">
        <v>194</v>
      </c>
      <c r="H178" s="7" t="s">
        <v>31</v>
      </c>
      <c r="I178" s="7">
        <v>4356835</v>
      </c>
      <c r="J178" s="7">
        <v>187</v>
      </c>
      <c r="K178" s="7" t="s">
        <v>31</v>
      </c>
      <c r="L178" s="7">
        <v>85</v>
      </c>
      <c r="M178" s="7" t="s">
        <v>91</v>
      </c>
      <c r="N178" s="7">
        <v>4356835</v>
      </c>
      <c r="O178" s="7" t="s">
        <v>28049</v>
      </c>
      <c r="P178" s="7" t="s">
        <v>93</v>
      </c>
      <c r="Q178" s="7" t="s">
        <v>28050</v>
      </c>
      <c r="R178" s="7" t="s">
        <v>28051</v>
      </c>
      <c r="S178" s="7"/>
      <c r="T178" s="7" t="s">
        <v>28052</v>
      </c>
      <c r="U178" s="7" t="s">
        <v>28053</v>
      </c>
      <c r="V178" s="7" t="s">
        <v>98</v>
      </c>
      <c r="W178" s="7" t="s">
        <v>28054</v>
      </c>
      <c r="X178" s="7"/>
      <c r="Y178" s="7"/>
      <c r="Z178" s="7"/>
      <c r="AA178" s="7" t="s">
        <v>28055</v>
      </c>
      <c r="AB178" s="7" t="s">
        <v>100</v>
      </c>
      <c r="AC178" s="7" t="s">
        <v>101</v>
      </c>
      <c r="AD178" s="7" t="s">
        <v>102</v>
      </c>
      <c r="AE178" s="7" t="s">
        <v>105</v>
      </c>
      <c r="AF178" s="7" t="s">
        <v>106</v>
      </c>
      <c r="AG178" s="7" t="s">
        <v>17899</v>
      </c>
      <c r="AH178" s="7" t="s">
        <v>17900</v>
      </c>
      <c r="AI178" s="7" t="s">
        <v>28056</v>
      </c>
      <c r="AJ178" s="7" t="s">
        <v>28057</v>
      </c>
      <c r="AK178" s="7" t="s">
        <v>17899</v>
      </c>
      <c r="AL178" s="7" t="s">
        <v>17900</v>
      </c>
      <c r="AM178" s="7" t="s">
        <v>109</v>
      </c>
    </row>
    <row r="179" spans="1:39" x14ac:dyDescent="0.2">
      <c r="A179">
        <v>1</v>
      </c>
      <c r="B179">
        <v>1</v>
      </c>
      <c r="G179" s="7">
        <v>195</v>
      </c>
      <c r="H179" s="7" t="s">
        <v>31</v>
      </c>
      <c r="I179" s="7">
        <v>4414136</v>
      </c>
      <c r="J179" s="7">
        <v>188</v>
      </c>
      <c r="K179" s="7" t="s">
        <v>31</v>
      </c>
      <c r="L179" s="7">
        <v>86</v>
      </c>
      <c r="M179" s="7" t="s">
        <v>91</v>
      </c>
      <c r="N179" s="7">
        <v>4414136</v>
      </c>
      <c r="O179" s="7" t="s">
        <v>28058</v>
      </c>
      <c r="P179" s="7" t="s">
        <v>93</v>
      </c>
      <c r="Q179" s="7" t="s">
        <v>28059</v>
      </c>
      <c r="R179" s="7" t="s">
        <v>28060</v>
      </c>
      <c r="S179" s="7"/>
      <c r="T179" s="7" t="s">
        <v>28061</v>
      </c>
      <c r="U179" s="7" t="s">
        <v>28062</v>
      </c>
      <c r="V179" s="7" t="s">
        <v>98</v>
      </c>
      <c r="W179" s="7" t="s">
        <v>28063</v>
      </c>
      <c r="X179" s="7"/>
      <c r="Y179" s="7"/>
      <c r="Z179" s="7"/>
      <c r="AA179" s="7" t="s">
        <v>28064</v>
      </c>
      <c r="AB179" s="7" t="s">
        <v>100</v>
      </c>
      <c r="AC179" s="7" t="s">
        <v>101</v>
      </c>
      <c r="AD179" s="7" t="s">
        <v>102</v>
      </c>
      <c r="AE179" s="7" t="s">
        <v>105</v>
      </c>
      <c r="AF179" s="7" t="s">
        <v>106</v>
      </c>
      <c r="AG179" s="7" t="s">
        <v>8953</v>
      </c>
      <c r="AH179" s="7" t="s">
        <v>8954</v>
      </c>
      <c r="AI179" s="7" t="s">
        <v>3754</v>
      </c>
      <c r="AJ179" s="7" t="s">
        <v>3755</v>
      </c>
      <c r="AK179" s="7" t="s">
        <v>8953</v>
      </c>
      <c r="AL179" s="7" t="s">
        <v>8954</v>
      </c>
      <c r="AM179" s="7" t="s">
        <v>109</v>
      </c>
    </row>
    <row r="180" spans="1:39" x14ac:dyDescent="0.2">
      <c r="A180">
        <v>1</v>
      </c>
      <c r="B180">
        <v>1</v>
      </c>
      <c r="G180" s="7">
        <v>196</v>
      </c>
      <c r="H180" s="7" t="s">
        <v>31</v>
      </c>
      <c r="I180" s="7">
        <v>4499896</v>
      </c>
      <c r="J180" s="7">
        <v>189</v>
      </c>
      <c r="K180" s="7" t="s">
        <v>31</v>
      </c>
      <c r="L180" s="7">
        <v>87</v>
      </c>
      <c r="M180" s="7" t="s">
        <v>91</v>
      </c>
      <c r="N180" s="7">
        <v>4499896</v>
      </c>
      <c r="O180" s="7" t="s">
        <v>28065</v>
      </c>
      <c r="P180" s="7" t="s">
        <v>93</v>
      </c>
      <c r="Q180" s="7" t="s">
        <v>28066</v>
      </c>
      <c r="R180" s="7" t="s">
        <v>28067</v>
      </c>
      <c r="S180" s="7"/>
      <c r="T180" s="7" t="s">
        <v>28068</v>
      </c>
      <c r="U180" s="7" t="s">
        <v>28069</v>
      </c>
      <c r="V180" s="7" t="s">
        <v>98</v>
      </c>
      <c r="W180" s="7" t="s">
        <v>28070</v>
      </c>
      <c r="X180" s="7"/>
      <c r="Y180" s="7"/>
      <c r="Z180" s="7"/>
      <c r="AA180" s="7" t="s">
        <v>28071</v>
      </c>
      <c r="AB180" s="7" t="s">
        <v>100</v>
      </c>
      <c r="AC180" s="7" t="s">
        <v>101</v>
      </c>
      <c r="AD180" s="7" t="s">
        <v>102</v>
      </c>
      <c r="AE180" s="7" t="s">
        <v>28072</v>
      </c>
      <c r="AF180" s="7" t="s">
        <v>28073</v>
      </c>
      <c r="AG180" s="7" t="s">
        <v>105</v>
      </c>
      <c r="AH180" s="7" t="s">
        <v>106</v>
      </c>
      <c r="AI180" s="7" t="s">
        <v>28072</v>
      </c>
      <c r="AJ180" s="7" t="s">
        <v>28073</v>
      </c>
      <c r="AK180" s="7" t="s">
        <v>26153</v>
      </c>
      <c r="AL180" s="7" t="s">
        <v>26154</v>
      </c>
      <c r="AM180" s="7" t="s">
        <v>109</v>
      </c>
    </row>
    <row r="181" spans="1:39" x14ac:dyDescent="0.2">
      <c r="A181">
        <v>1</v>
      </c>
      <c r="B181">
        <v>1</v>
      </c>
      <c r="G181" s="7">
        <v>197</v>
      </c>
      <c r="H181" s="7" t="s">
        <v>31</v>
      </c>
      <c r="I181" s="7">
        <v>4511740</v>
      </c>
      <c r="J181" s="7">
        <v>190</v>
      </c>
      <c r="K181" s="7" t="s">
        <v>31</v>
      </c>
      <c r="L181" s="7">
        <v>88</v>
      </c>
      <c r="M181" s="7" t="s">
        <v>91</v>
      </c>
      <c r="N181" s="7">
        <v>4511740</v>
      </c>
      <c r="O181" s="7" t="s">
        <v>28074</v>
      </c>
      <c r="P181" s="7" t="s">
        <v>93</v>
      </c>
      <c r="Q181" s="7" t="s">
        <v>28075</v>
      </c>
      <c r="R181" s="7" t="s">
        <v>28076</v>
      </c>
      <c r="S181" s="7"/>
      <c r="T181" s="7" t="s">
        <v>28077</v>
      </c>
      <c r="U181" s="7" t="s">
        <v>28078</v>
      </c>
      <c r="V181" s="7" t="s">
        <v>98</v>
      </c>
      <c r="W181" s="7" t="s">
        <v>28079</v>
      </c>
      <c r="X181" s="7"/>
      <c r="Y181" s="7"/>
      <c r="Z181" s="7"/>
      <c r="AA181" s="7" t="s">
        <v>28080</v>
      </c>
      <c r="AB181" s="7" t="s">
        <v>100</v>
      </c>
      <c r="AC181" s="7" t="s">
        <v>101</v>
      </c>
      <c r="AD181" s="7" t="s">
        <v>102</v>
      </c>
      <c r="AE181" s="7" t="s">
        <v>8172</v>
      </c>
      <c r="AF181" s="7" t="s">
        <v>8173</v>
      </c>
      <c r="AG181" s="7" t="s">
        <v>105</v>
      </c>
      <c r="AH181" s="7" t="s">
        <v>106</v>
      </c>
      <c r="AI181" s="7" t="s">
        <v>8172</v>
      </c>
      <c r="AJ181" s="7" t="s">
        <v>8173</v>
      </c>
      <c r="AK181" s="7" t="s">
        <v>17950</v>
      </c>
      <c r="AL181" s="7" t="s">
        <v>17951</v>
      </c>
      <c r="AM181" s="7" t="s">
        <v>109</v>
      </c>
    </row>
    <row r="182" spans="1:39" x14ac:dyDescent="0.2">
      <c r="A182">
        <v>1</v>
      </c>
      <c r="B182">
        <v>1</v>
      </c>
      <c r="G182" s="7">
        <v>198</v>
      </c>
      <c r="H182" s="7" t="s">
        <v>31</v>
      </c>
      <c r="I182" s="7">
        <v>4524181</v>
      </c>
      <c r="J182" s="7">
        <v>191</v>
      </c>
      <c r="K182" s="7" t="s">
        <v>31</v>
      </c>
      <c r="L182" s="7">
        <v>89</v>
      </c>
      <c r="M182" s="7" t="s">
        <v>91</v>
      </c>
      <c r="N182" s="7">
        <v>4524181</v>
      </c>
      <c r="O182" s="7" t="s">
        <v>28081</v>
      </c>
      <c r="P182" s="7" t="s">
        <v>93</v>
      </c>
      <c r="Q182" s="7" t="s">
        <v>28082</v>
      </c>
      <c r="R182" s="7" t="s">
        <v>28083</v>
      </c>
      <c r="S182" s="7"/>
      <c r="T182" s="7" t="s">
        <v>28084</v>
      </c>
      <c r="U182" s="7" t="s">
        <v>28085</v>
      </c>
      <c r="V182" s="7" t="s">
        <v>98</v>
      </c>
      <c r="W182" s="7" t="s">
        <v>28086</v>
      </c>
      <c r="X182" s="7"/>
      <c r="Y182" s="7"/>
      <c r="Z182" s="7"/>
      <c r="AA182" s="7" t="s">
        <v>28087</v>
      </c>
      <c r="AB182" s="7" t="s">
        <v>100</v>
      </c>
      <c r="AC182" s="7" t="s">
        <v>101</v>
      </c>
      <c r="AD182" s="7" t="s">
        <v>102</v>
      </c>
      <c r="AE182" s="7" t="s">
        <v>105</v>
      </c>
      <c r="AF182" s="7" t="s">
        <v>106</v>
      </c>
      <c r="AG182" s="7" t="s">
        <v>28088</v>
      </c>
      <c r="AH182" s="7" t="s">
        <v>28089</v>
      </c>
      <c r="AI182" s="7" t="s">
        <v>28090</v>
      </c>
      <c r="AJ182" s="7" t="s">
        <v>28091</v>
      </c>
      <c r="AK182" s="7" t="s">
        <v>28088</v>
      </c>
      <c r="AL182" s="7" t="s">
        <v>28089</v>
      </c>
      <c r="AM182" s="7" t="s">
        <v>109</v>
      </c>
    </row>
    <row r="183" spans="1:39" x14ac:dyDescent="0.2">
      <c r="A183">
        <v>1</v>
      </c>
      <c r="B183">
        <v>1</v>
      </c>
      <c r="G183" s="7">
        <v>199</v>
      </c>
      <c r="H183" s="7" t="s">
        <v>31</v>
      </c>
      <c r="I183" s="7">
        <v>4527573</v>
      </c>
      <c r="J183" s="7">
        <v>192</v>
      </c>
      <c r="K183" s="7" t="s">
        <v>31</v>
      </c>
      <c r="L183" s="7">
        <v>90</v>
      </c>
      <c r="M183" s="7" t="s">
        <v>91</v>
      </c>
      <c r="N183" s="7">
        <v>4527573</v>
      </c>
      <c r="O183" s="7" t="s">
        <v>28092</v>
      </c>
      <c r="P183" s="7" t="s">
        <v>93</v>
      </c>
      <c r="Q183" s="7" t="s">
        <v>28093</v>
      </c>
      <c r="R183" s="7" t="s">
        <v>28094</v>
      </c>
      <c r="S183" s="7"/>
      <c r="T183" s="7" t="s">
        <v>28095</v>
      </c>
      <c r="U183" s="7" t="s">
        <v>28096</v>
      </c>
      <c r="V183" s="7" t="s">
        <v>98</v>
      </c>
      <c r="W183" s="7" t="s">
        <v>28097</v>
      </c>
      <c r="X183" s="7"/>
      <c r="Y183" s="7"/>
      <c r="Z183" s="7"/>
      <c r="AA183" s="7" t="s">
        <v>28098</v>
      </c>
      <c r="AB183" s="7" t="s">
        <v>100</v>
      </c>
      <c r="AC183" s="7" t="s">
        <v>101</v>
      </c>
      <c r="AD183" s="7" t="s">
        <v>102</v>
      </c>
      <c r="AE183" s="7" t="s">
        <v>105</v>
      </c>
      <c r="AF183" s="7" t="s">
        <v>106</v>
      </c>
      <c r="AG183" s="7" t="s">
        <v>105</v>
      </c>
      <c r="AH183" s="7" t="s">
        <v>106</v>
      </c>
      <c r="AI183" s="7" t="s">
        <v>7290</v>
      </c>
      <c r="AJ183" s="7" t="s">
        <v>7291</v>
      </c>
      <c r="AK183" s="7" t="s">
        <v>7290</v>
      </c>
      <c r="AL183" s="7" t="s">
        <v>7291</v>
      </c>
      <c r="AM183" s="7" t="s">
        <v>109</v>
      </c>
    </row>
    <row r="184" spans="1:39" x14ac:dyDescent="0.2">
      <c r="A184">
        <v>1</v>
      </c>
      <c r="B184">
        <v>1</v>
      </c>
      <c r="G184" s="7">
        <v>200</v>
      </c>
      <c r="H184" s="7" t="s">
        <v>31</v>
      </c>
      <c r="I184" s="7">
        <v>4619806</v>
      </c>
      <c r="J184" s="7">
        <v>193</v>
      </c>
      <c r="K184" s="7" t="s">
        <v>31</v>
      </c>
      <c r="L184" s="7">
        <v>91</v>
      </c>
      <c r="M184" s="7" t="s">
        <v>91</v>
      </c>
      <c r="N184" s="7">
        <v>4619806</v>
      </c>
      <c r="O184" s="7" t="s">
        <v>28099</v>
      </c>
      <c r="P184" s="7" t="s">
        <v>93</v>
      </c>
      <c r="Q184" s="7" t="s">
        <v>28100</v>
      </c>
      <c r="R184" s="7" t="s">
        <v>28101</v>
      </c>
      <c r="S184" s="7"/>
      <c r="T184" s="7" t="s">
        <v>28102</v>
      </c>
      <c r="U184" s="7" t="s">
        <v>28103</v>
      </c>
      <c r="V184" s="7" t="s">
        <v>98</v>
      </c>
      <c r="W184" s="7" t="s">
        <v>28104</v>
      </c>
      <c r="X184" s="7"/>
      <c r="Y184" s="7"/>
      <c r="Z184" s="7"/>
      <c r="AA184" s="7" t="s">
        <v>28105</v>
      </c>
      <c r="AB184" s="7" t="s">
        <v>100</v>
      </c>
      <c r="AC184" s="7" t="s">
        <v>101</v>
      </c>
      <c r="AD184" s="7" t="s">
        <v>102</v>
      </c>
      <c r="AE184" s="7" t="s">
        <v>28106</v>
      </c>
      <c r="AF184" s="7" t="s">
        <v>28107</v>
      </c>
      <c r="AG184" s="7" t="s">
        <v>105</v>
      </c>
      <c r="AH184" s="7" t="s">
        <v>106</v>
      </c>
      <c r="AI184" s="7" t="s">
        <v>23397</v>
      </c>
      <c r="AJ184" s="7" t="s">
        <v>23398</v>
      </c>
      <c r="AK184" s="7" t="s">
        <v>28108</v>
      </c>
      <c r="AL184" s="7" t="s">
        <v>28109</v>
      </c>
      <c r="AM184" s="7" t="s">
        <v>109</v>
      </c>
    </row>
    <row r="185" spans="1:39" x14ac:dyDescent="0.2">
      <c r="A185">
        <v>1</v>
      </c>
      <c r="B185">
        <v>1</v>
      </c>
      <c r="G185" s="7">
        <v>201</v>
      </c>
      <c r="H185" s="7" t="s">
        <v>32</v>
      </c>
      <c r="I185" s="7">
        <v>112384</v>
      </c>
      <c r="J185" s="7">
        <v>202</v>
      </c>
      <c r="K185" s="7" t="s">
        <v>32</v>
      </c>
      <c r="L185" s="7">
        <v>0</v>
      </c>
      <c r="M185" s="7" t="s">
        <v>91</v>
      </c>
      <c r="N185" s="7">
        <v>112384</v>
      </c>
      <c r="O185" s="7" t="s">
        <v>28110</v>
      </c>
      <c r="P185" s="7" t="s">
        <v>93</v>
      </c>
      <c r="Q185" s="7" t="s">
        <v>28111</v>
      </c>
      <c r="R185" s="7" t="s">
        <v>28112</v>
      </c>
      <c r="S185" s="7"/>
      <c r="T185" s="7" t="s">
        <v>28113</v>
      </c>
      <c r="U185" s="7" t="s">
        <v>28114</v>
      </c>
      <c r="V185" s="7" t="s">
        <v>98</v>
      </c>
      <c r="W185" s="7" t="s">
        <v>28111</v>
      </c>
      <c r="X185" s="7"/>
      <c r="Y185" s="7"/>
      <c r="Z185" s="7"/>
      <c r="AA185" s="7" t="s">
        <v>28115</v>
      </c>
      <c r="AB185" s="7" t="s">
        <v>100</v>
      </c>
      <c r="AC185" s="7" t="s">
        <v>101</v>
      </c>
      <c r="AD185" s="7" t="s">
        <v>102</v>
      </c>
      <c r="AE185" s="7" t="s">
        <v>105</v>
      </c>
      <c r="AF185" s="7" t="s">
        <v>106</v>
      </c>
      <c r="AG185" s="7" t="s">
        <v>28116</v>
      </c>
      <c r="AH185" s="7" t="s">
        <v>28117</v>
      </c>
      <c r="AI185" s="7" t="s">
        <v>28118</v>
      </c>
      <c r="AJ185" s="7" t="s">
        <v>28119</v>
      </c>
      <c r="AK185" s="7" t="s">
        <v>28116</v>
      </c>
      <c r="AL185" s="7" t="s">
        <v>28117</v>
      </c>
      <c r="AM185" s="7" t="s">
        <v>109</v>
      </c>
    </row>
    <row r="186" spans="1:39" x14ac:dyDescent="0.2">
      <c r="A186">
        <v>1</v>
      </c>
      <c r="B186">
        <v>1</v>
      </c>
      <c r="G186" s="7">
        <v>202</v>
      </c>
      <c r="H186" s="7" t="s">
        <v>32</v>
      </c>
      <c r="I186" s="7">
        <v>133465</v>
      </c>
      <c r="J186" s="7">
        <v>203</v>
      </c>
      <c r="K186" s="7" t="s">
        <v>32</v>
      </c>
      <c r="L186" s="7">
        <v>1</v>
      </c>
      <c r="M186" s="7" t="s">
        <v>91</v>
      </c>
      <c r="N186" s="7">
        <v>133465</v>
      </c>
      <c r="O186" s="7" t="s">
        <v>28120</v>
      </c>
      <c r="P186" s="7" t="s">
        <v>93</v>
      </c>
      <c r="Q186" s="7" t="s">
        <v>28121</v>
      </c>
      <c r="R186" s="7" t="s">
        <v>28122</v>
      </c>
      <c r="S186" s="7"/>
      <c r="T186" s="7" t="s">
        <v>28123</v>
      </c>
      <c r="U186" s="7" t="s">
        <v>28124</v>
      </c>
      <c r="V186" s="7" t="s">
        <v>98</v>
      </c>
      <c r="W186" s="7" t="s">
        <v>28125</v>
      </c>
      <c r="X186" s="7"/>
      <c r="Y186" s="7"/>
      <c r="Z186" s="7"/>
      <c r="AA186" s="7" t="s">
        <v>28126</v>
      </c>
      <c r="AB186" s="7" t="s">
        <v>100</v>
      </c>
      <c r="AC186" s="7" t="s">
        <v>101</v>
      </c>
      <c r="AD186" s="7" t="s">
        <v>102</v>
      </c>
      <c r="AE186" s="7" t="s">
        <v>105</v>
      </c>
      <c r="AF186" s="7" t="s">
        <v>106</v>
      </c>
      <c r="AG186" s="7" t="s">
        <v>105</v>
      </c>
      <c r="AH186" s="7" t="s">
        <v>106</v>
      </c>
      <c r="AI186" s="7" t="s">
        <v>128</v>
      </c>
      <c r="AJ186" s="7" t="s">
        <v>129</v>
      </c>
      <c r="AK186" s="7" t="s">
        <v>128</v>
      </c>
      <c r="AL186" s="7" t="s">
        <v>129</v>
      </c>
      <c r="AM186" s="7" t="s">
        <v>109</v>
      </c>
    </row>
    <row r="187" spans="1:39" x14ac:dyDescent="0.2">
      <c r="A187">
        <v>1</v>
      </c>
      <c r="B187">
        <v>1</v>
      </c>
      <c r="G187" s="7">
        <v>205</v>
      </c>
      <c r="H187" s="7" t="s">
        <v>32</v>
      </c>
      <c r="I187" s="7">
        <v>280813</v>
      </c>
      <c r="J187" s="7">
        <v>204</v>
      </c>
      <c r="K187" s="7" t="s">
        <v>32</v>
      </c>
      <c r="L187" s="7">
        <v>2</v>
      </c>
      <c r="M187" s="7" t="s">
        <v>91</v>
      </c>
      <c r="N187" s="7">
        <v>280813</v>
      </c>
      <c r="O187" s="7" t="s">
        <v>28127</v>
      </c>
      <c r="P187" s="7" t="s">
        <v>93</v>
      </c>
      <c r="Q187" s="7" t="s">
        <v>28128</v>
      </c>
      <c r="R187" s="7" t="s">
        <v>28129</v>
      </c>
      <c r="S187" s="7"/>
      <c r="T187" s="7" t="s">
        <v>28130</v>
      </c>
      <c r="U187" s="7" t="s">
        <v>28131</v>
      </c>
      <c r="V187" s="7" t="s">
        <v>98</v>
      </c>
      <c r="W187" s="7" t="s">
        <v>28132</v>
      </c>
      <c r="X187" s="7"/>
      <c r="Y187" s="7"/>
      <c r="Z187" s="7"/>
      <c r="AA187" s="7" t="s">
        <v>28133</v>
      </c>
      <c r="AB187" s="7" t="s">
        <v>100</v>
      </c>
      <c r="AC187" s="7" t="s">
        <v>101</v>
      </c>
      <c r="AD187" s="7" t="s">
        <v>102</v>
      </c>
      <c r="AE187" s="7" t="s">
        <v>105</v>
      </c>
      <c r="AF187" s="7" t="s">
        <v>106</v>
      </c>
      <c r="AG187" s="7" t="s">
        <v>105</v>
      </c>
      <c r="AH187" s="7" t="s">
        <v>106</v>
      </c>
      <c r="AI187" s="7" t="s">
        <v>26661</v>
      </c>
      <c r="AJ187" s="7" t="s">
        <v>26662</v>
      </c>
      <c r="AK187" s="7" t="s">
        <v>26661</v>
      </c>
      <c r="AL187" s="7" t="s">
        <v>26662</v>
      </c>
      <c r="AM187" s="7" t="s">
        <v>109</v>
      </c>
    </row>
    <row r="188" spans="1:39" x14ac:dyDescent="0.2">
      <c r="A188">
        <v>1</v>
      </c>
      <c r="B188">
        <v>1</v>
      </c>
      <c r="G188" s="7">
        <v>206</v>
      </c>
      <c r="H188" s="7" t="s">
        <v>32</v>
      </c>
      <c r="I188" s="7">
        <v>368237</v>
      </c>
      <c r="J188" s="7">
        <v>205</v>
      </c>
      <c r="K188" s="7" t="s">
        <v>32</v>
      </c>
      <c r="L188" s="7">
        <v>3</v>
      </c>
      <c r="M188" s="7" t="s">
        <v>91</v>
      </c>
      <c r="N188" s="7">
        <v>368237</v>
      </c>
      <c r="O188" s="7" t="s">
        <v>28134</v>
      </c>
      <c r="P188" s="7" t="s">
        <v>93</v>
      </c>
      <c r="Q188" s="7" t="s">
        <v>28135</v>
      </c>
      <c r="R188" s="7" t="s">
        <v>28136</v>
      </c>
      <c r="S188" s="7"/>
      <c r="T188" s="7" t="s">
        <v>28137</v>
      </c>
      <c r="U188" s="7" t="s">
        <v>28138</v>
      </c>
      <c r="V188" s="7" t="s">
        <v>98</v>
      </c>
      <c r="W188" s="7" t="s">
        <v>28139</v>
      </c>
      <c r="X188" s="7"/>
      <c r="Y188" s="7"/>
      <c r="Z188" s="7"/>
      <c r="AA188" s="7" t="s">
        <v>28140</v>
      </c>
      <c r="AB188" s="7" t="s">
        <v>100</v>
      </c>
      <c r="AC188" s="7" t="s">
        <v>101</v>
      </c>
      <c r="AD188" s="7" t="s">
        <v>102</v>
      </c>
      <c r="AE188" s="7" t="s">
        <v>28141</v>
      </c>
      <c r="AF188" s="7" t="s">
        <v>28142</v>
      </c>
      <c r="AG188" s="7" t="s">
        <v>105</v>
      </c>
      <c r="AH188" s="7" t="s">
        <v>106</v>
      </c>
      <c r="AI188" s="7" t="s">
        <v>28141</v>
      </c>
      <c r="AJ188" s="7" t="s">
        <v>28142</v>
      </c>
      <c r="AK188" s="7" t="s">
        <v>4832</v>
      </c>
      <c r="AL188" s="7" t="s">
        <v>4833</v>
      </c>
      <c r="AM188" s="7" t="s">
        <v>109</v>
      </c>
    </row>
    <row r="189" spans="1:39" x14ac:dyDescent="0.2">
      <c r="A189">
        <v>1</v>
      </c>
      <c r="B189">
        <v>1</v>
      </c>
      <c r="G189" s="7">
        <v>207</v>
      </c>
      <c r="H189" s="7" t="s">
        <v>32</v>
      </c>
      <c r="I189" s="7">
        <v>425518</v>
      </c>
      <c r="J189" s="7">
        <v>206</v>
      </c>
      <c r="K189" s="7" t="s">
        <v>32</v>
      </c>
      <c r="L189" s="7">
        <v>4</v>
      </c>
      <c r="M189" s="7" t="s">
        <v>91</v>
      </c>
      <c r="N189" s="7">
        <v>425518</v>
      </c>
      <c r="O189" s="7" t="s">
        <v>28143</v>
      </c>
      <c r="P189" s="7" t="s">
        <v>93</v>
      </c>
      <c r="Q189" s="7" t="s">
        <v>28144</v>
      </c>
      <c r="R189" s="7" t="s">
        <v>28145</v>
      </c>
      <c r="S189" s="7"/>
      <c r="T189" s="7" t="s">
        <v>28146</v>
      </c>
      <c r="U189" s="7" t="s">
        <v>28147</v>
      </c>
      <c r="V189" s="7" t="s">
        <v>98</v>
      </c>
      <c r="W189" s="7" t="s">
        <v>28148</v>
      </c>
      <c r="X189" s="7"/>
      <c r="Y189" s="7"/>
      <c r="Z189" s="7"/>
      <c r="AA189" s="7" t="s">
        <v>28149</v>
      </c>
      <c r="AB189" s="7" t="s">
        <v>100</v>
      </c>
      <c r="AC189" s="7" t="s">
        <v>101</v>
      </c>
      <c r="AD189" s="7" t="s">
        <v>102</v>
      </c>
      <c r="AE189" s="7" t="s">
        <v>28150</v>
      </c>
      <c r="AF189" s="7" t="s">
        <v>28151</v>
      </c>
      <c r="AG189" s="7" t="s">
        <v>105</v>
      </c>
      <c r="AH189" s="7" t="s">
        <v>106</v>
      </c>
      <c r="AI189" s="7" t="s">
        <v>28150</v>
      </c>
      <c r="AJ189" s="7" t="s">
        <v>28151</v>
      </c>
      <c r="AK189" s="7" t="s">
        <v>19596</v>
      </c>
      <c r="AL189" s="7" t="s">
        <v>19597</v>
      </c>
      <c r="AM189" s="7" t="s">
        <v>109</v>
      </c>
    </row>
    <row r="190" spans="1:39" x14ac:dyDescent="0.2">
      <c r="A190">
        <v>1</v>
      </c>
      <c r="B190">
        <v>1</v>
      </c>
      <c r="G190" s="7">
        <v>208</v>
      </c>
      <c r="H190" s="7" t="s">
        <v>32</v>
      </c>
      <c r="I190" s="7">
        <v>450562</v>
      </c>
      <c r="J190" s="7">
        <v>207</v>
      </c>
      <c r="K190" s="7" t="s">
        <v>32</v>
      </c>
      <c r="L190" s="7">
        <v>5</v>
      </c>
      <c r="M190" s="7" t="s">
        <v>91</v>
      </c>
      <c r="N190" s="7">
        <v>450562</v>
      </c>
      <c r="O190" s="7" t="s">
        <v>28152</v>
      </c>
      <c r="P190" s="7" t="s">
        <v>93</v>
      </c>
      <c r="Q190" s="7" t="s">
        <v>28153</v>
      </c>
      <c r="R190" s="7" t="s">
        <v>28154</v>
      </c>
      <c r="S190" s="7"/>
      <c r="T190" s="7" t="s">
        <v>28155</v>
      </c>
      <c r="U190" s="7" t="s">
        <v>28156</v>
      </c>
      <c r="V190" s="7" t="s">
        <v>98</v>
      </c>
      <c r="W190" s="7" t="s">
        <v>28157</v>
      </c>
      <c r="X190" s="7"/>
      <c r="Y190" s="7"/>
      <c r="Z190" s="7"/>
      <c r="AA190" s="7" t="s">
        <v>28158</v>
      </c>
      <c r="AB190" s="7" t="s">
        <v>100</v>
      </c>
      <c r="AC190" s="7" t="s">
        <v>101</v>
      </c>
      <c r="AD190" s="7" t="s">
        <v>102</v>
      </c>
      <c r="AE190" s="7" t="s">
        <v>105</v>
      </c>
      <c r="AF190" s="7" t="s">
        <v>106</v>
      </c>
      <c r="AG190" s="7" t="s">
        <v>105</v>
      </c>
      <c r="AH190" s="7" t="s">
        <v>106</v>
      </c>
      <c r="AI190" s="7" t="s">
        <v>105</v>
      </c>
      <c r="AJ190" s="7" t="s">
        <v>106</v>
      </c>
      <c r="AK190" s="7" t="s">
        <v>28159</v>
      </c>
      <c r="AL190" s="7" t="s">
        <v>28160</v>
      </c>
      <c r="AM190" s="7" t="s">
        <v>109</v>
      </c>
    </row>
    <row r="191" spans="1:39" x14ac:dyDescent="0.2">
      <c r="A191">
        <v>1</v>
      </c>
      <c r="B191">
        <v>1</v>
      </c>
      <c r="G191" s="7">
        <v>209</v>
      </c>
      <c r="H191" s="7" t="s">
        <v>32</v>
      </c>
      <c r="I191" s="7">
        <v>454529</v>
      </c>
      <c r="J191" s="7">
        <v>208</v>
      </c>
      <c r="K191" s="7" t="s">
        <v>32</v>
      </c>
      <c r="L191" s="7">
        <v>6</v>
      </c>
      <c r="M191" s="7" t="s">
        <v>91</v>
      </c>
      <c r="N191" s="7">
        <v>454529</v>
      </c>
      <c r="O191" s="7" t="s">
        <v>28161</v>
      </c>
      <c r="P191" s="7" t="s">
        <v>93</v>
      </c>
      <c r="Q191" s="7" t="s">
        <v>28162</v>
      </c>
      <c r="R191" s="7" t="s">
        <v>28163</v>
      </c>
      <c r="S191" s="7"/>
      <c r="T191" s="7" t="s">
        <v>28164</v>
      </c>
      <c r="U191" s="7" t="s">
        <v>28165</v>
      </c>
      <c r="V191" s="7" t="s">
        <v>98</v>
      </c>
      <c r="W191" s="7" t="s">
        <v>28166</v>
      </c>
      <c r="X191" s="7"/>
      <c r="Y191" s="7"/>
      <c r="Z191" s="7"/>
      <c r="AA191" s="7" t="s">
        <v>28167</v>
      </c>
      <c r="AB191" s="7" t="s">
        <v>100</v>
      </c>
      <c r="AC191" s="7" t="s">
        <v>101</v>
      </c>
      <c r="AD191" s="7" t="s">
        <v>102</v>
      </c>
      <c r="AE191" s="7" t="s">
        <v>22621</v>
      </c>
      <c r="AF191" s="7" t="s">
        <v>22622</v>
      </c>
      <c r="AG191" s="7" t="s">
        <v>105</v>
      </c>
      <c r="AH191" s="7" t="s">
        <v>106</v>
      </c>
      <c r="AI191" s="7" t="s">
        <v>22621</v>
      </c>
      <c r="AJ191" s="7" t="s">
        <v>22622</v>
      </c>
      <c r="AK191" s="7" t="s">
        <v>105</v>
      </c>
      <c r="AL191" s="7" t="s">
        <v>106</v>
      </c>
      <c r="AM191" s="7" t="s">
        <v>109</v>
      </c>
    </row>
    <row r="192" spans="1:39" x14ac:dyDescent="0.2">
      <c r="A192">
        <v>1</v>
      </c>
      <c r="B192">
        <v>1</v>
      </c>
      <c r="G192" s="7">
        <v>210</v>
      </c>
      <c r="H192" s="7" t="s">
        <v>32</v>
      </c>
      <c r="I192" s="7">
        <v>471375</v>
      </c>
      <c r="J192" s="7">
        <v>209</v>
      </c>
      <c r="K192" s="7" t="s">
        <v>32</v>
      </c>
      <c r="L192" s="7">
        <v>7</v>
      </c>
      <c r="M192" s="7" t="s">
        <v>91</v>
      </c>
      <c r="N192" s="7">
        <v>471375</v>
      </c>
      <c r="O192" s="7" t="s">
        <v>28168</v>
      </c>
      <c r="P192" s="7" t="s">
        <v>93</v>
      </c>
      <c r="Q192" s="7" t="s">
        <v>28169</v>
      </c>
      <c r="R192" s="7" t="s">
        <v>28170</v>
      </c>
      <c r="S192" s="7"/>
      <c r="T192" s="7" t="s">
        <v>28171</v>
      </c>
      <c r="U192" s="7" t="s">
        <v>28172</v>
      </c>
      <c r="V192" s="7" t="s">
        <v>98</v>
      </c>
      <c r="W192" s="7" t="s">
        <v>28173</v>
      </c>
      <c r="X192" s="7"/>
      <c r="Y192" s="7"/>
      <c r="Z192" s="7"/>
      <c r="AA192" s="7" t="s">
        <v>28174</v>
      </c>
      <c r="AB192" s="7" t="s">
        <v>100</v>
      </c>
      <c r="AC192" s="7" t="s">
        <v>101</v>
      </c>
      <c r="AD192" s="7" t="s">
        <v>102</v>
      </c>
      <c r="AE192" s="7" t="s">
        <v>105</v>
      </c>
      <c r="AF192" s="7" t="s">
        <v>106</v>
      </c>
      <c r="AG192" s="7" t="s">
        <v>105</v>
      </c>
      <c r="AH192" s="7" t="s">
        <v>106</v>
      </c>
      <c r="AI192" s="7" t="s">
        <v>28175</v>
      </c>
      <c r="AJ192" s="7" t="s">
        <v>28176</v>
      </c>
      <c r="AK192" s="7" t="s">
        <v>28175</v>
      </c>
      <c r="AL192" s="7" t="s">
        <v>28176</v>
      </c>
      <c r="AM192" s="7" t="s">
        <v>109</v>
      </c>
    </row>
    <row r="193" spans="1:39" x14ac:dyDescent="0.2">
      <c r="A193">
        <v>1</v>
      </c>
      <c r="B193">
        <v>1</v>
      </c>
      <c r="G193" s="7">
        <v>211</v>
      </c>
      <c r="H193" s="7" t="s">
        <v>32</v>
      </c>
      <c r="I193" s="7">
        <v>480197</v>
      </c>
      <c r="J193" s="7">
        <v>210</v>
      </c>
      <c r="K193" s="7" t="s">
        <v>32</v>
      </c>
      <c r="L193" s="7">
        <v>8</v>
      </c>
      <c r="M193" s="7" t="s">
        <v>91</v>
      </c>
      <c r="N193" s="7">
        <v>480197</v>
      </c>
      <c r="O193" s="7" t="s">
        <v>28177</v>
      </c>
      <c r="P193" s="7" t="s">
        <v>93</v>
      </c>
      <c r="Q193" s="7" t="s">
        <v>28178</v>
      </c>
      <c r="R193" s="7" t="s">
        <v>28179</v>
      </c>
      <c r="S193" s="7"/>
      <c r="T193" s="7" t="s">
        <v>28180</v>
      </c>
      <c r="U193" s="7" t="s">
        <v>28181</v>
      </c>
      <c r="V193" s="7" t="s">
        <v>98</v>
      </c>
      <c r="W193" s="7" t="s">
        <v>28182</v>
      </c>
      <c r="X193" s="7"/>
      <c r="Y193" s="7"/>
      <c r="Z193" s="7"/>
      <c r="AA193" s="7" t="s">
        <v>28183</v>
      </c>
      <c r="AB193" s="7" t="s">
        <v>100</v>
      </c>
      <c r="AC193" s="7" t="s">
        <v>101</v>
      </c>
      <c r="AD193" s="7" t="s">
        <v>102</v>
      </c>
      <c r="AE193" s="7" t="s">
        <v>105</v>
      </c>
      <c r="AF193" s="7" t="s">
        <v>106</v>
      </c>
      <c r="AG193" s="7" t="s">
        <v>17251</v>
      </c>
      <c r="AH193" s="7" t="s">
        <v>17252</v>
      </c>
      <c r="AI193" s="7" t="s">
        <v>193</v>
      </c>
      <c r="AJ193" s="7" t="s">
        <v>194</v>
      </c>
      <c r="AK193" s="7" t="s">
        <v>17251</v>
      </c>
      <c r="AL193" s="7" t="s">
        <v>17252</v>
      </c>
      <c r="AM193" s="7" t="s">
        <v>109</v>
      </c>
    </row>
    <row r="194" spans="1:39" x14ac:dyDescent="0.2">
      <c r="A194">
        <v>1</v>
      </c>
      <c r="B194">
        <v>1</v>
      </c>
      <c r="G194" s="7">
        <v>212</v>
      </c>
      <c r="H194" s="7" t="s">
        <v>32</v>
      </c>
      <c r="I194" s="7">
        <v>532540</v>
      </c>
      <c r="J194" s="7">
        <v>211</v>
      </c>
      <c r="K194" s="7" t="s">
        <v>32</v>
      </c>
      <c r="L194" s="7">
        <v>9</v>
      </c>
      <c r="M194" s="7" t="s">
        <v>91</v>
      </c>
      <c r="N194" s="7">
        <v>532540</v>
      </c>
      <c r="O194" s="7" t="s">
        <v>28184</v>
      </c>
      <c r="P194" s="7" t="s">
        <v>93</v>
      </c>
      <c r="Q194" s="7" t="s">
        <v>28185</v>
      </c>
      <c r="R194" s="7" t="s">
        <v>28186</v>
      </c>
      <c r="S194" s="7"/>
      <c r="T194" s="7" t="s">
        <v>28187</v>
      </c>
      <c r="U194" s="7" t="s">
        <v>28188</v>
      </c>
      <c r="V194" s="7" t="s">
        <v>98</v>
      </c>
      <c r="W194" s="7" t="s">
        <v>28189</v>
      </c>
      <c r="X194" s="7"/>
      <c r="Y194" s="7"/>
      <c r="Z194" s="7"/>
      <c r="AA194" s="7" t="s">
        <v>28190</v>
      </c>
      <c r="AB194" s="7" t="s">
        <v>100</v>
      </c>
      <c r="AC194" s="7" t="s">
        <v>101</v>
      </c>
      <c r="AD194" s="7" t="s">
        <v>102</v>
      </c>
      <c r="AE194" s="7" t="s">
        <v>105</v>
      </c>
      <c r="AF194" s="7" t="s">
        <v>106</v>
      </c>
      <c r="AG194" s="7" t="s">
        <v>28191</v>
      </c>
      <c r="AH194" s="7" t="s">
        <v>28192</v>
      </c>
      <c r="AI194" s="7" t="s">
        <v>28193</v>
      </c>
      <c r="AJ194" s="7" t="s">
        <v>19274</v>
      </c>
      <c r="AK194" s="7" t="s">
        <v>28191</v>
      </c>
      <c r="AL194" s="7" t="s">
        <v>28192</v>
      </c>
      <c r="AM194" s="7" t="s">
        <v>109</v>
      </c>
    </row>
    <row r="195" spans="1:39" x14ac:dyDescent="0.2">
      <c r="A195">
        <v>1</v>
      </c>
      <c r="B195">
        <v>1</v>
      </c>
      <c r="G195" s="7">
        <v>213</v>
      </c>
      <c r="H195" s="7" t="s">
        <v>32</v>
      </c>
      <c r="I195" s="7">
        <v>626640</v>
      </c>
      <c r="J195" s="7">
        <v>212</v>
      </c>
      <c r="K195" s="7" t="s">
        <v>32</v>
      </c>
      <c r="L195" s="7">
        <v>10</v>
      </c>
      <c r="M195" s="7" t="s">
        <v>91</v>
      </c>
      <c r="N195" s="7">
        <v>626640</v>
      </c>
      <c r="O195" s="7" t="s">
        <v>28194</v>
      </c>
      <c r="P195" s="7" t="s">
        <v>93</v>
      </c>
      <c r="Q195" s="7" t="s">
        <v>28195</v>
      </c>
      <c r="R195" s="7" t="s">
        <v>28196</v>
      </c>
      <c r="S195" s="7"/>
      <c r="T195" s="7" t="s">
        <v>28197</v>
      </c>
      <c r="U195" s="7" t="s">
        <v>28198</v>
      </c>
      <c r="V195" s="7" t="s">
        <v>98</v>
      </c>
      <c r="W195" s="7" t="s">
        <v>28199</v>
      </c>
      <c r="X195" s="7"/>
      <c r="Y195" s="7"/>
      <c r="Z195" s="7"/>
      <c r="AA195" s="7" t="s">
        <v>28200</v>
      </c>
      <c r="AB195" s="7" t="s">
        <v>100</v>
      </c>
      <c r="AC195" s="7" t="s">
        <v>101</v>
      </c>
      <c r="AD195" s="7" t="s">
        <v>102</v>
      </c>
      <c r="AE195" s="7" t="s">
        <v>105</v>
      </c>
      <c r="AF195" s="7" t="s">
        <v>106</v>
      </c>
      <c r="AG195" s="7" t="s">
        <v>105</v>
      </c>
      <c r="AH195" s="7" t="s">
        <v>106</v>
      </c>
      <c r="AI195" s="7" t="s">
        <v>215</v>
      </c>
      <c r="AJ195" s="7" t="s">
        <v>216</v>
      </c>
      <c r="AK195" s="7" t="s">
        <v>215</v>
      </c>
      <c r="AL195" s="7" t="s">
        <v>216</v>
      </c>
      <c r="AM195" s="7" t="s">
        <v>109</v>
      </c>
    </row>
    <row r="196" spans="1:39" x14ac:dyDescent="0.2">
      <c r="A196">
        <v>1</v>
      </c>
      <c r="B196">
        <v>1</v>
      </c>
      <c r="G196" s="7">
        <v>214</v>
      </c>
      <c r="H196" s="7" t="s">
        <v>32</v>
      </c>
      <c r="I196" s="7">
        <v>639497</v>
      </c>
      <c r="J196" s="7">
        <v>213</v>
      </c>
      <c r="K196" s="7" t="s">
        <v>32</v>
      </c>
      <c r="L196" s="7">
        <v>11</v>
      </c>
      <c r="M196" s="7" t="s">
        <v>91</v>
      </c>
      <c r="N196" s="7">
        <v>639497</v>
      </c>
      <c r="O196" s="7" t="s">
        <v>28201</v>
      </c>
      <c r="P196" s="7" t="s">
        <v>93</v>
      </c>
      <c r="Q196" s="7" t="s">
        <v>28202</v>
      </c>
      <c r="R196" s="7" t="s">
        <v>28203</v>
      </c>
      <c r="S196" s="7"/>
      <c r="T196" s="7" t="s">
        <v>28204</v>
      </c>
      <c r="U196" s="7" t="s">
        <v>28205</v>
      </c>
      <c r="V196" s="7" t="s">
        <v>98</v>
      </c>
      <c r="W196" s="7" t="s">
        <v>28206</v>
      </c>
      <c r="X196" s="7"/>
      <c r="Y196" s="7"/>
      <c r="Z196" s="7"/>
      <c r="AA196" s="7" t="s">
        <v>28207</v>
      </c>
      <c r="AB196" s="7" t="s">
        <v>100</v>
      </c>
      <c r="AC196" s="7" t="s">
        <v>101</v>
      </c>
      <c r="AD196" s="7" t="s">
        <v>102</v>
      </c>
      <c r="AE196" s="7" t="s">
        <v>13310</v>
      </c>
      <c r="AF196" s="7" t="s">
        <v>13311</v>
      </c>
      <c r="AG196" s="7" t="s">
        <v>105</v>
      </c>
      <c r="AH196" s="7" t="s">
        <v>106</v>
      </c>
      <c r="AI196" s="7" t="s">
        <v>13310</v>
      </c>
      <c r="AJ196" s="7" t="s">
        <v>13311</v>
      </c>
      <c r="AK196" s="7" t="s">
        <v>13312</v>
      </c>
      <c r="AL196" s="7" t="s">
        <v>13313</v>
      </c>
      <c r="AM196" s="7" t="s">
        <v>109</v>
      </c>
    </row>
    <row r="197" spans="1:39" x14ac:dyDescent="0.2">
      <c r="A197">
        <v>1</v>
      </c>
      <c r="B197">
        <v>1</v>
      </c>
      <c r="G197" s="7">
        <v>215</v>
      </c>
      <c r="H197" s="7" t="s">
        <v>32</v>
      </c>
      <c r="I197" s="7">
        <v>698588</v>
      </c>
      <c r="J197" s="7">
        <v>214</v>
      </c>
      <c r="K197" s="7" t="s">
        <v>32</v>
      </c>
      <c r="L197" s="7">
        <v>12</v>
      </c>
      <c r="M197" s="7" t="s">
        <v>91</v>
      </c>
      <c r="N197" s="7">
        <v>698588</v>
      </c>
      <c r="O197" s="7" t="s">
        <v>28208</v>
      </c>
      <c r="P197" s="7" t="s">
        <v>93</v>
      </c>
      <c r="Q197" s="7" t="s">
        <v>28209</v>
      </c>
      <c r="R197" s="7" t="s">
        <v>28210</v>
      </c>
      <c r="S197" s="7"/>
      <c r="T197" s="7" t="s">
        <v>28211</v>
      </c>
      <c r="U197" s="7" t="s">
        <v>28212</v>
      </c>
      <c r="V197" s="7" t="s">
        <v>98</v>
      </c>
      <c r="W197" s="7" t="s">
        <v>28213</v>
      </c>
      <c r="X197" s="7"/>
      <c r="Y197" s="7"/>
      <c r="Z197" s="7"/>
      <c r="AA197" s="7" t="s">
        <v>28214</v>
      </c>
      <c r="AB197" s="7" t="s">
        <v>100</v>
      </c>
      <c r="AC197" s="7" t="s">
        <v>101</v>
      </c>
      <c r="AD197" s="7" t="s">
        <v>102</v>
      </c>
      <c r="AE197" s="7" t="s">
        <v>105</v>
      </c>
      <c r="AF197" s="7" t="s">
        <v>106</v>
      </c>
      <c r="AG197" s="7" t="s">
        <v>235</v>
      </c>
      <c r="AH197" s="7" t="s">
        <v>236</v>
      </c>
      <c r="AI197" s="7" t="s">
        <v>9106</v>
      </c>
      <c r="AJ197" s="7" t="s">
        <v>9107</v>
      </c>
      <c r="AK197" s="7" t="s">
        <v>235</v>
      </c>
      <c r="AL197" s="7" t="s">
        <v>236</v>
      </c>
      <c r="AM197" s="7" t="s">
        <v>109</v>
      </c>
    </row>
    <row r="198" spans="1:39" x14ac:dyDescent="0.2">
      <c r="A198">
        <v>1</v>
      </c>
      <c r="B198">
        <v>1</v>
      </c>
      <c r="G198" s="7">
        <v>216</v>
      </c>
      <c r="H198" s="7" t="s">
        <v>32</v>
      </c>
      <c r="I198" s="7">
        <v>717401</v>
      </c>
      <c r="J198" s="7">
        <v>215</v>
      </c>
      <c r="K198" s="7" t="s">
        <v>32</v>
      </c>
      <c r="L198" s="7">
        <v>13</v>
      </c>
      <c r="M198" s="7" t="s">
        <v>91</v>
      </c>
      <c r="N198" s="7">
        <v>717401</v>
      </c>
      <c r="O198" s="7" t="s">
        <v>28215</v>
      </c>
      <c r="P198" s="7" t="s">
        <v>93</v>
      </c>
      <c r="Q198" s="7" t="s">
        <v>28216</v>
      </c>
      <c r="R198" s="7" t="s">
        <v>28217</v>
      </c>
      <c r="S198" s="7"/>
      <c r="T198" s="7" t="s">
        <v>28218</v>
      </c>
      <c r="U198" s="7" t="s">
        <v>28219</v>
      </c>
      <c r="V198" s="7" t="s">
        <v>98</v>
      </c>
      <c r="W198" s="7" t="s">
        <v>28220</v>
      </c>
      <c r="X198" s="7"/>
      <c r="Y198" s="7"/>
      <c r="Z198" s="7"/>
      <c r="AA198" s="7" t="s">
        <v>28221</v>
      </c>
      <c r="AB198" s="7" t="s">
        <v>100</v>
      </c>
      <c r="AC198" s="7" t="s">
        <v>101</v>
      </c>
      <c r="AD198" s="7" t="s">
        <v>102</v>
      </c>
      <c r="AE198" s="7" t="s">
        <v>105</v>
      </c>
      <c r="AF198" s="7" t="s">
        <v>106</v>
      </c>
      <c r="AG198" s="7" t="s">
        <v>28222</v>
      </c>
      <c r="AH198" s="7" t="s">
        <v>28223</v>
      </c>
      <c r="AI198" s="7" t="s">
        <v>14169</v>
      </c>
      <c r="AJ198" s="7" t="s">
        <v>14170</v>
      </c>
      <c r="AK198" s="7" t="s">
        <v>28222</v>
      </c>
      <c r="AL198" s="7" t="s">
        <v>28223</v>
      </c>
      <c r="AM198" s="7" t="s">
        <v>109</v>
      </c>
    </row>
    <row r="199" spans="1:39" x14ac:dyDescent="0.2">
      <c r="A199">
        <v>1</v>
      </c>
      <c r="B199">
        <v>1</v>
      </c>
      <c r="G199" s="7">
        <v>217</v>
      </c>
      <c r="H199" s="7" t="s">
        <v>32</v>
      </c>
      <c r="I199" s="7">
        <v>722731</v>
      </c>
      <c r="J199" s="7">
        <v>216</v>
      </c>
      <c r="K199" s="7" t="s">
        <v>32</v>
      </c>
      <c r="L199" s="7">
        <v>14</v>
      </c>
      <c r="M199" s="7" t="s">
        <v>91</v>
      </c>
      <c r="N199" s="7">
        <v>722731</v>
      </c>
      <c r="O199" s="7" t="s">
        <v>28224</v>
      </c>
      <c r="P199" s="7" t="s">
        <v>93</v>
      </c>
      <c r="Q199" s="7" t="s">
        <v>28225</v>
      </c>
      <c r="R199" s="7" t="s">
        <v>28226</v>
      </c>
      <c r="S199" s="7"/>
      <c r="T199" s="7" t="s">
        <v>28227</v>
      </c>
      <c r="U199" s="7" t="s">
        <v>28228</v>
      </c>
      <c r="V199" s="7" t="s">
        <v>98</v>
      </c>
      <c r="W199" s="7" t="s">
        <v>28229</v>
      </c>
      <c r="X199" s="7"/>
      <c r="Y199" s="7"/>
      <c r="Z199" s="7"/>
      <c r="AA199" s="7" t="s">
        <v>28230</v>
      </c>
      <c r="AB199" s="7" t="s">
        <v>100</v>
      </c>
      <c r="AC199" s="7" t="s">
        <v>101</v>
      </c>
      <c r="AD199" s="7" t="s">
        <v>102</v>
      </c>
      <c r="AE199" s="7" t="s">
        <v>9944</v>
      </c>
      <c r="AF199" s="7" t="s">
        <v>9945</v>
      </c>
      <c r="AG199" s="7" t="s">
        <v>105</v>
      </c>
      <c r="AH199" s="7" t="s">
        <v>106</v>
      </c>
      <c r="AI199" s="7" t="s">
        <v>9944</v>
      </c>
      <c r="AJ199" s="7" t="s">
        <v>9945</v>
      </c>
      <c r="AK199" s="7" t="s">
        <v>105</v>
      </c>
      <c r="AL199" s="7" t="s">
        <v>106</v>
      </c>
      <c r="AM199" s="7" t="s">
        <v>109</v>
      </c>
    </row>
    <row r="200" spans="1:39" x14ac:dyDescent="0.2">
      <c r="A200">
        <v>1</v>
      </c>
      <c r="B200">
        <v>1</v>
      </c>
      <c r="G200" s="7">
        <v>218</v>
      </c>
      <c r="H200" s="7" t="s">
        <v>32</v>
      </c>
      <c r="I200" s="7">
        <v>727474</v>
      </c>
      <c r="J200" s="7">
        <v>217</v>
      </c>
      <c r="K200" s="7" t="s">
        <v>32</v>
      </c>
      <c r="L200" s="7">
        <v>15</v>
      </c>
      <c r="M200" s="7" t="s">
        <v>91</v>
      </c>
      <c r="N200" s="7">
        <v>727474</v>
      </c>
      <c r="O200" s="7" t="s">
        <v>28231</v>
      </c>
      <c r="P200" s="7" t="s">
        <v>93</v>
      </c>
      <c r="Q200" s="7" t="s">
        <v>28232</v>
      </c>
      <c r="R200" s="7" t="s">
        <v>28233</v>
      </c>
      <c r="S200" s="7"/>
      <c r="T200" s="7" t="s">
        <v>28234</v>
      </c>
      <c r="U200" s="7" t="s">
        <v>28235</v>
      </c>
      <c r="V200" s="7" t="s">
        <v>98</v>
      </c>
      <c r="W200" s="7" t="s">
        <v>28236</v>
      </c>
      <c r="X200" s="7"/>
      <c r="Y200" s="7"/>
      <c r="Z200" s="7"/>
      <c r="AA200" s="7" t="s">
        <v>28237</v>
      </c>
      <c r="AB200" s="7" t="s">
        <v>100</v>
      </c>
      <c r="AC200" s="7" t="s">
        <v>101</v>
      </c>
      <c r="AD200" s="7" t="s">
        <v>102</v>
      </c>
      <c r="AE200" s="7" t="s">
        <v>105</v>
      </c>
      <c r="AF200" s="7" t="s">
        <v>106</v>
      </c>
      <c r="AG200" s="7" t="s">
        <v>105</v>
      </c>
      <c r="AH200" s="7" t="s">
        <v>106</v>
      </c>
      <c r="AI200" s="7" t="s">
        <v>3927</v>
      </c>
      <c r="AJ200" s="7" t="s">
        <v>3928</v>
      </c>
      <c r="AK200" s="7" t="s">
        <v>3927</v>
      </c>
      <c r="AL200" s="7" t="s">
        <v>3928</v>
      </c>
      <c r="AM200" s="7" t="s">
        <v>109</v>
      </c>
    </row>
    <row r="201" spans="1:39" x14ac:dyDescent="0.2">
      <c r="A201">
        <v>1</v>
      </c>
      <c r="B201">
        <v>1</v>
      </c>
      <c r="G201" s="7">
        <v>219</v>
      </c>
      <c r="H201" s="7" t="s">
        <v>32</v>
      </c>
      <c r="I201" s="7">
        <v>751563</v>
      </c>
      <c r="J201" s="7">
        <v>218</v>
      </c>
      <c r="K201" s="7" t="s">
        <v>32</v>
      </c>
      <c r="L201" s="7">
        <v>16</v>
      </c>
      <c r="M201" s="7" t="s">
        <v>91</v>
      </c>
      <c r="N201" s="7">
        <v>751563</v>
      </c>
      <c r="O201" s="7" t="s">
        <v>28238</v>
      </c>
      <c r="P201" s="7" t="s">
        <v>93</v>
      </c>
      <c r="Q201" s="7" t="s">
        <v>28239</v>
      </c>
      <c r="R201" s="7" t="s">
        <v>28240</v>
      </c>
      <c r="S201" s="7"/>
      <c r="T201" s="7" t="s">
        <v>28241</v>
      </c>
      <c r="U201" s="7" t="s">
        <v>28242</v>
      </c>
      <c r="V201" s="7" t="s">
        <v>98</v>
      </c>
      <c r="W201" s="7" t="s">
        <v>28243</v>
      </c>
      <c r="X201" s="7"/>
      <c r="Y201" s="7"/>
      <c r="Z201" s="7"/>
      <c r="AA201" s="7" t="s">
        <v>28244</v>
      </c>
      <c r="AB201" s="7" t="s">
        <v>100</v>
      </c>
      <c r="AC201" s="7" t="s">
        <v>101</v>
      </c>
      <c r="AD201" s="7" t="s">
        <v>102</v>
      </c>
      <c r="AE201" s="7" t="s">
        <v>105</v>
      </c>
      <c r="AF201" s="7" t="s">
        <v>106</v>
      </c>
      <c r="AG201" s="7" t="s">
        <v>105</v>
      </c>
      <c r="AH201" s="7" t="s">
        <v>106</v>
      </c>
      <c r="AI201" s="7" t="s">
        <v>105</v>
      </c>
      <c r="AJ201" s="7" t="s">
        <v>106</v>
      </c>
      <c r="AK201" s="7" t="s">
        <v>3048</v>
      </c>
      <c r="AL201" s="7" t="s">
        <v>3049</v>
      </c>
      <c r="AM201" s="7" t="s">
        <v>109</v>
      </c>
    </row>
    <row r="202" spans="1:39" x14ac:dyDescent="0.2">
      <c r="A202">
        <v>1</v>
      </c>
      <c r="B202">
        <v>1</v>
      </c>
      <c r="G202" s="7">
        <v>220</v>
      </c>
      <c r="H202" s="7" t="s">
        <v>32</v>
      </c>
      <c r="I202" s="7">
        <v>759161</v>
      </c>
      <c r="J202" s="7">
        <v>219</v>
      </c>
      <c r="K202" s="7" t="s">
        <v>32</v>
      </c>
      <c r="L202" s="7">
        <v>17</v>
      </c>
      <c r="M202" s="7" t="s">
        <v>91</v>
      </c>
      <c r="N202" s="7">
        <v>759161</v>
      </c>
      <c r="O202" s="7" t="s">
        <v>28245</v>
      </c>
      <c r="P202" s="7" t="s">
        <v>93</v>
      </c>
      <c r="Q202" s="7" t="s">
        <v>28246</v>
      </c>
      <c r="R202" s="7" t="s">
        <v>28247</v>
      </c>
      <c r="S202" s="7"/>
      <c r="T202" s="7" t="s">
        <v>28248</v>
      </c>
      <c r="U202" s="7" t="s">
        <v>28249</v>
      </c>
      <c r="V202" s="7" t="s">
        <v>98</v>
      </c>
      <c r="W202" s="7" t="s">
        <v>28250</v>
      </c>
      <c r="X202" s="7"/>
      <c r="Y202" s="7"/>
      <c r="Z202" s="7"/>
      <c r="AA202" s="7" t="s">
        <v>28251</v>
      </c>
      <c r="AB202" s="7" t="s">
        <v>100</v>
      </c>
      <c r="AC202" s="7" t="s">
        <v>101</v>
      </c>
      <c r="AD202" s="7" t="s">
        <v>102</v>
      </c>
      <c r="AE202" s="7" t="s">
        <v>20375</v>
      </c>
      <c r="AF202" s="7" t="s">
        <v>20376</v>
      </c>
      <c r="AG202" s="7" t="s">
        <v>28252</v>
      </c>
      <c r="AH202" s="7" t="s">
        <v>28253</v>
      </c>
      <c r="AI202" s="7" t="s">
        <v>20375</v>
      </c>
      <c r="AJ202" s="7" t="s">
        <v>20376</v>
      </c>
      <c r="AK202" s="7" t="s">
        <v>28252</v>
      </c>
      <c r="AL202" s="7" t="s">
        <v>28253</v>
      </c>
      <c r="AM202" s="7" t="s">
        <v>109</v>
      </c>
    </row>
    <row r="203" spans="1:39" x14ac:dyDescent="0.2">
      <c r="A203">
        <v>1</v>
      </c>
      <c r="B203">
        <v>1</v>
      </c>
      <c r="G203" s="7">
        <v>221</v>
      </c>
      <c r="H203" s="7" t="s">
        <v>32</v>
      </c>
      <c r="I203" s="7">
        <v>776139</v>
      </c>
      <c r="J203" s="7">
        <v>220</v>
      </c>
      <c r="K203" s="7" t="s">
        <v>32</v>
      </c>
      <c r="L203" s="7">
        <v>18</v>
      </c>
      <c r="M203" s="7" t="s">
        <v>91</v>
      </c>
      <c r="N203" s="7">
        <v>776139</v>
      </c>
      <c r="O203" s="7" t="s">
        <v>28254</v>
      </c>
      <c r="P203" s="7" t="s">
        <v>93</v>
      </c>
      <c r="Q203" s="7" t="s">
        <v>28255</v>
      </c>
      <c r="R203" s="7" t="s">
        <v>28256</v>
      </c>
      <c r="S203" s="7"/>
      <c r="T203" s="7" t="s">
        <v>28257</v>
      </c>
      <c r="U203" s="7" t="s">
        <v>28258</v>
      </c>
      <c r="V203" s="7" t="s">
        <v>98</v>
      </c>
      <c r="W203" s="7" t="s">
        <v>28259</v>
      </c>
      <c r="X203" s="7"/>
      <c r="Y203" s="7"/>
      <c r="Z203" s="7"/>
      <c r="AA203" s="7" t="s">
        <v>28260</v>
      </c>
      <c r="AB203" s="7" t="s">
        <v>100</v>
      </c>
      <c r="AC203" s="7" t="s">
        <v>101</v>
      </c>
      <c r="AD203" s="7" t="s">
        <v>102</v>
      </c>
      <c r="AE203" s="7" t="s">
        <v>105</v>
      </c>
      <c r="AF203" s="7" t="s">
        <v>106</v>
      </c>
      <c r="AG203" s="7" t="s">
        <v>105</v>
      </c>
      <c r="AH203" s="7" t="s">
        <v>106</v>
      </c>
      <c r="AI203" s="7" t="s">
        <v>16504</v>
      </c>
      <c r="AJ203" s="7" t="s">
        <v>16505</v>
      </c>
      <c r="AK203" s="7" t="s">
        <v>105</v>
      </c>
      <c r="AL203" s="7" t="s">
        <v>106</v>
      </c>
      <c r="AM203" s="7" t="s">
        <v>109</v>
      </c>
    </row>
    <row r="204" spans="1:39" x14ac:dyDescent="0.2">
      <c r="A204">
        <v>1</v>
      </c>
      <c r="B204">
        <v>1</v>
      </c>
      <c r="G204" s="7">
        <v>222</v>
      </c>
      <c r="H204" s="7" t="s">
        <v>32</v>
      </c>
      <c r="I204" s="7">
        <v>900032</v>
      </c>
      <c r="J204" s="7">
        <v>221</v>
      </c>
      <c r="K204" s="7" t="s">
        <v>32</v>
      </c>
      <c r="L204" s="7">
        <v>19</v>
      </c>
      <c r="M204" s="7" t="s">
        <v>91</v>
      </c>
      <c r="N204" s="7">
        <v>900032</v>
      </c>
      <c r="O204" s="7" t="s">
        <v>28261</v>
      </c>
      <c r="P204" s="7" t="s">
        <v>93</v>
      </c>
      <c r="Q204" s="7" t="s">
        <v>28262</v>
      </c>
      <c r="R204" s="7" t="s">
        <v>28263</v>
      </c>
      <c r="S204" s="7"/>
      <c r="T204" s="7" t="s">
        <v>28264</v>
      </c>
      <c r="U204" s="7" t="s">
        <v>28265</v>
      </c>
      <c r="V204" s="7" t="s">
        <v>98</v>
      </c>
      <c r="W204" s="7" t="s">
        <v>28266</v>
      </c>
      <c r="X204" s="7"/>
      <c r="Y204" s="7"/>
      <c r="Z204" s="7"/>
      <c r="AA204" s="7" t="s">
        <v>28267</v>
      </c>
      <c r="AB204" s="7" t="s">
        <v>100</v>
      </c>
      <c r="AC204" s="7" t="s">
        <v>101</v>
      </c>
      <c r="AD204" s="7" t="s">
        <v>102</v>
      </c>
      <c r="AE204" s="7" t="s">
        <v>105</v>
      </c>
      <c r="AF204" s="7" t="s">
        <v>106</v>
      </c>
      <c r="AG204" s="7" t="s">
        <v>105</v>
      </c>
      <c r="AH204" s="7" t="s">
        <v>106</v>
      </c>
      <c r="AI204" s="7" t="s">
        <v>10790</v>
      </c>
      <c r="AJ204" s="7" t="s">
        <v>10791</v>
      </c>
      <c r="AK204" s="7" t="s">
        <v>10790</v>
      </c>
      <c r="AL204" s="7" t="s">
        <v>10791</v>
      </c>
      <c r="AM204" s="7" t="s">
        <v>109</v>
      </c>
    </row>
    <row r="205" spans="1:39" x14ac:dyDescent="0.2">
      <c r="A205">
        <v>1</v>
      </c>
      <c r="B205">
        <v>1</v>
      </c>
      <c r="G205" s="7">
        <v>223</v>
      </c>
      <c r="H205" s="7" t="s">
        <v>32</v>
      </c>
      <c r="I205" s="7">
        <v>925907</v>
      </c>
      <c r="J205" s="7">
        <v>222</v>
      </c>
      <c r="K205" s="7" t="s">
        <v>32</v>
      </c>
      <c r="L205" s="7">
        <v>20</v>
      </c>
      <c r="M205" s="7" t="s">
        <v>91</v>
      </c>
      <c r="N205" s="7">
        <v>925907</v>
      </c>
      <c r="O205" s="7" t="s">
        <v>28268</v>
      </c>
      <c r="P205" s="7" t="s">
        <v>93</v>
      </c>
      <c r="Q205" s="7" t="s">
        <v>28269</v>
      </c>
      <c r="R205" s="7" t="s">
        <v>28270</v>
      </c>
      <c r="S205" s="7"/>
      <c r="T205" s="7" t="s">
        <v>28271</v>
      </c>
      <c r="U205" s="7" t="s">
        <v>28272</v>
      </c>
      <c r="V205" s="7" t="s">
        <v>98</v>
      </c>
      <c r="W205" s="7" t="s">
        <v>28273</v>
      </c>
      <c r="X205" s="7"/>
      <c r="Y205" s="7"/>
      <c r="Z205" s="7"/>
      <c r="AA205" s="7" t="s">
        <v>28274</v>
      </c>
      <c r="AB205" s="7" t="s">
        <v>100</v>
      </c>
      <c r="AC205" s="7" t="s">
        <v>101</v>
      </c>
      <c r="AD205" s="7" t="s">
        <v>102</v>
      </c>
      <c r="AE205" s="7" t="s">
        <v>105</v>
      </c>
      <c r="AF205" s="7" t="s">
        <v>106</v>
      </c>
      <c r="AG205" s="7" t="s">
        <v>105</v>
      </c>
      <c r="AH205" s="7" t="s">
        <v>106</v>
      </c>
      <c r="AI205" s="7" t="s">
        <v>2080</v>
      </c>
      <c r="AJ205" s="7" t="s">
        <v>2081</v>
      </c>
      <c r="AK205" s="7" t="s">
        <v>2080</v>
      </c>
      <c r="AL205" s="7" t="s">
        <v>2081</v>
      </c>
      <c r="AM205" s="7" t="s">
        <v>109</v>
      </c>
    </row>
    <row r="206" spans="1:39" x14ac:dyDescent="0.2">
      <c r="A206">
        <v>1</v>
      </c>
      <c r="B206">
        <v>1</v>
      </c>
      <c r="G206" s="7">
        <v>224</v>
      </c>
      <c r="H206" s="7" t="s">
        <v>32</v>
      </c>
      <c r="I206" s="7">
        <v>937603</v>
      </c>
      <c r="J206" s="7">
        <v>223</v>
      </c>
      <c r="K206" s="7" t="s">
        <v>32</v>
      </c>
      <c r="L206" s="7">
        <v>21</v>
      </c>
      <c r="M206" s="7" t="s">
        <v>91</v>
      </c>
      <c r="N206" s="7">
        <v>937603</v>
      </c>
      <c r="O206" s="7" t="s">
        <v>28275</v>
      </c>
      <c r="P206" s="7" t="s">
        <v>93</v>
      </c>
      <c r="Q206" s="7" t="s">
        <v>28276</v>
      </c>
      <c r="R206" s="7" t="s">
        <v>28277</v>
      </c>
      <c r="S206" s="7"/>
      <c r="T206" s="7" t="s">
        <v>28278</v>
      </c>
      <c r="U206" s="7" t="s">
        <v>28279</v>
      </c>
      <c r="V206" s="7" t="s">
        <v>98</v>
      </c>
      <c r="W206" s="7" t="s">
        <v>28280</v>
      </c>
      <c r="X206" s="7"/>
      <c r="Y206" s="7"/>
      <c r="Z206" s="7"/>
      <c r="AA206" s="7" t="s">
        <v>28281</v>
      </c>
      <c r="AB206" s="7" t="s">
        <v>100</v>
      </c>
      <c r="AC206" s="7" t="s">
        <v>101</v>
      </c>
      <c r="AD206" s="7" t="s">
        <v>102</v>
      </c>
      <c r="AE206" s="7" t="s">
        <v>28282</v>
      </c>
      <c r="AF206" s="7" t="s">
        <v>28283</v>
      </c>
      <c r="AG206" s="7" t="s">
        <v>105</v>
      </c>
      <c r="AH206" s="7" t="s">
        <v>106</v>
      </c>
      <c r="AI206" s="7" t="s">
        <v>28282</v>
      </c>
      <c r="AJ206" s="7" t="s">
        <v>28283</v>
      </c>
      <c r="AK206" s="7" t="s">
        <v>15028</v>
      </c>
      <c r="AL206" s="7" t="s">
        <v>15029</v>
      </c>
      <c r="AM206" s="7" t="s">
        <v>109</v>
      </c>
    </row>
    <row r="207" spans="1:39" x14ac:dyDescent="0.2">
      <c r="A207">
        <v>1</v>
      </c>
      <c r="B207">
        <v>1</v>
      </c>
      <c r="G207" s="7">
        <v>225</v>
      </c>
      <c r="H207" s="7" t="s">
        <v>32</v>
      </c>
      <c r="I207" s="7">
        <v>949223</v>
      </c>
      <c r="J207" s="7">
        <v>224</v>
      </c>
      <c r="K207" s="7" t="s">
        <v>32</v>
      </c>
      <c r="L207" s="7">
        <v>22</v>
      </c>
      <c r="M207" s="7" t="s">
        <v>91</v>
      </c>
      <c r="N207" s="7">
        <v>949223</v>
      </c>
      <c r="O207" s="7" t="s">
        <v>28284</v>
      </c>
      <c r="P207" s="7" t="s">
        <v>93</v>
      </c>
      <c r="Q207" s="7" t="s">
        <v>28285</v>
      </c>
      <c r="R207" s="7" t="s">
        <v>28286</v>
      </c>
      <c r="S207" s="7"/>
      <c r="T207" s="7" t="s">
        <v>28287</v>
      </c>
      <c r="U207" s="7" t="s">
        <v>28288</v>
      </c>
      <c r="V207" s="7" t="s">
        <v>98</v>
      </c>
      <c r="W207" s="7" t="s">
        <v>28289</v>
      </c>
      <c r="X207" s="7"/>
      <c r="Y207" s="7"/>
      <c r="Z207" s="7"/>
      <c r="AA207" s="7" t="s">
        <v>28290</v>
      </c>
      <c r="AB207" s="7" t="s">
        <v>100</v>
      </c>
      <c r="AC207" s="7" t="s">
        <v>101</v>
      </c>
      <c r="AD207" s="7" t="s">
        <v>102</v>
      </c>
      <c r="AE207" s="7" t="s">
        <v>105</v>
      </c>
      <c r="AF207" s="7" t="s">
        <v>106</v>
      </c>
      <c r="AG207" s="7" t="s">
        <v>3086</v>
      </c>
      <c r="AH207" s="7" t="s">
        <v>3087</v>
      </c>
      <c r="AI207" s="7" t="s">
        <v>7504</v>
      </c>
      <c r="AJ207" s="7" t="s">
        <v>7505</v>
      </c>
      <c r="AK207" s="7" t="s">
        <v>3086</v>
      </c>
      <c r="AL207" s="7" t="s">
        <v>3087</v>
      </c>
      <c r="AM207" s="7" t="s">
        <v>109</v>
      </c>
    </row>
    <row r="208" spans="1:39" x14ac:dyDescent="0.2">
      <c r="A208">
        <v>1</v>
      </c>
      <c r="B208">
        <v>1</v>
      </c>
      <c r="G208" s="7">
        <v>226</v>
      </c>
      <c r="H208" s="7" t="s">
        <v>32</v>
      </c>
      <c r="I208" s="7">
        <v>1039782</v>
      </c>
      <c r="J208" s="7">
        <v>225</v>
      </c>
      <c r="K208" s="7" t="s">
        <v>32</v>
      </c>
      <c r="L208" s="7">
        <v>23</v>
      </c>
      <c r="M208" s="7" t="s">
        <v>91</v>
      </c>
      <c r="N208" s="7">
        <v>1039782</v>
      </c>
      <c r="O208" s="7" t="s">
        <v>28291</v>
      </c>
      <c r="P208" s="7" t="s">
        <v>93</v>
      </c>
      <c r="Q208" s="7" t="s">
        <v>28292</v>
      </c>
      <c r="R208" s="7" t="s">
        <v>28293</v>
      </c>
      <c r="S208" s="7"/>
      <c r="T208" s="7" t="s">
        <v>28294</v>
      </c>
      <c r="U208" s="7" t="s">
        <v>28295</v>
      </c>
      <c r="V208" s="7" t="s">
        <v>98</v>
      </c>
      <c r="W208" s="7" t="s">
        <v>28296</v>
      </c>
      <c r="X208" s="7"/>
      <c r="Y208" s="7"/>
      <c r="Z208" s="7"/>
      <c r="AA208" s="7" t="s">
        <v>28297</v>
      </c>
      <c r="AB208" s="7" t="s">
        <v>100</v>
      </c>
      <c r="AC208" s="7" t="s">
        <v>101</v>
      </c>
      <c r="AD208" s="7" t="s">
        <v>102</v>
      </c>
      <c r="AE208" s="7" t="s">
        <v>105</v>
      </c>
      <c r="AF208" s="7" t="s">
        <v>106</v>
      </c>
      <c r="AG208" s="7" t="s">
        <v>105</v>
      </c>
      <c r="AH208" s="7" t="s">
        <v>106</v>
      </c>
      <c r="AI208" s="7" t="s">
        <v>4001</v>
      </c>
      <c r="AJ208" s="7" t="s">
        <v>4002</v>
      </c>
      <c r="AK208" s="7" t="s">
        <v>4001</v>
      </c>
      <c r="AL208" s="7" t="s">
        <v>4002</v>
      </c>
      <c r="AM208" s="7" t="s">
        <v>109</v>
      </c>
    </row>
    <row r="209" spans="1:39" x14ac:dyDescent="0.2">
      <c r="A209">
        <v>1</v>
      </c>
      <c r="B209">
        <v>1</v>
      </c>
      <c r="G209" s="7">
        <v>227</v>
      </c>
      <c r="H209" s="7" t="s">
        <v>32</v>
      </c>
      <c r="I209" s="7">
        <v>1109889</v>
      </c>
      <c r="J209" s="7">
        <v>226</v>
      </c>
      <c r="K209" s="7" t="s">
        <v>32</v>
      </c>
      <c r="L209" s="7">
        <v>24</v>
      </c>
      <c r="M209" s="7" t="s">
        <v>91</v>
      </c>
      <c r="N209" s="7">
        <v>1109889</v>
      </c>
      <c r="O209" s="7" t="s">
        <v>28298</v>
      </c>
      <c r="P209" s="7" t="s">
        <v>93</v>
      </c>
      <c r="Q209" s="7" t="s">
        <v>28299</v>
      </c>
      <c r="R209" s="7" t="s">
        <v>28300</v>
      </c>
      <c r="S209" s="7"/>
      <c r="T209" s="7" t="s">
        <v>28301</v>
      </c>
      <c r="U209" s="7" t="s">
        <v>28302</v>
      </c>
      <c r="V209" s="7" t="s">
        <v>98</v>
      </c>
      <c r="W209" s="7" t="s">
        <v>28303</v>
      </c>
      <c r="X209" s="7"/>
      <c r="Y209" s="7"/>
      <c r="Z209" s="7"/>
      <c r="AA209" s="7" t="s">
        <v>28304</v>
      </c>
      <c r="AB209" s="7" t="s">
        <v>100</v>
      </c>
      <c r="AC209" s="7" t="s">
        <v>101</v>
      </c>
      <c r="AD209" s="7" t="s">
        <v>102</v>
      </c>
      <c r="AE209" s="7" t="s">
        <v>105</v>
      </c>
      <c r="AF209" s="7" t="s">
        <v>106</v>
      </c>
      <c r="AG209" s="7" t="s">
        <v>105</v>
      </c>
      <c r="AH209" s="7" t="s">
        <v>106</v>
      </c>
      <c r="AI209" s="7" t="s">
        <v>5850</v>
      </c>
      <c r="AJ209" s="7" t="s">
        <v>5851</v>
      </c>
      <c r="AK209" s="7" t="s">
        <v>5850</v>
      </c>
      <c r="AL209" s="7" t="s">
        <v>5851</v>
      </c>
      <c r="AM209" s="7" t="s">
        <v>109</v>
      </c>
    </row>
    <row r="210" spans="1:39" x14ac:dyDescent="0.2">
      <c r="A210">
        <v>1</v>
      </c>
      <c r="B210">
        <v>1</v>
      </c>
      <c r="G210" s="7">
        <v>228</v>
      </c>
      <c r="H210" s="7" t="s">
        <v>32</v>
      </c>
      <c r="I210" s="7">
        <v>1114026</v>
      </c>
      <c r="J210" s="7">
        <v>227</v>
      </c>
      <c r="K210" s="7" t="s">
        <v>32</v>
      </c>
      <c r="L210" s="7">
        <v>25</v>
      </c>
      <c r="M210" s="7" t="s">
        <v>91</v>
      </c>
      <c r="N210" s="7">
        <v>1114026</v>
      </c>
      <c r="O210" s="7" t="s">
        <v>28305</v>
      </c>
      <c r="P210" s="7" t="s">
        <v>93</v>
      </c>
      <c r="Q210" s="7" t="s">
        <v>28306</v>
      </c>
      <c r="R210" s="7" t="s">
        <v>28307</v>
      </c>
      <c r="S210" s="7"/>
      <c r="T210" s="7" t="s">
        <v>28308</v>
      </c>
      <c r="U210" s="7" t="s">
        <v>28309</v>
      </c>
      <c r="V210" s="7" t="s">
        <v>98</v>
      </c>
      <c r="W210" s="7" t="s">
        <v>28310</v>
      </c>
      <c r="X210" s="7"/>
      <c r="Y210" s="7"/>
      <c r="Z210" s="7"/>
      <c r="AA210" s="7" t="s">
        <v>28311</v>
      </c>
      <c r="AB210" s="7" t="s">
        <v>100</v>
      </c>
      <c r="AC210" s="7" t="s">
        <v>101</v>
      </c>
      <c r="AD210" s="7" t="s">
        <v>102</v>
      </c>
      <c r="AE210" s="7" t="s">
        <v>5859</v>
      </c>
      <c r="AF210" s="7" t="s">
        <v>5860</v>
      </c>
      <c r="AG210" s="7" t="s">
        <v>5861</v>
      </c>
      <c r="AH210" s="7" t="s">
        <v>5862</v>
      </c>
      <c r="AI210" s="7" t="s">
        <v>5859</v>
      </c>
      <c r="AJ210" s="7" t="s">
        <v>5860</v>
      </c>
      <c r="AK210" s="7" t="s">
        <v>5861</v>
      </c>
      <c r="AL210" s="7" t="s">
        <v>5862</v>
      </c>
      <c r="AM210" s="7" t="s">
        <v>109</v>
      </c>
    </row>
    <row r="211" spans="1:39" x14ac:dyDescent="0.2">
      <c r="A211">
        <v>1</v>
      </c>
      <c r="B211">
        <v>1</v>
      </c>
      <c r="G211" s="7">
        <v>229</v>
      </c>
      <c r="H211" s="7" t="s">
        <v>32</v>
      </c>
      <c r="I211" s="7">
        <v>1146485</v>
      </c>
      <c r="J211" s="7">
        <v>228</v>
      </c>
      <c r="K211" s="7" t="s">
        <v>32</v>
      </c>
      <c r="L211" s="7">
        <v>26</v>
      </c>
      <c r="M211" s="7" t="s">
        <v>91</v>
      </c>
      <c r="N211" s="7">
        <v>1146485</v>
      </c>
      <c r="O211" s="7" t="s">
        <v>28312</v>
      </c>
      <c r="P211" s="7" t="s">
        <v>93</v>
      </c>
      <c r="Q211" s="7" t="s">
        <v>28313</v>
      </c>
      <c r="R211" s="7" t="s">
        <v>28314</v>
      </c>
      <c r="S211" s="7"/>
      <c r="T211" s="7" t="s">
        <v>28315</v>
      </c>
      <c r="U211" s="7" t="s">
        <v>28316</v>
      </c>
      <c r="V211" s="7" t="s">
        <v>98</v>
      </c>
      <c r="W211" s="7" t="s">
        <v>28317</v>
      </c>
      <c r="X211" s="7"/>
      <c r="Y211" s="7"/>
      <c r="Z211" s="7"/>
      <c r="AA211" s="7" t="s">
        <v>28318</v>
      </c>
      <c r="AB211" s="7" t="s">
        <v>100</v>
      </c>
      <c r="AC211" s="7" t="s">
        <v>101</v>
      </c>
      <c r="AD211" s="7" t="s">
        <v>102</v>
      </c>
      <c r="AE211" s="7" t="s">
        <v>105</v>
      </c>
      <c r="AF211" s="7" t="s">
        <v>106</v>
      </c>
      <c r="AG211" s="7" t="s">
        <v>105</v>
      </c>
      <c r="AH211" s="7" t="s">
        <v>106</v>
      </c>
      <c r="AI211" s="7" t="s">
        <v>4944</v>
      </c>
      <c r="AJ211" s="7" t="s">
        <v>4945</v>
      </c>
      <c r="AK211" s="7" t="s">
        <v>4944</v>
      </c>
      <c r="AL211" s="7" t="s">
        <v>4945</v>
      </c>
      <c r="AM211" s="7" t="s">
        <v>109</v>
      </c>
    </row>
    <row r="212" spans="1:39" x14ac:dyDescent="0.2">
      <c r="A212">
        <v>1</v>
      </c>
      <c r="B212">
        <v>1</v>
      </c>
      <c r="G212" s="7">
        <v>230</v>
      </c>
      <c r="H212" s="7" t="s">
        <v>32</v>
      </c>
      <c r="I212" s="7">
        <v>1224334</v>
      </c>
      <c r="J212" s="7">
        <v>229</v>
      </c>
      <c r="K212" s="7" t="s">
        <v>32</v>
      </c>
      <c r="L212" s="7">
        <v>27</v>
      </c>
      <c r="M212" s="7" t="s">
        <v>91</v>
      </c>
      <c r="N212" s="7">
        <v>1224334</v>
      </c>
      <c r="O212" s="7" t="s">
        <v>28319</v>
      </c>
      <c r="P212" s="7" t="s">
        <v>93</v>
      </c>
      <c r="Q212" s="7" t="s">
        <v>28320</v>
      </c>
      <c r="R212" s="7" t="s">
        <v>28321</v>
      </c>
      <c r="S212" s="7"/>
      <c r="T212" s="7" t="s">
        <v>28322</v>
      </c>
      <c r="U212" s="7" t="s">
        <v>28323</v>
      </c>
      <c r="V212" s="7" t="s">
        <v>98</v>
      </c>
      <c r="W212" s="7" t="s">
        <v>28324</v>
      </c>
      <c r="X212" s="7"/>
      <c r="Y212" s="7"/>
      <c r="Z212" s="7"/>
      <c r="AA212" s="7" t="s">
        <v>28325</v>
      </c>
      <c r="AB212" s="7" t="s">
        <v>100</v>
      </c>
      <c r="AC212" s="7" t="s">
        <v>101</v>
      </c>
      <c r="AD212" s="7" t="s">
        <v>102</v>
      </c>
      <c r="AE212" s="7" t="s">
        <v>105</v>
      </c>
      <c r="AF212" s="7" t="s">
        <v>106</v>
      </c>
      <c r="AG212" s="7" t="s">
        <v>105</v>
      </c>
      <c r="AH212" s="7" t="s">
        <v>106</v>
      </c>
      <c r="AI212" s="7" t="s">
        <v>4032</v>
      </c>
      <c r="AJ212" s="7" t="s">
        <v>4033</v>
      </c>
      <c r="AK212" s="7" t="s">
        <v>4032</v>
      </c>
      <c r="AL212" s="7" t="s">
        <v>4033</v>
      </c>
      <c r="AM212" s="7" t="s">
        <v>109</v>
      </c>
    </row>
    <row r="213" spans="1:39" x14ac:dyDescent="0.2">
      <c r="A213">
        <v>1</v>
      </c>
      <c r="B213">
        <v>1</v>
      </c>
      <c r="G213" s="7">
        <v>231</v>
      </c>
      <c r="H213" s="7" t="s">
        <v>32</v>
      </c>
      <c r="I213" s="7">
        <v>1271541</v>
      </c>
      <c r="J213" s="7">
        <v>230</v>
      </c>
      <c r="K213" s="7" t="s">
        <v>32</v>
      </c>
      <c r="L213" s="7">
        <v>28</v>
      </c>
      <c r="M213" s="7" t="s">
        <v>91</v>
      </c>
      <c r="N213" s="7">
        <v>1271541</v>
      </c>
      <c r="O213" s="7" t="s">
        <v>28326</v>
      </c>
      <c r="P213" s="7" t="s">
        <v>93</v>
      </c>
      <c r="Q213" s="7" t="s">
        <v>28327</v>
      </c>
      <c r="R213" s="7" t="s">
        <v>28328</v>
      </c>
      <c r="S213" s="7"/>
      <c r="T213" s="7" t="s">
        <v>28329</v>
      </c>
      <c r="U213" s="7" t="s">
        <v>28330</v>
      </c>
      <c r="V213" s="7" t="s">
        <v>98</v>
      </c>
      <c r="W213" s="7" t="s">
        <v>28331</v>
      </c>
      <c r="X213" s="7"/>
      <c r="Y213" s="7"/>
      <c r="Z213" s="7"/>
      <c r="AA213" s="7" t="s">
        <v>28332</v>
      </c>
      <c r="AB213" s="7" t="s">
        <v>100</v>
      </c>
      <c r="AC213" s="7" t="s">
        <v>101</v>
      </c>
      <c r="AD213" s="7" t="s">
        <v>102</v>
      </c>
      <c r="AE213" s="7" t="s">
        <v>315</v>
      </c>
      <c r="AF213" s="7" t="s">
        <v>316</v>
      </c>
      <c r="AG213" s="7" t="s">
        <v>28333</v>
      </c>
      <c r="AH213" s="7" t="s">
        <v>28334</v>
      </c>
      <c r="AI213" s="7" t="s">
        <v>315</v>
      </c>
      <c r="AJ213" s="7" t="s">
        <v>316</v>
      </c>
      <c r="AK213" s="7" t="s">
        <v>28333</v>
      </c>
      <c r="AL213" s="7" t="s">
        <v>28334</v>
      </c>
      <c r="AM213" s="7" t="s">
        <v>109</v>
      </c>
    </row>
    <row r="214" spans="1:39" x14ac:dyDescent="0.2">
      <c r="A214">
        <v>1</v>
      </c>
      <c r="B214">
        <v>1</v>
      </c>
      <c r="G214" s="7">
        <v>232</v>
      </c>
      <c r="H214" s="7" t="s">
        <v>32</v>
      </c>
      <c r="I214" s="7">
        <v>1307995</v>
      </c>
      <c r="J214" s="7">
        <v>231</v>
      </c>
      <c r="K214" s="7" t="s">
        <v>32</v>
      </c>
      <c r="L214" s="7">
        <v>29</v>
      </c>
      <c r="M214" s="7" t="s">
        <v>91</v>
      </c>
      <c r="N214" s="7">
        <v>1307995</v>
      </c>
      <c r="O214" s="7" t="s">
        <v>28335</v>
      </c>
      <c r="P214" s="7" t="s">
        <v>93</v>
      </c>
      <c r="Q214" s="7" t="s">
        <v>28336</v>
      </c>
      <c r="R214" s="7" t="s">
        <v>28337</v>
      </c>
      <c r="S214" s="7"/>
      <c r="T214" s="7" t="s">
        <v>28338</v>
      </c>
      <c r="U214" s="7" t="s">
        <v>28339</v>
      </c>
      <c r="V214" s="7" t="s">
        <v>98</v>
      </c>
      <c r="W214" s="7" t="s">
        <v>28340</v>
      </c>
      <c r="X214" s="7"/>
      <c r="Y214" s="7"/>
      <c r="Z214" s="7"/>
      <c r="AA214" s="7" t="s">
        <v>28341</v>
      </c>
      <c r="AB214" s="7" t="s">
        <v>100</v>
      </c>
      <c r="AC214" s="7" t="s">
        <v>101</v>
      </c>
      <c r="AD214" s="7" t="s">
        <v>102</v>
      </c>
      <c r="AE214" s="7" t="s">
        <v>105</v>
      </c>
      <c r="AF214" s="7" t="s">
        <v>106</v>
      </c>
      <c r="AG214" s="7" t="s">
        <v>105</v>
      </c>
      <c r="AH214" s="7" t="s">
        <v>106</v>
      </c>
      <c r="AI214" s="7" t="s">
        <v>105</v>
      </c>
      <c r="AJ214" s="7" t="s">
        <v>106</v>
      </c>
      <c r="AK214" s="7" t="s">
        <v>105</v>
      </c>
      <c r="AL214" s="7" t="s">
        <v>106</v>
      </c>
      <c r="AM214" s="7" t="s">
        <v>109</v>
      </c>
    </row>
    <row r="215" spans="1:39" x14ac:dyDescent="0.2">
      <c r="A215">
        <v>1</v>
      </c>
      <c r="B215">
        <v>1</v>
      </c>
      <c r="G215" s="7">
        <v>233</v>
      </c>
      <c r="H215" s="7" t="s">
        <v>32</v>
      </c>
      <c r="I215" s="7">
        <v>1377596</v>
      </c>
      <c r="J215" s="7">
        <v>232</v>
      </c>
      <c r="K215" s="7" t="s">
        <v>32</v>
      </c>
      <c r="L215" s="7">
        <v>30</v>
      </c>
      <c r="M215" s="7" t="s">
        <v>91</v>
      </c>
      <c r="N215" s="7">
        <v>1377596</v>
      </c>
      <c r="O215" s="7" t="s">
        <v>28342</v>
      </c>
      <c r="P215" s="7" t="s">
        <v>93</v>
      </c>
      <c r="Q215" s="7" t="s">
        <v>28343</v>
      </c>
      <c r="R215" s="7" t="s">
        <v>28344</v>
      </c>
      <c r="S215" s="7"/>
      <c r="T215" s="7" t="s">
        <v>28345</v>
      </c>
      <c r="U215" s="7" t="s">
        <v>28346</v>
      </c>
      <c r="V215" s="7" t="s">
        <v>98</v>
      </c>
      <c r="W215" s="7" t="s">
        <v>28347</v>
      </c>
      <c r="X215" s="7"/>
      <c r="Y215" s="7"/>
      <c r="Z215" s="7"/>
      <c r="AA215" s="7" t="s">
        <v>28348</v>
      </c>
      <c r="AB215" s="7" t="s">
        <v>100</v>
      </c>
      <c r="AC215" s="7" t="s">
        <v>101</v>
      </c>
      <c r="AD215" s="7" t="s">
        <v>102</v>
      </c>
      <c r="AE215" s="7" t="s">
        <v>6781</v>
      </c>
      <c r="AF215" s="7" t="s">
        <v>6782</v>
      </c>
      <c r="AG215" s="7" t="s">
        <v>20469</v>
      </c>
      <c r="AH215" s="7" t="s">
        <v>20470</v>
      </c>
      <c r="AI215" s="7" t="s">
        <v>6781</v>
      </c>
      <c r="AJ215" s="7" t="s">
        <v>6782</v>
      </c>
      <c r="AK215" s="7" t="s">
        <v>20469</v>
      </c>
      <c r="AL215" s="7" t="s">
        <v>20470</v>
      </c>
      <c r="AM215" s="7" t="s">
        <v>109</v>
      </c>
    </row>
    <row r="216" spans="1:39" x14ac:dyDescent="0.2">
      <c r="A216">
        <v>1</v>
      </c>
      <c r="B216">
        <v>1</v>
      </c>
      <c r="G216" s="7">
        <v>234</v>
      </c>
      <c r="H216" s="7" t="s">
        <v>32</v>
      </c>
      <c r="I216" s="7">
        <v>1382570</v>
      </c>
      <c r="J216" s="7">
        <v>233</v>
      </c>
      <c r="K216" s="7" t="s">
        <v>32</v>
      </c>
      <c r="L216" s="7">
        <v>31</v>
      </c>
      <c r="M216" s="7" t="s">
        <v>91</v>
      </c>
      <c r="N216" s="7">
        <v>1382570</v>
      </c>
      <c r="O216" s="7" t="s">
        <v>28349</v>
      </c>
      <c r="P216" s="7" t="s">
        <v>93</v>
      </c>
      <c r="Q216" s="7" t="s">
        <v>28350</v>
      </c>
      <c r="R216" s="7" t="s">
        <v>28351</v>
      </c>
      <c r="S216" s="7"/>
      <c r="T216" s="7" t="s">
        <v>28352</v>
      </c>
      <c r="U216" s="7" t="s">
        <v>28353</v>
      </c>
      <c r="V216" s="7" t="s">
        <v>98</v>
      </c>
      <c r="W216" s="7" t="s">
        <v>28354</v>
      </c>
      <c r="X216" s="7"/>
      <c r="Y216" s="7"/>
      <c r="Z216" s="7"/>
      <c r="AA216" s="7" t="s">
        <v>28355</v>
      </c>
      <c r="AB216" s="7" t="s">
        <v>100</v>
      </c>
      <c r="AC216" s="7" t="s">
        <v>101</v>
      </c>
      <c r="AD216" s="7" t="s">
        <v>102</v>
      </c>
      <c r="AE216" s="7" t="s">
        <v>105</v>
      </c>
      <c r="AF216" s="7" t="s">
        <v>106</v>
      </c>
      <c r="AG216" s="7" t="s">
        <v>4960</v>
      </c>
      <c r="AH216" s="7" t="s">
        <v>4961</v>
      </c>
      <c r="AI216" s="7" t="s">
        <v>105</v>
      </c>
      <c r="AJ216" s="7" t="s">
        <v>106</v>
      </c>
      <c r="AK216" s="7" t="s">
        <v>4960</v>
      </c>
      <c r="AL216" s="7" t="s">
        <v>4961</v>
      </c>
      <c r="AM216" s="7" t="s">
        <v>109</v>
      </c>
    </row>
    <row r="217" spans="1:39" x14ac:dyDescent="0.2">
      <c r="A217">
        <v>1</v>
      </c>
      <c r="B217">
        <v>1</v>
      </c>
      <c r="G217" s="7">
        <v>235</v>
      </c>
      <c r="H217" s="7" t="s">
        <v>32</v>
      </c>
      <c r="I217" s="7">
        <v>1385756</v>
      </c>
      <c r="J217" s="7">
        <v>234</v>
      </c>
      <c r="K217" s="7" t="s">
        <v>32</v>
      </c>
      <c r="L217" s="7">
        <v>32</v>
      </c>
      <c r="M217" s="7" t="s">
        <v>91</v>
      </c>
      <c r="N217" s="7">
        <v>1385756</v>
      </c>
      <c r="O217" s="7" t="s">
        <v>28356</v>
      </c>
      <c r="P217" s="7" t="s">
        <v>93</v>
      </c>
      <c r="Q217" s="7" t="s">
        <v>28357</v>
      </c>
      <c r="R217" s="7" t="s">
        <v>28358</v>
      </c>
      <c r="S217" s="7"/>
      <c r="T217" s="7" t="s">
        <v>28359</v>
      </c>
      <c r="U217" s="7" t="s">
        <v>28360</v>
      </c>
      <c r="V217" s="7" t="s">
        <v>98</v>
      </c>
      <c r="W217" s="7" t="s">
        <v>28361</v>
      </c>
      <c r="X217" s="7"/>
      <c r="Y217" s="7"/>
      <c r="Z217" s="7"/>
      <c r="AA217" s="7" t="s">
        <v>28362</v>
      </c>
      <c r="AB217" s="7" t="s">
        <v>100</v>
      </c>
      <c r="AC217" s="7" t="s">
        <v>101</v>
      </c>
      <c r="AD217" s="7" t="s">
        <v>102</v>
      </c>
      <c r="AE217" s="7" t="s">
        <v>105</v>
      </c>
      <c r="AF217" s="7" t="s">
        <v>106</v>
      </c>
      <c r="AG217" s="7" t="s">
        <v>105</v>
      </c>
      <c r="AH217" s="7" t="s">
        <v>106</v>
      </c>
      <c r="AI217" s="7" t="s">
        <v>28363</v>
      </c>
      <c r="AJ217" s="7" t="s">
        <v>28364</v>
      </c>
      <c r="AK217" s="7" t="s">
        <v>105</v>
      </c>
      <c r="AL217" s="7" t="s">
        <v>106</v>
      </c>
      <c r="AM217" s="7" t="s">
        <v>109</v>
      </c>
    </row>
    <row r="218" spans="1:39" x14ac:dyDescent="0.2">
      <c r="A218">
        <v>1</v>
      </c>
      <c r="B218">
        <v>1</v>
      </c>
      <c r="G218" s="7">
        <v>236</v>
      </c>
      <c r="H218" s="7" t="s">
        <v>32</v>
      </c>
      <c r="I218" s="7">
        <v>1420698</v>
      </c>
      <c r="J218" s="7">
        <v>235</v>
      </c>
      <c r="K218" s="7" t="s">
        <v>32</v>
      </c>
      <c r="L218" s="7">
        <v>33</v>
      </c>
      <c r="M218" s="7" t="s">
        <v>91</v>
      </c>
      <c r="N218" s="7">
        <v>1420698</v>
      </c>
      <c r="O218" s="7" t="s">
        <v>28365</v>
      </c>
      <c r="P218" s="7" t="s">
        <v>93</v>
      </c>
      <c r="Q218" s="7" t="s">
        <v>28366</v>
      </c>
      <c r="R218" s="7" t="s">
        <v>28367</v>
      </c>
      <c r="S218" s="7"/>
      <c r="T218" s="7" t="s">
        <v>28368</v>
      </c>
      <c r="U218" s="7" t="s">
        <v>28369</v>
      </c>
      <c r="V218" s="7" t="s">
        <v>98</v>
      </c>
      <c r="W218" s="7" t="s">
        <v>28370</v>
      </c>
      <c r="X218" s="7"/>
      <c r="Y218" s="7"/>
      <c r="Z218" s="7"/>
      <c r="AA218" s="7" t="s">
        <v>28371</v>
      </c>
      <c r="AB218" s="7" t="s">
        <v>100</v>
      </c>
      <c r="AC218" s="7" t="s">
        <v>101</v>
      </c>
      <c r="AD218" s="7" t="s">
        <v>102</v>
      </c>
      <c r="AE218" s="7" t="s">
        <v>28372</v>
      </c>
      <c r="AF218" s="7" t="s">
        <v>28373</v>
      </c>
      <c r="AG218" s="7" t="s">
        <v>105</v>
      </c>
      <c r="AH218" s="7" t="s">
        <v>106</v>
      </c>
      <c r="AI218" s="7" t="s">
        <v>28372</v>
      </c>
      <c r="AJ218" s="7" t="s">
        <v>28373</v>
      </c>
      <c r="AK218" s="7" t="s">
        <v>28374</v>
      </c>
      <c r="AL218" s="7" t="s">
        <v>28375</v>
      </c>
      <c r="AM218" s="7" t="s">
        <v>109</v>
      </c>
    </row>
    <row r="219" spans="1:39" x14ac:dyDescent="0.2">
      <c r="A219">
        <v>1</v>
      </c>
      <c r="B219">
        <v>1</v>
      </c>
      <c r="G219" s="7">
        <v>237</v>
      </c>
      <c r="H219" s="7" t="s">
        <v>32</v>
      </c>
      <c r="I219" s="7">
        <v>1448085</v>
      </c>
      <c r="J219" s="7">
        <v>236</v>
      </c>
      <c r="K219" s="7" t="s">
        <v>32</v>
      </c>
      <c r="L219" s="7">
        <v>34</v>
      </c>
      <c r="M219" s="7" t="s">
        <v>91</v>
      </c>
      <c r="N219" s="7">
        <v>1448085</v>
      </c>
      <c r="O219" s="7" t="s">
        <v>28376</v>
      </c>
      <c r="P219" s="7" t="s">
        <v>93</v>
      </c>
      <c r="Q219" s="7" t="s">
        <v>28377</v>
      </c>
      <c r="R219" s="7" t="s">
        <v>28378</v>
      </c>
      <c r="S219" s="7"/>
      <c r="T219" s="7" t="s">
        <v>28379</v>
      </c>
      <c r="U219" s="7" t="s">
        <v>28380</v>
      </c>
      <c r="V219" s="7" t="s">
        <v>98</v>
      </c>
      <c r="W219" s="7" t="s">
        <v>28381</v>
      </c>
      <c r="X219" s="7"/>
      <c r="Y219" s="7"/>
      <c r="Z219" s="7"/>
      <c r="AA219" s="7" t="s">
        <v>28382</v>
      </c>
      <c r="AB219" s="7" t="s">
        <v>100</v>
      </c>
      <c r="AC219" s="7" t="s">
        <v>101</v>
      </c>
      <c r="AD219" s="7" t="s">
        <v>102</v>
      </c>
      <c r="AE219" s="7" t="s">
        <v>105</v>
      </c>
      <c r="AF219" s="7" t="s">
        <v>106</v>
      </c>
      <c r="AG219" s="7" t="s">
        <v>105</v>
      </c>
      <c r="AH219" s="7" t="s">
        <v>106</v>
      </c>
      <c r="AI219" s="7" t="s">
        <v>17390</v>
      </c>
      <c r="AJ219" s="7" t="s">
        <v>17391</v>
      </c>
      <c r="AK219" s="7" t="s">
        <v>105</v>
      </c>
      <c r="AL219" s="7" t="s">
        <v>106</v>
      </c>
      <c r="AM219" s="7" t="s">
        <v>109</v>
      </c>
    </row>
    <row r="220" spans="1:39" x14ac:dyDescent="0.2">
      <c r="A220">
        <v>1</v>
      </c>
      <c r="B220">
        <v>1</v>
      </c>
      <c r="G220" s="7">
        <v>238</v>
      </c>
      <c r="H220" s="7" t="s">
        <v>32</v>
      </c>
      <c r="I220" s="7">
        <v>1551639</v>
      </c>
      <c r="J220" s="7">
        <v>237</v>
      </c>
      <c r="K220" s="7" t="s">
        <v>32</v>
      </c>
      <c r="L220" s="7">
        <v>35</v>
      </c>
      <c r="M220" s="7" t="s">
        <v>91</v>
      </c>
      <c r="N220" s="7">
        <v>1551639</v>
      </c>
      <c r="O220" s="7" t="s">
        <v>28383</v>
      </c>
      <c r="P220" s="7" t="s">
        <v>93</v>
      </c>
      <c r="Q220" s="7" t="s">
        <v>28384</v>
      </c>
      <c r="R220" s="7" t="s">
        <v>28385</v>
      </c>
      <c r="S220" s="7"/>
      <c r="T220" s="7" t="s">
        <v>28386</v>
      </c>
      <c r="U220" s="7" t="s">
        <v>28387</v>
      </c>
      <c r="V220" s="7" t="s">
        <v>98</v>
      </c>
      <c r="W220" s="7" t="s">
        <v>28388</v>
      </c>
      <c r="X220" s="7"/>
      <c r="Y220" s="7"/>
      <c r="Z220" s="7"/>
      <c r="AA220" s="7" t="s">
        <v>28389</v>
      </c>
      <c r="AB220" s="7" t="s">
        <v>100</v>
      </c>
      <c r="AC220" s="7" t="s">
        <v>101</v>
      </c>
      <c r="AD220" s="7" t="s">
        <v>102</v>
      </c>
      <c r="AE220" s="7" t="s">
        <v>1301</v>
      </c>
      <c r="AF220" s="7" t="s">
        <v>1302</v>
      </c>
      <c r="AG220" s="7" t="s">
        <v>10927</v>
      </c>
      <c r="AH220" s="7" t="s">
        <v>10928</v>
      </c>
      <c r="AI220" s="7" t="s">
        <v>1301</v>
      </c>
      <c r="AJ220" s="7" t="s">
        <v>1302</v>
      </c>
      <c r="AK220" s="7" t="s">
        <v>10927</v>
      </c>
      <c r="AL220" s="7" t="s">
        <v>10928</v>
      </c>
      <c r="AM220" s="7" t="s">
        <v>109</v>
      </c>
    </row>
    <row r="221" spans="1:39" x14ac:dyDescent="0.2">
      <c r="A221">
        <v>1</v>
      </c>
      <c r="B221">
        <v>1</v>
      </c>
      <c r="G221" s="7">
        <v>239</v>
      </c>
      <c r="H221" s="7" t="s">
        <v>32</v>
      </c>
      <c r="I221" s="7">
        <v>1603152</v>
      </c>
      <c r="J221" s="7">
        <v>238</v>
      </c>
      <c r="K221" s="7" t="s">
        <v>32</v>
      </c>
      <c r="L221" s="7">
        <v>36</v>
      </c>
      <c r="M221" s="7" t="s">
        <v>91</v>
      </c>
      <c r="N221" s="7">
        <v>1603152</v>
      </c>
      <c r="O221" s="7" t="s">
        <v>28390</v>
      </c>
      <c r="P221" s="7" t="s">
        <v>93</v>
      </c>
      <c r="Q221" s="7" t="s">
        <v>28391</v>
      </c>
      <c r="R221" s="7" t="s">
        <v>28392</v>
      </c>
      <c r="S221" s="7"/>
      <c r="T221" s="7" t="s">
        <v>28393</v>
      </c>
      <c r="U221" s="7" t="s">
        <v>28394</v>
      </c>
      <c r="V221" s="7" t="s">
        <v>98</v>
      </c>
      <c r="W221" s="7" t="s">
        <v>28395</v>
      </c>
      <c r="X221" s="7"/>
      <c r="Y221" s="7"/>
      <c r="Z221" s="7"/>
      <c r="AA221" s="7" t="s">
        <v>28396</v>
      </c>
      <c r="AB221" s="7" t="s">
        <v>100</v>
      </c>
      <c r="AC221" s="7" t="s">
        <v>101</v>
      </c>
      <c r="AD221" s="7" t="s">
        <v>102</v>
      </c>
      <c r="AE221" s="7" t="s">
        <v>23541</v>
      </c>
      <c r="AF221" s="7" t="s">
        <v>23542</v>
      </c>
      <c r="AG221" s="7" t="s">
        <v>6799</v>
      </c>
      <c r="AH221" s="7" t="s">
        <v>6800</v>
      </c>
      <c r="AI221" s="7" t="s">
        <v>23541</v>
      </c>
      <c r="AJ221" s="7" t="s">
        <v>23542</v>
      </c>
      <c r="AK221" s="7" t="s">
        <v>6799</v>
      </c>
      <c r="AL221" s="7" t="s">
        <v>6800</v>
      </c>
      <c r="AM221" s="7" t="s">
        <v>109</v>
      </c>
    </row>
    <row r="222" spans="1:39" x14ac:dyDescent="0.2">
      <c r="A222">
        <v>1</v>
      </c>
      <c r="B222">
        <v>1</v>
      </c>
      <c r="G222" s="7">
        <v>240</v>
      </c>
      <c r="H222" s="7" t="s">
        <v>32</v>
      </c>
      <c r="I222" s="7">
        <v>1614888</v>
      </c>
      <c r="J222" s="7">
        <v>239</v>
      </c>
      <c r="K222" s="7" t="s">
        <v>32</v>
      </c>
      <c r="L222" s="7">
        <v>37</v>
      </c>
      <c r="M222" s="7" t="s">
        <v>91</v>
      </c>
      <c r="N222" s="7">
        <v>1614888</v>
      </c>
      <c r="O222" s="7" t="s">
        <v>28397</v>
      </c>
      <c r="P222" s="7" t="s">
        <v>93</v>
      </c>
      <c r="Q222" s="7" t="s">
        <v>28398</v>
      </c>
      <c r="R222" s="7" t="s">
        <v>28399</v>
      </c>
      <c r="S222" s="7"/>
      <c r="T222" s="7" t="s">
        <v>28400</v>
      </c>
      <c r="U222" s="7" t="s">
        <v>28401</v>
      </c>
      <c r="V222" s="7" t="s">
        <v>98</v>
      </c>
      <c r="W222" s="7" t="s">
        <v>28402</v>
      </c>
      <c r="X222" s="7"/>
      <c r="Y222" s="7"/>
      <c r="Z222" s="7"/>
      <c r="AA222" s="7" t="s">
        <v>28403</v>
      </c>
      <c r="AB222" s="7" t="s">
        <v>100</v>
      </c>
      <c r="AC222" s="7" t="s">
        <v>101</v>
      </c>
      <c r="AD222" s="7" t="s">
        <v>102</v>
      </c>
      <c r="AE222" s="7" t="s">
        <v>390</v>
      </c>
      <c r="AF222" s="7" t="s">
        <v>391</v>
      </c>
      <c r="AG222" s="7" t="s">
        <v>388</v>
      </c>
      <c r="AH222" s="7" t="s">
        <v>389</v>
      </c>
      <c r="AI222" s="7" t="s">
        <v>390</v>
      </c>
      <c r="AJ222" s="7" t="s">
        <v>391</v>
      </c>
      <c r="AK222" s="7" t="s">
        <v>388</v>
      </c>
      <c r="AL222" s="7" t="s">
        <v>389</v>
      </c>
      <c r="AM222" s="7" t="s">
        <v>109</v>
      </c>
    </row>
    <row r="223" spans="1:39" x14ac:dyDescent="0.2">
      <c r="A223">
        <v>1</v>
      </c>
      <c r="B223">
        <v>1</v>
      </c>
      <c r="G223" s="7">
        <v>241</v>
      </c>
      <c r="H223" s="7" t="s">
        <v>32</v>
      </c>
      <c r="I223" s="7">
        <v>1620083</v>
      </c>
      <c r="J223" s="7">
        <v>240</v>
      </c>
      <c r="K223" s="7" t="s">
        <v>32</v>
      </c>
      <c r="L223" s="7">
        <v>38</v>
      </c>
      <c r="M223" s="7" t="s">
        <v>91</v>
      </c>
      <c r="N223" s="7">
        <v>1620083</v>
      </c>
      <c r="O223" s="7" t="s">
        <v>28404</v>
      </c>
      <c r="P223" s="7" t="s">
        <v>93</v>
      </c>
      <c r="Q223" s="7" t="s">
        <v>28405</v>
      </c>
      <c r="R223" s="7" t="s">
        <v>28406</v>
      </c>
      <c r="S223" s="7"/>
      <c r="T223" s="7" t="s">
        <v>28407</v>
      </c>
      <c r="U223" s="7" t="s">
        <v>28408</v>
      </c>
      <c r="V223" s="7" t="s">
        <v>98</v>
      </c>
      <c r="W223" s="7" t="s">
        <v>28409</v>
      </c>
      <c r="X223" s="7"/>
      <c r="Y223" s="7"/>
      <c r="Z223" s="7"/>
      <c r="AA223" s="7" t="s">
        <v>28410</v>
      </c>
      <c r="AB223" s="7" t="s">
        <v>100</v>
      </c>
      <c r="AC223" s="7" t="s">
        <v>101</v>
      </c>
      <c r="AD223" s="7" t="s">
        <v>102</v>
      </c>
      <c r="AE223" s="7" t="s">
        <v>105</v>
      </c>
      <c r="AF223" s="7" t="s">
        <v>106</v>
      </c>
      <c r="AG223" s="7" t="s">
        <v>105</v>
      </c>
      <c r="AH223" s="7" t="s">
        <v>106</v>
      </c>
      <c r="AI223" s="7" t="s">
        <v>17023</v>
      </c>
      <c r="AJ223" s="7" t="s">
        <v>17024</v>
      </c>
      <c r="AK223" s="7" t="s">
        <v>17023</v>
      </c>
      <c r="AL223" s="7" t="s">
        <v>17024</v>
      </c>
      <c r="AM223" s="7" t="s">
        <v>109</v>
      </c>
    </row>
    <row r="224" spans="1:39" x14ac:dyDescent="0.2">
      <c r="A224">
        <v>1</v>
      </c>
      <c r="B224">
        <v>1</v>
      </c>
      <c r="G224" s="7">
        <v>242</v>
      </c>
      <c r="H224" s="7" t="s">
        <v>32</v>
      </c>
      <c r="I224" s="7">
        <v>1626657</v>
      </c>
      <c r="J224" s="7">
        <v>241</v>
      </c>
      <c r="K224" s="7" t="s">
        <v>32</v>
      </c>
      <c r="L224" s="7">
        <v>39</v>
      </c>
      <c r="M224" s="7" t="s">
        <v>91</v>
      </c>
      <c r="N224" s="7">
        <v>1626657</v>
      </c>
      <c r="O224" s="7" t="s">
        <v>28411</v>
      </c>
      <c r="P224" s="7" t="s">
        <v>93</v>
      </c>
      <c r="Q224" s="7" t="s">
        <v>28412</v>
      </c>
      <c r="R224" s="7" t="s">
        <v>28413</v>
      </c>
      <c r="S224" s="7"/>
      <c r="T224" s="7" t="s">
        <v>28414</v>
      </c>
      <c r="U224" s="7" t="s">
        <v>28415</v>
      </c>
      <c r="V224" s="7" t="s">
        <v>98</v>
      </c>
      <c r="W224" s="7" t="s">
        <v>28416</v>
      </c>
      <c r="X224" s="7"/>
      <c r="Y224" s="7"/>
      <c r="Z224" s="7"/>
      <c r="AA224" s="7" t="s">
        <v>28417</v>
      </c>
      <c r="AB224" s="7" t="s">
        <v>100</v>
      </c>
      <c r="AC224" s="7" t="s">
        <v>101</v>
      </c>
      <c r="AD224" s="7" t="s">
        <v>102</v>
      </c>
      <c r="AE224" s="7" t="s">
        <v>105</v>
      </c>
      <c r="AF224" s="7" t="s">
        <v>106</v>
      </c>
      <c r="AG224" s="7" t="s">
        <v>105</v>
      </c>
      <c r="AH224" s="7" t="s">
        <v>106</v>
      </c>
      <c r="AI224" s="7" t="s">
        <v>399</v>
      </c>
      <c r="AJ224" s="7" t="s">
        <v>400</v>
      </c>
      <c r="AK224" s="7" t="s">
        <v>399</v>
      </c>
      <c r="AL224" s="7" t="s">
        <v>400</v>
      </c>
      <c r="AM224" s="7" t="s">
        <v>109</v>
      </c>
    </row>
    <row r="225" spans="1:39" x14ac:dyDescent="0.2">
      <c r="A225">
        <v>1</v>
      </c>
      <c r="B225">
        <v>1</v>
      </c>
      <c r="G225" s="7">
        <v>243</v>
      </c>
      <c r="H225" s="7" t="s">
        <v>32</v>
      </c>
      <c r="I225" s="7">
        <v>1642517</v>
      </c>
      <c r="J225" s="7">
        <v>242</v>
      </c>
      <c r="K225" s="7" t="s">
        <v>32</v>
      </c>
      <c r="L225" s="7">
        <v>40</v>
      </c>
      <c r="M225" s="7" t="s">
        <v>91</v>
      </c>
      <c r="N225" s="7">
        <v>1642517</v>
      </c>
      <c r="O225" s="7" t="s">
        <v>28418</v>
      </c>
      <c r="P225" s="7" t="s">
        <v>93</v>
      </c>
      <c r="Q225" s="7" t="s">
        <v>28419</v>
      </c>
      <c r="R225" s="7" t="s">
        <v>28420</v>
      </c>
      <c r="S225" s="7"/>
      <c r="T225" s="7" t="s">
        <v>28421</v>
      </c>
      <c r="U225" s="7" t="s">
        <v>28422</v>
      </c>
      <c r="V225" s="7" t="s">
        <v>98</v>
      </c>
      <c r="W225" s="7" t="s">
        <v>28423</v>
      </c>
      <c r="X225" s="7"/>
      <c r="Y225" s="7"/>
      <c r="Z225" s="7"/>
      <c r="AA225" s="7" t="s">
        <v>28424</v>
      </c>
      <c r="AB225" s="7" t="s">
        <v>100</v>
      </c>
      <c r="AC225" s="7" t="s">
        <v>101</v>
      </c>
      <c r="AD225" s="7" t="s">
        <v>102</v>
      </c>
      <c r="AE225" s="7" t="s">
        <v>105</v>
      </c>
      <c r="AF225" s="7" t="s">
        <v>106</v>
      </c>
      <c r="AG225" s="7" t="s">
        <v>105</v>
      </c>
      <c r="AH225" s="7" t="s">
        <v>106</v>
      </c>
      <c r="AI225" s="7" t="s">
        <v>105</v>
      </c>
      <c r="AJ225" s="7" t="s">
        <v>106</v>
      </c>
      <c r="AK225" s="7" t="s">
        <v>10074</v>
      </c>
      <c r="AL225" s="7" t="s">
        <v>10075</v>
      </c>
      <c r="AM225" s="7" t="s">
        <v>109</v>
      </c>
    </row>
    <row r="226" spans="1:39" x14ac:dyDescent="0.2">
      <c r="A226">
        <v>1</v>
      </c>
      <c r="B226">
        <v>1</v>
      </c>
      <c r="G226" s="7">
        <v>244</v>
      </c>
      <c r="H226" s="7" t="s">
        <v>32</v>
      </c>
      <c r="I226" s="7">
        <v>1708025</v>
      </c>
      <c r="J226" s="7">
        <v>243</v>
      </c>
      <c r="K226" s="7" t="s">
        <v>32</v>
      </c>
      <c r="L226" s="7">
        <v>41</v>
      </c>
      <c r="M226" s="7" t="s">
        <v>91</v>
      </c>
      <c r="N226" s="7">
        <v>1708025</v>
      </c>
      <c r="O226" s="7" t="s">
        <v>28425</v>
      </c>
      <c r="P226" s="7" t="s">
        <v>93</v>
      </c>
      <c r="Q226" s="7" t="s">
        <v>28426</v>
      </c>
      <c r="R226" s="7" t="s">
        <v>28427</v>
      </c>
      <c r="S226" s="7"/>
      <c r="T226" s="7" t="s">
        <v>28428</v>
      </c>
      <c r="U226" s="7" t="s">
        <v>28429</v>
      </c>
      <c r="V226" s="7" t="s">
        <v>98</v>
      </c>
      <c r="W226" s="7" t="s">
        <v>28430</v>
      </c>
      <c r="X226" s="7"/>
      <c r="Y226" s="7"/>
      <c r="Z226" s="7"/>
      <c r="AA226" s="7" t="s">
        <v>28431</v>
      </c>
      <c r="AB226" s="7" t="s">
        <v>100</v>
      </c>
      <c r="AC226" s="7" t="s">
        <v>101</v>
      </c>
      <c r="AD226" s="7" t="s">
        <v>102</v>
      </c>
      <c r="AE226" s="7" t="s">
        <v>15875</v>
      </c>
      <c r="AF226" s="7" t="s">
        <v>15876</v>
      </c>
      <c r="AG226" s="7" t="s">
        <v>15877</v>
      </c>
      <c r="AH226" s="7" t="s">
        <v>15878</v>
      </c>
      <c r="AI226" s="7" t="s">
        <v>15875</v>
      </c>
      <c r="AJ226" s="7" t="s">
        <v>15876</v>
      </c>
      <c r="AK226" s="7" t="s">
        <v>15877</v>
      </c>
      <c r="AL226" s="7" t="s">
        <v>15878</v>
      </c>
      <c r="AM226" s="7" t="s">
        <v>109</v>
      </c>
    </row>
    <row r="227" spans="1:39" x14ac:dyDescent="0.2">
      <c r="A227">
        <v>1</v>
      </c>
      <c r="B227">
        <v>1</v>
      </c>
      <c r="G227" s="7">
        <v>245</v>
      </c>
      <c r="H227" s="7" t="s">
        <v>32</v>
      </c>
      <c r="I227" s="7">
        <v>1744585</v>
      </c>
      <c r="J227" s="7">
        <v>244</v>
      </c>
      <c r="K227" s="7" t="s">
        <v>32</v>
      </c>
      <c r="L227" s="7">
        <v>42</v>
      </c>
      <c r="M227" s="7" t="s">
        <v>91</v>
      </c>
      <c r="N227" s="7">
        <v>1744585</v>
      </c>
      <c r="O227" s="7" t="s">
        <v>28432</v>
      </c>
      <c r="P227" s="7" t="s">
        <v>93</v>
      </c>
      <c r="Q227" s="7" t="s">
        <v>28433</v>
      </c>
      <c r="R227" s="7" t="s">
        <v>28434</v>
      </c>
      <c r="S227" s="7"/>
      <c r="T227" s="7" t="s">
        <v>28435</v>
      </c>
      <c r="U227" s="7" t="s">
        <v>28436</v>
      </c>
      <c r="V227" s="7" t="s">
        <v>98</v>
      </c>
      <c r="W227" s="7" t="s">
        <v>28437</v>
      </c>
      <c r="X227" s="7"/>
      <c r="Y227" s="7"/>
      <c r="Z227" s="7"/>
      <c r="AA227" s="7" t="s">
        <v>28438</v>
      </c>
      <c r="AB227" s="7" t="s">
        <v>100</v>
      </c>
      <c r="AC227" s="7" t="s">
        <v>101</v>
      </c>
      <c r="AD227" s="7" t="s">
        <v>102</v>
      </c>
      <c r="AE227" s="7" t="s">
        <v>105</v>
      </c>
      <c r="AF227" s="7" t="s">
        <v>106</v>
      </c>
      <c r="AG227" s="7" t="s">
        <v>105</v>
      </c>
      <c r="AH227" s="7" t="s">
        <v>106</v>
      </c>
      <c r="AI227" s="7" t="s">
        <v>11827</v>
      </c>
      <c r="AJ227" s="7" t="s">
        <v>11828</v>
      </c>
      <c r="AK227" s="7" t="s">
        <v>105</v>
      </c>
      <c r="AL227" s="7" t="s">
        <v>106</v>
      </c>
      <c r="AM227" s="7" t="s">
        <v>109</v>
      </c>
    </row>
    <row r="228" spans="1:39" x14ac:dyDescent="0.2">
      <c r="A228">
        <v>1</v>
      </c>
      <c r="B228">
        <v>1</v>
      </c>
      <c r="G228" s="7">
        <v>246</v>
      </c>
      <c r="H228" s="7" t="s">
        <v>32</v>
      </c>
      <c r="I228" s="7">
        <v>1795551</v>
      </c>
      <c r="J228" s="7">
        <v>245</v>
      </c>
      <c r="K228" s="7" t="s">
        <v>32</v>
      </c>
      <c r="L228" s="7">
        <v>43</v>
      </c>
      <c r="M228" s="7" t="s">
        <v>91</v>
      </c>
      <c r="N228" s="7">
        <v>1795551</v>
      </c>
      <c r="O228" s="7" t="s">
        <v>28439</v>
      </c>
      <c r="P228" s="7" t="s">
        <v>93</v>
      </c>
      <c r="Q228" s="7" t="s">
        <v>28440</v>
      </c>
      <c r="R228" s="7" t="s">
        <v>28441</v>
      </c>
      <c r="S228" s="7"/>
      <c r="T228" s="7" t="s">
        <v>28442</v>
      </c>
      <c r="U228" s="7" t="s">
        <v>28443</v>
      </c>
      <c r="V228" s="7" t="s">
        <v>98</v>
      </c>
      <c r="W228" s="7" t="s">
        <v>28444</v>
      </c>
      <c r="X228" s="7"/>
      <c r="Y228" s="7"/>
      <c r="Z228" s="7"/>
      <c r="AA228" s="7" t="s">
        <v>28445</v>
      </c>
      <c r="AB228" s="7" t="s">
        <v>100</v>
      </c>
      <c r="AC228" s="7" t="s">
        <v>101</v>
      </c>
      <c r="AD228" s="7" t="s">
        <v>102</v>
      </c>
      <c r="AE228" s="7" t="s">
        <v>105</v>
      </c>
      <c r="AF228" s="7" t="s">
        <v>106</v>
      </c>
      <c r="AG228" s="7" t="s">
        <v>105</v>
      </c>
      <c r="AH228" s="7" t="s">
        <v>106</v>
      </c>
      <c r="AI228" s="7" t="s">
        <v>4172</v>
      </c>
      <c r="AJ228" s="7" t="s">
        <v>4173</v>
      </c>
      <c r="AK228" s="7" t="s">
        <v>4172</v>
      </c>
      <c r="AL228" s="7" t="s">
        <v>4173</v>
      </c>
      <c r="AM228" s="7" t="s">
        <v>109</v>
      </c>
    </row>
    <row r="229" spans="1:39" x14ac:dyDescent="0.2">
      <c r="A229">
        <v>1</v>
      </c>
      <c r="B229">
        <v>1</v>
      </c>
      <c r="G229" s="7">
        <v>247</v>
      </c>
      <c r="H229" s="7" t="s">
        <v>32</v>
      </c>
      <c r="I229" s="7">
        <v>1798044</v>
      </c>
      <c r="J229" s="7">
        <v>246</v>
      </c>
      <c r="K229" s="7" t="s">
        <v>32</v>
      </c>
      <c r="L229" s="7">
        <v>44</v>
      </c>
      <c r="M229" s="7" t="s">
        <v>91</v>
      </c>
      <c r="N229" s="7">
        <v>1798044</v>
      </c>
      <c r="O229" s="7" t="s">
        <v>28446</v>
      </c>
      <c r="P229" s="7" t="s">
        <v>93</v>
      </c>
      <c r="Q229" s="7" t="s">
        <v>28447</v>
      </c>
      <c r="R229" s="7" t="s">
        <v>28448</v>
      </c>
      <c r="S229" s="7"/>
      <c r="T229" s="7" t="s">
        <v>28449</v>
      </c>
      <c r="U229" s="7" t="s">
        <v>28450</v>
      </c>
      <c r="V229" s="7" t="s">
        <v>98</v>
      </c>
      <c r="W229" s="7" t="s">
        <v>28451</v>
      </c>
      <c r="X229" s="7"/>
      <c r="Y229" s="7"/>
      <c r="Z229" s="7"/>
      <c r="AA229" s="7" t="s">
        <v>28452</v>
      </c>
      <c r="AB229" s="7" t="s">
        <v>100</v>
      </c>
      <c r="AC229" s="7" t="s">
        <v>101</v>
      </c>
      <c r="AD229" s="7" t="s">
        <v>102</v>
      </c>
      <c r="AE229" s="7" t="s">
        <v>105</v>
      </c>
      <c r="AF229" s="7" t="s">
        <v>106</v>
      </c>
      <c r="AG229" s="7" t="s">
        <v>105</v>
      </c>
      <c r="AH229" s="7" t="s">
        <v>106</v>
      </c>
      <c r="AI229" s="7" t="s">
        <v>105</v>
      </c>
      <c r="AJ229" s="7" t="s">
        <v>106</v>
      </c>
      <c r="AK229" s="7" t="s">
        <v>15135</v>
      </c>
      <c r="AL229" s="7" t="s">
        <v>15136</v>
      </c>
      <c r="AM229" s="7" t="s">
        <v>109</v>
      </c>
    </row>
    <row r="230" spans="1:39" x14ac:dyDescent="0.2">
      <c r="A230">
        <v>1</v>
      </c>
      <c r="B230">
        <v>1</v>
      </c>
      <c r="G230" s="7">
        <v>248</v>
      </c>
      <c r="H230" s="7" t="s">
        <v>32</v>
      </c>
      <c r="I230" s="7">
        <v>1816230</v>
      </c>
      <c r="J230" s="7">
        <v>247</v>
      </c>
      <c r="K230" s="7" t="s">
        <v>32</v>
      </c>
      <c r="L230" s="7">
        <v>45</v>
      </c>
      <c r="M230" s="7" t="s">
        <v>91</v>
      </c>
      <c r="N230" s="7">
        <v>1816230</v>
      </c>
      <c r="O230" s="7" t="s">
        <v>28453</v>
      </c>
      <c r="P230" s="7" t="s">
        <v>93</v>
      </c>
      <c r="Q230" s="7" t="s">
        <v>28454</v>
      </c>
      <c r="R230" s="7" t="s">
        <v>28455</v>
      </c>
      <c r="S230" s="7"/>
      <c r="T230" s="7" t="s">
        <v>28456</v>
      </c>
      <c r="U230" s="7" t="s">
        <v>28457</v>
      </c>
      <c r="V230" s="7" t="s">
        <v>98</v>
      </c>
      <c r="W230" s="7" t="s">
        <v>28458</v>
      </c>
      <c r="X230" s="7"/>
      <c r="Y230" s="7"/>
      <c r="Z230" s="7"/>
      <c r="AA230" s="7" t="s">
        <v>28459</v>
      </c>
      <c r="AB230" s="7" t="s">
        <v>100</v>
      </c>
      <c r="AC230" s="7" t="s">
        <v>101</v>
      </c>
      <c r="AD230" s="7" t="s">
        <v>102</v>
      </c>
      <c r="AE230" s="7" t="s">
        <v>21350</v>
      </c>
      <c r="AF230" s="7" t="s">
        <v>21351</v>
      </c>
      <c r="AG230" s="7" t="s">
        <v>19888</v>
      </c>
      <c r="AH230" s="7" t="s">
        <v>19889</v>
      </c>
      <c r="AI230" s="7" t="s">
        <v>21350</v>
      </c>
      <c r="AJ230" s="7" t="s">
        <v>21351</v>
      </c>
      <c r="AK230" s="7" t="s">
        <v>19888</v>
      </c>
      <c r="AL230" s="7" t="s">
        <v>19889</v>
      </c>
      <c r="AM230" s="7" t="s">
        <v>109</v>
      </c>
    </row>
    <row r="231" spans="1:39" x14ac:dyDescent="0.2">
      <c r="A231">
        <v>1</v>
      </c>
      <c r="B231">
        <v>1</v>
      </c>
      <c r="G231" s="7">
        <v>249</v>
      </c>
      <c r="H231" s="7" t="s">
        <v>32</v>
      </c>
      <c r="I231" s="7">
        <v>1839585</v>
      </c>
      <c r="J231" s="7">
        <v>248</v>
      </c>
      <c r="K231" s="7" t="s">
        <v>32</v>
      </c>
      <c r="L231" s="7">
        <v>46</v>
      </c>
      <c r="M231" s="7" t="s">
        <v>91</v>
      </c>
      <c r="N231" s="7">
        <v>1839585</v>
      </c>
      <c r="O231" s="7" t="s">
        <v>28460</v>
      </c>
      <c r="P231" s="7" t="s">
        <v>93</v>
      </c>
      <c r="Q231" s="7" t="s">
        <v>28461</v>
      </c>
      <c r="R231" s="7" t="s">
        <v>28462</v>
      </c>
      <c r="S231" s="7"/>
      <c r="T231" s="7" t="s">
        <v>28463</v>
      </c>
      <c r="U231" s="7" t="s">
        <v>28464</v>
      </c>
      <c r="V231" s="7" t="s">
        <v>98</v>
      </c>
      <c r="W231" s="7" t="s">
        <v>28465</v>
      </c>
      <c r="X231" s="7"/>
      <c r="Y231" s="7"/>
      <c r="Z231" s="7"/>
      <c r="AA231" s="7" t="s">
        <v>28466</v>
      </c>
      <c r="AB231" s="7" t="s">
        <v>100</v>
      </c>
      <c r="AC231" s="7" t="s">
        <v>101</v>
      </c>
      <c r="AD231" s="7" t="s">
        <v>102</v>
      </c>
      <c r="AE231" s="7" t="s">
        <v>105</v>
      </c>
      <c r="AF231" s="7" t="s">
        <v>106</v>
      </c>
      <c r="AG231" s="7" t="s">
        <v>27017</v>
      </c>
      <c r="AH231" s="7" t="s">
        <v>10348</v>
      </c>
      <c r="AI231" s="7" t="s">
        <v>28467</v>
      </c>
      <c r="AJ231" s="7" t="s">
        <v>28468</v>
      </c>
      <c r="AK231" s="7" t="s">
        <v>27017</v>
      </c>
      <c r="AL231" s="7" t="s">
        <v>10348</v>
      </c>
      <c r="AM231" s="7" t="s">
        <v>109</v>
      </c>
    </row>
    <row r="232" spans="1:39" x14ac:dyDescent="0.2">
      <c r="A232">
        <v>1</v>
      </c>
      <c r="B232">
        <v>1</v>
      </c>
      <c r="G232" s="7">
        <v>250</v>
      </c>
      <c r="H232" s="7" t="s">
        <v>32</v>
      </c>
      <c r="I232" s="7">
        <v>2038832</v>
      </c>
      <c r="J232" s="7">
        <v>249</v>
      </c>
      <c r="K232" s="7" t="s">
        <v>32</v>
      </c>
      <c r="L232" s="7">
        <v>47</v>
      </c>
      <c r="M232" s="7" t="s">
        <v>91</v>
      </c>
      <c r="N232" s="7">
        <v>2038832</v>
      </c>
      <c r="O232" s="7" t="s">
        <v>28469</v>
      </c>
      <c r="P232" s="7" t="s">
        <v>93</v>
      </c>
      <c r="Q232" s="7" t="s">
        <v>28470</v>
      </c>
      <c r="R232" s="7" t="s">
        <v>28471</v>
      </c>
      <c r="S232" s="7"/>
      <c r="T232" s="7" t="s">
        <v>28472</v>
      </c>
      <c r="U232" s="7" t="s">
        <v>28473</v>
      </c>
      <c r="V232" s="7" t="s">
        <v>98</v>
      </c>
      <c r="W232" s="7" t="s">
        <v>28474</v>
      </c>
      <c r="X232" s="7"/>
      <c r="Y232" s="7"/>
      <c r="Z232" s="7"/>
      <c r="AA232" s="7" t="s">
        <v>28475</v>
      </c>
      <c r="AB232" s="7" t="s">
        <v>100</v>
      </c>
      <c r="AC232" s="7" t="s">
        <v>101</v>
      </c>
      <c r="AD232" s="7" t="s">
        <v>102</v>
      </c>
      <c r="AE232" s="7" t="s">
        <v>105</v>
      </c>
      <c r="AF232" s="7" t="s">
        <v>106</v>
      </c>
      <c r="AG232" s="7" t="s">
        <v>105</v>
      </c>
      <c r="AH232" s="7" t="s">
        <v>106</v>
      </c>
      <c r="AI232" s="7" t="s">
        <v>105</v>
      </c>
      <c r="AJ232" s="7" t="s">
        <v>106</v>
      </c>
      <c r="AK232" s="7" t="s">
        <v>105</v>
      </c>
      <c r="AL232" s="7" t="s">
        <v>106</v>
      </c>
      <c r="AM232" s="7" t="s">
        <v>109</v>
      </c>
    </row>
    <row r="233" spans="1:39" x14ac:dyDescent="0.2">
      <c r="A233">
        <v>1</v>
      </c>
      <c r="B233">
        <v>1</v>
      </c>
      <c r="G233" s="7">
        <v>251</v>
      </c>
      <c r="H233" s="7" t="s">
        <v>32</v>
      </c>
      <c r="I233" s="7">
        <v>2075756</v>
      </c>
      <c r="J233" s="7">
        <v>250</v>
      </c>
      <c r="K233" s="7" t="s">
        <v>32</v>
      </c>
      <c r="L233" s="7">
        <v>48</v>
      </c>
      <c r="M233" s="7" t="s">
        <v>91</v>
      </c>
      <c r="N233" s="7">
        <v>2075756</v>
      </c>
      <c r="O233" s="7" t="s">
        <v>28476</v>
      </c>
      <c r="P233" s="7" t="s">
        <v>93</v>
      </c>
      <c r="Q233" s="7" t="s">
        <v>28477</v>
      </c>
      <c r="R233" s="7" t="s">
        <v>28478</v>
      </c>
      <c r="S233" s="7"/>
      <c r="T233" s="7" t="s">
        <v>28479</v>
      </c>
      <c r="U233" s="7" t="s">
        <v>28480</v>
      </c>
      <c r="V233" s="7" t="s">
        <v>98</v>
      </c>
      <c r="W233" s="7" t="s">
        <v>28481</v>
      </c>
      <c r="X233" s="7"/>
      <c r="Y233" s="7"/>
      <c r="Z233" s="7"/>
      <c r="AA233" s="7" t="s">
        <v>28482</v>
      </c>
      <c r="AB233" s="7" t="s">
        <v>100</v>
      </c>
      <c r="AC233" s="7" t="s">
        <v>101</v>
      </c>
      <c r="AD233" s="7" t="s">
        <v>102</v>
      </c>
      <c r="AE233" s="7" t="s">
        <v>105</v>
      </c>
      <c r="AF233" s="7" t="s">
        <v>106</v>
      </c>
      <c r="AG233" s="7" t="s">
        <v>15182</v>
      </c>
      <c r="AH233" s="7" t="s">
        <v>15183</v>
      </c>
      <c r="AI233" s="7" t="s">
        <v>28483</v>
      </c>
      <c r="AJ233" s="7" t="s">
        <v>28484</v>
      </c>
      <c r="AK233" s="7" t="s">
        <v>15182</v>
      </c>
      <c r="AL233" s="7" t="s">
        <v>15183</v>
      </c>
      <c r="AM233" s="7" t="s">
        <v>109</v>
      </c>
    </row>
    <row r="234" spans="1:39" x14ac:dyDescent="0.2">
      <c r="A234">
        <v>1</v>
      </c>
      <c r="B234">
        <v>1</v>
      </c>
      <c r="G234" s="7">
        <v>252</v>
      </c>
      <c r="H234" s="7" t="s">
        <v>32</v>
      </c>
      <c r="I234" s="7">
        <v>2080875</v>
      </c>
      <c r="J234" s="7">
        <v>251</v>
      </c>
      <c r="K234" s="7" t="s">
        <v>32</v>
      </c>
      <c r="L234" s="7">
        <v>49</v>
      </c>
      <c r="M234" s="7" t="s">
        <v>91</v>
      </c>
      <c r="N234" s="7">
        <v>2080875</v>
      </c>
      <c r="O234" s="7" t="s">
        <v>28485</v>
      </c>
      <c r="P234" s="7" t="s">
        <v>93</v>
      </c>
      <c r="Q234" s="7" t="s">
        <v>28486</v>
      </c>
      <c r="R234" s="7" t="s">
        <v>28487</v>
      </c>
      <c r="S234" s="7"/>
      <c r="T234" s="7" t="s">
        <v>28488</v>
      </c>
      <c r="U234" s="7" t="s">
        <v>28489</v>
      </c>
      <c r="V234" s="7" t="s">
        <v>98</v>
      </c>
      <c r="W234" s="7" t="s">
        <v>28490</v>
      </c>
      <c r="X234" s="7"/>
      <c r="Y234" s="7"/>
      <c r="Z234" s="7"/>
      <c r="AA234" s="7" t="s">
        <v>28491</v>
      </c>
      <c r="AB234" s="7" t="s">
        <v>100</v>
      </c>
      <c r="AC234" s="7" t="s">
        <v>101</v>
      </c>
      <c r="AD234" s="7" t="s">
        <v>102</v>
      </c>
      <c r="AE234" s="7" t="s">
        <v>28492</v>
      </c>
      <c r="AF234" s="7" t="s">
        <v>28493</v>
      </c>
      <c r="AG234" s="7" t="s">
        <v>105</v>
      </c>
      <c r="AH234" s="7" t="s">
        <v>106</v>
      </c>
      <c r="AI234" s="7" t="s">
        <v>28492</v>
      </c>
      <c r="AJ234" s="7" t="s">
        <v>28493</v>
      </c>
      <c r="AK234" s="7" t="s">
        <v>23684</v>
      </c>
      <c r="AL234" s="7" t="s">
        <v>23685</v>
      </c>
      <c r="AM234" s="7" t="s">
        <v>109</v>
      </c>
    </row>
    <row r="235" spans="1:39" x14ac:dyDescent="0.2">
      <c r="A235">
        <v>1</v>
      </c>
      <c r="B235">
        <v>1</v>
      </c>
      <c r="G235" s="7">
        <v>253</v>
      </c>
      <c r="H235" s="7" t="s">
        <v>32</v>
      </c>
      <c r="I235" s="7">
        <v>2160453</v>
      </c>
      <c r="J235" s="7">
        <v>252</v>
      </c>
      <c r="K235" s="7" t="s">
        <v>32</v>
      </c>
      <c r="L235" s="7">
        <v>50</v>
      </c>
      <c r="M235" s="7" t="s">
        <v>91</v>
      </c>
      <c r="N235" s="7">
        <v>2160453</v>
      </c>
      <c r="O235" s="7" t="s">
        <v>28494</v>
      </c>
      <c r="P235" s="7" t="s">
        <v>93</v>
      </c>
      <c r="Q235" s="7" t="s">
        <v>28495</v>
      </c>
      <c r="R235" s="7" t="s">
        <v>28496</v>
      </c>
      <c r="S235" s="7"/>
      <c r="T235" s="7" t="s">
        <v>28497</v>
      </c>
      <c r="U235" s="7" t="s">
        <v>28498</v>
      </c>
      <c r="V235" s="7" t="s">
        <v>98</v>
      </c>
      <c r="W235" s="7" t="s">
        <v>28499</v>
      </c>
      <c r="X235" s="7"/>
      <c r="Y235" s="7"/>
      <c r="Z235" s="7"/>
      <c r="AA235" s="7" t="s">
        <v>28500</v>
      </c>
      <c r="AB235" s="7" t="s">
        <v>100</v>
      </c>
      <c r="AC235" s="7" t="s">
        <v>101</v>
      </c>
      <c r="AD235" s="7" t="s">
        <v>102</v>
      </c>
      <c r="AE235" s="7" t="s">
        <v>1441</v>
      </c>
      <c r="AF235" s="7" t="s">
        <v>1442</v>
      </c>
      <c r="AG235" s="7" t="s">
        <v>1443</v>
      </c>
      <c r="AH235" s="7" t="s">
        <v>1444</v>
      </c>
      <c r="AI235" s="7" t="s">
        <v>1441</v>
      </c>
      <c r="AJ235" s="7" t="s">
        <v>1442</v>
      </c>
      <c r="AK235" s="7" t="s">
        <v>1443</v>
      </c>
      <c r="AL235" s="7" t="s">
        <v>1444</v>
      </c>
      <c r="AM235" s="7" t="s">
        <v>109</v>
      </c>
    </row>
    <row r="236" spans="1:39" x14ac:dyDescent="0.2">
      <c r="A236">
        <v>1</v>
      </c>
      <c r="B236">
        <v>1</v>
      </c>
      <c r="G236" s="7">
        <v>254</v>
      </c>
      <c r="H236" s="7" t="s">
        <v>32</v>
      </c>
      <c r="I236" s="7">
        <v>2179812</v>
      </c>
      <c r="J236" s="7">
        <v>253</v>
      </c>
      <c r="K236" s="7" t="s">
        <v>32</v>
      </c>
      <c r="L236" s="7">
        <v>51</v>
      </c>
      <c r="M236" s="7" t="s">
        <v>91</v>
      </c>
      <c r="N236" s="7">
        <v>2179812</v>
      </c>
      <c r="O236" s="7" t="s">
        <v>28501</v>
      </c>
      <c r="P236" s="7" t="s">
        <v>93</v>
      </c>
      <c r="Q236" s="7" t="s">
        <v>28502</v>
      </c>
      <c r="R236" s="7" t="s">
        <v>28503</v>
      </c>
      <c r="S236" s="7"/>
      <c r="T236" s="7" t="s">
        <v>28504</v>
      </c>
      <c r="U236" s="7" t="s">
        <v>28505</v>
      </c>
      <c r="V236" s="7" t="s">
        <v>98</v>
      </c>
      <c r="W236" s="7" t="s">
        <v>28506</v>
      </c>
      <c r="X236" s="7"/>
      <c r="Y236" s="7"/>
      <c r="Z236" s="7"/>
      <c r="AA236" s="7" t="s">
        <v>28507</v>
      </c>
      <c r="AB236" s="7" t="s">
        <v>100</v>
      </c>
      <c r="AC236" s="7" t="s">
        <v>101</v>
      </c>
      <c r="AD236" s="7" t="s">
        <v>102</v>
      </c>
      <c r="AE236" s="7" t="s">
        <v>105</v>
      </c>
      <c r="AF236" s="7" t="s">
        <v>106</v>
      </c>
      <c r="AG236" s="7" t="s">
        <v>105</v>
      </c>
      <c r="AH236" s="7" t="s">
        <v>106</v>
      </c>
      <c r="AI236" s="7" t="s">
        <v>7728</v>
      </c>
      <c r="AJ236" s="7" t="s">
        <v>7729</v>
      </c>
      <c r="AK236" s="7" t="s">
        <v>7728</v>
      </c>
      <c r="AL236" s="7" t="s">
        <v>7729</v>
      </c>
      <c r="AM236" s="7" t="s">
        <v>109</v>
      </c>
    </row>
    <row r="237" spans="1:39" x14ac:dyDescent="0.2">
      <c r="A237">
        <v>1</v>
      </c>
      <c r="B237">
        <v>1</v>
      </c>
      <c r="G237" s="7">
        <v>255</v>
      </c>
      <c r="H237" s="7" t="s">
        <v>32</v>
      </c>
      <c r="I237" s="7">
        <v>2189848</v>
      </c>
      <c r="J237" s="7">
        <v>254</v>
      </c>
      <c r="K237" s="7" t="s">
        <v>32</v>
      </c>
      <c r="L237" s="7">
        <v>52</v>
      </c>
      <c r="M237" s="7" t="s">
        <v>91</v>
      </c>
      <c r="N237" s="7">
        <v>2189848</v>
      </c>
      <c r="O237" s="7" t="s">
        <v>28508</v>
      </c>
      <c r="P237" s="7" t="s">
        <v>93</v>
      </c>
      <c r="Q237" s="7" t="s">
        <v>28509</v>
      </c>
      <c r="R237" s="7" t="s">
        <v>28510</v>
      </c>
      <c r="S237" s="7"/>
      <c r="T237" s="7" t="s">
        <v>28511</v>
      </c>
      <c r="U237" s="7" t="s">
        <v>28512</v>
      </c>
      <c r="V237" s="7" t="s">
        <v>98</v>
      </c>
      <c r="W237" s="7" t="s">
        <v>27776</v>
      </c>
      <c r="X237" s="7"/>
      <c r="Y237" s="7"/>
      <c r="Z237" s="7"/>
      <c r="AA237" s="7" t="s">
        <v>28513</v>
      </c>
      <c r="AB237" s="7" t="s">
        <v>100</v>
      </c>
      <c r="AC237" s="7" t="s">
        <v>101</v>
      </c>
      <c r="AD237" s="7" t="s">
        <v>102</v>
      </c>
      <c r="AE237" s="7" t="s">
        <v>105</v>
      </c>
      <c r="AF237" s="7" t="s">
        <v>106</v>
      </c>
      <c r="AG237" s="7" t="s">
        <v>105</v>
      </c>
      <c r="AH237" s="7" t="s">
        <v>106</v>
      </c>
      <c r="AI237" s="7" t="s">
        <v>11893</v>
      </c>
      <c r="AJ237" s="7" t="s">
        <v>11894</v>
      </c>
      <c r="AK237" s="7" t="s">
        <v>11893</v>
      </c>
      <c r="AL237" s="7" t="s">
        <v>11894</v>
      </c>
      <c r="AM237" s="7" t="s">
        <v>109</v>
      </c>
    </row>
    <row r="238" spans="1:39" x14ac:dyDescent="0.2">
      <c r="A238">
        <v>1</v>
      </c>
      <c r="B238">
        <v>1</v>
      </c>
      <c r="G238" s="7">
        <v>256</v>
      </c>
      <c r="H238" s="7" t="s">
        <v>32</v>
      </c>
      <c r="I238" s="7">
        <v>2233047</v>
      </c>
      <c r="J238" s="7">
        <v>255</v>
      </c>
      <c r="K238" s="7" t="s">
        <v>32</v>
      </c>
      <c r="L238" s="7">
        <v>53</v>
      </c>
      <c r="M238" s="7" t="s">
        <v>91</v>
      </c>
      <c r="N238" s="7">
        <v>2233047</v>
      </c>
      <c r="O238" s="7" t="s">
        <v>28514</v>
      </c>
      <c r="P238" s="7" t="s">
        <v>93</v>
      </c>
      <c r="Q238" s="7" t="s">
        <v>28515</v>
      </c>
      <c r="R238" s="7" t="s">
        <v>28516</v>
      </c>
      <c r="S238" s="7"/>
      <c r="T238" s="7" t="s">
        <v>28517</v>
      </c>
      <c r="U238" s="7" t="s">
        <v>28518</v>
      </c>
      <c r="V238" s="7" t="s">
        <v>98</v>
      </c>
      <c r="W238" s="7" t="s">
        <v>28519</v>
      </c>
      <c r="X238" s="7"/>
      <c r="Y238" s="7"/>
      <c r="Z238" s="7"/>
      <c r="AA238" s="7" t="s">
        <v>28520</v>
      </c>
      <c r="AB238" s="7" t="s">
        <v>100</v>
      </c>
      <c r="AC238" s="7" t="s">
        <v>101</v>
      </c>
      <c r="AD238" s="7" t="s">
        <v>102</v>
      </c>
      <c r="AE238" s="7" t="s">
        <v>28521</v>
      </c>
      <c r="AF238" s="7" t="s">
        <v>28522</v>
      </c>
      <c r="AG238" s="7" t="s">
        <v>105</v>
      </c>
      <c r="AH238" s="7" t="s">
        <v>106</v>
      </c>
      <c r="AI238" s="7" t="s">
        <v>28521</v>
      </c>
      <c r="AJ238" s="7" t="s">
        <v>28522</v>
      </c>
      <c r="AK238" s="7" t="s">
        <v>8598</v>
      </c>
      <c r="AL238" s="7" t="s">
        <v>8599</v>
      </c>
      <c r="AM238" s="7" t="s">
        <v>109</v>
      </c>
    </row>
    <row r="239" spans="1:39" x14ac:dyDescent="0.2">
      <c r="A239">
        <v>1</v>
      </c>
      <c r="B239">
        <v>1</v>
      </c>
      <c r="G239" s="7">
        <v>257</v>
      </c>
      <c r="H239" s="7" t="s">
        <v>32</v>
      </c>
      <c r="I239" s="7">
        <v>2309810</v>
      </c>
      <c r="J239" s="7">
        <v>256</v>
      </c>
      <c r="K239" s="7" t="s">
        <v>32</v>
      </c>
      <c r="L239" s="7">
        <v>54</v>
      </c>
      <c r="M239" s="7" t="s">
        <v>91</v>
      </c>
      <c r="N239" s="7">
        <v>2309810</v>
      </c>
      <c r="O239" s="7" t="s">
        <v>28523</v>
      </c>
      <c r="P239" s="7" t="s">
        <v>93</v>
      </c>
      <c r="Q239" s="7" t="s">
        <v>28524</v>
      </c>
      <c r="R239" s="7" t="s">
        <v>28525</v>
      </c>
      <c r="S239" s="7"/>
      <c r="T239" s="7" t="s">
        <v>28526</v>
      </c>
      <c r="U239" s="7" t="s">
        <v>28527</v>
      </c>
      <c r="V239" s="7" t="s">
        <v>98</v>
      </c>
      <c r="W239" s="7" t="s">
        <v>28528</v>
      </c>
      <c r="X239" s="7"/>
      <c r="Y239" s="7"/>
      <c r="Z239" s="7"/>
      <c r="AA239" s="7" t="s">
        <v>28529</v>
      </c>
      <c r="AB239" s="7" t="s">
        <v>100</v>
      </c>
      <c r="AC239" s="7" t="s">
        <v>101</v>
      </c>
      <c r="AD239" s="7" t="s">
        <v>102</v>
      </c>
      <c r="AE239" s="7" t="s">
        <v>105</v>
      </c>
      <c r="AF239" s="7" t="s">
        <v>106</v>
      </c>
      <c r="AG239" s="7" t="s">
        <v>6068</v>
      </c>
      <c r="AH239" s="7" t="s">
        <v>6069</v>
      </c>
      <c r="AI239" s="7" t="s">
        <v>6066</v>
      </c>
      <c r="AJ239" s="7" t="s">
        <v>6067</v>
      </c>
      <c r="AK239" s="7" t="s">
        <v>6068</v>
      </c>
      <c r="AL239" s="7" t="s">
        <v>6069</v>
      </c>
      <c r="AM239" s="7" t="s">
        <v>109</v>
      </c>
    </row>
    <row r="240" spans="1:39" x14ac:dyDescent="0.2">
      <c r="A240">
        <v>1</v>
      </c>
      <c r="B240">
        <v>1</v>
      </c>
      <c r="G240" s="7">
        <v>258</v>
      </c>
      <c r="H240" s="7" t="s">
        <v>32</v>
      </c>
      <c r="I240" s="7">
        <v>2316727</v>
      </c>
      <c r="J240" s="7">
        <v>257</v>
      </c>
      <c r="K240" s="7" t="s">
        <v>32</v>
      </c>
      <c r="L240" s="7">
        <v>55</v>
      </c>
      <c r="M240" s="7" t="s">
        <v>91</v>
      </c>
      <c r="N240" s="7">
        <v>2316727</v>
      </c>
      <c r="O240" s="7" t="s">
        <v>28530</v>
      </c>
      <c r="P240" s="7" t="s">
        <v>93</v>
      </c>
      <c r="Q240" s="7" t="s">
        <v>28531</v>
      </c>
      <c r="R240" s="7" t="s">
        <v>28532</v>
      </c>
      <c r="S240" s="7"/>
      <c r="T240" s="7" t="s">
        <v>28533</v>
      </c>
      <c r="U240" s="7" t="s">
        <v>28534</v>
      </c>
      <c r="V240" s="7" t="s">
        <v>98</v>
      </c>
      <c r="W240" s="7" t="s">
        <v>28535</v>
      </c>
      <c r="X240" s="7"/>
      <c r="Y240" s="7"/>
      <c r="Z240" s="7"/>
      <c r="AA240" s="7" t="s">
        <v>28536</v>
      </c>
      <c r="AB240" s="7" t="s">
        <v>100</v>
      </c>
      <c r="AC240" s="7" t="s">
        <v>101</v>
      </c>
      <c r="AD240" s="7" t="s">
        <v>102</v>
      </c>
      <c r="AE240" s="7" t="s">
        <v>28537</v>
      </c>
      <c r="AF240" s="7" t="s">
        <v>28538</v>
      </c>
      <c r="AG240" s="7" t="s">
        <v>105</v>
      </c>
      <c r="AH240" s="7" t="s">
        <v>106</v>
      </c>
      <c r="AI240" s="7" t="s">
        <v>28537</v>
      </c>
      <c r="AJ240" s="7" t="s">
        <v>28538</v>
      </c>
      <c r="AK240" s="7" t="s">
        <v>11148</v>
      </c>
      <c r="AL240" s="7" t="s">
        <v>11149</v>
      </c>
      <c r="AM240" s="7" t="s">
        <v>109</v>
      </c>
    </row>
    <row r="241" spans="1:39" x14ac:dyDescent="0.2">
      <c r="A241">
        <v>1</v>
      </c>
      <c r="B241">
        <v>1</v>
      </c>
      <c r="G241" s="7">
        <v>259</v>
      </c>
      <c r="H241" s="7" t="s">
        <v>32</v>
      </c>
      <c r="I241" s="7">
        <v>2348618</v>
      </c>
      <c r="J241" s="7">
        <v>258</v>
      </c>
      <c r="K241" s="7" t="s">
        <v>32</v>
      </c>
      <c r="L241" s="7">
        <v>56</v>
      </c>
      <c r="M241" s="7" t="s">
        <v>91</v>
      </c>
      <c r="N241" s="7">
        <v>2348618</v>
      </c>
      <c r="O241" s="7" t="s">
        <v>28539</v>
      </c>
      <c r="P241" s="7" t="s">
        <v>93</v>
      </c>
      <c r="Q241" s="7" t="s">
        <v>28540</v>
      </c>
      <c r="R241" s="7" t="s">
        <v>28541</v>
      </c>
      <c r="S241" s="7"/>
      <c r="T241" s="7" t="s">
        <v>28542</v>
      </c>
      <c r="U241" s="7" t="s">
        <v>28543</v>
      </c>
      <c r="V241" s="7" t="s">
        <v>98</v>
      </c>
      <c r="W241" s="7" t="s">
        <v>28544</v>
      </c>
      <c r="X241" s="7"/>
      <c r="Y241" s="7"/>
      <c r="Z241" s="7"/>
      <c r="AA241" s="7" t="s">
        <v>28545</v>
      </c>
      <c r="AB241" s="7" t="s">
        <v>100</v>
      </c>
      <c r="AC241" s="7" t="s">
        <v>101</v>
      </c>
      <c r="AD241" s="7" t="s">
        <v>102</v>
      </c>
      <c r="AE241" s="7" t="s">
        <v>105</v>
      </c>
      <c r="AF241" s="7" t="s">
        <v>106</v>
      </c>
      <c r="AG241" s="7" t="s">
        <v>105</v>
      </c>
      <c r="AH241" s="7" t="s">
        <v>106</v>
      </c>
      <c r="AI241" s="7" t="s">
        <v>8627</v>
      </c>
      <c r="AJ241" s="7" t="s">
        <v>8628</v>
      </c>
      <c r="AK241" s="7" t="s">
        <v>105</v>
      </c>
      <c r="AL241" s="7" t="s">
        <v>106</v>
      </c>
      <c r="AM241" s="7" t="s">
        <v>109</v>
      </c>
    </row>
    <row r="242" spans="1:39" x14ac:dyDescent="0.2">
      <c r="A242">
        <v>1</v>
      </c>
      <c r="B242">
        <v>1</v>
      </c>
      <c r="G242" s="7">
        <v>260</v>
      </c>
      <c r="H242" s="7" t="s">
        <v>32</v>
      </c>
      <c r="I242" s="7">
        <v>2378416</v>
      </c>
      <c r="J242" s="7">
        <v>259</v>
      </c>
      <c r="K242" s="7" t="s">
        <v>32</v>
      </c>
      <c r="L242" s="7">
        <v>57</v>
      </c>
      <c r="M242" s="7" t="s">
        <v>91</v>
      </c>
      <c r="N242" s="7">
        <v>2378416</v>
      </c>
      <c r="O242" s="7" t="s">
        <v>28546</v>
      </c>
      <c r="P242" s="7" t="s">
        <v>93</v>
      </c>
      <c r="Q242" s="7" t="s">
        <v>28547</v>
      </c>
      <c r="R242" s="7" t="s">
        <v>28548</v>
      </c>
      <c r="S242" s="7"/>
      <c r="T242" s="7" t="s">
        <v>28549</v>
      </c>
      <c r="U242" s="7" t="s">
        <v>28550</v>
      </c>
      <c r="V242" s="7" t="s">
        <v>98</v>
      </c>
      <c r="W242" s="7" t="s">
        <v>28551</v>
      </c>
      <c r="X242" s="7"/>
      <c r="Y242" s="7"/>
      <c r="Z242" s="7"/>
      <c r="AA242" s="7" t="s">
        <v>28552</v>
      </c>
      <c r="AB242" s="7" t="s">
        <v>100</v>
      </c>
      <c r="AC242" s="7" t="s">
        <v>101</v>
      </c>
      <c r="AD242" s="7" t="s">
        <v>102</v>
      </c>
      <c r="AE242" s="7" t="s">
        <v>105</v>
      </c>
      <c r="AF242" s="7" t="s">
        <v>106</v>
      </c>
      <c r="AG242" s="7" t="s">
        <v>105</v>
      </c>
      <c r="AH242" s="7" t="s">
        <v>106</v>
      </c>
      <c r="AI242" s="7" t="s">
        <v>28553</v>
      </c>
      <c r="AJ242" s="7" t="s">
        <v>28554</v>
      </c>
      <c r="AK242" s="7" t="s">
        <v>105</v>
      </c>
      <c r="AL242" s="7" t="s">
        <v>106</v>
      </c>
      <c r="AM242" s="7" t="s">
        <v>109</v>
      </c>
    </row>
    <row r="243" spans="1:39" x14ac:dyDescent="0.2">
      <c r="A243">
        <v>1</v>
      </c>
      <c r="B243">
        <v>1</v>
      </c>
      <c r="G243" s="7">
        <v>261</v>
      </c>
      <c r="H243" s="7" t="s">
        <v>32</v>
      </c>
      <c r="I243" s="7">
        <v>2381917</v>
      </c>
      <c r="J243" s="7">
        <v>260</v>
      </c>
      <c r="K243" s="7" t="s">
        <v>32</v>
      </c>
      <c r="L243" s="7">
        <v>58</v>
      </c>
      <c r="M243" s="7" t="s">
        <v>91</v>
      </c>
      <c r="N243" s="7">
        <v>2381917</v>
      </c>
      <c r="O243" s="7" t="s">
        <v>28555</v>
      </c>
      <c r="P243" s="7" t="s">
        <v>93</v>
      </c>
      <c r="Q243" s="7" t="s">
        <v>28556</v>
      </c>
      <c r="R243" s="7" t="s">
        <v>28557</v>
      </c>
      <c r="S243" s="7"/>
      <c r="T243" s="7" t="s">
        <v>28558</v>
      </c>
      <c r="U243" s="7" t="s">
        <v>28559</v>
      </c>
      <c r="V243" s="7" t="s">
        <v>98</v>
      </c>
      <c r="W243" s="7" t="s">
        <v>28560</v>
      </c>
      <c r="X243" s="7"/>
      <c r="Y243" s="7"/>
      <c r="Z243" s="7"/>
      <c r="AA243" s="7" t="s">
        <v>28561</v>
      </c>
      <c r="AB243" s="7" t="s">
        <v>100</v>
      </c>
      <c r="AC243" s="7" t="s">
        <v>101</v>
      </c>
      <c r="AD243" s="7" t="s">
        <v>102</v>
      </c>
      <c r="AE243" s="7" t="s">
        <v>28562</v>
      </c>
      <c r="AF243" s="7" t="s">
        <v>28563</v>
      </c>
      <c r="AG243" s="7" t="s">
        <v>28564</v>
      </c>
      <c r="AH243" s="7" t="s">
        <v>28565</v>
      </c>
      <c r="AI243" s="7" t="s">
        <v>28562</v>
      </c>
      <c r="AJ243" s="7" t="s">
        <v>28563</v>
      </c>
      <c r="AK243" s="7" t="s">
        <v>28564</v>
      </c>
      <c r="AL243" s="7" t="s">
        <v>28565</v>
      </c>
      <c r="AM243" s="7" t="s">
        <v>109</v>
      </c>
    </row>
    <row r="244" spans="1:39" x14ac:dyDescent="0.2">
      <c r="A244">
        <v>1</v>
      </c>
      <c r="B244">
        <v>1</v>
      </c>
      <c r="G244" s="7">
        <v>262</v>
      </c>
      <c r="H244" s="7" t="s">
        <v>32</v>
      </c>
      <c r="I244" s="7">
        <v>2485535</v>
      </c>
      <c r="J244" s="7">
        <v>261</v>
      </c>
      <c r="K244" s="7" t="s">
        <v>32</v>
      </c>
      <c r="L244" s="7">
        <v>59</v>
      </c>
      <c r="M244" s="7" t="s">
        <v>91</v>
      </c>
      <c r="N244" s="7">
        <v>2485535</v>
      </c>
      <c r="O244" s="7" t="s">
        <v>28566</v>
      </c>
      <c r="P244" s="7" t="s">
        <v>93</v>
      </c>
      <c r="Q244" s="7" t="s">
        <v>28567</v>
      </c>
      <c r="R244" s="7" t="s">
        <v>28568</v>
      </c>
      <c r="S244" s="7"/>
      <c r="T244" s="7" t="s">
        <v>28569</v>
      </c>
      <c r="U244" s="7" t="s">
        <v>28570</v>
      </c>
      <c r="V244" s="7" t="s">
        <v>98</v>
      </c>
      <c r="W244" s="7" t="s">
        <v>28571</v>
      </c>
      <c r="X244" s="7"/>
      <c r="Y244" s="7"/>
      <c r="Z244" s="7"/>
      <c r="AA244" s="7" t="s">
        <v>28572</v>
      </c>
      <c r="AB244" s="7" t="s">
        <v>100</v>
      </c>
      <c r="AC244" s="7" t="s">
        <v>101</v>
      </c>
      <c r="AD244" s="7" t="s">
        <v>102</v>
      </c>
      <c r="AE244" s="7" t="s">
        <v>105</v>
      </c>
      <c r="AF244" s="7" t="s">
        <v>106</v>
      </c>
      <c r="AG244" s="7" t="s">
        <v>19984</v>
      </c>
      <c r="AH244" s="7" t="s">
        <v>19985</v>
      </c>
      <c r="AI244" s="7" t="s">
        <v>8659</v>
      </c>
      <c r="AJ244" s="7" t="s">
        <v>8660</v>
      </c>
      <c r="AK244" s="7" t="s">
        <v>19984</v>
      </c>
      <c r="AL244" s="7" t="s">
        <v>19985</v>
      </c>
      <c r="AM244" s="7" t="s">
        <v>109</v>
      </c>
    </row>
    <row r="245" spans="1:39" x14ac:dyDescent="0.2">
      <c r="A245">
        <v>1</v>
      </c>
      <c r="B245">
        <v>1</v>
      </c>
      <c r="G245" s="7">
        <v>263</v>
      </c>
      <c r="H245" s="7" t="s">
        <v>32</v>
      </c>
      <c r="I245" s="7">
        <v>2511218</v>
      </c>
      <c r="J245" s="7">
        <v>262</v>
      </c>
      <c r="K245" s="7" t="s">
        <v>32</v>
      </c>
      <c r="L245" s="7">
        <v>60</v>
      </c>
      <c r="M245" s="7" t="s">
        <v>91</v>
      </c>
      <c r="N245" s="7">
        <v>2511218</v>
      </c>
      <c r="O245" s="7" t="s">
        <v>28573</v>
      </c>
      <c r="P245" s="7" t="s">
        <v>93</v>
      </c>
      <c r="Q245" s="7" t="s">
        <v>28574</v>
      </c>
      <c r="R245" s="7" t="s">
        <v>28575</v>
      </c>
      <c r="S245" s="7"/>
      <c r="T245" s="7" t="s">
        <v>28576</v>
      </c>
      <c r="U245" s="7" t="s">
        <v>28577</v>
      </c>
      <c r="V245" s="7" t="s">
        <v>98</v>
      </c>
      <c r="W245" s="7" t="s">
        <v>28578</v>
      </c>
      <c r="X245" s="7"/>
      <c r="Y245" s="7"/>
      <c r="Z245" s="7"/>
      <c r="AA245" s="7" t="s">
        <v>28579</v>
      </c>
      <c r="AB245" s="7" t="s">
        <v>100</v>
      </c>
      <c r="AC245" s="7" t="s">
        <v>101</v>
      </c>
      <c r="AD245" s="7" t="s">
        <v>102</v>
      </c>
      <c r="AE245" s="7" t="s">
        <v>105</v>
      </c>
      <c r="AF245" s="7" t="s">
        <v>106</v>
      </c>
      <c r="AG245" s="7" t="s">
        <v>19151</v>
      </c>
      <c r="AH245" s="7" t="s">
        <v>19152</v>
      </c>
      <c r="AI245" s="7" t="s">
        <v>28580</v>
      </c>
      <c r="AJ245" s="7" t="s">
        <v>28581</v>
      </c>
      <c r="AK245" s="7" t="s">
        <v>19151</v>
      </c>
      <c r="AL245" s="7" t="s">
        <v>19152</v>
      </c>
      <c r="AM245" s="7" t="s">
        <v>109</v>
      </c>
    </row>
    <row r="246" spans="1:39" x14ac:dyDescent="0.2">
      <c r="A246">
        <v>1</v>
      </c>
      <c r="B246">
        <v>1</v>
      </c>
      <c r="G246" s="7">
        <v>264</v>
      </c>
      <c r="H246" s="7" t="s">
        <v>32</v>
      </c>
      <c r="I246" s="7">
        <v>2676913</v>
      </c>
      <c r="J246" s="7">
        <v>263</v>
      </c>
      <c r="K246" s="7" t="s">
        <v>32</v>
      </c>
      <c r="L246" s="7">
        <v>61</v>
      </c>
      <c r="M246" s="7" t="s">
        <v>91</v>
      </c>
      <c r="N246" s="7">
        <v>2676913</v>
      </c>
      <c r="O246" s="7" t="s">
        <v>28582</v>
      </c>
      <c r="P246" s="7" t="s">
        <v>93</v>
      </c>
      <c r="Q246" s="7" t="s">
        <v>28583</v>
      </c>
      <c r="R246" s="7" t="s">
        <v>28584</v>
      </c>
      <c r="S246" s="7"/>
      <c r="T246" s="7" t="s">
        <v>28585</v>
      </c>
      <c r="U246" s="7" t="s">
        <v>28586</v>
      </c>
      <c r="V246" s="7" t="s">
        <v>98</v>
      </c>
      <c r="W246" s="7" t="s">
        <v>28587</v>
      </c>
      <c r="X246" s="7"/>
      <c r="Y246" s="7"/>
      <c r="Z246" s="7"/>
      <c r="AA246" s="7" t="s">
        <v>28588</v>
      </c>
      <c r="AB246" s="7" t="s">
        <v>100</v>
      </c>
      <c r="AC246" s="7" t="s">
        <v>101</v>
      </c>
      <c r="AD246" s="7" t="s">
        <v>102</v>
      </c>
      <c r="AE246" s="7" t="s">
        <v>20002</v>
      </c>
      <c r="AF246" s="7" t="s">
        <v>20003</v>
      </c>
      <c r="AG246" s="7" t="s">
        <v>28589</v>
      </c>
      <c r="AH246" s="7" t="s">
        <v>28590</v>
      </c>
      <c r="AI246" s="7" t="s">
        <v>20002</v>
      </c>
      <c r="AJ246" s="7" t="s">
        <v>20003</v>
      </c>
      <c r="AK246" s="7" t="s">
        <v>28589</v>
      </c>
      <c r="AL246" s="7" t="s">
        <v>28590</v>
      </c>
      <c r="AM246" s="7" t="s">
        <v>109</v>
      </c>
    </row>
    <row r="247" spans="1:39" x14ac:dyDescent="0.2">
      <c r="A247">
        <v>1</v>
      </c>
      <c r="B247">
        <v>1</v>
      </c>
      <c r="G247" s="7">
        <v>265</v>
      </c>
      <c r="H247" s="7" t="s">
        <v>32</v>
      </c>
      <c r="I247" s="7">
        <v>2767304</v>
      </c>
      <c r="J247" s="7">
        <v>264</v>
      </c>
      <c r="K247" s="7" t="s">
        <v>32</v>
      </c>
      <c r="L247" s="7">
        <v>62</v>
      </c>
      <c r="M247" s="7" t="s">
        <v>91</v>
      </c>
      <c r="N247" s="7">
        <v>2767304</v>
      </c>
      <c r="O247" s="7" t="s">
        <v>28591</v>
      </c>
      <c r="P247" s="7" t="s">
        <v>93</v>
      </c>
      <c r="Q247" s="7" t="s">
        <v>28592</v>
      </c>
      <c r="R247" s="7" t="s">
        <v>28593</v>
      </c>
      <c r="S247" s="7"/>
      <c r="T247" s="7" t="s">
        <v>28594</v>
      </c>
      <c r="U247" s="7" t="s">
        <v>28595</v>
      </c>
      <c r="V247" s="7" t="s">
        <v>98</v>
      </c>
      <c r="W247" s="7" t="s">
        <v>28596</v>
      </c>
      <c r="X247" s="7"/>
      <c r="Y247" s="7"/>
      <c r="Z247" s="7"/>
      <c r="AA247" s="7" t="s">
        <v>28597</v>
      </c>
      <c r="AB247" s="7" t="s">
        <v>100</v>
      </c>
      <c r="AC247" s="7" t="s">
        <v>101</v>
      </c>
      <c r="AD247" s="7" t="s">
        <v>102</v>
      </c>
      <c r="AE247" s="7" t="s">
        <v>28598</v>
      </c>
      <c r="AF247" s="7" t="s">
        <v>28599</v>
      </c>
      <c r="AG247" s="7" t="s">
        <v>105</v>
      </c>
      <c r="AH247" s="7" t="s">
        <v>106</v>
      </c>
      <c r="AI247" s="7" t="s">
        <v>28598</v>
      </c>
      <c r="AJ247" s="7" t="s">
        <v>28599</v>
      </c>
      <c r="AK247" s="7" t="s">
        <v>105</v>
      </c>
      <c r="AL247" s="7" t="s">
        <v>106</v>
      </c>
      <c r="AM247" s="7" t="s">
        <v>109</v>
      </c>
    </row>
    <row r="248" spans="1:39" x14ac:dyDescent="0.2">
      <c r="A248">
        <v>1</v>
      </c>
      <c r="B248">
        <v>1</v>
      </c>
      <c r="G248" s="7">
        <v>266</v>
      </c>
      <c r="H248" s="7" t="s">
        <v>32</v>
      </c>
      <c r="I248" s="7">
        <v>2770495</v>
      </c>
      <c r="J248" s="7">
        <v>265</v>
      </c>
      <c r="K248" s="7" t="s">
        <v>32</v>
      </c>
      <c r="L248" s="7">
        <v>63</v>
      </c>
      <c r="M248" s="7" t="s">
        <v>91</v>
      </c>
      <c r="N248" s="7">
        <v>2770495</v>
      </c>
      <c r="O248" s="7" t="s">
        <v>28600</v>
      </c>
      <c r="P248" s="7" t="s">
        <v>93</v>
      </c>
      <c r="Q248" s="7" t="s">
        <v>28601</v>
      </c>
      <c r="R248" s="7" t="s">
        <v>28602</v>
      </c>
      <c r="S248" s="7"/>
      <c r="T248" s="7" t="s">
        <v>28603</v>
      </c>
      <c r="U248" s="7" t="s">
        <v>28604</v>
      </c>
      <c r="V248" s="7" t="s">
        <v>98</v>
      </c>
      <c r="W248" s="7" t="s">
        <v>28605</v>
      </c>
      <c r="X248" s="7"/>
      <c r="Y248" s="7"/>
      <c r="Z248" s="7"/>
      <c r="AA248" s="7" t="s">
        <v>28606</v>
      </c>
      <c r="AB248" s="7" t="s">
        <v>100</v>
      </c>
      <c r="AC248" s="7" t="s">
        <v>101</v>
      </c>
      <c r="AD248" s="7" t="s">
        <v>102</v>
      </c>
      <c r="AE248" s="7" t="s">
        <v>23811</v>
      </c>
      <c r="AF248" s="7" t="s">
        <v>23812</v>
      </c>
      <c r="AG248" s="7" t="s">
        <v>105</v>
      </c>
      <c r="AH248" s="7" t="s">
        <v>106</v>
      </c>
      <c r="AI248" s="7" t="s">
        <v>23811</v>
      </c>
      <c r="AJ248" s="7" t="s">
        <v>23812</v>
      </c>
      <c r="AK248" s="7" t="s">
        <v>105</v>
      </c>
      <c r="AL248" s="7" t="s">
        <v>106</v>
      </c>
      <c r="AM248" s="7" t="s">
        <v>109</v>
      </c>
    </row>
    <row r="249" spans="1:39" x14ac:dyDescent="0.2">
      <c r="A249">
        <v>1</v>
      </c>
      <c r="B249">
        <v>1</v>
      </c>
      <c r="G249" s="7">
        <v>267</v>
      </c>
      <c r="H249" s="7" t="s">
        <v>32</v>
      </c>
      <c r="I249" s="7">
        <v>2801008</v>
      </c>
      <c r="J249" s="7">
        <v>266</v>
      </c>
      <c r="K249" s="7" t="s">
        <v>32</v>
      </c>
      <c r="L249" s="7">
        <v>64</v>
      </c>
      <c r="M249" s="7" t="s">
        <v>91</v>
      </c>
      <c r="N249" s="7">
        <v>2801008</v>
      </c>
      <c r="O249" s="7" t="s">
        <v>28607</v>
      </c>
      <c r="P249" s="7" t="s">
        <v>93</v>
      </c>
      <c r="Q249" s="7" t="s">
        <v>28608</v>
      </c>
      <c r="R249" s="7" t="s">
        <v>28609</v>
      </c>
      <c r="S249" s="7"/>
      <c r="T249" s="7" t="s">
        <v>28610</v>
      </c>
      <c r="U249" s="7" t="s">
        <v>28611</v>
      </c>
      <c r="V249" s="7" t="s">
        <v>98</v>
      </c>
      <c r="W249" s="7" t="s">
        <v>28612</v>
      </c>
      <c r="X249" s="7"/>
      <c r="Y249" s="7"/>
      <c r="Z249" s="7"/>
      <c r="AA249" s="7" t="s">
        <v>28613</v>
      </c>
      <c r="AB249" s="7" t="s">
        <v>100</v>
      </c>
      <c r="AC249" s="7" t="s">
        <v>101</v>
      </c>
      <c r="AD249" s="7" t="s">
        <v>102</v>
      </c>
      <c r="AE249" s="7" t="s">
        <v>10323</v>
      </c>
      <c r="AF249" s="7" t="s">
        <v>10324</v>
      </c>
      <c r="AG249" s="7" t="s">
        <v>105</v>
      </c>
      <c r="AH249" s="7" t="s">
        <v>106</v>
      </c>
      <c r="AI249" s="7" t="s">
        <v>10323</v>
      </c>
      <c r="AJ249" s="7" t="s">
        <v>10324</v>
      </c>
      <c r="AK249" s="7" t="s">
        <v>10325</v>
      </c>
      <c r="AL249" s="7" t="s">
        <v>10326</v>
      </c>
      <c r="AM249" s="7" t="s">
        <v>109</v>
      </c>
    </row>
    <row r="250" spans="1:39" x14ac:dyDescent="0.2">
      <c r="A250">
        <v>1</v>
      </c>
      <c r="B250">
        <v>1</v>
      </c>
      <c r="G250" s="7">
        <v>268</v>
      </c>
      <c r="H250" s="7" t="s">
        <v>32</v>
      </c>
      <c r="I250" s="7">
        <v>3126447</v>
      </c>
      <c r="J250" s="7">
        <v>267</v>
      </c>
      <c r="K250" s="7" t="s">
        <v>32</v>
      </c>
      <c r="L250" s="7">
        <v>65</v>
      </c>
      <c r="M250" s="7" t="s">
        <v>91</v>
      </c>
      <c r="N250" s="7">
        <v>3126447</v>
      </c>
      <c r="O250" s="7" t="s">
        <v>28614</v>
      </c>
      <c r="P250" s="7" t="s">
        <v>93</v>
      </c>
      <c r="Q250" s="7" t="s">
        <v>28615</v>
      </c>
      <c r="R250" s="7" t="s">
        <v>28616</v>
      </c>
      <c r="S250" s="7"/>
      <c r="T250" s="7" t="s">
        <v>28617</v>
      </c>
      <c r="U250" s="7" t="s">
        <v>28618</v>
      </c>
      <c r="V250" s="7" t="s">
        <v>98</v>
      </c>
      <c r="W250" s="7" t="s">
        <v>28619</v>
      </c>
      <c r="X250" s="7"/>
      <c r="Y250" s="7"/>
      <c r="Z250" s="7"/>
      <c r="AA250" s="7" t="s">
        <v>28620</v>
      </c>
      <c r="AB250" s="7" t="s">
        <v>100</v>
      </c>
      <c r="AC250" s="7" t="s">
        <v>101</v>
      </c>
      <c r="AD250" s="7" t="s">
        <v>102</v>
      </c>
      <c r="AE250" s="7" t="s">
        <v>105</v>
      </c>
      <c r="AF250" s="7" t="s">
        <v>106</v>
      </c>
      <c r="AG250" s="7" t="s">
        <v>105</v>
      </c>
      <c r="AH250" s="7" t="s">
        <v>106</v>
      </c>
      <c r="AI250" s="7" t="s">
        <v>13757</v>
      </c>
      <c r="AJ250" s="7" t="s">
        <v>13758</v>
      </c>
      <c r="AK250" s="7" t="s">
        <v>105</v>
      </c>
      <c r="AL250" s="7" t="s">
        <v>106</v>
      </c>
      <c r="AM250" s="7" t="s">
        <v>109</v>
      </c>
    </row>
    <row r="251" spans="1:39" x14ac:dyDescent="0.2">
      <c r="A251">
        <v>1</v>
      </c>
      <c r="B251">
        <v>1</v>
      </c>
      <c r="G251" s="7">
        <v>269</v>
      </c>
      <c r="H251" s="7" t="s">
        <v>32</v>
      </c>
      <c r="I251" s="7">
        <v>3185335</v>
      </c>
      <c r="J251" s="7">
        <v>268</v>
      </c>
      <c r="K251" s="7" t="s">
        <v>32</v>
      </c>
      <c r="L251" s="7">
        <v>66</v>
      </c>
      <c r="M251" s="7" t="s">
        <v>91</v>
      </c>
      <c r="N251" s="7">
        <v>3185335</v>
      </c>
      <c r="O251" s="7" t="s">
        <v>28621</v>
      </c>
      <c r="P251" s="7" t="s">
        <v>93</v>
      </c>
      <c r="Q251" s="7" t="s">
        <v>28622</v>
      </c>
      <c r="R251" s="7" t="s">
        <v>28623</v>
      </c>
      <c r="S251" s="7"/>
      <c r="T251" s="7" t="s">
        <v>28624</v>
      </c>
      <c r="U251" s="7" t="s">
        <v>28625</v>
      </c>
      <c r="V251" s="7" t="s">
        <v>98</v>
      </c>
      <c r="W251" s="7" t="s">
        <v>28626</v>
      </c>
      <c r="X251" s="7"/>
      <c r="Y251" s="7"/>
      <c r="Z251" s="7"/>
      <c r="AA251" s="7" t="s">
        <v>28627</v>
      </c>
      <c r="AB251" s="7" t="s">
        <v>100</v>
      </c>
      <c r="AC251" s="7" t="s">
        <v>101</v>
      </c>
      <c r="AD251" s="7" t="s">
        <v>102</v>
      </c>
      <c r="AE251" s="7" t="s">
        <v>3518</v>
      </c>
      <c r="AF251" s="7" t="s">
        <v>3519</v>
      </c>
      <c r="AG251" s="7" t="s">
        <v>105</v>
      </c>
      <c r="AH251" s="7" t="s">
        <v>106</v>
      </c>
      <c r="AI251" s="7" t="s">
        <v>3518</v>
      </c>
      <c r="AJ251" s="7" t="s">
        <v>3519</v>
      </c>
      <c r="AK251" s="7" t="s">
        <v>3520</v>
      </c>
      <c r="AL251" s="7" t="s">
        <v>3521</v>
      </c>
      <c r="AM251" s="7" t="s">
        <v>109</v>
      </c>
    </row>
    <row r="252" spans="1:39" x14ac:dyDescent="0.2">
      <c r="A252">
        <v>1</v>
      </c>
      <c r="B252">
        <v>1</v>
      </c>
      <c r="G252" s="7">
        <v>270</v>
      </c>
      <c r="H252" s="7" t="s">
        <v>32</v>
      </c>
      <c r="I252" s="7">
        <v>3199666</v>
      </c>
      <c r="J252" s="7">
        <v>269</v>
      </c>
      <c r="K252" s="7" t="s">
        <v>32</v>
      </c>
      <c r="L252" s="7">
        <v>67</v>
      </c>
      <c r="M252" s="7" t="s">
        <v>91</v>
      </c>
      <c r="N252" s="7">
        <v>3199666</v>
      </c>
      <c r="O252" s="7" t="s">
        <v>28628</v>
      </c>
      <c r="P252" s="7" t="s">
        <v>93</v>
      </c>
      <c r="Q252" s="7" t="s">
        <v>28629</v>
      </c>
      <c r="R252" s="7" t="s">
        <v>28630</v>
      </c>
      <c r="S252" s="7"/>
      <c r="T252" s="7" t="s">
        <v>28631</v>
      </c>
      <c r="U252" s="7" t="s">
        <v>28632</v>
      </c>
      <c r="V252" s="7" t="s">
        <v>98</v>
      </c>
      <c r="W252" s="7" t="s">
        <v>28633</v>
      </c>
      <c r="X252" s="7"/>
      <c r="Y252" s="7"/>
      <c r="Z252" s="7"/>
      <c r="AA252" s="7" t="s">
        <v>28634</v>
      </c>
      <c r="AB252" s="7" t="s">
        <v>100</v>
      </c>
      <c r="AC252" s="7" t="s">
        <v>101</v>
      </c>
      <c r="AD252" s="7" t="s">
        <v>102</v>
      </c>
      <c r="AE252" s="7" t="s">
        <v>105</v>
      </c>
      <c r="AF252" s="7" t="s">
        <v>106</v>
      </c>
      <c r="AG252" s="7" t="s">
        <v>105</v>
      </c>
      <c r="AH252" s="7" t="s">
        <v>106</v>
      </c>
      <c r="AI252" s="7" t="s">
        <v>11256</v>
      </c>
      <c r="AJ252" s="7" t="s">
        <v>11257</v>
      </c>
      <c r="AK252" s="7" t="s">
        <v>11256</v>
      </c>
      <c r="AL252" s="7" t="s">
        <v>11257</v>
      </c>
      <c r="AM252" s="7" t="s">
        <v>109</v>
      </c>
    </row>
    <row r="253" spans="1:39" x14ac:dyDescent="0.2">
      <c r="A253">
        <v>1</v>
      </c>
      <c r="B253">
        <v>1</v>
      </c>
      <c r="G253" s="7">
        <v>271</v>
      </c>
      <c r="H253" s="7" t="s">
        <v>32</v>
      </c>
      <c r="I253" s="7">
        <v>3249437</v>
      </c>
      <c r="J253" s="7">
        <v>270</v>
      </c>
      <c r="K253" s="7" t="s">
        <v>32</v>
      </c>
      <c r="L253" s="7">
        <v>68</v>
      </c>
      <c r="M253" s="7" t="s">
        <v>91</v>
      </c>
      <c r="N253" s="7">
        <v>3249437</v>
      </c>
      <c r="O253" s="7" t="s">
        <v>28635</v>
      </c>
      <c r="P253" s="7" t="s">
        <v>93</v>
      </c>
      <c r="Q253" s="7" t="s">
        <v>28636</v>
      </c>
      <c r="R253" s="7" t="s">
        <v>28637</v>
      </c>
      <c r="S253" s="7"/>
      <c r="T253" s="7" t="s">
        <v>28638</v>
      </c>
      <c r="U253" s="7" t="s">
        <v>28639</v>
      </c>
      <c r="V253" s="7" t="s">
        <v>98</v>
      </c>
      <c r="W253" s="7" t="s">
        <v>28640</v>
      </c>
      <c r="X253" s="7"/>
      <c r="Y253" s="7"/>
      <c r="Z253" s="7"/>
      <c r="AA253" s="7" t="s">
        <v>28641</v>
      </c>
      <c r="AB253" s="7" t="s">
        <v>100</v>
      </c>
      <c r="AC253" s="7" t="s">
        <v>101</v>
      </c>
      <c r="AD253" s="7" t="s">
        <v>102</v>
      </c>
      <c r="AE253" s="7" t="s">
        <v>8738</v>
      </c>
      <c r="AF253" s="7" t="s">
        <v>8739</v>
      </c>
      <c r="AG253" s="7" t="s">
        <v>105</v>
      </c>
      <c r="AH253" s="7" t="s">
        <v>106</v>
      </c>
      <c r="AI253" s="7" t="s">
        <v>8738</v>
      </c>
      <c r="AJ253" s="7" t="s">
        <v>8739</v>
      </c>
      <c r="AK253" s="7" t="s">
        <v>1626</v>
      </c>
      <c r="AL253" s="7" t="s">
        <v>1627</v>
      </c>
      <c r="AM253" s="7" t="s">
        <v>109</v>
      </c>
    </row>
    <row r="254" spans="1:39" x14ac:dyDescent="0.2">
      <c r="A254">
        <v>1</v>
      </c>
      <c r="B254">
        <v>1</v>
      </c>
      <c r="G254" s="7">
        <v>272</v>
      </c>
      <c r="H254" s="7" t="s">
        <v>32</v>
      </c>
      <c r="I254" s="7">
        <v>3257615</v>
      </c>
      <c r="J254" s="7">
        <v>271</v>
      </c>
      <c r="K254" s="7" t="s">
        <v>32</v>
      </c>
      <c r="L254" s="7">
        <v>69</v>
      </c>
      <c r="M254" s="7" t="s">
        <v>91</v>
      </c>
      <c r="N254" s="7">
        <v>3257615</v>
      </c>
      <c r="O254" s="7" t="s">
        <v>28642</v>
      </c>
      <c r="P254" s="7" t="s">
        <v>93</v>
      </c>
      <c r="Q254" s="7" t="s">
        <v>28643</v>
      </c>
      <c r="R254" s="7" t="s">
        <v>28644</v>
      </c>
      <c r="S254" s="7"/>
      <c r="T254" s="7" t="s">
        <v>28645</v>
      </c>
      <c r="U254" s="7" t="s">
        <v>28646</v>
      </c>
      <c r="V254" s="7" t="s">
        <v>98</v>
      </c>
      <c r="W254" s="7" t="s">
        <v>28647</v>
      </c>
      <c r="X254" s="7"/>
      <c r="Y254" s="7"/>
      <c r="Z254" s="7"/>
      <c r="AA254" s="7" t="s">
        <v>28648</v>
      </c>
      <c r="AB254" s="7" t="s">
        <v>100</v>
      </c>
      <c r="AC254" s="7" t="s">
        <v>101</v>
      </c>
      <c r="AD254" s="7" t="s">
        <v>102</v>
      </c>
      <c r="AE254" s="7" t="s">
        <v>28649</v>
      </c>
      <c r="AF254" s="7" t="s">
        <v>28650</v>
      </c>
      <c r="AG254" s="7" t="s">
        <v>105</v>
      </c>
      <c r="AH254" s="7" t="s">
        <v>106</v>
      </c>
      <c r="AI254" s="7" t="s">
        <v>28649</v>
      </c>
      <c r="AJ254" s="7" t="s">
        <v>28650</v>
      </c>
      <c r="AK254" s="7" t="s">
        <v>28651</v>
      </c>
      <c r="AL254" s="7" t="s">
        <v>28652</v>
      </c>
      <c r="AM254" s="7" t="s">
        <v>109</v>
      </c>
    </row>
    <row r="255" spans="1:39" x14ac:dyDescent="0.2">
      <c r="A255">
        <v>1</v>
      </c>
      <c r="B255">
        <v>1</v>
      </c>
      <c r="G255" s="7">
        <v>273</v>
      </c>
      <c r="H255" s="7" t="s">
        <v>32</v>
      </c>
      <c r="I255" s="7">
        <v>3292815</v>
      </c>
      <c r="J255" s="7">
        <v>272</v>
      </c>
      <c r="K255" s="7" t="s">
        <v>32</v>
      </c>
      <c r="L255" s="7">
        <v>70</v>
      </c>
      <c r="M255" s="7" t="s">
        <v>91</v>
      </c>
      <c r="N255" s="7">
        <v>3292815</v>
      </c>
      <c r="O255" s="7" t="s">
        <v>28653</v>
      </c>
      <c r="P255" s="7" t="s">
        <v>93</v>
      </c>
      <c r="Q255" s="7" t="s">
        <v>28654</v>
      </c>
      <c r="R255" s="7" t="s">
        <v>28655</v>
      </c>
      <c r="S255" s="7"/>
      <c r="T255" s="7" t="s">
        <v>28656</v>
      </c>
      <c r="U255" s="7" t="s">
        <v>28657</v>
      </c>
      <c r="V255" s="7" t="s">
        <v>98</v>
      </c>
      <c r="W255" s="7" t="s">
        <v>28658</v>
      </c>
      <c r="X255" s="7"/>
      <c r="Y255" s="7"/>
      <c r="Z255" s="7"/>
      <c r="AA255" s="7" t="s">
        <v>28659</v>
      </c>
      <c r="AB255" s="7" t="s">
        <v>100</v>
      </c>
      <c r="AC255" s="7" t="s">
        <v>101</v>
      </c>
      <c r="AD255" s="7" t="s">
        <v>102</v>
      </c>
      <c r="AE255" s="7" t="s">
        <v>28660</v>
      </c>
      <c r="AF255" s="7" t="s">
        <v>28661</v>
      </c>
      <c r="AG255" s="7" t="s">
        <v>23906</v>
      </c>
      <c r="AH255" s="7" t="s">
        <v>23907</v>
      </c>
      <c r="AI255" s="7" t="s">
        <v>28660</v>
      </c>
      <c r="AJ255" s="7" t="s">
        <v>28661</v>
      </c>
      <c r="AK255" s="7" t="s">
        <v>23906</v>
      </c>
      <c r="AL255" s="7" t="s">
        <v>23907</v>
      </c>
      <c r="AM255" s="7" t="s">
        <v>109</v>
      </c>
    </row>
    <row r="256" spans="1:39" x14ac:dyDescent="0.2">
      <c r="A256">
        <v>1</v>
      </c>
      <c r="B256">
        <v>1</v>
      </c>
      <c r="G256" s="7">
        <v>274</v>
      </c>
      <c r="H256" s="7" t="s">
        <v>32</v>
      </c>
      <c r="I256" s="7">
        <v>3363659</v>
      </c>
      <c r="J256" s="7">
        <v>273</v>
      </c>
      <c r="K256" s="7" t="s">
        <v>32</v>
      </c>
      <c r="L256" s="7">
        <v>71</v>
      </c>
      <c r="M256" s="7" t="s">
        <v>91</v>
      </c>
      <c r="N256" s="7">
        <v>3363659</v>
      </c>
      <c r="O256" s="7" t="s">
        <v>28662</v>
      </c>
      <c r="P256" s="7" t="s">
        <v>93</v>
      </c>
      <c r="Q256" s="7" t="s">
        <v>28663</v>
      </c>
      <c r="R256" s="7" t="s">
        <v>28664</v>
      </c>
      <c r="S256" s="7"/>
      <c r="T256" s="7" t="s">
        <v>28665</v>
      </c>
      <c r="U256" s="7" t="s">
        <v>28666</v>
      </c>
      <c r="V256" s="7" t="s">
        <v>98</v>
      </c>
      <c r="W256" s="7" t="s">
        <v>28667</v>
      </c>
      <c r="X256" s="7"/>
      <c r="Y256" s="7"/>
      <c r="Z256" s="7"/>
      <c r="AA256" s="7" t="s">
        <v>28668</v>
      </c>
      <c r="AB256" s="7" t="s">
        <v>100</v>
      </c>
      <c r="AC256" s="7" t="s">
        <v>101</v>
      </c>
      <c r="AD256" s="7" t="s">
        <v>102</v>
      </c>
      <c r="AE256" s="7" t="s">
        <v>105</v>
      </c>
      <c r="AF256" s="7" t="s">
        <v>106</v>
      </c>
      <c r="AG256" s="7" t="s">
        <v>105</v>
      </c>
      <c r="AH256" s="7" t="s">
        <v>106</v>
      </c>
      <c r="AI256" s="7" t="s">
        <v>1655</v>
      </c>
      <c r="AJ256" s="7" t="s">
        <v>1656</v>
      </c>
      <c r="AK256" s="7" t="s">
        <v>105</v>
      </c>
      <c r="AL256" s="7" t="s">
        <v>106</v>
      </c>
      <c r="AM256" s="7" t="s">
        <v>109</v>
      </c>
    </row>
    <row r="257" spans="1:39" x14ac:dyDescent="0.2">
      <c r="A257">
        <v>1</v>
      </c>
      <c r="B257">
        <v>1</v>
      </c>
      <c r="G257" s="7">
        <v>275</v>
      </c>
      <c r="H257" s="7" t="s">
        <v>32</v>
      </c>
      <c r="I257" s="7">
        <v>3374167</v>
      </c>
      <c r="J257" s="7">
        <v>274</v>
      </c>
      <c r="K257" s="7" t="s">
        <v>32</v>
      </c>
      <c r="L257" s="7">
        <v>72</v>
      </c>
      <c r="M257" s="7" t="s">
        <v>91</v>
      </c>
      <c r="N257" s="7">
        <v>3374167</v>
      </c>
      <c r="O257" s="7" t="s">
        <v>28669</v>
      </c>
      <c r="P257" s="7" t="s">
        <v>93</v>
      </c>
      <c r="Q257" s="7" t="s">
        <v>28670</v>
      </c>
      <c r="R257" s="7" t="s">
        <v>28671</v>
      </c>
      <c r="S257" s="7"/>
      <c r="T257" s="7" t="s">
        <v>28672</v>
      </c>
      <c r="U257" s="7" t="s">
        <v>28673</v>
      </c>
      <c r="V257" s="7" t="s">
        <v>98</v>
      </c>
      <c r="W257" s="7" t="s">
        <v>28674</v>
      </c>
      <c r="X257" s="7"/>
      <c r="Y257" s="7"/>
      <c r="Z257" s="7"/>
      <c r="AA257" s="7" t="s">
        <v>28675</v>
      </c>
      <c r="AB257" s="7" t="s">
        <v>100</v>
      </c>
      <c r="AC257" s="7" t="s">
        <v>101</v>
      </c>
      <c r="AD257" s="7" t="s">
        <v>102</v>
      </c>
      <c r="AE257" s="7" t="s">
        <v>105</v>
      </c>
      <c r="AF257" s="7" t="s">
        <v>106</v>
      </c>
      <c r="AG257" s="7" t="s">
        <v>26533</v>
      </c>
      <c r="AH257" s="7" t="s">
        <v>26534</v>
      </c>
      <c r="AI257" s="7" t="s">
        <v>28676</v>
      </c>
      <c r="AJ257" s="7" t="s">
        <v>28677</v>
      </c>
      <c r="AK257" s="7" t="s">
        <v>26533</v>
      </c>
      <c r="AL257" s="7" t="s">
        <v>26534</v>
      </c>
      <c r="AM257" s="7" t="s">
        <v>109</v>
      </c>
    </row>
    <row r="258" spans="1:39" x14ac:dyDescent="0.2">
      <c r="A258">
        <v>1</v>
      </c>
      <c r="B258">
        <v>1</v>
      </c>
      <c r="G258" s="7">
        <v>276</v>
      </c>
      <c r="H258" s="7" t="s">
        <v>32</v>
      </c>
      <c r="I258" s="7">
        <v>3390941</v>
      </c>
      <c r="J258" s="7">
        <v>275</v>
      </c>
      <c r="K258" s="7" t="s">
        <v>32</v>
      </c>
      <c r="L258" s="7">
        <v>73</v>
      </c>
      <c r="M258" s="7" t="s">
        <v>91</v>
      </c>
      <c r="N258" s="7">
        <v>3390941</v>
      </c>
      <c r="O258" s="7" t="s">
        <v>28678</v>
      </c>
      <c r="P258" s="7" t="s">
        <v>93</v>
      </c>
      <c r="Q258" s="7" t="s">
        <v>28679</v>
      </c>
      <c r="R258" s="7" t="s">
        <v>28680</v>
      </c>
      <c r="S258" s="7"/>
      <c r="T258" s="7" t="s">
        <v>28681</v>
      </c>
      <c r="U258" s="7" t="s">
        <v>28682</v>
      </c>
      <c r="V258" s="7" t="s">
        <v>98</v>
      </c>
      <c r="W258" s="7" t="s">
        <v>28683</v>
      </c>
      <c r="X258" s="7"/>
      <c r="Y258" s="7"/>
      <c r="Z258" s="7"/>
      <c r="AA258" s="7" t="s">
        <v>28684</v>
      </c>
      <c r="AB258" s="7" t="s">
        <v>100</v>
      </c>
      <c r="AC258" s="7" t="s">
        <v>101</v>
      </c>
      <c r="AD258" s="7" t="s">
        <v>102</v>
      </c>
      <c r="AE258" s="7" t="s">
        <v>105</v>
      </c>
      <c r="AF258" s="7" t="s">
        <v>106</v>
      </c>
      <c r="AG258" s="7" t="s">
        <v>28685</v>
      </c>
      <c r="AH258" s="7" t="s">
        <v>28686</v>
      </c>
      <c r="AI258" s="7" t="s">
        <v>105</v>
      </c>
      <c r="AJ258" s="7" t="s">
        <v>106</v>
      </c>
      <c r="AK258" s="7" t="s">
        <v>28685</v>
      </c>
      <c r="AL258" s="7" t="s">
        <v>28686</v>
      </c>
      <c r="AM258" s="7" t="s">
        <v>109</v>
      </c>
    </row>
    <row r="259" spans="1:39" x14ac:dyDescent="0.2">
      <c r="A259">
        <v>1</v>
      </c>
      <c r="B259">
        <v>1</v>
      </c>
      <c r="G259" s="7">
        <v>277</v>
      </c>
      <c r="H259" s="7" t="s">
        <v>32</v>
      </c>
      <c r="I259" s="7">
        <v>3412708</v>
      </c>
      <c r="J259" s="7">
        <v>276</v>
      </c>
      <c r="K259" s="7" t="s">
        <v>32</v>
      </c>
      <c r="L259" s="7">
        <v>74</v>
      </c>
      <c r="M259" s="7" t="s">
        <v>91</v>
      </c>
      <c r="N259" s="7">
        <v>3412708</v>
      </c>
      <c r="O259" s="7" t="s">
        <v>28687</v>
      </c>
      <c r="P259" s="7" t="s">
        <v>93</v>
      </c>
      <c r="Q259" s="7" t="s">
        <v>28688</v>
      </c>
      <c r="R259" s="7" t="s">
        <v>28689</v>
      </c>
      <c r="S259" s="7"/>
      <c r="T259" s="7" t="s">
        <v>28690</v>
      </c>
      <c r="U259" s="7" t="s">
        <v>28691</v>
      </c>
      <c r="V259" s="7" t="s">
        <v>98</v>
      </c>
      <c r="W259" s="7" t="s">
        <v>28692</v>
      </c>
      <c r="X259" s="7"/>
      <c r="Y259" s="7"/>
      <c r="Z259" s="7"/>
      <c r="AA259" s="7" t="s">
        <v>28693</v>
      </c>
      <c r="AB259" s="7" t="s">
        <v>100</v>
      </c>
      <c r="AC259" s="7" t="s">
        <v>101</v>
      </c>
      <c r="AD259" s="7" t="s">
        <v>102</v>
      </c>
      <c r="AE259" s="7" t="s">
        <v>105</v>
      </c>
      <c r="AF259" s="7" t="s">
        <v>106</v>
      </c>
      <c r="AG259" s="7" t="s">
        <v>13802</v>
      </c>
      <c r="AH259" s="7" t="s">
        <v>13803</v>
      </c>
      <c r="AI259" s="7" t="s">
        <v>19300</v>
      </c>
      <c r="AJ259" s="7" t="s">
        <v>19301</v>
      </c>
      <c r="AK259" s="7" t="s">
        <v>13802</v>
      </c>
      <c r="AL259" s="7" t="s">
        <v>13803</v>
      </c>
      <c r="AM259" s="7" t="s">
        <v>109</v>
      </c>
    </row>
    <row r="260" spans="1:39" x14ac:dyDescent="0.2">
      <c r="A260">
        <v>1</v>
      </c>
      <c r="B260">
        <v>1</v>
      </c>
      <c r="G260" s="7">
        <v>278</v>
      </c>
      <c r="H260" s="7" t="s">
        <v>32</v>
      </c>
      <c r="I260" s="7">
        <v>3422119</v>
      </c>
      <c r="J260" s="7">
        <v>277</v>
      </c>
      <c r="K260" s="7" t="s">
        <v>32</v>
      </c>
      <c r="L260" s="7">
        <v>75</v>
      </c>
      <c r="M260" s="7" t="s">
        <v>91</v>
      </c>
      <c r="N260" s="7">
        <v>3422119</v>
      </c>
      <c r="O260" s="7" t="s">
        <v>28694</v>
      </c>
      <c r="P260" s="7" t="s">
        <v>93</v>
      </c>
      <c r="Q260" s="7" t="s">
        <v>28695</v>
      </c>
      <c r="R260" s="7" t="s">
        <v>28696</v>
      </c>
      <c r="S260" s="7"/>
      <c r="T260" s="7" t="s">
        <v>28697</v>
      </c>
      <c r="U260" s="7" t="s">
        <v>28698</v>
      </c>
      <c r="V260" s="7" t="s">
        <v>98</v>
      </c>
      <c r="W260" s="7" t="s">
        <v>28699</v>
      </c>
      <c r="X260" s="7"/>
      <c r="Y260" s="7"/>
      <c r="Z260" s="7"/>
      <c r="AA260" s="7" t="s">
        <v>28700</v>
      </c>
      <c r="AB260" s="7" t="s">
        <v>100</v>
      </c>
      <c r="AC260" s="7" t="s">
        <v>101</v>
      </c>
      <c r="AD260" s="7" t="s">
        <v>102</v>
      </c>
      <c r="AE260" s="7" t="s">
        <v>28701</v>
      </c>
      <c r="AF260" s="7" t="s">
        <v>28702</v>
      </c>
      <c r="AG260" s="7" t="s">
        <v>28703</v>
      </c>
      <c r="AH260" s="7" t="s">
        <v>28704</v>
      </c>
      <c r="AI260" s="7" t="s">
        <v>28701</v>
      </c>
      <c r="AJ260" s="7" t="s">
        <v>28702</v>
      </c>
      <c r="AK260" s="7" t="s">
        <v>28703</v>
      </c>
      <c r="AL260" s="7" t="s">
        <v>28704</v>
      </c>
      <c r="AM260" s="7" t="s">
        <v>109</v>
      </c>
    </row>
    <row r="261" spans="1:39" x14ac:dyDescent="0.2">
      <c r="A261">
        <v>1</v>
      </c>
      <c r="B261">
        <v>1</v>
      </c>
      <c r="G261" s="7">
        <v>279</v>
      </c>
      <c r="H261" s="7" t="s">
        <v>32</v>
      </c>
      <c r="I261" s="7">
        <v>3424769</v>
      </c>
      <c r="J261" s="7">
        <v>278</v>
      </c>
      <c r="K261" s="7" t="s">
        <v>32</v>
      </c>
      <c r="L261" s="7">
        <v>76</v>
      </c>
      <c r="M261" s="7" t="s">
        <v>91</v>
      </c>
      <c r="N261" s="7">
        <v>3424769</v>
      </c>
      <c r="O261" s="7" t="s">
        <v>28705</v>
      </c>
      <c r="P261" s="7" t="s">
        <v>93</v>
      </c>
      <c r="Q261" s="7" t="s">
        <v>28706</v>
      </c>
      <c r="R261" s="7" t="s">
        <v>28707</v>
      </c>
      <c r="S261" s="7"/>
      <c r="T261" s="7" t="s">
        <v>28708</v>
      </c>
      <c r="U261" s="7" t="s">
        <v>28709</v>
      </c>
      <c r="V261" s="7" t="s">
        <v>98</v>
      </c>
      <c r="W261" s="7" t="s">
        <v>28710</v>
      </c>
      <c r="X261" s="7"/>
      <c r="Y261" s="7"/>
      <c r="Z261" s="7"/>
      <c r="AA261" s="7" t="s">
        <v>28711</v>
      </c>
      <c r="AB261" s="7" t="s">
        <v>100</v>
      </c>
      <c r="AC261" s="7" t="s">
        <v>101</v>
      </c>
      <c r="AD261" s="7" t="s">
        <v>102</v>
      </c>
      <c r="AE261" s="7" t="s">
        <v>105</v>
      </c>
      <c r="AF261" s="7" t="s">
        <v>106</v>
      </c>
      <c r="AG261" s="7" t="s">
        <v>105</v>
      </c>
      <c r="AH261" s="7" t="s">
        <v>106</v>
      </c>
      <c r="AI261" s="7" t="s">
        <v>12976</v>
      </c>
      <c r="AJ261" s="7" t="s">
        <v>12977</v>
      </c>
      <c r="AK261" s="7" t="s">
        <v>12976</v>
      </c>
      <c r="AL261" s="7" t="s">
        <v>12977</v>
      </c>
      <c r="AM261" s="7" t="s">
        <v>109</v>
      </c>
    </row>
    <row r="262" spans="1:39" x14ac:dyDescent="0.2">
      <c r="A262">
        <v>1</v>
      </c>
      <c r="B262">
        <v>1</v>
      </c>
      <c r="G262" s="7">
        <v>280</v>
      </c>
      <c r="H262" s="7" t="s">
        <v>32</v>
      </c>
      <c r="I262" s="7">
        <v>3501943</v>
      </c>
      <c r="J262" s="7">
        <v>279</v>
      </c>
      <c r="K262" s="7" t="s">
        <v>32</v>
      </c>
      <c r="L262" s="7">
        <v>77</v>
      </c>
      <c r="M262" s="7" t="s">
        <v>91</v>
      </c>
      <c r="N262" s="7">
        <v>3501943</v>
      </c>
      <c r="O262" s="7" t="s">
        <v>28712</v>
      </c>
      <c r="P262" s="7" t="s">
        <v>93</v>
      </c>
      <c r="Q262" s="7" t="s">
        <v>28713</v>
      </c>
      <c r="R262" s="7" t="s">
        <v>28714</v>
      </c>
      <c r="S262" s="7"/>
      <c r="T262" s="7" t="s">
        <v>28715</v>
      </c>
      <c r="U262" s="7" t="s">
        <v>28716</v>
      </c>
      <c r="V262" s="7" t="s">
        <v>98</v>
      </c>
      <c r="W262" s="7" t="s">
        <v>28717</v>
      </c>
      <c r="X262" s="7"/>
      <c r="Y262" s="7"/>
      <c r="Z262" s="7"/>
      <c r="AA262" s="7" t="s">
        <v>28718</v>
      </c>
      <c r="AB262" s="7" t="s">
        <v>100</v>
      </c>
      <c r="AC262" s="7" t="s">
        <v>101</v>
      </c>
      <c r="AD262" s="7" t="s">
        <v>102</v>
      </c>
      <c r="AE262" s="7" t="s">
        <v>105</v>
      </c>
      <c r="AF262" s="7" t="s">
        <v>106</v>
      </c>
      <c r="AG262" s="7" t="s">
        <v>7079</v>
      </c>
      <c r="AH262" s="7" t="s">
        <v>7080</v>
      </c>
      <c r="AI262" s="7" t="s">
        <v>105</v>
      </c>
      <c r="AJ262" s="7" t="s">
        <v>106</v>
      </c>
      <c r="AK262" s="7" t="s">
        <v>7079</v>
      </c>
      <c r="AL262" s="7" t="s">
        <v>7080</v>
      </c>
      <c r="AM262" s="7" t="s">
        <v>109</v>
      </c>
    </row>
    <row r="263" spans="1:39" x14ac:dyDescent="0.2">
      <c r="A263">
        <v>1</v>
      </c>
      <c r="B263">
        <v>1</v>
      </c>
      <c r="G263" s="7">
        <v>281</v>
      </c>
      <c r="H263" s="7" t="s">
        <v>32</v>
      </c>
      <c r="I263" s="7">
        <v>3567456</v>
      </c>
      <c r="J263" s="7">
        <v>280</v>
      </c>
      <c r="K263" s="7" t="s">
        <v>32</v>
      </c>
      <c r="L263" s="7">
        <v>78</v>
      </c>
      <c r="M263" s="7" t="s">
        <v>91</v>
      </c>
      <c r="N263" s="7">
        <v>3567456</v>
      </c>
      <c r="O263" s="7" t="s">
        <v>28719</v>
      </c>
      <c r="P263" s="7" t="s">
        <v>93</v>
      </c>
      <c r="Q263" s="7" t="s">
        <v>28720</v>
      </c>
      <c r="R263" s="7" t="s">
        <v>28721</v>
      </c>
      <c r="S263" s="7"/>
      <c r="T263" s="7" t="s">
        <v>28722</v>
      </c>
      <c r="U263" s="7" t="s">
        <v>28723</v>
      </c>
      <c r="V263" s="7" t="s">
        <v>98</v>
      </c>
      <c r="W263" s="7" t="s">
        <v>28724</v>
      </c>
      <c r="X263" s="7"/>
      <c r="Y263" s="7"/>
      <c r="Z263" s="7"/>
      <c r="AA263" s="7" t="s">
        <v>28725</v>
      </c>
      <c r="AB263" s="7" t="s">
        <v>100</v>
      </c>
      <c r="AC263" s="7" t="s">
        <v>101</v>
      </c>
      <c r="AD263" s="7" t="s">
        <v>102</v>
      </c>
      <c r="AE263" s="7" t="s">
        <v>105</v>
      </c>
      <c r="AF263" s="7" t="s">
        <v>106</v>
      </c>
      <c r="AG263" s="7" t="s">
        <v>1904</v>
      </c>
      <c r="AH263" s="7" t="s">
        <v>1905</v>
      </c>
      <c r="AI263" s="7" t="s">
        <v>6315</v>
      </c>
      <c r="AJ263" s="7" t="s">
        <v>6316</v>
      </c>
      <c r="AK263" s="7" t="s">
        <v>1904</v>
      </c>
      <c r="AL263" s="7" t="s">
        <v>1905</v>
      </c>
      <c r="AM263" s="7" t="s">
        <v>109</v>
      </c>
    </row>
    <row r="264" spans="1:39" x14ac:dyDescent="0.2">
      <c r="A264">
        <v>1</v>
      </c>
      <c r="B264">
        <v>1</v>
      </c>
      <c r="G264" s="7">
        <v>282</v>
      </c>
      <c r="H264" s="7" t="s">
        <v>32</v>
      </c>
      <c r="I264" s="7">
        <v>3581060</v>
      </c>
      <c r="J264" s="7">
        <v>281</v>
      </c>
      <c r="K264" s="7" t="s">
        <v>32</v>
      </c>
      <c r="L264" s="7">
        <v>79</v>
      </c>
      <c r="M264" s="7" t="s">
        <v>91</v>
      </c>
      <c r="N264" s="7">
        <v>3581060</v>
      </c>
      <c r="O264" s="7" t="s">
        <v>28726</v>
      </c>
      <c r="P264" s="7" t="s">
        <v>93</v>
      </c>
      <c r="Q264" s="7" t="s">
        <v>28727</v>
      </c>
      <c r="R264" s="7" t="s">
        <v>28728</v>
      </c>
      <c r="S264" s="7"/>
      <c r="T264" s="7" t="s">
        <v>28729</v>
      </c>
      <c r="U264" s="7" t="s">
        <v>28730</v>
      </c>
      <c r="V264" s="7" t="s">
        <v>98</v>
      </c>
      <c r="W264" s="7" t="s">
        <v>28731</v>
      </c>
      <c r="X264" s="7"/>
      <c r="Y264" s="7"/>
      <c r="Z264" s="7"/>
      <c r="AA264" s="7" t="s">
        <v>28732</v>
      </c>
      <c r="AB264" s="7" t="s">
        <v>100</v>
      </c>
      <c r="AC264" s="7" t="s">
        <v>101</v>
      </c>
      <c r="AD264" s="7" t="s">
        <v>102</v>
      </c>
      <c r="AE264" s="7" t="s">
        <v>105</v>
      </c>
      <c r="AF264" s="7" t="s">
        <v>106</v>
      </c>
      <c r="AG264" s="7" t="s">
        <v>105</v>
      </c>
      <c r="AH264" s="7" t="s">
        <v>106</v>
      </c>
      <c r="AI264" s="7" t="s">
        <v>10428</v>
      </c>
      <c r="AJ264" s="7" t="s">
        <v>10429</v>
      </c>
      <c r="AK264" s="7" t="s">
        <v>10428</v>
      </c>
      <c r="AL264" s="7" t="s">
        <v>10429</v>
      </c>
      <c r="AM264" s="7" t="s">
        <v>109</v>
      </c>
    </row>
    <row r="265" spans="1:39" x14ac:dyDescent="0.2">
      <c r="A265">
        <v>1</v>
      </c>
      <c r="B265">
        <v>1</v>
      </c>
      <c r="G265" s="7">
        <v>283</v>
      </c>
      <c r="H265" s="7" t="s">
        <v>32</v>
      </c>
      <c r="I265" s="7">
        <v>3585718</v>
      </c>
      <c r="J265" s="7">
        <v>282</v>
      </c>
      <c r="K265" s="7" t="s">
        <v>32</v>
      </c>
      <c r="L265" s="7">
        <v>80</v>
      </c>
      <c r="M265" s="7" t="s">
        <v>91</v>
      </c>
      <c r="N265" s="7">
        <v>3585718</v>
      </c>
      <c r="O265" s="7" t="s">
        <v>28733</v>
      </c>
      <c r="P265" s="7" t="s">
        <v>93</v>
      </c>
      <c r="Q265" s="7" t="s">
        <v>28734</v>
      </c>
      <c r="R265" s="7" t="s">
        <v>28735</v>
      </c>
      <c r="S265" s="7"/>
      <c r="T265" s="7" t="s">
        <v>28736</v>
      </c>
      <c r="U265" s="7" t="s">
        <v>28737</v>
      </c>
      <c r="V265" s="7" t="s">
        <v>98</v>
      </c>
      <c r="W265" s="7" t="s">
        <v>28738</v>
      </c>
      <c r="X265" s="7"/>
      <c r="Y265" s="7"/>
      <c r="Z265" s="7"/>
      <c r="AA265" s="7" t="s">
        <v>28739</v>
      </c>
      <c r="AB265" s="7" t="s">
        <v>100</v>
      </c>
      <c r="AC265" s="7" t="s">
        <v>101</v>
      </c>
      <c r="AD265" s="7" t="s">
        <v>102</v>
      </c>
      <c r="AE265" s="7" t="s">
        <v>2680</v>
      </c>
      <c r="AF265" s="7" t="s">
        <v>2681</v>
      </c>
      <c r="AG265" s="7" t="s">
        <v>105</v>
      </c>
      <c r="AH265" s="7" t="s">
        <v>106</v>
      </c>
      <c r="AI265" s="7" t="s">
        <v>2680</v>
      </c>
      <c r="AJ265" s="7" t="s">
        <v>2681</v>
      </c>
      <c r="AK265" s="7" t="s">
        <v>105</v>
      </c>
      <c r="AL265" s="7" t="s">
        <v>106</v>
      </c>
      <c r="AM265" s="7" t="s">
        <v>109</v>
      </c>
    </row>
    <row r="266" spans="1:39" x14ac:dyDescent="0.2">
      <c r="A266">
        <v>1</v>
      </c>
      <c r="B266">
        <v>1</v>
      </c>
      <c r="G266" s="7">
        <v>284</v>
      </c>
      <c r="H266" s="7" t="s">
        <v>32</v>
      </c>
      <c r="I266" s="7">
        <v>3593250</v>
      </c>
      <c r="J266" s="7">
        <v>283</v>
      </c>
      <c r="K266" s="7" t="s">
        <v>32</v>
      </c>
      <c r="L266" s="7">
        <v>81</v>
      </c>
      <c r="M266" s="7" t="s">
        <v>91</v>
      </c>
      <c r="N266" s="7">
        <v>3593250</v>
      </c>
      <c r="O266" s="7" t="s">
        <v>28740</v>
      </c>
      <c r="P266" s="7" t="s">
        <v>93</v>
      </c>
      <c r="Q266" s="7" t="s">
        <v>28741</v>
      </c>
      <c r="R266" s="7" t="s">
        <v>28742</v>
      </c>
      <c r="S266" s="7"/>
      <c r="T266" s="7" t="s">
        <v>28743</v>
      </c>
      <c r="U266" s="7" t="s">
        <v>28744</v>
      </c>
      <c r="V266" s="7" t="s">
        <v>98</v>
      </c>
      <c r="W266" s="7" t="s">
        <v>28745</v>
      </c>
      <c r="X266" s="7"/>
      <c r="Y266" s="7"/>
      <c r="Z266" s="7"/>
      <c r="AA266" s="7" t="s">
        <v>28746</v>
      </c>
      <c r="AB266" s="7" t="s">
        <v>100</v>
      </c>
      <c r="AC266" s="7" t="s">
        <v>101</v>
      </c>
      <c r="AD266" s="7" t="s">
        <v>102</v>
      </c>
      <c r="AE266" s="7" t="s">
        <v>7966</v>
      </c>
      <c r="AF266" s="7" t="s">
        <v>7967</v>
      </c>
      <c r="AG266" s="7" t="s">
        <v>105</v>
      </c>
      <c r="AH266" s="7" t="s">
        <v>106</v>
      </c>
      <c r="AI266" s="7" t="s">
        <v>7966</v>
      </c>
      <c r="AJ266" s="7" t="s">
        <v>7967</v>
      </c>
      <c r="AK266" s="7" t="s">
        <v>105</v>
      </c>
      <c r="AL266" s="7" t="s">
        <v>106</v>
      </c>
      <c r="AM266" s="7" t="s">
        <v>109</v>
      </c>
    </row>
    <row r="267" spans="1:39" x14ac:dyDescent="0.2">
      <c r="A267">
        <v>1</v>
      </c>
      <c r="B267">
        <v>1</v>
      </c>
      <c r="G267" s="7">
        <v>285</v>
      </c>
      <c r="H267" s="7" t="s">
        <v>32</v>
      </c>
      <c r="I267" s="7">
        <v>3595251</v>
      </c>
      <c r="J267" s="7">
        <v>284</v>
      </c>
      <c r="K267" s="7" t="s">
        <v>32</v>
      </c>
      <c r="L267" s="7">
        <v>82</v>
      </c>
      <c r="M267" s="7" t="s">
        <v>91</v>
      </c>
      <c r="N267" s="7">
        <v>3595251</v>
      </c>
      <c r="O267" s="7" t="s">
        <v>28747</v>
      </c>
      <c r="P267" s="7" t="s">
        <v>93</v>
      </c>
      <c r="Q267" s="7" t="s">
        <v>28748</v>
      </c>
      <c r="R267" s="7" t="s">
        <v>28749</v>
      </c>
      <c r="S267" s="7"/>
      <c r="T267" s="7" t="s">
        <v>28750</v>
      </c>
      <c r="U267" s="7" t="s">
        <v>28751</v>
      </c>
      <c r="V267" s="7" t="s">
        <v>98</v>
      </c>
      <c r="W267" s="7" t="s">
        <v>28752</v>
      </c>
      <c r="X267" s="7"/>
      <c r="Y267" s="7"/>
      <c r="Z267" s="7"/>
      <c r="AA267" s="7" t="s">
        <v>28753</v>
      </c>
      <c r="AB267" s="7" t="s">
        <v>100</v>
      </c>
      <c r="AC267" s="7" t="s">
        <v>101</v>
      </c>
      <c r="AD267" s="7" t="s">
        <v>102</v>
      </c>
      <c r="AE267" s="7" t="s">
        <v>105</v>
      </c>
      <c r="AF267" s="7" t="s">
        <v>106</v>
      </c>
      <c r="AG267" s="7" t="s">
        <v>105</v>
      </c>
      <c r="AH267" s="7" t="s">
        <v>106</v>
      </c>
      <c r="AI267" s="7" t="s">
        <v>28754</v>
      </c>
      <c r="AJ267" s="7" t="s">
        <v>28755</v>
      </c>
      <c r="AK267" s="7" t="s">
        <v>23965</v>
      </c>
      <c r="AL267" s="7" t="s">
        <v>23966</v>
      </c>
      <c r="AM267" s="7" t="s">
        <v>109</v>
      </c>
    </row>
    <row r="268" spans="1:39" x14ac:dyDescent="0.2">
      <c r="A268">
        <v>1</v>
      </c>
      <c r="B268">
        <v>1</v>
      </c>
      <c r="G268" s="7">
        <v>286</v>
      </c>
      <c r="H268" s="7" t="s">
        <v>32</v>
      </c>
      <c r="I268" s="7">
        <v>3605709</v>
      </c>
      <c r="J268" s="7">
        <v>285</v>
      </c>
      <c r="K268" s="7" t="s">
        <v>32</v>
      </c>
      <c r="L268" s="7">
        <v>83</v>
      </c>
      <c r="M268" s="7" t="s">
        <v>91</v>
      </c>
      <c r="N268" s="7">
        <v>3605709</v>
      </c>
      <c r="O268" s="7" t="s">
        <v>28756</v>
      </c>
      <c r="P268" s="7" t="s">
        <v>93</v>
      </c>
      <c r="Q268" s="7" t="s">
        <v>28757</v>
      </c>
      <c r="R268" s="7" t="s">
        <v>28758</v>
      </c>
      <c r="S268" s="7"/>
      <c r="T268" s="7" t="s">
        <v>28759</v>
      </c>
      <c r="U268" s="7" t="s">
        <v>28760</v>
      </c>
      <c r="V268" s="7" t="s">
        <v>98</v>
      </c>
      <c r="W268" s="7" t="s">
        <v>28761</v>
      </c>
      <c r="X268" s="7"/>
      <c r="Y268" s="7"/>
      <c r="Z268" s="7"/>
      <c r="AA268" s="7" t="s">
        <v>28762</v>
      </c>
      <c r="AB268" s="7" t="s">
        <v>100</v>
      </c>
      <c r="AC268" s="7" t="s">
        <v>101</v>
      </c>
      <c r="AD268" s="7" t="s">
        <v>102</v>
      </c>
      <c r="AE268" s="7" t="s">
        <v>105</v>
      </c>
      <c r="AF268" s="7" t="s">
        <v>106</v>
      </c>
      <c r="AG268" s="7" t="s">
        <v>28763</v>
      </c>
      <c r="AH268" s="7" t="s">
        <v>28764</v>
      </c>
      <c r="AI268" s="7" t="s">
        <v>14668</v>
      </c>
      <c r="AJ268" s="7" t="s">
        <v>14669</v>
      </c>
      <c r="AK268" s="7" t="s">
        <v>28763</v>
      </c>
      <c r="AL268" s="7" t="s">
        <v>28764</v>
      </c>
      <c r="AM268" s="7" t="s">
        <v>109</v>
      </c>
    </row>
    <row r="269" spans="1:39" x14ac:dyDescent="0.2">
      <c r="A269">
        <v>1</v>
      </c>
      <c r="B269">
        <v>1</v>
      </c>
      <c r="G269" s="7">
        <v>287</v>
      </c>
      <c r="H269" s="7" t="s">
        <v>32</v>
      </c>
      <c r="I269" s="7">
        <v>3608264</v>
      </c>
      <c r="J269" s="7">
        <v>286</v>
      </c>
      <c r="K269" s="7" t="s">
        <v>32</v>
      </c>
      <c r="L269" s="7">
        <v>84</v>
      </c>
      <c r="M269" s="7" t="s">
        <v>91</v>
      </c>
      <c r="N269" s="7">
        <v>3608264</v>
      </c>
      <c r="O269" s="7" t="s">
        <v>28765</v>
      </c>
      <c r="P269" s="7" t="s">
        <v>93</v>
      </c>
      <c r="Q269" s="7" t="s">
        <v>28766</v>
      </c>
      <c r="R269" s="7" t="s">
        <v>28767</v>
      </c>
      <c r="S269" s="7"/>
      <c r="T269" s="7" t="s">
        <v>28768</v>
      </c>
      <c r="U269" s="7" t="s">
        <v>28769</v>
      </c>
      <c r="V269" s="7" t="s">
        <v>98</v>
      </c>
      <c r="W269" s="7" t="s">
        <v>28770</v>
      </c>
      <c r="X269" s="7"/>
      <c r="Y269" s="7"/>
      <c r="Z269" s="7"/>
      <c r="AA269" s="7" t="s">
        <v>28771</v>
      </c>
      <c r="AB269" s="7" t="s">
        <v>100</v>
      </c>
      <c r="AC269" s="7" t="s">
        <v>101</v>
      </c>
      <c r="AD269" s="7" t="s">
        <v>102</v>
      </c>
      <c r="AE269" s="7" t="s">
        <v>28763</v>
      </c>
      <c r="AF269" s="7" t="s">
        <v>28764</v>
      </c>
      <c r="AG269" s="7" t="s">
        <v>105</v>
      </c>
      <c r="AH269" s="7" t="s">
        <v>106</v>
      </c>
      <c r="AI269" s="7" t="s">
        <v>28763</v>
      </c>
      <c r="AJ269" s="7" t="s">
        <v>28764</v>
      </c>
      <c r="AK269" s="7" t="s">
        <v>807</v>
      </c>
      <c r="AL269" s="7" t="s">
        <v>808</v>
      </c>
      <c r="AM269" s="7" t="s">
        <v>109</v>
      </c>
    </row>
    <row r="270" spans="1:39" x14ac:dyDescent="0.2">
      <c r="A270">
        <v>1</v>
      </c>
      <c r="B270">
        <v>1</v>
      </c>
      <c r="G270" s="7">
        <v>288</v>
      </c>
      <c r="H270" s="7" t="s">
        <v>32</v>
      </c>
      <c r="I270" s="7">
        <v>3744226</v>
      </c>
      <c r="J270" s="7">
        <v>287</v>
      </c>
      <c r="K270" s="7" t="s">
        <v>32</v>
      </c>
      <c r="L270" s="7">
        <v>85</v>
      </c>
      <c r="M270" s="7" t="s">
        <v>91</v>
      </c>
      <c r="N270" s="7">
        <v>3744226</v>
      </c>
      <c r="O270" s="7" t="s">
        <v>28772</v>
      </c>
      <c r="P270" s="7" t="s">
        <v>93</v>
      </c>
      <c r="Q270" s="7" t="s">
        <v>28773</v>
      </c>
      <c r="R270" s="7" t="s">
        <v>28774</v>
      </c>
      <c r="S270" s="7"/>
      <c r="T270" s="7" t="s">
        <v>28775</v>
      </c>
      <c r="U270" s="7" t="s">
        <v>28776</v>
      </c>
      <c r="V270" s="7" t="s">
        <v>98</v>
      </c>
      <c r="W270" s="7" t="s">
        <v>28777</v>
      </c>
      <c r="X270" s="7"/>
      <c r="Y270" s="7"/>
      <c r="Z270" s="7"/>
      <c r="AA270" s="7" t="s">
        <v>28778</v>
      </c>
      <c r="AB270" s="7" t="s">
        <v>100</v>
      </c>
      <c r="AC270" s="7" t="s">
        <v>101</v>
      </c>
      <c r="AD270" s="7" t="s">
        <v>102</v>
      </c>
      <c r="AE270" s="7" t="s">
        <v>105</v>
      </c>
      <c r="AF270" s="7" t="s">
        <v>106</v>
      </c>
      <c r="AG270" s="7" t="s">
        <v>105</v>
      </c>
      <c r="AH270" s="7" t="s">
        <v>106</v>
      </c>
      <c r="AI270" s="7" t="s">
        <v>18550</v>
      </c>
      <c r="AJ270" s="7" t="s">
        <v>18551</v>
      </c>
      <c r="AK270" s="7" t="s">
        <v>105</v>
      </c>
      <c r="AL270" s="7" t="s">
        <v>106</v>
      </c>
      <c r="AM270" s="7" t="s">
        <v>109</v>
      </c>
    </row>
    <row r="271" spans="1:39" x14ac:dyDescent="0.2">
      <c r="A271">
        <v>1</v>
      </c>
      <c r="B271">
        <v>1</v>
      </c>
      <c r="G271" s="7">
        <v>289</v>
      </c>
      <c r="H271" s="7" t="s">
        <v>32</v>
      </c>
      <c r="I271" s="7">
        <v>3778477</v>
      </c>
      <c r="J271" s="7">
        <v>288</v>
      </c>
      <c r="K271" s="7" t="s">
        <v>32</v>
      </c>
      <c r="L271" s="7">
        <v>86</v>
      </c>
      <c r="M271" s="7" t="s">
        <v>91</v>
      </c>
      <c r="N271" s="7">
        <v>3778477</v>
      </c>
      <c r="O271" s="7" t="s">
        <v>28779</v>
      </c>
      <c r="P271" s="7" t="s">
        <v>93</v>
      </c>
      <c r="Q271" s="7" t="s">
        <v>28780</v>
      </c>
      <c r="R271" s="7" t="s">
        <v>28781</v>
      </c>
      <c r="S271" s="7"/>
      <c r="T271" s="7" t="s">
        <v>28782</v>
      </c>
      <c r="U271" s="7" t="s">
        <v>28783</v>
      </c>
      <c r="V271" s="7" t="s">
        <v>98</v>
      </c>
      <c r="W271" s="7" t="s">
        <v>28784</v>
      </c>
      <c r="X271" s="7"/>
      <c r="Y271" s="7"/>
      <c r="Z271" s="7"/>
      <c r="AA271" s="7" t="s">
        <v>28785</v>
      </c>
      <c r="AB271" s="7" t="s">
        <v>100</v>
      </c>
      <c r="AC271" s="7" t="s">
        <v>101</v>
      </c>
      <c r="AD271" s="7" t="s">
        <v>102</v>
      </c>
      <c r="AE271" s="7" t="s">
        <v>105</v>
      </c>
      <c r="AF271" s="7" t="s">
        <v>106</v>
      </c>
      <c r="AG271" s="7" t="s">
        <v>6395</v>
      </c>
      <c r="AH271" s="7" t="s">
        <v>6396</v>
      </c>
      <c r="AI271" s="7" t="s">
        <v>3635</v>
      </c>
      <c r="AJ271" s="7" t="s">
        <v>3636</v>
      </c>
      <c r="AK271" s="7" t="s">
        <v>6395</v>
      </c>
      <c r="AL271" s="7" t="s">
        <v>6396</v>
      </c>
      <c r="AM271" s="7" t="s">
        <v>109</v>
      </c>
    </row>
    <row r="272" spans="1:39" x14ac:dyDescent="0.2">
      <c r="A272">
        <v>1</v>
      </c>
      <c r="B272">
        <v>1</v>
      </c>
      <c r="G272" s="7">
        <v>290</v>
      </c>
      <c r="H272" s="7" t="s">
        <v>32</v>
      </c>
      <c r="I272" s="7">
        <v>4081705</v>
      </c>
      <c r="J272" s="7">
        <v>289</v>
      </c>
      <c r="K272" s="7" t="s">
        <v>32</v>
      </c>
      <c r="L272" s="7">
        <v>87</v>
      </c>
      <c r="M272" s="7" t="s">
        <v>91</v>
      </c>
      <c r="N272" s="7">
        <v>4081705</v>
      </c>
      <c r="O272" s="7" t="s">
        <v>28786</v>
      </c>
      <c r="P272" s="7" t="s">
        <v>93</v>
      </c>
      <c r="Q272" s="7" t="s">
        <v>28787</v>
      </c>
      <c r="R272" s="7" t="s">
        <v>28788</v>
      </c>
      <c r="S272" s="7"/>
      <c r="T272" s="7" t="s">
        <v>28789</v>
      </c>
      <c r="U272" s="7" t="s">
        <v>28790</v>
      </c>
      <c r="V272" s="7" t="s">
        <v>98</v>
      </c>
      <c r="W272" s="7" t="s">
        <v>28791</v>
      </c>
      <c r="X272" s="7"/>
      <c r="Y272" s="7"/>
      <c r="Z272" s="7"/>
      <c r="AA272" s="7" t="s">
        <v>28792</v>
      </c>
      <c r="AB272" s="7" t="s">
        <v>100</v>
      </c>
      <c r="AC272" s="7" t="s">
        <v>101</v>
      </c>
      <c r="AD272" s="7" t="s">
        <v>102</v>
      </c>
      <c r="AE272" s="7" t="s">
        <v>105</v>
      </c>
      <c r="AF272" s="7" t="s">
        <v>106</v>
      </c>
      <c r="AG272" s="7" t="s">
        <v>105</v>
      </c>
      <c r="AH272" s="7" t="s">
        <v>106</v>
      </c>
      <c r="AI272" s="7" t="s">
        <v>10541</v>
      </c>
      <c r="AJ272" s="7" t="s">
        <v>10542</v>
      </c>
      <c r="AK272" s="7" t="s">
        <v>10541</v>
      </c>
      <c r="AL272" s="7" t="s">
        <v>10542</v>
      </c>
      <c r="AM272" s="7" t="s">
        <v>109</v>
      </c>
    </row>
    <row r="273" spans="1:39" x14ac:dyDescent="0.2">
      <c r="A273">
        <v>1</v>
      </c>
      <c r="B273">
        <v>1</v>
      </c>
      <c r="G273" s="7">
        <v>291</v>
      </c>
      <c r="H273" s="7" t="s">
        <v>32</v>
      </c>
      <c r="I273" s="7">
        <v>4090276</v>
      </c>
      <c r="J273" s="7">
        <v>290</v>
      </c>
      <c r="K273" s="7" t="s">
        <v>32</v>
      </c>
      <c r="L273" s="7">
        <v>88</v>
      </c>
      <c r="M273" s="7" t="s">
        <v>91</v>
      </c>
      <c r="N273" s="7">
        <v>4090276</v>
      </c>
      <c r="O273" s="7" t="s">
        <v>28793</v>
      </c>
      <c r="P273" s="7" t="s">
        <v>93</v>
      </c>
      <c r="Q273" s="7" t="s">
        <v>28794</v>
      </c>
      <c r="R273" s="7" t="s">
        <v>28795</v>
      </c>
      <c r="S273" s="7"/>
      <c r="T273" s="7" t="s">
        <v>28796</v>
      </c>
      <c r="U273" s="7" t="s">
        <v>28797</v>
      </c>
      <c r="V273" s="7" t="s">
        <v>98</v>
      </c>
      <c r="W273" s="7" t="s">
        <v>28798</v>
      </c>
      <c r="X273" s="7"/>
      <c r="Y273" s="7"/>
      <c r="Z273" s="7"/>
      <c r="AA273" s="7" t="s">
        <v>28799</v>
      </c>
      <c r="AB273" s="7" t="s">
        <v>100</v>
      </c>
      <c r="AC273" s="7" t="s">
        <v>101</v>
      </c>
      <c r="AD273" s="7" t="s">
        <v>102</v>
      </c>
      <c r="AE273" s="7" t="s">
        <v>20203</v>
      </c>
      <c r="AF273" s="7" t="s">
        <v>20204</v>
      </c>
      <c r="AG273" s="7" t="s">
        <v>4588</v>
      </c>
      <c r="AH273" s="7" t="s">
        <v>4589</v>
      </c>
      <c r="AI273" s="7" t="s">
        <v>20203</v>
      </c>
      <c r="AJ273" s="7" t="s">
        <v>20204</v>
      </c>
      <c r="AK273" s="7" t="s">
        <v>4588</v>
      </c>
      <c r="AL273" s="7" t="s">
        <v>4589</v>
      </c>
      <c r="AM273" s="7" t="s">
        <v>109</v>
      </c>
    </row>
    <row r="274" spans="1:39" x14ac:dyDescent="0.2">
      <c r="A274">
        <v>1</v>
      </c>
      <c r="B274">
        <v>1</v>
      </c>
      <c r="G274" s="7">
        <v>292</v>
      </c>
      <c r="H274" s="7" t="s">
        <v>32</v>
      </c>
      <c r="I274" s="7">
        <v>4144078</v>
      </c>
      <c r="J274" s="7">
        <v>291</v>
      </c>
      <c r="K274" s="7" t="s">
        <v>32</v>
      </c>
      <c r="L274" s="7">
        <v>89</v>
      </c>
      <c r="M274" s="7" t="s">
        <v>91</v>
      </c>
      <c r="N274" s="7">
        <v>4144078</v>
      </c>
      <c r="O274" s="7" t="s">
        <v>28800</v>
      </c>
      <c r="P274" s="7" t="s">
        <v>93</v>
      </c>
      <c r="Q274" s="7" t="s">
        <v>28801</v>
      </c>
      <c r="R274" s="7" t="s">
        <v>28802</v>
      </c>
      <c r="S274" s="7"/>
      <c r="T274" s="7" t="s">
        <v>28803</v>
      </c>
      <c r="U274" s="7" t="s">
        <v>28804</v>
      </c>
      <c r="V274" s="7" t="s">
        <v>98</v>
      </c>
      <c r="W274" s="7" t="s">
        <v>28805</v>
      </c>
      <c r="X274" s="7"/>
      <c r="Y274" s="7"/>
      <c r="Z274" s="7"/>
      <c r="AA274" s="7" t="s">
        <v>28806</v>
      </c>
      <c r="AB274" s="7" t="s">
        <v>100</v>
      </c>
      <c r="AC274" s="7" t="s">
        <v>101</v>
      </c>
      <c r="AD274" s="7" t="s">
        <v>102</v>
      </c>
      <c r="AE274" s="7" t="s">
        <v>21735</v>
      </c>
      <c r="AF274" s="7" t="s">
        <v>21736</v>
      </c>
      <c r="AG274" s="7" t="s">
        <v>28807</v>
      </c>
      <c r="AH274" s="7" t="s">
        <v>28808</v>
      </c>
      <c r="AI274" s="7" t="s">
        <v>21735</v>
      </c>
      <c r="AJ274" s="7" t="s">
        <v>21736</v>
      </c>
      <c r="AK274" s="7" t="s">
        <v>28807</v>
      </c>
      <c r="AL274" s="7" t="s">
        <v>28808</v>
      </c>
      <c r="AM274" s="7" t="s">
        <v>109</v>
      </c>
    </row>
    <row r="275" spans="1:39" x14ac:dyDescent="0.2">
      <c r="A275">
        <v>1</v>
      </c>
      <c r="B275">
        <v>1</v>
      </c>
      <c r="G275" s="7">
        <v>293</v>
      </c>
      <c r="H275" s="7" t="s">
        <v>32</v>
      </c>
      <c r="I275" s="7">
        <v>4232025</v>
      </c>
      <c r="J275" s="7">
        <v>292</v>
      </c>
      <c r="K275" s="7" t="s">
        <v>32</v>
      </c>
      <c r="L275" s="7">
        <v>90</v>
      </c>
      <c r="M275" s="7" t="s">
        <v>91</v>
      </c>
      <c r="N275" s="7">
        <v>4232025</v>
      </c>
      <c r="O275" s="7" t="s">
        <v>28809</v>
      </c>
      <c r="P275" s="7" t="s">
        <v>93</v>
      </c>
      <c r="Q275" s="7" t="s">
        <v>28810</v>
      </c>
      <c r="R275" s="7" t="s">
        <v>28811</v>
      </c>
      <c r="S275" s="7"/>
      <c r="T275" s="7" t="s">
        <v>28812</v>
      </c>
      <c r="U275" s="7" t="s">
        <v>28813</v>
      </c>
      <c r="V275" s="7" t="s">
        <v>98</v>
      </c>
      <c r="W275" s="7" t="s">
        <v>28814</v>
      </c>
      <c r="X275" s="7"/>
      <c r="Y275" s="7"/>
      <c r="Z275" s="7"/>
      <c r="AA275" s="7" t="s">
        <v>28815</v>
      </c>
      <c r="AB275" s="7" t="s">
        <v>100</v>
      </c>
      <c r="AC275" s="7" t="s">
        <v>101</v>
      </c>
      <c r="AD275" s="7" t="s">
        <v>102</v>
      </c>
      <c r="AE275" s="7" t="s">
        <v>25060</v>
      </c>
      <c r="AF275" s="7" t="s">
        <v>25061</v>
      </c>
      <c r="AG275" s="7" t="s">
        <v>105</v>
      </c>
      <c r="AH275" s="7" t="s">
        <v>106</v>
      </c>
      <c r="AI275" s="7" t="s">
        <v>25060</v>
      </c>
      <c r="AJ275" s="7" t="s">
        <v>25061</v>
      </c>
      <c r="AK275" s="7" t="s">
        <v>15605</v>
      </c>
      <c r="AL275" s="7" t="s">
        <v>15606</v>
      </c>
      <c r="AM275" s="7" t="s">
        <v>109</v>
      </c>
    </row>
    <row r="276" spans="1:39" x14ac:dyDescent="0.2">
      <c r="A276">
        <v>1</v>
      </c>
      <c r="B276">
        <v>1</v>
      </c>
      <c r="G276" s="7">
        <v>294</v>
      </c>
      <c r="H276" s="7" t="s">
        <v>32</v>
      </c>
      <c r="I276" s="7">
        <v>4267466</v>
      </c>
      <c r="J276" s="7">
        <v>293</v>
      </c>
      <c r="K276" s="7" t="s">
        <v>32</v>
      </c>
      <c r="L276" s="7">
        <v>91</v>
      </c>
      <c r="M276" s="7" t="s">
        <v>91</v>
      </c>
      <c r="N276" s="7">
        <v>4267466</v>
      </c>
      <c r="O276" s="7" t="s">
        <v>28816</v>
      </c>
      <c r="P276" s="7" t="s">
        <v>93</v>
      </c>
      <c r="Q276" s="7" t="s">
        <v>28817</v>
      </c>
      <c r="R276" s="7" t="s">
        <v>28818</v>
      </c>
      <c r="S276" s="7"/>
      <c r="T276" s="7" t="s">
        <v>28819</v>
      </c>
      <c r="U276" s="7" t="s">
        <v>28820</v>
      </c>
      <c r="V276" s="7" t="s">
        <v>98</v>
      </c>
      <c r="W276" s="7" t="s">
        <v>28821</v>
      </c>
      <c r="X276" s="7"/>
      <c r="Y276" s="7"/>
      <c r="Z276" s="7"/>
      <c r="AA276" s="7" t="s">
        <v>28822</v>
      </c>
      <c r="AB276" s="7" t="s">
        <v>100</v>
      </c>
      <c r="AC276" s="7" t="s">
        <v>101</v>
      </c>
      <c r="AD276" s="7" t="s">
        <v>102</v>
      </c>
      <c r="AE276" s="7" t="s">
        <v>105</v>
      </c>
      <c r="AF276" s="7" t="s">
        <v>106</v>
      </c>
      <c r="AG276" s="7" t="s">
        <v>105</v>
      </c>
      <c r="AH276" s="7" t="s">
        <v>106</v>
      </c>
      <c r="AI276" s="7" t="s">
        <v>105</v>
      </c>
      <c r="AJ276" s="7" t="s">
        <v>106</v>
      </c>
      <c r="AK276" s="7" t="s">
        <v>17111</v>
      </c>
      <c r="AL276" s="7" t="s">
        <v>17112</v>
      </c>
      <c r="AM276" s="7" t="s">
        <v>109</v>
      </c>
    </row>
    <row r="277" spans="1:39" x14ac:dyDescent="0.2">
      <c r="A277">
        <v>1</v>
      </c>
      <c r="B277">
        <v>1</v>
      </c>
      <c r="G277" s="7">
        <v>295</v>
      </c>
      <c r="H277" s="7" t="s">
        <v>32</v>
      </c>
      <c r="I277" s="7">
        <v>4303729</v>
      </c>
      <c r="J277" s="7">
        <v>294</v>
      </c>
      <c r="K277" s="7" t="s">
        <v>32</v>
      </c>
      <c r="L277" s="7">
        <v>92</v>
      </c>
      <c r="M277" s="7" t="s">
        <v>91</v>
      </c>
      <c r="N277" s="7">
        <v>4303729</v>
      </c>
      <c r="O277" s="7" t="s">
        <v>28823</v>
      </c>
      <c r="P277" s="7" t="s">
        <v>93</v>
      </c>
      <c r="Q277" s="7" t="s">
        <v>28824</v>
      </c>
      <c r="R277" s="7" t="s">
        <v>28825</v>
      </c>
      <c r="S277" s="7"/>
      <c r="T277" s="7" t="s">
        <v>28826</v>
      </c>
      <c r="U277" s="7" t="s">
        <v>28827</v>
      </c>
      <c r="V277" s="7" t="s">
        <v>98</v>
      </c>
      <c r="W277" s="7" t="s">
        <v>28828</v>
      </c>
      <c r="X277" s="7"/>
      <c r="Y277" s="7"/>
      <c r="Z277" s="7"/>
      <c r="AA277" s="7" t="s">
        <v>28829</v>
      </c>
      <c r="AB277" s="7" t="s">
        <v>100</v>
      </c>
      <c r="AC277" s="7" t="s">
        <v>101</v>
      </c>
      <c r="AD277" s="7" t="s">
        <v>102</v>
      </c>
      <c r="AE277" s="7" t="s">
        <v>105</v>
      </c>
      <c r="AF277" s="7" t="s">
        <v>106</v>
      </c>
      <c r="AG277" s="7" t="s">
        <v>105</v>
      </c>
      <c r="AH277" s="7" t="s">
        <v>106</v>
      </c>
      <c r="AI277" s="7" t="s">
        <v>971</v>
      </c>
      <c r="AJ277" s="7" t="s">
        <v>972</v>
      </c>
      <c r="AK277" s="7" t="s">
        <v>971</v>
      </c>
      <c r="AL277" s="7" t="s">
        <v>972</v>
      </c>
      <c r="AM277" s="7" t="s">
        <v>109</v>
      </c>
    </row>
    <row r="278" spans="1:39" x14ac:dyDescent="0.2">
      <c r="A278">
        <v>1</v>
      </c>
      <c r="B278">
        <v>1</v>
      </c>
      <c r="G278" s="7">
        <v>296</v>
      </c>
      <c r="H278" s="7" t="s">
        <v>32</v>
      </c>
      <c r="I278" s="7">
        <v>4349674</v>
      </c>
      <c r="J278" s="7">
        <v>295</v>
      </c>
      <c r="K278" s="7" t="s">
        <v>32</v>
      </c>
      <c r="L278" s="7">
        <v>93</v>
      </c>
      <c r="M278" s="7" t="s">
        <v>91</v>
      </c>
      <c r="N278" s="7">
        <v>4349674</v>
      </c>
      <c r="O278" s="7" t="s">
        <v>28830</v>
      </c>
      <c r="P278" s="7" t="s">
        <v>93</v>
      </c>
      <c r="Q278" s="7" t="s">
        <v>28831</v>
      </c>
      <c r="R278" s="7" t="s">
        <v>28832</v>
      </c>
      <c r="S278" s="7"/>
      <c r="T278" s="7" t="s">
        <v>28833</v>
      </c>
      <c r="U278" s="7" t="s">
        <v>28834</v>
      </c>
      <c r="V278" s="7" t="s">
        <v>98</v>
      </c>
      <c r="W278" s="7" t="s">
        <v>28835</v>
      </c>
      <c r="X278" s="7"/>
      <c r="Y278" s="7"/>
      <c r="Z278" s="7"/>
      <c r="AA278" s="7" t="s">
        <v>28836</v>
      </c>
      <c r="AB278" s="7" t="s">
        <v>100</v>
      </c>
      <c r="AC278" s="7" t="s">
        <v>101</v>
      </c>
      <c r="AD278" s="7" t="s">
        <v>102</v>
      </c>
      <c r="AE278" s="7" t="s">
        <v>11433</v>
      </c>
      <c r="AF278" s="7" t="s">
        <v>11434</v>
      </c>
      <c r="AG278" s="7" t="s">
        <v>2840</v>
      </c>
      <c r="AH278" s="7" t="s">
        <v>2841</v>
      </c>
      <c r="AI278" s="7" t="s">
        <v>11433</v>
      </c>
      <c r="AJ278" s="7" t="s">
        <v>11434</v>
      </c>
      <c r="AK278" s="7" t="s">
        <v>2840</v>
      </c>
      <c r="AL278" s="7" t="s">
        <v>2841</v>
      </c>
      <c r="AM278" s="7" t="s">
        <v>109</v>
      </c>
    </row>
    <row r="279" spans="1:39" x14ac:dyDescent="0.2">
      <c r="A279">
        <v>1</v>
      </c>
      <c r="B279">
        <v>1</v>
      </c>
      <c r="G279" s="7">
        <v>297</v>
      </c>
      <c r="H279" s="7" t="s">
        <v>32</v>
      </c>
      <c r="I279" s="7">
        <v>4507220</v>
      </c>
      <c r="J279" s="7">
        <v>296</v>
      </c>
      <c r="K279" s="7" t="s">
        <v>32</v>
      </c>
      <c r="L279" s="7">
        <v>94</v>
      </c>
      <c r="M279" s="7" t="s">
        <v>91</v>
      </c>
      <c r="N279" s="7">
        <v>4507220</v>
      </c>
      <c r="O279" s="7" t="s">
        <v>28837</v>
      </c>
      <c r="P279" s="7" t="s">
        <v>93</v>
      </c>
      <c r="Q279" s="7" t="s">
        <v>28838</v>
      </c>
      <c r="R279" s="7" t="s">
        <v>28839</v>
      </c>
      <c r="S279" s="7"/>
      <c r="T279" s="7" t="s">
        <v>28840</v>
      </c>
      <c r="U279" s="7" t="s">
        <v>28841</v>
      </c>
      <c r="V279" s="7" t="s">
        <v>98</v>
      </c>
      <c r="W279" s="7" t="s">
        <v>28842</v>
      </c>
      <c r="X279" s="7"/>
      <c r="Y279" s="7"/>
      <c r="Z279" s="7"/>
      <c r="AA279" s="7" t="s">
        <v>28843</v>
      </c>
      <c r="AB279" s="7" t="s">
        <v>100</v>
      </c>
      <c r="AC279" s="7" t="s">
        <v>101</v>
      </c>
      <c r="AD279" s="7" t="s">
        <v>102</v>
      </c>
      <c r="AE279" s="7" t="s">
        <v>105</v>
      </c>
      <c r="AF279" s="7" t="s">
        <v>106</v>
      </c>
      <c r="AG279" s="7" t="s">
        <v>6499</v>
      </c>
      <c r="AH279" s="7" t="s">
        <v>6500</v>
      </c>
      <c r="AI279" s="7" t="s">
        <v>6497</v>
      </c>
      <c r="AJ279" s="7" t="s">
        <v>6498</v>
      </c>
      <c r="AK279" s="7" t="s">
        <v>6499</v>
      </c>
      <c r="AL279" s="7" t="s">
        <v>6500</v>
      </c>
      <c r="AM279" s="7" t="s">
        <v>109</v>
      </c>
    </row>
    <row r="280" spans="1:39" x14ac:dyDescent="0.2">
      <c r="A280">
        <v>1</v>
      </c>
      <c r="B280">
        <v>1</v>
      </c>
      <c r="G280" s="7">
        <v>298</v>
      </c>
      <c r="H280" s="7" t="s">
        <v>32</v>
      </c>
      <c r="I280" s="7">
        <v>4561836</v>
      </c>
      <c r="J280" s="7">
        <v>297</v>
      </c>
      <c r="K280" s="7" t="s">
        <v>32</v>
      </c>
      <c r="L280" s="7">
        <v>95</v>
      </c>
      <c r="M280" s="7" t="s">
        <v>91</v>
      </c>
      <c r="N280" s="7">
        <v>4561836</v>
      </c>
      <c r="O280" s="7" t="s">
        <v>28844</v>
      </c>
      <c r="P280" s="7" t="s">
        <v>93</v>
      </c>
      <c r="Q280" s="7" t="s">
        <v>28845</v>
      </c>
      <c r="R280" s="7" t="s">
        <v>28846</v>
      </c>
      <c r="S280" s="7"/>
      <c r="T280" s="7" t="s">
        <v>28847</v>
      </c>
      <c r="U280" s="7" t="s">
        <v>28848</v>
      </c>
      <c r="V280" s="7" t="s">
        <v>98</v>
      </c>
      <c r="W280" s="7" t="s">
        <v>28849</v>
      </c>
      <c r="X280" s="7"/>
      <c r="Y280" s="7"/>
      <c r="Z280" s="7"/>
      <c r="AA280" s="7" t="s">
        <v>28850</v>
      </c>
      <c r="AB280" s="7" t="s">
        <v>100</v>
      </c>
      <c r="AC280" s="7" t="s">
        <v>101</v>
      </c>
      <c r="AD280" s="7" t="s">
        <v>102</v>
      </c>
      <c r="AE280" s="7" t="s">
        <v>105</v>
      </c>
      <c r="AF280" s="7" t="s">
        <v>106</v>
      </c>
      <c r="AG280" s="7" t="s">
        <v>105</v>
      </c>
      <c r="AH280" s="7" t="s">
        <v>106</v>
      </c>
      <c r="AI280" s="7" t="s">
        <v>15655</v>
      </c>
      <c r="AJ280" s="7" t="s">
        <v>15656</v>
      </c>
      <c r="AK280" s="7" t="s">
        <v>15655</v>
      </c>
      <c r="AL280" s="7" t="s">
        <v>15656</v>
      </c>
      <c r="AM280" s="7" t="s">
        <v>109</v>
      </c>
    </row>
    <row r="281" spans="1:39" x14ac:dyDescent="0.2">
      <c r="A281">
        <v>1</v>
      </c>
      <c r="B281">
        <v>1</v>
      </c>
      <c r="G281" s="7">
        <v>299</v>
      </c>
      <c r="H281" s="7" t="s">
        <v>32</v>
      </c>
      <c r="I281" s="7">
        <v>4629077</v>
      </c>
      <c r="J281" s="7">
        <v>298</v>
      </c>
      <c r="K281" s="7" t="s">
        <v>32</v>
      </c>
      <c r="L281" s="7">
        <v>96</v>
      </c>
      <c r="M281" s="7" t="s">
        <v>91</v>
      </c>
      <c r="N281" s="7">
        <v>4629077</v>
      </c>
      <c r="O281" s="7" t="s">
        <v>28851</v>
      </c>
      <c r="P281" s="7" t="s">
        <v>93</v>
      </c>
      <c r="Q281" s="7" t="s">
        <v>28852</v>
      </c>
      <c r="R281" s="7" t="s">
        <v>28853</v>
      </c>
      <c r="S281" s="7"/>
      <c r="T281" s="7" t="s">
        <v>28854</v>
      </c>
      <c r="U281" s="7" t="s">
        <v>28855</v>
      </c>
      <c r="V281" s="7" t="s">
        <v>98</v>
      </c>
      <c r="W281" s="7" t="s">
        <v>28856</v>
      </c>
      <c r="X281" s="7"/>
      <c r="Y281" s="7"/>
      <c r="Z281" s="7"/>
      <c r="AA281" s="7" t="s">
        <v>28857</v>
      </c>
      <c r="AB281" s="7" t="s">
        <v>100</v>
      </c>
      <c r="AC281" s="7" t="s">
        <v>101</v>
      </c>
      <c r="AD281" s="7" t="s">
        <v>102</v>
      </c>
      <c r="AE281" s="7" t="s">
        <v>105</v>
      </c>
      <c r="AF281" s="7" t="s">
        <v>106</v>
      </c>
      <c r="AG281" s="7" t="s">
        <v>28858</v>
      </c>
      <c r="AH281" s="7" t="s">
        <v>28859</v>
      </c>
      <c r="AI281" s="7" t="s">
        <v>105</v>
      </c>
      <c r="AJ281" s="7" t="s">
        <v>106</v>
      </c>
      <c r="AK281" s="7" t="s">
        <v>28858</v>
      </c>
      <c r="AL281" s="7" t="s">
        <v>28859</v>
      </c>
      <c r="AM281" s="7" t="s">
        <v>109</v>
      </c>
    </row>
    <row r="282" spans="1:39" x14ac:dyDescent="0.2">
      <c r="A282">
        <v>1</v>
      </c>
      <c r="B282">
        <v>1</v>
      </c>
      <c r="G282" s="7">
        <v>300</v>
      </c>
      <c r="H282" s="7" t="s">
        <v>32</v>
      </c>
      <c r="I282" s="7">
        <v>4639455</v>
      </c>
      <c r="J282" s="7">
        <v>299</v>
      </c>
      <c r="K282" s="7" t="s">
        <v>32</v>
      </c>
      <c r="L282" s="7">
        <v>97</v>
      </c>
      <c r="M282" s="7" t="s">
        <v>91</v>
      </c>
      <c r="N282" s="7">
        <v>4639455</v>
      </c>
      <c r="O282" s="7" t="s">
        <v>28860</v>
      </c>
      <c r="P282" s="7" t="s">
        <v>93</v>
      </c>
      <c r="Q282" s="7" t="s">
        <v>28861</v>
      </c>
      <c r="R282" s="7" t="s">
        <v>28862</v>
      </c>
      <c r="S282" s="7"/>
      <c r="T282" s="7" t="s">
        <v>28863</v>
      </c>
      <c r="U282" s="7" t="s">
        <v>28864</v>
      </c>
      <c r="V282" s="7" t="s">
        <v>98</v>
      </c>
      <c r="W282" s="7" t="s">
        <v>28865</v>
      </c>
      <c r="X282" s="7"/>
      <c r="Y282" s="7"/>
      <c r="Z282" s="7"/>
      <c r="AA282" s="7" t="s">
        <v>28866</v>
      </c>
      <c r="AB282" s="7" t="s">
        <v>100</v>
      </c>
      <c r="AC282" s="7" t="s">
        <v>101</v>
      </c>
      <c r="AD282" s="7" t="s">
        <v>102</v>
      </c>
      <c r="AE282" s="7" t="s">
        <v>15664</v>
      </c>
      <c r="AF282" s="7" t="s">
        <v>15665</v>
      </c>
      <c r="AG282" s="7" t="s">
        <v>105</v>
      </c>
      <c r="AH282" s="7" t="s">
        <v>106</v>
      </c>
      <c r="AI282" s="7" t="s">
        <v>15664</v>
      </c>
      <c r="AJ282" s="7" t="s">
        <v>15665</v>
      </c>
      <c r="AK282" s="7" t="s">
        <v>105</v>
      </c>
      <c r="AL282" s="7" t="s">
        <v>106</v>
      </c>
      <c r="AM282" s="7" t="s">
        <v>109</v>
      </c>
    </row>
    <row r="283" spans="1:39" x14ac:dyDescent="0.2">
      <c r="A283">
        <v>1</v>
      </c>
      <c r="B283">
        <v>1</v>
      </c>
      <c r="G283" s="7">
        <v>301</v>
      </c>
      <c r="H283" s="7" t="s">
        <v>33</v>
      </c>
      <c r="I283" s="7">
        <v>6126</v>
      </c>
      <c r="J283" s="7">
        <v>302</v>
      </c>
      <c r="K283" s="7" t="s">
        <v>33</v>
      </c>
      <c r="L283" s="7">
        <v>0</v>
      </c>
      <c r="M283" s="7" t="s">
        <v>91</v>
      </c>
      <c r="N283" s="7">
        <v>6126</v>
      </c>
      <c r="O283" s="7" t="s">
        <v>28867</v>
      </c>
      <c r="P283" s="7" t="s">
        <v>93</v>
      </c>
      <c r="Q283" s="7" t="s">
        <v>28868</v>
      </c>
      <c r="R283" s="7" t="s">
        <v>28869</v>
      </c>
      <c r="S283" s="7"/>
      <c r="T283" s="7" t="s">
        <v>28870</v>
      </c>
      <c r="U283" s="7" t="s">
        <v>28871</v>
      </c>
      <c r="V283" s="7" t="s">
        <v>98</v>
      </c>
      <c r="W283" s="7" t="s">
        <v>28868</v>
      </c>
      <c r="X283" s="7"/>
      <c r="Y283" s="7"/>
      <c r="Z283" s="7"/>
      <c r="AA283" s="7" t="s">
        <v>28872</v>
      </c>
      <c r="AB283" s="7" t="s">
        <v>100</v>
      </c>
      <c r="AC283" s="7" t="s">
        <v>101</v>
      </c>
      <c r="AD283" s="7" t="s">
        <v>102</v>
      </c>
      <c r="AE283" s="7" t="s">
        <v>105</v>
      </c>
      <c r="AF283" s="7" t="s">
        <v>106</v>
      </c>
      <c r="AG283" s="7" t="s">
        <v>17153</v>
      </c>
      <c r="AH283" s="7" t="s">
        <v>17154</v>
      </c>
      <c r="AI283" s="7" t="s">
        <v>105</v>
      </c>
      <c r="AJ283" s="7" t="s">
        <v>106</v>
      </c>
      <c r="AK283" s="7" t="s">
        <v>17153</v>
      </c>
      <c r="AL283" s="7" t="s">
        <v>17154</v>
      </c>
      <c r="AM283" s="7" t="s">
        <v>109</v>
      </c>
    </row>
    <row r="284" spans="1:39" x14ac:dyDescent="0.2">
      <c r="A284">
        <v>1</v>
      </c>
      <c r="B284">
        <v>1</v>
      </c>
      <c r="G284" s="7">
        <v>302</v>
      </c>
      <c r="H284" s="7" t="s">
        <v>33</v>
      </c>
      <c r="I284" s="7">
        <v>26138</v>
      </c>
      <c r="J284" s="7">
        <v>303</v>
      </c>
      <c r="K284" s="7" t="s">
        <v>33</v>
      </c>
      <c r="L284" s="7">
        <v>1</v>
      </c>
      <c r="M284" s="7" t="s">
        <v>91</v>
      </c>
      <c r="N284" s="7">
        <v>26138</v>
      </c>
      <c r="O284" s="7" t="s">
        <v>28873</v>
      </c>
      <c r="P284" s="7" t="s">
        <v>93</v>
      </c>
      <c r="Q284" s="7" t="s">
        <v>28874</v>
      </c>
      <c r="R284" s="7" t="s">
        <v>28875</v>
      </c>
      <c r="S284" s="7"/>
      <c r="T284" s="7" t="s">
        <v>28876</v>
      </c>
      <c r="U284" s="7" t="s">
        <v>28877</v>
      </c>
      <c r="V284" s="7" t="s">
        <v>98</v>
      </c>
      <c r="W284" s="7" t="s">
        <v>28878</v>
      </c>
      <c r="X284" s="7"/>
      <c r="Y284" s="7"/>
      <c r="Z284" s="7"/>
      <c r="AA284" s="7" t="s">
        <v>28879</v>
      </c>
      <c r="AB284" s="7" t="s">
        <v>100</v>
      </c>
      <c r="AC284" s="7" t="s">
        <v>101</v>
      </c>
      <c r="AD284" s="7" t="s">
        <v>102</v>
      </c>
      <c r="AE284" s="7" t="s">
        <v>105</v>
      </c>
      <c r="AF284" s="7" t="s">
        <v>106</v>
      </c>
      <c r="AG284" s="7" t="s">
        <v>1014</v>
      </c>
      <c r="AH284" s="7" t="s">
        <v>1015</v>
      </c>
      <c r="AI284" s="7" t="s">
        <v>1016</v>
      </c>
      <c r="AJ284" s="7" t="s">
        <v>1017</v>
      </c>
      <c r="AK284" s="7" t="s">
        <v>1014</v>
      </c>
      <c r="AL284" s="7" t="s">
        <v>1015</v>
      </c>
      <c r="AM284" s="7" t="s">
        <v>109</v>
      </c>
    </row>
    <row r="285" spans="1:39" x14ac:dyDescent="0.2">
      <c r="A285">
        <v>1</v>
      </c>
      <c r="B285">
        <v>1</v>
      </c>
      <c r="G285" s="7">
        <v>303</v>
      </c>
      <c r="H285" s="7" t="s">
        <v>33</v>
      </c>
      <c r="I285" s="7">
        <v>31777</v>
      </c>
      <c r="J285" s="7">
        <v>304</v>
      </c>
      <c r="K285" s="7" t="s">
        <v>33</v>
      </c>
      <c r="L285" s="7">
        <v>2</v>
      </c>
      <c r="M285" s="7" t="s">
        <v>91</v>
      </c>
      <c r="N285" s="7">
        <v>31777</v>
      </c>
      <c r="O285" s="7" t="s">
        <v>28880</v>
      </c>
      <c r="P285" s="7" t="s">
        <v>93</v>
      </c>
      <c r="Q285" s="7" t="s">
        <v>28881</v>
      </c>
      <c r="R285" s="7" t="s">
        <v>28882</v>
      </c>
      <c r="S285" s="7"/>
      <c r="T285" s="7" t="s">
        <v>28883</v>
      </c>
      <c r="U285" s="7" t="s">
        <v>28884</v>
      </c>
      <c r="V285" s="7" t="s">
        <v>98</v>
      </c>
      <c r="W285" s="7" t="s">
        <v>28885</v>
      </c>
      <c r="X285" s="7"/>
      <c r="Y285" s="7"/>
      <c r="Z285" s="7"/>
      <c r="AA285" s="7" t="s">
        <v>28886</v>
      </c>
      <c r="AB285" s="7" t="s">
        <v>100</v>
      </c>
      <c r="AC285" s="7" t="s">
        <v>101</v>
      </c>
      <c r="AD285" s="7" t="s">
        <v>102</v>
      </c>
      <c r="AE285" s="7" t="s">
        <v>107</v>
      </c>
      <c r="AF285" s="7" t="s">
        <v>108</v>
      </c>
      <c r="AG285" s="7" t="s">
        <v>21794</v>
      </c>
      <c r="AH285" s="7" t="s">
        <v>21795</v>
      </c>
      <c r="AI285" s="7" t="s">
        <v>107</v>
      </c>
      <c r="AJ285" s="7" t="s">
        <v>108</v>
      </c>
      <c r="AK285" s="7" t="s">
        <v>21794</v>
      </c>
      <c r="AL285" s="7" t="s">
        <v>21795</v>
      </c>
      <c r="AM285" s="7" t="s">
        <v>109</v>
      </c>
    </row>
    <row r="286" spans="1:39" x14ac:dyDescent="0.2">
      <c r="A286">
        <v>1</v>
      </c>
      <c r="B286">
        <v>1</v>
      </c>
      <c r="G286" s="7">
        <v>304</v>
      </c>
      <c r="H286" s="7" t="s">
        <v>33</v>
      </c>
      <c r="I286" s="7">
        <v>74743</v>
      </c>
      <c r="J286" s="7">
        <v>305</v>
      </c>
      <c r="K286" s="7" t="s">
        <v>33</v>
      </c>
      <c r="L286" s="7">
        <v>3</v>
      </c>
      <c r="M286" s="7" t="s">
        <v>91</v>
      </c>
      <c r="N286" s="7">
        <v>74743</v>
      </c>
      <c r="O286" s="7" t="s">
        <v>28887</v>
      </c>
      <c r="P286" s="7" t="s">
        <v>93</v>
      </c>
      <c r="Q286" s="7" t="s">
        <v>28888</v>
      </c>
      <c r="R286" s="7" t="s">
        <v>28889</v>
      </c>
      <c r="S286" s="7"/>
      <c r="T286" s="7" t="s">
        <v>28890</v>
      </c>
      <c r="U286" s="7" t="s">
        <v>28891</v>
      </c>
      <c r="V286" s="7" t="s">
        <v>98</v>
      </c>
      <c r="W286" s="7" t="s">
        <v>28892</v>
      </c>
      <c r="X286" s="7"/>
      <c r="Y286" s="7"/>
      <c r="Z286" s="7"/>
      <c r="AA286" s="7" t="s">
        <v>28893</v>
      </c>
      <c r="AB286" s="7" t="s">
        <v>100</v>
      </c>
      <c r="AC286" s="7" t="s">
        <v>101</v>
      </c>
      <c r="AD286" s="7" t="s">
        <v>102</v>
      </c>
      <c r="AE286" s="7" t="s">
        <v>105</v>
      </c>
      <c r="AF286" s="7" t="s">
        <v>106</v>
      </c>
      <c r="AG286" s="7" t="s">
        <v>1945</v>
      </c>
      <c r="AH286" s="7" t="s">
        <v>1946</v>
      </c>
      <c r="AI286" s="7" t="s">
        <v>1947</v>
      </c>
      <c r="AJ286" s="7" t="s">
        <v>1948</v>
      </c>
      <c r="AK286" s="7" t="s">
        <v>1945</v>
      </c>
      <c r="AL286" s="7" t="s">
        <v>1946</v>
      </c>
      <c r="AM286" s="7" t="s">
        <v>109</v>
      </c>
    </row>
    <row r="287" spans="1:39" x14ac:dyDescent="0.2">
      <c r="A287">
        <v>1</v>
      </c>
      <c r="B287">
        <v>1</v>
      </c>
      <c r="G287" s="7">
        <v>305</v>
      </c>
      <c r="H287" s="7" t="s">
        <v>33</v>
      </c>
      <c r="I287" s="7">
        <v>116077</v>
      </c>
      <c r="J287" s="7">
        <v>306</v>
      </c>
      <c r="K287" s="7" t="s">
        <v>33</v>
      </c>
      <c r="L287" s="7">
        <v>4</v>
      </c>
      <c r="M287" s="7" t="s">
        <v>91</v>
      </c>
      <c r="N287" s="7">
        <v>116077</v>
      </c>
      <c r="O287" s="7" t="s">
        <v>28894</v>
      </c>
      <c r="P287" s="7" t="s">
        <v>93</v>
      </c>
      <c r="Q287" s="7" t="s">
        <v>28895</v>
      </c>
      <c r="R287" s="7" t="s">
        <v>28896</v>
      </c>
      <c r="S287" s="7"/>
      <c r="T287" s="7" t="s">
        <v>28897</v>
      </c>
      <c r="U287" s="7" t="s">
        <v>28898</v>
      </c>
      <c r="V287" s="7" t="s">
        <v>98</v>
      </c>
      <c r="W287" s="7" t="s">
        <v>28899</v>
      </c>
      <c r="X287" s="7"/>
      <c r="Y287" s="7"/>
      <c r="Z287" s="7"/>
      <c r="AA287" s="7" t="s">
        <v>28900</v>
      </c>
      <c r="AB287" s="7" t="s">
        <v>100</v>
      </c>
      <c r="AC287" s="7" t="s">
        <v>101</v>
      </c>
      <c r="AD287" s="7" t="s">
        <v>102</v>
      </c>
      <c r="AE287" s="7" t="s">
        <v>4750</v>
      </c>
      <c r="AF287" s="7" t="s">
        <v>4751</v>
      </c>
      <c r="AG287" s="7" t="s">
        <v>28901</v>
      </c>
      <c r="AH287" s="7" t="s">
        <v>28902</v>
      </c>
      <c r="AI287" s="7" t="s">
        <v>4750</v>
      </c>
      <c r="AJ287" s="7" t="s">
        <v>4751</v>
      </c>
      <c r="AK287" s="7" t="s">
        <v>28901</v>
      </c>
      <c r="AL287" s="7" t="s">
        <v>28902</v>
      </c>
      <c r="AM287" s="7" t="s">
        <v>109</v>
      </c>
    </row>
    <row r="288" spans="1:39" x14ac:dyDescent="0.2">
      <c r="A288">
        <v>1</v>
      </c>
      <c r="B288">
        <v>1</v>
      </c>
      <c r="G288" s="7">
        <v>306</v>
      </c>
      <c r="H288" s="7" t="s">
        <v>33</v>
      </c>
      <c r="I288" s="7">
        <v>156846</v>
      </c>
      <c r="J288" s="7">
        <v>307</v>
      </c>
      <c r="K288" s="7" t="s">
        <v>33</v>
      </c>
      <c r="L288" s="7">
        <v>5</v>
      </c>
      <c r="M288" s="7" t="s">
        <v>91</v>
      </c>
      <c r="N288" s="7">
        <v>156846</v>
      </c>
      <c r="O288" s="7" t="s">
        <v>28903</v>
      </c>
      <c r="P288" s="7" t="s">
        <v>93</v>
      </c>
      <c r="Q288" s="7" t="s">
        <v>28904</v>
      </c>
      <c r="R288" s="7" t="s">
        <v>28905</v>
      </c>
      <c r="S288" s="7"/>
      <c r="T288" s="7" t="s">
        <v>28906</v>
      </c>
      <c r="U288" s="7" t="s">
        <v>28907</v>
      </c>
      <c r="V288" s="7" t="s">
        <v>98</v>
      </c>
      <c r="W288" s="7" t="s">
        <v>28908</v>
      </c>
      <c r="X288" s="7"/>
      <c r="Y288" s="7"/>
      <c r="Z288" s="7"/>
      <c r="AA288" s="7" t="s">
        <v>28909</v>
      </c>
      <c r="AB288" s="7" t="s">
        <v>100</v>
      </c>
      <c r="AC288" s="7" t="s">
        <v>101</v>
      </c>
      <c r="AD288" s="7" t="s">
        <v>102</v>
      </c>
      <c r="AE288" s="7" t="s">
        <v>105</v>
      </c>
      <c r="AF288" s="7" t="s">
        <v>106</v>
      </c>
      <c r="AG288" s="7" t="s">
        <v>28910</v>
      </c>
      <c r="AH288" s="7" t="s">
        <v>28911</v>
      </c>
      <c r="AI288" s="7" t="s">
        <v>13206</v>
      </c>
      <c r="AJ288" s="7" t="s">
        <v>13207</v>
      </c>
      <c r="AK288" s="7" t="s">
        <v>28910</v>
      </c>
      <c r="AL288" s="7" t="s">
        <v>28911</v>
      </c>
      <c r="AM288" s="7" t="s">
        <v>109</v>
      </c>
    </row>
    <row r="289" spans="1:39" x14ac:dyDescent="0.2">
      <c r="A289">
        <v>1</v>
      </c>
      <c r="B289">
        <v>1</v>
      </c>
      <c r="G289" s="7">
        <v>307</v>
      </c>
      <c r="H289" s="7" t="s">
        <v>33</v>
      </c>
      <c r="I289" s="7">
        <v>188266</v>
      </c>
      <c r="J289" s="7">
        <v>308</v>
      </c>
      <c r="K289" s="7" t="s">
        <v>33</v>
      </c>
      <c r="L289" s="7">
        <v>6</v>
      </c>
      <c r="M289" s="7" t="s">
        <v>91</v>
      </c>
      <c r="N289" s="7">
        <v>188266</v>
      </c>
      <c r="O289" s="7" t="s">
        <v>28912</v>
      </c>
      <c r="P289" s="7" t="s">
        <v>93</v>
      </c>
      <c r="Q289" s="7" t="s">
        <v>28913</v>
      </c>
      <c r="R289" s="7" t="s">
        <v>28914</v>
      </c>
      <c r="S289" s="7"/>
      <c r="T289" s="7" t="s">
        <v>28915</v>
      </c>
      <c r="U289" s="7" t="s">
        <v>28916</v>
      </c>
      <c r="V289" s="7" t="s">
        <v>98</v>
      </c>
      <c r="W289" s="7" t="s">
        <v>28917</v>
      </c>
      <c r="X289" s="7"/>
      <c r="Y289" s="7"/>
      <c r="Z289" s="7"/>
      <c r="AA289" s="7" t="s">
        <v>28918</v>
      </c>
      <c r="AB289" s="7" t="s">
        <v>100</v>
      </c>
      <c r="AC289" s="7" t="s">
        <v>101</v>
      </c>
      <c r="AD289" s="7" t="s">
        <v>102</v>
      </c>
      <c r="AE289" s="7" t="s">
        <v>16415</v>
      </c>
      <c r="AF289" s="7" t="s">
        <v>16416</v>
      </c>
      <c r="AG289" s="7" t="s">
        <v>105</v>
      </c>
      <c r="AH289" s="7" t="s">
        <v>106</v>
      </c>
      <c r="AI289" s="7" t="s">
        <v>16415</v>
      </c>
      <c r="AJ289" s="7" t="s">
        <v>16416</v>
      </c>
      <c r="AK289" s="7" t="s">
        <v>137</v>
      </c>
      <c r="AL289" s="7" t="s">
        <v>138</v>
      </c>
      <c r="AM289" s="7" t="s">
        <v>109</v>
      </c>
    </row>
    <row r="290" spans="1:39" x14ac:dyDescent="0.2">
      <c r="A290">
        <v>1</v>
      </c>
      <c r="B290">
        <v>1</v>
      </c>
      <c r="G290" s="7">
        <v>308</v>
      </c>
      <c r="H290" s="7" t="s">
        <v>33</v>
      </c>
      <c r="I290" s="7">
        <v>233932</v>
      </c>
      <c r="J290" s="7">
        <v>309</v>
      </c>
      <c r="K290" s="7" t="s">
        <v>33</v>
      </c>
      <c r="L290" s="7">
        <v>7</v>
      </c>
      <c r="M290" s="7" t="s">
        <v>91</v>
      </c>
      <c r="N290" s="7">
        <v>233932</v>
      </c>
      <c r="O290" s="7" t="s">
        <v>28919</v>
      </c>
      <c r="P290" s="7" t="s">
        <v>93</v>
      </c>
      <c r="Q290" s="7" t="s">
        <v>28920</v>
      </c>
      <c r="R290" s="7" t="s">
        <v>28921</v>
      </c>
      <c r="S290" s="7"/>
      <c r="T290" s="7" t="s">
        <v>28922</v>
      </c>
      <c r="U290" s="7" t="s">
        <v>28923</v>
      </c>
      <c r="V290" s="7" t="s">
        <v>98</v>
      </c>
      <c r="W290" s="7" t="s">
        <v>28924</v>
      </c>
      <c r="X290" s="7"/>
      <c r="Y290" s="7"/>
      <c r="Z290" s="7"/>
      <c r="AA290" s="7" t="s">
        <v>28925</v>
      </c>
      <c r="AB290" s="7" t="s">
        <v>100</v>
      </c>
      <c r="AC290" s="7" t="s">
        <v>101</v>
      </c>
      <c r="AD290" s="7" t="s">
        <v>102</v>
      </c>
      <c r="AE290" s="7" t="s">
        <v>105</v>
      </c>
      <c r="AF290" s="7" t="s">
        <v>106</v>
      </c>
      <c r="AG290" s="7" t="s">
        <v>105</v>
      </c>
      <c r="AH290" s="7" t="s">
        <v>106</v>
      </c>
      <c r="AI290" s="7" t="s">
        <v>105</v>
      </c>
      <c r="AJ290" s="7" t="s">
        <v>106</v>
      </c>
      <c r="AK290" s="7" t="s">
        <v>105</v>
      </c>
      <c r="AL290" s="7" t="s">
        <v>106</v>
      </c>
      <c r="AM290" s="7" t="s">
        <v>109</v>
      </c>
    </row>
    <row r="291" spans="1:39" x14ac:dyDescent="0.2">
      <c r="A291">
        <v>1</v>
      </c>
      <c r="B291">
        <v>1</v>
      </c>
      <c r="G291" s="7">
        <v>309</v>
      </c>
      <c r="H291" s="7" t="s">
        <v>33</v>
      </c>
      <c r="I291" s="7">
        <v>287941</v>
      </c>
      <c r="J291" s="7">
        <v>310</v>
      </c>
      <c r="K291" s="7" t="s">
        <v>33</v>
      </c>
      <c r="L291" s="7">
        <v>8</v>
      </c>
      <c r="M291" s="7" t="s">
        <v>91</v>
      </c>
      <c r="N291" s="7">
        <v>287941</v>
      </c>
      <c r="O291" s="7" t="s">
        <v>28926</v>
      </c>
      <c r="P291" s="7" t="s">
        <v>93</v>
      </c>
      <c r="Q291" s="7" t="s">
        <v>28927</v>
      </c>
      <c r="R291" s="7" t="s">
        <v>28928</v>
      </c>
      <c r="S291" s="7"/>
      <c r="T291" s="7" t="s">
        <v>28929</v>
      </c>
      <c r="U291" s="7" t="s">
        <v>28930</v>
      </c>
      <c r="V291" s="7" t="s">
        <v>98</v>
      </c>
      <c r="W291" s="7" t="s">
        <v>28931</v>
      </c>
      <c r="X291" s="7"/>
      <c r="Y291" s="7"/>
      <c r="Z291" s="7"/>
      <c r="AA291" s="7" t="s">
        <v>28932</v>
      </c>
      <c r="AB291" s="7" t="s">
        <v>100</v>
      </c>
      <c r="AC291" s="7" t="s">
        <v>101</v>
      </c>
      <c r="AD291" s="7" t="s">
        <v>102</v>
      </c>
      <c r="AE291" s="7" t="s">
        <v>105</v>
      </c>
      <c r="AF291" s="7" t="s">
        <v>106</v>
      </c>
      <c r="AG291" s="7" t="s">
        <v>105</v>
      </c>
      <c r="AH291" s="7" t="s">
        <v>106</v>
      </c>
      <c r="AI291" s="7" t="s">
        <v>105</v>
      </c>
      <c r="AJ291" s="7" t="s">
        <v>106</v>
      </c>
      <c r="AK291" s="7" t="s">
        <v>5680</v>
      </c>
      <c r="AL291" s="7" t="s">
        <v>5681</v>
      </c>
      <c r="AM291" s="7" t="s">
        <v>109</v>
      </c>
    </row>
    <row r="292" spans="1:39" x14ac:dyDescent="0.2">
      <c r="A292">
        <v>1</v>
      </c>
      <c r="B292">
        <v>1</v>
      </c>
      <c r="G292" s="7">
        <v>310</v>
      </c>
      <c r="H292" s="7" t="s">
        <v>33</v>
      </c>
      <c r="I292" s="7">
        <v>331540</v>
      </c>
      <c r="J292" s="7">
        <v>311</v>
      </c>
      <c r="K292" s="7" t="s">
        <v>33</v>
      </c>
      <c r="L292" s="7">
        <v>9</v>
      </c>
      <c r="M292" s="7" t="s">
        <v>91</v>
      </c>
      <c r="N292" s="7">
        <v>331540</v>
      </c>
      <c r="O292" s="7" t="s">
        <v>28933</v>
      </c>
      <c r="P292" s="7" t="s">
        <v>93</v>
      </c>
      <c r="Q292" s="7" t="s">
        <v>28934</v>
      </c>
      <c r="R292" s="7" t="s">
        <v>28935</v>
      </c>
      <c r="S292" s="7"/>
      <c r="T292" s="7" t="s">
        <v>28936</v>
      </c>
      <c r="U292" s="7" t="s">
        <v>28937</v>
      </c>
      <c r="V292" s="7" t="s">
        <v>98</v>
      </c>
      <c r="W292" s="7" t="s">
        <v>28938</v>
      </c>
      <c r="X292" s="7"/>
      <c r="Y292" s="7"/>
      <c r="Z292" s="7"/>
      <c r="AA292" s="7" t="s">
        <v>28939</v>
      </c>
      <c r="AB292" s="7" t="s">
        <v>100</v>
      </c>
      <c r="AC292" s="7" t="s">
        <v>101</v>
      </c>
      <c r="AD292" s="7" t="s">
        <v>102</v>
      </c>
      <c r="AE292" s="7" t="s">
        <v>105</v>
      </c>
      <c r="AF292" s="7" t="s">
        <v>106</v>
      </c>
      <c r="AG292" s="7" t="s">
        <v>105</v>
      </c>
      <c r="AH292" s="7" t="s">
        <v>106</v>
      </c>
      <c r="AI292" s="7" t="s">
        <v>105</v>
      </c>
      <c r="AJ292" s="7" t="s">
        <v>106</v>
      </c>
      <c r="AK292" s="7" t="s">
        <v>28940</v>
      </c>
      <c r="AL292" s="7" t="s">
        <v>28941</v>
      </c>
      <c r="AM292" s="7" t="s">
        <v>109</v>
      </c>
    </row>
    <row r="293" spans="1:39" x14ac:dyDescent="0.2">
      <c r="A293">
        <v>1</v>
      </c>
      <c r="B293">
        <v>1</v>
      </c>
      <c r="G293" s="7">
        <v>311</v>
      </c>
      <c r="H293" s="7" t="s">
        <v>33</v>
      </c>
      <c r="I293" s="7">
        <v>389401</v>
      </c>
      <c r="J293" s="7">
        <v>312</v>
      </c>
      <c r="K293" s="7" t="s">
        <v>33</v>
      </c>
      <c r="L293" s="7">
        <v>10</v>
      </c>
      <c r="M293" s="7" t="s">
        <v>91</v>
      </c>
      <c r="N293" s="7">
        <v>389401</v>
      </c>
      <c r="O293" s="7" t="s">
        <v>28942</v>
      </c>
      <c r="P293" s="7" t="s">
        <v>93</v>
      </c>
      <c r="Q293" s="7" t="s">
        <v>28943</v>
      </c>
      <c r="R293" s="7" t="s">
        <v>28944</v>
      </c>
      <c r="S293" s="7"/>
      <c r="T293" s="7" t="s">
        <v>28945</v>
      </c>
      <c r="U293" s="7" t="s">
        <v>28946</v>
      </c>
      <c r="V293" s="7" t="s">
        <v>98</v>
      </c>
      <c r="W293" s="7" t="s">
        <v>28947</v>
      </c>
      <c r="X293" s="7"/>
      <c r="Y293" s="7"/>
      <c r="Z293" s="7"/>
      <c r="AA293" s="7" t="s">
        <v>28948</v>
      </c>
      <c r="AB293" s="7" t="s">
        <v>100</v>
      </c>
      <c r="AC293" s="7" t="s">
        <v>101</v>
      </c>
      <c r="AD293" s="7" t="s">
        <v>102</v>
      </c>
      <c r="AE293" s="7" t="s">
        <v>105</v>
      </c>
      <c r="AF293" s="7" t="s">
        <v>106</v>
      </c>
      <c r="AG293" s="7" t="s">
        <v>28949</v>
      </c>
      <c r="AH293" s="7" t="s">
        <v>28950</v>
      </c>
      <c r="AI293" s="7" t="s">
        <v>105</v>
      </c>
      <c r="AJ293" s="7" t="s">
        <v>106</v>
      </c>
      <c r="AK293" s="7" t="s">
        <v>28949</v>
      </c>
      <c r="AL293" s="7" t="s">
        <v>28950</v>
      </c>
      <c r="AM293" s="7" t="s">
        <v>109</v>
      </c>
    </row>
    <row r="294" spans="1:39" x14ac:dyDescent="0.2">
      <c r="A294">
        <v>1</v>
      </c>
      <c r="B294">
        <v>1</v>
      </c>
      <c r="G294" s="7">
        <v>312</v>
      </c>
      <c r="H294" s="7" t="s">
        <v>33</v>
      </c>
      <c r="I294" s="7">
        <v>402612</v>
      </c>
      <c r="J294" s="7">
        <v>313</v>
      </c>
      <c r="K294" s="7" t="s">
        <v>33</v>
      </c>
      <c r="L294" s="7">
        <v>11</v>
      </c>
      <c r="M294" s="7" t="s">
        <v>91</v>
      </c>
      <c r="N294" s="7">
        <v>402612</v>
      </c>
      <c r="O294" s="7" t="s">
        <v>28951</v>
      </c>
      <c r="P294" s="7" t="s">
        <v>93</v>
      </c>
      <c r="Q294" s="7" t="s">
        <v>28952</v>
      </c>
      <c r="R294" s="7" t="s">
        <v>28953</v>
      </c>
      <c r="S294" s="7"/>
      <c r="T294" s="7" t="s">
        <v>28954</v>
      </c>
      <c r="U294" s="7" t="s">
        <v>28955</v>
      </c>
      <c r="V294" s="7" t="s">
        <v>98</v>
      </c>
      <c r="W294" s="7" t="s">
        <v>28956</v>
      </c>
      <c r="X294" s="7"/>
      <c r="Y294" s="7"/>
      <c r="Z294" s="7"/>
      <c r="AA294" s="7" t="s">
        <v>28957</v>
      </c>
      <c r="AB294" s="7" t="s">
        <v>100</v>
      </c>
      <c r="AC294" s="7" t="s">
        <v>101</v>
      </c>
      <c r="AD294" s="7" t="s">
        <v>102</v>
      </c>
      <c r="AE294" s="7" t="s">
        <v>105</v>
      </c>
      <c r="AF294" s="7" t="s">
        <v>106</v>
      </c>
      <c r="AG294" s="7" t="s">
        <v>105</v>
      </c>
      <c r="AH294" s="7" t="s">
        <v>106</v>
      </c>
      <c r="AI294" s="7" t="s">
        <v>105</v>
      </c>
      <c r="AJ294" s="7" t="s">
        <v>106</v>
      </c>
      <c r="AK294" s="7" t="s">
        <v>23406</v>
      </c>
      <c r="AL294" s="7" t="s">
        <v>23407</v>
      </c>
      <c r="AM294" s="7" t="s">
        <v>109</v>
      </c>
    </row>
    <row r="295" spans="1:39" x14ac:dyDescent="0.2">
      <c r="A295">
        <v>1</v>
      </c>
      <c r="B295">
        <v>1</v>
      </c>
      <c r="G295" s="7">
        <v>313</v>
      </c>
      <c r="H295" s="7" t="s">
        <v>33</v>
      </c>
      <c r="I295" s="7">
        <v>407060</v>
      </c>
      <c r="J295" s="7">
        <v>314</v>
      </c>
      <c r="K295" s="7" t="s">
        <v>33</v>
      </c>
      <c r="L295" s="7">
        <v>12</v>
      </c>
      <c r="M295" s="7" t="s">
        <v>91</v>
      </c>
      <c r="N295" s="7">
        <v>407060</v>
      </c>
      <c r="O295" s="7" t="s">
        <v>28958</v>
      </c>
      <c r="P295" s="7" t="s">
        <v>93</v>
      </c>
      <c r="Q295" s="7" t="s">
        <v>28959</v>
      </c>
      <c r="R295" s="7" t="s">
        <v>28960</v>
      </c>
      <c r="S295" s="7"/>
      <c r="T295" s="7" t="s">
        <v>28961</v>
      </c>
      <c r="U295" s="7" t="s">
        <v>28962</v>
      </c>
      <c r="V295" s="7" t="s">
        <v>98</v>
      </c>
      <c r="W295" s="7" t="s">
        <v>28963</v>
      </c>
      <c r="X295" s="7"/>
      <c r="Y295" s="7"/>
      <c r="Z295" s="7"/>
      <c r="AA295" s="7" t="s">
        <v>28964</v>
      </c>
      <c r="AB295" s="7" t="s">
        <v>100</v>
      </c>
      <c r="AC295" s="7" t="s">
        <v>101</v>
      </c>
      <c r="AD295" s="7" t="s">
        <v>102</v>
      </c>
      <c r="AE295" s="7" t="s">
        <v>105</v>
      </c>
      <c r="AF295" s="7" t="s">
        <v>106</v>
      </c>
      <c r="AG295" s="7" t="s">
        <v>105</v>
      </c>
      <c r="AH295" s="7" t="s">
        <v>106</v>
      </c>
      <c r="AI295" s="7" t="s">
        <v>105</v>
      </c>
      <c r="AJ295" s="7" t="s">
        <v>106</v>
      </c>
      <c r="AK295" s="7" t="s">
        <v>27446</v>
      </c>
      <c r="AL295" s="7" t="s">
        <v>557</v>
      </c>
      <c r="AM295" s="7" t="s">
        <v>109</v>
      </c>
    </row>
    <row r="296" spans="1:39" x14ac:dyDescent="0.2">
      <c r="A296">
        <v>1</v>
      </c>
      <c r="B296">
        <v>1</v>
      </c>
      <c r="G296" s="7">
        <v>314</v>
      </c>
      <c r="H296" s="7" t="s">
        <v>33</v>
      </c>
      <c r="I296" s="7">
        <v>418793</v>
      </c>
      <c r="J296" s="7">
        <v>315</v>
      </c>
      <c r="K296" s="7" t="s">
        <v>33</v>
      </c>
      <c r="L296" s="7">
        <v>13</v>
      </c>
      <c r="M296" s="7" t="s">
        <v>91</v>
      </c>
      <c r="N296" s="7">
        <v>418793</v>
      </c>
      <c r="O296" s="7" t="s">
        <v>28965</v>
      </c>
      <c r="P296" s="7" t="s">
        <v>93</v>
      </c>
      <c r="Q296" s="7" t="s">
        <v>28966</v>
      </c>
      <c r="R296" s="7" t="s">
        <v>28967</v>
      </c>
      <c r="S296" s="7"/>
      <c r="T296" s="7" t="s">
        <v>28968</v>
      </c>
      <c r="U296" s="7" t="s">
        <v>28969</v>
      </c>
      <c r="V296" s="7" t="s">
        <v>98</v>
      </c>
      <c r="W296" s="7" t="s">
        <v>28970</v>
      </c>
      <c r="X296" s="7"/>
      <c r="Y296" s="7"/>
      <c r="Z296" s="7"/>
      <c r="AA296" s="7" t="s">
        <v>28971</v>
      </c>
      <c r="AB296" s="7" t="s">
        <v>100</v>
      </c>
      <c r="AC296" s="7" t="s">
        <v>101</v>
      </c>
      <c r="AD296" s="7" t="s">
        <v>102</v>
      </c>
      <c r="AE296" s="7" t="s">
        <v>105</v>
      </c>
      <c r="AF296" s="7" t="s">
        <v>106</v>
      </c>
      <c r="AG296" s="7" t="s">
        <v>28972</v>
      </c>
      <c r="AH296" s="7" t="s">
        <v>28973</v>
      </c>
      <c r="AI296" s="7" t="s">
        <v>26809</v>
      </c>
      <c r="AJ296" s="7" t="s">
        <v>26810</v>
      </c>
      <c r="AK296" s="7" t="s">
        <v>28972</v>
      </c>
      <c r="AL296" s="7" t="s">
        <v>28973</v>
      </c>
      <c r="AM296" s="7" t="s">
        <v>109</v>
      </c>
    </row>
    <row r="297" spans="1:39" x14ac:dyDescent="0.2">
      <c r="A297">
        <v>1</v>
      </c>
      <c r="B297">
        <v>1</v>
      </c>
      <c r="G297" s="7">
        <v>315</v>
      </c>
      <c r="H297" s="7" t="s">
        <v>33</v>
      </c>
      <c r="I297" s="7">
        <v>467920</v>
      </c>
      <c r="J297" s="7">
        <v>316</v>
      </c>
      <c r="K297" s="7" t="s">
        <v>33</v>
      </c>
      <c r="L297" s="7">
        <v>14</v>
      </c>
      <c r="M297" s="7" t="s">
        <v>91</v>
      </c>
      <c r="N297" s="7">
        <v>467920</v>
      </c>
      <c r="O297" s="7" t="s">
        <v>28974</v>
      </c>
      <c r="P297" s="7" t="s">
        <v>93</v>
      </c>
      <c r="Q297" s="7" t="s">
        <v>28975</v>
      </c>
      <c r="R297" s="7" t="s">
        <v>28976</v>
      </c>
      <c r="S297" s="7"/>
      <c r="T297" s="7" t="s">
        <v>28977</v>
      </c>
      <c r="U297" s="7" t="s">
        <v>28978</v>
      </c>
      <c r="V297" s="7" t="s">
        <v>98</v>
      </c>
      <c r="W297" s="7" t="s">
        <v>28979</v>
      </c>
      <c r="X297" s="7"/>
      <c r="Y297" s="7"/>
      <c r="Z297" s="7"/>
      <c r="AA297" s="7" t="s">
        <v>28980</v>
      </c>
      <c r="AB297" s="7" t="s">
        <v>100</v>
      </c>
      <c r="AC297" s="7" t="s">
        <v>101</v>
      </c>
      <c r="AD297" s="7" t="s">
        <v>102</v>
      </c>
      <c r="AE297" s="7" t="s">
        <v>4870</v>
      </c>
      <c r="AF297" s="7" t="s">
        <v>4871</v>
      </c>
      <c r="AG297" s="7" t="s">
        <v>105</v>
      </c>
      <c r="AH297" s="7" t="s">
        <v>106</v>
      </c>
      <c r="AI297" s="7" t="s">
        <v>4870</v>
      </c>
      <c r="AJ297" s="7" t="s">
        <v>4871</v>
      </c>
      <c r="AK297" s="7" t="s">
        <v>28981</v>
      </c>
      <c r="AL297" s="7" t="s">
        <v>28982</v>
      </c>
      <c r="AM297" s="7" t="s">
        <v>109</v>
      </c>
    </row>
    <row r="298" spans="1:39" x14ac:dyDescent="0.2">
      <c r="A298">
        <v>1</v>
      </c>
      <c r="B298">
        <v>1</v>
      </c>
      <c r="G298" s="7">
        <v>316</v>
      </c>
      <c r="H298" s="7" t="s">
        <v>33</v>
      </c>
      <c r="I298" s="7">
        <v>476715</v>
      </c>
      <c r="J298" s="7">
        <v>317</v>
      </c>
      <c r="K298" s="7" t="s">
        <v>33</v>
      </c>
      <c r="L298" s="7">
        <v>15</v>
      </c>
      <c r="M298" s="7" t="s">
        <v>91</v>
      </c>
      <c r="N298" s="7">
        <v>476715</v>
      </c>
      <c r="O298" s="7" t="s">
        <v>28983</v>
      </c>
      <c r="P298" s="7" t="s">
        <v>93</v>
      </c>
      <c r="Q298" s="7" t="s">
        <v>28984</v>
      </c>
      <c r="R298" s="7" t="s">
        <v>28985</v>
      </c>
      <c r="S298" s="7"/>
      <c r="T298" s="7" t="s">
        <v>28986</v>
      </c>
      <c r="U298" s="7" t="s">
        <v>28987</v>
      </c>
      <c r="V298" s="7" t="s">
        <v>98</v>
      </c>
      <c r="W298" s="7" t="s">
        <v>28988</v>
      </c>
      <c r="X298" s="7"/>
      <c r="Y298" s="7"/>
      <c r="Z298" s="7"/>
      <c r="AA298" s="7" t="s">
        <v>28989</v>
      </c>
      <c r="AB298" s="7" t="s">
        <v>100</v>
      </c>
      <c r="AC298" s="7" t="s">
        <v>101</v>
      </c>
      <c r="AD298" s="7" t="s">
        <v>102</v>
      </c>
      <c r="AE298" s="7" t="s">
        <v>105</v>
      </c>
      <c r="AF298" s="7" t="s">
        <v>106</v>
      </c>
      <c r="AG298" s="7" t="s">
        <v>28175</v>
      </c>
      <c r="AH298" s="7" t="s">
        <v>28176</v>
      </c>
      <c r="AI298" s="7" t="s">
        <v>19621</v>
      </c>
      <c r="AJ298" s="7" t="s">
        <v>19622</v>
      </c>
      <c r="AK298" s="7" t="s">
        <v>28175</v>
      </c>
      <c r="AL298" s="7" t="s">
        <v>28176</v>
      </c>
      <c r="AM298" s="7" t="s">
        <v>109</v>
      </c>
    </row>
    <row r="299" spans="1:39" x14ac:dyDescent="0.2">
      <c r="A299">
        <v>1</v>
      </c>
      <c r="B299">
        <v>1</v>
      </c>
      <c r="G299" s="7">
        <v>317</v>
      </c>
      <c r="H299" s="7" t="s">
        <v>33</v>
      </c>
      <c r="I299" s="7">
        <v>515707</v>
      </c>
      <c r="J299" s="7">
        <v>318</v>
      </c>
      <c r="K299" s="7" t="s">
        <v>33</v>
      </c>
      <c r="L299" s="7">
        <v>16</v>
      </c>
      <c r="M299" s="7" t="s">
        <v>91</v>
      </c>
      <c r="N299" s="7">
        <v>515707</v>
      </c>
      <c r="O299" s="7" t="s">
        <v>28990</v>
      </c>
      <c r="P299" s="7" t="s">
        <v>93</v>
      </c>
      <c r="Q299" s="7" t="s">
        <v>28991</v>
      </c>
      <c r="R299" s="7" t="s">
        <v>28992</v>
      </c>
      <c r="S299" s="7"/>
      <c r="T299" s="7" t="s">
        <v>28993</v>
      </c>
      <c r="U299" s="7" t="s">
        <v>28994</v>
      </c>
      <c r="V299" s="7" t="s">
        <v>98</v>
      </c>
      <c r="W299" s="7" t="s">
        <v>28995</v>
      </c>
      <c r="X299" s="7"/>
      <c r="Y299" s="7"/>
      <c r="Z299" s="7"/>
      <c r="AA299" s="7" t="s">
        <v>28996</v>
      </c>
      <c r="AB299" s="7" t="s">
        <v>100</v>
      </c>
      <c r="AC299" s="7" t="s">
        <v>101</v>
      </c>
      <c r="AD299" s="7" t="s">
        <v>102</v>
      </c>
      <c r="AE299" s="7" t="s">
        <v>105</v>
      </c>
      <c r="AF299" s="7" t="s">
        <v>106</v>
      </c>
      <c r="AG299" s="7" t="s">
        <v>105</v>
      </c>
      <c r="AH299" s="7" t="s">
        <v>106</v>
      </c>
      <c r="AI299" s="7" t="s">
        <v>6607</v>
      </c>
      <c r="AJ299" s="7" t="s">
        <v>6608</v>
      </c>
      <c r="AK299" s="7" t="s">
        <v>6607</v>
      </c>
      <c r="AL299" s="7" t="s">
        <v>6608</v>
      </c>
      <c r="AM299" s="7" t="s">
        <v>109</v>
      </c>
    </row>
    <row r="300" spans="1:39" x14ac:dyDescent="0.2">
      <c r="A300">
        <v>1</v>
      </c>
      <c r="B300">
        <v>1</v>
      </c>
      <c r="G300" s="7">
        <v>318</v>
      </c>
      <c r="H300" s="7" t="s">
        <v>33</v>
      </c>
      <c r="I300" s="7">
        <v>601797</v>
      </c>
      <c r="J300" s="7">
        <v>319</v>
      </c>
      <c r="K300" s="7" t="s">
        <v>33</v>
      </c>
      <c r="L300" s="7">
        <v>17</v>
      </c>
      <c r="M300" s="7" t="s">
        <v>91</v>
      </c>
      <c r="N300" s="7">
        <v>601797</v>
      </c>
      <c r="O300" s="7" t="s">
        <v>28997</v>
      </c>
      <c r="P300" s="7" t="s">
        <v>93</v>
      </c>
      <c r="Q300" s="7" t="s">
        <v>28998</v>
      </c>
      <c r="R300" s="7" t="s">
        <v>28999</v>
      </c>
      <c r="S300" s="7"/>
      <c r="T300" s="7" t="s">
        <v>29000</v>
      </c>
      <c r="U300" s="7" t="s">
        <v>29001</v>
      </c>
      <c r="V300" s="7" t="s">
        <v>98</v>
      </c>
      <c r="W300" s="7" t="s">
        <v>29002</v>
      </c>
      <c r="X300" s="7"/>
      <c r="Y300" s="7"/>
      <c r="Z300" s="7"/>
      <c r="AA300" s="7" t="s">
        <v>29003</v>
      </c>
      <c r="AB300" s="7" t="s">
        <v>100</v>
      </c>
      <c r="AC300" s="7" t="s">
        <v>101</v>
      </c>
      <c r="AD300" s="7" t="s">
        <v>102</v>
      </c>
      <c r="AE300" s="7" t="s">
        <v>105</v>
      </c>
      <c r="AF300" s="7" t="s">
        <v>106</v>
      </c>
      <c r="AG300" s="7" t="s">
        <v>29004</v>
      </c>
      <c r="AH300" s="7" t="s">
        <v>29005</v>
      </c>
      <c r="AI300" s="7" t="s">
        <v>105</v>
      </c>
      <c r="AJ300" s="7" t="s">
        <v>106</v>
      </c>
      <c r="AK300" s="7" t="s">
        <v>29004</v>
      </c>
      <c r="AL300" s="7" t="s">
        <v>29005</v>
      </c>
      <c r="AM300" s="7" t="s">
        <v>109</v>
      </c>
    </row>
    <row r="301" spans="1:39" x14ac:dyDescent="0.2">
      <c r="A301">
        <v>1</v>
      </c>
      <c r="B301">
        <v>1</v>
      </c>
      <c r="G301" s="7">
        <v>319</v>
      </c>
      <c r="H301" s="7" t="s">
        <v>33</v>
      </c>
      <c r="I301" s="7">
        <v>623976</v>
      </c>
      <c r="J301" s="7">
        <v>320</v>
      </c>
      <c r="K301" s="7" t="s">
        <v>33</v>
      </c>
      <c r="L301" s="7">
        <v>18</v>
      </c>
      <c r="M301" s="7" t="s">
        <v>91</v>
      </c>
      <c r="N301" s="7">
        <v>623976</v>
      </c>
      <c r="O301" s="7" t="s">
        <v>29006</v>
      </c>
      <c r="P301" s="7" t="s">
        <v>93</v>
      </c>
      <c r="Q301" s="7" t="s">
        <v>29007</v>
      </c>
      <c r="R301" s="7" t="s">
        <v>29008</v>
      </c>
      <c r="S301" s="7"/>
      <c r="T301" s="7" t="s">
        <v>29009</v>
      </c>
      <c r="U301" s="7" t="s">
        <v>29010</v>
      </c>
      <c r="V301" s="7" t="s">
        <v>98</v>
      </c>
      <c r="W301" s="7" t="s">
        <v>29011</v>
      </c>
      <c r="X301" s="7"/>
      <c r="Y301" s="7"/>
      <c r="Z301" s="7"/>
      <c r="AA301" s="7" t="s">
        <v>29012</v>
      </c>
      <c r="AB301" s="7" t="s">
        <v>100</v>
      </c>
      <c r="AC301" s="7" t="s">
        <v>101</v>
      </c>
      <c r="AD301" s="7" t="s">
        <v>102</v>
      </c>
      <c r="AE301" s="7" t="s">
        <v>19644</v>
      </c>
      <c r="AF301" s="7" t="s">
        <v>19645</v>
      </c>
      <c r="AG301" s="7" t="s">
        <v>105</v>
      </c>
      <c r="AH301" s="7" t="s">
        <v>106</v>
      </c>
      <c r="AI301" s="7" t="s">
        <v>19644</v>
      </c>
      <c r="AJ301" s="7" t="s">
        <v>19645</v>
      </c>
      <c r="AK301" s="7" t="s">
        <v>1122</v>
      </c>
      <c r="AL301" s="7" t="s">
        <v>1123</v>
      </c>
      <c r="AM301" s="7" t="s">
        <v>109</v>
      </c>
    </row>
    <row r="302" spans="1:39" x14ac:dyDescent="0.2">
      <c r="A302">
        <v>1</v>
      </c>
      <c r="B302">
        <v>1</v>
      </c>
      <c r="G302" s="7">
        <v>320</v>
      </c>
      <c r="H302" s="7" t="s">
        <v>33</v>
      </c>
      <c r="I302" s="7">
        <v>636215</v>
      </c>
      <c r="J302" s="7">
        <v>321</v>
      </c>
      <c r="K302" s="7" t="s">
        <v>33</v>
      </c>
      <c r="L302" s="7">
        <v>19</v>
      </c>
      <c r="M302" s="7" t="s">
        <v>91</v>
      </c>
      <c r="N302" s="7">
        <v>636215</v>
      </c>
      <c r="O302" s="7" t="s">
        <v>29013</v>
      </c>
      <c r="P302" s="7" t="s">
        <v>93</v>
      </c>
      <c r="Q302" s="7" t="s">
        <v>29014</v>
      </c>
      <c r="R302" s="7" t="s">
        <v>29015</v>
      </c>
      <c r="S302" s="7"/>
      <c r="T302" s="7" t="s">
        <v>29016</v>
      </c>
      <c r="U302" s="7" t="s">
        <v>29017</v>
      </c>
      <c r="V302" s="7" t="s">
        <v>98</v>
      </c>
      <c r="W302" s="7" t="s">
        <v>29018</v>
      </c>
      <c r="X302" s="7"/>
      <c r="Y302" s="7"/>
      <c r="Z302" s="7"/>
      <c r="AA302" s="7" t="s">
        <v>29019</v>
      </c>
      <c r="AB302" s="7" t="s">
        <v>100</v>
      </c>
      <c r="AC302" s="7" t="s">
        <v>101</v>
      </c>
      <c r="AD302" s="7" t="s">
        <v>102</v>
      </c>
      <c r="AE302" s="7" t="s">
        <v>105</v>
      </c>
      <c r="AF302" s="7" t="s">
        <v>106</v>
      </c>
      <c r="AG302" s="7" t="s">
        <v>105</v>
      </c>
      <c r="AH302" s="7" t="s">
        <v>106</v>
      </c>
      <c r="AI302" s="7" t="s">
        <v>105</v>
      </c>
      <c r="AJ302" s="7" t="s">
        <v>106</v>
      </c>
      <c r="AK302" s="7" t="s">
        <v>1131</v>
      </c>
      <c r="AL302" s="7" t="s">
        <v>1132</v>
      </c>
      <c r="AM302" s="7" t="s">
        <v>109</v>
      </c>
    </row>
    <row r="303" spans="1:39" x14ac:dyDescent="0.2">
      <c r="A303">
        <v>1</v>
      </c>
      <c r="B303">
        <v>1</v>
      </c>
      <c r="G303" s="7">
        <v>321</v>
      </c>
      <c r="H303" s="7" t="s">
        <v>33</v>
      </c>
      <c r="I303" s="7">
        <v>776285</v>
      </c>
      <c r="J303" s="7">
        <v>322</v>
      </c>
      <c r="K303" s="7" t="s">
        <v>33</v>
      </c>
      <c r="L303" s="7">
        <v>20</v>
      </c>
      <c r="M303" s="7" t="s">
        <v>91</v>
      </c>
      <c r="N303" s="7">
        <v>776285</v>
      </c>
      <c r="O303" s="7" t="s">
        <v>29020</v>
      </c>
      <c r="P303" s="7" t="s">
        <v>93</v>
      </c>
      <c r="Q303" s="7" t="s">
        <v>29021</v>
      </c>
      <c r="R303" s="7" t="s">
        <v>29022</v>
      </c>
      <c r="S303" s="7"/>
      <c r="T303" s="7" t="s">
        <v>29023</v>
      </c>
      <c r="U303" s="7" t="s">
        <v>29024</v>
      </c>
      <c r="V303" s="7" t="s">
        <v>98</v>
      </c>
      <c r="W303" s="7" t="s">
        <v>29025</v>
      </c>
      <c r="X303" s="7"/>
      <c r="Y303" s="7"/>
      <c r="Z303" s="7"/>
      <c r="AA303" s="7" t="s">
        <v>29026</v>
      </c>
      <c r="AB303" s="7" t="s">
        <v>100</v>
      </c>
      <c r="AC303" s="7" t="s">
        <v>101</v>
      </c>
      <c r="AD303" s="7" t="s">
        <v>102</v>
      </c>
      <c r="AE303" s="7" t="s">
        <v>105</v>
      </c>
      <c r="AF303" s="7" t="s">
        <v>106</v>
      </c>
      <c r="AG303" s="7" t="s">
        <v>2048</v>
      </c>
      <c r="AH303" s="7" t="s">
        <v>2049</v>
      </c>
      <c r="AI303" s="7" t="s">
        <v>16504</v>
      </c>
      <c r="AJ303" s="7" t="s">
        <v>16505</v>
      </c>
      <c r="AK303" s="7" t="s">
        <v>2048</v>
      </c>
      <c r="AL303" s="7" t="s">
        <v>2049</v>
      </c>
      <c r="AM303" s="7" t="s">
        <v>109</v>
      </c>
    </row>
    <row r="304" spans="1:39" x14ac:dyDescent="0.2">
      <c r="A304">
        <v>1</v>
      </c>
      <c r="B304">
        <v>1</v>
      </c>
      <c r="G304" s="7">
        <v>322</v>
      </c>
      <c r="H304" s="7" t="s">
        <v>33</v>
      </c>
      <c r="I304" s="7">
        <v>889661</v>
      </c>
      <c r="J304" s="7">
        <v>323</v>
      </c>
      <c r="K304" s="7" t="s">
        <v>33</v>
      </c>
      <c r="L304" s="7">
        <v>21</v>
      </c>
      <c r="M304" s="7" t="s">
        <v>91</v>
      </c>
      <c r="N304" s="7">
        <v>889661</v>
      </c>
      <c r="O304" s="7" t="s">
        <v>29027</v>
      </c>
      <c r="P304" s="7" t="s">
        <v>93</v>
      </c>
      <c r="Q304" s="7" t="s">
        <v>29028</v>
      </c>
      <c r="R304" s="7" t="s">
        <v>29029</v>
      </c>
      <c r="S304" s="7"/>
      <c r="T304" s="7" t="s">
        <v>29030</v>
      </c>
      <c r="U304" s="7" t="s">
        <v>29031</v>
      </c>
      <c r="V304" s="7" t="s">
        <v>98</v>
      </c>
      <c r="W304" s="7" t="s">
        <v>29032</v>
      </c>
      <c r="X304" s="7"/>
      <c r="Y304" s="7"/>
      <c r="Z304" s="7"/>
      <c r="AA304" s="7" t="s">
        <v>29033</v>
      </c>
      <c r="AB304" s="7" t="s">
        <v>100</v>
      </c>
      <c r="AC304" s="7" t="s">
        <v>101</v>
      </c>
      <c r="AD304" s="7" t="s">
        <v>102</v>
      </c>
      <c r="AE304" s="7" t="s">
        <v>105</v>
      </c>
      <c r="AF304" s="7" t="s">
        <v>106</v>
      </c>
      <c r="AG304" s="7" t="s">
        <v>19721</v>
      </c>
      <c r="AH304" s="7" t="s">
        <v>19722</v>
      </c>
      <c r="AI304" s="7" t="s">
        <v>105</v>
      </c>
      <c r="AJ304" s="7" t="s">
        <v>106</v>
      </c>
      <c r="AK304" s="7" t="s">
        <v>19721</v>
      </c>
      <c r="AL304" s="7" t="s">
        <v>19722</v>
      </c>
      <c r="AM304" s="7" t="s">
        <v>109</v>
      </c>
    </row>
    <row r="305" spans="1:39" x14ac:dyDescent="0.2">
      <c r="A305">
        <v>1</v>
      </c>
      <c r="B305">
        <v>1</v>
      </c>
      <c r="G305" s="7">
        <v>323</v>
      </c>
      <c r="H305" s="7" t="s">
        <v>33</v>
      </c>
      <c r="I305" s="7">
        <v>896219</v>
      </c>
      <c r="J305" s="7">
        <v>324</v>
      </c>
      <c r="K305" s="7" t="s">
        <v>33</v>
      </c>
      <c r="L305" s="7">
        <v>22</v>
      </c>
      <c r="M305" s="7" t="s">
        <v>91</v>
      </c>
      <c r="N305" s="7">
        <v>896219</v>
      </c>
      <c r="O305" s="7" t="s">
        <v>29034</v>
      </c>
      <c r="P305" s="7" t="s">
        <v>93</v>
      </c>
      <c r="Q305" s="7" t="s">
        <v>29035</v>
      </c>
      <c r="R305" s="7" t="s">
        <v>29036</v>
      </c>
      <c r="S305" s="7"/>
      <c r="T305" s="7" t="s">
        <v>29037</v>
      </c>
      <c r="U305" s="7" t="s">
        <v>29038</v>
      </c>
      <c r="V305" s="7" t="s">
        <v>98</v>
      </c>
      <c r="W305" s="7" t="s">
        <v>29039</v>
      </c>
      <c r="X305" s="7"/>
      <c r="Y305" s="7"/>
      <c r="Z305" s="7"/>
      <c r="AA305" s="7" t="s">
        <v>29040</v>
      </c>
      <c r="AB305" s="7" t="s">
        <v>100</v>
      </c>
      <c r="AC305" s="7" t="s">
        <v>101</v>
      </c>
      <c r="AD305" s="7" t="s">
        <v>102</v>
      </c>
      <c r="AE305" s="7" t="s">
        <v>105</v>
      </c>
      <c r="AF305" s="7" t="s">
        <v>106</v>
      </c>
      <c r="AG305" s="7" t="s">
        <v>12501</v>
      </c>
      <c r="AH305" s="7" t="s">
        <v>12502</v>
      </c>
      <c r="AI305" s="7" t="s">
        <v>12503</v>
      </c>
      <c r="AJ305" s="7" t="s">
        <v>12504</v>
      </c>
      <c r="AK305" s="7" t="s">
        <v>12501</v>
      </c>
      <c r="AL305" s="7" t="s">
        <v>12502</v>
      </c>
      <c r="AM305" s="7" t="s">
        <v>109</v>
      </c>
    </row>
    <row r="306" spans="1:39" x14ac:dyDescent="0.2">
      <c r="A306">
        <v>1</v>
      </c>
      <c r="B306">
        <v>1</v>
      </c>
      <c r="G306" s="7">
        <v>324</v>
      </c>
      <c r="H306" s="7" t="s">
        <v>33</v>
      </c>
      <c r="I306" s="7">
        <v>901982</v>
      </c>
      <c r="J306" s="7">
        <v>325</v>
      </c>
      <c r="K306" s="7" t="s">
        <v>33</v>
      </c>
      <c r="L306" s="7">
        <v>23</v>
      </c>
      <c r="M306" s="7" t="s">
        <v>91</v>
      </c>
      <c r="N306" s="7">
        <v>901982</v>
      </c>
      <c r="O306" s="7" t="s">
        <v>29041</v>
      </c>
      <c r="P306" s="7" t="s">
        <v>93</v>
      </c>
      <c r="Q306" s="7" t="s">
        <v>29042</v>
      </c>
      <c r="R306" s="7" t="s">
        <v>29043</v>
      </c>
      <c r="S306" s="7"/>
      <c r="T306" s="7" t="s">
        <v>29044</v>
      </c>
      <c r="U306" s="7" t="s">
        <v>29045</v>
      </c>
      <c r="V306" s="7" t="s">
        <v>98</v>
      </c>
      <c r="W306" s="7" t="s">
        <v>29046</v>
      </c>
      <c r="X306" s="7"/>
      <c r="Y306" s="7"/>
      <c r="Z306" s="7"/>
      <c r="AA306" s="7" t="s">
        <v>29047</v>
      </c>
      <c r="AB306" s="7" t="s">
        <v>100</v>
      </c>
      <c r="AC306" s="7" t="s">
        <v>101</v>
      </c>
      <c r="AD306" s="7" t="s">
        <v>102</v>
      </c>
      <c r="AE306" s="7" t="s">
        <v>105</v>
      </c>
      <c r="AF306" s="7" t="s">
        <v>106</v>
      </c>
      <c r="AG306" s="7" t="s">
        <v>105</v>
      </c>
      <c r="AH306" s="7" t="s">
        <v>106</v>
      </c>
      <c r="AI306" s="7" t="s">
        <v>10790</v>
      </c>
      <c r="AJ306" s="7" t="s">
        <v>10791</v>
      </c>
      <c r="AK306" s="7" t="s">
        <v>10790</v>
      </c>
      <c r="AL306" s="7" t="s">
        <v>10791</v>
      </c>
      <c r="AM306" s="7" t="s">
        <v>109</v>
      </c>
    </row>
    <row r="307" spans="1:39" x14ac:dyDescent="0.2">
      <c r="A307">
        <v>1</v>
      </c>
      <c r="B307">
        <v>1</v>
      </c>
      <c r="G307" s="7">
        <v>325</v>
      </c>
      <c r="H307" s="7" t="s">
        <v>33</v>
      </c>
      <c r="I307" s="7">
        <v>1018327</v>
      </c>
      <c r="J307" s="7">
        <v>326</v>
      </c>
      <c r="K307" s="7" t="s">
        <v>33</v>
      </c>
      <c r="L307" s="7">
        <v>24</v>
      </c>
      <c r="M307" s="7" t="s">
        <v>91</v>
      </c>
      <c r="N307" s="7">
        <v>1018327</v>
      </c>
      <c r="O307" s="7" t="s">
        <v>29048</v>
      </c>
      <c r="P307" s="7" t="s">
        <v>93</v>
      </c>
      <c r="Q307" s="7" t="s">
        <v>29049</v>
      </c>
      <c r="R307" s="7" t="s">
        <v>29050</v>
      </c>
      <c r="S307" s="7"/>
      <c r="T307" s="7" t="s">
        <v>29051</v>
      </c>
      <c r="U307" s="7" t="s">
        <v>29052</v>
      </c>
      <c r="V307" s="7" t="s">
        <v>98</v>
      </c>
      <c r="W307" s="7" t="s">
        <v>29053</v>
      </c>
      <c r="X307" s="7"/>
      <c r="Y307" s="7"/>
      <c r="Z307" s="7"/>
      <c r="AA307" s="7" t="s">
        <v>29054</v>
      </c>
      <c r="AB307" s="7" t="s">
        <v>100</v>
      </c>
      <c r="AC307" s="7" t="s">
        <v>101</v>
      </c>
      <c r="AD307" s="7" t="s">
        <v>102</v>
      </c>
      <c r="AE307" s="7" t="s">
        <v>24274</v>
      </c>
      <c r="AF307" s="7" t="s">
        <v>24275</v>
      </c>
      <c r="AG307" s="7" t="s">
        <v>3146</v>
      </c>
      <c r="AH307" s="7" t="s">
        <v>3147</v>
      </c>
      <c r="AI307" s="7" t="s">
        <v>24274</v>
      </c>
      <c r="AJ307" s="7" t="s">
        <v>24275</v>
      </c>
      <c r="AK307" s="7" t="s">
        <v>3146</v>
      </c>
      <c r="AL307" s="7" t="s">
        <v>3147</v>
      </c>
      <c r="AM307" s="7" t="s">
        <v>109</v>
      </c>
    </row>
    <row r="308" spans="1:39" x14ac:dyDescent="0.2">
      <c r="A308">
        <v>1</v>
      </c>
      <c r="B308">
        <v>1</v>
      </c>
      <c r="G308" s="7">
        <v>326</v>
      </c>
      <c r="H308" s="7" t="s">
        <v>33</v>
      </c>
      <c r="I308" s="7">
        <v>1032262</v>
      </c>
      <c r="J308" s="7">
        <v>327</v>
      </c>
      <c r="K308" s="7" t="s">
        <v>33</v>
      </c>
      <c r="L308" s="7">
        <v>25</v>
      </c>
      <c r="M308" s="7" t="s">
        <v>91</v>
      </c>
      <c r="N308" s="7">
        <v>1032262</v>
      </c>
      <c r="O308" s="7" t="s">
        <v>29055</v>
      </c>
      <c r="P308" s="7" t="s">
        <v>93</v>
      </c>
      <c r="Q308" s="7" t="s">
        <v>29056</v>
      </c>
      <c r="R308" s="7" t="s">
        <v>29057</v>
      </c>
      <c r="S308" s="7"/>
      <c r="T308" s="7" t="s">
        <v>29058</v>
      </c>
      <c r="U308" s="7" t="s">
        <v>29059</v>
      </c>
      <c r="V308" s="7" t="s">
        <v>98</v>
      </c>
      <c r="W308" s="7" t="s">
        <v>29060</v>
      </c>
      <c r="X308" s="7"/>
      <c r="Y308" s="7"/>
      <c r="Z308" s="7"/>
      <c r="AA308" s="7" t="s">
        <v>29061</v>
      </c>
      <c r="AB308" s="7" t="s">
        <v>100</v>
      </c>
      <c r="AC308" s="7" t="s">
        <v>101</v>
      </c>
      <c r="AD308" s="7" t="s">
        <v>102</v>
      </c>
      <c r="AE308" s="7" t="s">
        <v>105</v>
      </c>
      <c r="AF308" s="7" t="s">
        <v>106</v>
      </c>
      <c r="AG308" s="7" t="s">
        <v>29062</v>
      </c>
      <c r="AH308" s="7" t="s">
        <v>29063</v>
      </c>
      <c r="AI308" s="7" t="s">
        <v>5821</v>
      </c>
      <c r="AJ308" s="7" t="s">
        <v>5822</v>
      </c>
      <c r="AK308" s="7" t="s">
        <v>29062</v>
      </c>
      <c r="AL308" s="7" t="s">
        <v>29063</v>
      </c>
      <c r="AM308" s="7" t="s">
        <v>109</v>
      </c>
    </row>
    <row r="309" spans="1:39" x14ac:dyDescent="0.2">
      <c r="A309">
        <v>1</v>
      </c>
      <c r="B309">
        <v>1</v>
      </c>
      <c r="G309" s="7">
        <v>327</v>
      </c>
      <c r="H309" s="7" t="s">
        <v>33</v>
      </c>
      <c r="I309" s="7">
        <v>1064102</v>
      </c>
      <c r="J309" s="7">
        <v>328</v>
      </c>
      <c r="K309" s="7" t="s">
        <v>33</v>
      </c>
      <c r="L309" s="7">
        <v>26</v>
      </c>
      <c r="M309" s="7" t="s">
        <v>91</v>
      </c>
      <c r="N309" s="7">
        <v>1064102</v>
      </c>
      <c r="O309" s="7" t="s">
        <v>29064</v>
      </c>
      <c r="P309" s="7" t="s">
        <v>93</v>
      </c>
      <c r="Q309" s="7" t="s">
        <v>29065</v>
      </c>
      <c r="R309" s="7" t="s">
        <v>29066</v>
      </c>
      <c r="S309" s="7"/>
      <c r="T309" s="7" t="s">
        <v>29067</v>
      </c>
      <c r="U309" s="7" t="s">
        <v>29068</v>
      </c>
      <c r="V309" s="7" t="s">
        <v>98</v>
      </c>
      <c r="W309" s="7" t="s">
        <v>29069</v>
      </c>
      <c r="X309" s="7"/>
      <c r="Y309" s="7"/>
      <c r="Z309" s="7"/>
      <c r="AA309" s="7" t="s">
        <v>29070</v>
      </c>
      <c r="AB309" s="7" t="s">
        <v>100</v>
      </c>
      <c r="AC309" s="7" t="s">
        <v>101</v>
      </c>
      <c r="AD309" s="7" t="s">
        <v>102</v>
      </c>
      <c r="AE309" s="7" t="s">
        <v>105</v>
      </c>
      <c r="AF309" s="7" t="s">
        <v>106</v>
      </c>
      <c r="AG309" s="7" t="s">
        <v>105</v>
      </c>
      <c r="AH309" s="7" t="s">
        <v>106</v>
      </c>
      <c r="AI309" s="7" t="s">
        <v>105</v>
      </c>
      <c r="AJ309" s="7" t="s">
        <v>106</v>
      </c>
      <c r="AK309" s="7" t="s">
        <v>5841</v>
      </c>
      <c r="AL309" s="7" t="s">
        <v>5842</v>
      </c>
      <c r="AM309" s="7" t="s">
        <v>109</v>
      </c>
    </row>
    <row r="310" spans="1:39" x14ac:dyDescent="0.2">
      <c r="A310">
        <v>1</v>
      </c>
      <c r="B310">
        <v>1</v>
      </c>
      <c r="G310" s="7">
        <v>328</v>
      </c>
      <c r="H310" s="7" t="s">
        <v>33</v>
      </c>
      <c r="I310" s="7">
        <v>1141753</v>
      </c>
      <c r="J310" s="7">
        <v>329</v>
      </c>
      <c r="K310" s="7" t="s">
        <v>33</v>
      </c>
      <c r="L310" s="7">
        <v>27</v>
      </c>
      <c r="M310" s="7" t="s">
        <v>91</v>
      </c>
      <c r="N310" s="7">
        <v>1141753</v>
      </c>
      <c r="O310" s="7" t="s">
        <v>29071</v>
      </c>
      <c r="P310" s="7" t="s">
        <v>93</v>
      </c>
      <c r="Q310" s="7" t="s">
        <v>29072</v>
      </c>
      <c r="R310" s="7" t="s">
        <v>29073</v>
      </c>
      <c r="S310" s="7"/>
      <c r="T310" s="7" t="s">
        <v>29074</v>
      </c>
      <c r="U310" s="7" t="s">
        <v>29075</v>
      </c>
      <c r="V310" s="7" t="s">
        <v>98</v>
      </c>
      <c r="W310" s="7" t="s">
        <v>29076</v>
      </c>
      <c r="X310" s="7"/>
      <c r="Y310" s="7"/>
      <c r="Z310" s="7"/>
      <c r="AA310" s="7" t="s">
        <v>29077</v>
      </c>
      <c r="AB310" s="7" t="s">
        <v>100</v>
      </c>
      <c r="AC310" s="7" t="s">
        <v>101</v>
      </c>
      <c r="AD310" s="7" t="s">
        <v>102</v>
      </c>
      <c r="AE310" s="7" t="s">
        <v>105</v>
      </c>
      <c r="AF310" s="7" t="s">
        <v>106</v>
      </c>
      <c r="AG310" s="7" t="s">
        <v>105</v>
      </c>
      <c r="AH310" s="7" t="s">
        <v>106</v>
      </c>
      <c r="AI310" s="7" t="s">
        <v>11685</v>
      </c>
      <c r="AJ310" s="7" t="s">
        <v>11686</v>
      </c>
      <c r="AK310" s="7" t="s">
        <v>105</v>
      </c>
      <c r="AL310" s="7" t="s">
        <v>106</v>
      </c>
      <c r="AM310" s="7" t="s">
        <v>109</v>
      </c>
    </row>
    <row r="311" spans="1:39" x14ac:dyDescent="0.2">
      <c r="A311">
        <v>1</v>
      </c>
      <c r="B311">
        <v>1</v>
      </c>
      <c r="G311" s="7">
        <v>329</v>
      </c>
      <c r="H311" s="7" t="s">
        <v>33</v>
      </c>
      <c r="I311" s="7">
        <v>1186603</v>
      </c>
      <c r="J311" s="7">
        <v>330</v>
      </c>
      <c r="K311" s="7" t="s">
        <v>33</v>
      </c>
      <c r="L311" s="7">
        <v>28</v>
      </c>
      <c r="M311" s="7" t="s">
        <v>91</v>
      </c>
      <c r="N311" s="7">
        <v>1186603</v>
      </c>
      <c r="O311" s="7" t="s">
        <v>29078</v>
      </c>
      <c r="P311" s="7" t="s">
        <v>93</v>
      </c>
      <c r="Q311" s="7" t="s">
        <v>29079</v>
      </c>
      <c r="R311" s="7" t="s">
        <v>29080</v>
      </c>
      <c r="S311" s="7"/>
      <c r="T311" s="7" t="s">
        <v>29081</v>
      </c>
      <c r="U311" s="7" t="s">
        <v>29082</v>
      </c>
      <c r="V311" s="7" t="s">
        <v>98</v>
      </c>
      <c r="W311" s="7" t="s">
        <v>29083</v>
      </c>
      <c r="X311" s="7"/>
      <c r="Y311" s="7"/>
      <c r="Z311" s="7"/>
      <c r="AA311" s="7" t="s">
        <v>29084</v>
      </c>
      <c r="AB311" s="7" t="s">
        <v>100</v>
      </c>
      <c r="AC311" s="7" t="s">
        <v>101</v>
      </c>
      <c r="AD311" s="7" t="s">
        <v>102</v>
      </c>
      <c r="AE311" s="7" t="s">
        <v>105</v>
      </c>
      <c r="AF311" s="7" t="s">
        <v>106</v>
      </c>
      <c r="AG311" s="7" t="s">
        <v>105</v>
      </c>
      <c r="AH311" s="7" t="s">
        <v>106</v>
      </c>
      <c r="AI311" s="7" t="s">
        <v>105</v>
      </c>
      <c r="AJ311" s="7" t="s">
        <v>106</v>
      </c>
      <c r="AK311" s="7" t="s">
        <v>14273</v>
      </c>
      <c r="AL311" s="7" t="s">
        <v>14274</v>
      </c>
      <c r="AM311" s="7" t="s">
        <v>109</v>
      </c>
    </row>
    <row r="312" spans="1:39" x14ac:dyDescent="0.2">
      <c r="A312">
        <v>1</v>
      </c>
      <c r="B312">
        <v>1</v>
      </c>
      <c r="G312" s="7">
        <v>330</v>
      </c>
      <c r="H312" s="7" t="s">
        <v>33</v>
      </c>
      <c r="I312" s="7">
        <v>1210821</v>
      </c>
      <c r="J312" s="7">
        <v>331</v>
      </c>
      <c r="K312" s="7" t="s">
        <v>33</v>
      </c>
      <c r="L312" s="7">
        <v>29</v>
      </c>
      <c r="M312" s="7" t="s">
        <v>91</v>
      </c>
      <c r="N312" s="7">
        <v>1210821</v>
      </c>
      <c r="O312" s="7" t="s">
        <v>29085</v>
      </c>
      <c r="P312" s="7" t="s">
        <v>93</v>
      </c>
      <c r="Q312" s="7" t="s">
        <v>29086</v>
      </c>
      <c r="R312" s="7" t="s">
        <v>29087</v>
      </c>
      <c r="S312" s="7"/>
      <c r="T312" s="7" t="s">
        <v>29088</v>
      </c>
      <c r="U312" s="7" t="s">
        <v>29089</v>
      </c>
      <c r="V312" s="7" t="s">
        <v>98</v>
      </c>
      <c r="W312" s="7" t="s">
        <v>29090</v>
      </c>
      <c r="X312" s="7"/>
      <c r="Y312" s="7"/>
      <c r="Z312" s="7"/>
      <c r="AA312" s="7" t="s">
        <v>29091</v>
      </c>
      <c r="AB312" s="7" t="s">
        <v>100</v>
      </c>
      <c r="AC312" s="7" t="s">
        <v>101</v>
      </c>
      <c r="AD312" s="7" t="s">
        <v>102</v>
      </c>
      <c r="AE312" s="7" t="s">
        <v>293</v>
      </c>
      <c r="AF312" s="7" t="s">
        <v>294</v>
      </c>
      <c r="AG312" s="7" t="s">
        <v>29092</v>
      </c>
      <c r="AH312" s="7" t="s">
        <v>29093</v>
      </c>
      <c r="AI312" s="7" t="s">
        <v>293</v>
      </c>
      <c r="AJ312" s="7" t="s">
        <v>294</v>
      </c>
      <c r="AK312" s="7" t="s">
        <v>29092</v>
      </c>
      <c r="AL312" s="7" t="s">
        <v>29093</v>
      </c>
      <c r="AM312" s="7" t="s">
        <v>109</v>
      </c>
    </row>
    <row r="313" spans="1:39" x14ac:dyDescent="0.2">
      <c r="A313">
        <v>1</v>
      </c>
      <c r="B313">
        <v>1</v>
      </c>
      <c r="G313" s="7">
        <v>331</v>
      </c>
      <c r="H313" s="7" t="s">
        <v>33</v>
      </c>
      <c r="I313" s="7">
        <v>1260478</v>
      </c>
      <c r="J313" s="7">
        <v>332</v>
      </c>
      <c r="K313" s="7" t="s">
        <v>33</v>
      </c>
      <c r="L313" s="7">
        <v>30</v>
      </c>
      <c r="M313" s="7" t="s">
        <v>91</v>
      </c>
      <c r="N313" s="7">
        <v>1260478</v>
      </c>
      <c r="O313" s="7" t="s">
        <v>29094</v>
      </c>
      <c r="P313" s="7" t="s">
        <v>93</v>
      </c>
      <c r="Q313" s="7" t="s">
        <v>29095</v>
      </c>
      <c r="R313" s="7" t="s">
        <v>29096</v>
      </c>
      <c r="S313" s="7"/>
      <c r="T313" s="7" t="s">
        <v>29097</v>
      </c>
      <c r="U313" s="7" t="s">
        <v>29098</v>
      </c>
      <c r="V313" s="7" t="s">
        <v>98</v>
      </c>
      <c r="W313" s="7" t="s">
        <v>29099</v>
      </c>
      <c r="X313" s="7"/>
      <c r="Y313" s="7"/>
      <c r="Z313" s="7"/>
      <c r="AA313" s="7" t="s">
        <v>8341</v>
      </c>
      <c r="AB313" s="7" t="s">
        <v>100</v>
      </c>
      <c r="AC313" s="7" t="s">
        <v>101</v>
      </c>
      <c r="AD313" s="7" t="s">
        <v>102</v>
      </c>
      <c r="AE313" s="7" t="s">
        <v>29100</v>
      </c>
      <c r="AF313" s="7" t="s">
        <v>29101</v>
      </c>
      <c r="AG313" s="7" t="s">
        <v>29102</v>
      </c>
      <c r="AH313" s="7" t="s">
        <v>29103</v>
      </c>
      <c r="AI313" s="7" t="s">
        <v>29100</v>
      </c>
      <c r="AJ313" s="7" t="s">
        <v>29101</v>
      </c>
      <c r="AK313" s="7" t="s">
        <v>29102</v>
      </c>
      <c r="AL313" s="7" t="s">
        <v>29103</v>
      </c>
      <c r="AM313" s="7" t="s">
        <v>109</v>
      </c>
    </row>
    <row r="314" spans="1:39" x14ac:dyDescent="0.2">
      <c r="A314">
        <v>1</v>
      </c>
      <c r="B314">
        <v>1</v>
      </c>
      <c r="G314" s="7">
        <v>332</v>
      </c>
      <c r="H314" s="7" t="s">
        <v>33</v>
      </c>
      <c r="I314" s="7">
        <v>1275616</v>
      </c>
      <c r="J314" s="7">
        <v>333</v>
      </c>
      <c r="K314" s="7" t="s">
        <v>33</v>
      </c>
      <c r="L314" s="7">
        <v>31</v>
      </c>
      <c r="M314" s="7" t="s">
        <v>91</v>
      </c>
      <c r="N314" s="7">
        <v>1275616</v>
      </c>
      <c r="O314" s="7" t="s">
        <v>29104</v>
      </c>
      <c r="P314" s="7" t="s">
        <v>93</v>
      </c>
      <c r="Q314" s="7" t="s">
        <v>29105</v>
      </c>
      <c r="R314" s="7" t="s">
        <v>29106</v>
      </c>
      <c r="S314" s="7"/>
      <c r="T314" s="7" t="s">
        <v>29107</v>
      </c>
      <c r="U314" s="7" t="s">
        <v>29108</v>
      </c>
      <c r="V314" s="7" t="s">
        <v>98</v>
      </c>
      <c r="W314" s="7" t="s">
        <v>29109</v>
      </c>
      <c r="X314" s="7"/>
      <c r="Y314" s="7"/>
      <c r="Z314" s="7"/>
      <c r="AA314" s="7" t="s">
        <v>29110</v>
      </c>
      <c r="AB314" s="7" t="s">
        <v>100</v>
      </c>
      <c r="AC314" s="7" t="s">
        <v>101</v>
      </c>
      <c r="AD314" s="7" t="s">
        <v>102</v>
      </c>
      <c r="AE314" s="7" t="s">
        <v>105</v>
      </c>
      <c r="AF314" s="7" t="s">
        <v>106</v>
      </c>
      <c r="AG314" s="7" t="s">
        <v>105</v>
      </c>
      <c r="AH314" s="7" t="s">
        <v>106</v>
      </c>
      <c r="AI314" s="7" t="s">
        <v>105</v>
      </c>
      <c r="AJ314" s="7" t="s">
        <v>106</v>
      </c>
      <c r="AK314" s="7" t="s">
        <v>8365</v>
      </c>
      <c r="AL314" s="7" t="s">
        <v>8366</v>
      </c>
      <c r="AM314" s="7" t="s">
        <v>109</v>
      </c>
    </row>
    <row r="315" spans="1:39" x14ac:dyDescent="0.2">
      <c r="A315">
        <v>1</v>
      </c>
      <c r="B315">
        <v>1</v>
      </c>
      <c r="G315" s="7">
        <v>333</v>
      </c>
      <c r="H315" s="7" t="s">
        <v>33</v>
      </c>
      <c r="I315" s="7">
        <v>1297080</v>
      </c>
      <c r="J315" s="7">
        <v>334</v>
      </c>
      <c r="K315" s="7" t="s">
        <v>33</v>
      </c>
      <c r="L315" s="7">
        <v>32</v>
      </c>
      <c r="M315" s="7" t="s">
        <v>91</v>
      </c>
      <c r="N315" s="7">
        <v>1297080</v>
      </c>
      <c r="O315" s="7" t="s">
        <v>29111</v>
      </c>
      <c r="P315" s="7" t="s">
        <v>93</v>
      </c>
      <c r="Q315" s="7" t="s">
        <v>29112</v>
      </c>
      <c r="R315" s="7" t="s">
        <v>29113</v>
      </c>
      <c r="S315" s="7"/>
      <c r="T315" s="7" t="s">
        <v>29114</v>
      </c>
      <c r="U315" s="7" t="s">
        <v>29115</v>
      </c>
      <c r="V315" s="7" t="s">
        <v>98</v>
      </c>
      <c r="W315" s="7" t="s">
        <v>29116</v>
      </c>
      <c r="X315" s="7"/>
      <c r="Y315" s="7"/>
      <c r="Z315" s="7"/>
      <c r="AA315" s="7" t="s">
        <v>29117</v>
      </c>
      <c r="AB315" s="7" t="s">
        <v>100</v>
      </c>
      <c r="AC315" s="7" t="s">
        <v>101</v>
      </c>
      <c r="AD315" s="7" t="s">
        <v>102</v>
      </c>
      <c r="AE315" s="7" t="s">
        <v>13425</v>
      </c>
      <c r="AF315" s="7" t="s">
        <v>13426</v>
      </c>
      <c r="AG315" s="7" t="s">
        <v>105</v>
      </c>
      <c r="AH315" s="7" t="s">
        <v>106</v>
      </c>
      <c r="AI315" s="7" t="s">
        <v>13425</v>
      </c>
      <c r="AJ315" s="7" t="s">
        <v>13426</v>
      </c>
      <c r="AK315" s="7" t="s">
        <v>1259</v>
      </c>
      <c r="AL315" s="7" t="s">
        <v>1260</v>
      </c>
      <c r="AM315" s="7" t="s">
        <v>109</v>
      </c>
    </row>
    <row r="316" spans="1:39" x14ac:dyDescent="0.2">
      <c r="A316">
        <v>1</v>
      </c>
      <c r="B316">
        <v>1</v>
      </c>
      <c r="G316" s="7">
        <v>334</v>
      </c>
      <c r="H316" s="7" t="s">
        <v>33</v>
      </c>
      <c r="I316" s="7">
        <v>1353247</v>
      </c>
      <c r="J316" s="7">
        <v>335</v>
      </c>
      <c r="K316" s="7" t="s">
        <v>33</v>
      </c>
      <c r="L316" s="7">
        <v>33</v>
      </c>
      <c r="M316" s="7" t="s">
        <v>91</v>
      </c>
      <c r="N316" s="7">
        <v>1353247</v>
      </c>
      <c r="O316" s="7" t="s">
        <v>29118</v>
      </c>
      <c r="P316" s="7" t="s">
        <v>93</v>
      </c>
      <c r="Q316" s="7" t="s">
        <v>29119</v>
      </c>
      <c r="R316" s="7" t="s">
        <v>29120</v>
      </c>
      <c r="S316" s="7"/>
      <c r="T316" s="7" t="s">
        <v>29121</v>
      </c>
      <c r="U316" s="7" t="s">
        <v>29122</v>
      </c>
      <c r="V316" s="7" t="s">
        <v>98</v>
      </c>
      <c r="W316" s="7" t="s">
        <v>29123</v>
      </c>
      <c r="X316" s="7"/>
      <c r="Y316" s="7"/>
      <c r="Z316" s="7"/>
      <c r="AA316" s="7" t="s">
        <v>29124</v>
      </c>
      <c r="AB316" s="7" t="s">
        <v>100</v>
      </c>
      <c r="AC316" s="7" t="s">
        <v>101</v>
      </c>
      <c r="AD316" s="7" t="s">
        <v>102</v>
      </c>
      <c r="AE316" s="7" t="s">
        <v>4061</v>
      </c>
      <c r="AF316" s="7" t="s">
        <v>4062</v>
      </c>
      <c r="AG316" s="7" t="s">
        <v>105</v>
      </c>
      <c r="AH316" s="7" t="s">
        <v>106</v>
      </c>
      <c r="AI316" s="7" t="s">
        <v>4061</v>
      </c>
      <c r="AJ316" s="7" t="s">
        <v>4062</v>
      </c>
      <c r="AK316" s="7" t="s">
        <v>13454</v>
      </c>
      <c r="AL316" s="7" t="s">
        <v>936</v>
      </c>
      <c r="AM316" s="7" t="s">
        <v>109</v>
      </c>
    </row>
    <row r="317" spans="1:39" x14ac:dyDescent="0.2">
      <c r="A317">
        <v>1</v>
      </c>
      <c r="B317">
        <v>1</v>
      </c>
      <c r="G317" s="7">
        <v>335</v>
      </c>
      <c r="H317" s="7" t="s">
        <v>33</v>
      </c>
      <c r="I317" s="7">
        <v>1425674</v>
      </c>
      <c r="J317" s="7">
        <v>336</v>
      </c>
      <c r="K317" s="7" t="s">
        <v>33</v>
      </c>
      <c r="L317" s="7">
        <v>34</v>
      </c>
      <c r="M317" s="7" t="s">
        <v>91</v>
      </c>
      <c r="N317" s="7">
        <v>1425674</v>
      </c>
      <c r="O317" s="7" t="s">
        <v>29125</v>
      </c>
      <c r="P317" s="7" t="s">
        <v>93</v>
      </c>
      <c r="Q317" s="7" t="s">
        <v>29126</v>
      </c>
      <c r="R317" s="7" t="s">
        <v>29127</v>
      </c>
      <c r="S317" s="7"/>
      <c r="T317" s="7" t="s">
        <v>29128</v>
      </c>
      <c r="U317" s="7" t="s">
        <v>29129</v>
      </c>
      <c r="V317" s="7" t="s">
        <v>98</v>
      </c>
      <c r="W317" s="7" t="s">
        <v>29130</v>
      </c>
      <c r="X317" s="7"/>
      <c r="Y317" s="7"/>
      <c r="Z317" s="7"/>
      <c r="AA317" s="7" t="s">
        <v>29131</v>
      </c>
      <c r="AB317" s="7" t="s">
        <v>100</v>
      </c>
      <c r="AC317" s="7" t="s">
        <v>101</v>
      </c>
      <c r="AD317" s="7" t="s">
        <v>102</v>
      </c>
      <c r="AE317" s="7" t="s">
        <v>4088</v>
      </c>
      <c r="AF317" s="7" t="s">
        <v>4089</v>
      </c>
      <c r="AG317" s="7" t="s">
        <v>105</v>
      </c>
      <c r="AH317" s="7" t="s">
        <v>106</v>
      </c>
      <c r="AI317" s="7" t="s">
        <v>4088</v>
      </c>
      <c r="AJ317" s="7" t="s">
        <v>4089</v>
      </c>
      <c r="AK317" s="7" t="s">
        <v>4090</v>
      </c>
      <c r="AL317" s="7" t="s">
        <v>4091</v>
      </c>
      <c r="AM317" s="7" t="s">
        <v>109</v>
      </c>
    </row>
    <row r="318" spans="1:39" x14ac:dyDescent="0.2">
      <c r="A318">
        <v>1</v>
      </c>
      <c r="B318">
        <v>1</v>
      </c>
      <c r="G318" s="7">
        <v>336</v>
      </c>
      <c r="H318" s="7" t="s">
        <v>33</v>
      </c>
      <c r="I318" s="7">
        <v>1453531</v>
      </c>
      <c r="J318" s="7">
        <v>337</v>
      </c>
      <c r="K318" s="7" t="s">
        <v>33</v>
      </c>
      <c r="L318" s="7">
        <v>35</v>
      </c>
      <c r="M318" s="7" t="s">
        <v>91</v>
      </c>
      <c r="N318" s="7">
        <v>1453531</v>
      </c>
      <c r="O318" s="7" t="s">
        <v>29132</v>
      </c>
      <c r="P318" s="7" t="s">
        <v>93</v>
      </c>
      <c r="Q318" s="7" t="s">
        <v>29133</v>
      </c>
      <c r="R318" s="7" t="s">
        <v>29134</v>
      </c>
      <c r="S318" s="7"/>
      <c r="T318" s="7" t="s">
        <v>29135</v>
      </c>
      <c r="U318" s="7" t="s">
        <v>29136</v>
      </c>
      <c r="V318" s="7" t="s">
        <v>98</v>
      </c>
      <c r="W318" s="7" t="s">
        <v>29137</v>
      </c>
      <c r="X318" s="7"/>
      <c r="Y318" s="7"/>
      <c r="Z318" s="7"/>
      <c r="AA318" s="7" t="s">
        <v>29138</v>
      </c>
      <c r="AB318" s="7" t="s">
        <v>100</v>
      </c>
      <c r="AC318" s="7" t="s">
        <v>101</v>
      </c>
      <c r="AD318" s="7" t="s">
        <v>102</v>
      </c>
      <c r="AE318" s="7" t="s">
        <v>105</v>
      </c>
      <c r="AF318" s="7" t="s">
        <v>106</v>
      </c>
      <c r="AG318" s="7" t="s">
        <v>9222</v>
      </c>
      <c r="AH318" s="7" t="s">
        <v>9223</v>
      </c>
      <c r="AI318" s="7" t="s">
        <v>348</v>
      </c>
      <c r="AJ318" s="7" t="s">
        <v>349</v>
      </c>
      <c r="AK318" s="7" t="s">
        <v>9222</v>
      </c>
      <c r="AL318" s="7" t="s">
        <v>9223</v>
      </c>
      <c r="AM318" s="7" t="s">
        <v>109</v>
      </c>
    </row>
    <row r="319" spans="1:39" x14ac:dyDescent="0.2">
      <c r="A319">
        <v>1</v>
      </c>
      <c r="B319">
        <v>1</v>
      </c>
      <c r="G319" s="7">
        <v>337</v>
      </c>
      <c r="H319" s="7" t="s">
        <v>33</v>
      </c>
      <c r="I319" s="7">
        <v>1614235</v>
      </c>
      <c r="J319" s="7">
        <v>338</v>
      </c>
      <c r="K319" s="7" t="s">
        <v>33</v>
      </c>
      <c r="L319" s="7">
        <v>36</v>
      </c>
      <c r="M319" s="7" t="s">
        <v>91</v>
      </c>
      <c r="N319" s="7">
        <v>1614235</v>
      </c>
      <c r="O319" s="7" t="s">
        <v>29139</v>
      </c>
      <c r="P319" s="7" t="s">
        <v>93</v>
      </c>
      <c r="Q319" s="7" t="s">
        <v>29140</v>
      </c>
      <c r="R319" s="7" t="s">
        <v>29141</v>
      </c>
      <c r="S319" s="7"/>
      <c r="T319" s="7" t="s">
        <v>29142</v>
      </c>
      <c r="U319" s="7" t="s">
        <v>29143</v>
      </c>
      <c r="V319" s="7" t="s">
        <v>98</v>
      </c>
      <c r="W319" s="7" t="s">
        <v>29144</v>
      </c>
      <c r="X319" s="7"/>
      <c r="Y319" s="7"/>
      <c r="Z319" s="7"/>
      <c r="AA319" s="7" t="s">
        <v>29145</v>
      </c>
      <c r="AB319" s="7" t="s">
        <v>100</v>
      </c>
      <c r="AC319" s="7" t="s">
        <v>101</v>
      </c>
      <c r="AD319" s="7" t="s">
        <v>102</v>
      </c>
      <c r="AE319" s="7" t="s">
        <v>105</v>
      </c>
      <c r="AF319" s="7" t="s">
        <v>106</v>
      </c>
      <c r="AG319" s="7" t="s">
        <v>17023</v>
      </c>
      <c r="AH319" s="7" t="s">
        <v>17024</v>
      </c>
      <c r="AI319" s="7" t="s">
        <v>1328</v>
      </c>
      <c r="AJ319" s="7" t="s">
        <v>1329</v>
      </c>
      <c r="AK319" s="7" t="s">
        <v>17023</v>
      </c>
      <c r="AL319" s="7" t="s">
        <v>17024</v>
      </c>
      <c r="AM319" s="7" t="s">
        <v>109</v>
      </c>
    </row>
    <row r="320" spans="1:39" x14ac:dyDescent="0.2">
      <c r="A320">
        <v>1</v>
      </c>
      <c r="B320">
        <v>1</v>
      </c>
      <c r="G320" s="7">
        <v>338</v>
      </c>
      <c r="H320" s="7" t="s">
        <v>33</v>
      </c>
      <c r="I320" s="7">
        <v>1774678</v>
      </c>
      <c r="J320" s="7">
        <v>339</v>
      </c>
      <c r="K320" s="7" t="s">
        <v>33</v>
      </c>
      <c r="L320" s="7">
        <v>37</v>
      </c>
      <c r="M320" s="7" t="s">
        <v>91</v>
      </c>
      <c r="N320" s="7">
        <v>1774678</v>
      </c>
      <c r="O320" s="7" t="s">
        <v>29146</v>
      </c>
      <c r="P320" s="7" t="s">
        <v>93</v>
      </c>
      <c r="Q320" s="7" t="s">
        <v>29147</v>
      </c>
      <c r="R320" s="7" t="s">
        <v>29148</v>
      </c>
      <c r="S320" s="7"/>
      <c r="T320" s="7" t="s">
        <v>29149</v>
      </c>
      <c r="U320" s="7" t="s">
        <v>29150</v>
      </c>
      <c r="V320" s="7" t="s">
        <v>98</v>
      </c>
      <c r="W320" s="7" t="s">
        <v>29151</v>
      </c>
      <c r="X320" s="7"/>
      <c r="Y320" s="7"/>
      <c r="Z320" s="7"/>
      <c r="AA320" s="7" t="s">
        <v>29152</v>
      </c>
      <c r="AB320" s="7" t="s">
        <v>100</v>
      </c>
      <c r="AC320" s="7" t="s">
        <v>101</v>
      </c>
      <c r="AD320" s="7" t="s">
        <v>102</v>
      </c>
      <c r="AE320" s="7" t="s">
        <v>105</v>
      </c>
      <c r="AF320" s="7" t="s">
        <v>106</v>
      </c>
      <c r="AG320" s="7" t="s">
        <v>105</v>
      </c>
      <c r="AH320" s="7" t="s">
        <v>106</v>
      </c>
      <c r="AI320" s="7" t="s">
        <v>105</v>
      </c>
      <c r="AJ320" s="7" t="s">
        <v>106</v>
      </c>
      <c r="AK320" s="7" t="s">
        <v>5080</v>
      </c>
      <c r="AL320" s="7" t="s">
        <v>5081</v>
      </c>
      <c r="AM320" s="7" t="s">
        <v>109</v>
      </c>
    </row>
    <row r="321" spans="1:39" x14ac:dyDescent="0.2">
      <c r="A321">
        <v>1</v>
      </c>
      <c r="B321">
        <v>1</v>
      </c>
      <c r="G321" s="7">
        <v>339</v>
      </c>
      <c r="H321" s="7" t="s">
        <v>33</v>
      </c>
      <c r="I321" s="7">
        <v>1793169</v>
      </c>
      <c r="J321" s="7">
        <v>340</v>
      </c>
      <c r="K321" s="7" t="s">
        <v>33</v>
      </c>
      <c r="L321" s="7">
        <v>38</v>
      </c>
      <c r="M321" s="7" t="s">
        <v>91</v>
      </c>
      <c r="N321" s="7">
        <v>1793169</v>
      </c>
      <c r="O321" s="7" t="s">
        <v>29153</v>
      </c>
      <c r="P321" s="7" t="s">
        <v>93</v>
      </c>
      <c r="Q321" s="7" t="s">
        <v>29154</v>
      </c>
      <c r="R321" s="7" t="s">
        <v>29155</v>
      </c>
      <c r="S321" s="7"/>
      <c r="T321" s="7" t="s">
        <v>29156</v>
      </c>
      <c r="U321" s="7" t="s">
        <v>29157</v>
      </c>
      <c r="V321" s="7" t="s">
        <v>98</v>
      </c>
      <c r="W321" s="7" t="s">
        <v>29158</v>
      </c>
      <c r="X321" s="7"/>
      <c r="Y321" s="7"/>
      <c r="Z321" s="7"/>
      <c r="AA321" s="7" t="s">
        <v>29159</v>
      </c>
      <c r="AB321" s="7" t="s">
        <v>100</v>
      </c>
      <c r="AC321" s="7" t="s">
        <v>101</v>
      </c>
      <c r="AD321" s="7" t="s">
        <v>102</v>
      </c>
      <c r="AE321" s="7" t="s">
        <v>105</v>
      </c>
      <c r="AF321" s="7" t="s">
        <v>106</v>
      </c>
      <c r="AG321" s="7" t="s">
        <v>10977</v>
      </c>
      <c r="AH321" s="7" t="s">
        <v>10978</v>
      </c>
      <c r="AI321" s="7" t="s">
        <v>105</v>
      </c>
      <c r="AJ321" s="7" t="s">
        <v>106</v>
      </c>
      <c r="AK321" s="7" t="s">
        <v>10977</v>
      </c>
      <c r="AL321" s="7" t="s">
        <v>10978</v>
      </c>
      <c r="AM321" s="7" t="s">
        <v>109</v>
      </c>
    </row>
    <row r="322" spans="1:39" x14ac:dyDescent="0.2">
      <c r="A322">
        <v>1</v>
      </c>
      <c r="B322">
        <v>1</v>
      </c>
      <c r="G322" s="7">
        <v>340</v>
      </c>
      <c r="H322" s="7" t="s">
        <v>33</v>
      </c>
      <c r="I322" s="7">
        <v>1811682</v>
      </c>
      <c r="J322" s="7">
        <v>341</v>
      </c>
      <c r="K322" s="7" t="s">
        <v>33</v>
      </c>
      <c r="L322" s="7">
        <v>39</v>
      </c>
      <c r="M322" s="7" t="s">
        <v>91</v>
      </c>
      <c r="N322" s="7">
        <v>1811682</v>
      </c>
      <c r="O322" s="7" t="s">
        <v>29160</v>
      </c>
      <c r="P322" s="7" t="s">
        <v>93</v>
      </c>
      <c r="Q322" s="7" t="s">
        <v>29161</v>
      </c>
      <c r="R322" s="7" t="s">
        <v>29162</v>
      </c>
      <c r="S322" s="7"/>
      <c r="T322" s="7" t="s">
        <v>29163</v>
      </c>
      <c r="U322" s="7" t="s">
        <v>29164</v>
      </c>
      <c r="V322" s="7" t="s">
        <v>98</v>
      </c>
      <c r="W322" s="7" t="s">
        <v>29165</v>
      </c>
      <c r="X322" s="7"/>
      <c r="Y322" s="7"/>
      <c r="Z322" s="7"/>
      <c r="AA322" s="7" t="s">
        <v>29166</v>
      </c>
      <c r="AB322" s="7" t="s">
        <v>100</v>
      </c>
      <c r="AC322" s="7" t="s">
        <v>101</v>
      </c>
      <c r="AD322" s="7" t="s">
        <v>102</v>
      </c>
      <c r="AE322" s="7" t="s">
        <v>4185</v>
      </c>
      <c r="AF322" s="7" t="s">
        <v>4186</v>
      </c>
      <c r="AG322" s="7" t="s">
        <v>105</v>
      </c>
      <c r="AH322" s="7" t="s">
        <v>106</v>
      </c>
      <c r="AI322" s="7" t="s">
        <v>4185</v>
      </c>
      <c r="AJ322" s="7" t="s">
        <v>4186</v>
      </c>
      <c r="AK322" s="7" t="s">
        <v>105</v>
      </c>
      <c r="AL322" s="7" t="s">
        <v>106</v>
      </c>
      <c r="AM322" s="7" t="s">
        <v>109</v>
      </c>
    </row>
    <row r="323" spans="1:39" x14ac:dyDescent="0.2">
      <c r="A323">
        <v>1</v>
      </c>
      <c r="B323">
        <v>1</v>
      </c>
      <c r="G323" s="7">
        <v>341</v>
      </c>
      <c r="H323" s="7" t="s">
        <v>33</v>
      </c>
      <c r="I323" s="7">
        <v>1816272</v>
      </c>
      <c r="J323" s="7">
        <v>342</v>
      </c>
      <c r="K323" s="7" t="s">
        <v>33</v>
      </c>
      <c r="L323" s="7">
        <v>40</v>
      </c>
      <c r="M323" s="7" t="s">
        <v>91</v>
      </c>
      <c r="N323" s="7">
        <v>1816272</v>
      </c>
      <c r="O323" s="7" t="s">
        <v>29167</v>
      </c>
      <c r="P323" s="7" t="s">
        <v>93</v>
      </c>
      <c r="Q323" s="7" t="s">
        <v>29168</v>
      </c>
      <c r="R323" s="7" t="s">
        <v>29169</v>
      </c>
      <c r="S323" s="7"/>
      <c r="T323" s="7" t="s">
        <v>29170</v>
      </c>
      <c r="U323" s="7" t="s">
        <v>29171</v>
      </c>
      <c r="V323" s="7" t="s">
        <v>98</v>
      </c>
      <c r="W323" s="7" t="s">
        <v>29172</v>
      </c>
      <c r="X323" s="7"/>
      <c r="Y323" s="7"/>
      <c r="Z323" s="7"/>
      <c r="AA323" s="7" t="s">
        <v>29173</v>
      </c>
      <c r="AB323" s="7" t="s">
        <v>100</v>
      </c>
      <c r="AC323" s="7" t="s">
        <v>101</v>
      </c>
      <c r="AD323" s="7" t="s">
        <v>102</v>
      </c>
      <c r="AE323" s="7" t="s">
        <v>105</v>
      </c>
      <c r="AF323" s="7" t="s">
        <v>106</v>
      </c>
      <c r="AG323" s="7" t="s">
        <v>105</v>
      </c>
      <c r="AH323" s="7" t="s">
        <v>106</v>
      </c>
      <c r="AI323" s="7" t="s">
        <v>7652</v>
      </c>
      <c r="AJ323" s="7" t="s">
        <v>7653</v>
      </c>
      <c r="AK323" s="7" t="s">
        <v>7652</v>
      </c>
      <c r="AL323" s="7" t="s">
        <v>7653</v>
      </c>
      <c r="AM323" s="7" t="s">
        <v>109</v>
      </c>
    </row>
    <row r="324" spans="1:39" x14ac:dyDescent="0.2">
      <c r="A324">
        <v>1</v>
      </c>
      <c r="B324">
        <v>1</v>
      </c>
      <c r="G324" s="7">
        <v>342</v>
      </c>
      <c r="H324" s="7" t="s">
        <v>33</v>
      </c>
      <c r="I324" s="7">
        <v>1834854</v>
      </c>
      <c r="J324" s="7">
        <v>343</v>
      </c>
      <c r="K324" s="7" t="s">
        <v>33</v>
      </c>
      <c r="L324" s="7">
        <v>41</v>
      </c>
      <c r="M324" s="7" t="s">
        <v>91</v>
      </c>
      <c r="N324" s="7">
        <v>1834854</v>
      </c>
      <c r="O324" s="7" t="s">
        <v>29174</v>
      </c>
      <c r="P324" s="7" t="s">
        <v>93</v>
      </c>
      <c r="Q324" s="7" t="s">
        <v>29175</v>
      </c>
      <c r="R324" s="7" t="s">
        <v>29176</v>
      </c>
      <c r="S324" s="7"/>
      <c r="T324" s="7" t="s">
        <v>29177</v>
      </c>
      <c r="U324" s="7" t="s">
        <v>29178</v>
      </c>
      <c r="V324" s="7" t="s">
        <v>98</v>
      </c>
      <c r="W324" s="7" t="s">
        <v>29179</v>
      </c>
      <c r="X324" s="7"/>
      <c r="Y324" s="7"/>
      <c r="Z324" s="7"/>
      <c r="AA324" s="7" t="s">
        <v>29180</v>
      </c>
      <c r="AB324" s="7" t="s">
        <v>100</v>
      </c>
      <c r="AC324" s="7" t="s">
        <v>101</v>
      </c>
      <c r="AD324" s="7" t="s">
        <v>102</v>
      </c>
      <c r="AE324" s="7" t="s">
        <v>9319</v>
      </c>
      <c r="AF324" s="7" t="s">
        <v>9320</v>
      </c>
      <c r="AG324" s="7" t="s">
        <v>105</v>
      </c>
      <c r="AH324" s="7" t="s">
        <v>106</v>
      </c>
      <c r="AI324" s="7" t="s">
        <v>9319</v>
      </c>
      <c r="AJ324" s="7" t="s">
        <v>9320</v>
      </c>
      <c r="AK324" s="7" t="s">
        <v>29181</v>
      </c>
      <c r="AL324" s="7" t="s">
        <v>29182</v>
      </c>
      <c r="AM324" s="7" t="s">
        <v>109</v>
      </c>
    </row>
    <row r="325" spans="1:39" x14ac:dyDescent="0.2">
      <c r="A325">
        <v>1</v>
      </c>
      <c r="B325">
        <v>1</v>
      </c>
      <c r="G325" s="7">
        <v>343</v>
      </c>
      <c r="H325" s="7" t="s">
        <v>33</v>
      </c>
      <c r="I325" s="7">
        <v>1913704</v>
      </c>
      <c r="J325" s="7">
        <v>344</v>
      </c>
      <c r="K325" s="7" t="s">
        <v>33</v>
      </c>
      <c r="L325" s="7">
        <v>42</v>
      </c>
      <c r="M325" s="7" t="s">
        <v>91</v>
      </c>
      <c r="N325" s="7">
        <v>1913704</v>
      </c>
      <c r="O325" s="7" t="s">
        <v>29183</v>
      </c>
      <c r="P325" s="7" t="s">
        <v>93</v>
      </c>
      <c r="Q325" s="7" t="s">
        <v>29184</v>
      </c>
      <c r="R325" s="7" t="s">
        <v>29185</v>
      </c>
      <c r="S325" s="7"/>
      <c r="T325" s="7" t="s">
        <v>29186</v>
      </c>
      <c r="U325" s="7" t="s">
        <v>29187</v>
      </c>
      <c r="V325" s="7" t="s">
        <v>98</v>
      </c>
      <c r="W325" s="7" t="s">
        <v>29188</v>
      </c>
      <c r="X325" s="7"/>
      <c r="Y325" s="7"/>
      <c r="Z325" s="7"/>
      <c r="AA325" s="7" t="s">
        <v>29189</v>
      </c>
      <c r="AB325" s="7" t="s">
        <v>100</v>
      </c>
      <c r="AC325" s="7" t="s">
        <v>101</v>
      </c>
      <c r="AD325" s="7" t="s">
        <v>102</v>
      </c>
      <c r="AE325" s="7" t="s">
        <v>11004</v>
      </c>
      <c r="AF325" s="7" t="s">
        <v>11005</v>
      </c>
      <c r="AG325" s="7" t="s">
        <v>8515</v>
      </c>
      <c r="AH325" s="7" t="s">
        <v>8516</v>
      </c>
      <c r="AI325" s="7" t="s">
        <v>11004</v>
      </c>
      <c r="AJ325" s="7" t="s">
        <v>11005</v>
      </c>
      <c r="AK325" s="7" t="s">
        <v>8515</v>
      </c>
      <c r="AL325" s="7" t="s">
        <v>8516</v>
      </c>
      <c r="AM325" s="7" t="s">
        <v>109</v>
      </c>
    </row>
    <row r="326" spans="1:39" x14ac:dyDescent="0.2">
      <c r="A326">
        <v>1</v>
      </c>
      <c r="B326">
        <v>1</v>
      </c>
      <c r="G326" s="7">
        <v>344</v>
      </c>
      <c r="H326" s="7" t="s">
        <v>33</v>
      </c>
      <c r="I326" s="7">
        <v>1924153</v>
      </c>
      <c r="J326" s="7">
        <v>345</v>
      </c>
      <c r="K326" s="7" t="s">
        <v>33</v>
      </c>
      <c r="L326" s="7">
        <v>43</v>
      </c>
      <c r="M326" s="7" t="s">
        <v>91</v>
      </c>
      <c r="N326" s="7">
        <v>1924153</v>
      </c>
      <c r="O326" s="7" t="s">
        <v>29190</v>
      </c>
      <c r="P326" s="7" t="s">
        <v>93</v>
      </c>
      <c r="Q326" s="7" t="s">
        <v>29191</v>
      </c>
      <c r="R326" s="7" t="s">
        <v>29192</v>
      </c>
      <c r="S326" s="7"/>
      <c r="T326" s="7" t="s">
        <v>29193</v>
      </c>
      <c r="U326" s="7" t="s">
        <v>29194</v>
      </c>
      <c r="V326" s="7" t="s">
        <v>98</v>
      </c>
      <c r="W326" s="7" t="s">
        <v>29195</v>
      </c>
      <c r="X326" s="7"/>
      <c r="Y326" s="7"/>
      <c r="Z326" s="7"/>
      <c r="AA326" s="7" t="s">
        <v>29196</v>
      </c>
      <c r="AB326" s="7" t="s">
        <v>100</v>
      </c>
      <c r="AC326" s="7" t="s">
        <v>101</v>
      </c>
      <c r="AD326" s="7" t="s">
        <v>102</v>
      </c>
      <c r="AE326" s="7" t="s">
        <v>105</v>
      </c>
      <c r="AF326" s="7" t="s">
        <v>106</v>
      </c>
      <c r="AG326" s="7" t="s">
        <v>9348</v>
      </c>
      <c r="AH326" s="7" t="s">
        <v>9349</v>
      </c>
      <c r="AI326" s="7" t="s">
        <v>29197</v>
      </c>
      <c r="AJ326" s="7" t="s">
        <v>29198</v>
      </c>
      <c r="AK326" s="7" t="s">
        <v>9348</v>
      </c>
      <c r="AL326" s="7" t="s">
        <v>9349</v>
      </c>
      <c r="AM326" s="7" t="s">
        <v>109</v>
      </c>
    </row>
    <row r="327" spans="1:39" x14ac:dyDescent="0.2">
      <c r="A327">
        <v>1</v>
      </c>
      <c r="B327">
        <v>1</v>
      </c>
      <c r="G327" s="7">
        <v>345</v>
      </c>
      <c r="H327" s="7" t="s">
        <v>33</v>
      </c>
      <c r="I327" s="7">
        <v>1964717</v>
      </c>
      <c r="J327" s="7">
        <v>346</v>
      </c>
      <c r="K327" s="7" t="s">
        <v>33</v>
      </c>
      <c r="L327" s="7">
        <v>44</v>
      </c>
      <c r="M327" s="7" t="s">
        <v>91</v>
      </c>
      <c r="N327" s="7">
        <v>1964717</v>
      </c>
      <c r="O327" s="7" t="s">
        <v>29199</v>
      </c>
      <c r="P327" s="7" t="s">
        <v>93</v>
      </c>
      <c r="Q327" s="7" t="s">
        <v>29200</v>
      </c>
      <c r="R327" s="7" t="s">
        <v>29201</v>
      </c>
      <c r="S327" s="7"/>
      <c r="T327" s="7" t="s">
        <v>29202</v>
      </c>
      <c r="U327" s="7" t="s">
        <v>29203</v>
      </c>
      <c r="V327" s="7" t="s">
        <v>98</v>
      </c>
      <c r="W327" s="7" t="s">
        <v>29204</v>
      </c>
      <c r="X327" s="7"/>
      <c r="Y327" s="7"/>
      <c r="Z327" s="7"/>
      <c r="AA327" s="7" t="s">
        <v>29205</v>
      </c>
      <c r="AB327" s="7" t="s">
        <v>100</v>
      </c>
      <c r="AC327" s="7" t="s">
        <v>101</v>
      </c>
      <c r="AD327" s="7" t="s">
        <v>102</v>
      </c>
      <c r="AE327" s="7" t="s">
        <v>105</v>
      </c>
      <c r="AF327" s="7" t="s">
        <v>106</v>
      </c>
      <c r="AG327" s="7" t="s">
        <v>105</v>
      </c>
      <c r="AH327" s="7" t="s">
        <v>106</v>
      </c>
      <c r="AI327" s="7" t="s">
        <v>5126</v>
      </c>
      <c r="AJ327" s="7" t="s">
        <v>5127</v>
      </c>
      <c r="AK327" s="7" t="s">
        <v>5126</v>
      </c>
      <c r="AL327" s="7" t="s">
        <v>5127</v>
      </c>
      <c r="AM327" s="7" t="s">
        <v>109</v>
      </c>
    </row>
    <row r="328" spans="1:39" x14ac:dyDescent="0.2">
      <c r="A328">
        <v>1</v>
      </c>
      <c r="B328">
        <v>1</v>
      </c>
      <c r="G328" s="7">
        <v>346</v>
      </c>
      <c r="H328" s="7" t="s">
        <v>33</v>
      </c>
      <c r="I328" s="7">
        <v>1992553</v>
      </c>
      <c r="J328" s="7">
        <v>347</v>
      </c>
      <c r="K328" s="7" t="s">
        <v>33</v>
      </c>
      <c r="L328" s="7">
        <v>45</v>
      </c>
      <c r="M328" s="7" t="s">
        <v>91</v>
      </c>
      <c r="N328" s="7">
        <v>1992553</v>
      </c>
      <c r="O328" s="7" t="s">
        <v>29206</v>
      </c>
      <c r="P328" s="7" t="s">
        <v>93</v>
      </c>
      <c r="Q328" s="7" t="s">
        <v>29207</v>
      </c>
      <c r="R328" s="7" t="s">
        <v>29208</v>
      </c>
      <c r="S328" s="7"/>
      <c r="T328" s="7" t="s">
        <v>29209</v>
      </c>
      <c r="U328" s="7" t="s">
        <v>29210</v>
      </c>
      <c r="V328" s="7" t="s">
        <v>98</v>
      </c>
      <c r="W328" s="7" t="s">
        <v>29211</v>
      </c>
      <c r="X328" s="7"/>
      <c r="Y328" s="7"/>
      <c r="Z328" s="7"/>
      <c r="AA328" s="7" t="s">
        <v>29212</v>
      </c>
      <c r="AB328" s="7" t="s">
        <v>100</v>
      </c>
      <c r="AC328" s="7" t="s">
        <v>101</v>
      </c>
      <c r="AD328" s="7" t="s">
        <v>102</v>
      </c>
      <c r="AE328" s="7" t="s">
        <v>11029</v>
      </c>
      <c r="AF328" s="7" t="s">
        <v>11030</v>
      </c>
      <c r="AG328" s="7" t="s">
        <v>11038</v>
      </c>
      <c r="AH328" s="7" t="s">
        <v>11039</v>
      </c>
      <c r="AI328" s="7" t="s">
        <v>11029</v>
      </c>
      <c r="AJ328" s="7" t="s">
        <v>11030</v>
      </c>
      <c r="AK328" s="7" t="s">
        <v>11038</v>
      </c>
      <c r="AL328" s="7" t="s">
        <v>11039</v>
      </c>
      <c r="AM328" s="7" t="s">
        <v>109</v>
      </c>
    </row>
    <row r="329" spans="1:39" x14ac:dyDescent="0.2">
      <c r="A329">
        <v>1</v>
      </c>
      <c r="B329">
        <v>1</v>
      </c>
      <c r="G329" s="7">
        <v>347</v>
      </c>
      <c r="H329" s="7" t="s">
        <v>33</v>
      </c>
      <c r="I329" s="7">
        <v>2027525</v>
      </c>
      <c r="J329" s="7">
        <v>348</v>
      </c>
      <c r="K329" s="7" t="s">
        <v>33</v>
      </c>
      <c r="L329" s="7">
        <v>46</v>
      </c>
      <c r="M329" s="7" t="s">
        <v>91</v>
      </c>
      <c r="N329" s="7">
        <v>2027525</v>
      </c>
      <c r="O329" s="7" t="s">
        <v>29213</v>
      </c>
      <c r="P329" s="7" t="s">
        <v>93</v>
      </c>
      <c r="Q329" s="7" t="s">
        <v>29214</v>
      </c>
      <c r="R329" s="7" t="s">
        <v>29215</v>
      </c>
      <c r="S329" s="7"/>
      <c r="T329" s="7" t="s">
        <v>29216</v>
      </c>
      <c r="U329" s="7" t="s">
        <v>29217</v>
      </c>
      <c r="V329" s="7" t="s">
        <v>98</v>
      </c>
      <c r="W329" s="7" t="s">
        <v>29218</v>
      </c>
      <c r="X329" s="7"/>
      <c r="Y329" s="7"/>
      <c r="Z329" s="7"/>
      <c r="AA329" s="7" t="s">
        <v>29219</v>
      </c>
      <c r="AB329" s="7" t="s">
        <v>100</v>
      </c>
      <c r="AC329" s="7" t="s">
        <v>101</v>
      </c>
      <c r="AD329" s="7" t="s">
        <v>102</v>
      </c>
      <c r="AE329" s="7" t="s">
        <v>505</v>
      </c>
      <c r="AF329" s="7" t="s">
        <v>506</v>
      </c>
      <c r="AG329" s="7" t="s">
        <v>105</v>
      </c>
      <c r="AH329" s="7" t="s">
        <v>106</v>
      </c>
      <c r="AI329" s="7" t="s">
        <v>505</v>
      </c>
      <c r="AJ329" s="7" t="s">
        <v>506</v>
      </c>
      <c r="AK329" s="7" t="s">
        <v>3294</v>
      </c>
      <c r="AL329" s="7" t="s">
        <v>3295</v>
      </c>
      <c r="AM329" s="7" t="s">
        <v>109</v>
      </c>
    </row>
    <row r="330" spans="1:39" x14ac:dyDescent="0.2">
      <c r="A330">
        <v>1</v>
      </c>
      <c r="B330">
        <v>1</v>
      </c>
      <c r="G330" s="7">
        <v>348</v>
      </c>
      <c r="H330" s="7" t="s">
        <v>33</v>
      </c>
      <c r="I330" s="7">
        <v>2054710</v>
      </c>
      <c r="J330" s="7">
        <v>349</v>
      </c>
      <c r="K330" s="7" t="s">
        <v>33</v>
      </c>
      <c r="L330" s="7">
        <v>47</v>
      </c>
      <c r="M330" s="7" t="s">
        <v>91</v>
      </c>
      <c r="N330" s="7">
        <v>2054710</v>
      </c>
      <c r="O330" s="7" t="s">
        <v>29220</v>
      </c>
      <c r="P330" s="7" t="s">
        <v>93</v>
      </c>
      <c r="Q330" s="7" t="s">
        <v>29221</v>
      </c>
      <c r="R330" s="7" t="s">
        <v>29222</v>
      </c>
      <c r="S330" s="7"/>
      <c r="T330" s="7" t="s">
        <v>29223</v>
      </c>
      <c r="U330" s="7" t="s">
        <v>29224</v>
      </c>
      <c r="V330" s="7" t="s">
        <v>98</v>
      </c>
      <c r="W330" s="7" t="s">
        <v>29225</v>
      </c>
      <c r="X330" s="7"/>
      <c r="Y330" s="7"/>
      <c r="Z330" s="7"/>
      <c r="AA330" s="7" t="s">
        <v>29226</v>
      </c>
      <c r="AB330" s="7" t="s">
        <v>100</v>
      </c>
      <c r="AC330" s="7" t="s">
        <v>101</v>
      </c>
      <c r="AD330" s="7" t="s">
        <v>102</v>
      </c>
      <c r="AE330" s="7" t="s">
        <v>15951</v>
      </c>
      <c r="AF330" s="7" t="s">
        <v>15952</v>
      </c>
      <c r="AG330" s="7" t="s">
        <v>29227</v>
      </c>
      <c r="AH330" s="7" t="s">
        <v>29228</v>
      </c>
      <c r="AI330" s="7" t="s">
        <v>15951</v>
      </c>
      <c r="AJ330" s="7" t="s">
        <v>15952</v>
      </c>
      <c r="AK330" s="7" t="s">
        <v>29227</v>
      </c>
      <c r="AL330" s="7" t="s">
        <v>29228</v>
      </c>
      <c r="AM330" s="7" t="s">
        <v>109</v>
      </c>
    </row>
    <row r="331" spans="1:39" x14ac:dyDescent="0.2">
      <c r="A331">
        <v>1</v>
      </c>
      <c r="B331">
        <v>1</v>
      </c>
      <c r="G331" s="7">
        <v>349</v>
      </c>
      <c r="H331" s="7" t="s">
        <v>33</v>
      </c>
      <c r="I331" s="7">
        <v>2181391</v>
      </c>
      <c r="J331" s="7">
        <v>350</v>
      </c>
      <c r="K331" s="7" t="s">
        <v>33</v>
      </c>
      <c r="L331" s="7">
        <v>48</v>
      </c>
      <c r="M331" s="7" t="s">
        <v>91</v>
      </c>
      <c r="N331" s="7">
        <v>2181391</v>
      </c>
      <c r="O331" s="7" t="s">
        <v>29229</v>
      </c>
      <c r="P331" s="7" t="s">
        <v>93</v>
      </c>
      <c r="Q331" s="7" t="s">
        <v>29230</v>
      </c>
      <c r="R331" s="7" t="s">
        <v>29231</v>
      </c>
      <c r="S331" s="7"/>
      <c r="T331" s="7" t="s">
        <v>29232</v>
      </c>
      <c r="U331" s="7" t="s">
        <v>29233</v>
      </c>
      <c r="V331" s="7" t="s">
        <v>98</v>
      </c>
      <c r="W331" s="7" t="s">
        <v>29234</v>
      </c>
      <c r="X331" s="7"/>
      <c r="Y331" s="7"/>
      <c r="Z331" s="7"/>
      <c r="AA331" s="7" t="s">
        <v>29235</v>
      </c>
      <c r="AB331" s="7" t="s">
        <v>100</v>
      </c>
      <c r="AC331" s="7" t="s">
        <v>101</v>
      </c>
      <c r="AD331" s="7" t="s">
        <v>102</v>
      </c>
      <c r="AE331" s="7" t="s">
        <v>105</v>
      </c>
      <c r="AF331" s="7" t="s">
        <v>106</v>
      </c>
      <c r="AG331" s="7" t="s">
        <v>11893</v>
      </c>
      <c r="AH331" s="7" t="s">
        <v>11894</v>
      </c>
      <c r="AI331" s="7" t="s">
        <v>29236</v>
      </c>
      <c r="AJ331" s="7" t="s">
        <v>29237</v>
      </c>
      <c r="AK331" s="7" t="s">
        <v>11893</v>
      </c>
      <c r="AL331" s="7" t="s">
        <v>11894</v>
      </c>
      <c r="AM331" s="7" t="s">
        <v>109</v>
      </c>
    </row>
    <row r="332" spans="1:39" x14ac:dyDescent="0.2">
      <c r="A332">
        <v>1</v>
      </c>
      <c r="B332">
        <v>1</v>
      </c>
      <c r="G332" s="7">
        <v>350</v>
      </c>
      <c r="H332" s="7" t="s">
        <v>33</v>
      </c>
      <c r="I332" s="7">
        <v>2198625</v>
      </c>
      <c r="J332" s="7">
        <v>351</v>
      </c>
      <c r="K332" s="7" t="s">
        <v>33</v>
      </c>
      <c r="L332" s="7">
        <v>49</v>
      </c>
      <c r="M332" s="7" t="s">
        <v>91</v>
      </c>
      <c r="N332" s="7">
        <v>2198625</v>
      </c>
      <c r="O332" s="7" t="s">
        <v>29238</v>
      </c>
      <c r="P332" s="7" t="s">
        <v>93</v>
      </c>
      <c r="Q332" s="7" t="s">
        <v>29239</v>
      </c>
      <c r="R332" s="7" t="s">
        <v>29240</v>
      </c>
      <c r="S332" s="7"/>
      <c r="T332" s="7" t="s">
        <v>29241</v>
      </c>
      <c r="U332" s="7" t="s">
        <v>29242</v>
      </c>
      <c r="V332" s="7" t="s">
        <v>98</v>
      </c>
      <c r="W332" s="7" t="s">
        <v>29243</v>
      </c>
      <c r="X332" s="7"/>
      <c r="Y332" s="7"/>
      <c r="Z332" s="7"/>
      <c r="AA332" s="7" t="s">
        <v>29244</v>
      </c>
      <c r="AB332" s="7" t="s">
        <v>100</v>
      </c>
      <c r="AC332" s="7" t="s">
        <v>101</v>
      </c>
      <c r="AD332" s="7" t="s">
        <v>102</v>
      </c>
      <c r="AE332" s="7" t="s">
        <v>105</v>
      </c>
      <c r="AF332" s="7" t="s">
        <v>106</v>
      </c>
      <c r="AG332" s="7" t="s">
        <v>105</v>
      </c>
      <c r="AH332" s="7" t="s">
        <v>106</v>
      </c>
      <c r="AI332" s="7" t="s">
        <v>29245</v>
      </c>
      <c r="AJ332" s="7" t="s">
        <v>29246</v>
      </c>
      <c r="AK332" s="7" t="s">
        <v>29245</v>
      </c>
      <c r="AL332" s="7" t="s">
        <v>29246</v>
      </c>
      <c r="AM332" s="7" t="s">
        <v>109</v>
      </c>
    </row>
    <row r="333" spans="1:39" x14ac:dyDescent="0.2">
      <c r="A333">
        <v>1</v>
      </c>
      <c r="B333">
        <v>1</v>
      </c>
      <c r="G333" s="7">
        <v>351</v>
      </c>
      <c r="H333" s="7" t="s">
        <v>33</v>
      </c>
      <c r="I333" s="7">
        <v>2202374</v>
      </c>
      <c r="J333" s="7">
        <v>352</v>
      </c>
      <c r="K333" s="7" t="s">
        <v>33</v>
      </c>
      <c r="L333" s="7">
        <v>50</v>
      </c>
      <c r="M333" s="7" t="s">
        <v>91</v>
      </c>
      <c r="N333" s="7">
        <v>2202374</v>
      </c>
      <c r="O333" s="7" t="s">
        <v>29247</v>
      </c>
      <c r="P333" s="7" t="s">
        <v>93</v>
      </c>
      <c r="Q333" s="7" t="s">
        <v>29248</v>
      </c>
      <c r="R333" s="7" t="s">
        <v>29249</v>
      </c>
      <c r="S333" s="7"/>
      <c r="T333" s="7" t="s">
        <v>29250</v>
      </c>
      <c r="U333" s="7" t="s">
        <v>29251</v>
      </c>
      <c r="V333" s="7" t="s">
        <v>98</v>
      </c>
      <c r="W333" s="7" t="s">
        <v>29252</v>
      </c>
      <c r="X333" s="7"/>
      <c r="Y333" s="7"/>
      <c r="Z333" s="7"/>
      <c r="AA333" s="7" t="s">
        <v>29253</v>
      </c>
      <c r="AB333" s="7" t="s">
        <v>100</v>
      </c>
      <c r="AC333" s="7" t="s">
        <v>101</v>
      </c>
      <c r="AD333" s="7" t="s">
        <v>102</v>
      </c>
      <c r="AE333" s="7" t="s">
        <v>105</v>
      </c>
      <c r="AF333" s="7" t="s">
        <v>106</v>
      </c>
      <c r="AG333" s="7" t="s">
        <v>21441</v>
      </c>
      <c r="AH333" s="7" t="s">
        <v>21442</v>
      </c>
      <c r="AI333" s="7" t="s">
        <v>29254</v>
      </c>
      <c r="AJ333" s="7" t="s">
        <v>29255</v>
      </c>
      <c r="AK333" s="7" t="s">
        <v>21441</v>
      </c>
      <c r="AL333" s="7" t="s">
        <v>21442</v>
      </c>
      <c r="AM333" s="7" t="s">
        <v>109</v>
      </c>
    </row>
    <row r="334" spans="1:39" x14ac:dyDescent="0.2">
      <c r="A334">
        <v>1</v>
      </c>
      <c r="B334">
        <v>1</v>
      </c>
      <c r="G334" s="7">
        <v>352</v>
      </c>
      <c r="H334" s="7" t="s">
        <v>33</v>
      </c>
      <c r="I334" s="7">
        <v>2257835</v>
      </c>
      <c r="J334" s="7">
        <v>353</v>
      </c>
      <c r="K334" s="7" t="s">
        <v>33</v>
      </c>
      <c r="L334" s="7">
        <v>51</v>
      </c>
      <c r="M334" s="7" t="s">
        <v>91</v>
      </c>
      <c r="N334" s="7">
        <v>2257835</v>
      </c>
      <c r="O334" s="7" t="s">
        <v>29256</v>
      </c>
      <c r="P334" s="7" t="s">
        <v>93</v>
      </c>
      <c r="Q334" s="7" t="s">
        <v>29257</v>
      </c>
      <c r="R334" s="7" t="s">
        <v>29258</v>
      </c>
      <c r="S334" s="7"/>
      <c r="T334" s="7" t="s">
        <v>29259</v>
      </c>
      <c r="U334" s="7" t="s">
        <v>29260</v>
      </c>
      <c r="V334" s="7" t="s">
        <v>98</v>
      </c>
      <c r="W334" s="7" t="s">
        <v>29261</v>
      </c>
      <c r="X334" s="7"/>
      <c r="Y334" s="7"/>
      <c r="Z334" s="7"/>
      <c r="AA334" s="7" t="s">
        <v>29262</v>
      </c>
      <c r="AB334" s="7" t="s">
        <v>100</v>
      </c>
      <c r="AC334" s="7" t="s">
        <v>101</v>
      </c>
      <c r="AD334" s="7" t="s">
        <v>102</v>
      </c>
      <c r="AE334" s="7" t="s">
        <v>105</v>
      </c>
      <c r="AF334" s="7" t="s">
        <v>106</v>
      </c>
      <c r="AG334" s="7" t="s">
        <v>105</v>
      </c>
      <c r="AH334" s="7" t="s">
        <v>106</v>
      </c>
      <c r="AI334" s="7" t="s">
        <v>574</v>
      </c>
      <c r="AJ334" s="7" t="s">
        <v>575</v>
      </c>
      <c r="AK334" s="7" t="s">
        <v>574</v>
      </c>
      <c r="AL334" s="7" t="s">
        <v>575</v>
      </c>
      <c r="AM334" s="7" t="s">
        <v>109</v>
      </c>
    </row>
    <row r="335" spans="1:39" x14ac:dyDescent="0.2">
      <c r="A335">
        <v>1</v>
      </c>
      <c r="B335">
        <v>1</v>
      </c>
      <c r="G335" s="7">
        <v>353</v>
      </c>
      <c r="H335" s="7" t="s">
        <v>33</v>
      </c>
      <c r="I335" s="7">
        <v>2281375</v>
      </c>
      <c r="J335" s="7">
        <v>354</v>
      </c>
      <c r="K335" s="7" t="s">
        <v>33</v>
      </c>
      <c r="L335" s="7">
        <v>52</v>
      </c>
      <c r="M335" s="7" t="s">
        <v>91</v>
      </c>
      <c r="N335" s="7">
        <v>2281375</v>
      </c>
      <c r="O335" s="7" t="s">
        <v>29263</v>
      </c>
      <c r="P335" s="7" t="s">
        <v>93</v>
      </c>
      <c r="Q335" s="7" t="s">
        <v>29264</v>
      </c>
      <c r="R335" s="7" t="s">
        <v>29265</v>
      </c>
      <c r="S335" s="7"/>
      <c r="T335" s="7" t="s">
        <v>29266</v>
      </c>
      <c r="U335" s="7" t="s">
        <v>29267</v>
      </c>
      <c r="V335" s="7" t="s">
        <v>98</v>
      </c>
      <c r="W335" s="7" t="s">
        <v>29268</v>
      </c>
      <c r="X335" s="7"/>
      <c r="Y335" s="7"/>
      <c r="Z335" s="7"/>
      <c r="AA335" s="7" t="s">
        <v>29269</v>
      </c>
      <c r="AB335" s="7" t="s">
        <v>100</v>
      </c>
      <c r="AC335" s="7" t="s">
        <v>101</v>
      </c>
      <c r="AD335" s="7" t="s">
        <v>102</v>
      </c>
      <c r="AE335" s="7" t="s">
        <v>18351</v>
      </c>
      <c r="AF335" s="7" t="s">
        <v>18352</v>
      </c>
      <c r="AG335" s="7" t="s">
        <v>105</v>
      </c>
      <c r="AH335" s="7" t="s">
        <v>106</v>
      </c>
      <c r="AI335" s="7" t="s">
        <v>18351</v>
      </c>
      <c r="AJ335" s="7" t="s">
        <v>18352</v>
      </c>
      <c r="AK335" s="7" t="s">
        <v>29270</v>
      </c>
      <c r="AL335" s="7" t="s">
        <v>29271</v>
      </c>
      <c r="AM335" s="7" t="s">
        <v>109</v>
      </c>
    </row>
    <row r="336" spans="1:39" x14ac:dyDescent="0.2">
      <c r="A336">
        <v>1</v>
      </c>
      <c r="B336">
        <v>1</v>
      </c>
      <c r="G336" s="7">
        <v>354</v>
      </c>
      <c r="H336" s="7" t="s">
        <v>33</v>
      </c>
      <c r="I336" s="7">
        <v>2350649</v>
      </c>
      <c r="J336" s="7">
        <v>355</v>
      </c>
      <c r="K336" s="7" t="s">
        <v>33</v>
      </c>
      <c r="L336" s="7">
        <v>53</v>
      </c>
      <c r="M336" s="7" t="s">
        <v>91</v>
      </c>
      <c r="N336" s="7">
        <v>2350649</v>
      </c>
      <c r="O336" s="7" t="s">
        <v>29272</v>
      </c>
      <c r="P336" s="7" t="s">
        <v>93</v>
      </c>
      <c r="Q336" s="7" t="s">
        <v>29273</v>
      </c>
      <c r="R336" s="7" t="s">
        <v>29274</v>
      </c>
      <c r="S336" s="7"/>
      <c r="T336" s="7" t="s">
        <v>29275</v>
      </c>
      <c r="U336" s="7" t="s">
        <v>29276</v>
      </c>
      <c r="V336" s="7" t="s">
        <v>98</v>
      </c>
      <c r="W336" s="7" t="s">
        <v>29277</v>
      </c>
      <c r="X336" s="7"/>
      <c r="Y336" s="7"/>
      <c r="Z336" s="7"/>
      <c r="AA336" s="7" t="s">
        <v>29278</v>
      </c>
      <c r="AB336" s="7" t="s">
        <v>100</v>
      </c>
      <c r="AC336" s="7" t="s">
        <v>101</v>
      </c>
      <c r="AD336" s="7" t="s">
        <v>102</v>
      </c>
      <c r="AE336" s="7" t="s">
        <v>105</v>
      </c>
      <c r="AF336" s="7" t="s">
        <v>106</v>
      </c>
      <c r="AG336" s="7" t="s">
        <v>11175</v>
      </c>
      <c r="AH336" s="7" t="s">
        <v>11176</v>
      </c>
      <c r="AI336" s="7" t="s">
        <v>22914</v>
      </c>
      <c r="AJ336" s="7" t="s">
        <v>22915</v>
      </c>
      <c r="AK336" s="7" t="s">
        <v>11175</v>
      </c>
      <c r="AL336" s="7" t="s">
        <v>11176</v>
      </c>
      <c r="AM336" s="7" t="s">
        <v>109</v>
      </c>
    </row>
    <row r="337" spans="1:39" x14ac:dyDescent="0.2">
      <c r="A337">
        <v>1</v>
      </c>
      <c r="B337">
        <v>1</v>
      </c>
      <c r="G337" s="7">
        <v>355</v>
      </c>
      <c r="H337" s="7" t="s">
        <v>33</v>
      </c>
      <c r="I337" s="7">
        <v>2581363</v>
      </c>
      <c r="J337" s="7">
        <v>356</v>
      </c>
      <c r="K337" s="7" t="s">
        <v>33</v>
      </c>
      <c r="L337" s="7">
        <v>54</v>
      </c>
      <c r="M337" s="7" t="s">
        <v>91</v>
      </c>
      <c r="N337" s="7">
        <v>2581363</v>
      </c>
      <c r="O337" s="7" t="s">
        <v>29279</v>
      </c>
      <c r="P337" s="7" t="s">
        <v>93</v>
      </c>
      <c r="Q337" s="7" t="s">
        <v>29280</v>
      </c>
      <c r="R337" s="7" t="s">
        <v>29281</v>
      </c>
      <c r="S337" s="7"/>
      <c r="T337" s="7" t="s">
        <v>29282</v>
      </c>
      <c r="U337" s="7" t="s">
        <v>29283</v>
      </c>
      <c r="V337" s="7" t="s">
        <v>98</v>
      </c>
      <c r="W337" s="7" t="s">
        <v>29284</v>
      </c>
      <c r="X337" s="7"/>
      <c r="Y337" s="7"/>
      <c r="Z337" s="7"/>
      <c r="AA337" s="7" t="s">
        <v>29285</v>
      </c>
      <c r="AB337" s="7" t="s">
        <v>100</v>
      </c>
      <c r="AC337" s="7" t="s">
        <v>101</v>
      </c>
      <c r="AD337" s="7" t="s">
        <v>102</v>
      </c>
      <c r="AE337" s="7" t="s">
        <v>105</v>
      </c>
      <c r="AF337" s="7" t="s">
        <v>106</v>
      </c>
      <c r="AG337" s="7" t="s">
        <v>10269</v>
      </c>
      <c r="AH337" s="7" t="s">
        <v>10270</v>
      </c>
      <c r="AI337" s="7" t="s">
        <v>10260</v>
      </c>
      <c r="AJ337" s="7" t="s">
        <v>10261</v>
      </c>
      <c r="AK337" s="7" t="s">
        <v>10269</v>
      </c>
      <c r="AL337" s="7" t="s">
        <v>10270</v>
      </c>
      <c r="AM337" s="7" t="s">
        <v>109</v>
      </c>
    </row>
    <row r="338" spans="1:39" x14ac:dyDescent="0.2">
      <c r="A338">
        <v>1</v>
      </c>
      <c r="B338">
        <v>1</v>
      </c>
      <c r="G338" s="7">
        <v>356</v>
      </c>
      <c r="H338" s="7" t="s">
        <v>33</v>
      </c>
      <c r="I338" s="7">
        <v>2656977</v>
      </c>
      <c r="J338" s="7">
        <v>357</v>
      </c>
      <c r="K338" s="7" t="s">
        <v>33</v>
      </c>
      <c r="L338" s="7">
        <v>55</v>
      </c>
      <c r="M338" s="7" t="s">
        <v>91</v>
      </c>
      <c r="N338" s="7">
        <v>2656977</v>
      </c>
      <c r="O338" s="7" t="s">
        <v>29286</v>
      </c>
      <c r="P338" s="7" t="s">
        <v>93</v>
      </c>
      <c r="Q338" s="7" t="s">
        <v>29287</v>
      </c>
      <c r="R338" s="7" t="s">
        <v>29288</v>
      </c>
      <c r="S338" s="7"/>
      <c r="T338" s="7" t="s">
        <v>29289</v>
      </c>
      <c r="U338" s="7" t="s">
        <v>29290</v>
      </c>
      <c r="V338" s="7" t="s">
        <v>98</v>
      </c>
      <c r="W338" s="7" t="s">
        <v>29291</v>
      </c>
      <c r="X338" s="7"/>
      <c r="Y338" s="7"/>
      <c r="Z338" s="7"/>
      <c r="AA338" s="7" t="s">
        <v>29292</v>
      </c>
      <c r="AB338" s="7" t="s">
        <v>100</v>
      </c>
      <c r="AC338" s="7" t="s">
        <v>101</v>
      </c>
      <c r="AD338" s="7" t="s">
        <v>102</v>
      </c>
      <c r="AE338" s="7" t="s">
        <v>105</v>
      </c>
      <c r="AF338" s="7" t="s">
        <v>106</v>
      </c>
      <c r="AG338" s="7" t="s">
        <v>105</v>
      </c>
      <c r="AH338" s="7" t="s">
        <v>106</v>
      </c>
      <c r="AI338" s="7" t="s">
        <v>15278</v>
      </c>
      <c r="AJ338" s="7" t="s">
        <v>15279</v>
      </c>
      <c r="AK338" s="7" t="s">
        <v>15278</v>
      </c>
      <c r="AL338" s="7" t="s">
        <v>15279</v>
      </c>
      <c r="AM338" s="7" t="s">
        <v>109</v>
      </c>
    </row>
    <row r="339" spans="1:39" x14ac:dyDescent="0.2">
      <c r="A339">
        <v>1</v>
      </c>
      <c r="B339">
        <v>1</v>
      </c>
      <c r="G339" s="7">
        <v>357</v>
      </c>
      <c r="H339" s="7" t="s">
        <v>33</v>
      </c>
      <c r="I339" s="7">
        <v>2664562</v>
      </c>
      <c r="J339" s="7">
        <v>358</v>
      </c>
      <c r="K339" s="7" t="s">
        <v>33</v>
      </c>
      <c r="L339" s="7">
        <v>56</v>
      </c>
      <c r="M339" s="7" t="s">
        <v>91</v>
      </c>
      <c r="N339" s="7">
        <v>2664562</v>
      </c>
      <c r="O339" s="7" t="s">
        <v>29293</v>
      </c>
      <c r="P339" s="7" t="s">
        <v>93</v>
      </c>
      <c r="Q339" s="7" t="s">
        <v>29294</v>
      </c>
      <c r="R339" s="7" t="s">
        <v>29295</v>
      </c>
      <c r="S339" s="7"/>
      <c r="T339" s="7" t="s">
        <v>29296</v>
      </c>
      <c r="U339" s="7" t="s">
        <v>29297</v>
      </c>
      <c r="V339" s="7" t="s">
        <v>98</v>
      </c>
      <c r="W339" s="7" t="s">
        <v>29298</v>
      </c>
      <c r="X339" s="7"/>
      <c r="Y339" s="7"/>
      <c r="Z339" s="7"/>
      <c r="AA339" s="7" t="s">
        <v>29299</v>
      </c>
      <c r="AB339" s="7" t="s">
        <v>100</v>
      </c>
      <c r="AC339" s="7" t="s">
        <v>101</v>
      </c>
      <c r="AD339" s="7" t="s">
        <v>102</v>
      </c>
      <c r="AE339" s="7" t="s">
        <v>10280</v>
      </c>
      <c r="AF339" s="7" t="s">
        <v>10281</v>
      </c>
      <c r="AG339" s="7" t="s">
        <v>105</v>
      </c>
      <c r="AH339" s="7" t="s">
        <v>106</v>
      </c>
      <c r="AI339" s="7" t="s">
        <v>10280</v>
      </c>
      <c r="AJ339" s="7" t="s">
        <v>10281</v>
      </c>
      <c r="AK339" s="7" t="s">
        <v>12860</v>
      </c>
      <c r="AL339" s="7" t="s">
        <v>12861</v>
      </c>
      <c r="AM339" s="7" t="s">
        <v>109</v>
      </c>
    </row>
    <row r="340" spans="1:39" x14ac:dyDescent="0.2">
      <c r="A340">
        <v>1</v>
      </c>
      <c r="B340">
        <v>1</v>
      </c>
      <c r="G340" s="7">
        <v>358</v>
      </c>
      <c r="H340" s="7" t="s">
        <v>33</v>
      </c>
      <c r="I340" s="7">
        <v>2676412</v>
      </c>
      <c r="J340" s="7">
        <v>359</v>
      </c>
      <c r="K340" s="7" t="s">
        <v>33</v>
      </c>
      <c r="L340" s="7">
        <v>57</v>
      </c>
      <c r="M340" s="7" t="s">
        <v>91</v>
      </c>
      <c r="N340" s="7">
        <v>2676412</v>
      </c>
      <c r="O340" s="7" t="s">
        <v>29300</v>
      </c>
      <c r="P340" s="7" t="s">
        <v>93</v>
      </c>
      <c r="Q340" s="7" t="s">
        <v>29301</v>
      </c>
      <c r="R340" s="7" t="s">
        <v>29302</v>
      </c>
      <c r="S340" s="7"/>
      <c r="T340" s="7" t="s">
        <v>29303</v>
      </c>
      <c r="U340" s="7" t="s">
        <v>28582</v>
      </c>
      <c r="V340" s="7" t="s">
        <v>98</v>
      </c>
      <c r="W340" s="7" t="s">
        <v>29304</v>
      </c>
      <c r="X340" s="7"/>
      <c r="Y340" s="7"/>
      <c r="Z340" s="7"/>
      <c r="AA340" s="7" t="s">
        <v>29305</v>
      </c>
      <c r="AB340" s="7" t="s">
        <v>100</v>
      </c>
      <c r="AC340" s="7" t="s">
        <v>101</v>
      </c>
      <c r="AD340" s="7" t="s">
        <v>102</v>
      </c>
      <c r="AE340" s="7" t="s">
        <v>105</v>
      </c>
      <c r="AF340" s="7" t="s">
        <v>106</v>
      </c>
      <c r="AG340" s="7" t="s">
        <v>15287</v>
      </c>
      <c r="AH340" s="7" t="s">
        <v>15288</v>
      </c>
      <c r="AI340" s="7" t="s">
        <v>19196</v>
      </c>
      <c r="AJ340" s="7" t="s">
        <v>19197</v>
      </c>
      <c r="AK340" s="7" t="s">
        <v>15287</v>
      </c>
      <c r="AL340" s="7" t="s">
        <v>15288</v>
      </c>
      <c r="AM340" s="7" t="s">
        <v>109</v>
      </c>
    </row>
    <row r="341" spans="1:39" x14ac:dyDescent="0.2">
      <c r="A341">
        <v>1</v>
      </c>
      <c r="B341">
        <v>1</v>
      </c>
      <c r="G341" s="7">
        <v>359</v>
      </c>
      <c r="H341" s="7" t="s">
        <v>33</v>
      </c>
      <c r="I341" s="7">
        <v>2719822</v>
      </c>
      <c r="J341" s="7">
        <v>360</v>
      </c>
      <c r="K341" s="7" t="s">
        <v>33</v>
      </c>
      <c r="L341" s="7">
        <v>58</v>
      </c>
      <c r="M341" s="7" t="s">
        <v>91</v>
      </c>
      <c r="N341" s="7">
        <v>2719822</v>
      </c>
      <c r="O341" s="7" t="s">
        <v>29306</v>
      </c>
      <c r="P341" s="7" t="s">
        <v>93</v>
      </c>
      <c r="Q341" s="7" t="s">
        <v>29307</v>
      </c>
      <c r="R341" s="7" t="s">
        <v>29308</v>
      </c>
      <c r="S341" s="7"/>
      <c r="T341" s="7" t="s">
        <v>29309</v>
      </c>
      <c r="U341" s="7" t="s">
        <v>29310</v>
      </c>
      <c r="V341" s="7" t="s">
        <v>98</v>
      </c>
      <c r="W341" s="7" t="s">
        <v>29311</v>
      </c>
      <c r="X341" s="7"/>
      <c r="Y341" s="7"/>
      <c r="Z341" s="7"/>
      <c r="AA341" s="7" t="s">
        <v>29312</v>
      </c>
      <c r="AB341" s="7" t="s">
        <v>100</v>
      </c>
      <c r="AC341" s="7" t="s">
        <v>101</v>
      </c>
      <c r="AD341" s="7" t="s">
        <v>102</v>
      </c>
      <c r="AE341" s="7" t="s">
        <v>105</v>
      </c>
      <c r="AF341" s="7" t="s">
        <v>106</v>
      </c>
      <c r="AG341" s="7" t="s">
        <v>105</v>
      </c>
      <c r="AH341" s="7" t="s">
        <v>106</v>
      </c>
      <c r="AI341" s="7" t="s">
        <v>1550</v>
      </c>
      <c r="AJ341" s="7" t="s">
        <v>1551</v>
      </c>
      <c r="AK341" s="7" t="s">
        <v>1550</v>
      </c>
      <c r="AL341" s="7" t="s">
        <v>1551</v>
      </c>
      <c r="AM341" s="7" t="s">
        <v>109</v>
      </c>
    </row>
    <row r="342" spans="1:39" x14ac:dyDescent="0.2">
      <c r="A342">
        <v>1</v>
      </c>
      <c r="B342">
        <v>1</v>
      </c>
      <c r="G342" s="7">
        <v>360</v>
      </c>
      <c r="H342" s="7" t="s">
        <v>33</v>
      </c>
      <c r="I342" s="7">
        <v>2826396</v>
      </c>
      <c r="J342" s="7">
        <v>361</v>
      </c>
      <c r="K342" s="7" t="s">
        <v>33</v>
      </c>
      <c r="L342" s="7">
        <v>59</v>
      </c>
      <c r="M342" s="7" t="s">
        <v>91</v>
      </c>
      <c r="N342" s="7">
        <v>2826396</v>
      </c>
      <c r="O342" s="7" t="s">
        <v>29313</v>
      </c>
      <c r="P342" s="7" t="s">
        <v>93</v>
      </c>
      <c r="Q342" s="7" t="s">
        <v>29314</v>
      </c>
      <c r="R342" s="7" t="s">
        <v>29315</v>
      </c>
      <c r="S342" s="7"/>
      <c r="T342" s="7" t="s">
        <v>29316</v>
      </c>
      <c r="U342" s="7" t="s">
        <v>29317</v>
      </c>
      <c r="V342" s="7" t="s">
        <v>98</v>
      </c>
      <c r="W342" s="7" t="s">
        <v>29318</v>
      </c>
      <c r="X342" s="7"/>
      <c r="Y342" s="7"/>
      <c r="Z342" s="7"/>
      <c r="AA342" s="7" t="s">
        <v>29319</v>
      </c>
      <c r="AB342" s="7" t="s">
        <v>100</v>
      </c>
      <c r="AC342" s="7" t="s">
        <v>101</v>
      </c>
      <c r="AD342" s="7" t="s">
        <v>102</v>
      </c>
      <c r="AE342" s="7" t="s">
        <v>1559</v>
      </c>
      <c r="AF342" s="7" t="s">
        <v>1560</v>
      </c>
      <c r="AG342" s="7" t="s">
        <v>105</v>
      </c>
      <c r="AH342" s="7" t="s">
        <v>106</v>
      </c>
      <c r="AI342" s="7" t="s">
        <v>1559</v>
      </c>
      <c r="AJ342" s="7" t="s">
        <v>1560</v>
      </c>
      <c r="AK342" s="7" t="s">
        <v>105</v>
      </c>
      <c r="AL342" s="7" t="s">
        <v>106</v>
      </c>
      <c r="AM342" s="7" t="s">
        <v>109</v>
      </c>
    </row>
    <row r="343" spans="1:39" x14ac:dyDescent="0.2">
      <c r="A343">
        <v>1</v>
      </c>
      <c r="B343">
        <v>1</v>
      </c>
      <c r="G343" s="7">
        <v>361</v>
      </c>
      <c r="H343" s="7" t="s">
        <v>33</v>
      </c>
      <c r="I343" s="7">
        <v>2833003</v>
      </c>
      <c r="J343" s="7">
        <v>362</v>
      </c>
      <c r="K343" s="7" t="s">
        <v>33</v>
      </c>
      <c r="L343" s="7">
        <v>60</v>
      </c>
      <c r="M343" s="7" t="s">
        <v>91</v>
      </c>
      <c r="N343" s="7">
        <v>2833003</v>
      </c>
      <c r="O343" s="7" t="s">
        <v>29320</v>
      </c>
      <c r="P343" s="7" t="s">
        <v>93</v>
      </c>
      <c r="Q343" s="7" t="s">
        <v>29321</v>
      </c>
      <c r="R343" s="7" t="s">
        <v>29322</v>
      </c>
      <c r="S343" s="7"/>
      <c r="T343" s="7" t="s">
        <v>29323</v>
      </c>
      <c r="U343" s="7" t="s">
        <v>29324</v>
      </c>
      <c r="V343" s="7" t="s">
        <v>98</v>
      </c>
      <c r="W343" s="7" t="s">
        <v>29325</v>
      </c>
      <c r="X343" s="7"/>
      <c r="Y343" s="7"/>
      <c r="Z343" s="7"/>
      <c r="AA343" s="7" t="s">
        <v>29326</v>
      </c>
      <c r="AB343" s="7" t="s">
        <v>100</v>
      </c>
      <c r="AC343" s="7" t="s">
        <v>101</v>
      </c>
      <c r="AD343" s="7" t="s">
        <v>102</v>
      </c>
      <c r="AE343" s="7" t="s">
        <v>105</v>
      </c>
      <c r="AF343" s="7" t="s">
        <v>106</v>
      </c>
      <c r="AG343" s="7" t="s">
        <v>105</v>
      </c>
      <c r="AH343" s="7" t="s">
        <v>106</v>
      </c>
      <c r="AI343" s="7" t="s">
        <v>29327</v>
      </c>
      <c r="AJ343" s="7" t="s">
        <v>29328</v>
      </c>
      <c r="AK343" s="7" t="s">
        <v>29327</v>
      </c>
      <c r="AL343" s="7" t="s">
        <v>29328</v>
      </c>
      <c r="AM343" s="7" t="s">
        <v>109</v>
      </c>
    </row>
    <row r="344" spans="1:39" x14ac:dyDescent="0.2">
      <c r="A344">
        <v>1</v>
      </c>
      <c r="B344">
        <v>1</v>
      </c>
      <c r="G344" s="7">
        <v>362</v>
      </c>
      <c r="H344" s="7" t="s">
        <v>33</v>
      </c>
      <c r="I344" s="7">
        <v>2881188</v>
      </c>
      <c r="J344" s="7">
        <v>363</v>
      </c>
      <c r="K344" s="7" t="s">
        <v>33</v>
      </c>
      <c r="L344" s="7">
        <v>61</v>
      </c>
      <c r="M344" s="7" t="s">
        <v>91</v>
      </c>
      <c r="N344" s="7">
        <v>2881188</v>
      </c>
      <c r="O344" s="7" t="s">
        <v>29329</v>
      </c>
      <c r="P344" s="7" t="s">
        <v>93</v>
      </c>
      <c r="Q344" s="7" t="s">
        <v>29330</v>
      </c>
      <c r="R344" s="7" t="s">
        <v>29331</v>
      </c>
      <c r="S344" s="7"/>
      <c r="T344" s="7" t="s">
        <v>29332</v>
      </c>
      <c r="U344" s="7" t="s">
        <v>29333</v>
      </c>
      <c r="V344" s="7" t="s">
        <v>98</v>
      </c>
      <c r="W344" s="7" t="s">
        <v>29334</v>
      </c>
      <c r="X344" s="7"/>
      <c r="Y344" s="7"/>
      <c r="Z344" s="7"/>
      <c r="AA344" s="7" t="s">
        <v>29335</v>
      </c>
      <c r="AB344" s="7" t="s">
        <v>100</v>
      </c>
      <c r="AC344" s="7" t="s">
        <v>101</v>
      </c>
      <c r="AD344" s="7" t="s">
        <v>102</v>
      </c>
      <c r="AE344" s="7" t="s">
        <v>105</v>
      </c>
      <c r="AF344" s="7" t="s">
        <v>106</v>
      </c>
      <c r="AG344" s="7" t="s">
        <v>29336</v>
      </c>
      <c r="AH344" s="7" t="s">
        <v>29337</v>
      </c>
      <c r="AI344" s="7" t="s">
        <v>17662</v>
      </c>
      <c r="AJ344" s="7" t="s">
        <v>17663</v>
      </c>
      <c r="AK344" s="7" t="s">
        <v>29336</v>
      </c>
      <c r="AL344" s="7" t="s">
        <v>29337</v>
      </c>
      <c r="AM344" s="7" t="s">
        <v>109</v>
      </c>
    </row>
    <row r="345" spans="1:39" x14ac:dyDescent="0.2">
      <c r="A345">
        <v>1</v>
      </c>
      <c r="B345">
        <v>1</v>
      </c>
      <c r="G345" s="7">
        <v>365</v>
      </c>
      <c r="H345" s="7" t="s">
        <v>33</v>
      </c>
      <c r="I345" s="7">
        <v>2948228</v>
      </c>
      <c r="J345" s="7">
        <v>364</v>
      </c>
      <c r="K345" s="7" t="s">
        <v>33</v>
      </c>
      <c r="L345" s="7">
        <v>62</v>
      </c>
      <c r="M345" s="7" t="s">
        <v>91</v>
      </c>
      <c r="N345" s="7">
        <v>2948228</v>
      </c>
      <c r="O345" s="7" t="s">
        <v>29338</v>
      </c>
      <c r="P345" s="7" t="s">
        <v>93</v>
      </c>
      <c r="Q345" s="7" t="s">
        <v>29339</v>
      </c>
      <c r="R345" s="7" t="s">
        <v>29340</v>
      </c>
      <c r="S345" s="7"/>
      <c r="T345" s="7" t="s">
        <v>29341</v>
      </c>
      <c r="U345" s="7" t="s">
        <v>29342</v>
      </c>
      <c r="V345" s="7" t="s">
        <v>98</v>
      </c>
      <c r="W345" s="7" t="s">
        <v>29343</v>
      </c>
      <c r="X345" s="7"/>
      <c r="Y345" s="7"/>
      <c r="Z345" s="7"/>
      <c r="AA345" s="7" t="s">
        <v>29344</v>
      </c>
      <c r="AB345" s="7" t="s">
        <v>100</v>
      </c>
      <c r="AC345" s="7" t="s">
        <v>101</v>
      </c>
      <c r="AD345" s="7" t="s">
        <v>102</v>
      </c>
      <c r="AE345" s="7" t="s">
        <v>105</v>
      </c>
      <c r="AF345" s="7" t="s">
        <v>106</v>
      </c>
      <c r="AG345" s="7" t="s">
        <v>674</v>
      </c>
      <c r="AH345" s="7" t="s">
        <v>675</v>
      </c>
      <c r="AI345" s="7" t="s">
        <v>676</v>
      </c>
      <c r="AJ345" s="7" t="s">
        <v>677</v>
      </c>
      <c r="AK345" s="7" t="s">
        <v>674</v>
      </c>
      <c r="AL345" s="7" t="s">
        <v>675</v>
      </c>
      <c r="AM345" s="7" t="s">
        <v>109</v>
      </c>
    </row>
    <row r="346" spans="1:39" x14ac:dyDescent="0.2">
      <c r="A346">
        <v>1</v>
      </c>
      <c r="B346">
        <v>1</v>
      </c>
      <c r="G346" s="7">
        <v>366</v>
      </c>
      <c r="H346" s="7" t="s">
        <v>33</v>
      </c>
      <c r="I346" s="7">
        <v>2971090</v>
      </c>
      <c r="J346" s="7">
        <v>365</v>
      </c>
      <c r="K346" s="7" t="s">
        <v>33</v>
      </c>
      <c r="L346" s="7">
        <v>63</v>
      </c>
      <c r="M346" s="7" t="s">
        <v>91</v>
      </c>
      <c r="N346" s="7">
        <v>2971090</v>
      </c>
      <c r="O346" s="7" t="s">
        <v>29345</v>
      </c>
      <c r="P346" s="7" t="s">
        <v>93</v>
      </c>
      <c r="Q346" s="7" t="s">
        <v>29346</v>
      </c>
      <c r="R346" s="7" t="s">
        <v>29347</v>
      </c>
      <c r="S346" s="7"/>
      <c r="T346" s="7" t="s">
        <v>29348</v>
      </c>
      <c r="U346" s="7" t="s">
        <v>29349</v>
      </c>
      <c r="V346" s="7" t="s">
        <v>98</v>
      </c>
      <c r="W346" s="7" t="s">
        <v>29350</v>
      </c>
      <c r="X346" s="7"/>
      <c r="Y346" s="7"/>
      <c r="Z346" s="7"/>
      <c r="AA346" s="7" t="s">
        <v>29351</v>
      </c>
      <c r="AB346" s="7" t="s">
        <v>100</v>
      </c>
      <c r="AC346" s="7" t="s">
        <v>101</v>
      </c>
      <c r="AD346" s="7" t="s">
        <v>102</v>
      </c>
      <c r="AE346" s="7" t="s">
        <v>105</v>
      </c>
      <c r="AF346" s="7" t="s">
        <v>106</v>
      </c>
      <c r="AG346" s="7" t="s">
        <v>10345</v>
      </c>
      <c r="AH346" s="7" t="s">
        <v>10346</v>
      </c>
      <c r="AI346" s="7" t="s">
        <v>29352</v>
      </c>
      <c r="AJ346" s="7" t="s">
        <v>29353</v>
      </c>
      <c r="AK346" s="7" t="s">
        <v>10345</v>
      </c>
      <c r="AL346" s="7" t="s">
        <v>10346</v>
      </c>
      <c r="AM346" s="7" t="s">
        <v>109</v>
      </c>
    </row>
    <row r="347" spans="1:39" x14ac:dyDescent="0.2">
      <c r="A347">
        <v>1</v>
      </c>
      <c r="B347">
        <v>1</v>
      </c>
      <c r="G347" s="7">
        <v>367</v>
      </c>
      <c r="H347" s="7" t="s">
        <v>33</v>
      </c>
      <c r="I347" s="7">
        <v>2997529</v>
      </c>
      <c r="J347" s="7">
        <v>366</v>
      </c>
      <c r="K347" s="7" t="s">
        <v>33</v>
      </c>
      <c r="L347" s="7">
        <v>64</v>
      </c>
      <c r="M347" s="7" t="s">
        <v>91</v>
      </c>
      <c r="N347" s="7">
        <v>2997529</v>
      </c>
      <c r="O347" s="7" t="s">
        <v>29354</v>
      </c>
      <c r="P347" s="7" t="s">
        <v>93</v>
      </c>
      <c r="Q347" s="7" t="s">
        <v>29355</v>
      </c>
      <c r="R347" s="7" t="s">
        <v>29356</v>
      </c>
      <c r="S347" s="7"/>
      <c r="T347" s="7" t="s">
        <v>29357</v>
      </c>
      <c r="U347" s="7" t="s">
        <v>29358</v>
      </c>
      <c r="V347" s="7" t="s">
        <v>98</v>
      </c>
      <c r="W347" s="7" t="s">
        <v>29359</v>
      </c>
      <c r="X347" s="7"/>
      <c r="Y347" s="7"/>
      <c r="Z347" s="7"/>
      <c r="AA347" s="7" t="s">
        <v>29360</v>
      </c>
      <c r="AB347" s="7" t="s">
        <v>100</v>
      </c>
      <c r="AC347" s="7" t="s">
        <v>101</v>
      </c>
      <c r="AD347" s="7" t="s">
        <v>102</v>
      </c>
      <c r="AE347" s="7" t="s">
        <v>105</v>
      </c>
      <c r="AF347" s="7" t="s">
        <v>106</v>
      </c>
      <c r="AG347" s="7" t="s">
        <v>105</v>
      </c>
      <c r="AH347" s="7" t="s">
        <v>106</v>
      </c>
      <c r="AI347" s="7" t="s">
        <v>12010</v>
      </c>
      <c r="AJ347" s="7" t="s">
        <v>12011</v>
      </c>
      <c r="AK347" s="7" t="s">
        <v>12010</v>
      </c>
      <c r="AL347" s="7" t="s">
        <v>12011</v>
      </c>
      <c r="AM347" s="7" t="s">
        <v>109</v>
      </c>
    </row>
    <row r="348" spans="1:39" x14ac:dyDescent="0.2">
      <c r="A348">
        <v>1</v>
      </c>
      <c r="B348">
        <v>1</v>
      </c>
      <c r="G348" s="7">
        <v>368</v>
      </c>
      <c r="H348" s="7" t="s">
        <v>33</v>
      </c>
      <c r="I348" s="7">
        <v>3000909</v>
      </c>
      <c r="J348" s="7">
        <v>367</v>
      </c>
      <c r="K348" s="7" t="s">
        <v>33</v>
      </c>
      <c r="L348" s="7">
        <v>65</v>
      </c>
      <c r="M348" s="7" t="s">
        <v>91</v>
      </c>
      <c r="N348" s="7">
        <v>3000909</v>
      </c>
      <c r="O348" s="7" t="s">
        <v>29361</v>
      </c>
      <c r="P348" s="7" t="s">
        <v>93</v>
      </c>
      <c r="Q348" s="7" t="s">
        <v>29362</v>
      </c>
      <c r="R348" s="7" t="s">
        <v>29363</v>
      </c>
      <c r="S348" s="7"/>
      <c r="T348" s="7" t="s">
        <v>29364</v>
      </c>
      <c r="U348" s="7" t="s">
        <v>29365</v>
      </c>
      <c r="V348" s="7" t="s">
        <v>98</v>
      </c>
      <c r="W348" s="7" t="s">
        <v>29366</v>
      </c>
      <c r="X348" s="7"/>
      <c r="Y348" s="7"/>
      <c r="Z348" s="7"/>
      <c r="AA348" s="7" t="s">
        <v>29367</v>
      </c>
      <c r="AB348" s="7" t="s">
        <v>100</v>
      </c>
      <c r="AC348" s="7" t="s">
        <v>101</v>
      </c>
      <c r="AD348" s="7" t="s">
        <v>102</v>
      </c>
      <c r="AE348" s="7" t="s">
        <v>105</v>
      </c>
      <c r="AF348" s="7" t="s">
        <v>106</v>
      </c>
      <c r="AG348" s="7" t="s">
        <v>12905</v>
      </c>
      <c r="AH348" s="7" t="s">
        <v>12906</v>
      </c>
      <c r="AI348" s="7" t="s">
        <v>14562</v>
      </c>
      <c r="AJ348" s="7" t="s">
        <v>14563</v>
      </c>
      <c r="AK348" s="7" t="s">
        <v>12905</v>
      </c>
      <c r="AL348" s="7" t="s">
        <v>12906</v>
      </c>
      <c r="AM348" s="7" t="s">
        <v>109</v>
      </c>
    </row>
    <row r="349" spans="1:39" x14ac:dyDescent="0.2">
      <c r="A349">
        <v>1</v>
      </c>
      <c r="B349">
        <v>1</v>
      </c>
      <c r="G349" s="7">
        <v>369</v>
      </c>
      <c r="H349" s="7" t="s">
        <v>33</v>
      </c>
      <c r="I349" s="7">
        <v>3013418</v>
      </c>
      <c r="J349" s="7">
        <v>368</v>
      </c>
      <c r="K349" s="7" t="s">
        <v>33</v>
      </c>
      <c r="L349" s="7">
        <v>66</v>
      </c>
      <c r="M349" s="7" t="s">
        <v>91</v>
      </c>
      <c r="N349" s="7">
        <v>3013418</v>
      </c>
      <c r="O349" s="7" t="s">
        <v>29368</v>
      </c>
      <c r="P349" s="7" t="s">
        <v>93</v>
      </c>
      <c r="Q349" s="7" t="s">
        <v>25155</v>
      </c>
      <c r="R349" s="7" t="s">
        <v>29369</v>
      </c>
      <c r="S349" s="7"/>
      <c r="T349" s="7" t="s">
        <v>29370</v>
      </c>
      <c r="U349" s="7" t="s">
        <v>29371</v>
      </c>
      <c r="V349" s="7" t="s">
        <v>98</v>
      </c>
      <c r="W349" s="7" t="s">
        <v>29372</v>
      </c>
      <c r="X349" s="7"/>
      <c r="Y349" s="7"/>
      <c r="Z349" s="7"/>
      <c r="AA349" s="7" t="s">
        <v>29373</v>
      </c>
      <c r="AB349" s="7" t="s">
        <v>100</v>
      </c>
      <c r="AC349" s="7" t="s">
        <v>101</v>
      </c>
      <c r="AD349" s="7" t="s">
        <v>102</v>
      </c>
      <c r="AE349" s="7" t="s">
        <v>105</v>
      </c>
      <c r="AF349" s="7" t="s">
        <v>106</v>
      </c>
      <c r="AG349" s="7" t="s">
        <v>105</v>
      </c>
      <c r="AH349" s="7" t="s">
        <v>106</v>
      </c>
      <c r="AI349" s="7" t="s">
        <v>23856</v>
      </c>
      <c r="AJ349" s="7" t="s">
        <v>23857</v>
      </c>
      <c r="AK349" s="7" t="s">
        <v>23856</v>
      </c>
      <c r="AL349" s="7" t="s">
        <v>23857</v>
      </c>
      <c r="AM349" s="7" t="s">
        <v>109</v>
      </c>
    </row>
    <row r="350" spans="1:39" x14ac:dyDescent="0.2">
      <c r="A350">
        <v>1</v>
      </c>
      <c r="B350">
        <v>1</v>
      </c>
      <c r="G350" s="7">
        <v>370</v>
      </c>
      <c r="H350" s="7" t="s">
        <v>33</v>
      </c>
      <c r="I350" s="7">
        <v>3206051</v>
      </c>
      <c r="J350" s="7">
        <v>369</v>
      </c>
      <c r="K350" s="7" t="s">
        <v>33</v>
      </c>
      <c r="L350" s="7">
        <v>67</v>
      </c>
      <c r="M350" s="7" t="s">
        <v>91</v>
      </c>
      <c r="N350" s="7">
        <v>3206051</v>
      </c>
      <c r="O350" s="7" t="s">
        <v>29374</v>
      </c>
      <c r="P350" s="7" t="s">
        <v>93</v>
      </c>
      <c r="Q350" s="7" t="s">
        <v>29375</v>
      </c>
      <c r="R350" s="7" t="s">
        <v>29376</v>
      </c>
      <c r="S350" s="7"/>
      <c r="T350" s="7" t="s">
        <v>29377</v>
      </c>
      <c r="U350" s="7" t="s">
        <v>29378</v>
      </c>
      <c r="V350" s="7" t="s">
        <v>98</v>
      </c>
      <c r="W350" s="7" t="s">
        <v>29379</v>
      </c>
      <c r="X350" s="7"/>
      <c r="Y350" s="7"/>
      <c r="Z350" s="7"/>
      <c r="AA350" s="7" t="s">
        <v>29380</v>
      </c>
      <c r="AB350" s="7" t="s">
        <v>100</v>
      </c>
      <c r="AC350" s="7" t="s">
        <v>101</v>
      </c>
      <c r="AD350" s="7" t="s">
        <v>102</v>
      </c>
      <c r="AE350" s="7" t="s">
        <v>105</v>
      </c>
      <c r="AF350" s="7" t="s">
        <v>106</v>
      </c>
      <c r="AG350" s="7" t="s">
        <v>105</v>
      </c>
      <c r="AH350" s="7" t="s">
        <v>106</v>
      </c>
      <c r="AI350" s="7" t="s">
        <v>105</v>
      </c>
      <c r="AJ350" s="7" t="s">
        <v>106</v>
      </c>
      <c r="AK350" s="7" t="s">
        <v>12053</v>
      </c>
      <c r="AL350" s="7" t="s">
        <v>12054</v>
      </c>
      <c r="AM350" s="7" t="s">
        <v>109</v>
      </c>
    </row>
    <row r="351" spans="1:39" x14ac:dyDescent="0.2">
      <c r="A351">
        <v>1</v>
      </c>
      <c r="B351">
        <v>1</v>
      </c>
      <c r="G351" s="7">
        <v>371</v>
      </c>
      <c r="H351" s="7" t="s">
        <v>33</v>
      </c>
      <c r="I351" s="7">
        <v>3326505</v>
      </c>
      <c r="J351" s="7">
        <v>370</v>
      </c>
      <c r="K351" s="7" t="s">
        <v>33</v>
      </c>
      <c r="L351" s="7">
        <v>68</v>
      </c>
      <c r="M351" s="7" t="s">
        <v>91</v>
      </c>
      <c r="N351" s="7">
        <v>3326505</v>
      </c>
      <c r="O351" s="7" t="s">
        <v>29381</v>
      </c>
      <c r="P351" s="7" t="s">
        <v>93</v>
      </c>
      <c r="Q351" s="7" t="s">
        <v>29382</v>
      </c>
      <c r="R351" s="7" t="s">
        <v>29383</v>
      </c>
      <c r="S351" s="7"/>
      <c r="T351" s="7" t="s">
        <v>29384</v>
      </c>
      <c r="U351" s="7" t="s">
        <v>29385</v>
      </c>
      <c r="V351" s="7" t="s">
        <v>98</v>
      </c>
      <c r="W351" s="7" t="s">
        <v>29386</v>
      </c>
      <c r="X351" s="7"/>
      <c r="Y351" s="7"/>
      <c r="Z351" s="7"/>
      <c r="AA351" s="7" t="s">
        <v>29387</v>
      </c>
      <c r="AB351" s="7" t="s">
        <v>100</v>
      </c>
      <c r="AC351" s="7" t="s">
        <v>101</v>
      </c>
      <c r="AD351" s="7" t="s">
        <v>102</v>
      </c>
      <c r="AE351" s="7" t="s">
        <v>105</v>
      </c>
      <c r="AF351" s="7" t="s">
        <v>106</v>
      </c>
      <c r="AG351" s="7" t="s">
        <v>12105</v>
      </c>
      <c r="AH351" s="7" t="s">
        <v>4062</v>
      </c>
      <c r="AI351" s="7" t="s">
        <v>29388</v>
      </c>
      <c r="AJ351" s="7" t="s">
        <v>29389</v>
      </c>
      <c r="AK351" s="7" t="s">
        <v>12105</v>
      </c>
      <c r="AL351" s="7" t="s">
        <v>4062</v>
      </c>
      <c r="AM351" s="7" t="s">
        <v>109</v>
      </c>
    </row>
    <row r="352" spans="1:39" x14ac:dyDescent="0.2">
      <c r="A352">
        <v>1</v>
      </c>
      <c r="B352">
        <v>1</v>
      </c>
      <c r="G352" s="7">
        <v>372</v>
      </c>
      <c r="H352" s="7" t="s">
        <v>33</v>
      </c>
      <c r="I352" s="7">
        <v>3347657</v>
      </c>
      <c r="J352" s="7">
        <v>371</v>
      </c>
      <c r="K352" s="7" t="s">
        <v>33</v>
      </c>
      <c r="L352" s="7">
        <v>69</v>
      </c>
      <c r="M352" s="7" t="s">
        <v>91</v>
      </c>
      <c r="N352" s="7">
        <v>3347657</v>
      </c>
      <c r="O352" s="7" t="s">
        <v>29390</v>
      </c>
      <c r="P352" s="7" t="s">
        <v>93</v>
      </c>
      <c r="Q352" s="7" t="s">
        <v>29391</v>
      </c>
      <c r="R352" s="7" t="s">
        <v>29392</v>
      </c>
      <c r="S352" s="7"/>
      <c r="T352" s="7" t="s">
        <v>29393</v>
      </c>
      <c r="U352" s="7" t="s">
        <v>29394</v>
      </c>
      <c r="V352" s="7" t="s">
        <v>98</v>
      </c>
      <c r="W352" s="7" t="s">
        <v>29395</v>
      </c>
      <c r="X352" s="7"/>
      <c r="Y352" s="7"/>
      <c r="Z352" s="7"/>
      <c r="AA352" s="7" t="s">
        <v>29396</v>
      </c>
      <c r="AB352" s="7" t="s">
        <v>100</v>
      </c>
      <c r="AC352" s="7" t="s">
        <v>101</v>
      </c>
      <c r="AD352" s="7" t="s">
        <v>102</v>
      </c>
      <c r="AE352" s="7" t="s">
        <v>105</v>
      </c>
      <c r="AF352" s="7" t="s">
        <v>106</v>
      </c>
      <c r="AG352" s="7" t="s">
        <v>105</v>
      </c>
      <c r="AH352" s="7" t="s">
        <v>106</v>
      </c>
      <c r="AI352" s="7" t="s">
        <v>2598</v>
      </c>
      <c r="AJ352" s="7" t="s">
        <v>2599</v>
      </c>
      <c r="AK352" s="7" t="s">
        <v>2598</v>
      </c>
      <c r="AL352" s="7" t="s">
        <v>2599</v>
      </c>
      <c r="AM352" s="7" t="s">
        <v>109</v>
      </c>
    </row>
    <row r="353" spans="1:39" x14ac:dyDescent="0.2">
      <c r="A353">
        <v>1</v>
      </c>
      <c r="B353">
        <v>1</v>
      </c>
      <c r="G353" s="7">
        <v>373</v>
      </c>
      <c r="H353" s="7" t="s">
        <v>33</v>
      </c>
      <c r="I353" s="7">
        <v>3422406</v>
      </c>
      <c r="J353" s="7">
        <v>372</v>
      </c>
      <c r="K353" s="7" t="s">
        <v>33</v>
      </c>
      <c r="L353" s="7">
        <v>70</v>
      </c>
      <c r="M353" s="7" t="s">
        <v>91</v>
      </c>
      <c r="N353" s="7">
        <v>3422406</v>
      </c>
      <c r="O353" s="7" t="s">
        <v>29397</v>
      </c>
      <c r="P353" s="7" t="s">
        <v>93</v>
      </c>
      <c r="Q353" s="7" t="s">
        <v>29398</v>
      </c>
      <c r="R353" s="7" t="s">
        <v>29399</v>
      </c>
      <c r="S353" s="7"/>
      <c r="T353" s="7" t="s">
        <v>29400</v>
      </c>
      <c r="U353" s="7" t="s">
        <v>29401</v>
      </c>
      <c r="V353" s="7" t="s">
        <v>98</v>
      </c>
      <c r="W353" s="7" t="s">
        <v>29402</v>
      </c>
      <c r="X353" s="7"/>
      <c r="Y353" s="7"/>
      <c r="Z353" s="7"/>
      <c r="AA353" s="7" t="s">
        <v>29403</v>
      </c>
      <c r="AB353" s="7" t="s">
        <v>100</v>
      </c>
      <c r="AC353" s="7" t="s">
        <v>101</v>
      </c>
      <c r="AD353" s="7" t="s">
        <v>102</v>
      </c>
      <c r="AE353" s="7" t="s">
        <v>105</v>
      </c>
      <c r="AF353" s="7" t="s">
        <v>106</v>
      </c>
      <c r="AG353" s="7" t="s">
        <v>16136</v>
      </c>
      <c r="AH353" s="7" t="s">
        <v>16137</v>
      </c>
      <c r="AI353" s="7" t="s">
        <v>29404</v>
      </c>
      <c r="AJ353" s="7" t="s">
        <v>29405</v>
      </c>
      <c r="AK353" s="7" t="s">
        <v>16136</v>
      </c>
      <c r="AL353" s="7" t="s">
        <v>16137</v>
      </c>
      <c r="AM353" s="7" t="s">
        <v>109</v>
      </c>
    </row>
    <row r="354" spans="1:39" x14ac:dyDescent="0.2">
      <c r="A354">
        <v>1</v>
      </c>
      <c r="B354">
        <v>1</v>
      </c>
      <c r="G354" s="7">
        <v>374</v>
      </c>
      <c r="H354" s="7" t="s">
        <v>33</v>
      </c>
      <c r="I354" s="7">
        <v>3428010</v>
      </c>
      <c r="J354" s="7">
        <v>373</v>
      </c>
      <c r="K354" s="7" t="s">
        <v>33</v>
      </c>
      <c r="L354" s="7">
        <v>71</v>
      </c>
      <c r="M354" s="7" t="s">
        <v>91</v>
      </c>
      <c r="N354" s="7">
        <v>3428010</v>
      </c>
      <c r="O354" s="7" t="s">
        <v>29406</v>
      </c>
      <c r="P354" s="7" t="s">
        <v>93</v>
      </c>
      <c r="Q354" s="7" t="s">
        <v>29407</v>
      </c>
      <c r="R354" s="7" t="s">
        <v>29408</v>
      </c>
      <c r="S354" s="7"/>
      <c r="T354" s="7" t="s">
        <v>29409</v>
      </c>
      <c r="U354" s="7" t="s">
        <v>29410</v>
      </c>
      <c r="V354" s="7" t="s">
        <v>98</v>
      </c>
      <c r="W354" s="7" t="s">
        <v>29411</v>
      </c>
      <c r="X354" s="7"/>
      <c r="Y354" s="7"/>
      <c r="Z354" s="7"/>
      <c r="AA354" s="7" t="s">
        <v>29412</v>
      </c>
      <c r="AB354" s="7" t="s">
        <v>100</v>
      </c>
      <c r="AC354" s="7" t="s">
        <v>101</v>
      </c>
      <c r="AD354" s="7" t="s">
        <v>102</v>
      </c>
      <c r="AE354" s="7" t="s">
        <v>17757</v>
      </c>
      <c r="AF354" s="7" t="s">
        <v>17758</v>
      </c>
      <c r="AG354" s="7" t="s">
        <v>774</v>
      </c>
      <c r="AH354" s="7" t="s">
        <v>775</v>
      </c>
      <c r="AI354" s="7" t="s">
        <v>17757</v>
      </c>
      <c r="AJ354" s="7" t="s">
        <v>17758</v>
      </c>
      <c r="AK354" s="7" t="s">
        <v>774</v>
      </c>
      <c r="AL354" s="7" t="s">
        <v>775</v>
      </c>
      <c r="AM354" s="7" t="s">
        <v>109</v>
      </c>
    </row>
    <row r="355" spans="1:39" x14ac:dyDescent="0.2">
      <c r="A355">
        <v>1</v>
      </c>
      <c r="B355">
        <v>1</v>
      </c>
      <c r="G355" s="7">
        <v>375</v>
      </c>
      <c r="H355" s="7" t="s">
        <v>33</v>
      </c>
      <c r="I355" s="7">
        <v>3434015</v>
      </c>
      <c r="J355" s="7">
        <v>374</v>
      </c>
      <c r="K355" s="7" t="s">
        <v>33</v>
      </c>
      <c r="L355" s="7">
        <v>72</v>
      </c>
      <c r="M355" s="7" t="s">
        <v>91</v>
      </c>
      <c r="N355" s="7">
        <v>3434015</v>
      </c>
      <c r="O355" s="7" t="s">
        <v>29413</v>
      </c>
      <c r="P355" s="7" t="s">
        <v>93</v>
      </c>
      <c r="Q355" s="7" t="s">
        <v>29414</v>
      </c>
      <c r="R355" s="7" t="s">
        <v>29415</v>
      </c>
      <c r="S355" s="7"/>
      <c r="T355" s="7" t="s">
        <v>29416</v>
      </c>
      <c r="U355" s="7" t="s">
        <v>29417</v>
      </c>
      <c r="V355" s="7" t="s">
        <v>98</v>
      </c>
      <c r="W355" s="7" t="s">
        <v>29418</v>
      </c>
      <c r="X355" s="7"/>
      <c r="Y355" s="7"/>
      <c r="Z355" s="7"/>
      <c r="AA355" s="7" t="s">
        <v>29419</v>
      </c>
      <c r="AB355" s="7" t="s">
        <v>100</v>
      </c>
      <c r="AC355" s="7" t="s">
        <v>101</v>
      </c>
      <c r="AD355" s="7" t="s">
        <v>102</v>
      </c>
      <c r="AE355" s="7" t="s">
        <v>2629</v>
      </c>
      <c r="AF355" s="7" t="s">
        <v>2630</v>
      </c>
      <c r="AG355" s="7" t="s">
        <v>2631</v>
      </c>
      <c r="AH355" s="7" t="s">
        <v>2632</v>
      </c>
      <c r="AI355" s="7" t="s">
        <v>2629</v>
      </c>
      <c r="AJ355" s="7" t="s">
        <v>2630</v>
      </c>
      <c r="AK355" s="7" t="s">
        <v>2631</v>
      </c>
      <c r="AL355" s="7" t="s">
        <v>2632</v>
      </c>
      <c r="AM355" s="7" t="s">
        <v>109</v>
      </c>
    </row>
    <row r="356" spans="1:39" x14ac:dyDescent="0.2">
      <c r="A356">
        <v>1</v>
      </c>
      <c r="B356">
        <v>1</v>
      </c>
      <c r="G356" s="7">
        <v>376</v>
      </c>
      <c r="H356" s="7" t="s">
        <v>33</v>
      </c>
      <c r="I356" s="7">
        <v>3441435</v>
      </c>
      <c r="J356" s="7">
        <v>375</v>
      </c>
      <c r="K356" s="7" t="s">
        <v>33</v>
      </c>
      <c r="L356" s="7">
        <v>73</v>
      </c>
      <c r="M356" s="7" t="s">
        <v>91</v>
      </c>
      <c r="N356" s="7">
        <v>3441435</v>
      </c>
      <c r="O356" s="7" t="s">
        <v>29420</v>
      </c>
      <c r="P356" s="7" t="s">
        <v>93</v>
      </c>
      <c r="Q356" s="7" t="s">
        <v>29421</v>
      </c>
      <c r="R356" s="7" t="s">
        <v>29422</v>
      </c>
      <c r="S356" s="7"/>
      <c r="T356" s="7" t="s">
        <v>29423</v>
      </c>
      <c r="U356" s="7" t="s">
        <v>29424</v>
      </c>
      <c r="V356" s="7" t="s">
        <v>98</v>
      </c>
      <c r="W356" s="7" t="s">
        <v>29425</v>
      </c>
      <c r="X356" s="7"/>
      <c r="Y356" s="7"/>
      <c r="Z356" s="7"/>
      <c r="AA356" s="7" t="s">
        <v>29426</v>
      </c>
      <c r="AB356" s="7" t="s">
        <v>100</v>
      </c>
      <c r="AC356" s="7" t="s">
        <v>101</v>
      </c>
      <c r="AD356" s="7" t="s">
        <v>102</v>
      </c>
      <c r="AE356" s="7" t="s">
        <v>13813</v>
      </c>
      <c r="AF356" s="7" t="s">
        <v>13814</v>
      </c>
      <c r="AG356" s="7" t="s">
        <v>105</v>
      </c>
      <c r="AH356" s="7" t="s">
        <v>106</v>
      </c>
      <c r="AI356" s="7" t="s">
        <v>13813</v>
      </c>
      <c r="AJ356" s="7" t="s">
        <v>13814</v>
      </c>
      <c r="AK356" s="7" t="s">
        <v>29427</v>
      </c>
      <c r="AL356" s="7" t="s">
        <v>29428</v>
      </c>
      <c r="AM356" s="7" t="s">
        <v>109</v>
      </c>
    </row>
    <row r="357" spans="1:39" x14ac:dyDescent="0.2">
      <c r="A357">
        <v>1</v>
      </c>
      <c r="B357">
        <v>1</v>
      </c>
      <c r="G357" s="7">
        <v>377</v>
      </c>
      <c r="H357" s="7" t="s">
        <v>33</v>
      </c>
      <c r="I357" s="7">
        <v>3460185</v>
      </c>
      <c r="J357" s="7">
        <v>376</v>
      </c>
      <c r="K357" s="7" t="s">
        <v>33</v>
      </c>
      <c r="L357" s="7">
        <v>74</v>
      </c>
      <c r="M357" s="7" t="s">
        <v>91</v>
      </c>
      <c r="N357" s="7">
        <v>3460185</v>
      </c>
      <c r="O357" s="7" t="s">
        <v>29429</v>
      </c>
      <c r="P357" s="7" t="s">
        <v>93</v>
      </c>
      <c r="Q357" s="7" t="s">
        <v>29430</v>
      </c>
      <c r="R357" s="7" t="s">
        <v>29431</v>
      </c>
      <c r="S357" s="7"/>
      <c r="T357" s="7" t="s">
        <v>29432</v>
      </c>
      <c r="U357" s="7" t="s">
        <v>29433</v>
      </c>
      <c r="V357" s="7" t="s">
        <v>98</v>
      </c>
      <c r="W357" s="7" t="s">
        <v>29434</v>
      </c>
      <c r="X357" s="7"/>
      <c r="Y357" s="7"/>
      <c r="Z357" s="7"/>
      <c r="AA357" s="7" t="s">
        <v>29435</v>
      </c>
      <c r="AB357" s="7" t="s">
        <v>100</v>
      </c>
      <c r="AC357" s="7" t="s">
        <v>101</v>
      </c>
      <c r="AD357" s="7" t="s">
        <v>102</v>
      </c>
      <c r="AE357" s="7" t="s">
        <v>29436</v>
      </c>
      <c r="AF357" s="7" t="s">
        <v>29437</v>
      </c>
      <c r="AG357" s="7" t="s">
        <v>24639</v>
      </c>
      <c r="AH357" s="7" t="s">
        <v>24640</v>
      </c>
      <c r="AI357" s="7" t="s">
        <v>29436</v>
      </c>
      <c r="AJ357" s="7" t="s">
        <v>29437</v>
      </c>
      <c r="AK357" s="7" t="s">
        <v>24639</v>
      </c>
      <c r="AL357" s="7" t="s">
        <v>24640</v>
      </c>
      <c r="AM357" s="7" t="s">
        <v>109</v>
      </c>
    </row>
    <row r="358" spans="1:39" x14ac:dyDescent="0.2">
      <c r="A358">
        <v>1</v>
      </c>
      <c r="B358">
        <v>1</v>
      </c>
      <c r="G358" s="7">
        <v>378</v>
      </c>
      <c r="H358" s="7" t="s">
        <v>33</v>
      </c>
      <c r="I358" s="7">
        <v>3476149</v>
      </c>
      <c r="J358" s="7">
        <v>377</v>
      </c>
      <c r="K358" s="7" t="s">
        <v>33</v>
      </c>
      <c r="L358" s="7">
        <v>75</v>
      </c>
      <c r="M358" s="7" t="s">
        <v>91</v>
      </c>
      <c r="N358" s="7">
        <v>3476149</v>
      </c>
      <c r="O358" s="7" t="s">
        <v>29438</v>
      </c>
      <c r="P358" s="7" t="s">
        <v>93</v>
      </c>
      <c r="Q358" s="7" t="s">
        <v>29439</v>
      </c>
      <c r="R358" s="7" t="s">
        <v>29440</v>
      </c>
      <c r="S358" s="7"/>
      <c r="T358" s="7" t="s">
        <v>29441</v>
      </c>
      <c r="U358" s="7" t="s">
        <v>29442</v>
      </c>
      <c r="V358" s="7" t="s">
        <v>98</v>
      </c>
      <c r="W358" s="7" t="s">
        <v>29443</v>
      </c>
      <c r="X358" s="7"/>
      <c r="Y358" s="7"/>
      <c r="Z358" s="7"/>
      <c r="AA358" s="7" t="s">
        <v>29444</v>
      </c>
      <c r="AB358" s="7" t="s">
        <v>100</v>
      </c>
      <c r="AC358" s="7" t="s">
        <v>101</v>
      </c>
      <c r="AD358" s="7" t="s">
        <v>102</v>
      </c>
      <c r="AE358" s="7" t="s">
        <v>7068</v>
      </c>
      <c r="AF358" s="7" t="s">
        <v>7069</v>
      </c>
      <c r="AG358" s="7" t="s">
        <v>12142</v>
      </c>
      <c r="AH358" s="7" t="s">
        <v>12143</v>
      </c>
      <c r="AI358" s="7" t="s">
        <v>7068</v>
      </c>
      <c r="AJ358" s="7" t="s">
        <v>7069</v>
      </c>
      <c r="AK358" s="7" t="s">
        <v>12142</v>
      </c>
      <c r="AL358" s="7" t="s">
        <v>12143</v>
      </c>
      <c r="AM358" s="7" t="s">
        <v>109</v>
      </c>
    </row>
    <row r="359" spans="1:39" x14ac:dyDescent="0.2">
      <c r="A359">
        <v>1</v>
      </c>
      <c r="B359">
        <v>1</v>
      </c>
      <c r="G359" s="7">
        <v>379</v>
      </c>
      <c r="H359" s="7" t="s">
        <v>33</v>
      </c>
      <c r="I359" s="7">
        <v>3527950</v>
      </c>
      <c r="J359" s="7">
        <v>378</v>
      </c>
      <c r="K359" s="7" t="s">
        <v>33</v>
      </c>
      <c r="L359" s="7">
        <v>76</v>
      </c>
      <c r="M359" s="7" t="s">
        <v>91</v>
      </c>
      <c r="N359" s="7">
        <v>3527950</v>
      </c>
      <c r="O359" s="7" t="s">
        <v>29445</v>
      </c>
      <c r="P359" s="7" t="s">
        <v>93</v>
      </c>
      <c r="Q359" s="7" t="s">
        <v>29446</v>
      </c>
      <c r="R359" s="7" t="s">
        <v>29447</v>
      </c>
      <c r="S359" s="7"/>
      <c r="T359" s="7" t="s">
        <v>29448</v>
      </c>
      <c r="U359" s="7" t="s">
        <v>29449</v>
      </c>
      <c r="V359" s="7" t="s">
        <v>98</v>
      </c>
      <c r="W359" s="7" t="s">
        <v>29450</v>
      </c>
      <c r="X359" s="7"/>
      <c r="Y359" s="7"/>
      <c r="Z359" s="7"/>
      <c r="AA359" s="7" t="s">
        <v>29451</v>
      </c>
      <c r="AB359" s="7" t="s">
        <v>100</v>
      </c>
      <c r="AC359" s="7" t="s">
        <v>101</v>
      </c>
      <c r="AD359" s="7" t="s">
        <v>102</v>
      </c>
      <c r="AE359" s="7" t="s">
        <v>2649</v>
      </c>
      <c r="AF359" s="7" t="s">
        <v>2650</v>
      </c>
      <c r="AG359" s="7" t="s">
        <v>105</v>
      </c>
      <c r="AH359" s="7" t="s">
        <v>106</v>
      </c>
      <c r="AI359" s="7" t="s">
        <v>2649</v>
      </c>
      <c r="AJ359" s="7" t="s">
        <v>2650</v>
      </c>
      <c r="AK359" s="7" t="s">
        <v>29452</v>
      </c>
      <c r="AL359" s="7" t="s">
        <v>29453</v>
      </c>
      <c r="AM359" s="7" t="s">
        <v>109</v>
      </c>
    </row>
    <row r="360" spans="1:39" x14ac:dyDescent="0.2">
      <c r="A360">
        <v>1</v>
      </c>
      <c r="B360">
        <v>1</v>
      </c>
      <c r="G360" s="7">
        <v>380</v>
      </c>
      <c r="H360" s="7" t="s">
        <v>33</v>
      </c>
      <c r="I360" s="7">
        <v>3599502</v>
      </c>
      <c r="J360" s="7">
        <v>379</v>
      </c>
      <c r="K360" s="7" t="s">
        <v>33</v>
      </c>
      <c r="L360" s="7">
        <v>77</v>
      </c>
      <c r="M360" s="7" t="s">
        <v>91</v>
      </c>
      <c r="N360" s="7">
        <v>3599502</v>
      </c>
      <c r="O360" s="7" t="s">
        <v>29454</v>
      </c>
      <c r="P360" s="7" t="s">
        <v>93</v>
      </c>
      <c r="Q360" s="7" t="s">
        <v>29455</v>
      </c>
      <c r="R360" s="7" t="s">
        <v>29456</v>
      </c>
      <c r="S360" s="7"/>
      <c r="T360" s="7" t="s">
        <v>29457</v>
      </c>
      <c r="U360" s="7" t="s">
        <v>29458</v>
      </c>
      <c r="V360" s="7" t="s">
        <v>98</v>
      </c>
      <c r="W360" s="7" t="s">
        <v>29459</v>
      </c>
      <c r="X360" s="7"/>
      <c r="Y360" s="7"/>
      <c r="Z360" s="7"/>
      <c r="AA360" s="7" t="s">
        <v>29460</v>
      </c>
      <c r="AB360" s="7" t="s">
        <v>100</v>
      </c>
      <c r="AC360" s="7" t="s">
        <v>101</v>
      </c>
      <c r="AD360" s="7" t="s">
        <v>102</v>
      </c>
      <c r="AE360" s="7" t="s">
        <v>105</v>
      </c>
      <c r="AF360" s="7" t="s">
        <v>106</v>
      </c>
      <c r="AG360" s="7" t="s">
        <v>807</v>
      </c>
      <c r="AH360" s="7" t="s">
        <v>808</v>
      </c>
      <c r="AI360" s="7" t="s">
        <v>28763</v>
      </c>
      <c r="AJ360" s="7" t="s">
        <v>28764</v>
      </c>
      <c r="AK360" s="7" t="s">
        <v>807</v>
      </c>
      <c r="AL360" s="7" t="s">
        <v>808</v>
      </c>
      <c r="AM360" s="7" t="s">
        <v>109</v>
      </c>
    </row>
    <row r="361" spans="1:39" x14ac:dyDescent="0.2">
      <c r="A361">
        <v>1</v>
      </c>
      <c r="B361">
        <v>1</v>
      </c>
      <c r="G361" s="7">
        <v>381</v>
      </c>
      <c r="H361" s="7" t="s">
        <v>33</v>
      </c>
      <c r="I361" s="7">
        <v>3606338</v>
      </c>
      <c r="J361" s="7">
        <v>380</v>
      </c>
      <c r="K361" s="7" t="s">
        <v>33</v>
      </c>
      <c r="L361" s="7">
        <v>78</v>
      </c>
      <c r="M361" s="7" t="s">
        <v>91</v>
      </c>
      <c r="N361" s="7">
        <v>3606338</v>
      </c>
      <c r="O361" s="7" t="s">
        <v>29461</v>
      </c>
      <c r="P361" s="7" t="s">
        <v>93</v>
      </c>
      <c r="Q361" s="7" t="s">
        <v>29462</v>
      </c>
      <c r="R361" s="7" t="s">
        <v>29463</v>
      </c>
      <c r="S361" s="7"/>
      <c r="T361" s="7" t="s">
        <v>29464</v>
      </c>
      <c r="U361" s="7" t="s">
        <v>29465</v>
      </c>
      <c r="V361" s="7" t="s">
        <v>98</v>
      </c>
      <c r="W361" s="7" t="s">
        <v>29466</v>
      </c>
      <c r="X361" s="7"/>
      <c r="Y361" s="7"/>
      <c r="Z361" s="7"/>
      <c r="AA361" s="7" t="s">
        <v>29467</v>
      </c>
      <c r="AB361" s="7" t="s">
        <v>100</v>
      </c>
      <c r="AC361" s="7" t="s">
        <v>101</v>
      </c>
      <c r="AD361" s="7" t="s">
        <v>102</v>
      </c>
      <c r="AE361" s="7" t="s">
        <v>19351</v>
      </c>
      <c r="AF361" s="7" t="s">
        <v>17556</v>
      </c>
      <c r="AG361" s="7" t="s">
        <v>105</v>
      </c>
      <c r="AH361" s="7" t="s">
        <v>106</v>
      </c>
      <c r="AI361" s="7" t="s">
        <v>19351</v>
      </c>
      <c r="AJ361" s="7" t="s">
        <v>17556</v>
      </c>
      <c r="AK361" s="7" t="s">
        <v>16969</v>
      </c>
      <c r="AL361" s="7" t="s">
        <v>16970</v>
      </c>
      <c r="AM361" s="7" t="s">
        <v>109</v>
      </c>
    </row>
    <row r="362" spans="1:39" x14ac:dyDescent="0.2">
      <c r="A362">
        <v>1</v>
      </c>
      <c r="B362">
        <v>1</v>
      </c>
      <c r="G362" s="7">
        <v>382</v>
      </c>
      <c r="H362" s="7" t="s">
        <v>33</v>
      </c>
      <c r="I362" s="7">
        <v>3703581</v>
      </c>
      <c r="J362" s="7">
        <v>381</v>
      </c>
      <c r="K362" s="7" t="s">
        <v>33</v>
      </c>
      <c r="L362" s="7">
        <v>79</v>
      </c>
      <c r="M362" s="7" t="s">
        <v>91</v>
      </c>
      <c r="N362" s="7">
        <v>3703581</v>
      </c>
      <c r="O362" s="7" t="s">
        <v>29468</v>
      </c>
      <c r="P362" s="7" t="s">
        <v>93</v>
      </c>
      <c r="Q362" s="7" t="s">
        <v>29469</v>
      </c>
      <c r="R362" s="7" t="s">
        <v>29470</v>
      </c>
      <c r="S362" s="7"/>
      <c r="T362" s="7" t="s">
        <v>29471</v>
      </c>
      <c r="U362" s="7" t="s">
        <v>29472</v>
      </c>
      <c r="V362" s="7" t="s">
        <v>98</v>
      </c>
      <c r="W362" s="7" t="s">
        <v>29473</v>
      </c>
      <c r="X362" s="7"/>
      <c r="Y362" s="7"/>
      <c r="Z362" s="7"/>
      <c r="AA362" s="7" t="s">
        <v>29474</v>
      </c>
      <c r="AB362" s="7" t="s">
        <v>100</v>
      </c>
      <c r="AC362" s="7" t="s">
        <v>101</v>
      </c>
      <c r="AD362" s="7" t="s">
        <v>102</v>
      </c>
      <c r="AE362" s="7" t="s">
        <v>13060</v>
      </c>
      <c r="AF362" s="7" t="s">
        <v>13061</v>
      </c>
      <c r="AG362" s="7" t="s">
        <v>29475</v>
      </c>
      <c r="AH362" s="7" t="s">
        <v>29476</v>
      </c>
      <c r="AI362" s="7" t="s">
        <v>13060</v>
      </c>
      <c r="AJ362" s="7" t="s">
        <v>13061</v>
      </c>
      <c r="AK362" s="7" t="s">
        <v>29475</v>
      </c>
      <c r="AL362" s="7" t="s">
        <v>29476</v>
      </c>
      <c r="AM362" s="7" t="s">
        <v>109</v>
      </c>
    </row>
    <row r="363" spans="1:39" x14ac:dyDescent="0.2">
      <c r="A363">
        <v>1</v>
      </c>
      <c r="B363">
        <v>1</v>
      </c>
      <c r="G363" s="7">
        <v>383</v>
      </c>
      <c r="H363" s="7" t="s">
        <v>33</v>
      </c>
      <c r="I363" s="7">
        <v>3714001</v>
      </c>
      <c r="J363" s="7">
        <v>382</v>
      </c>
      <c r="K363" s="7" t="s">
        <v>33</v>
      </c>
      <c r="L363" s="7">
        <v>80</v>
      </c>
      <c r="M363" s="7" t="s">
        <v>91</v>
      </c>
      <c r="N363" s="7">
        <v>3714001</v>
      </c>
      <c r="O363" s="7" t="s">
        <v>29477</v>
      </c>
      <c r="P363" s="7" t="s">
        <v>93</v>
      </c>
      <c r="Q363" s="7" t="s">
        <v>29478</v>
      </c>
      <c r="R363" s="7" t="s">
        <v>29479</v>
      </c>
      <c r="S363" s="7"/>
      <c r="T363" s="7" t="s">
        <v>29480</v>
      </c>
      <c r="U363" s="7" t="s">
        <v>29481</v>
      </c>
      <c r="V363" s="7" t="s">
        <v>98</v>
      </c>
      <c r="W363" s="7" t="s">
        <v>29482</v>
      </c>
      <c r="X363" s="7"/>
      <c r="Y363" s="7"/>
      <c r="Z363" s="7"/>
      <c r="AA363" s="7" t="s">
        <v>29483</v>
      </c>
      <c r="AB363" s="7" t="s">
        <v>100</v>
      </c>
      <c r="AC363" s="7" t="s">
        <v>101</v>
      </c>
      <c r="AD363" s="7" t="s">
        <v>102</v>
      </c>
      <c r="AE363" s="7" t="s">
        <v>2718</v>
      </c>
      <c r="AF363" s="7" t="s">
        <v>2719</v>
      </c>
      <c r="AG363" s="7" t="s">
        <v>105</v>
      </c>
      <c r="AH363" s="7" t="s">
        <v>106</v>
      </c>
      <c r="AI363" s="7" t="s">
        <v>2718</v>
      </c>
      <c r="AJ363" s="7" t="s">
        <v>2719</v>
      </c>
      <c r="AK363" s="7" t="s">
        <v>23114</v>
      </c>
      <c r="AL363" s="7" t="s">
        <v>23115</v>
      </c>
      <c r="AM363" s="7" t="s">
        <v>109</v>
      </c>
    </row>
    <row r="364" spans="1:39" x14ac:dyDescent="0.2">
      <c r="A364">
        <v>1</v>
      </c>
      <c r="B364">
        <v>1</v>
      </c>
      <c r="G364" s="7">
        <v>384</v>
      </c>
      <c r="H364" s="7" t="s">
        <v>33</v>
      </c>
      <c r="I364" s="7">
        <v>3742583</v>
      </c>
      <c r="J364" s="7">
        <v>383</v>
      </c>
      <c r="K364" s="7" t="s">
        <v>33</v>
      </c>
      <c r="L364" s="7">
        <v>81</v>
      </c>
      <c r="M364" s="7" t="s">
        <v>91</v>
      </c>
      <c r="N364" s="7">
        <v>3742583</v>
      </c>
      <c r="O364" s="7" t="s">
        <v>29484</v>
      </c>
      <c r="P364" s="7" t="s">
        <v>93</v>
      </c>
      <c r="Q364" s="7" t="s">
        <v>29485</v>
      </c>
      <c r="R364" s="7" t="s">
        <v>29486</v>
      </c>
      <c r="S364" s="7"/>
      <c r="T364" s="7" t="s">
        <v>29487</v>
      </c>
      <c r="U364" s="7" t="s">
        <v>29488</v>
      </c>
      <c r="V364" s="7" t="s">
        <v>98</v>
      </c>
      <c r="W364" s="7" t="s">
        <v>29489</v>
      </c>
      <c r="X364" s="7"/>
      <c r="Y364" s="7"/>
      <c r="Z364" s="7"/>
      <c r="AA364" s="7" t="s">
        <v>29490</v>
      </c>
      <c r="AB364" s="7" t="s">
        <v>100</v>
      </c>
      <c r="AC364" s="7" t="s">
        <v>101</v>
      </c>
      <c r="AD364" s="7" t="s">
        <v>102</v>
      </c>
      <c r="AE364" s="7" t="s">
        <v>105</v>
      </c>
      <c r="AF364" s="7" t="s">
        <v>106</v>
      </c>
      <c r="AG364" s="7" t="s">
        <v>105</v>
      </c>
      <c r="AH364" s="7" t="s">
        <v>106</v>
      </c>
      <c r="AI364" s="7" t="s">
        <v>105</v>
      </c>
      <c r="AJ364" s="7" t="s">
        <v>106</v>
      </c>
      <c r="AK364" s="7" t="s">
        <v>6386</v>
      </c>
      <c r="AL364" s="7" t="s">
        <v>6387</v>
      </c>
      <c r="AM364" s="7" t="s">
        <v>109</v>
      </c>
    </row>
    <row r="365" spans="1:39" x14ac:dyDescent="0.2">
      <c r="A365">
        <v>1</v>
      </c>
      <c r="B365">
        <v>1</v>
      </c>
      <c r="G365" s="7">
        <v>385</v>
      </c>
      <c r="H365" s="7" t="s">
        <v>33</v>
      </c>
      <c r="I365" s="7">
        <v>3918128</v>
      </c>
      <c r="J365" s="7">
        <v>384</v>
      </c>
      <c r="K365" s="7" t="s">
        <v>33</v>
      </c>
      <c r="L365" s="7">
        <v>82</v>
      </c>
      <c r="M365" s="7" t="s">
        <v>91</v>
      </c>
      <c r="N365" s="7">
        <v>3918128</v>
      </c>
      <c r="O365" s="7" t="s">
        <v>29491</v>
      </c>
      <c r="P365" s="7" t="s">
        <v>93</v>
      </c>
      <c r="Q365" s="7" t="s">
        <v>29492</v>
      </c>
      <c r="R365" s="7" t="s">
        <v>29493</v>
      </c>
      <c r="S365" s="7"/>
      <c r="T365" s="7" t="s">
        <v>29494</v>
      </c>
      <c r="U365" s="7" t="s">
        <v>29495</v>
      </c>
      <c r="V365" s="7" t="s">
        <v>98</v>
      </c>
      <c r="W365" s="7" t="s">
        <v>29496</v>
      </c>
      <c r="X365" s="7"/>
      <c r="Y365" s="7"/>
      <c r="Z365" s="7"/>
      <c r="AA365" s="7" t="s">
        <v>29497</v>
      </c>
      <c r="AB365" s="7" t="s">
        <v>100</v>
      </c>
      <c r="AC365" s="7" t="s">
        <v>101</v>
      </c>
      <c r="AD365" s="7" t="s">
        <v>102</v>
      </c>
      <c r="AE365" s="7" t="s">
        <v>10492</v>
      </c>
      <c r="AF365" s="7" t="s">
        <v>10493</v>
      </c>
      <c r="AG365" s="7" t="s">
        <v>29498</v>
      </c>
      <c r="AH365" s="7" t="s">
        <v>29499</v>
      </c>
      <c r="AI365" s="7" t="s">
        <v>10492</v>
      </c>
      <c r="AJ365" s="7" t="s">
        <v>10493</v>
      </c>
      <c r="AK365" s="7" t="s">
        <v>29498</v>
      </c>
      <c r="AL365" s="7" t="s">
        <v>29499</v>
      </c>
      <c r="AM365" s="7" t="s">
        <v>109</v>
      </c>
    </row>
    <row r="366" spans="1:39" x14ac:dyDescent="0.2">
      <c r="A366">
        <v>1</v>
      </c>
      <c r="B366">
        <v>1</v>
      </c>
      <c r="G366" s="7">
        <v>386</v>
      </c>
      <c r="H366" s="7" t="s">
        <v>33</v>
      </c>
      <c r="I366" s="7">
        <v>4028589</v>
      </c>
      <c r="J366" s="7">
        <v>385</v>
      </c>
      <c r="K366" s="7" t="s">
        <v>33</v>
      </c>
      <c r="L366" s="7">
        <v>83</v>
      </c>
      <c r="M366" s="7" t="s">
        <v>91</v>
      </c>
      <c r="N366" s="7">
        <v>4028589</v>
      </c>
      <c r="O366" s="7" t="s">
        <v>29500</v>
      </c>
      <c r="P366" s="7" t="s">
        <v>93</v>
      </c>
      <c r="Q366" s="7" t="s">
        <v>29501</v>
      </c>
      <c r="R366" s="7" t="s">
        <v>29502</v>
      </c>
      <c r="S366" s="7"/>
      <c r="T366" s="7" t="s">
        <v>29503</v>
      </c>
      <c r="U366" s="7" t="s">
        <v>29504</v>
      </c>
      <c r="V366" s="7" t="s">
        <v>98</v>
      </c>
      <c r="W366" s="7" t="s">
        <v>29505</v>
      </c>
      <c r="X366" s="7"/>
      <c r="Y366" s="7"/>
      <c r="Z366" s="7"/>
      <c r="AA366" s="7" t="s">
        <v>29506</v>
      </c>
      <c r="AB366" s="7" t="s">
        <v>100</v>
      </c>
      <c r="AC366" s="7" t="s">
        <v>101</v>
      </c>
      <c r="AD366" s="7" t="s">
        <v>102</v>
      </c>
      <c r="AE366" s="7" t="s">
        <v>105</v>
      </c>
      <c r="AF366" s="7" t="s">
        <v>106</v>
      </c>
      <c r="AG366" s="7" t="s">
        <v>105</v>
      </c>
      <c r="AH366" s="7" t="s">
        <v>106</v>
      </c>
      <c r="AI366" s="7" t="s">
        <v>874</v>
      </c>
      <c r="AJ366" s="7" t="s">
        <v>875</v>
      </c>
      <c r="AK366" s="7" t="s">
        <v>874</v>
      </c>
      <c r="AL366" s="7" t="s">
        <v>875</v>
      </c>
      <c r="AM366" s="7" t="s">
        <v>109</v>
      </c>
    </row>
    <row r="367" spans="1:39" x14ac:dyDescent="0.2">
      <c r="A367">
        <v>1</v>
      </c>
      <c r="B367">
        <v>1</v>
      </c>
      <c r="G367" s="7">
        <v>387</v>
      </c>
      <c r="H367" s="7" t="s">
        <v>33</v>
      </c>
      <c r="I367" s="7">
        <v>4047973</v>
      </c>
      <c r="J367" s="7">
        <v>386</v>
      </c>
      <c r="K367" s="7" t="s">
        <v>33</v>
      </c>
      <c r="L367" s="7">
        <v>84</v>
      </c>
      <c r="M367" s="7" t="s">
        <v>91</v>
      </c>
      <c r="N367" s="7">
        <v>4047973</v>
      </c>
      <c r="O367" s="7" t="s">
        <v>29507</v>
      </c>
      <c r="P367" s="7" t="s">
        <v>93</v>
      </c>
      <c r="Q367" s="7" t="s">
        <v>29508</v>
      </c>
      <c r="R367" s="7" t="s">
        <v>29509</v>
      </c>
      <c r="S367" s="7"/>
      <c r="T367" s="7" t="s">
        <v>29510</v>
      </c>
      <c r="U367" s="7" t="s">
        <v>29511</v>
      </c>
      <c r="V367" s="7" t="s">
        <v>98</v>
      </c>
      <c r="W367" s="7" t="s">
        <v>29512</v>
      </c>
      <c r="X367" s="7"/>
      <c r="Y367" s="7"/>
      <c r="Z367" s="7"/>
      <c r="AA367" s="7" t="s">
        <v>29513</v>
      </c>
      <c r="AB367" s="7" t="s">
        <v>100</v>
      </c>
      <c r="AC367" s="7" t="s">
        <v>101</v>
      </c>
      <c r="AD367" s="7" t="s">
        <v>102</v>
      </c>
      <c r="AE367" s="7" t="s">
        <v>105</v>
      </c>
      <c r="AF367" s="7" t="s">
        <v>106</v>
      </c>
      <c r="AG367" s="7" t="s">
        <v>105</v>
      </c>
      <c r="AH367" s="7" t="s">
        <v>106</v>
      </c>
      <c r="AI367" s="7" t="s">
        <v>105</v>
      </c>
      <c r="AJ367" s="7" t="s">
        <v>106</v>
      </c>
      <c r="AK367" s="7" t="s">
        <v>105</v>
      </c>
      <c r="AL367" s="7" t="s">
        <v>106</v>
      </c>
      <c r="AM367" s="7" t="s">
        <v>109</v>
      </c>
    </row>
    <row r="368" spans="1:39" x14ac:dyDescent="0.2">
      <c r="A368">
        <v>1</v>
      </c>
      <c r="B368">
        <v>1</v>
      </c>
      <c r="G368" s="7">
        <v>388</v>
      </c>
      <c r="H368" s="7" t="s">
        <v>33</v>
      </c>
      <c r="I368" s="7">
        <v>4123100</v>
      </c>
      <c r="J368" s="7">
        <v>387</v>
      </c>
      <c r="K368" s="7" t="s">
        <v>33</v>
      </c>
      <c r="L368" s="7">
        <v>85</v>
      </c>
      <c r="M368" s="7" t="s">
        <v>91</v>
      </c>
      <c r="N368" s="7">
        <v>4123100</v>
      </c>
      <c r="O368" s="7" t="s">
        <v>29514</v>
      </c>
      <c r="P368" s="7" t="s">
        <v>93</v>
      </c>
      <c r="Q368" s="7" t="s">
        <v>29515</v>
      </c>
      <c r="R368" s="7" t="s">
        <v>29516</v>
      </c>
      <c r="S368" s="7"/>
      <c r="T368" s="7" t="s">
        <v>29517</v>
      </c>
      <c r="U368" s="7" t="s">
        <v>29518</v>
      </c>
      <c r="V368" s="7" t="s">
        <v>98</v>
      </c>
      <c r="W368" s="7" t="s">
        <v>29519</v>
      </c>
      <c r="X368" s="7"/>
      <c r="Y368" s="7"/>
      <c r="Z368" s="7"/>
      <c r="AA368" s="7" t="s">
        <v>29520</v>
      </c>
      <c r="AB368" s="7" t="s">
        <v>100</v>
      </c>
      <c r="AC368" s="7" t="s">
        <v>101</v>
      </c>
      <c r="AD368" s="7" t="s">
        <v>102</v>
      </c>
      <c r="AE368" s="7" t="s">
        <v>105</v>
      </c>
      <c r="AF368" s="7" t="s">
        <v>106</v>
      </c>
      <c r="AG368" s="7" t="s">
        <v>4628</v>
      </c>
      <c r="AH368" s="7" t="s">
        <v>4629</v>
      </c>
      <c r="AI368" s="7" t="s">
        <v>105</v>
      </c>
      <c r="AJ368" s="7" t="s">
        <v>106</v>
      </c>
      <c r="AK368" s="7" t="s">
        <v>4628</v>
      </c>
      <c r="AL368" s="7" t="s">
        <v>4629</v>
      </c>
      <c r="AM368" s="7" t="s">
        <v>109</v>
      </c>
    </row>
    <row r="369" spans="1:39" x14ac:dyDescent="0.2">
      <c r="A369">
        <v>1</v>
      </c>
      <c r="B369">
        <v>1</v>
      </c>
      <c r="G369" s="7">
        <v>389</v>
      </c>
      <c r="H369" s="7" t="s">
        <v>33</v>
      </c>
      <c r="I369" s="7">
        <v>4130154</v>
      </c>
      <c r="J369" s="7">
        <v>388</v>
      </c>
      <c r="K369" s="7" t="s">
        <v>33</v>
      </c>
      <c r="L369" s="7">
        <v>86</v>
      </c>
      <c r="M369" s="7" t="s">
        <v>91</v>
      </c>
      <c r="N369" s="7">
        <v>4130154</v>
      </c>
      <c r="O369" s="7" t="s">
        <v>29521</v>
      </c>
      <c r="P369" s="7" t="s">
        <v>93</v>
      </c>
      <c r="Q369" s="7" t="s">
        <v>29522</v>
      </c>
      <c r="R369" s="7" t="s">
        <v>29523</v>
      </c>
      <c r="S369" s="7"/>
      <c r="T369" s="7" t="s">
        <v>29524</v>
      </c>
      <c r="U369" s="7" t="s">
        <v>29525</v>
      </c>
      <c r="V369" s="7" t="s">
        <v>98</v>
      </c>
      <c r="W369" s="7" t="s">
        <v>29526</v>
      </c>
      <c r="X369" s="7"/>
      <c r="Y369" s="7"/>
      <c r="Z369" s="7"/>
      <c r="AA369" s="7" t="s">
        <v>29527</v>
      </c>
      <c r="AB369" s="7" t="s">
        <v>100</v>
      </c>
      <c r="AC369" s="7" t="s">
        <v>101</v>
      </c>
      <c r="AD369" s="7" t="s">
        <v>102</v>
      </c>
      <c r="AE369" s="7" t="s">
        <v>29528</v>
      </c>
      <c r="AF369" s="7" t="s">
        <v>29529</v>
      </c>
      <c r="AG369" s="7" t="s">
        <v>29530</v>
      </c>
      <c r="AH369" s="7" t="s">
        <v>29531</v>
      </c>
      <c r="AI369" s="7" t="s">
        <v>29528</v>
      </c>
      <c r="AJ369" s="7" t="s">
        <v>29529</v>
      </c>
      <c r="AK369" s="7" t="s">
        <v>29530</v>
      </c>
      <c r="AL369" s="7" t="s">
        <v>29531</v>
      </c>
      <c r="AM369" s="7" t="s">
        <v>109</v>
      </c>
    </row>
    <row r="370" spans="1:39" x14ac:dyDescent="0.2">
      <c r="A370">
        <v>1</v>
      </c>
      <c r="B370">
        <v>1</v>
      </c>
      <c r="G370" s="7">
        <v>390</v>
      </c>
      <c r="H370" s="7" t="s">
        <v>33</v>
      </c>
      <c r="I370" s="7">
        <v>4183985</v>
      </c>
      <c r="J370" s="7">
        <v>389</v>
      </c>
      <c r="K370" s="7" t="s">
        <v>33</v>
      </c>
      <c r="L370" s="7">
        <v>87</v>
      </c>
      <c r="M370" s="7" t="s">
        <v>91</v>
      </c>
      <c r="N370" s="7">
        <v>4183985</v>
      </c>
      <c r="O370" s="7" t="s">
        <v>29532</v>
      </c>
      <c r="P370" s="7" t="s">
        <v>93</v>
      </c>
      <c r="Q370" s="7" t="s">
        <v>29533</v>
      </c>
      <c r="R370" s="7" t="s">
        <v>29534</v>
      </c>
      <c r="S370" s="7"/>
      <c r="T370" s="7" t="s">
        <v>29535</v>
      </c>
      <c r="U370" s="7" t="s">
        <v>29536</v>
      </c>
      <c r="V370" s="7" t="s">
        <v>98</v>
      </c>
      <c r="W370" s="7" t="s">
        <v>29537</v>
      </c>
      <c r="X370" s="7"/>
      <c r="Y370" s="7"/>
      <c r="Z370" s="7"/>
      <c r="AA370" s="7" t="s">
        <v>29538</v>
      </c>
      <c r="AB370" s="7" t="s">
        <v>100</v>
      </c>
      <c r="AC370" s="7" t="s">
        <v>101</v>
      </c>
      <c r="AD370" s="7" t="s">
        <v>102</v>
      </c>
      <c r="AE370" s="7" t="s">
        <v>105</v>
      </c>
      <c r="AF370" s="7" t="s">
        <v>106</v>
      </c>
      <c r="AG370" s="7" t="s">
        <v>13126</v>
      </c>
      <c r="AH370" s="7" t="s">
        <v>13127</v>
      </c>
      <c r="AI370" s="7" t="s">
        <v>6470</v>
      </c>
      <c r="AJ370" s="7" t="s">
        <v>6471</v>
      </c>
      <c r="AK370" s="7" t="s">
        <v>13126</v>
      </c>
      <c r="AL370" s="7" t="s">
        <v>13127</v>
      </c>
      <c r="AM370" s="7" t="s">
        <v>109</v>
      </c>
    </row>
    <row r="371" spans="1:39" x14ac:dyDescent="0.2">
      <c r="A371">
        <v>1</v>
      </c>
      <c r="B371">
        <v>1</v>
      </c>
      <c r="G371" s="7">
        <v>391</v>
      </c>
      <c r="H371" s="7" t="s">
        <v>33</v>
      </c>
      <c r="I371" s="7">
        <v>4282708</v>
      </c>
      <c r="J371" s="7">
        <v>390</v>
      </c>
      <c r="K371" s="7" t="s">
        <v>33</v>
      </c>
      <c r="L371" s="7">
        <v>88</v>
      </c>
      <c r="M371" s="7" t="s">
        <v>91</v>
      </c>
      <c r="N371" s="7">
        <v>4282708</v>
      </c>
      <c r="O371" s="7" t="s">
        <v>29539</v>
      </c>
      <c r="P371" s="7" t="s">
        <v>93</v>
      </c>
      <c r="Q371" s="7" t="s">
        <v>29540</v>
      </c>
      <c r="R371" s="7" t="s">
        <v>29541</v>
      </c>
      <c r="S371" s="7"/>
      <c r="T371" s="7" t="s">
        <v>29542</v>
      </c>
      <c r="U371" s="7" t="s">
        <v>29543</v>
      </c>
      <c r="V371" s="7" t="s">
        <v>98</v>
      </c>
      <c r="W371" s="7" t="s">
        <v>29544</v>
      </c>
      <c r="X371" s="7"/>
      <c r="Y371" s="7"/>
      <c r="Z371" s="7"/>
      <c r="AA371" s="7" t="s">
        <v>29545</v>
      </c>
      <c r="AB371" s="7" t="s">
        <v>100</v>
      </c>
      <c r="AC371" s="7" t="s">
        <v>101</v>
      </c>
      <c r="AD371" s="7" t="s">
        <v>102</v>
      </c>
      <c r="AE371" s="7" t="s">
        <v>105</v>
      </c>
      <c r="AF371" s="7" t="s">
        <v>106</v>
      </c>
      <c r="AG371" s="7" t="s">
        <v>2820</v>
      </c>
      <c r="AH371" s="7" t="s">
        <v>2821</v>
      </c>
      <c r="AI371" s="7" t="s">
        <v>962</v>
      </c>
      <c r="AJ371" s="7" t="s">
        <v>963</v>
      </c>
      <c r="AK371" s="7" t="s">
        <v>2820</v>
      </c>
      <c r="AL371" s="7" t="s">
        <v>2821</v>
      </c>
      <c r="AM371" s="7" t="s">
        <v>109</v>
      </c>
    </row>
    <row r="372" spans="1:39" x14ac:dyDescent="0.2">
      <c r="A372">
        <v>1</v>
      </c>
      <c r="B372">
        <v>1</v>
      </c>
      <c r="G372" s="7">
        <v>394</v>
      </c>
      <c r="H372" s="7" t="s">
        <v>33</v>
      </c>
      <c r="I372" s="7">
        <v>4339724</v>
      </c>
      <c r="J372" s="7">
        <v>391</v>
      </c>
      <c r="K372" s="7" t="s">
        <v>33</v>
      </c>
      <c r="L372" s="7">
        <v>89</v>
      </c>
      <c r="M372" s="7" t="s">
        <v>91</v>
      </c>
      <c r="N372" s="7">
        <v>4339724</v>
      </c>
      <c r="O372" s="7" t="s">
        <v>29546</v>
      </c>
      <c r="P372" s="7" t="s">
        <v>93</v>
      </c>
      <c r="Q372" s="7" t="s">
        <v>29547</v>
      </c>
      <c r="R372" s="7" t="s">
        <v>29548</v>
      </c>
      <c r="S372" s="7"/>
      <c r="T372" s="7" t="s">
        <v>29549</v>
      </c>
      <c r="U372" s="7" t="s">
        <v>29550</v>
      </c>
      <c r="V372" s="7" t="s">
        <v>98</v>
      </c>
      <c r="W372" s="7" t="s">
        <v>29551</v>
      </c>
      <c r="X372" s="7"/>
      <c r="Y372" s="7"/>
      <c r="Z372" s="7"/>
      <c r="AA372" s="7" t="s">
        <v>29552</v>
      </c>
      <c r="AB372" s="7" t="s">
        <v>100</v>
      </c>
      <c r="AC372" s="7" t="s">
        <v>101</v>
      </c>
      <c r="AD372" s="7" t="s">
        <v>102</v>
      </c>
      <c r="AE372" s="7" t="s">
        <v>105</v>
      </c>
      <c r="AF372" s="7" t="s">
        <v>106</v>
      </c>
      <c r="AG372" s="7" t="s">
        <v>105</v>
      </c>
      <c r="AH372" s="7" t="s">
        <v>106</v>
      </c>
      <c r="AI372" s="7" t="s">
        <v>7234</v>
      </c>
      <c r="AJ372" s="7" t="s">
        <v>7235</v>
      </c>
      <c r="AK372" s="7" t="s">
        <v>7234</v>
      </c>
      <c r="AL372" s="7" t="s">
        <v>7235</v>
      </c>
      <c r="AM372" s="7" t="s">
        <v>109</v>
      </c>
    </row>
    <row r="373" spans="1:39" x14ac:dyDescent="0.2">
      <c r="A373">
        <v>1</v>
      </c>
      <c r="B373">
        <v>1</v>
      </c>
      <c r="G373" s="7">
        <v>395</v>
      </c>
      <c r="H373" s="7" t="s">
        <v>33</v>
      </c>
      <c r="I373" s="7">
        <v>4464263</v>
      </c>
      <c r="J373" s="7">
        <v>392</v>
      </c>
      <c r="K373" s="7" t="s">
        <v>33</v>
      </c>
      <c r="L373" s="7">
        <v>90</v>
      </c>
      <c r="M373" s="7" t="s">
        <v>91</v>
      </c>
      <c r="N373" s="7">
        <v>4464263</v>
      </c>
      <c r="O373" s="7" t="s">
        <v>29553</v>
      </c>
      <c r="P373" s="7" t="s">
        <v>93</v>
      </c>
      <c r="Q373" s="7" t="s">
        <v>29554</v>
      </c>
      <c r="R373" s="7" t="s">
        <v>29555</v>
      </c>
      <c r="S373" s="7"/>
      <c r="T373" s="7" t="s">
        <v>29556</v>
      </c>
      <c r="U373" s="7" t="s">
        <v>29557</v>
      </c>
      <c r="V373" s="7" t="s">
        <v>98</v>
      </c>
      <c r="W373" s="7" t="s">
        <v>29558</v>
      </c>
      <c r="X373" s="7"/>
      <c r="Y373" s="7"/>
      <c r="Z373" s="7"/>
      <c r="AA373" s="7" t="s">
        <v>29559</v>
      </c>
      <c r="AB373" s="7" t="s">
        <v>100</v>
      </c>
      <c r="AC373" s="7" t="s">
        <v>101</v>
      </c>
      <c r="AD373" s="7" t="s">
        <v>102</v>
      </c>
      <c r="AE373" s="7" t="s">
        <v>105</v>
      </c>
      <c r="AF373" s="7" t="s">
        <v>106</v>
      </c>
      <c r="AG373" s="7" t="s">
        <v>105</v>
      </c>
      <c r="AH373" s="7" t="s">
        <v>106</v>
      </c>
      <c r="AI373" s="7" t="s">
        <v>105</v>
      </c>
      <c r="AJ373" s="7" t="s">
        <v>106</v>
      </c>
      <c r="AK373" s="7" t="s">
        <v>29560</v>
      </c>
      <c r="AL373" s="7" t="s">
        <v>29561</v>
      </c>
      <c r="AM373" s="7" t="s">
        <v>109</v>
      </c>
    </row>
    <row r="374" spans="1:39" x14ac:dyDescent="0.2">
      <c r="A374">
        <v>1</v>
      </c>
      <c r="B374">
        <v>1</v>
      </c>
      <c r="G374" s="7">
        <v>396</v>
      </c>
      <c r="H374" s="7" t="s">
        <v>33</v>
      </c>
      <c r="I374" s="7">
        <v>4481406</v>
      </c>
      <c r="J374" s="7">
        <v>393</v>
      </c>
      <c r="K374" s="7" t="s">
        <v>33</v>
      </c>
      <c r="L374" s="7">
        <v>91</v>
      </c>
      <c r="M374" s="7" t="s">
        <v>91</v>
      </c>
      <c r="N374" s="7">
        <v>4481406</v>
      </c>
      <c r="O374" s="7" t="s">
        <v>29562</v>
      </c>
      <c r="P374" s="7" t="s">
        <v>93</v>
      </c>
      <c r="Q374" s="7" t="s">
        <v>29563</v>
      </c>
      <c r="R374" s="7" t="s">
        <v>29564</v>
      </c>
      <c r="S374" s="7"/>
      <c r="T374" s="7" t="s">
        <v>29565</v>
      </c>
      <c r="U374" s="7" t="s">
        <v>29566</v>
      </c>
      <c r="V374" s="7" t="s">
        <v>98</v>
      </c>
      <c r="W374" s="7" t="s">
        <v>29567</v>
      </c>
      <c r="X374" s="7"/>
      <c r="Y374" s="7"/>
      <c r="Z374" s="7"/>
      <c r="AA374" s="7" t="s">
        <v>29568</v>
      </c>
      <c r="AB374" s="7" t="s">
        <v>100</v>
      </c>
      <c r="AC374" s="7" t="s">
        <v>101</v>
      </c>
      <c r="AD374" s="7" t="s">
        <v>102</v>
      </c>
      <c r="AE374" s="7" t="s">
        <v>8161</v>
      </c>
      <c r="AF374" s="7" t="s">
        <v>8162</v>
      </c>
      <c r="AG374" s="7" t="s">
        <v>8163</v>
      </c>
      <c r="AH374" s="7" t="s">
        <v>8164</v>
      </c>
      <c r="AI374" s="7" t="s">
        <v>8161</v>
      </c>
      <c r="AJ374" s="7" t="s">
        <v>8162</v>
      </c>
      <c r="AK374" s="7" t="s">
        <v>8163</v>
      </c>
      <c r="AL374" s="7" t="s">
        <v>8164</v>
      </c>
      <c r="AM374" s="7" t="s">
        <v>109</v>
      </c>
    </row>
    <row r="375" spans="1:39" x14ac:dyDescent="0.2">
      <c r="A375">
        <v>1</v>
      </c>
      <c r="B375">
        <v>1</v>
      </c>
      <c r="G375" s="7">
        <v>397</v>
      </c>
      <c r="H375" s="7" t="s">
        <v>33</v>
      </c>
      <c r="I375" s="7">
        <v>4513726</v>
      </c>
      <c r="J375" s="7">
        <v>394</v>
      </c>
      <c r="K375" s="7" t="s">
        <v>33</v>
      </c>
      <c r="L375" s="7">
        <v>92</v>
      </c>
      <c r="M375" s="7" t="s">
        <v>91</v>
      </c>
      <c r="N375" s="7">
        <v>4513726</v>
      </c>
      <c r="O375" s="7" t="s">
        <v>29569</v>
      </c>
      <c r="P375" s="7" t="s">
        <v>93</v>
      </c>
      <c r="Q375" s="7" t="s">
        <v>29570</v>
      </c>
      <c r="R375" s="7" t="s">
        <v>29571</v>
      </c>
      <c r="S375" s="7"/>
      <c r="T375" s="7" t="s">
        <v>29572</v>
      </c>
      <c r="U375" s="7" t="s">
        <v>29573</v>
      </c>
      <c r="V375" s="7" t="s">
        <v>98</v>
      </c>
      <c r="W375" s="7" t="s">
        <v>29574</v>
      </c>
      <c r="X375" s="7"/>
      <c r="Y375" s="7"/>
      <c r="Z375" s="7"/>
      <c r="AA375" s="7" t="s">
        <v>29575</v>
      </c>
      <c r="AB375" s="7" t="s">
        <v>100</v>
      </c>
      <c r="AC375" s="7" t="s">
        <v>101</v>
      </c>
      <c r="AD375" s="7" t="s">
        <v>102</v>
      </c>
      <c r="AE375" s="7" t="s">
        <v>29576</v>
      </c>
      <c r="AF375" s="7" t="s">
        <v>29577</v>
      </c>
      <c r="AG375" s="7" t="s">
        <v>105</v>
      </c>
      <c r="AH375" s="7" t="s">
        <v>106</v>
      </c>
      <c r="AI375" s="7" t="s">
        <v>29576</v>
      </c>
      <c r="AJ375" s="7" t="s">
        <v>29577</v>
      </c>
      <c r="AK375" s="7" t="s">
        <v>16357</v>
      </c>
      <c r="AL375" s="7" t="s">
        <v>16358</v>
      </c>
      <c r="AM375" s="7" t="s">
        <v>109</v>
      </c>
    </row>
    <row r="376" spans="1:39" x14ac:dyDescent="0.2">
      <c r="A376">
        <v>1</v>
      </c>
      <c r="B376">
        <v>1</v>
      </c>
      <c r="G376" s="7">
        <v>398</v>
      </c>
      <c r="H376" s="7" t="s">
        <v>33</v>
      </c>
      <c r="I376" s="7">
        <v>4520438</v>
      </c>
      <c r="J376" s="7">
        <v>395</v>
      </c>
      <c r="K376" s="7" t="s">
        <v>33</v>
      </c>
      <c r="L376" s="7">
        <v>93</v>
      </c>
      <c r="M376" s="7" t="s">
        <v>91</v>
      </c>
      <c r="N376" s="7">
        <v>4520438</v>
      </c>
      <c r="O376" s="7" t="s">
        <v>29578</v>
      </c>
      <c r="P376" s="7" t="s">
        <v>93</v>
      </c>
      <c r="Q376" s="7" t="s">
        <v>29579</v>
      </c>
      <c r="R376" s="7" t="s">
        <v>29580</v>
      </c>
      <c r="S376" s="7"/>
      <c r="T376" s="7" t="s">
        <v>29581</v>
      </c>
      <c r="U376" s="7" t="s">
        <v>29582</v>
      </c>
      <c r="V376" s="7" t="s">
        <v>98</v>
      </c>
      <c r="W376" s="7" t="s">
        <v>29583</v>
      </c>
      <c r="X376" s="7"/>
      <c r="Y376" s="7"/>
      <c r="Z376" s="7"/>
      <c r="AA376" s="7" t="s">
        <v>29584</v>
      </c>
      <c r="AB376" s="7" t="s">
        <v>100</v>
      </c>
      <c r="AC376" s="7" t="s">
        <v>101</v>
      </c>
      <c r="AD376" s="7" t="s">
        <v>102</v>
      </c>
      <c r="AE376" s="7" t="s">
        <v>10644</v>
      </c>
      <c r="AF376" s="7" t="s">
        <v>10645</v>
      </c>
      <c r="AG376" s="7" t="s">
        <v>10642</v>
      </c>
      <c r="AH376" s="7" t="s">
        <v>10643</v>
      </c>
      <c r="AI376" s="7" t="s">
        <v>10644</v>
      </c>
      <c r="AJ376" s="7" t="s">
        <v>10645</v>
      </c>
      <c r="AK376" s="7" t="s">
        <v>10642</v>
      </c>
      <c r="AL376" s="7" t="s">
        <v>10643</v>
      </c>
      <c r="AM376" s="7" t="s">
        <v>109</v>
      </c>
    </row>
    <row r="377" spans="1:39" x14ac:dyDescent="0.2">
      <c r="A377">
        <v>1</v>
      </c>
      <c r="B377">
        <v>1</v>
      </c>
      <c r="G377" s="7">
        <v>399</v>
      </c>
      <c r="H377" s="7" t="s">
        <v>33</v>
      </c>
      <c r="I377" s="7">
        <v>4568074</v>
      </c>
      <c r="J377" s="7">
        <v>396</v>
      </c>
      <c r="K377" s="7" t="s">
        <v>33</v>
      </c>
      <c r="L377" s="7">
        <v>94</v>
      </c>
      <c r="M377" s="7" t="s">
        <v>91</v>
      </c>
      <c r="N377" s="7">
        <v>4568074</v>
      </c>
      <c r="O377" s="7" t="s">
        <v>29585</v>
      </c>
      <c r="P377" s="7" t="s">
        <v>93</v>
      </c>
      <c r="Q377" s="7" t="s">
        <v>29586</v>
      </c>
      <c r="R377" s="7" t="s">
        <v>29587</v>
      </c>
      <c r="S377" s="7"/>
      <c r="T377" s="7" t="s">
        <v>29588</v>
      </c>
      <c r="U377" s="7" t="s">
        <v>29589</v>
      </c>
      <c r="V377" s="7" t="s">
        <v>98</v>
      </c>
      <c r="W377" s="7" t="s">
        <v>29590</v>
      </c>
      <c r="X377" s="7"/>
      <c r="Y377" s="7"/>
      <c r="Z377" s="7"/>
      <c r="AA377" s="7" t="s">
        <v>29591</v>
      </c>
      <c r="AB377" s="7" t="s">
        <v>100</v>
      </c>
      <c r="AC377" s="7" t="s">
        <v>101</v>
      </c>
      <c r="AD377" s="7" t="s">
        <v>102</v>
      </c>
      <c r="AE377" s="7" t="s">
        <v>5607</v>
      </c>
      <c r="AF377" s="7" t="s">
        <v>5608</v>
      </c>
      <c r="AG377" s="7" t="s">
        <v>29592</v>
      </c>
      <c r="AH377" s="7" t="s">
        <v>29593</v>
      </c>
      <c r="AI377" s="7" t="s">
        <v>5607</v>
      </c>
      <c r="AJ377" s="7" t="s">
        <v>5608</v>
      </c>
      <c r="AK377" s="7" t="s">
        <v>29592</v>
      </c>
      <c r="AL377" s="7" t="s">
        <v>29593</v>
      </c>
      <c r="AM377" s="7" t="s">
        <v>109</v>
      </c>
    </row>
    <row r="378" spans="1:39" x14ac:dyDescent="0.2">
      <c r="A378">
        <v>1</v>
      </c>
      <c r="B378">
        <v>1</v>
      </c>
      <c r="G378" s="7">
        <v>400</v>
      </c>
      <c r="H378" s="7" t="s">
        <v>33</v>
      </c>
      <c r="I378" s="7">
        <v>4634082</v>
      </c>
      <c r="J378" s="7">
        <v>397</v>
      </c>
      <c r="K378" s="7" t="s">
        <v>33</v>
      </c>
      <c r="L378" s="7">
        <v>95</v>
      </c>
      <c r="M378" s="7" t="s">
        <v>91</v>
      </c>
      <c r="N378" s="7">
        <v>4634082</v>
      </c>
      <c r="O378" s="7" t="s">
        <v>29594</v>
      </c>
      <c r="P378" s="7" t="s">
        <v>93</v>
      </c>
      <c r="Q378" s="7" t="s">
        <v>29595</v>
      </c>
      <c r="R378" s="7" t="s">
        <v>29596</v>
      </c>
      <c r="S378" s="7"/>
      <c r="T378" s="7" t="s">
        <v>29597</v>
      </c>
      <c r="U378" s="7" t="s">
        <v>29598</v>
      </c>
      <c r="V378" s="7" t="s">
        <v>98</v>
      </c>
      <c r="W378" s="7" t="s">
        <v>29599</v>
      </c>
      <c r="X378" s="7"/>
      <c r="Y378" s="7"/>
      <c r="Z378" s="7"/>
      <c r="AA378" s="7" t="s">
        <v>29600</v>
      </c>
      <c r="AB378" s="7" t="s">
        <v>100</v>
      </c>
      <c r="AC378" s="7" t="s">
        <v>101</v>
      </c>
      <c r="AD378" s="7" t="s">
        <v>102</v>
      </c>
      <c r="AE378" s="7" t="s">
        <v>105</v>
      </c>
      <c r="AF378" s="7" t="s">
        <v>106</v>
      </c>
      <c r="AG378" s="7" t="s">
        <v>16384</v>
      </c>
      <c r="AH378" s="7" t="s">
        <v>16385</v>
      </c>
      <c r="AI378" s="7" t="s">
        <v>1004</v>
      </c>
      <c r="AJ378" s="7" t="s">
        <v>1005</v>
      </c>
      <c r="AK378" s="7" t="s">
        <v>16384</v>
      </c>
      <c r="AL378" s="7" t="s">
        <v>16385</v>
      </c>
      <c r="AM378" s="7" t="s">
        <v>109</v>
      </c>
    </row>
    <row r="379" spans="1:39" x14ac:dyDescent="0.2">
      <c r="A379">
        <v>1</v>
      </c>
      <c r="B379">
        <v>1</v>
      </c>
      <c r="G379" s="7">
        <v>401</v>
      </c>
      <c r="H379" s="7" t="s">
        <v>34</v>
      </c>
      <c r="I379" s="7">
        <v>124735</v>
      </c>
      <c r="J379" s="7">
        <v>403</v>
      </c>
      <c r="K379" s="7" t="s">
        <v>34</v>
      </c>
      <c r="L379" s="7">
        <v>0</v>
      </c>
      <c r="M379" s="7" t="s">
        <v>91</v>
      </c>
      <c r="N379" s="7">
        <v>124735</v>
      </c>
      <c r="O379" s="7" t="s">
        <v>29601</v>
      </c>
      <c r="P379" s="7" t="s">
        <v>93</v>
      </c>
      <c r="Q379" s="7" t="s">
        <v>29602</v>
      </c>
      <c r="R379" s="7" t="s">
        <v>29603</v>
      </c>
      <c r="S379" s="7"/>
      <c r="T379" s="7" t="s">
        <v>29604</v>
      </c>
      <c r="U379" s="7" t="s">
        <v>29605</v>
      </c>
      <c r="V379" s="7" t="s">
        <v>98</v>
      </c>
      <c r="W379" s="7" t="s">
        <v>29602</v>
      </c>
      <c r="X379" s="7"/>
      <c r="Y379" s="7"/>
      <c r="Z379" s="7"/>
      <c r="AA379" s="7" t="s">
        <v>29606</v>
      </c>
      <c r="AB379" s="7" t="s">
        <v>100</v>
      </c>
      <c r="AC379" s="7" t="s">
        <v>101</v>
      </c>
      <c r="AD379" s="7" t="s">
        <v>102</v>
      </c>
      <c r="AE379" s="7" t="s">
        <v>105</v>
      </c>
      <c r="AF379" s="7" t="s">
        <v>106</v>
      </c>
      <c r="AG379" s="7" t="s">
        <v>105</v>
      </c>
      <c r="AH379" s="7" t="s">
        <v>106</v>
      </c>
      <c r="AI379" s="7" t="s">
        <v>29607</v>
      </c>
      <c r="AJ379" s="7" t="s">
        <v>29608</v>
      </c>
      <c r="AK379" s="7" t="s">
        <v>29607</v>
      </c>
      <c r="AL379" s="7" t="s">
        <v>29608</v>
      </c>
      <c r="AM379" s="7" t="s">
        <v>109</v>
      </c>
    </row>
    <row r="380" spans="1:39" x14ac:dyDescent="0.2">
      <c r="A380">
        <v>1</v>
      </c>
      <c r="B380">
        <v>1</v>
      </c>
      <c r="G380" s="7">
        <v>402</v>
      </c>
      <c r="H380" s="7" t="s">
        <v>34</v>
      </c>
      <c r="I380" s="7">
        <v>268707</v>
      </c>
      <c r="J380" s="7">
        <v>404</v>
      </c>
      <c r="K380" s="7" t="s">
        <v>34</v>
      </c>
      <c r="L380" s="7">
        <v>1</v>
      </c>
      <c r="M380" s="7" t="s">
        <v>91</v>
      </c>
      <c r="N380" s="7">
        <v>268707</v>
      </c>
      <c r="O380" s="7" t="s">
        <v>29609</v>
      </c>
      <c r="P380" s="7" t="s">
        <v>93</v>
      </c>
      <c r="Q380" s="7" t="s">
        <v>29610</v>
      </c>
      <c r="R380" s="7" t="s">
        <v>29611</v>
      </c>
      <c r="S380" s="7"/>
      <c r="T380" s="7" t="s">
        <v>29612</v>
      </c>
      <c r="U380" s="7" t="s">
        <v>29613</v>
      </c>
      <c r="V380" s="7" t="s">
        <v>98</v>
      </c>
      <c r="W380" s="7" t="s">
        <v>29614</v>
      </c>
      <c r="X380" s="7"/>
      <c r="Y380" s="7"/>
      <c r="Z380" s="7"/>
      <c r="AA380" s="7" t="s">
        <v>29615</v>
      </c>
      <c r="AB380" s="7" t="s">
        <v>100</v>
      </c>
      <c r="AC380" s="7" t="s">
        <v>101</v>
      </c>
      <c r="AD380" s="7" t="s">
        <v>102</v>
      </c>
      <c r="AE380" s="7" t="s">
        <v>105</v>
      </c>
      <c r="AF380" s="7" t="s">
        <v>106</v>
      </c>
      <c r="AG380" s="7" t="s">
        <v>105</v>
      </c>
      <c r="AH380" s="7" t="s">
        <v>106</v>
      </c>
      <c r="AI380" s="7" t="s">
        <v>105</v>
      </c>
      <c r="AJ380" s="7" t="s">
        <v>106</v>
      </c>
      <c r="AK380" s="7" t="s">
        <v>15325</v>
      </c>
      <c r="AL380" s="7" t="s">
        <v>15326</v>
      </c>
      <c r="AM380" s="7" t="s">
        <v>109</v>
      </c>
    </row>
    <row r="381" spans="1:39" x14ac:dyDescent="0.2">
      <c r="A381">
        <v>1</v>
      </c>
      <c r="B381">
        <v>1</v>
      </c>
      <c r="G381" s="7">
        <v>403</v>
      </c>
      <c r="H381" s="7" t="s">
        <v>34</v>
      </c>
      <c r="I381" s="7">
        <v>304938</v>
      </c>
      <c r="J381" s="7">
        <v>405</v>
      </c>
      <c r="K381" s="7" t="s">
        <v>34</v>
      </c>
      <c r="L381" s="7">
        <v>2</v>
      </c>
      <c r="M381" s="7" t="s">
        <v>91</v>
      </c>
      <c r="N381" s="7">
        <v>304938</v>
      </c>
      <c r="O381" s="7" t="s">
        <v>29616</v>
      </c>
      <c r="P381" s="7" t="s">
        <v>93</v>
      </c>
      <c r="Q381" s="7" t="s">
        <v>29617</v>
      </c>
      <c r="R381" s="7" t="s">
        <v>29618</v>
      </c>
      <c r="S381" s="7"/>
      <c r="T381" s="7" t="s">
        <v>29619</v>
      </c>
      <c r="U381" s="7" t="s">
        <v>29620</v>
      </c>
      <c r="V381" s="7" t="s">
        <v>98</v>
      </c>
      <c r="W381" s="7" t="s">
        <v>29621</v>
      </c>
      <c r="X381" s="7"/>
      <c r="Y381" s="7"/>
      <c r="Z381" s="7"/>
      <c r="AA381" s="7" t="s">
        <v>29622</v>
      </c>
      <c r="AB381" s="7" t="s">
        <v>100</v>
      </c>
      <c r="AC381" s="7" t="s">
        <v>101</v>
      </c>
      <c r="AD381" s="7" t="s">
        <v>102</v>
      </c>
      <c r="AE381" s="7" t="s">
        <v>105</v>
      </c>
      <c r="AF381" s="7" t="s">
        <v>106</v>
      </c>
      <c r="AG381" s="7" t="s">
        <v>24139</v>
      </c>
      <c r="AH381" s="7" t="s">
        <v>24140</v>
      </c>
      <c r="AI381" s="7" t="s">
        <v>8239</v>
      </c>
      <c r="AJ381" s="7" t="s">
        <v>8240</v>
      </c>
      <c r="AK381" s="7" t="s">
        <v>24139</v>
      </c>
      <c r="AL381" s="7" t="s">
        <v>24140</v>
      </c>
      <c r="AM381" s="7" t="s">
        <v>109</v>
      </c>
    </row>
    <row r="382" spans="1:39" x14ac:dyDescent="0.2">
      <c r="A382">
        <v>1</v>
      </c>
      <c r="B382">
        <v>1</v>
      </c>
      <c r="G382" s="7">
        <v>404</v>
      </c>
      <c r="H382" s="7" t="s">
        <v>34</v>
      </c>
      <c r="I382" s="7">
        <v>333870</v>
      </c>
      <c r="J382" s="7">
        <v>406</v>
      </c>
      <c r="K382" s="7" t="s">
        <v>34</v>
      </c>
      <c r="L382" s="7">
        <v>3</v>
      </c>
      <c r="M382" s="7" t="s">
        <v>91</v>
      </c>
      <c r="N382" s="7">
        <v>333870</v>
      </c>
      <c r="O382" s="7" t="s">
        <v>29623</v>
      </c>
      <c r="P382" s="7" t="s">
        <v>93</v>
      </c>
      <c r="Q382" s="7" t="s">
        <v>29624</v>
      </c>
      <c r="R382" s="7" t="s">
        <v>29625</v>
      </c>
      <c r="S382" s="7"/>
      <c r="T382" s="7" t="s">
        <v>29626</v>
      </c>
      <c r="U382" s="7" t="s">
        <v>29627</v>
      </c>
      <c r="V382" s="7" t="s">
        <v>98</v>
      </c>
      <c r="W382" s="7" t="s">
        <v>29628</v>
      </c>
      <c r="X382" s="7"/>
      <c r="Y382" s="7"/>
      <c r="Z382" s="7"/>
      <c r="AA382" s="7" t="s">
        <v>29629</v>
      </c>
      <c r="AB382" s="7" t="s">
        <v>100</v>
      </c>
      <c r="AC382" s="7" t="s">
        <v>101</v>
      </c>
      <c r="AD382" s="7" t="s">
        <v>102</v>
      </c>
      <c r="AE382" s="7" t="s">
        <v>105</v>
      </c>
      <c r="AF382" s="7" t="s">
        <v>106</v>
      </c>
      <c r="AG382" s="7" t="s">
        <v>105</v>
      </c>
      <c r="AH382" s="7" t="s">
        <v>106</v>
      </c>
      <c r="AI382" s="7" t="s">
        <v>9047</v>
      </c>
      <c r="AJ382" s="7" t="s">
        <v>9048</v>
      </c>
      <c r="AK382" s="7" t="s">
        <v>9047</v>
      </c>
      <c r="AL382" s="7" t="s">
        <v>9048</v>
      </c>
      <c r="AM382" s="7" t="s">
        <v>109</v>
      </c>
    </row>
    <row r="383" spans="1:39" x14ac:dyDescent="0.2">
      <c r="A383">
        <v>1</v>
      </c>
      <c r="B383">
        <v>1</v>
      </c>
      <c r="G383" s="7">
        <v>405</v>
      </c>
      <c r="H383" s="7" t="s">
        <v>34</v>
      </c>
      <c r="I383" s="7">
        <v>355468</v>
      </c>
      <c r="J383" s="7">
        <v>407</v>
      </c>
      <c r="K383" s="7" t="s">
        <v>34</v>
      </c>
      <c r="L383" s="7">
        <v>4</v>
      </c>
      <c r="M383" s="7" t="s">
        <v>91</v>
      </c>
      <c r="N383" s="7">
        <v>355468</v>
      </c>
      <c r="O383" s="7" t="s">
        <v>29630</v>
      </c>
      <c r="P383" s="7" t="s">
        <v>93</v>
      </c>
      <c r="Q383" s="7" t="s">
        <v>29631</v>
      </c>
      <c r="R383" s="7" t="s">
        <v>29632</v>
      </c>
      <c r="S383" s="7"/>
      <c r="T383" s="7" t="s">
        <v>29633</v>
      </c>
      <c r="U383" s="7" t="s">
        <v>29634</v>
      </c>
      <c r="V383" s="7" t="s">
        <v>98</v>
      </c>
      <c r="W383" s="7" t="s">
        <v>29635</v>
      </c>
      <c r="X383" s="7"/>
      <c r="Y383" s="7"/>
      <c r="Z383" s="7"/>
      <c r="AA383" s="7" t="s">
        <v>29636</v>
      </c>
      <c r="AB383" s="7" t="s">
        <v>100</v>
      </c>
      <c r="AC383" s="7" t="s">
        <v>101</v>
      </c>
      <c r="AD383" s="7" t="s">
        <v>102</v>
      </c>
      <c r="AE383" s="7" t="s">
        <v>105</v>
      </c>
      <c r="AF383" s="7" t="s">
        <v>106</v>
      </c>
      <c r="AG383" s="7" t="s">
        <v>105</v>
      </c>
      <c r="AH383" s="7" t="s">
        <v>106</v>
      </c>
      <c r="AI383" s="7" t="s">
        <v>1061</v>
      </c>
      <c r="AJ383" s="7" t="s">
        <v>1062</v>
      </c>
      <c r="AK383" s="7" t="s">
        <v>1061</v>
      </c>
      <c r="AL383" s="7" t="s">
        <v>1062</v>
      </c>
      <c r="AM383" s="7" t="s">
        <v>109</v>
      </c>
    </row>
    <row r="384" spans="1:39" x14ac:dyDescent="0.2">
      <c r="A384">
        <v>1</v>
      </c>
      <c r="B384">
        <v>1</v>
      </c>
      <c r="G384" s="7">
        <v>406</v>
      </c>
      <c r="H384" s="7" t="s">
        <v>34</v>
      </c>
      <c r="I384" s="7">
        <v>381515</v>
      </c>
      <c r="J384" s="7">
        <v>408</v>
      </c>
      <c r="K384" s="7" t="s">
        <v>34</v>
      </c>
      <c r="L384" s="7">
        <v>5</v>
      </c>
      <c r="M384" s="7" t="s">
        <v>91</v>
      </c>
      <c r="N384" s="7">
        <v>381515</v>
      </c>
      <c r="O384" s="7" t="s">
        <v>29637</v>
      </c>
      <c r="P384" s="7" t="s">
        <v>93</v>
      </c>
      <c r="Q384" s="7" t="s">
        <v>29638</v>
      </c>
      <c r="R384" s="7" t="s">
        <v>29639</v>
      </c>
      <c r="S384" s="7"/>
      <c r="T384" s="7" t="s">
        <v>29640</v>
      </c>
      <c r="U384" s="7" t="s">
        <v>29641</v>
      </c>
      <c r="V384" s="7" t="s">
        <v>98</v>
      </c>
      <c r="W384" s="7" t="s">
        <v>29642</v>
      </c>
      <c r="X384" s="7"/>
      <c r="Y384" s="7"/>
      <c r="Z384" s="7"/>
      <c r="AA384" s="7" t="s">
        <v>29643</v>
      </c>
      <c r="AB384" s="7" t="s">
        <v>100</v>
      </c>
      <c r="AC384" s="7" t="s">
        <v>101</v>
      </c>
      <c r="AD384" s="7" t="s">
        <v>102</v>
      </c>
      <c r="AE384" s="7" t="s">
        <v>105</v>
      </c>
      <c r="AF384" s="7" t="s">
        <v>106</v>
      </c>
      <c r="AG384" s="7" t="s">
        <v>4843</v>
      </c>
      <c r="AH384" s="7" t="s">
        <v>4844</v>
      </c>
      <c r="AI384" s="7" t="s">
        <v>105</v>
      </c>
      <c r="AJ384" s="7" t="s">
        <v>106</v>
      </c>
      <c r="AK384" s="7" t="s">
        <v>4843</v>
      </c>
      <c r="AL384" s="7" t="s">
        <v>4844</v>
      </c>
      <c r="AM384" s="7" t="s">
        <v>109</v>
      </c>
    </row>
    <row r="385" spans="1:39" x14ac:dyDescent="0.2">
      <c r="A385">
        <v>1</v>
      </c>
      <c r="B385">
        <v>1</v>
      </c>
      <c r="G385" s="7">
        <v>407</v>
      </c>
      <c r="H385" s="7" t="s">
        <v>34</v>
      </c>
      <c r="I385" s="7">
        <v>401607</v>
      </c>
      <c r="J385" s="7">
        <v>409</v>
      </c>
      <c r="K385" s="7" t="s">
        <v>34</v>
      </c>
      <c r="L385" s="7">
        <v>6</v>
      </c>
      <c r="M385" s="7" t="s">
        <v>91</v>
      </c>
      <c r="N385" s="7">
        <v>401607</v>
      </c>
      <c r="O385" s="7" t="s">
        <v>29644</v>
      </c>
      <c r="P385" s="7" t="s">
        <v>93</v>
      </c>
      <c r="Q385" s="7" t="s">
        <v>29645</v>
      </c>
      <c r="R385" s="7" t="s">
        <v>29646</v>
      </c>
      <c r="S385" s="7"/>
      <c r="T385" s="7" t="s">
        <v>29647</v>
      </c>
      <c r="U385" s="7" t="s">
        <v>29648</v>
      </c>
      <c r="V385" s="7" t="s">
        <v>98</v>
      </c>
      <c r="W385" s="7" t="s">
        <v>29649</v>
      </c>
      <c r="X385" s="7"/>
      <c r="Y385" s="7"/>
      <c r="Z385" s="7"/>
      <c r="AA385" s="7" t="s">
        <v>29650</v>
      </c>
      <c r="AB385" s="7" t="s">
        <v>100</v>
      </c>
      <c r="AC385" s="7" t="s">
        <v>101</v>
      </c>
      <c r="AD385" s="7" t="s">
        <v>102</v>
      </c>
      <c r="AE385" s="7" t="s">
        <v>105</v>
      </c>
      <c r="AF385" s="7" t="s">
        <v>106</v>
      </c>
      <c r="AG385" s="7" t="s">
        <v>10701</v>
      </c>
      <c r="AH385" s="7" t="s">
        <v>10702</v>
      </c>
      <c r="AI385" s="7" t="s">
        <v>1071</v>
      </c>
      <c r="AJ385" s="7" t="s">
        <v>1072</v>
      </c>
      <c r="AK385" s="7" t="s">
        <v>10701</v>
      </c>
      <c r="AL385" s="7" t="s">
        <v>10702</v>
      </c>
      <c r="AM385" s="7" t="s">
        <v>109</v>
      </c>
    </row>
    <row r="386" spans="1:39" x14ac:dyDescent="0.2">
      <c r="A386">
        <v>1</v>
      </c>
      <c r="B386">
        <v>1</v>
      </c>
      <c r="G386" s="7">
        <v>408</v>
      </c>
      <c r="H386" s="7" t="s">
        <v>34</v>
      </c>
      <c r="I386" s="7">
        <v>421773</v>
      </c>
      <c r="J386" s="7">
        <v>410</v>
      </c>
      <c r="K386" s="7" t="s">
        <v>34</v>
      </c>
      <c r="L386" s="7">
        <v>7</v>
      </c>
      <c r="M386" s="7" t="s">
        <v>91</v>
      </c>
      <c r="N386" s="7">
        <v>421773</v>
      </c>
      <c r="O386" s="7" t="s">
        <v>29651</v>
      </c>
      <c r="P386" s="7" t="s">
        <v>93</v>
      </c>
      <c r="Q386" s="7" t="s">
        <v>29652</v>
      </c>
      <c r="R386" s="7" t="s">
        <v>29653</v>
      </c>
      <c r="S386" s="7"/>
      <c r="T386" s="7" t="s">
        <v>29654</v>
      </c>
      <c r="U386" s="7" t="s">
        <v>29655</v>
      </c>
      <c r="V386" s="7" t="s">
        <v>98</v>
      </c>
      <c r="W386" s="7" t="s">
        <v>29656</v>
      </c>
      <c r="X386" s="7"/>
      <c r="Y386" s="7"/>
      <c r="Z386" s="7"/>
      <c r="AA386" s="7" t="s">
        <v>29657</v>
      </c>
      <c r="AB386" s="7" t="s">
        <v>100</v>
      </c>
      <c r="AC386" s="7" t="s">
        <v>101</v>
      </c>
      <c r="AD386" s="7" t="s">
        <v>102</v>
      </c>
      <c r="AE386" s="7" t="s">
        <v>105</v>
      </c>
      <c r="AF386" s="7" t="s">
        <v>106</v>
      </c>
      <c r="AG386" s="7" t="s">
        <v>105</v>
      </c>
      <c r="AH386" s="7" t="s">
        <v>106</v>
      </c>
      <c r="AI386" s="7" t="s">
        <v>19587</v>
      </c>
      <c r="AJ386" s="7" t="s">
        <v>19588</v>
      </c>
      <c r="AK386" s="7" t="s">
        <v>19587</v>
      </c>
      <c r="AL386" s="7" t="s">
        <v>19588</v>
      </c>
      <c r="AM386" s="7" t="s">
        <v>109</v>
      </c>
    </row>
    <row r="387" spans="1:39" x14ac:dyDescent="0.2">
      <c r="A387">
        <v>1</v>
      </c>
      <c r="B387">
        <v>1</v>
      </c>
      <c r="G387" s="7">
        <v>409</v>
      </c>
      <c r="H387" s="7" t="s">
        <v>34</v>
      </c>
      <c r="I387" s="7">
        <v>432455</v>
      </c>
      <c r="J387" s="7">
        <v>411</v>
      </c>
      <c r="K387" s="7" t="s">
        <v>34</v>
      </c>
      <c r="L387" s="7">
        <v>8</v>
      </c>
      <c r="M387" s="7" t="s">
        <v>91</v>
      </c>
      <c r="N387" s="7">
        <v>432455</v>
      </c>
      <c r="O387" s="7" t="s">
        <v>29658</v>
      </c>
      <c r="P387" s="7" t="s">
        <v>93</v>
      </c>
      <c r="Q387" s="7" t="s">
        <v>29659</v>
      </c>
      <c r="R387" s="7" t="s">
        <v>29660</v>
      </c>
      <c r="S387" s="7"/>
      <c r="T387" s="7" t="s">
        <v>29661</v>
      </c>
      <c r="U387" s="7" t="s">
        <v>29662</v>
      </c>
      <c r="V387" s="7" t="s">
        <v>98</v>
      </c>
      <c r="W387" s="7" t="s">
        <v>29663</v>
      </c>
      <c r="X387" s="7"/>
      <c r="Y387" s="7"/>
      <c r="Z387" s="7"/>
      <c r="AA387" s="7" t="s">
        <v>29664</v>
      </c>
      <c r="AB387" s="7" t="s">
        <v>100</v>
      </c>
      <c r="AC387" s="7" t="s">
        <v>101</v>
      </c>
      <c r="AD387" s="7" t="s">
        <v>102</v>
      </c>
      <c r="AE387" s="7" t="s">
        <v>15733</v>
      </c>
      <c r="AF387" s="7" t="s">
        <v>15734</v>
      </c>
      <c r="AG387" s="7" t="s">
        <v>105</v>
      </c>
      <c r="AH387" s="7" t="s">
        <v>106</v>
      </c>
      <c r="AI387" s="7" t="s">
        <v>15733</v>
      </c>
      <c r="AJ387" s="7" t="s">
        <v>15734</v>
      </c>
      <c r="AK387" s="7" t="s">
        <v>15731</v>
      </c>
      <c r="AL387" s="7" t="s">
        <v>15732</v>
      </c>
      <c r="AM387" s="7" t="s">
        <v>109</v>
      </c>
    </row>
    <row r="388" spans="1:39" x14ac:dyDescent="0.2">
      <c r="A388">
        <v>1</v>
      </c>
      <c r="B388">
        <v>1</v>
      </c>
      <c r="G388" s="7">
        <v>410</v>
      </c>
      <c r="H388" s="7" t="s">
        <v>34</v>
      </c>
      <c r="I388" s="7">
        <v>648593</v>
      </c>
      <c r="J388" s="7">
        <v>412</v>
      </c>
      <c r="K388" s="7" t="s">
        <v>34</v>
      </c>
      <c r="L388" s="7">
        <v>9</v>
      </c>
      <c r="M388" s="7" t="s">
        <v>91</v>
      </c>
      <c r="N388" s="7">
        <v>648593</v>
      </c>
      <c r="O388" s="7" t="s">
        <v>29665</v>
      </c>
      <c r="P388" s="7" t="s">
        <v>93</v>
      </c>
      <c r="Q388" s="7" t="s">
        <v>29666</v>
      </c>
      <c r="R388" s="7" t="s">
        <v>29667</v>
      </c>
      <c r="S388" s="7"/>
      <c r="T388" s="7" t="s">
        <v>29668</v>
      </c>
      <c r="U388" s="7" t="s">
        <v>29669</v>
      </c>
      <c r="V388" s="7" t="s">
        <v>98</v>
      </c>
      <c r="W388" s="7" t="s">
        <v>29670</v>
      </c>
      <c r="X388" s="7"/>
      <c r="Y388" s="7"/>
      <c r="Z388" s="7"/>
      <c r="AA388" s="7" t="s">
        <v>29671</v>
      </c>
      <c r="AB388" s="7" t="s">
        <v>100</v>
      </c>
      <c r="AC388" s="7" t="s">
        <v>101</v>
      </c>
      <c r="AD388" s="7" t="s">
        <v>102</v>
      </c>
      <c r="AE388" s="7" t="s">
        <v>105</v>
      </c>
      <c r="AF388" s="7" t="s">
        <v>106</v>
      </c>
      <c r="AG388" s="7" t="s">
        <v>29672</v>
      </c>
      <c r="AH388" s="7" t="s">
        <v>29673</v>
      </c>
      <c r="AI388" s="7" t="s">
        <v>29674</v>
      </c>
      <c r="AJ388" s="7" t="s">
        <v>29675</v>
      </c>
      <c r="AK388" s="7" t="s">
        <v>29672</v>
      </c>
      <c r="AL388" s="7" t="s">
        <v>29673</v>
      </c>
      <c r="AM388" s="7" t="s">
        <v>109</v>
      </c>
    </row>
    <row r="389" spans="1:39" x14ac:dyDescent="0.2">
      <c r="A389">
        <v>1</v>
      </c>
      <c r="B389">
        <v>1</v>
      </c>
      <c r="G389" s="7">
        <v>411</v>
      </c>
      <c r="H389" s="7" t="s">
        <v>34</v>
      </c>
      <c r="I389" s="7">
        <v>715858</v>
      </c>
      <c r="J389" s="7">
        <v>413</v>
      </c>
      <c r="K389" s="7" t="s">
        <v>34</v>
      </c>
      <c r="L389" s="7">
        <v>10</v>
      </c>
      <c r="M389" s="7" t="s">
        <v>91</v>
      </c>
      <c r="N389" s="7">
        <v>715858</v>
      </c>
      <c r="O389" s="7" t="s">
        <v>29676</v>
      </c>
      <c r="P389" s="7" t="s">
        <v>93</v>
      </c>
      <c r="Q389" s="7" t="s">
        <v>29677</v>
      </c>
      <c r="R389" s="7" t="s">
        <v>29678</v>
      </c>
      <c r="S389" s="7"/>
      <c r="T389" s="7" t="s">
        <v>29679</v>
      </c>
      <c r="U389" s="7" t="s">
        <v>29680</v>
      </c>
      <c r="V389" s="7" t="s">
        <v>98</v>
      </c>
      <c r="W389" s="7" t="s">
        <v>29681</v>
      </c>
      <c r="X389" s="7"/>
      <c r="Y389" s="7"/>
      <c r="Z389" s="7"/>
      <c r="AA389" s="7" t="s">
        <v>29682</v>
      </c>
      <c r="AB389" s="7" t="s">
        <v>100</v>
      </c>
      <c r="AC389" s="7" t="s">
        <v>101</v>
      </c>
      <c r="AD389" s="7" t="s">
        <v>102</v>
      </c>
      <c r="AE389" s="7" t="s">
        <v>24235</v>
      </c>
      <c r="AF389" s="7" t="s">
        <v>24236</v>
      </c>
      <c r="AG389" s="7" t="s">
        <v>5758</v>
      </c>
      <c r="AH389" s="7" t="s">
        <v>5759</v>
      </c>
      <c r="AI389" s="7" t="s">
        <v>24235</v>
      </c>
      <c r="AJ389" s="7" t="s">
        <v>24236</v>
      </c>
      <c r="AK389" s="7" t="s">
        <v>5758</v>
      </c>
      <c r="AL389" s="7" t="s">
        <v>5759</v>
      </c>
      <c r="AM389" s="7" t="s">
        <v>109</v>
      </c>
    </row>
    <row r="390" spans="1:39" x14ac:dyDescent="0.2">
      <c r="A390">
        <v>1</v>
      </c>
      <c r="B390">
        <v>1</v>
      </c>
      <c r="G390" s="7">
        <v>412</v>
      </c>
      <c r="H390" s="7" t="s">
        <v>34</v>
      </c>
      <c r="I390" s="7">
        <v>726419</v>
      </c>
      <c r="J390" s="7">
        <v>414</v>
      </c>
      <c r="K390" s="7" t="s">
        <v>34</v>
      </c>
      <c r="L390" s="7">
        <v>11</v>
      </c>
      <c r="M390" s="7" t="s">
        <v>91</v>
      </c>
      <c r="N390" s="7">
        <v>726419</v>
      </c>
      <c r="O390" s="7" t="s">
        <v>29683</v>
      </c>
      <c r="P390" s="7" t="s">
        <v>93</v>
      </c>
      <c r="Q390" s="7" t="s">
        <v>29684</v>
      </c>
      <c r="R390" s="7" t="s">
        <v>29685</v>
      </c>
      <c r="S390" s="7"/>
      <c r="T390" s="7" t="s">
        <v>29686</v>
      </c>
      <c r="U390" s="7" t="s">
        <v>29687</v>
      </c>
      <c r="V390" s="7" t="s">
        <v>98</v>
      </c>
      <c r="W390" s="7" t="s">
        <v>29688</v>
      </c>
      <c r="X390" s="7"/>
      <c r="Y390" s="7"/>
      <c r="Z390" s="7"/>
      <c r="AA390" s="7" t="s">
        <v>29689</v>
      </c>
      <c r="AB390" s="7" t="s">
        <v>100</v>
      </c>
      <c r="AC390" s="7" t="s">
        <v>101</v>
      </c>
      <c r="AD390" s="7" t="s">
        <v>102</v>
      </c>
      <c r="AE390" s="7" t="s">
        <v>26129</v>
      </c>
      <c r="AF390" s="7" t="s">
        <v>26130</v>
      </c>
      <c r="AG390" s="7" t="s">
        <v>105</v>
      </c>
      <c r="AH390" s="7" t="s">
        <v>106</v>
      </c>
      <c r="AI390" s="7" t="s">
        <v>26129</v>
      </c>
      <c r="AJ390" s="7" t="s">
        <v>26130</v>
      </c>
      <c r="AK390" s="7" t="s">
        <v>25080</v>
      </c>
      <c r="AL390" s="7" t="s">
        <v>25081</v>
      </c>
      <c r="AM390" s="7" t="s">
        <v>109</v>
      </c>
    </row>
    <row r="391" spans="1:39" x14ac:dyDescent="0.2">
      <c r="A391">
        <v>1</v>
      </c>
      <c r="B391">
        <v>1</v>
      </c>
      <c r="G391" s="7">
        <v>413</v>
      </c>
      <c r="H391" s="7" t="s">
        <v>34</v>
      </c>
      <c r="I391" s="7">
        <v>751103</v>
      </c>
      <c r="J391" s="7">
        <v>415</v>
      </c>
      <c r="K391" s="7" t="s">
        <v>34</v>
      </c>
      <c r="L391" s="7">
        <v>12</v>
      </c>
      <c r="M391" s="7" t="s">
        <v>91</v>
      </c>
      <c r="N391" s="7">
        <v>751103</v>
      </c>
      <c r="O391" s="7" t="s">
        <v>29690</v>
      </c>
      <c r="P391" s="7" t="s">
        <v>93</v>
      </c>
      <c r="Q391" s="7" t="s">
        <v>29691</v>
      </c>
      <c r="R391" s="7" t="s">
        <v>29692</v>
      </c>
      <c r="S391" s="7"/>
      <c r="T391" s="7" t="s">
        <v>29693</v>
      </c>
      <c r="U391" s="7" t="s">
        <v>29694</v>
      </c>
      <c r="V391" s="7" t="s">
        <v>98</v>
      </c>
      <c r="W391" s="7" t="s">
        <v>29695</v>
      </c>
      <c r="X391" s="7"/>
      <c r="Y391" s="7"/>
      <c r="Z391" s="7"/>
      <c r="AA391" s="7" t="s">
        <v>29696</v>
      </c>
      <c r="AB391" s="7" t="s">
        <v>100</v>
      </c>
      <c r="AC391" s="7" t="s">
        <v>101</v>
      </c>
      <c r="AD391" s="7" t="s">
        <v>102</v>
      </c>
      <c r="AE391" s="7" t="s">
        <v>24878</v>
      </c>
      <c r="AF391" s="7" t="s">
        <v>24879</v>
      </c>
      <c r="AG391" s="7" t="s">
        <v>7457</v>
      </c>
      <c r="AH391" s="7" t="s">
        <v>7458</v>
      </c>
      <c r="AI391" s="7" t="s">
        <v>24878</v>
      </c>
      <c r="AJ391" s="7" t="s">
        <v>24879</v>
      </c>
      <c r="AK391" s="7" t="s">
        <v>7457</v>
      </c>
      <c r="AL391" s="7" t="s">
        <v>7458</v>
      </c>
      <c r="AM391" s="7" t="s">
        <v>109</v>
      </c>
    </row>
    <row r="392" spans="1:39" x14ac:dyDescent="0.2">
      <c r="A392">
        <v>1</v>
      </c>
      <c r="B392">
        <v>1</v>
      </c>
      <c r="G392" s="7">
        <v>414</v>
      </c>
      <c r="H392" s="7" t="s">
        <v>34</v>
      </c>
      <c r="I392" s="7">
        <v>846787</v>
      </c>
      <c r="J392" s="7">
        <v>416</v>
      </c>
      <c r="K392" s="7" t="s">
        <v>34</v>
      </c>
      <c r="L392" s="7">
        <v>13</v>
      </c>
      <c r="M392" s="7" t="s">
        <v>91</v>
      </c>
      <c r="N392" s="7">
        <v>846787</v>
      </c>
      <c r="O392" s="7" t="s">
        <v>29697</v>
      </c>
      <c r="P392" s="7" t="s">
        <v>93</v>
      </c>
      <c r="Q392" s="7" t="s">
        <v>29698</v>
      </c>
      <c r="R392" s="7" t="s">
        <v>29699</v>
      </c>
      <c r="S392" s="7"/>
      <c r="T392" s="7" t="s">
        <v>29700</v>
      </c>
      <c r="U392" s="7" t="s">
        <v>29701</v>
      </c>
      <c r="V392" s="7" t="s">
        <v>98</v>
      </c>
      <c r="W392" s="7" t="s">
        <v>29702</v>
      </c>
      <c r="X392" s="7"/>
      <c r="Y392" s="7"/>
      <c r="Z392" s="7"/>
      <c r="AA392" s="7" t="s">
        <v>29703</v>
      </c>
      <c r="AB392" s="7" t="s">
        <v>100</v>
      </c>
      <c r="AC392" s="7" t="s">
        <v>101</v>
      </c>
      <c r="AD392" s="7" t="s">
        <v>102</v>
      </c>
      <c r="AE392" s="7" t="s">
        <v>16522</v>
      </c>
      <c r="AF392" s="7" t="s">
        <v>16523</v>
      </c>
      <c r="AG392" s="7" t="s">
        <v>105</v>
      </c>
      <c r="AH392" s="7" t="s">
        <v>106</v>
      </c>
      <c r="AI392" s="7" t="s">
        <v>16522</v>
      </c>
      <c r="AJ392" s="7" t="s">
        <v>16523</v>
      </c>
      <c r="AK392" s="7" t="s">
        <v>18075</v>
      </c>
      <c r="AL392" s="7" t="s">
        <v>18076</v>
      </c>
      <c r="AM392" s="7" t="s">
        <v>109</v>
      </c>
    </row>
    <row r="393" spans="1:39" x14ac:dyDescent="0.2">
      <c r="A393">
        <v>1</v>
      </c>
      <c r="B393">
        <v>1</v>
      </c>
      <c r="G393" s="7">
        <v>415</v>
      </c>
      <c r="H393" s="7" t="s">
        <v>34</v>
      </c>
      <c r="I393" s="7">
        <v>854376</v>
      </c>
      <c r="J393" s="7">
        <v>417</v>
      </c>
      <c r="K393" s="7" t="s">
        <v>34</v>
      </c>
      <c r="L393" s="7">
        <v>14</v>
      </c>
      <c r="M393" s="7" t="s">
        <v>91</v>
      </c>
      <c r="N393" s="7">
        <v>854376</v>
      </c>
      <c r="O393" s="7" t="s">
        <v>29704</v>
      </c>
      <c r="P393" s="7" t="s">
        <v>93</v>
      </c>
      <c r="Q393" s="7" t="s">
        <v>29705</v>
      </c>
      <c r="R393" s="7" t="s">
        <v>29706</v>
      </c>
      <c r="S393" s="7"/>
      <c r="T393" s="7" t="s">
        <v>29707</v>
      </c>
      <c r="U393" s="7" t="s">
        <v>29708</v>
      </c>
      <c r="V393" s="7" t="s">
        <v>98</v>
      </c>
      <c r="W393" s="7" t="s">
        <v>29709</v>
      </c>
      <c r="X393" s="7"/>
      <c r="Y393" s="7"/>
      <c r="Z393" s="7"/>
      <c r="AA393" s="7" t="s">
        <v>29710</v>
      </c>
      <c r="AB393" s="7" t="s">
        <v>100</v>
      </c>
      <c r="AC393" s="7" t="s">
        <v>101</v>
      </c>
      <c r="AD393" s="7" t="s">
        <v>102</v>
      </c>
      <c r="AE393" s="7" t="s">
        <v>105</v>
      </c>
      <c r="AF393" s="7" t="s">
        <v>106</v>
      </c>
      <c r="AG393" s="7" t="s">
        <v>29711</v>
      </c>
      <c r="AH393" s="7" t="s">
        <v>29712</v>
      </c>
      <c r="AI393" s="7" t="s">
        <v>29713</v>
      </c>
      <c r="AJ393" s="7" t="s">
        <v>29714</v>
      </c>
      <c r="AK393" s="7" t="s">
        <v>29711</v>
      </c>
      <c r="AL393" s="7" t="s">
        <v>29712</v>
      </c>
      <c r="AM393" s="7" t="s">
        <v>109</v>
      </c>
    </row>
    <row r="394" spans="1:39" x14ac:dyDescent="0.2">
      <c r="A394">
        <v>1</v>
      </c>
      <c r="B394">
        <v>1</v>
      </c>
      <c r="G394" s="7">
        <v>418</v>
      </c>
      <c r="H394" s="7" t="s">
        <v>34</v>
      </c>
      <c r="I394" s="7">
        <v>908578</v>
      </c>
      <c r="J394" s="7">
        <v>418</v>
      </c>
      <c r="K394" s="7" t="s">
        <v>34</v>
      </c>
      <c r="L394" s="7">
        <v>15</v>
      </c>
      <c r="M394" s="7" t="s">
        <v>91</v>
      </c>
      <c r="N394" s="7">
        <v>908578</v>
      </c>
      <c r="O394" s="7" t="s">
        <v>29715</v>
      </c>
      <c r="P394" s="7" t="s">
        <v>93</v>
      </c>
      <c r="Q394" s="7" t="s">
        <v>29716</v>
      </c>
      <c r="R394" s="7" t="s">
        <v>29717</v>
      </c>
      <c r="S394" s="7"/>
      <c r="T394" s="7" t="s">
        <v>29718</v>
      </c>
      <c r="U394" s="7" t="s">
        <v>29719</v>
      </c>
      <c r="V394" s="7" t="s">
        <v>98</v>
      </c>
      <c r="W394" s="7" t="s">
        <v>29720</v>
      </c>
      <c r="X394" s="7"/>
      <c r="Y394" s="7"/>
      <c r="Z394" s="7"/>
      <c r="AA394" s="7" t="s">
        <v>29721</v>
      </c>
      <c r="AB394" s="7" t="s">
        <v>100</v>
      </c>
      <c r="AC394" s="7" t="s">
        <v>101</v>
      </c>
      <c r="AD394" s="7" t="s">
        <v>102</v>
      </c>
      <c r="AE394" s="7" t="s">
        <v>14997</v>
      </c>
      <c r="AF394" s="7" t="s">
        <v>14998</v>
      </c>
      <c r="AG394" s="7" t="s">
        <v>29722</v>
      </c>
      <c r="AH394" s="7" t="s">
        <v>29723</v>
      </c>
      <c r="AI394" s="7" t="s">
        <v>14997</v>
      </c>
      <c r="AJ394" s="7" t="s">
        <v>14998</v>
      </c>
      <c r="AK394" s="7" t="s">
        <v>29722</v>
      </c>
      <c r="AL394" s="7" t="s">
        <v>29723</v>
      </c>
      <c r="AM394" s="7" t="s">
        <v>109</v>
      </c>
    </row>
    <row r="395" spans="1:39" x14ac:dyDescent="0.2">
      <c r="A395">
        <v>1</v>
      </c>
      <c r="B395">
        <v>1</v>
      </c>
      <c r="G395" s="7">
        <v>419</v>
      </c>
      <c r="H395" s="7" t="s">
        <v>34</v>
      </c>
      <c r="I395" s="7">
        <v>936336</v>
      </c>
      <c r="J395" s="7">
        <v>419</v>
      </c>
      <c r="K395" s="7" t="s">
        <v>34</v>
      </c>
      <c r="L395" s="7">
        <v>16</v>
      </c>
      <c r="M395" s="7" t="s">
        <v>91</v>
      </c>
      <c r="N395" s="7">
        <v>936336</v>
      </c>
      <c r="O395" s="7" t="s">
        <v>29724</v>
      </c>
      <c r="P395" s="7" t="s">
        <v>93</v>
      </c>
      <c r="Q395" s="7" t="s">
        <v>29725</v>
      </c>
      <c r="R395" s="7" t="s">
        <v>29726</v>
      </c>
      <c r="S395" s="7"/>
      <c r="T395" s="7" t="s">
        <v>29727</v>
      </c>
      <c r="U395" s="7" t="s">
        <v>29728</v>
      </c>
      <c r="V395" s="7" t="s">
        <v>98</v>
      </c>
      <c r="W395" s="7" t="s">
        <v>29729</v>
      </c>
      <c r="X395" s="7"/>
      <c r="Y395" s="7"/>
      <c r="Z395" s="7"/>
      <c r="AA395" s="7" t="s">
        <v>29730</v>
      </c>
      <c r="AB395" s="7" t="s">
        <v>100</v>
      </c>
      <c r="AC395" s="7" t="s">
        <v>101</v>
      </c>
      <c r="AD395" s="7" t="s">
        <v>102</v>
      </c>
      <c r="AE395" s="7" t="s">
        <v>105</v>
      </c>
      <c r="AF395" s="7" t="s">
        <v>106</v>
      </c>
      <c r="AG395" s="7" t="s">
        <v>105</v>
      </c>
      <c r="AH395" s="7" t="s">
        <v>106</v>
      </c>
      <c r="AI395" s="7" t="s">
        <v>105</v>
      </c>
      <c r="AJ395" s="7" t="s">
        <v>106</v>
      </c>
      <c r="AK395" s="7" t="s">
        <v>105</v>
      </c>
      <c r="AL395" s="7" t="s">
        <v>106</v>
      </c>
      <c r="AM395" s="7" t="s">
        <v>109</v>
      </c>
    </row>
    <row r="396" spans="1:39" x14ac:dyDescent="0.2">
      <c r="A396">
        <v>1</v>
      </c>
      <c r="B396">
        <v>1</v>
      </c>
      <c r="G396" s="7">
        <v>420</v>
      </c>
      <c r="H396" s="7" t="s">
        <v>34</v>
      </c>
      <c r="I396" s="7">
        <v>970188</v>
      </c>
      <c r="J396" s="7">
        <v>420</v>
      </c>
      <c r="K396" s="7" t="s">
        <v>34</v>
      </c>
      <c r="L396" s="7">
        <v>17</v>
      </c>
      <c r="M396" s="7" t="s">
        <v>91</v>
      </c>
      <c r="N396" s="7">
        <v>970188</v>
      </c>
      <c r="O396" s="7" t="s">
        <v>29731</v>
      </c>
      <c r="P396" s="7" t="s">
        <v>93</v>
      </c>
      <c r="Q396" s="7" t="s">
        <v>29732</v>
      </c>
      <c r="R396" s="7" t="s">
        <v>29733</v>
      </c>
      <c r="S396" s="7"/>
      <c r="T396" s="7" t="s">
        <v>29734</v>
      </c>
      <c r="U396" s="7" t="s">
        <v>29735</v>
      </c>
      <c r="V396" s="7" t="s">
        <v>98</v>
      </c>
      <c r="W396" s="7" t="s">
        <v>29736</v>
      </c>
      <c r="X396" s="7"/>
      <c r="Y396" s="7"/>
      <c r="Z396" s="7"/>
      <c r="AA396" s="7" t="s">
        <v>29737</v>
      </c>
      <c r="AB396" s="7" t="s">
        <v>100</v>
      </c>
      <c r="AC396" s="7" t="s">
        <v>101</v>
      </c>
      <c r="AD396" s="7" t="s">
        <v>102</v>
      </c>
      <c r="AE396" s="7" t="s">
        <v>105</v>
      </c>
      <c r="AF396" s="7" t="s">
        <v>106</v>
      </c>
      <c r="AG396" s="7" t="s">
        <v>14210</v>
      </c>
      <c r="AH396" s="7" t="s">
        <v>14211</v>
      </c>
      <c r="AI396" s="7" t="s">
        <v>6736</v>
      </c>
      <c r="AJ396" s="7" t="s">
        <v>6737</v>
      </c>
      <c r="AK396" s="7" t="s">
        <v>14210</v>
      </c>
      <c r="AL396" s="7" t="s">
        <v>14211</v>
      </c>
      <c r="AM396" s="7" t="s">
        <v>109</v>
      </c>
    </row>
    <row r="397" spans="1:39" x14ac:dyDescent="0.2">
      <c r="A397">
        <v>1</v>
      </c>
      <c r="B397">
        <v>1</v>
      </c>
      <c r="G397" s="7">
        <v>421</v>
      </c>
      <c r="H397" s="7" t="s">
        <v>34</v>
      </c>
      <c r="I397" s="7">
        <v>1018936</v>
      </c>
      <c r="J397" s="7">
        <v>421</v>
      </c>
      <c r="K397" s="7" t="s">
        <v>34</v>
      </c>
      <c r="L397" s="7">
        <v>18</v>
      </c>
      <c r="M397" s="7" t="s">
        <v>91</v>
      </c>
      <c r="N397" s="7">
        <v>1018936</v>
      </c>
      <c r="O397" s="7" t="s">
        <v>29738</v>
      </c>
      <c r="P397" s="7" t="s">
        <v>93</v>
      </c>
      <c r="Q397" s="7" t="s">
        <v>29739</v>
      </c>
      <c r="R397" s="7" t="s">
        <v>29740</v>
      </c>
      <c r="S397" s="7"/>
      <c r="T397" s="7" t="s">
        <v>29741</v>
      </c>
      <c r="U397" s="7" t="s">
        <v>29742</v>
      </c>
      <c r="V397" s="7" t="s">
        <v>98</v>
      </c>
      <c r="W397" s="7" t="s">
        <v>29743</v>
      </c>
      <c r="X397" s="7"/>
      <c r="Y397" s="7"/>
      <c r="Z397" s="7"/>
      <c r="AA397" s="7" t="s">
        <v>29744</v>
      </c>
      <c r="AB397" s="7" t="s">
        <v>100</v>
      </c>
      <c r="AC397" s="7" t="s">
        <v>101</v>
      </c>
      <c r="AD397" s="7" t="s">
        <v>102</v>
      </c>
      <c r="AE397" s="7" t="s">
        <v>10799</v>
      </c>
      <c r="AF397" s="7" t="s">
        <v>10800</v>
      </c>
      <c r="AG397" s="7" t="s">
        <v>25278</v>
      </c>
      <c r="AH397" s="7" t="s">
        <v>25279</v>
      </c>
      <c r="AI397" s="7" t="s">
        <v>10799</v>
      </c>
      <c r="AJ397" s="7" t="s">
        <v>10800</v>
      </c>
      <c r="AK397" s="7" t="s">
        <v>25278</v>
      </c>
      <c r="AL397" s="7" t="s">
        <v>25279</v>
      </c>
      <c r="AM397" s="7" t="s">
        <v>109</v>
      </c>
    </row>
    <row r="398" spans="1:39" x14ac:dyDescent="0.2">
      <c r="A398">
        <v>1</v>
      </c>
      <c r="B398">
        <v>1</v>
      </c>
      <c r="G398" s="7">
        <v>422</v>
      </c>
      <c r="H398" s="7" t="s">
        <v>34</v>
      </c>
      <c r="I398" s="7">
        <v>1051501</v>
      </c>
      <c r="J398" s="7">
        <v>422</v>
      </c>
      <c r="K398" s="7" t="s">
        <v>34</v>
      </c>
      <c r="L398" s="7">
        <v>19</v>
      </c>
      <c r="M398" s="7" t="s">
        <v>91</v>
      </c>
      <c r="N398" s="7">
        <v>1051501</v>
      </c>
      <c r="O398" s="7" t="s">
        <v>29745</v>
      </c>
      <c r="P398" s="7" t="s">
        <v>93</v>
      </c>
      <c r="Q398" s="7" t="s">
        <v>29746</v>
      </c>
      <c r="R398" s="7" t="s">
        <v>29747</v>
      </c>
      <c r="S398" s="7"/>
      <c r="T398" s="7" t="s">
        <v>29748</v>
      </c>
      <c r="U398" s="7" t="s">
        <v>29749</v>
      </c>
      <c r="V398" s="7" t="s">
        <v>98</v>
      </c>
      <c r="W398" s="7" t="s">
        <v>29750</v>
      </c>
      <c r="X398" s="7"/>
      <c r="Y398" s="7"/>
      <c r="Z398" s="7"/>
      <c r="AA398" s="7" t="s">
        <v>29751</v>
      </c>
      <c r="AB398" s="7" t="s">
        <v>100</v>
      </c>
      <c r="AC398" s="7" t="s">
        <v>101</v>
      </c>
      <c r="AD398" s="7" t="s">
        <v>102</v>
      </c>
      <c r="AE398" s="7" t="s">
        <v>105</v>
      </c>
      <c r="AF398" s="7" t="s">
        <v>106</v>
      </c>
      <c r="AG398" s="7" t="s">
        <v>105</v>
      </c>
      <c r="AH398" s="7" t="s">
        <v>106</v>
      </c>
      <c r="AI398" s="7" t="s">
        <v>2122</v>
      </c>
      <c r="AJ398" s="7" t="s">
        <v>2123</v>
      </c>
      <c r="AK398" s="7" t="s">
        <v>2122</v>
      </c>
      <c r="AL398" s="7" t="s">
        <v>2123</v>
      </c>
      <c r="AM398" s="7" t="s">
        <v>109</v>
      </c>
    </row>
    <row r="399" spans="1:39" x14ac:dyDescent="0.2">
      <c r="A399">
        <v>1</v>
      </c>
      <c r="B399">
        <v>1</v>
      </c>
      <c r="G399" s="7">
        <v>423</v>
      </c>
      <c r="H399" s="7" t="s">
        <v>34</v>
      </c>
      <c r="I399" s="7">
        <v>1156202</v>
      </c>
      <c r="J399" s="7">
        <v>423</v>
      </c>
      <c r="K399" s="7" t="s">
        <v>34</v>
      </c>
      <c r="L399" s="7">
        <v>20</v>
      </c>
      <c r="M399" s="7" t="s">
        <v>91</v>
      </c>
      <c r="N399" s="7">
        <v>1156202</v>
      </c>
      <c r="O399" s="7" t="s">
        <v>29752</v>
      </c>
      <c r="P399" s="7" t="s">
        <v>93</v>
      </c>
      <c r="Q399" s="7" t="s">
        <v>29753</v>
      </c>
      <c r="R399" s="7" t="s">
        <v>29754</v>
      </c>
      <c r="S399" s="7"/>
      <c r="T399" s="7" t="s">
        <v>29755</v>
      </c>
      <c r="U399" s="7" t="s">
        <v>29756</v>
      </c>
      <c r="V399" s="7" t="s">
        <v>98</v>
      </c>
      <c r="W399" s="7" t="s">
        <v>29757</v>
      </c>
      <c r="X399" s="7"/>
      <c r="Y399" s="7"/>
      <c r="Z399" s="7"/>
      <c r="AA399" s="7" t="s">
        <v>29758</v>
      </c>
      <c r="AB399" s="7" t="s">
        <v>100</v>
      </c>
      <c r="AC399" s="7" t="s">
        <v>101</v>
      </c>
      <c r="AD399" s="7" t="s">
        <v>102</v>
      </c>
      <c r="AE399" s="7" t="s">
        <v>105</v>
      </c>
      <c r="AF399" s="7" t="s">
        <v>106</v>
      </c>
      <c r="AG399" s="7" t="s">
        <v>29759</v>
      </c>
      <c r="AH399" s="7" t="s">
        <v>29760</v>
      </c>
      <c r="AI399" s="7" t="s">
        <v>2155</v>
      </c>
      <c r="AJ399" s="7" t="s">
        <v>2156</v>
      </c>
      <c r="AK399" s="7" t="s">
        <v>29759</v>
      </c>
      <c r="AL399" s="7" t="s">
        <v>29760</v>
      </c>
      <c r="AM399" s="7" t="s">
        <v>109</v>
      </c>
    </row>
    <row r="400" spans="1:39" x14ac:dyDescent="0.2">
      <c r="A400">
        <v>1</v>
      </c>
      <c r="B400">
        <v>1</v>
      </c>
      <c r="G400" s="7">
        <v>424</v>
      </c>
      <c r="H400" s="7" t="s">
        <v>34</v>
      </c>
      <c r="I400" s="7">
        <v>1175486</v>
      </c>
      <c r="J400" s="7">
        <v>424</v>
      </c>
      <c r="K400" s="7" t="s">
        <v>34</v>
      </c>
      <c r="L400" s="7">
        <v>21</v>
      </c>
      <c r="M400" s="7" t="s">
        <v>91</v>
      </c>
      <c r="N400" s="7">
        <v>1175486</v>
      </c>
      <c r="O400" s="7" t="s">
        <v>29761</v>
      </c>
      <c r="P400" s="7" t="s">
        <v>93</v>
      </c>
      <c r="Q400" s="7" t="s">
        <v>29762</v>
      </c>
      <c r="R400" s="7" t="s">
        <v>29763</v>
      </c>
      <c r="S400" s="7"/>
      <c r="T400" s="7" t="s">
        <v>29764</v>
      </c>
      <c r="U400" s="7" t="s">
        <v>29765</v>
      </c>
      <c r="V400" s="7" t="s">
        <v>98</v>
      </c>
      <c r="W400" s="7" t="s">
        <v>29766</v>
      </c>
      <c r="X400" s="7"/>
      <c r="Y400" s="7"/>
      <c r="Z400" s="7"/>
      <c r="AA400" s="7" t="s">
        <v>29767</v>
      </c>
      <c r="AB400" s="7" t="s">
        <v>100</v>
      </c>
      <c r="AC400" s="7" t="s">
        <v>101</v>
      </c>
      <c r="AD400" s="7" t="s">
        <v>102</v>
      </c>
      <c r="AE400" s="7" t="s">
        <v>29768</v>
      </c>
      <c r="AF400" s="7" t="s">
        <v>29769</v>
      </c>
      <c r="AG400" s="7" t="s">
        <v>17343</v>
      </c>
      <c r="AH400" s="7" t="s">
        <v>17344</v>
      </c>
      <c r="AI400" s="7" t="s">
        <v>29768</v>
      </c>
      <c r="AJ400" s="7" t="s">
        <v>29769</v>
      </c>
      <c r="AK400" s="7" t="s">
        <v>17343</v>
      </c>
      <c r="AL400" s="7" t="s">
        <v>17344</v>
      </c>
      <c r="AM400" s="7" t="s">
        <v>109</v>
      </c>
    </row>
    <row r="401" spans="1:39" x14ac:dyDescent="0.2">
      <c r="A401">
        <v>1</v>
      </c>
      <c r="B401">
        <v>1</v>
      </c>
      <c r="G401" s="7">
        <v>425</v>
      </c>
      <c r="H401" s="7" t="s">
        <v>34</v>
      </c>
      <c r="I401" s="7">
        <v>1206039</v>
      </c>
      <c r="J401" s="7">
        <v>425</v>
      </c>
      <c r="K401" s="7" t="s">
        <v>34</v>
      </c>
      <c r="L401" s="7">
        <v>22</v>
      </c>
      <c r="M401" s="7" t="s">
        <v>91</v>
      </c>
      <c r="N401" s="7">
        <v>1206039</v>
      </c>
      <c r="O401" s="7" t="s">
        <v>29770</v>
      </c>
      <c r="P401" s="7" t="s">
        <v>93</v>
      </c>
      <c r="Q401" s="7" t="s">
        <v>29771</v>
      </c>
      <c r="R401" s="7" t="s">
        <v>29772</v>
      </c>
      <c r="S401" s="7"/>
      <c r="T401" s="7" t="s">
        <v>29773</v>
      </c>
      <c r="U401" s="7" t="s">
        <v>29774</v>
      </c>
      <c r="V401" s="7" t="s">
        <v>98</v>
      </c>
      <c r="W401" s="7" t="s">
        <v>29775</v>
      </c>
      <c r="X401" s="7"/>
      <c r="Y401" s="7"/>
      <c r="Z401" s="7"/>
      <c r="AA401" s="7" t="s">
        <v>29776</v>
      </c>
      <c r="AB401" s="7" t="s">
        <v>100</v>
      </c>
      <c r="AC401" s="7" t="s">
        <v>101</v>
      </c>
      <c r="AD401" s="7" t="s">
        <v>102</v>
      </c>
      <c r="AE401" s="7" t="s">
        <v>29092</v>
      </c>
      <c r="AF401" s="7" t="s">
        <v>29093</v>
      </c>
      <c r="AG401" s="7" t="s">
        <v>105</v>
      </c>
      <c r="AH401" s="7" t="s">
        <v>106</v>
      </c>
      <c r="AI401" s="7" t="s">
        <v>29092</v>
      </c>
      <c r="AJ401" s="7" t="s">
        <v>29093</v>
      </c>
      <c r="AK401" s="7" t="s">
        <v>29777</v>
      </c>
      <c r="AL401" s="7" t="s">
        <v>29778</v>
      </c>
      <c r="AM401" s="7" t="s">
        <v>109</v>
      </c>
    </row>
    <row r="402" spans="1:39" x14ac:dyDescent="0.2">
      <c r="A402">
        <v>1</v>
      </c>
      <c r="B402">
        <v>1</v>
      </c>
      <c r="G402" s="7">
        <v>426</v>
      </c>
      <c r="H402" s="7" t="s">
        <v>34</v>
      </c>
      <c r="I402" s="7">
        <v>1285574</v>
      </c>
      <c r="J402" s="7">
        <v>426</v>
      </c>
      <c r="K402" s="7" t="s">
        <v>34</v>
      </c>
      <c r="L402" s="7">
        <v>23</v>
      </c>
      <c r="M402" s="7" t="s">
        <v>91</v>
      </c>
      <c r="N402" s="7">
        <v>1285574</v>
      </c>
      <c r="O402" s="7" t="s">
        <v>29779</v>
      </c>
      <c r="P402" s="7" t="s">
        <v>93</v>
      </c>
      <c r="Q402" s="7" t="s">
        <v>29780</v>
      </c>
      <c r="R402" s="7" t="s">
        <v>29781</v>
      </c>
      <c r="S402" s="7"/>
      <c r="T402" s="7" t="s">
        <v>29782</v>
      </c>
      <c r="U402" s="7" t="s">
        <v>29783</v>
      </c>
      <c r="V402" s="7" t="s">
        <v>98</v>
      </c>
      <c r="W402" s="7" t="s">
        <v>29784</v>
      </c>
      <c r="X402" s="7"/>
      <c r="Y402" s="7"/>
      <c r="Z402" s="7"/>
      <c r="AA402" s="7" t="s">
        <v>29785</v>
      </c>
      <c r="AB402" s="7" t="s">
        <v>100</v>
      </c>
      <c r="AC402" s="7" t="s">
        <v>101</v>
      </c>
      <c r="AD402" s="7" t="s">
        <v>102</v>
      </c>
      <c r="AE402" s="7" t="s">
        <v>105</v>
      </c>
      <c r="AF402" s="7" t="s">
        <v>106</v>
      </c>
      <c r="AG402" s="7" t="s">
        <v>105</v>
      </c>
      <c r="AH402" s="7" t="s">
        <v>106</v>
      </c>
      <c r="AI402" s="7" t="s">
        <v>7553</v>
      </c>
      <c r="AJ402" s="7" t="s">
        <v>7554</v>
      </c>
      <c r="AK402" s="7" t="s">
        <v>7553</v>
      </c>
      <c r="AL402" s="7" t="s">
        <v>7554</v>
      </c>
      <c r="AM402" s="7" t="s">
        <v>109</v>
      </c>
    </row>
    <row r="403" spans="1:39" x14ac:dyDescent="0.2">
      <c r="A403">
        <v>1</v>
      </c>
      <c r="B403">
        <v>1</v>
      </c>
      <c r="G403" s="7">
        <v>427</v>
      </c>
      <c r="H403" s="7" t="s">
        <v>34</v>
      </c>
      <c r="I403" s="7">
        <v>1315207</v>
      </c>
      <c r="J403" s="7">
        <v>427</v>
      </c>
      <c r="K403" s="7" t="s">
        <v>34</v>
      </c>
      <c r="L403" s="7">
        <v>24</v>
      </c>
      <c r="M403" s="7" t="s">
        <v>91</v>
      </c>
      <c r="N403" s="7">
        <v>1315207</v>
      </c>
      <c r="O403" s="7" t="s">
        <v>29786</v>
      </c>
      <c r="P403" s="7" t="s">
        <v>93</v>
      </c>
      <c r="Q403" s="7" t="s">
        <v>29787</v>
      </c>
      <c r="R403" s="7" t="s">
        <v>29788</v>
      </c>
      <c r="S403" s="7"/>
      <c r="T403" s="7" t="s">
        <v>29789</v>
      </c>
      <c r="U403" s="7" t="s">
        <v>29790</v>
      </c>
      <c r="V403" s="7" t="s">
        <v>98</v>
      </c>
      <c r="W403" s="7" t="s">
        <v>29791</v>
      </c>
      <c r="X403" s="7"/>
      <c r="Y403" s="7"/>
      <c r="Z403" s="7"/>
      <c r="AA403" s="7" t="s">
        <v>29792</v>
      </c>
      <c r="AB403" s="7" t="s">
        <v>100</v>
      </c>
      <c r="AC403" s="7" t="s">
        <v>101</v>
      </c>
      <c r="AD403" s="7" t="s">
        <v>102</v>
      </c>
      <c r="AE403" s="7" t="s">
        <v>105</v>
      </c>
      <c r="AF403" s="7" t="s">
        <v>106</v>
      </c>
      <c r="AG403" s="7" t="s">
        <v>24306</v>
      </c>
      <c r="AH403" s="7" t="s">
        <v>24307</v>
      </c>
      <c r="AI403" s="7" t="s">
        <v>11724</v>
      </c>
      <c r="AJ403" s="7" t="s">
        <v>11725</v>
      </c>
      <c r="AK403" s="7" t="s">
        <v>24306</v>
      </c>
      <c r="AL403" s="7" t="s">
        <v>24307</v>
      </c>
      <c r="AM403" s="7" t="s">
        <v>109</v>
      </c>
    </row>
    <row r="404" spans="1:39" x14ac:dyDescent="0.2">
      <c r="A404">
        <v>1</v>
      </c>
      <c r="B404">
        <v>1</v>
      </c>
      <c r="G404" s="7">
        <v>428</v>
      </c>
      <c r="H404" s="7" t="s">
        <v>34</v>
      </c>
      <c r="I404" s="7">
        <v>1402949</v>
      </c>
      <c r="J404" s="7">
        <v>428</v>
      </c>
      <c r="K404" s="7" t="s">
        <v>34</v>
      </c>
      <c r="L404" s="7">
        <v>25</v>
      </c>
      <c r="M404" s="7" t="s">
        <v>91</v>
      </c>
      <c r="N404" s="7">
        <v>1402949</v>
      </c>
      <c r="O404" s="7" t="s">
        <v>29793</v>
      </c>
      <c r="P404" s="7" t="s">
        <v>93</v>
      </c>
      <c r="Q404" s="7" t="s">
        <v>29794</v>
      </c>
      <c r="R404" s="7" t="s">
        <v>29795</v>
      </c>
      <c r="S404" s="7"/>
      <c r="T404" s="7" t="s">
        <v>29796</v>
      </c>
      <c r="U404" s="7" t="s">
        <v>29797</v>
      </c>
      <c r="V404" s="7" t="s">
        <v>98</v>
      </c>
      <c r="W404" s="7" t="s">
        <v>29798</v>
      </c>
      <c r="X404" s="7"/>
      <c r="Y404" s="7"/>
      <c r="Z404" s="7"/>
      <c r="AA404" s="7" t="s">
        <v>29799</v>
      </c>
      <c r="AB404" s="7" t="s">
        <v>100</v>
      </c>
      <c r="AC404" s="7" t="s">
        <v>101</v>
      </c>
      <c r="AD404" s="7" t="s">
        <v>102</v>
      </c>
      <c r="AE404" s="7" t="s">
        <v>29800</v>
      </c>
      <c r="AF404" s="7" t="s">
        <v>29801</v>
      </c>
      <c r="AG404" s="7" t="s">
        <v>18190</v>
      </c>
      <c r="AH404" s="7" t="s">
        <v>18191</v>
      </c>
      <c r="AI404" s="7" t="s">
        <v>29800</v>
      </c>
      <c r="AJ404" s="7" t="s">
        <v>29801</v>
      </c>
      <c r="AK404" s="7" t="s">
        <v>18190</v>
      </c>
      <c r="AL404" s="7" t="s">
        <v>18191</v>
      </c>
      <c r="AM404" s="7" t="s">
        <v>109</v>
      </c>
    </row>
    <row r="405" spans="1:39" x14ac:dyDescent="0.2">
      <c r="A405">
        <v>1</v>
      </c>
      <c r="B405">
        <v>1</v>
      </c>
      <c r="G405" s="7">
        <v>429</v>
      </c>
      <c r="H405" s="7" t="s">
        <v>34</v>
      </c>
      <c r="I405" s="7">
        <v>1500423</v>
      </c>
      <c r="J405" s="7">
        <v>429</v>
      </c>
      <c r="K405" s="7" t="s">
        <v>34</v>
      </c>
      <c r="L405" s="7">
        <v>26</v>
      </c>
      <c r="M405" s="7" t="s">
        <v>91</v>
      </c>
      <c r="N405" s="7">
        <v>1500423</v>
      </c>
      <c r="O405" s="7" t="s">
        <v>29802</v>
      </c>
      <c r="P405" s="7" t="s">
        <v>93</v>
      </c>
      <c r="Q405" s="7" t="s">
        <v>29803</v>
      </c>
      <c r="R405" s="7" t="s">
        <v>29804</v>
      </c>
      <c r="S405" s="7"/>
      <c r="T405" s="7" t="s">
        <v>29805</v>
      </c>
      <c r="U405" s="7" t="s">
        <v>29806</v>
      </c>
      <c r="V405" s="7" t="s">
        <v>98</v>
      </c>
      <c r="W405" s="7" t="s">
        <v>29807</v>
      </c>
      <c r="X405" s="7"/>
      <c r="Y405" s="7"/>
      <c r="Z405" s="7"/>
      <c r="AA405" s="7" t="s">
        <v>29808</v>
      </c>
      <c r="AB405" s="7" t="s">
        <v>100</v>
      </c>
      <c r="AC405" s="7" t="s">
        <v>101</v>
      </c>
      <c r="AD405" s="7" t="s">
        <v>102</v>
      </c>
      <c r="AE405" s="7" t="s">
        <v>105</v>
      </c>
      <c r="AF405" s="7" t="s">
        <v>106</v>
      </c>
      <c r="AG405" s="7" t="s">
        <v>105</v>
      </c>
      <c r="AH405" s="7" t="s">
        <v>106</v>
      </c>
      <c r="AI405" s="7" t="s">
        <v>6790</v>
      </c>
      <c r="AJ405" s="7" t="s">
        <v>6791</v>
      </c>
      <c r="AK405" s="7" t="s">
        <v>6790</v>
      </c>
      <c r="AL405" s="7" t="s">
        <v>6791</v>
      </c>
      <c r="AM405" s="7" t="s">
        <v>109</v>
      </c>
    </row>
    <row r="406" spans="1:39" x14ac:dyDescent="0.2">
      <c r="A406">
        <v>1</v>
      </c>
      <c r="B406">
        <v>1</v>
      </c>
      <c r="G406" s="7">
        <v>430</v>
      </c>
      <c r="H406" s="7" t="s">
        <v>34</v>
      </c>
      <c r="I406" s="7">
        <v>1562177</v>
      </c>
      <c r="J406" s="7">
        <v>430</v>
      </c>
      <c r="K406" s="7" t="s">
        <v>34</v>
      </c>
      <c r="L406" s="7">
        <v>27</v>
      </c>
      <c r="M406" s="7" t="s">
        <v>91</v>
      </c>
      <c r="N406" s="7">
        <v>1562177</v>
      </c>
      <c r="O406" s="7" t="s">
        <v>29809</v>
      </c>
      <c r="P406" s="7" t="s">
        <v>93</v>
      </c>
      <c r="Q406" s="7" t="s">
        <v>29810</v>
      </c>
      <c r="R406" s="7" t="s">
        <v>29811</v>
      </c>
      <c r="S406" s="7"/>
      <c r="T406" s="7" t="s">
        <v>29812</v>
      </c>
      <c r="U406" s="7" t="s">
        <v>29813</v>
      </c>
      <c r="V406" s="7" t="s">
        <v>98</v>
      </c>
      <c r="W406" s="7" t="s">
        <v>29814</v>
      </c>
      <c r="X406" s="7"/>
      <c r="Y406" s="7"/>
      <c r="Z406" s="7"/>
      <c r="AA406" s="7" t="s">
        <v>29815</v>
      </c>
      <c r="AB406" s="7" t="s">
        <v>100</v>
      </c>
      <c r="AC406" s="7" t="s">
        <v>101</v>
      </c>
      <c r="AD406" s="7" t="s">
        <v>102</v>
      </c>
      <c r="AE406" s="7" t="s">
        <v>105</v>
      </c>
      <c r="AF406" s="7" t="s">
        <v>106</v>
      </c>
      <c r="AG406" s="7" t="s">
        <v>105</v>
      </c>
      <c r="AH406" s="7" t="s">
        <v>106</v>
      </c>
      <c r="AI406" s="7" t="s">
        <v>29816</v>
      </c>
      <c r="AJ406" s="7" t="s">
        <v>29817</v>
      </c>
      <c r="AK406" s="7" t="s">
        <v>105</v>
      </c>
      <c r="AL406" s="7" t="s">
        <v>106</v>
      </c>
      <c r="AM406" s="7" t="s">
        <v>109</v>
      </c>
    </row>
    <row r="407" spans="1:39" x14ac:dyDescent="0.2">
      <c r="A407">
        <v>1</v>
      </c>
      <c r="B407">
        <v>1</v>
      </c>
      <c r="G407" s="7">
        <v>431</v>
      </c>
      <c r="H407" s="7" t="s">
        <v>34</v>
      </c>
      <c r="I407" s="7">
        <v>1575701</v>
      </c>
      <c r="J407" s="7">
        <v>431</v>
      </c>
      <c r="K407" s="7" t="s">
        <v>34</v>
      </c>
      <c r="L407" s="7">
        <v>28</v>
      </c>
      <c r="M407" s="7" t="s">
        <v>91</v>
      </c>
      <c r="N407" s="7">
        <v>1575701</v>
      </c>
      <c r="O407" s="7" t="s">
        <v>29818</v>
      </c>
      <c r="P407" s="7" t="s">
        <v>93</v>
      </c>
      <c r="Q407" s="7" t="s">
        <v>29819</v>
      </c>
      <c r="R407" s="7" t="s">
        <v>29820</v>
      </c>
      <c r="S407" s="7"/>
      <c r="T407" s="7" t="s">
        <v>29821</v>
      </c>
      <c r="U407" s="7" t="s">
        <v>29822</v>
      </c>
      <c r="V407" s="7" t="s">
        <v>98</v>
      </c>
      <c r="W407" s="7" t="s">
        <v>29823</v>
      </c>
      <c r="X407" s="7"/>
      <c r="Y407" s="7"/>
      <c r="Z407" s="7"/>
      <c r="AA407" s="7" t="s">
        <v>29824</v>
      </c>
      <c r="AB407" s="7" t="s">
        <v>100</v>
      </c>
      <c r="AC407" s="7" t="s">
        <v>101</v>
      </c>
      <c r="AD407" s="7" t="s">
        <v>102</v>
      </c>
      <c r="AE407" s="7" t="s">
        <v>29825</v>
      </c>
      <c r="AF407" s="7" t="s">
        <v>29826</v>
      </c>
      <c r="AG407" s="7" t="s">
        <v>105</v>
      </c>
      <c r="AH407" s="7" t="s">
        <v>106</v>
      </c>
      <c r="AI407" s="7" t="s">
        <v>29825</v>
      </c>
      <c r="AJ407" s="7" t="s">
        <v>29826</v>
      </c>
      <c r="AK407" s="7" t="s">
        <v>8412</v>
      </c>
      <c r="AL407" s="7" t="s">
        <v>8413</v>
      </c>
      <c r="AM407" s="7" t="s">
        <v>109</v>
      </c>
    </row>
    <row r="408" spans="1:39" x14ac:dyDescent="0.2">
      <c r="A408">
        <v>1</v>
      </c>
      <c r="B408">
        <v>1</v>
      </c>
      <c r="G408" s="7">
        <v>432</v>
      </c>
      <c r="H408" s="7" t="s">
        <v>34</v>
      </c>
      <c r="I408" s="7">
        <v>1600376</v>
      </c>
      <c r="J408" s="7">
        <v>432</v>
      </c>
      <c r="K408" s="7" t="s">
        <v>34</v>
      </c>
      <c r="L408" s="7">
        <v>29</v>
      </c>
      <c r="M408" s="7" t="s">
        <v>91</v>
      </c>
      <c r="N408" s="7">
        <v>1600376</v>
      </c>
      <c r="O408" s="7" t="s">
        <v>29827</v>
      </c>
      <c r="P408" s="7" t="s">
        <v>93</v>
      </c>
      <c r="Q408" s="7" t="s">
        <v>29828</v>
      </c>
      <c r="R408" s="7" t="s">
        <v>29829</v>
      </c>
      <c r="S408" s="7"/>
      <c r="T408" s="7" t="s">
        <v>29830</v>
      </c>
      <c r="U408" s="7" t="s">
        <v>29831</v>
      </c>
      <c r="V408" s="7" t="s">
        <v>98</v>
      </c>
      <c r="W408" s="7" t="s">
        <v>29832</v>
      </c>
      <c r="X408" s="7"/>
      <c r="Y408" s="7"/>
      <c r="Z408" s="7"/>
      <c r="AA408" s="7" t="s">
        <v>29833</v>
      </c>
      <c r="AB408" s="7" t="s">
        <v>100</v>
      </c>
      <c r="AC408" s="7" t="s">
        <v>101</v>
      </c>
      <c r="AD408" s="7" t="s">
        <v>102</v>
      </c>
      <c r="AE408" s="7" t="s">
        <v>17443</v>
      </c>
      <c r="AF408" s="7" t="s">
        <v>17444</v>
      </c>
      <c r="AG408" s="7" t="s">
        <v>105</v>
      </c>
      <c r="AH408" s="7" t="s">
        <v>106</v>
      </c>
      <c r="AI408" s="7" t="s">
        <v>17443</v>
      </c>
      <c r="AJ408" s="7" t="s">
        <v>17444</v>
      </c>
      <c r="AK408" s="7" t="s">
        <v>29834</v>
      </c>
      <c r="AL408" s="7" t="s">
        <v>29835</v>
      </c>
      <c r="AM408" s="7" t="s">
        <v>109</v>
      </c>
    </row>
    <row r="409" spans="1:39" x14ac:dyDescent="0.2">
      <c r="A409">
        <v>1</v>
      </c>
      <c r="B409">
        <v>1</v>
      </c>
      <c r="G409" s="7">
        <v>433</v>
      </c>
      <c r="H409" s="7" t="s">
        <v>34</v>
      </c>
      <c r="I409" s="7">
        <v>1617540</v>
      </c>
      <c r="J409" s="7">
        <v>433</v>
      </c>
      <c r="K409" s="7" t="s">
        <v>34</v>
      </c>
      <c r="L409" s="7">
        <v>30</v>
      </c>
      <c r="M409" s="7" t="s">
        <v>91</v>
      </c>
      <c r="N409" s="7">
        <v>1617540</v>
      </c>
      <c r="O409" s="7" t="s">
        <v>29836</v>
      </c>
      <c r="P409" s="7" t="s">
        <v>93</v>
      </c>
      <c r="Q409" s="7" t="s">
        <v>29837</v>
      </c>
      <c r="R409" s="7" t="s">
        <v>29838</v>
      </c>
      <c r="S409" s="7"/>
      <c r="T409" s="7" t="s">
        <v>29839</v>
      </c>
      <c r="U409" s="7" t="s">
        <v>29840</v>
      </c>
      <c r="V409" s="7" t="s">
        <v>98</v>
      </c>
      <c r="W409" s="7" t="s">
        <v>29841</v>
      </c>
      <c r="X409" s="7"/>
      <c r="Y409" s="7"/>
      <c r="Z409" s="7"/>
      <c r="AA409" s="7" t="s">
        <v>29842</v>
      </c>
      <c r="AB409" s="7" t="s">
        <v>100</v>
      </c>
      <c r="AC409" s="7" t="s">
        <v>101</v>
      </c>
      <c r="AD409" s="7" t="s">
        <v>102</v>
      </c>
      <c r="AE409" s="7" t="s">
        <v>105</v>
      </c>
      <c r="AF409" s="7" t="s">
        <v>106</v>
      </c>
      <c r="AG409" s="7" t="s">
        <v>105</v>
      </c>
      <c r="AH409" s="7" t="s">
        <v>106</v>
      </c>
      <c r="AI409" s="7" t="s">
        <v>401</v>
      </c>
      <c r="AJ409" s="7" t="s">
        <v>402</v>
      </c>
      <c r="AK409" s="7" t="s">
        <v>401</v>
      </c>
      <c r="AL409" s="7" t="s">
        <v>402</v>
      </c>
      <c r="AM409" s="7" t="s">
        <v>109</v>
      </c>
    </row>
    <row r="410" spans="1:39" x14ac:dyDescent="0.2">
      <c r="A410">
        <v>1</v>
      </c>
      <c r="B410">
        <v>1</v>
      </c>
      <c r="G410" s="7">
        <v>434</v>
      </c>
      <c r="H410" s="7" t="s">
        <v>34</v>
      </c>
      <c r="I410" s="7">
        <v>1632709</v>
      </c>
      <c r="J410" s="7">
        <v>434</v>
      </c>
      <c r="K410" s="7" t="s">
        <v>34</v>
      </c>
      <c r="L410" s="7">
        <v>31</v>
      </c>
      <c r="M410" s="7" t="s">
        <v>91</v>
      </c>
      <c r="N410" s="7">
        <v>1632709</v>
      </c>
      <c r="O410" s="7" t="s">
        <v>29843</v>
      </c>
      <c r="P410" s="7" t="s">
        <v>93</v>
      </c>
      <c r="Q410" s="7" t="s">
        <v>29844</v>
      </c>
      <c r="R410" s="7" t="s">
        <v>29845</v>
      </c>
      <c r="S410" s="7"/>
      <c r="T410" s="7" t="s">
        <v>29846</v>
      </c>
      <c r="U410" s="7" t="s">
        <v>29847</v>
      </c>
      <c r="V410" s="7" t="s">
        <v>98</v>
      </c>
      <c r="W410" s="7" t="s">
        <v>29848</v>
      </c>
      <c r="X410" s="7"/>
      <c r="Y410" s="7"/>
      <c r="Z410" s="7"/>
      <c r="AA410" s="7" t="s">
        <v>29849</v>
      </c>
      <c r="AB410" s="7" t="s">
        <v>100</v>
      </c>
      <c r="AC410" s="7" t="s">
        <v>101</v>
      </c>
      <c r="AD410" s="7" t="s">
        <v>102</v>
      </c>
      <c r="AE410" s="7" t="s">
        <v>10074</v>
      </c>
      <c r="AF410" s="7" t="s">
        <v>10075</v>
      </c>
      <c r="AG410" s="7" t="s">
        <v>10085</v>
      </c>
      <c r="AH410" s="7" t="s">
        <v>10086</v>
      </c>
      <c r="AI410" s="7" t="s">
        <v>10074</v>
      </c>
      <c r="AJ410" s="7" t="s">
        <v>10075</v>
      </c>
      <c r="AK410" s="7" t="s">
        <v>10085</v>
      </c>
      <c r="AL410" s="7" t="s">
        <v>10086</v>
      </c>
      <c r="AM410" s="7" t="s">
        <v>109</v>
      </c>
    </row>
    <row r="411" spans="1:39" x14ac:dyDescent="0.2">
      <c r="A411">
        <v>1</v>
      </c>
      <c r="B411">
        <v>1</v>
      </c>
      <c r="G411" s="7">
        <v>435</v>
      </c>
      <c r="H411" s="7" t="s">
        <v>34</v>
      </c>
      <c r="I411" s="7">
        <v>1693796</v>
      </c>
      <c r="J411" s="7">
        <v>435</v>
      </c>
      <c r="K411" s="7" t="s">
        <v>34</v>
      </c>
      <c r="L411" s="7">
        <v>32</v>
      </c>
      <c r="M411" s="7" t="s">
        <v>91</v>
      </c>
      <c r="N411" s="7">
        <v>1693796</v>
      </c>
      <c r="O411" s="7" t="s">
        <v>29850</v>
      </c>
      <c r="P411" s="7" t="s">
        <v>93</v>
      </c>
      <c r="Q411" s="7" t="s">
        <v>29851</v>
      </c>
      <c r="R411" s="7" t="s">
        <v>29852</v>
      </c>
      <c r="S411" s="7"/>
      <c r="T411" s="7" t="s">
        <v>29853</v>
      </c>
      <c r="U411" s="7" t="s">
        <v>29854</v>
      </c>
      <c r="V411" s="7" t="s">
        <v>98</v>
      </c>
      <c r="W411" s="7" t="s">
        <v>29855</v>
      </c>
      <c r="X411" s="7"/>
      <c r="Y411" s="7"/>
      <c r="Z411" s="7"/>
      <c r="AA411" s="7" t="s">
        <v>29856</v>
      </c>
      <c r="AB411" s="7" t="s">
        <v>100</v>
      </c>
      <c r="AC411" s="7" t="s">
        <v>101</v>
      </c>
      <c r="AD411" s="7" t="s">
        <v>102</v>
      </c>
      <c r="AE411" s="7" t="s">
        <v>105</v>
      </c>
      <c r="AF411" s="7" t="s">
        <v>106</v>
      </c>
      <c r="AG411" s="7" t="s">
        <v>29857</v>
      </c>
      <c r="AH411" s="7" t="s">
        <v>29858</v>
      </c>
      <c r="AI411" s="7" t="s">
        <v>8457</v>
      </c>
      <c r="AJ411" s="7" t="s">
        <v>8458</v>
      </c>
      <c r="AK411" s="7" t="s">
        <v>29857</v>
      </c>
      <c r="AL411" s="7" t="s">
        <v>29858</v>
      </c>
      <c r="AM411" s="7" t="s">
        <v>109</v>
      </c>
    </row>
    <row r="412" spans="1:39" x14ac:dyDescent="0.2">
      <c r="A412">
        <v>1</v>
      </c>
      <c r="B412">
        <v>1</v>
      </c>
      <c r="G412" s="7">
        <v>436</v>
      </c>
      <c r="H412" s="7" t="s">
        <v>34</v>
      </c>
      <c r="I412" s="7">
        <v>1737941</v>
      </c>
      <c r="J412" s="7">
        <v>436</v>
      </c>
      <c r="K412" s="7" t="s">
        <v>34</v>
      </c>
      <c r="L412" s="7">
        <v>33</v>
      </c>
      <c r="M412" s="7" t="s">
        <v>91</v>
      </c>
      <c r="N412" s="7">
        <v>1737941</v>
      </c>
      <c r="O412" s="7" t="s">
        <v>29859</v>
      </c>
      <c r="P412" s="7" t="s">
        <v>93</v>
      </c>
      <c r="Q412" s="7" t="s">
        <v>29860</v>
      </c>
      <c r="R412" s="7" t="s">
        <v>29861</v>
      </c>
      <c r="S412" s="7"/>
      <c r="T412" s="7" t="s">
        <v>29862</v>
      </c>
      <c r="U412" s="7" t="s">
        <v>29863</v>
      </c>
      <c r="V412" s="7" t="s">
        <v>98</v>
      </c>
      <c r="W412" s="7" t="s">
        <v>29864</v>
      </c>
      <c r="X412" s="7"/>
      <c r="Y412" s="7"/>
      <c r="Z412" s="7"/>
      <c r="AA412" s="7" t="s">
        <v>29865</v>
      </c>
      <c r="AB412" s="7" t="s">
        <v>100</v>
      </c>
      <c r="AC412" s="7" t="s">
        <v>101</v>
      </c>
      <c r="AD412" s="7" t="s">
        <v>102</v>
      </c>
      <c r="AE412" s="7" t="s">
        <v>105</v>
      </c>
      <c r="AF412" s="7" t="s">
        <v>106</v>
      </c>
      <c r="AG412" s="7" t="s">
        <v>105</v>
      </c>
      <c r="AH412" s="7" t="s">
        <v>106</v>
      </c>
      <c r="AI412" s="7" t="s">
        <v>5071</v>
      </c>
      <c r="AJ412" s="7" t="s">
        <v>5072</v>
      </c>
      <c r="AK412" s="7" t="s">
        <v>5071</v>
      </c>
      <c r="AL412" s="7" t="s">
        <v>5072</v>
      </c>
      <c r="AM412" s="7" t="s">
        <v>109</v>
      </c>
    </row>
    <row r="413" spans="1:39" x14ac:dyDescent="0.2">
      <c r="A413">
        <v>1</v>
      </c>
      <c r="B413">
        <v>1</v>
      </c>
      <c r="G413" s="7">
        <v>437</v>
      </c>
      <c r="H413" s="7" t="s">
        <v>34</v>
      </c>
      <c r="I413" s="7">
        <v>1783018</v>
      </c>
      <c r="J413" s="7">
        <v>437</v>
      </c>
      <c r="K413" s="7" t="s">
        <v>34</v>
      </c>
      <c r="L413" s="7">
        <v>34</v>
      </c>
      <c r="M413" s="7" t="s">
        <v>91</v>
      </c>
      <c r="N413" s="7">
        <v>1783018</v>
      </c>
      <c r="O413" s="7" t="s">
        <v>29866</v>
      </c>
      <c r="P413" s="7" t="s">
        <v>93</v>
      </c>
      <c r="Q413" s="7" t="s">
        <v>29867</v>
      </c>
      <c r="R413" s="7" t="s">
        <v>29868</v>
      </c>
      <c r="S413" s="7"/>
      <c r="T413" s="7" t="s">
        <v>29869</v>
      </c>
      <c r="U413" s="7" t="s">
        <v>29870</v>
      </c>
      <c r="V413" s="7" t="s">
        <v>98</v>
      </c>
      <c r="W413" s="7" t="s">
        <v>29871</v>
      </c>
      <c r="X413" s="7"/>
      <c r="Y413" s="7"/>
      <c r="Z413" s="7"/>
      <c r="AA413" s="7" t="s">
        <v>29872</v>
      </c>
      <c r="AB413" s="7" t="s">
        <v>100</v>
      </c>
      <c r="AC413" s="7" t="s">
        <v>101</v>
      </c>
      <c r="AD413" s="7" t="s">
        <v>102</v>
      </c>
      <c r="AE413" s="7" t="s">
        <v>6830</v>
      </c>
      <c r="AF413" s="7" t="s">
        <v>6831</v>
      </c>
      <c r="AG413" s="7" t="s">
        <v>105</v>
      </c>
      <c r="AH413" s="7" t="s">
        <v>106</v>
      </c>
      <c r="AI413" s="7" t="s">
        <v>6830</v>
      </c>
      <c r="AJ413" s="7" t="s">
        <v>6831</v>
      </c>
      <c r="AK413" s="7" t="s">
        <v>4174</v>
      </c>
      <c r="AL413" s="7" t="s">
        <v>4175</v>
      </c>
      <c r="AM413" s="7" t="s">
        <v>109</v>
      </c>
    </row>
    <row r="414" spans="1:39" x14ac:dyDescent="0.2">
      <c r="A414">
        <v>1</v>
      </c>
      <c r="B414">
        <v>1</v>
      </c>
      <c r="G414" s="7">
        <v>438</v>
      </c>
      <c r="H414" s="7" t="s">
        <v>34</v>
      </c>
      <c r="I414" s="7">
        <v>1897905</v>
      </c>
      <c r="J414" s="7">
        <v>438</v>
      </c>
      <c r="K414" s="7" t="s">
        <v>34</v>
      </c>
      <c r="L414" s="7">
        <v>35</v>
      </c>
      <c r="M414" s="7" t="s">
        <v>91</v>
      </c>
      <c r="N414" s="7">
        <v>1897905</v>
      </c>
      <c r="O414" s="7" t="s">
        <v>29873</v>
      </c>
      <c r="P414" s="7" t="s">
        <v>93</v>
      </c>
      <c r="Q414" s="7" t="s">
        <v>29874</v>
      </c>
      <c r="R414" s="7" t="s">
        <v>29875</v>
      </c>
      <c r="S414" s="7"/>
      <c r="T414" s="7" t="s">
        <v>29876</v>
      </c>
      <c r="U414" s="7" t="s">
        <v>29877</v>
      </c>
      <c r="V414" s="7" t="s">
        <v>98</v>
      </c>
      <c r="W414" s="7" t="s">
        <v>29878</v>
      </c>
      <c r="X414" s="7"/>
      <c r="Y414" s="7"/>
      <c r="Z414" s="7"/>
      <c r="AA414" s="7" t="s">
        <v>29879</v>
      </c>
      <c r="AB414" s="7" t="s">
        <v>100</v>
      </c>
      <c r="AC414" s="7" t="s">
        <v>101</v>
      </c>
      <c r="AD414" s="7" t="s">
        <v>102</v>
      </c>
      <c r="AE414" s="7" t="s">
        <v>4212</v>
      </c>
      <c r="AF414" s="7" t="s">
        <v>4213</v>
      </c>
      <c r="AG414" s="7" t="s">
        <v>105</v>
      </c>
      <c r="AH414" s="7" t="s">
        <v>106</v>
      </c>
      <c r="AI414" s="7" t="s">
        <v>4212</v>
      </c>
      <c r="AJ414" s="7" t="s">
        <v>4213</v>
      </c>
      <c r="AK414" s="7" t="s">
        <v>23620</v>
      </c>
      <c r="AL414" s="7" t="s">
        <v>23621</v>
      </c>
      <c r="AM414" s="7" t="s">
        <v>109</v>
      </c>
    </row>
    <row r="415" spans="1:39" x14ac:dyDescent="0.2">
      <c r="A415">
        <v>1</v>
      </c>
      <c r="B415">
        <v>1</v>
      </c>
      <c r="G415" s="7">
        <v>439</v>
      </c>
      <c r="H415" s="7" t="s">
        <v>34</v>
      </c>
      <c r="I415" s="7">
        <v>1914378</v>
      </c>
      <c r="J415" s="7">
        <v>439</v>
      </c>
      <c r="K415" s="7" t="s">
        <v>34</v>
      </c>
      <c r="L415" s="7">
        <v>36</v>
      </c>
      <c r="M415" s="7" t="s">
        <v>91</v>
      </c>
      <c r="N415" s="7">
        <v>1914378</v>
      </c>
      <c r="O415" s="7" t="s">
        <v>29880</v>
      </c>
      <c r="P415" s="7" t="s">
        <v>93</v>
      </c>
      <c r="Q415" s="7" t="s">
        <v>29881</v>
      </c>
      <c r="R415" s="7" t="s">
        <v>29882</v>
      </c>
      <c r="S415" s="7"/>
      <c r="T415" s="7" t="s">
        <v>29883</v>
      </c>
      <c r="U415" s="7" t="s">
        <v>29884</v>
      </c>
      <c r="V415" s="7" t="s">
        <v>98</v>
      </c>
      <c r="W415" s="7" t="s">
        <v>29885</v>
      </c>
      <c r="X415" s="7"/>
      <c r="Y415" s="7"/>
      <c r="Z415" s="7"/>
      <c r="AA415" s="7" t="s">
        <v>29886</v>
      </c>
      <c r="AB415" s="7" t="s">
        <v>100</v>
      </c>
      <c r="AC415" s="7" t="s">
        <v>101</v>
      </c>
      <c r="AD415" s="7" t="s">
        <v>102</v>
      </c>
      <c r="AE415" s="7" t="s">
        <v>105</v>
      </c>
      <c r="AF415" s="7" t="s">
        <v>106</v>
      </c>
      <c r="AG415" s="7" t="s">
        <v>105</v>
      </c>
      <c r="AH415" s="7" t="s">
        <v>106</v>
      </c>
      <c r="AI415" s="7" t="s">
        <v>5982</v>
      </c>
      <c r="AJ415" s="7" t="s">
        <v>5983</v>
      </c>
      <c r="AK415" s="7" t="s">
        <v>5982</v>
      </c>
      <c r="AL415" s="7" t="s">
        <v>5983</v>
      </c>
      <c r="AM415" s="7" t="s">
        <v>109</v>
      </c>
    </row>
    <row r="416" spans="1:39" x14ac:dyDescent="0.2">
      <c r="A416">
        <v>1</v>
      </c>
      <c r="B416">
        <v>1</v>
      </c>
      <c r="G416" s="7">
        <v>440</v>
      </c>
      <c r="H416" s="7" t="s">
        <v>34</v>
      </c>
      <c r="I416" s="7">
        <v>1954911</v>
      </c>
      <c r="J416" s="7">
        <v>440</v>
      </c>
      <c r="K416" s="7" t="s">
        <v>34</v>
      </c>
      <c r="L416" s="7">
        <v>37</v>
      </c>
      <c r="M416" s="7" t="s">
        <v>91</v>
      </c>
      <c r="N416" s="7">
        <v>1954911</v>
      </c>
      <c r="O416" s="7" t="s">
        <v>29887</v>
      </c>
      <c r="P416" s="7" t="s">
        <v>93</v>
      </c>
      <c r="Q416" s="7" t="s">
        <v>29888</v>
      </c>
      <c r="R416" s="7" t="s">
        <v>29889</v>
      </c>
      <c r="S416" s="7"/>
      <c r="T416" s="7" t="s">
        <v>29890</v>
      </c>
      <c r="U416" s="7" t="s">
        <v>29891</v>
      </c>
      <c r="V416" s="7" t="s">
        <v>98</v>
      </c>
      <c r="W416" s="7" t="s">
        <v>29892</v>
      </c>
      <c r="X416" s="7"/>
      <c r="Y416" s="7"/>
      <c r="Z416" s="7"/>
      <c r="AA416" s="7" t="s">
        <v>29893</v>
      </c>
      <c r="AB416" s="7" t="s">
        <v>100</v>
      </c>
      <c r="AC416" s="7" t="s">
        <v>101</v>
      </c>
      <c r="AD416" s="7" t="s">
        <v>102</v>
      </c>
      <c r="AE416" s="7" t="s">
        <v>10135</v>
      </c>
      <c r="AF416" s="7" t="s">
        <v>10136</v>
      </c>
      <c r="AG416" s="7" t="s">
        <v>105</v>
      </c>
      <c r="AH416" s="7" t="s">
        <v>106</v>
      </c>
      <c r="AI416" s="7" t="s">
        <v>10135</v>
      </c>
      <c r="AJ416" s="7" t="s">
        <v>10136</v>
      </c>
      <c r="AK416" s="7" t="s">
        <v>105</v>
      </c>
      <c r="AL416" s="7" t="s">
        <v>106</v>
      </c>
      <c r="AM416" s="7" t="s">
        <v>109</v>
      </c>
    </row>
    <row r="417" spans="1:39" x14ac:dyDescent="0.2">
      <c r="A417">
        <v>1</v>
      </c>
      <c r="B417">
        <v>1</v>
      </c>
      <c r="G417" s="7">
        <v>441</v>
      </c>
      <c r="H417" s="7" t="s">
        <v>34</v>
      </c>
      <c r="I417" s="7">
        <v>2027983</v>
      </c>
      <c r="J417" s="7">
        <v>441</v>
      </c>
      <c r="K417" s="7" t="s">
        <v>34</v>
      </c>
      <c r="L417" s="7">
        <v>38</v>
      </c>
      <c r="M417" s="7" t="s">
        <v>91</v>
      </c>
      <c r="N417" s="7">
        <v>2027983</v>
      </c>
      <c r="O417" s="7" t="s">
        <v>29894</v>
      </c>
      <c r="P417" s="7" t="s">
        <v>93</v>
      </c>
      <c r="Q417" s="7" t="s">
        <v>29895</v>
      </c>
      <c r="R417" s="7" t="s">
        <v>29896</v>
      </c>
      <c r="S417" s="7"/>
      <c r="T417" s="7" t="s">
        <v>29897</v>
      </c>
      <c r="U417" s="7" t="s">
        <v>29898</v>
      </c>
      <c r="V417" s="7" t="s">
        <v>98</v>
      </c>
      <c r="W417" s="7" t="s">
        <v>29899</v>
      </c>
      <c r="X417" s="7"/>
      <c r="Y417" s="7"/>
      <c r="Z417" s="7"/>
      <c r="AA417" s="7" t="s">
        <v>29900</v>
      </c>
      <c r="AB417" s="7" t="s">
        <v>100</v>
      </c>
      <c r="AC417" s="7" t="s">
        <v>101</v>
      </c>
      <c r="AD417" s="7" t="s">
        <v>102</v>
      </c>
      <c r="AE417" s="7" t="s">
        <v>29901</v>
      </c>
      <c r="AF417" s="7" t="s">
        <v>5705</v>
      </c>
      <c r="AG417" s="7" t="s">
        <v>105</v>
      </c>
      <c r="AH417" s="7" t="s">
        <v>106</v>
      </c>
      <c r="AI417" s="7" t="s">
        <v>29901</v>
      </c>
      <c r="AJ417" s="7" t="s">
        <v>5705</v>
      </c>
      <c r="AK417" s="7" t="s">
        <v>105</v>
      </c>
      <c r="AL417" s="7" t="s">
        <v>106</v>
      </c>
      <c r="AM417" s="7" t="s">
        <v>109</v>
      </c>
    </row>
    <row r="418" spans="1:39" x14ac:dyDescent="0.2">
      <c r="A418">
        <v>1</v>
      </c>
      <c r="B418">
        <v>1</v>
      </c>
      <c r="G418" s="7">
        <v>442</v>
      </c>
      <c r="H418" s="7" t="s">
        <v>34</v>
      </c>
      <c r="I418" s="7">
        <v>2143418</v>
      </c>
      <c r="J418" s="7">
        <v>442</v>
      </c>
      <c r="K418" s="7" t="s">
        <v>34</v>
      </c>
      <c r="L418" s="7">
        <v>39</v>
      </c>
      <c r="M418" s="7" t="s">
        <v>91</v>
      </c>
      <c r="N418" s="7">
        <v>2143418</v>
      </c>
      <c r="O418" s="7" t="s">
        <v>29902</v>
      </c>
      <c r="P418" s="7" t="s">
        <v>93</v>
      </c>
      <c r="Q418" s="7" t="s">
        <v>29903</v>
      </c>
      <c r="R418" s="7" t="s">
        <v>29904</v>
      </c>
      <c r="S418" s="7"/>
      <c r="T418" s="7" t="s">
        <v>29905</v>
      </c>
      <c r="U418" s="7" t="s">
        <v>29906</v>
      </c>
      <c r="V418" s="7" t="s">
        <v>98</v>
      </c>
      <c r="W418" s="7" t="s">
        <v>29907</v>
      </c>
      <c r="X418" s="7"/>
      <c r="Y418" s="7"/>
      <c r="Z418" s="7"/>
      <c r="AA418" s="7" t="s">
        <v>29908</v>
      </c>
      <c r="AB418" s="7" t="s">
        <v>100</v>
      </c>
      <c r="AC418" s="7" t="s">
        <v>101</v>
      </c>
      <c r="AD418" s="7" t="s">
        <v>102</v>
      </c>
      <c r="AE418" s="7" t="s">
        <v>105</v>
      </c>
      <c r="AF418" s="7" t="s">
        <v>106</v>
      </c>
      <c r="AG418" s="7" t="s">
        <v>12750</v>
      </c>
      <c r="AH418" s="7" t="s">
        <v>12751</v>
      </c>
      <c r="AI418" s="7" t="s">
        <v>29909</v>
      </c>
      <c r="AJ418" s="7" t="s">
        <v>29910</v>
      </c>
      <c r="AK418" s="7" t="s">
        <v>12750</v>
      </c>
      <c r="AL418" s="7" t="s">
        <v>12751</v>
      </c>
      <c r="AM418" s="7" t="s">
        <v>109</v>
      </c>
    </row>
    <row r="419" spans="1:39" x14ac:dyDescent="0.2">
      <c r="A419">
        <v>1</v>
      </c>
      <c r="B419">
        <v>1</v>
      </c>
      <c r="G419" s="7">
        <v>443</v>
      </c>
      <c r="H419" s="7" t="s">
        <v>34</v>
      </c>
      <c r="I419" s="7">
        <v>2169295</v>
      </c>
      <c r="J419" s="7">
        <v>443</v>
      </c>
      <c r="K419" s="7" t="s">
        <v>34</v>
      </c>
      <c r="L419" s="7">
        <v>40</v>
      </c>
      <c r="M419" s="7" t="s">
        <v>91</v>
      </c>
      <c r="N419" s="7">
        <v>2169295</v>
      </c>
      <c r="O419" s="7" t="s">
        <v>29911</v>
      </c>
      <c r="P419" s="7" t="s">
        <v>93</v>
      </c>
      <c r="Q419" s="7" t="s">
        <v>29912</v>
      </c>
      <c r="R419" s="7" t="s">
        <v>29913</v>
      </c>
      <c r="S419" s="7"/>
      <c r="T419" s="7" t="s">
        <v>29914</v>
      </c>
      <c r="U419" s="7" t="s">
        <v>29915</v>
      </c>
      <c r="V419" s="7" t="s">
        <v>98</v>
      </c>
      <c r="W419" s="7" t="s">
        <v>29916</v>
      </c>
      <c r="X419" s="7"/>
      <c r="Y419" s="7"/>
      <c r="Z419" s="7"/>
      <c r="AA419" s="7" t="s">
        <v>29917</v>
      </c>
      <c r="AB419" s="7" t="s">
        <v>100</v>
      </c>
      <c r="AC419" s="7" t="s">
        <v>101</v>
      </c>
      <c r="AD419" s="7" t="s">
        <v>102</v>
      </c>
      <c r="AE419" s="7" t="s">
        <v>105</v>
      </c>
      <c r="AF419" s="7" t="s">
        <v>106</v>
      </c>
      <c r="AG419" s="7" t="s">
        <v>105</v>
      </c>
      <c r="AH419" s="7" t="s">
        <v>106</v>
      </c>
      <c r="AI419" s="7" t="s">
        <v>21432</v>
      </c>
      <c r="AJ419" s="7" t="s">
        <v>21433</v>
      </c>
      <c r="AK419" s="7" t="s">
        <v>105</v>
      </c>
      <c r="AL419" s="7" t="s">
        <v>106</v>
      </c>
      <c r="AM419" s="7" t="s">
        <v>109</v>
      </c>
    </row>
    <row r="420" spans="1:39" x14ac:dyDescent="0.2">
      <c r="A420">
        <v>1</v>
      </c>
      <c r="B420">
        <v>1</v>
      </c>
      <c r="G420" s="7">
        <v>444</v>
      </c>
      <c r="H420" s="7" t="s">
        <v>34</v>
      </c>
      <c r="I420" s="7">
        <v>2232336</v>
      </c>
      <c r="J420" s="7">
        <v>444</v>
      </c>
      <c r="K420" s="7" t="s">
        <v>34</v>
      </c>
      <c r="L420" s="7">
        <v>41</v>
      </c>
      <c r="M420" s="7" t="s">
        <v>91</v>
      </c>
      <c r="N420" s="7">
        <v>2232336</v>
      </c>
      <c r="O420" s="7" t="s">
        <v>29918</v>
      </c>
      <c r="P420" s="7" t="s">
        <v>93</v>
      </c>
      <c r="Q420" s="7" t="s">
        <v>29919</v>
      </c>
      <c r="R420" s="7" t="s">
        <v>29920</v>
      </c>
      <c r="S420" s="7"/>
      <c r="T420" s="7" t="s">
        <v>29921</v>
      </c>
      <c r="U420" s="7" t="s">
        <v>29922</v>
      </c>
      <c r="V420" s="7" t="s">
        <v>98</v>
      </c>
      <c r="W420" s="7" t="s">
        <v>29923</v>
      </c>
      <c r="X420" s="7"/>
      <c r="Y420" s="7"/>
      <c r="Z420" s="7"/>
      <c r="AA420" s="7" t="s">
        <v>29924</v>
      </c>
      <c r="AB420" s="7" t="s">
        <v>100</v>
      </c>
      <c r="AC420" s="7" t="s">
        <v>101</v>
      </c>
      <c r="AD420" s="7" t="s">
        <v>102</v>
      </c>
      <c r="AE420" s="7" t="s">
        <v>105</v>
      </c>
      <c r="AF420" s="7" t="s">
        <v>106</v>
      </c>
      <c r="AG420" s="7" t="s">
        <v>12768</v>
      </c>
      <c r="AH420" s="7" t="s">
        <v>12769</v>
      </c>
      <c r="AI420" s="7" t="s">
        <v>15200</v>
      </c>
      <c r="AJ420" s="7" t="s">
        <v>15201</v>
      </c>
      <c r="AK420" s="7" t="s">
        <v>12768</v>
      </c>
      <c r="AL420" s="7" t="s">
        <v>12769</v>
      </c>
      <c r="AM420" s="7" t="s">
        <v>109</v>
      </c>
    </row>
    <row r="421" spans="1:39" x14ac:dyDescent="0.2">
      <c r="A421">
        <v>1</v>
      </c>
      <c r="B421">
        <v>1</v>
      </c>
      <c r="G421" s="7">
        <v>445</v>
      </c>
      <c r="H421" s="7" t="s">
        <v>34</v>
      </c>
      <c r="I421" s="7">
        <v>2242131</v>
      </c>
      <c r="J421" s="7">
        <v>445</v>
      </c>
      <c r="K421" s="7" t="s">
        <v>34</v>
      </c>
      <c r="L421" s="7">
        <v>42</v>
      </c>
      <c r="M421" s="7" t="s">
        <v>91</v>
      </c>
      <c r="N421" s="7">
        <v>2242131</v>
      </c>
      <c r="O421" s="7" t="s">
        <v>29925</v>
      </c>
      <c r="P421" s="7" t="s">
        <v>93</v>
      </c>
      <c r="Q421" s="7" t="s">
        <v>29926</v>
      </c>
      <c r="R421" s="7" t="s">
        <v>29927</v>
      </c>
      <c r="S421" s="7"/>
      <c r="T421" s="7" t="s">
        <v>29928</v>
      </c>
      <c r="U421" s="7" t="s">
        <v>29929</v>
      </c>
      <c r="V421" s="7" t="s">
        <v>98</v>
      </c>
      <c r="W421" s="7" t="s">
        <v>29930</v>
      </c>
      <c r="X421" s="7"/>
      <c r="Y421" s="7"/>
      <c r="Z421" s="7"/>
      <c r="AA421" s="7" t="s">
        <v>29931</v>
      </c>
      <c r="AB421" s="7" t="s">
        <v>100</v>
      </c>
      <c r="AC421" s="7" t="s">
        <v>101</v>
      </c>
      <c r="AD421" s="7" t="s">
        <v>102</v>
      </c>
      <c r="AE421" s="7" t="s">
        <v>105</v>
      </c>
      <c r="AF421" s="7" t="s">
        <v>106</v>
      </c>
      <c r="AG421" s="7" t="s">
        <v>29932</v>
      </c>
      <c r="AH421" s="7" t="s">
        <v>29933</v>
      </c>
      <c r="AI421" s="7" t="s">
        <v>29934</v>
      </c>
      <c r="AJ421" s="7" t="s">
        <v>29935</v>
      </c>
      <c r="AK421" s="7" t="s">
        <v>29932</v>
      </c>
      <c r="AL421" s="7" t="s">
        <v>29933</v>
      </c>
      <c r="AM421" s="7" t="s">
        <v>109</v>
      </c>
    </row>
    <row r="422" spans="1:39" x14ac:dyDescent="0.2">
      <c r="A422">
        <v>1</v>
      </c>
      <c r="B422">
        <v>1</v>
      </c>
      <c r="G422" s="7">
        <v>446</v>
      </c>
      <c r="H422" s="7" t="s">
        <v>34</v>
      </c>
      <c r="I422" s="7">
        <v>2258335</v>
      </c>
      <c r="J422" s="7">
        <v>446</v>
      </c>
      <c r="K422" s="7" t="s">
        <v>34</v>
      </c>
      <c r="L422" s="7">
        <v>43</v>
      </c>
      <c r="M422" s="7" t="s">
        <v>91</v>
      </c>
      <c r="N422" s="7">
        <v>2258335</v>
      </c>
      <c r="O422" s="7" t="s">
        <v>29936</v>
      </c>
      <c r="P422" s="7" t="s">
        <v>93</v>
      </c>
      <c r="Q422" s="7" t="s">
        <v>29258</v>
      </c>
      <c r="R422" s="7" t="s">
        <v>29937</v>
      </c>
      <c r="S422" s="7"/>
      <c r="T422" s="7" t="s">
        <v>29260</v>
      </c>
      <c r="U422" s="7" t="s">
        <v>29938</v>
      </c>
      <c r="V422" s="7" t="s">
        <v>98</v>
      </c>
      <c r="W422" s="7" t="s">
        <v>29939</v>
      </c>
      <c r="X422" s="7"/>
      <c r="Y422" s="7"/>
      <c r="Z422" s="7"/>
      <c r="AA422" s="7" t="s">
        <v>29940</v>
      </c>
      <c r="AB422" s="7" t="s">
        <v>100</v>
      </c>
      <c r="AC422" s="7" t="s">
        <v>101</v>
      </c>
      <c r="AD422" s="7" t="s">
        <v>102</v>
      </c>
      <c r="AE422" s="7" t="s">
        <v>105</v>
      </c>
      <c r="AF422" s="7" t="s">
        <v>106</v>
      </c>
      <c r="AG422" s="7" t="s">
        <v>105</v>
      </c>
      <c r="AH422" s="7" t="s">
        <v>106</v>
      </c>
      <c r="AI422" s="7" t="s">
        <v>3341</v>
      </c>
      <c r="AJ422" s="7" t="s">
        <v>3342</v>
      </c>
      <c r="AK422" s="7" t="s">
        <v>3341</v>
      </c>
      <c r="AL422" s="7" t="s">
        <v>3342</v>
      </c>
      <c r="AM422" s="7" t="s">
        <v>109</v>
      </c>
    </row>
    <row r="423" spans="1:39" x14ac:dyDescent="0.2">
      <c r="A423">
        <v>1</v>
      </c>
      <c r="B423">
        <v>1</v>
      </c>
      <c r="G423" s="7">
        <v>447</v>
      </c>
      <c r="H423" s="7" t="s">
        <v>34</v>
      </c>
      <c r="I423" s="7">
        <v>2298172</v>
      </c>
      <c r="J423" s="7">
        <v>447</v>
      </c>
      <c r="K423" s="7" t="s">
        <v>34</v>
      </c>
      <c r="L423" s="7">
        <v>44</v>
      </c>
      <c r="M423" s="7" t="s">
        <v>91</v>
      </c>
      <c r="N423" s="7">
        <v>2298172</v>
      </c>
      <c r="O423" s="7" t="s">
        <v>29941</v>
      </c>
      <c r="P423" s="7" t="s">
        <v>93</v>
      </c>
      <c r="Q423" s="7" t="s">
        <v>29942</v>
      </c>
      <c r="R423" s="7" t="s">
        <v>29943</v>
      </c>
      <c r="S423" s="7"/>
      <c r="T423" s="7" t="s">
        <v>29944</v>
      </c>
      <c r="U423" s="7" t="s">
        <v>29945</v>
      </c>
      <c r="V423" s="7" t="s">
        <v>98</v>
      </c>
      <c r="W423" s="7" t="s">
        <v>29946</v>
      </c>
      <c r="X423" s="7"/>
      <c r="Y423" s="7"/>
      <c r="Z423" s="7"/>
      <c r="AA423" s="7" t="s">
        <v>29947</v>
      </c>
      <c r="AB423" s="7" t="s">
        <v>100</v>
      </c>
      <c r="AC423" s="7" t="s">
        <v>101</v>
      </c>
      <c r="AD423" s="7" t="s">
        <v>102</v>
      </c>
      <c r="AE423" s="7" t="s">
        <v>6066</v>
      </c>
      <c r="AF423" s="7" t="s">
        <v>6067</v>
      </c>
      <c r="AG423" s="7" t="s">
        <v>105</v>
      </c>
      <c r="AH423" s="7" t="s">
        <v>106</v>
      </c>
      <c r="AI423" s="7" t="s">
        <v>6066</v>
      </c>
      <c r="AJ423" s="7" t="s">
        <v>6067</v>
      </c>
      <c r="AK423" s="7" t="s">
        <v>6068</v>
      </c>
      <c r="AL423" s="7" t="s">
        <v>6069</v>
      </c>
      <c r="AM423" s="7" t="s">
        <v>109</v>
      </c>
    </row>
    <row r="424" spans="1:39" x14ac:dyDescent="0.2">
      <c r="A424">
        <v>1</v>
      </c>
      <c r="B424">
        <v>1</v>
      </c>
      <c r="G424" s="7">
        <v>448</v>
      </c>
      <c r="H424" s="7" t="s">
        <v>34</v>
      </c>
      <c r="I424" s="7">
        <v>2422350</v>
      </c>
      <c r="J424" s="7">
        <v>448</v>
      </c>
      <c r="K424" s="7" t="s">
        <v>34</v>
      </c>
      <c r="L424" s="7">
        <v>45</v>
      </c>
      <c r="M424" s="7" t="s">
        <v>91</v>
      </c>
      <c r="N424" s="7">
        <v>2422350</v>
      </c>
      <c r="O424" s="7" t="s">
        <v>29948</v>
      </c>
      <c r="P424" s="7" t="s">
        <v>93</v>
      </c>
      <c r="Q424" s="7" t="s">
        <v>29949</v>
      </c>
      <c r="R424" s="7" t="s">
        <v>29950</v>
      </c>
      <c r="S424" s="7"/>
      <c r="T424" s="7" t="s">
        <v>29951</v>
      </c>
      <c r="U424" s="7" t="s">
        <v>29952</v>
      </c>
      <c r="V424" s="7" t="s">
        <v>98</v>
      </c>
      <c r="W424" s="7" t="s">
        <v>29953</v>
      </c>
      <c r="X424" s="7"/>
      <c r="Y424" s="7"/>
      <c r="Z424" s="7"/>
      <c r="AA424" s="7" t="s">
        <v>29954</v>
      </c>
      <c r="AB424" s="7" t="s">
        <v>100</v>
      </c>
      <c r="AC424" s="7" t="s">
        <v>101</v>
      </c>
      <c r="AD424" s="7" t="s">
        <v>102</v>
      </c>
      <c r="AE424" s="7" t="s">
        <v>105</v>
      </c>
      <c r="AF424" s="7" t="s">
        <v>106</v>
      </c>
      <c r="AG424" s="7" t="s">
        <v>5227</v>
      </c>
      <c r="AH424" s="7" t="s">
        <v>5228</v>
      </c>
      <c r="AI424" s="7" t="s">
        <v>105</v>
      </c>
      <c r="AJ424" s="7" t="s">
        <v>106</v>
      </c>
      <c r="AK424" s="7" t="s">
        <v>5227</v>
      </c>
      <c r="AL424" s="7" t="s">
        <v>5228</v>
      </c>
      <c r="AM424" s="7" t="s">
        <v>109</v>
      </c>
    </row>
    <row r="425" spans="1:39" x14ac:dyDescent="0.2">
      <c r="A425">
        <v>1</v>
      </c>
      <c r="B425">
        <v>1</v>
      </c>
      <c r="G425" s="7">
        <v>449</v>
      </c>
      <c r="H425" s="7" t="s">
        <v>34</v>
      </c>
      <c r="I425" s="7">
        <v>2456294</v>
      </c>
      <c r="J425" s="7">
        <v>449</v>
      </c>
      <c r="K425" s="7" t="s">
        <v>34</v>
      </c>
      <c r="L425" s="7">
        <v>46</v>
      </c>
      <c r="M425" s="7" t="s">
        <v>91</v>
      </c>
      <c r="N425" s="7">
        <v>2456294</v>
      </c>
      <c r="O425" s="7" t="s">
        <v>29955</v>
      </c>
      <c r="P425" s="7" t="s">
        <v>93</v>
      </c>
      <c r="Q425" s="7" t="s">
        <v>29956</v>
      </c>
      <c r="R425" s="7" t="s">
        <v>29957</v>
      </c>
      <c r="S425" s="7"/>
      <c r="T425" s="7" t="s">
        <v>29958</v>
      </c>
      <c r="U425" s="7" t="s">
        <v>29959</v>
      </c>
      <c r="V425" s="7" t="s">
        <v>98</v>
      </c>
      <c r="W425" s="7" t="s">
        <v>29960</v>
      </c>
      <c r="X425" s="7"/>
      <c r="Y425" s="7"/>
      <c r="Z425" s="7"/>
      <c r="AA425" s="7" t="s">
        <v>29961</v>
      </c>
      <c r="AB425" s="7" t="s">
        <v>100</v>
      </c>
      <c r="AC425" s="7" t="s">
        <v>101</v>
      </c>
      <c r="AD425" s="7" t="s">
        <v>102</v>
      </c>
      <c r="AE425" s="7" t="s">
        <v>6099</v>
      </c>
      <c r="AF425" s="7" t="s">
        <v>6100</v>
      </c>
      <c r="AG425" s="7" t="s">
        <v>105</v>
      </c>
      <c r="AH425" s="7" t="s">
        <v>106</v>
      </c>
      <c r="AI425" s="7" t="s">
        <v>6099</v>
      </c>
      <c r="AJ425" s="7" t="s">
        <v>6100</v>
      </c>
      <c r="AK425" s="7" t="s">
        <v>1512</v>
      </c>
      <c r="AL425" s="7" t="s">
        <v>1513</v>
      </c>
      <c r="AM425" s="7" t="s">
        <v>109</v>
      </c>
    </row>
    <row r="426" spans="1:39" x14ac:dyDescent="0.2">
      <c r="A426">
        <v>1</v>
      </c>
      <c r="B426">
        <v>1</v>
      </c>
      <c r="G426" s="7">
        <v>450</v>
      </c>
      <c r="H426" s="7" t="s">
        <v>34</v>
      </c>
      <c r="I426" s="7">
        <v>2516264</v>
      </c>
      <c r="J426" s="7">
        <v>450</v>
      </c>
      <c r="K426" s="7" t="s">
        <v>34</v>
      </c>
      <c r="L426" s="7">
        <v>47</v>
      </c>
      <c r="M426" s="7" t="s">
        <v>91</v>
      </c>
      <c r="N426" s="7">
        <v>2516264</v>
      </c>
      <c r="O426" s="7" t="s">
        <v>29962</v>
      </c>
      <c r="P426" s="7" t="s">
        <v>93</v>
      </c>
      <c r="Q426" s="7" t="s">
        <v>29963</v>
      </c>
      <c r="R426" s="7" t="s">
        <v>29964</v>
      </c>
      <c r="S426" s="7"/>
      <c r="T426" s="7" t="s">
        <v>29965</v>
      </c>
      <c r="U426" s="7" t="s">
        <v>29966</v>
      </c>
      <c r="V426" s="7" t="s">
        <v>98</v>
      </c>
      <c r="W426" s="7" t="s">
        <v>29967</v>
      </c>
      <c r="X426" s="7"/>
      <c r="Y426" s="7"/>
      <c r="Z426" s="7"/>
      <c r="AA426" s="7" t="s">
        <v>29968</v>
      </c>
      <c r="AB426" s="7" t="s">
        <v>100</v>
      </c>
      <c r="AC426" s="7" t="s">
        <v>101</v>
      </c>
      <c r="AD426" s="7" t="s">
        <v>102</v>
      </c>
      <c r="AE426" s="7" t="s">
        <v>105</v>
      </c>
      <c r="AF426" s="7" t="s">
        <v>106</v>
      </c>
      <c r="AG426" s="7" t="s">
        <v>105</v>
      </c>
      <c r="AH426" s="7" t="s">
        <v>106</v>
      </c>
      <c r="AI426" s="7" t="s">
        <v>105</v>
      </c>
      <c r="AJ426" s="7" t="s">
        <v>106</v>
      </c>
      <c r="AK426" s="7" t="s">
        <v>105</v>
      </c>
      <c r="AL426" s="7" t="s">
        <v>106</v>
      </c>
      <c r="AM426" s="7" t="s">
        <v>109</v>
      </c>
    </row>
    <row r="427" spans="1:39" x14ac:dyDescent="0.2">
      <c r="A427">
        <v>1</v>
      </c>
      <c r="B427">
        <v>1</v>
      </c>
      <c r="G427" s="7">
        <v>451</v>
      </c>
      <c r="H427" s="7" t="s">
        <v>34</v>
      </c>
      <c r="I427" s="7">
        <v>2742156</v>
      </c>
      <c r="J427" s="7">
        <v>451</v>
      </c>
      <c r="K427" s="7" t="s">
        <v>34</v>
      </c>
      <c r="L427" s="7">
        <v>48</v>
      </c>
      <c r="M427" s="7" t="s">
        <v>91</v>
      </c>
      <c r="N427" s="7">
        <v>2742156</v>
      </c>
      <c r="O427" s="7" t="s">
        <v>29969</v>
      </c>
      <c r="P427" s="7" t="s">
        <v>93</v>
      </c>
      <c r="Q427" s="7" t="s">
        <v>29970</v>
      </c>
      <c r="R427" s="7" t="s">
        <v>29971</v>
      </c>
      <c r="S427" s="7"/>
      <c r="T427" s="7" t="s">
        <v>29972</v>
      </c>
      <c r="U427" s="7" t="s">
        <v>29973</v>
      </c>
      <c r="V427" s="7" t="s">
        <v>98</v>
      </c>
      <c r="W427" s="7" t="s">
        <v>29974</v>
      </c>
      <c r="X427" s="7"/>
      <c r="Y427" s="7"/>
      <c r="Z427" s="7"/>
      <c r="AA427" s="7" t="s">
        <v>29975</v>
      </c>
      <c r="AB427" s="7" t="s">
        <v>100</v>
      </c>
      <c r="AC427" s="7" t="s">
        <v>101</v>
      </c>
      <c r="AD427" s="7" t="s">
        <v>102</v>
      </c>
      <c r="AE427" s="7" t="s">
        <v>105</v>
      </c>
      <c r="AF427" s="7" t="s">
        <v>106</v>
      </c>
      <c r="AG427" s="7" t="s">
        <v>105</v>
      </c>
      <c r="AH427" s="7" t="s">
        <v>106</v>
      </c>
      <c r="AI427" s="7" t="s">
        <v>2460</v>
      </c>
      <c r="AJ427" s="7" t="s">
        <v>2461</v>
      </c>
      <c r="AK427" s="7" t="s">
        <v>2460</v>
      </c>
      <c r="AL427" s="7" t="s">
        <v>2461</v>
      </c>
      <c r="AM427" s="7" t="s">
        <v>109</v>
      </c>
    </row>
    <row r="428" spans="1:39" x14ac:dyDescent="0.2">
      <c r="A428">
        <v>1</v>
      </c>
      <c r="B428">
        <v>1</v>
      </c>
      <c r="G428" s="7">
        <v>452</v>
      </c>
      <c r="H428" s="7" t="s">
        <v>34</v>
      </c>
      <c r="I428" s="7">
        <v>2761278</v>
      </c>
      <c r="J428" s="7">
        <v>452</v>
      </c>
      <c r="K428" s="7" t="s">
        <v>34</v>
      </c>
      <c r="L428" s="7">
        <v>49</v>
      </c>
      <c r="M428" s="7" t="s">
        <v>91</v>
      </c>
      <c r="N428" s="7">
        <v>2761278</v>
      </c>
      <c r="O428" s="7" t="s">
        <v>29976</v>
      </c>
      <c r="P428" s="7" t="s">
        <v>93</v>
      </c>
      <c r="Q428" s="7" t="s">
        <v>29977</v>
      </c>
      <c r="R428" s="7" t="s">
        <v>29978</v>
      </c>
      <c r="S428" s="7"/>
      <c r="T428" s="7" t="s">
        <v>29979</v>
      </c>
      <c r="U428" s="7" t="s">
        <v>29980</v>
      </c>
      <c r="V428" s="7" t="s">
        <v>98</v>
      </c>
      <c r="W428" s="7" t="s">
        <v>29981</v>
      </c>
      <c r="X428" s="7"/>
      <c r="Y428" s="7"/>
      <c r="Z428" s="7"/>
      <c r="AA428" s="7" t="s">
        <v>29982</v>
      </c>
      <c r="AB428" s="7" t="s">
        <v>100</v>
      </c>
      <c r="AC428" s="7" t="s">
        <v>101</v>
      </c>
      <c r="AD428" s="7" t="s">
        <v>102</v>
      </c>
      <c r="AE428" s="7" t="s">
        <v>27139</v>
      </c>
      <c r="AF428" s="7" t="s">
        <v>27140</v>
      </c>
      <c r="AG428" s="7" t="s">
        <v>105</v>
      </c>
      <c r="AH428" s="7" t="s">
        <v>106</v>
      </c>
      <c r="AI428" s="7" t="s">
        <v>27139</v>
      </c>
      <c r="AJ428" s="7" t="s">
        <v>27140</v>
      </c>
      <c r="AK428" s="7" t="s">
        <v>27141</v>
      </c>
      <c r="AL428" s="7" t="s">
        <v>27142</v>
      </c>
      <c r="AM428" s="7" t="s">
        <v>109</v>
      </c>
    </row>
    <row r="429" spans="1:39" x14ac:dyDescent="0.2">
      <c r="A429">
        <v>1</v>
      </c>
      <c r="B429">
        <v>1</v>
      </c>
      <c r="G429" s="7">
        <v>453</v>
      </c>
      <c r="H429" s="7" t="s">
        <v>34</v>
      </c>
      <c r="I429" s="7">
        <v>2851380</v>
      </c>
      <c r="J429" s="7">
        <v>453</v>
      </c>
      <c r="K429" s="7" t="s">
        <v>34</v>
      </c>
      <c r="L429" s="7">
        <v>50</v>
      </c>
      <c r="M429" s="7" t="s">
        <v>91</v>
      </c>
      <c r="N429" s="7">
        <v>2851380</v>
      </c>
      <c r="O429" s="7" t="s">
        <v>29983</v>
      </c>
      <c r="P429" s="7" t="s">
        <v>93</v>
      </c>
      <c r="Q429" s="7" t="s">
        <v>29984</v>
      </c>
      <c r="R429" s="7" t="s">
        <v>29985</v>
      </c>
      <c r="S429" s="7"/>
      <c r="T429" s="7" t="s">
        <v>29986</v>
      </c>
      <c r="U429" s="7" t="s">
        <v>29987</v>
      </c>
      <c r="V429" s="7" t="s">
        <v>98</v>
      </c>
      <c r="W429" s="7" t="s">
        <v>29988</v>
      </c>
      <c r="X429" s="7"/>
      <c r="Y429" s="7"/>
      <c r="Z429" s="7"/>
      <c r="AA429" s="7" t="s">
        <v>29989</v>
      </c>
      <c r="AB429" s="7" t="s">
        <v>100</v>
      </c>
      <c r="AC429" s="7" t="s">
        <v>101</v>
      </c>
      <c r="AD429" s="7" t="s">
        <v>102</v>
      </c>
      <c r="AE429" s="7" t="s">
        <v>105</v>
      </c>
      <c r="AF429" s="7" t="s">
        <v>106</v>
      </c>
      <c r="AG429" s="7" t="s">
        <v>105</v>
      </c>
      <c r="AH429" s="7" t="s">
        <v>106</v>
      </c>
      <c r="AI429" s="7" t="s">
        <v>17653</v>
      </c>
      <c r="AJ429" s="7" t="s">
        <v>17654</v>
      </c>
      <c r="AK429" s="7" t="s">
        <v>17653</v>
      </c>
      <c r="AL429" s="7" t="s">
        <v>17654</v>
      </c>
      <c r="AM429" s="7" t="s">
        <v>109</v>
      </c>
    </row>
    <row r="430" spans="1:39" x14ac:dyDescent="0.2">
      <c r="A430">
        <v>1</v>
      </c>
      <c r="B430">
        <v>1</v>
      </c>
      <c r="G430" s="7">
        <v>454</v>
      </c>
      <c r="H430" s="7" t="s">
        <v>34</v>
      </c>
      <c r="I430" s="7">
        <v>2860994</v>
      </c>
      <c r="J430" s="7">
        <v>454</v>
      </c>
      <c r="K430" s="7" t="s">
        <v>34</v>
      </c>
      <c r="L430" s="7">
        <v>51</v>
      </c>
      <c r="M430" s="7" t="s">
        <v>91</v>
      </c>
      <c r="N430" s="7">
        <v>2860994</v>
      </c>
      <c r="O430" s="7" t="s">
        <v>29990</v>
      </c>
      <c r="P430" s="7" t="s">
        <v>93</v>
      </c>
      <c r="Q430" s="7" t="s">
        <v>29991</v>
      </c>
      <c r="R430" s="7" t="s">
        <v>29992</v>
      </c>
      <c r="S430" s="7"/>
      <c r="T430" s="7" t="s">
        <v>29993</v>
      </c>
      <c r="U430" s="7" t="s">
        <v>29994</v>
      </c>
      <c r="V430" s="7" t="s">
        <v>98</v>
      </c>
      <c r="W430" s="7" t="s">
        <v>29995</v>
      </c>
      <c r="X430" s="7"/>
      <c r="Y430" s="7"/>
      <c r="Z430" s="7"/>
      <c r="AA430" s="7" t="s">
        <v>29996</v>
      </c>
      <c r="AB430" s="7" t="s">
        <v>100</v>
      </c>
      <c r="AC430" s="7" t="s">
        <v>101</v>
      </c>
      <c r="AD430" s="7" t="s">
        <v>102</v>
      </c>
      <c r="AE430" s="7" t="s">
        <v>105</v>
      </c>
      <c r="AF430" s="7" t="s">
        <v>106</v>
      </c>
      <c r="AG430" s="7" t="s">
        <v>29997</v>
      </c>
      <c r="AH430" s="7" t="s">
        <v>29998</v>
      </c>
      <c r="AI430" s="7" t="s">
        <v>21546</v>
      </c>
      <c r="AJ430" s="7" t="s">
        <v>21547</v>
      </c>
      <c r="AK430" s="7" t="s">
        <v>29997</v>
      </c>
      <c r="AL430" s="7" t="s">
        <v>29998</v>
      </c>
      <c r="AM430" s="7" t="s">
        <v>109</v>
      </c>
    </row>
    <row r="431" spans="1:39" x14ac:dyDescent="0.2">
      <c r="A431">
        <v>1</v>
      </c>
      <c r="B431">
        <v>1</v>
      </c>
      <c r="G431" s="7">
        <v>455</v>
      </c>
      <c r="H431" s="7" t="s">
        <v>34</v>
      </c>
      <c r="I431" s="7">
        <v>2875961</v>
      </c>
      <c r="J431" s="7">
        <v>455</v>
      </c>
      <c r="K431" s="7" t="s">
        <v>34</v>
      </c>
      <c r="L431" s="7">
        <v>52</v>
      </c>
      <c r="M431" s="7" t="s">
        <v>91</v>
      </c>
      <c r="N431" s="7">
        <v>2875961</v>
      </c>
      <c r="O431" s="7" t="s">
        <v>29999</v>
      </c>
      <c r="P431" s="7" t="s">
        <v>93</v>
      </c>
      <c r="Q431" s="7" t="s">
        <v>30000</v>
      </c>
      <c r="R431" s="7" t="s">
        <v>30001</v>
      </c>
      <c r="S431" s="7"/>
      <c r="T431" s="7" t="s">
        <v>30002</v>
      </c>
      <c r="U431" s="7" t="s">
        <v>30003</v>
      </c>
      <c r="V431" s="7" t="s">
        <v>98</v>
      </c>
      <c r="W431" s="7" t="s">
        <v>30004</v>
      </c>
      <c r="X431" s="7"/>
      <c r="Y431" s="7"/>
      <c r="Z431" s="7"/>
      <c r="AA431" s="7" t="s">
        <v>30005</v>
      </c>
      <c r="AB431" s="7" t="s">
        <v>100</v>
      </c>
      <c r="AC431" s="7" t="s">
        <v>101</v>
      </c>
      <c r="AD431" s="7" t="s">
        <v>102</v>
      </c>
      <c r="AE431" s="7" t="s">
        <v>105</v>
      </c>
      <c r="AF431" s="7" t="s">
        <v>106</v>
      </c>
      <c r="AG431" s="7" t="s">
        <v>4361</v>
      </c>
      <c r="AH431" s="7" t="s">
        <v>4362</v>
      </c>
      <c r="AI431" s="7" t="s">
        <v>105</v>
      </c>
      <c r="AJ431" s="7" t="s">
        <v>106</v>
      </c>
      <c r="AK431" s="7" t="s">
        <v>4361</v>
      </c>
      <c r="AL431" s="7" t="s">
        <v>4362</v>
      </c>
      <c r="AM431" s="7" t="s">
        <v>109</v>
      </c>
    </row>
    <row r="432" spans="1:39" x14ac:dyDescent="0.2">
      <c r="A432">
        <v>1</v>
      </c>
      <c r="B432">
        <v>1</v>
      </c>
      <c r="G432" s="7">
        <v>456</v>
      </c>
      <c r="H432" s="7" t="s">
        <v>34</v>
      </c>
      <c r="I432" s="7">
        <v>2878935</v>
      </c>
      <c r="J432" s="7">
        <v>456</v>
      </c>
      <c r="K432" s="7" t="s">
        <v>34</v>
      </c>
      <c r="L432" s="7">
        <v>53</v>
      </c>
      <c r="M432" s="7" t="s">
        <v>91</v>
      </c>
      <c r="N432" s="7">
        <v>2878935</v>
      </c>
      <c r="O432" s="7" t="s">
        <v>30006</v>
      </c>
      <c r="P432" s="7" t="s">
        <v>93</v>
      </c>
      <c r="Q432" s="7" t="s">
        <v>30007</v>
      </c>
      <c r="R432" s="7" t="s">
        <v>30008</v>
      </c>
      <c r="S432" s="7"/>
      <c r="T432" s="7" t="s">
        <v>30009</v>
      </c>
      <c r="U432" s="7" t="s">
        <v>30010</v>
      </c>
      <c r="V432" s="7" t="s">
        <v>98</v>
      </c>
      <c r="W432" s="7" t="s">
        <v>30011</v>
      </c>
      <c r="X432" s="7"/>
      <c r="Y432" s="7"/>
      <c r="Z432" s="7"/>
      <c r="AA432" s="7" t="s">
        <v>30012</v>
      </c>
      <c r="AB432" s="7" t="s">
        <v>100</v>
      </c>
      <c r="AC432" s="7" t="s">
        <v>101</v>
      </c>
      <c r="AD432" s="7" t="s">
        <v>102</v>
      </c>
      <c r="AE432" s="7" t="s">
        <v>30013</v>
      </c>
      <c r="AF432" s="7" t="s">
        <v>30014</v>
      </c>
      <c r="AG432" s="7" t="s">
        <v>105</v>
      </c>
      <c r="AH432" s="7" t="s">
        <v>106</v>
      </c>
      <c r="AI432" s="7" t="s">
        <v>30013</v>
      </c>
      <c r="AJ432" s="7" t="s">
        <v>30014</v>
      </c>
      <c r="AK432" s="7" t="s">
        <v>4363</v>
      </c>
      <c r="AL432" s="7" t="s">
        <v>4364</v>
      </c>
      <c r="AM432" s="7" t="s">
        <v>109</v>
      </c>
    </row>
    <row r="433" spans="1:39" x14ac:dyDescent="0.2">
      <c r="A433">
        <v>1</v>
      </c>
      <c r="B433">
        <v>1</v>
      </c>
      <c r="G433" s="7">
        <v>457</v>
      </c>
      <c r="H433" s="7" t="s">
        <v>34</v>
      </c>
      <c r="I433" s="7">
        <v>2915885</v>
      </c>
      <c r="J433" s="7">
        <v>457</v>
      </c>
      <c r="K433" s="7" t="s">
        <v>34</v>
      </c>
      <c r="L433" s="7">
        <v>54</v>
      </c>
      <c r="M433" s="7" t="s">
        <v>91</v>
      </c>
      <c r="N433" s="7">
        <v>2915885</v>
      </c>
      <c r="O433" s="7" t="s">
        <v>30015</v>
      </c>
      <c r="P433" s="7" t="s">
        <v>93</v>
      </c>
      <c r="Q433" s="7" t="s">
        <v>30016</v>
      </c>
      <c r="R433" s="7" t="s">
        <v>30017</v>
      </c>
      <c r="S433" s="7"/>
      <c r="T433" s="7" t="s">
        <v>30018</v>
      </c>
      <c r="U433" s="7" t="s">
        <v>30019</v>
      </c>
      <c r="V433" s="7" t="s">
        <v>98</v>
      </c>
      <c r="W433" s="7" t="s">
        <v>30020</v>
      </c>
      <c r="X433" s="7"/>
      <c r="Y433" s="7"/>
      <c r="Z433" s="7"/>
      <c r="AA433" s="7" t="s">
        <v>30021</v>
      </c>
      <c r="AB433" s="7" t="s">
        <v>100</v>
      </c>
      <c r="AC433" s="7" t="s">
        <v>101</v>
      </c>
      <c r="AD433" s="7" t="s">
        <v>102</v>
      </c>
      <c r="AE433" s="7" t="s">
        <v>30022</v>
      </c>
      <c r="AF433" s="7" t="s">
        <v>30023</v>
      </c>
      <c r="AG433" s="7" t="s">
        <v>105</v>
      </c>
      <c r="AH433" s="7" t="s">
        <v>106</v>
      </c>
      <c r="AI433" s="7" t="s">
        <v>30022</v>
      </c>
      <c r="AJ433" s="7" t="s">
        <v>30023</v>
      </c>
      <c r="AK433" s="7" t="s">
        <v>16058</v>
      </c>
      <c r="AL433" s="7" t="s">
        <v>16059</v>
      </c>
      <c r="AM433" s="7" t="s">
        <v>109</v>
      </c>
    </row>
    <row r="434" spans="1:39" x14ac:dyDescent="0.2">
      <c r="A434">
        <v>1</v>
      </c>
      <c r="B434">
        <v>1</v>
      </c>
      <c r="G434" s="7">
        <v>458</v>
      </c>
      <c r="H434" s="7" t="s">
        <v>34</v>
      </c>
      <c r="I434" s="7">
        <v>2968221</v>
      </c>
      <c r="J434" s="7">
        <v>458</v>
      </c>
      <c r="K434" s="7" t="s">
        <v>34</v>
      </c>
      <c r="L434" s="7">
        <v>55</v>
      </c>
      <c r="M434" s="7" t="s">
        <v>91</v>
      </c>
      <c r="N434" s="7">
        <v>2968221</v>
      </c>
      <c r="O434" s="7" t="s">
        <v>30024</v>
      </c>
      <c r="P434" s="7" t="s">
        <v>93</v>
      </c>
      <c r="Q434" s="7" t="s">
        <v>30025</v>
      </c>
      <c r="R434" s="7" t="s">
        <v>30026</v>
      </c>
      <c r="S434" s="7"/>
      <c r="T434" s="7" t="s">
        <v>30027</v>
      </c>
      <c r="U434" s="7" t="s">
        <v>30028</v>
      </c>
      <c r="V434" s="7" t="s">
        <v>98</v>
      </c>
      <c r="W434" s="7" t="s">
        <v>30029</v>
      </c>
      <c r="X434" s="7"/>
      <c r="Y434" s="7"/>
      <c r="Z434" s="7"/>
      <c r="AA434" s="7" t="s">
        <v>30030</v>
      </c>
      <c r="AB434" s="7" t="s">
        <v>100</v>
      </c>
      <c r="AC434" s="7" t="s">
        <v>101</v>
      </c>
      <c r="AD434" s="7" t="s">
        <v>102</v>
      </c>
      <c r="AE434" s="7" t="s">
        <v>105</v>
      </c>
      <c r="AF434" s="7" t="s">
        <v>106</v>
      </c>
      <c r="AG434" s="7" t="s">
        <v>105</v>
      </c>
      <c r="AH434" s="7" t="s">
        <v>106</v>
      </c>
      <c r="AI434" s="7" t="s">
        <v>2509</v>
      </c>
      <c r="AJ434" s="7" t="s">
        <v>2510</v>
      </c>
      <c r="AK434" s="7" t="s">
        <v>2509</v>
      </c>
      <c r="AL434" s="7" t="s">
        <v>2510</v>
      </c>
      <c r="AM434" s="7" t="s">
        <v>109</v>
      </c>
    </row>
    <row r="435" spans="1:39" x14ac:dyDescent="0.2">
      <c r="A435">
        <v>1</v>
      </c>
      <c r="B435">
        <v>1</v>
      </c>
      <c r="G435" s="7">
        <v>459</v>
      </c>
      <c r="H435" s="7" t="s">
        <v>34</v>
      </c>
      <c r="I435" s="7">
        <v>3166624</v>
      </c>
      <c r="J435" s="7">
        <v>459</v>
      </c>
      <c r="K435" s="7" t="s">
        <v>34</v>
      </c>
      <c r="L435" s="7">
        <v>56</v>
      </c>
      <c r="M435" s="7" t="s">
        <v>91</v>
      </c>
      <c r="N435" s="7">
        <v>3166624</v>
      </c>
      <c r="O435" s="7" t="s">
        <v>30031</v>
      </c>
      <c r="P435" s="7" t="s">
        <v>93</v>
      </c>
      <c r="Q435" s="7" t="s">
        <v>30032</v>
      </c>
      <c r="R435" s="7" t="s">
        <v>30033</v>
      </c>
      <c r="S435" s="7"/>
      <c r="T435" s="7" t="s">
        <v>30034</v>
      </c>
      <c r="U435" s="7" t="s">
        <v>30035</v>
      </c>
      <c r="V435" s="7" t="s">
        <v>98</v>
      </c>
      <c r="W435" s="7" t="s">
        <v>30036</v>
      </c>
      <c r="X435" s="7"/>
      <c r="Y435" s="7"/>
      <c r="Z435" s="7"/>
      <c r="AA435" s="7" t="s">
        <v>30037</v>
      </c>
      <c r="AB435" s="7" t="s">
        <v>100</v>
      </c>
      <c r="AC435" s="7" t="s">
        <v>101</v>
      </c>
      <c r="AD435" s="7" t="s">
        <v>102</v>
      </c>
      <c r="AE435" s="7" t="s">
        <v>30038</v>
      </c>
      <c r="AF435" s="7" t="s">
        <v>30039</v>
      </c>
      <c r="AG435" s="7" t="s">
        <v>22273</v>
      </c>
      <c r="AH435" s="7" t="s">
        <v>22274</v>
      </c>
      <c r="AI435" s="7" t="s">
        <v>30038</v>
      </c>
      <c r="AJ435" s="7" t="s">
        <v>30039</v>
      </c>
      <c r="AK435" s="7" t="s">
        <v>22273</v>
      </c>
      <c r="AL435" s="7" t="s">
        <v>22274</v>
      </c>
      <c r="AM435" s="7" t="s">
        <v>109</v>
      </c>
    </row>
    <row r="436" spans="1:39" x14ac:dyDescent="0.2">
      <c r="A436">
        <v>1</v>
      </c>
      <c r="B436">
        <v>1</v>
      </c>
      <c r="G436" s="7">
        <v>462</v>
      </c>
      <c r="H436" s="7" t="s">
        <v>34</v>
      </c>
      <c r="I436" s="7">
        <v>3189871</v>
      </c>
      <c r="J436" s="7">
        <v>460</v>
      </c>
      <c r="K436" s="7" t="s">
        <v>34</v>
      </c>
      <c r="L436" s="7">
        <v>57</v>
      </c>
      <c r="M436" s="7" t="s">
        <v>91</v>
      </c>
      <c r="N436" s="7">
        <v>3189871</v>
      </c>
      <c r="O436" s="7" t="s">
        <v>30040</v>
      </c>
      <c r="P436" s="7" t="s">
        <v>93</v>
      </c>
      <c r="Q436" s="7" t="s">
        <v>30041</v>
      </c>
      <c r="R436" s="7" t="s">
        <v>30042</v>
      </c>
      <c r="S436" s="7"/>
      <c r="T436" s="7" t="s">
        <v>30043</v>
      </c>
      <c r="U436" s="7" t="s">
        <v>30044</v>
      </c>
      <c r="V436" s="7" t="s">
        <v>98</v>
      </c>
      <c r="W436" s="7" t="s">
        <v>30045</v>
      </c>
      <c r="X436" s="7"/>
      <c r="Y436" s="7"/>
      <c r="Z436" s="7"/>
      <c r="AA436" s="7" t="s">
        <v>30046</v>
      </c>
      <c r="AB436" s="7" t="s">
        <v>100</v>
      </c>
      <c r="AC436" s="7" t="s">
        <v>101</v>
      </c>
      <c r="AD436" s="7" t="s">
        <v>102</v>
      </c>
      <c r="AE436" s="7" t="s">
        <v>105</v>
      </c>
      <c r="AF436" s="7" t="s">
        <v>106</v>
      </c>
      <c r="AG436" s="7" t="s">
        <v>105</v>
      </c>
      <c r="AH436" s="7" t="s">
        <v>106</v>
      </c>
      <c r="AI436" s="7" t="s">
        <v>11256</v>
      </c>
      <c r="AJ436" s="7" t="s">
        <v>11257</v>
      </c>
      <c r="AK436" s="7" t="s">
        <v>11256</v>
      </c>
      <c r="AL436" s="7" t="s">
        <v>11257</v>
      </c>
      <c r="AM436" s="7" t="s">
        <v>109</v>
      </c>
    </row>
    <row r="437" spans="1:39" x14ac:dyDescent="0.2">
      <c r="A437">
        <v>1</v>
      </c>
      <c r="B437">
        <v>1</v>
      </c>
      <c r="G437" s="7">
        <v>463</v>
      </c>
      <c r="H437" s="7" t="s">
        <v>34</v>
      </c>
      <c r="I437" s="7">
        <v>3223937</v>
      </c>
      <c r="J437" s="7">
        <v>461</v>
      </c>
      <c r="K437" s="7" t="s">
        <v>34</v>
      </c>
      <c r="L437" s="7">
        <v>58</v>
      </c>
      <c r="M437" s="7" t="s">
        <v>91</v>
      </c>
      <c r="N437" s="7">
        <v>3223937</v>
      </c>
      <c r="O437" s="7" t="s">
        <v>30047</v>
      </c>
      <c r="P437" s="7" t="s">
        <v>93</v>
      </c>
      <c r="Q437" s="7" t="s">
        <v>30048</v>
      </c>
      <c r="R437" s="7" t="s">
        <v>30049</v>
      </c>
      <c r="S437" s="7"/>
      <c r="T437" s="7" t="s">
        <v>30050</v>
      </c>
      <c r="U437" s="7" t="s">
        <v>30051</v>
      </c>
      <c r="V437" s="7" t="s">
        <v>98</v>
      </c>
      <c r="W437" s="7" t="s">
        <v>30052</v>
      </c>
      <c r="X437" s="7"/>
      <c r="Y437" s="7"/>
      <c r="Z437" s="7"/>
      <c r="AA437" s="7" t="s">
        <v>30053</v>
      </c>
      <c r="AB437" s="7" t="s">
        <v>100</v>
      </c>
      <c r="AC437" s="7" t="s">
        <v>101</v>
      </c>
      <c r="AD437" s="7" t="s">
        <v>102</v>
      </c>
      <c r="AE437" s="7" t="s">
        <v>30054</v>
      </c>
      <c r="AF437" s="7" t="s">
        <v>30055</v>
      </c>
      <c r="AG437" s="7" t="s">
        <v>105</v>
      </c>
      <c r="AH437" s="7" t="s">
        <v>106</v>
      </c>
      <c r="AI437" s="7" t="s">
        <v>30054</v>
      </c>
      <c r="AJ437" s="7" t="s">
        <v>30055</v>
      </c>
      <c r="AK437" s="7" t="s">
        <v>11269</v>
      </c>
      <c r="AL437" s="7" t="s">
        <v>11270</v>
      </c>
      <c r="AM437" s="7" t="s">
        <v>109</v>
      </c>
    </row>
    <row r="438" spans="1:39" x14ac:dyDescent="0.2">
      <c r="A438">
        <v>1</v>
      </c>
      <c r="B438">
        <v>1</v>
      </c>
      <c r="G438" s="7">
        <v>464</v>
      </c>
      <c r="H438" s="7" t="s">
        <v>34</v>
      </c>
      <c r="I438" s="7">
        <v>3229555</v>
      </c>
      <c r="J438" s="7">
        <v>462</v>
      </c>
      <c r="K438" s="7" t="s">
        <v>34</v>
      </c>
      <c r="L438" s="7">
        <v>59</v>
      </c>
      <c r="M438" s="7" t="s">
        <v>91</v>
      </c>
      <c r="N438" s="7">
        <v>3229555</v>
      </c>
      <c r="O438" s="7" t="s">
        <v>30056</v>
      </c>
      <c r="P438" s="7" t="s">
        <v>93</v>
      </c>
      <c r="Q438" s="7" t="s">
        <v>30057</v>
      </c>
      <c r="R438" s="7" t="s">
        <v>30058</v>
      </c>
      <c r="S438" s="7"/>
      <c r="T438" s="7" t="s">
        <v>30059</v>
      </c>
      <c r="U438" s="7" t="s">
        <v>30060</v>
      </c>
      <c r="V438" s="7" t="s">
        <v>98</v>
      </c>
      <c r="W438" s="7" t="s">
        <v>30061</v>
      </c>
      <c r="X438" s="7"/>
      <c r="Y438" s="7"/>
      <c r="Z438" s="7"/>
      <c r="AA438" s="7" t="s">
        <v>30062</v>
      </c>
      <c r="AB438" s="7" t="s">
        <v>100</v>
      </c>
      <c r="AC438" s="7" t="s">
        <v>101</v>
      </c>
      <c r="AD438" s="7" t="s">
        <v>102</v>
      </c>
      <c r="AE438" s="7" t="s">
        <v>105</v>
      </c>
      <c r="AF438" s="7" t="s">
        <v>106</v>
      </c>
      <c r="AG438" s="7" t="s">
        <v>105</v>
      </c>
      <c r="AH438" s="7" t="s">
        <v>106</v>
      </c>
      <c r="AI438" s="7" t="s">
        <v>105</v>
      </c>
      <c r="AJ438" s="7" t="s">
        <v>106</v>
      </c>
      <c r="AK438" s="7" t="s">
        <v>4445</v>
      </c>
      <c r="AL438" s="7" t="s">
        <v>4446</v>
      </c>
      <c r="AM438" s="7" t="s">
        <v>109</v>
      </c>
    </row>
    <row r="439" spans="1:39" x14ac:dyDescent="0.2">
      <c r="A439">
        <v>1</v>
      </c>
      <c r="B439">
        <v>1</v>
      </c>
      <c r="G439" s="7">
        <v>465</v>
      </c>
      <c r="H439" s="7" t="s">
        <v>34</v>
      </c>
      <c r="I439" s="7">
        <v>3257507</v>
      </c>
      <c r="J439" s="7">
        <v>463</v>
      </c>
      <c r="K439" s="7" t="s">
        <v>34</v>
      </c>
      <c r="L439" s="7">
        <v>60</v>
      </c>
      <c r="M439" s="7" t="s">
        <v>91</v>
      </c>
      <c r="N439" s="7">
        <v>3257507</v>
      </c>
      <c r="O439" s="7" t="s">
        <v>30063</v>
      </c>
      <c r="P439" s="7" t="s">
        <v>93</v>
      </c>
      <c r="Q439" s="7" t="s">
        <v>30064</v>
      </c>
      <c r="R439" s="7" t="s">
        <v>30065</v>
      </c>
      <c r="S439" s="7"/>
      <c r="T439" s="7" t="s">
        <v>30066</v>
      </c>
      <c r="U439" s="7" t="s">
        <v>30067</v>
      </c>
      <c r="V439" s="7" t="s">
        <v>98</v>
      </c>
      <c r="W439" s="7" t="s">
        <v>30068</v>
      </c>
      <c r="X439" s="7"/>
      <c r="Y439" s="7"/>
      <c r="Z439" s="7"/>
      <c r="AA439" s="7" t="s">
        <v>30069</v>
      </c>
      <c r="AB439" s="7" t="s">
        <v>100</v>
      </c>
      <c r="AC439" s="7" t="s">
        <v>101</v>
      </c>
      <c r="AD439" s="7" t="s">
        <v>102</v>
      </c>
      <c r="AE439" s="7" t="s">
        <v>105</v>
      </c>
      <c r="AF439" s="7" t="s">
        <v>106</v>
      </c>
      <c r="AG439" s="7" t="s">
        <v>18561</v>
      </c>
      <c r="AH439" s="7" t="s">
        <v>18562</v>
      </c>
      <c r="AI439" s="7" t="s">
        <v>4465</v>
      </c>
      <c r="AJ439" s="7" t="s">
        <v>4466</v>
      </c>
      <c r="AK439" s="7" t="s">
        <v>18561</v>
      </c>
      <c r="AL439" s="7" t="s">
        <v>18562</v>
      </c>
      <c r="AM439" s="7" t="s">
        <v>109</v>
      </c>
    </row>
    <row r="440" spans="1:39" x14ac:dyDescent="0.2">
      <c r="A440">
        <v>1</v>
      </c>
      <c r="B440">
        <v>1</v>
      </c>
      <c r="G440" s="7">
        <v>466</v>
      </c>
      <c r="H440" s="7" t="s">
        <v>34</v>
      </c>
      <c r="I440" s="7">
        <v>3282690</v>
      </c>
      <c r="J440" s="7">
        <v>464</v>
      </c>
      <c r="K440" s="7" t="s">
        <v>34</v>
      </c>
      <c r="L440" s="7">
        <v>61</v>
      </c>
      <c r="M440" s="7" t="s">
        <v>91</v>
      </c>
      <c r="N440" s="7">
        <v>3282690</v>
      </c>
      <c r="O440" s="7" t="s">
        <v>30070</v>
      </c>
      <c r="P440" s="7" t="s">
        <v>93</v>
      </c>
      <c r="Q440" s="7" t="s">
        <v>30071</v>
      </c>
      <c r="R440" s="7" t="s">
        <v>30072</v>
      </c>
      <c r="S440" s="7"/>
      <c r="T440" s="7" t="s">
        <v>30073</v>
      </c>
      <c r="U440" s="7" t="s">
        <v>30074</v>
      </c>
      <c r="V440" s="7" t="s">
        <v>98</v>
      </c>
      <c r="W440" s="7" t="s">
        <v>30075</v>
      </c>
      <c r="X440" s="7"/>
      <c r="Y440" s="7"/>
      <c r="Z440" s="7"/>
      <c r="AA440" s="7" t="s">
        <v>30076</v>
      </c>
      <c r="AB440" s="7" t="s">
        <v>100</v>
      </c>
      <c r="AC440" s="7" t="s">
        <v>101</v>
      </c>
      <c r="AD440" s="7" t="s">
        <v>102</v>
      </c>
      <c r="AE440" s="7" t="s">
        <v>11287</v>
      </c>
      <c r="AF440" s="7" t="s">
        <v>11288</v>
      </c>
      <c r="AG440" s="7" t="s">
        <v>105</v>
      </c>
      <c r="AH440" s="7" t="s">
        <v>106</v>
      </c>
      <c r="AI440" s="7" t="s">
        <v>11287</v>
      </c>
      <c r="AJ440" s="7" t="s">
        <v>11288</v>
      </c>
      <c r="AK440" s="7" t="s">
        <v>4474</v>
      </c>
      <c r="AL440" s="7" t="s">
        <v>4475</v>
      </c>
      <c r="AM440" s="7" t="s">
        <v>109</v>
      </c>
    </row>
    <row r="441" spans="1:39" x14ac:dyDescent="0.2">
      <c r="A441">
        <v>1</v>
      </c>
      <c r="B441">
        <v>1</v>
      </c>
      <c r="G441" s="7">
        <v>467</v>
      </c>
      <c r="H441" s="7" t="s">
        <v>34</v>
      </c>
      <c r="I441" s="7">
        <v>3357393</v>
      </c>
      <c r="J441" s="7">
        <v>465</v>
      </c>
      <c r="K441" s="7" t="s">
        <v>34</v>
      </c>
      <c r="L441" s="7">
        <v>62</v>
      </c>
      <c r="M441" s="7" t="s">
        <v>91</v>
      </c>
      <c r="N441" s="7">
        <v>3357393</v>
      </c>
      <c r="O441" s="7" t="s">
        <v>30077</v>
      </c>
      <c r="P441" s="7" t="s">
        <v>93</v>
      </c>
      <c r="Q441" s="7" t="s">
        <v>30078</v>
      </c>
      <c r="R441" s="7" t="s">
        <v>30079</v>
      </c>
      <c r="S441" s="7"/>
      <c r="T441" s="7" t="s">
        <v>30080</v>
      </c>
      <c r="U441" s="7" t="s">
        <v>30081</v>
      </c>
      <c r="V441" s="7" t="s">
        <v>98</v>
      </c>
      <c r="W441" s="7" t="s">
        <v>30082</v>
      </c>
      <c r="X441" s="7"/>
      <c r="Y441" s="7"/>
      <c r="Z441" s="7"/>
      <c r="AA441" s="7" t="s">
        <v>30083</v>
      </c>
      <c r="AB441" s="7" t="s">
        <v>100</v>
      </c>
      <c r="AC441" s="7" t="s">
        <v>101</v>
      </c>
      <c r="AD441" s="7" t="s">
        <v>102</v>
      </c>
      <c r="AE441" s="7" t="s">
        <v>105</v>
      </c>
      <c r="AF441" s="7" t="s">
        <v>106</v>
      </c>
      <c r="AG441" s="7" t="s">
        <v>23924</v>
      </c>
      <c r="AH441" s="7" t="s">
        <v>23925</v>
      </c>
      <c r="AI441" s="7" t="s">
        <v>7037</v>
      </c>
      <c r="AJ441" s="7" t="s">
        <v>7038</v>
      </c>
      <c r="AK441" s="7" t="s">
        <v>23924</v>
      </c>
      <c r="AL441" s="7" t="s">
        <v>23925</v>
      </c>
      <c r="AM441" s="7" t="s">
        <v>109</v>
      </c>
    </row>
    <row r="442" spans="1:39" x14ac:dyDescent="0.2">
      <c r="A442">
        <v>1</v>
      </c>
      <c r="B442">
        <v>1</v>
      </c>
      <c r="G442" s="7">
        <v>468</v>
      </c>
      <c r="H442" s="7" t="s">
        <v>34</v>
      </c>
      <c r="I442" s="7">
        <v>3412453</v>
      </c>
      <c r="J442" s="7">
        <v>466</v>
      </c>
      <c r="K442" s="7" t="s">
        <v>34</v>
      </c>
      <c r="L442" s="7">
        <v>63</v>
      </c>
      <c r="M442" s="7" t="s">
        <v>91</v>
      </c>
      <c r="N442" s="7">
        <v>3412453</v>
      </c>
      <c r="O442" s="7" t="s">
        <v>30084</v>
      </c>
      <c r="P442" s="7" t="s">
        <v>93</v>
      </c>
      <c r="Q442" s="7" t="s">
        <v>30085</v>
      </c>
      <c r="R442" s="7" t="s">
        <v>30086</v>
      </c>
      <c r="S442" s="7"/>
      <c r="T442" s="7" t="s">
        <v>30087</v>
      </c>
      <c r="U442" s="7" t="s">
        <v>30088</v>
      </c>
      <c r="V442" s="7" t="s">
        <v>98</v>
      </c>
      <c r="W442" s="7" t="s">
        <v>30089</v>
      </c>
      <c r="X442" s="7"/>
      <c r="Y442" s="7"/>
      <c r="Z442" s="7"/>
      <c r="AA442" s="7" t="s">
        <v>30090</v>
      </c>
      <c r="AB442" s="7" t="s">
        <v>100</v>
      </c>
      <c r="AC442" s="7" t="s">
        <v>101</v>
      </c>
      <c r="AD442" s="7" t="s">
        <v>102</v>
      </c>
      <c r="AE442" s="7" t="s">
        <v>12976</v>
      </c>
      <c r="AF442" s="7" t="s">
        <v>12977</v>
      </c>
      <c r="AG442" s="7" t="s">
        <v>105</v>
      </c>
      <c r="AH442" s="7" t="s">
        <v>106</v>
      </c>
      <c r="AI442" s="7" t="s">
        <v>12976</v>
      </c>
      <c r="AJ442" s="7" t="s">
        <v>12977</v>
      </c>
      <c r="AK442" s="7" t="s">
        <v>24621</v>
      </c>
      <c r="AL442" s="7" t="s">
        <v>24622</v>
      </c>
      <c r="AM442" s="7" t="s">
        <v>109</v>
      </c>
    </row>
    <row r="443" spans="1:39" x14ac:dyDescent="0.2">
      <c r="A443">
        <v>1</v>
      </c>
      <c r="B443">
        <v>1</v>
      </c>
      <c r="G443" s="7">
        <v>471</v>
      </c>
      <c r="H443" s="7" t="s">
        <v>34</v>
      </c>
      <c r="I443" s="7">
        <v>3441612</v>
      </c>
      <c r="J443" s="7">
        <v>467</v>
      </c>
      <c r="K443" s="7" t="s">
        <v>34</v>
      </c>
      <c r="L443" s="7">
        <v>64</v>
      </c>
      <c r="M443" s="7" t="s">
        <v>91</v>
      </c>
      <c r="N443" s="7">
        <v>3441612</v>
      </c>
      <c r="O443" s="7" t="s">
        <v>30091</v>
      </c>
      <c r="P443" s="7" t="s">
        <v>93</v>
      </c>
      <c r="Q443" s="7" t="s">
        <v>30092</v>
      </c>
      <c r="R443" s="7" t="s">
        <v>30093</v>
      </c>
      <c r="S443" s="7"/>
      <c r="T443" s="7" t="s">
        <v>30094</v>
      </c>
      <c r="U443" s="7" t="s">
        <v>30095</v>
      </c>
      <c r="V443" s="7" t="s">
        <v>98</v>
      </c>
      <c r="W443" s="7" t="s">
        <v>30096</v>
      </c>
      <c r="X443" s="7"/>
      <c r="Y443" s="7"/>
      <c r="Z443" s="7"/>
      <c r="AA443" s="7" t="s">
        <v>30097</v>
      </c>
      <c r="AB443" s="7" t="s">
        <v>100</v>
      </c>
      <c r="AC443" s="7" t="s">
        <v>101</v>
      </c>
      <c r="AD443" s="7" t="s">
        <v>102</v>
      </c>
      <c r="AE443" s="7" t="s">
        <v>105</v>
      </c>
      <c r="AF443" s="7" t="s">
        <v>106</v>
      </c>
      <c r="AG443" s="7" t="s">
        <v>105</v>
      </c>
      <c r="AH443" s="7" t="s">
        <v>106</v>
      </c>
      <c r="AI443" s="7" t="s">
        <v>6274</v>
      </c>
      <c r="AJ443" s="7" t="s">
        <v>6275</v>
      </c>
      <c r="AK443" s="7" t="s">
        <v>6274</v>
      </c>
      <c r="AL443" s="7" t="s">
        <v>6275</v>
      </c>
      <c r="AM443" s="7" t="s">
        <v>109</v>
      </c>
    </row>
    <row r="444" spans="1:39" x14ac:dyDescent="0.2">
      <c r="A444">
        <v>1</v>
      </c>
      <c r="B444">
        <v>1</v>
      </c>
      <c r="G444" s="7">
        <v>472</v>
      </c>
      <c r="H444" s="7" t="s">
        <v>34</v>
      </c>
      <c r="I444" s="7">
        <v>3544058</v>
      </c>
      <c r="J444" s="7">
        <v>468</v>
      </c>
      <c r="K444" s="7" t="s">
        <v>34</v>
      </c>
      <c r="L444" s="7">
        <v>65</v>
      </c>
      <c r="M444" s="7" t="s">
        <v>91</v>
      </c>
      <c r="N444" s="7">
        <v>3544058</v>
      </c>
      <c r="O444" s="7" t="s">
        <v>30098</v>
      </c>
      <c r="P444" s="7" t="s">
        <v>93</v>
      </c>
      <c r="Q444" s="7" t="s">
        <v>30099</v>
      </c>
      <c r="R444" s="7" t="s">
        <v>30100</v>
      </c>
      <c r="S444" s="7"/>
      <c r="T444" s="7" t="s">
        <v>30101</v>
      </c>
      <c r="U444" s="7" t="s">
        <v>30102</v>
      </c>
      <c r="V444" s="7" t="s">
        <v>98</v>
      </c>
      <c r="W444" s="7" t="s">
        <v>30103</v>
      </c>
      <c r="X444" s="7"/>
      <c r="Y444" s="7"/>
      <c r="Z444" s="7"/>
      <c r="AA444" s="7" t="s">
        <v>30104</v>
      </c>
      <c r="AB444" s="7" t="s">
        <v>100</v>
      </c>
      <c r="AC444" s="7" t="s">
        <v>101</v>
      </c>
      <c r="AD444" s="7" t="s">
        <v>102</v>
      </c>
      <c r="AE444" s="7" t="s">
        <v>105</v>
      </c>
      <c r="AF444" s="7" t="s">
        <v>106</v>
      </c>
      <c r="AG444" s="7" t="s">
        <v>105</v>
      </c>
      <c r="AH444" s="7" t="s">
        <v>106</v>
      </c>
      <c r="AI444" s="7" t="s">
        <v>2669</v>
      </c>
      <c r="AJ444" s="7" t="s">
        <v>2670</v>
      </c>
      <c r="AK444" s="7" t="s">
        <v>2669</v>
      </c>
      <c r="AL444" s="7" t="s">
        <v>2670</v>
      </c>
      <c r="AM444" s="7" t="s">
        <v>109</v>
      </c>
    </row>
    <row r="445" spans="1:39" x14ac:dyDescent="0.2">
      <c r="A445">
        <v>1</v>
      </c>
      <c r="B445">
        <v>1</v>
      </c>
      <c r="G445" s="7">
        <v>473</v>
      </c>
      <c r="H445" s="7" t="s">
        <v>34</v>
      </c>
      <c r="I445" s="7">
        <v>3575344</v>
      </c>
      <c r="J445" s="7">
        <v>469</v>
      </c>
      <c r="K445" s="7" t="s">
        <v>34</v>
      </c>
      <c r="L445" s="7">
        <v>66</v>
      </c>
      <c r="M445" s="7" t="s">
        <v>91</v>
      </c>
      <c r="N445" s="7">
        <v>3575344</v>
      </c>
      <c r="O445" s="7" t="s">
        <v>30105</v>
      </c>
      <c r="P445" s="7" t="s">
        <v>93</v>
      </c>
      <c r="Q445" s="7" t="s">
        <v>30106</v>
      </c>
      <c r="R445" s="7" t="s">
        <v>30107</v>
      </c>
      <c r="S445" s="7"/>
      <c r="T445" s="7" t="s">
        <v>30108</v>
      </c>
      <c r="U445" s="7" t="s">
        <v>30109</v>
      </c>
      <c r="V445" s="7" t="s">
        <v>98</v>
      </c>
      <c r="W445" s="7" t="s">
        <v>30110</v>
      </c>
      <c r="X445" s="7"/>
      <c r="Y445" s="7"/>
      <c r="Z445" s="7"/>
      <c r="AA445" s="7" t="s">
        <v>30111</v>
      </c>
      <c r="AB445" s="7" t="s">
        <v>100</v>
      </c>
      <c r="AC445" s="7" t="s">
        <v>101</v>
      </c>
      <c r="AD445" s="7" t="s">
        <v>102</v>
      </c>
      <c r="AE445" s="7" t="s">
        <v>105</v>
      </c>
      <c r="AF445" s="7" t="s">
        <v>106</v>
      </c>
      <c r="AG445" s="7" t="s">
        <v>105</v>
      </c>
      <c r="AH445" s="7" t="s">
        <v>106</v>
      </c>
      <c r="AI445" s="7" t="s">
        <v>8805</v>
      </c>
      <c r="AJ445" s="7" t="s">
        <v>8806</v>
      </c>
      <c r="AK445" s="7" t="s">
        <v>8805</v>
      </c>
      <c r="AL445" s="7" t="s">
        <v>8806</v>
      </c>
      <c r="AM445" s="7" t="s">
        <v>109</v>
      </c>
    </row>
    <row r="446" spans="1:39" x14ac:dyDescent="0.2">
      <c r="A446">
        <v>1</v>
      </c>
      <c r="B446">
        <v>1</v>
      </c>
      <c r="G446" s="7">
        <v>474</v>
      </c>
      <c r="H446" s="7" t="s">
        <v>34</v>
      </c>
      <c r="I446" s="7">
        <v>3601757</v>
      </c>
      <c r="J446" s="7">
        <v>470</v>
      </c>
      <c r="K446" s="7" t="s">
        <v>34</v>
      </c>
      <c r="L446" s="7">
        <v>67</v>
      </c>
      <c r="M446" s="7" t="s">
        <v>91</v>
      </c>
      <c r="N446" s="7">
        <v>3601757</v>
      </c>
      <c r="O446" s="7" t="s">
        <v>30112</v>
      </c>
      <c r="P446" s="7" t="s">
        <v>93</v>
      </c>
      <c r="Q446" s="7" t="s">
        <v>30113</v>
      </c>
      <c r="R446" s="7" t="s">
        <v>30114</v>
      </c>
      <c r="S446" s="7"/>
      <c r="T446" s="7" t="s">
        <v>30115</v>
      </c>
      <c r="U446" s="7" t="s">
        <v>30116</v>
      </c>
      <c r="V446" s="7" t="s">
        <v>98</v>
      </c>
      <c r="W446" s="7" t="s">
        <v>30117</v>
      </c>
      <c r="X446" s="7"/>
      <c r="Y446" s="7"/>
      <c r="Z446" s="7"/>
      <c r="AA446" s="7" t="s">
        <v>30118</v>
      </c>
      <c r="AB446" s="7" t="s">
        <v>100</v>
      </c>
      <c r="AC446" s="7" t="s">
        <v>101</v>
      </c>
      <c r="AD446" s="7" t="s">
        <v>102</v>
      </c>
      <c r="AE446" s="7" t="s">
        <v>30119</v>
      </c>
      <c r="AF446" s="7" t="s">
        <v>30120</v>
      </c>
      <c r="AG446" s="7" t="s">
        <v>30121</v>
      </c>
      <c r="AH446" s="7" t="s">
        <v>30122</v>
      </c>
      <c r="AI446" s="7" t="s">
        <v>30119</v>
      </c>
      <c r="AJ446" s="7" t="s">
        <v>30120</v>
      </c>
      <c r="AK446" s="7" t="s">
        <v>30121</v>
      </c>
      <c r="AL446" s="7" t="s">
        <v>30122</v>
      </c>
      <c r="AM446" s="7" t="s">
        <v>109</v>
      </c>
    </row>
    <row r="447" spans="1:39" x14ac:dyDescent="0.2">
      <c r="A447">
        <v>1</v>
      </c>
      <c r="B447">
        <v>1</v>
      </c>
      <c r="G447" s="7">
        <v>475</v>
      </c>
      <c r="H447" s="7" t="s">
        <v>34</v>
      </c>
      <c r="I447" s="7">
        <v>3691831</v>
      </c>
      <c r="J447" s="7">
        <v>471</v>
      </c>
      <c r="K447" s="7" t="s">
        <v>34</v>
      </c>
      <c r="L447" s="7">
        <v>68</v>
      </c>
      <c r="M447" s="7" t="s">
        <v>91</v>
      </c>
      <c r="N447" s="7">
        <v>3691831</v>
      </c>
      <c r="O447" s="7" t="s">
        <v>30123</v>
      </c>
      <c r="P447" s="7" t="s">
        <v>93</v>
      </c>
      <c r="Q447" s="7" t="s">
        <v>30124</v>
      </c>
      <c r="R447" s="7" t="s">
        <v>30125</v>
      </c>
      <c r="S447" s="7"/>
      <c r="T447" s="7" t="s">
        <v>30126</v>
      </c>
      <c r="U447" s="7" t="s">
        <v>30127</v>
      </c>
      <c r="V447" s="7" t="s">
        <v>98</v>
      </c>
      <c r="W447" s="7" t="s">
        <v>30128</v>
      </c>
      <c r="X447" s="7"/>
      <c r="Y447" s="7"/>
      <c r="Z447" s="7"/>
      <c r="AA447" s="7" t="s">
        <v>30129</v>
      </c>
      <c r="AB447" s="7" t="s">
        <v>100</v>
      </c>
      <c r="AC447" s="7" t="s">
        <v>101</v>
      </c>
      <c r="AD447" s="7" t="s">
        <v>102</v>
      </c>
      <c r="AE447" s="7" t="s">
        <v>105</v>
      </c>
      <c r="AF447" s="7" t="s">
        <v>106</v>
      </c>
      <c r="AG447" s="7" t="s">
        <v>105</v>
      </c>
      <c r="AH447" s="7" t="s">
        <v>106</v>
      </c>
      <c r="AI447" s="7" t="s">
        <v>105</v>
      </c>
      <c r="AJ447" s="7" t="s">
        <v>106</v>
      </c>
      <c r="AK447" s="7" t="s">
        <v>19374</v>
      </c>
      <c r="AL447" s="7" t="s">
        <v>19375</v>
      </c>
      <c r="AM447" s="7" t="s">
        <v>109</v>
      </c>
    </row>
    <row r="448" spans="1:39" x14ac:dyDescent="0.2">
      <c r="A448">
        <v>1</v>
      </c>
      <c r="B448">
        <v>1</v>
      </c>
      <c r="G448" s="7">
        <v>476</v>
      </c>
      <c r="H448" s="7" t="s">
        <v>34</v>
      </c>
      <c r="I448" s="7">
        <v>3707068</v>
      </c>
      <c r="J448" s="7">
        <v>472</v>
      </c>
      <c r="K448" s="7" t="s">
        <v>34</v>
      </c>
      <c r="L448" s="7">
        <v>69</v>
      </c>
      <c r="M448" s="7" t="s">
        <v>91</v>
      </c>
      <c r="N448" s="7">
        <v>3707068</v>
      </c>
      <c r="O448" s="7" t="s">
        <v>30130</v>
      </c>
      <c r="P448" s="7" t="s">
        <v>93</v>
      </c>
      <c r="Q448" s="7" t="s">
        <v>30131</v>
      </c>
      <c r="R448" s="7" t="s">
        <v>30132</v>
      </c>
      <c r="S448" s="7"/>
      <c r="T448" s="7" t="s">
        <v>30133</v>
      </c>
      <c r="U448" s="7" t="s">
        <v>30134</v>
      </c>
      <c r="V448" s="7" t="s">
        <v>98</v>
      </c>
      <c r="W448" s="7" t="s">
        <v>30135</v>
      </c>
      <c r="X448" s="7"/>
      <c r="Y448" s="7"/>
      <c r="Z448" s="7"/>
      <c r="AA448" s="7" t="s">
        <v>30136</v>
      </c>
      <c r="AB448" s="7" t="s">
        <v>100</v>
      </c>
      <c r="AC448" s="7" t="s">
        <v>101</v>
      </c>
      <c r="AD448" s="7" t="s">
        <v>102</v>
      </c>
      <c r="AE448" s="7" t="s">
        <v>23114</v>
      </c>
      <c r="AF448" s="7" t="s">
        <v>23115</v>
      </c>
      <c r="AG448" s="7" t="s">
        <v>105</v>
      </c>
      <c r="AH448" s="7" t="s">
        <v>106</v>
      </c>
      <c r="AI448" s="7" t="s">
        <v>23114</v>
      </c>
      <c r="AJ448" s="7" t="s">
        <v>23115</v>
      </c>
      <c r="AK448" s="7" t="s">
        <v>23116</v>
      </c>
      <c r="AL448" s="7" t="s">
        <v>23117</v>
      </c>
      <c r="AM448" s="7" t="s">
        <v>109</v>
      </c>
    </row>
    <row r="449" spans="1:39" x14ac:dyDescent="0.2">
      <c r="A449">
        <v>1</v>
      </c>
      <c r="B449">
        <v>1</v>
      </c>
      <c r="G449" s="7">
        <v>477</v>
      </c>
      <c r="H449" s="7" t="s">
        <v>34</v>
      </c>
      <c r="I449" s="7">
        <v>3734660</v>
      </c>
      <c r="J449" s="7">
        <v>473</v>
      </c>
      <c r="K449" s="7" t="s">
        <v>34</v>
      </c>
      <c r="L449" s="7">
        <v>70</v>
      </c>
      <c r="M449" s="7" t="s">
        <v>91</v>
      </c>
      <c r="N449" s="7">
        <v>3734660</v>
      </c>
      <c r="O449" s="7" t="s">
        <v>30137</v>
      </c>
      <c r="P449" s="7" t="s">
        <v>93</v>
      </c>
      <c r="Q449" s="7" t="s">
        <v>30138</v>
      </c>
      <c r="R449" s="7" t="s">
        <v>30139</v>
      </c>
      <c r="S449" s="7"/>
      <c r="T449" s="7" t="s">
        <v>30140</v>
      </c>
      <c r="U449" s="7" t="s">
        <v>30141</v>
      </c>
      <c r="V449" s="7" t="s">
        <v>98</v>
      </c>
      <c r="W449" s="7" t="s">
        <v>30142</v>
      </c>
      <c r="X449" s="7"/>
      <c r="Y449" s="7"/>
      <c r="Z449" s="7"/>
      <c r="AA449" s="7" t="s">
        <v>30143</v>
      </c>
      <c r="AB449" s="7" t="s">
        <v>100</v>
      </c>
      <c r="AC449" s="7" t="s">
        <v>101</v>
      </c>
      <c r="AD449" s="7" t="s">
        <v>102</v>
      </c>
      <c r="AE449" s="7" t="s">
        <v>105</v>
      </c>
      <c r="AF449" s="7" t="s">
        <v>106</v>
      </c>
      <c r="AG449" s="7" t="s">
        <v>105</v>
      </c>
      <c r="AH449" s="7" t="s">
        <v>106</v>
      </c>
      <c r="AI449" s="7" t="s">
        <v>6386</v>
      </c>
      <c r="AJ449" s="7" t="s">
        <v>6387</v>
      </c>
      <c r="AK449" s="7" t="s">
        <v>105</v>
      </c>
      <c r="AL449" s="7" t="s">
        <v>106</v>
      </c>
      <c r="AM449" s="7" t="s">
        <v>109</v>
      </c>
    </row>
    <row r="450" spans="1:39" x14ac:dyDescent="0.2">
      <c r="A450">
        <v>1</v>
      </c>
      <c r="B450">
        <v>1</v>
      </c>
      <c r="G450" s="7">
        <v>478</v>
      </c>
      <c r="H450" s="7" t="s">
        <v>34</v>
      </c>
      <c r="I450" s="7">
        <v>3759233</v>
      </c>
      <c r="J450" s="7">
        <v>474</v>
      </c>
      <c r="K450" s="7" t="s">
        <v>34</v>
      </c>
      <c r="L450" s="7">
        <v>71</v>
      </c>
      <c r="M450" s="7" t="s">
        <v>91</v>
      </c>
      <c r="N450" s="7">
        <v>3759233</v>
      </c>
      <c r="O450" s="7" t="s">
        <v>30144</v>
      </c>
      <c r="P450" s="7" t="s">
        <v>93</v>
      </c>
      <c r="Q450" s="7" t="s">
        <v>30145</v>
      </c>
      <c r="R450" s="7" t="s">
        <v>30146</v>
      </c>
      <c r="S450" s="7"/>
      <c r="T450" s="7" t="s">
        <v>30147</v>
      </c>
      <c r="U450" s="7" t="s">
        <v>30148</v>
      </c>
      <c r="V450" s="7" t="s">
        <v>98</v>
      </c>
      <c r="W450" s="7" t="s">
        <v>30149</v>
      </c>
      <c r="X450" s="7"/>
      <c r="Y450" s="7"/>
      <c r="Z450" s="7"/>
      <c r="AA450" s="7" t="s">
        <v>30150</v>
      </c>
      <c r="AB450" s="7" t="s">
        <v>100</v>
      </c>
      <c r="AC450" s="7" t="s">
        <v>101</v>
      </c>
      <c r="AD450" s="7" t="s">
        <v>102</v>
      </c>
      <c r="AE450" s="7" t="s">
        <v>105</v>
      </c>
      <c r="AF450" s="7" t="s">
        <v>106</v>
      </c>
      <c r="AG450" s="7" t="s">
        <v>105</v>
      </c>
      <c r="AH450" s="7" t="s">
        <v>106</v>
      </c>
      <c r="AI450" s="7" t="s">
        <v>105</v>
      </c>
      <c r="AJ450" s="7" t="s">
        <v>106</v>
      </c>
      <c r="AK450" s="7" t="s">
        <v>30151</v>
      </c>
      <c r="AL450" s="7" t="s">
        <v>30152</v>
      </c>
      <c r="AM450" s="7" t="s">
        <v>109</v>
      </c>
    </row>
    <row r="451" spans="1:39" x14ac:dyDescent="0.2">
      <c r="A451">
        <v>1</v>
      </c>
      <c r="B451">
        <v>1</v>
      </c>
      <c r="G451" s="7">
        <v>479</v>
      </c>
      <c r="H451" s="7" t="s">
        <v>34</v>
      </c>
      <c r="I451" s="7">
        <v>3783561</v>
      </c>
      <c r="J451" s="7">
        <v>475</v>
      </c>
      <c r="K451" s="7" t="s">
        <v>34</v>
      </c>
      <c r="L451" s="7">
        <v>72</v>
      </c>
      <c r="M451" s="7" t="s">
        <v>91</v>
      </c>
      <c r="N451" s="7">
        <v>3783561</v>
      </c>
      <c r="O451" s="7" t="s">
        <v>30153</v>
      </c>
      <c r="P451" s="7" t="s">
        <v>93</v>
      </c>
      <c r="Q451" s="7" t="s">
        <v>30154</v>
      </c>
      <c r="R451" s="7" t="s">
        <v>30155</v>
      </c>
      <c r="S451" s="7"/>
      <c r="T451" s="7" t="s">
        <v>30156</v>
      </c>
      <c r="U451" s="7" t="s">
        <v>30157</v>
      </c>
      <c r="V451" s="7" t="s">
        <v>98</v>
      </c>
      <c r="W451" s="7" t="s">
        <v>30158</v>
      </c>
      <c r="X451" s="7"/>
      <c r="Y451" s="7"/>
      <c r="Z451" s="7"/>
      <c r="AA451" s="7" t="s">
        <v>30159</v>
      </c>
      <c r="AB451" s="7" t="s">
        <v>100</v>
      </c>
      <c r="AC451" s="7" t="s">
        <v>101</v>
      </c>
      <c r="AD451" s="7" t="s">
        <v>102</v>
      </c>
      <c r="AE451" s="7" t="s">
        <v>105</v>
      </c>
      <c r="AF451" s="7" t="s">
        <v>106</v>
      </c>
      <c r="AG451" s="7" t="s">
        <v>105</v>
      </c>
      <c r="AH451" s="7" t="s">
        <v>106</v>
      </c>
      <c r="AI451" s="7" t="s">
        <v>23132</v>
      </c>
      <c r="AJ451" s="7" t="s">
        <v>23133</v>
      </c>
      <c r="AK451" s="7" t="s">
        <v>23132</v>
      </c>
      <c r="AL451" s="7" t="s">
        <v>23133</v>
      </c>
      <c r="AM451" s="7" t="s">
        <v>109</v>
      </c>
    </row>
    <row r="452" spans="1:39" x14ac:dyDescent="0.2">
      <c r="A452">
        <v>1</v>
      </c>
      <c r="B452">
        <v>1</v>
      </c>
      <c r="G452" s="7">
        <v>480</v>
      </c>
      <c r="H452" s="7" t="s">
        <v>34</v>
      </c>
      <c r="I452" s="7">
        <v>3815151</v>
      </c>
      <c r="J452" s="7">
        <v>476</v>
      </c>
      <c r="K452" s="7" t="s">
        <v>34</v>
      </c>
      <c r="L452" s="7">
        <v>73</v>
      </c>
      <c r="M452" s="7" t="s">
        <v>91</v>
      </c>
      <c r="N452" s="7">
        <v>3815151</v>
      </c>
      <c r="O452" s="7" t="s">
        <v>30160</v>
      </c>
      <c r="P452" s="7" t="s">
        <v>93</v>
      </c>
      <c r="Q452" s="7" t="s">
        <v>30161</v>
      </c>
      <c r="R452" s="7" t="s">
        <v>30162</v>
      </c>
      <c r="S452" s="7"/>
      <c r="T452" s="7" t="s">
        <v>30163</v>
      </c>
      <c r="U452" s="7" t="s">
        <v>30164</v>
      </c>
      <c r="V452" s="7" t="s">
        <v>98</v>
      </c>
      <c r="W452" s="7" t="s">
        <v>30165</v>
      </c>
      <c r="X452" s="7"/>
      <c r="Y452" s="7"/>
      <c r="Z452" s="7"/>
      <c r="AA452" s="7" t="s">
        <v>30166</v>
      </c>
      <c r="AB452" s="7" t="s">
        <v>100</v>
      </c>
      <c r="AC452" s="7" t="s">
        <v>101</v>
      </c>
      <c r="AD452" s="7" t="s">
        <v>102</v>
      </c>
      <c r="AE452" s="7" t="s">
        <v>11346</v>
      </c>
      <c r="AF452" s="7" t="s">
        <v>11347</v>
      </c>
      <c r="AG452" s="7" t="s">
        <v>105</v>
      </c>
      <c r="AH452" s="7" t="s">
        <v>106</v>
      </c>
      <c r="AI452" s="7" t="s">
        <v>11346</v>
      </c>
      <c r="AJ452" s="7" t="s">
        <v>11347</v>
      </c>
      <c r="AK452" s="7" t="s">
        <v>105</v>
      </c>
      <c r="AL452" s="7" t="s">
        <v>106</v>
      </c>
      <c r="AM452" s="7" t="s">
        <v>109</v>
      </c>
    </row>
    <row r="453" spans="1:39" x14ac:dyDescent="0.2">
      <c r="A453">
        <v>1</v>
      </c>
      <c r="B453">
        <v>1</v>
      </c>
      <c r="G453" s="7">
        <v>481</v>
      </c>
      <c r="H453" s="7" t="s">
        <v>34</v>
      </c>
      <c r="I453" s="7">
        <v>3881274</v>
      </c>
      <c r="J453" s="7">
        <v>477</v>
      </c>
      <c r="K453" s="7" t="s">
        <v>34</v>
      </c>
      <c r="L453" s="7">
        <v>74</v>
      </c>
      <c r="M453" s="7" t="s">
        <v>91</v>
      </c>
      <c r="N453" s="7">
        <v>3881274</v>
      </c>
      <c r="O453" s="7" t="s">
        <v>30167</v>
      </c>
      <c r="P453" s="7" t="s">
        <v>93</v>
      </c>
      <c r="Q453" s="7" t="s">
        <v>30168</v>
      </c>
      <c r="R453" s="7" t="s">
        <v>30169</v>
      </c>
      <c r="S453" s="7"/>
      <c r="T453" s="7" t="s">
        <v>30170</v>
      </c>
      <c r="U453" s="7" t="s">
        <v>30171</v>
      </c>
      <c r="V453" s="7" t="s">
        <v>98</v>
      </c>
      <c r="W453" s="7" t="s">
        <v>30172</v>
      </c>
      <c r="X453" s="7"/>
      <c r="Y453" s="7"/>
      <c r="Z453" s="7"/>
      <c r="AA453" s="7" t="s">
        <v>30173</v>
      </c>
      <c r="AB453" s="7" t="s">
        <v>100</v>
      </c>
      <c r="AC453" s="7" t="s">
        <v>101</v>
      </c>
      <c r="AD453" s="7" t="s">
        <v>102</v>
      </c>
      <c r="AE453" s="7" t="s">
        <v>105</v>
      </c>
      <c r="AF453" s="7" t="s">
        <v>106</v>
      </c>
      <c r="AG453" s="7" t="s">
        <v>9655</v>
      </c>
      <c r="AH453" s="7" t="s">
        <v>9656</v>
      </c>
      <c r="AI453" s="7" t="s">
        <v>7135</v>
      </c>
      <c r="AJ453" s="7" t="s">
        <v>7136</v>
      </c>
      <c r="AK453" s="7" t="s">
        <v>9655</v>
      </c>
      <c r="AL453" s="7" t="s">
        <v>9656</v>
      </c>
      <c r="AM453" s="7" t="s">
        <v>109</v>
      </c>
    </row>
    <row r="454" spans="1:39" x14ac:dyDescent="0.2">
      <c r="A454">
        <v>1</v>
      </c>
      <c r="B454">
        <v>1</v>
      </c>
      <c r="G454" s="7">
        <v>482</v>
      </c>
      <c r="H454" s="7" t="s">
        <v>34</v>
      </c>
      <c r="I454" s="7">
        <v>3977520</v>
      </c>
      <c r="J454" s="7">
        <v>478</v>
      </c>
      <c r="K454" s="7" t="s">
        <v>34</v>
      </c>
      <c r="L454" s="7">
        <v>75</v>
      </c>
      <c r="M454" s="7" t="s">
        <v>91</v>
      </c>
      <c r="N454" s="7">
        <v>3977520</v>
      </c>
      <c r="O454" s="7" t="s">
        <v>30174</v>
      </c>
      <c r="P454" s="7" t="s">
        <v>93</v>
      </c>
      <c r="Q454" s="7" t="s">
        <v>30175</v>
      </c>
      <c r="R454" s="7" t="s">
        <v>30176</v>
      </c>
      <c r="S454" s="7"/>
      <c r="T454" s="7" t="s">
        <v>30177</v>
      </c>
      <c r="U454" s="7" t="s">
        <v>30178</v>
      </c>
      <c r="V454" s="7" t="s">
        <v>98</v>
      </c>
      <c r="W454" s="7" t="s">
        <v>30179</v>
      </c>
      <c r="X454" s="7"/>
      <c r="Y454" s="7"/>
      <c r="Z454" s="7"/>
      <c r="AA454" s="7" t="s">
        <v>30180</v>
      </c>
      <c r="AB454" s="7" t="s">
        <v>100</v>
      </c>
      <c r="AC454" s="7" t="s">
        <v>101</v>
      </c>
      <c r="AD454" s="7" t="s">
        <v>102</v>
      </c>
      <c r="AE454" s="7" t="s">
        <v>105</v>
      </c>
      <c r="AF454" s="7" t="s">
        <v>106</v>
      </c>
      <c r="AG454" s="7" t="s">
        <v>105</v>
      </c>
      <c r="AH454" s="7" t="s">
        <v>106</v>
      </c>
      <c r="AI454" s="7" t="s">
        <v>17059</v>
      </c>
      <c r="AJ454" s="7" t="s">
        <v>17060</v>
      </c>
      <c r="AK454" s="7" t="s">
        <v>17059</v>
      </c>
      <c r="AL454" s="7" t="s">
        <v>17060</v>
      </c>
      <c r="AM454" s="7" t="s">
        <v>109</v>
      </c>
    </row>
    <row r="455" spans="1:39" x14ac:dyDescent="0.2">
      <c r="A455">
        <v>1</v>
      </c>
      <c r="B455">
        <v>1</v>
      </c>
      <c r="G455" s="7">
        <v>483</v>
      </c>
      <c r="H455" s="7" t="s">
        <v>34</v>
      </c>
      <c r="I455" s="7">
        <v>4005540</v>
      </c>
      <c r="J455" s="7">
        <v>479</v>
      </c>
      <c r="K455" s="7" t="s">
        <v>34</v>
      </c>
      <c r="L455" s="7">
        <v>76</v>
      </c>
      <c r="M455" s="7" t="s">
        <v>91</v>
      </c>
      <c r="N455" s="7">
        <v>4005540</v>
      </c>
      <c r="O455" s="7" t="s">
        <v>30181</v>
      </c>
      <c r="P455" s="7" t="s">
        <v>93</v>
      </c>
      <c r="Q455" s="7" t="s">
        <v>30182</v>
      </c>
      <c r="R455" s="7" t="s">
        <v>30183</v>
      </c>
      <c r="S455" s="7"/>
      <c r="T455" s="7" t="s">
        <v>30184</v>
      </c>
      <c r="U455" s="7" t="s">
        <v>30185</v>
      </c>
      <c r="V455" s="7" t="s">
        <v>98</v>
      </c>
      <c r="W455" s="7" t="s">
        <v>30186</v>
      </c>
      <c r="X455" s="7"/>
      <c r="Y455" s="7"/>
      <c r="Z455" s="7"/>
      <c r="AA455" s="7" t="s">
        <v>30187</v>
      </c>
      <c r="AB455" s="7" t="s">
        <v>100</v>
      </c>
      <c r="AC455" s="7" t="s">
        <v>101</v>
      </c>
      <c r="AD455" s="7" t="s">
        <v>102</v>
      </c>
      <c r="AE455" s="7" t="s">
        <v>105</v>
      </c>
      <c r="AF455" s="7" t="s">
        <v>106</v>
      </c>
      <c r="AG455" s="7" t="s">
        <v>12216</v>
      </c>
      <c r="AH455" s="7" t="s">
        <v>12217</v>
      </c>
      <c r="AI455" s="7" t="s">
        <v>12218</v>
      </c>
      <c r="AJ455" s="7" t="s">
        <v>12219</v>
      </c>
      <c r="AK455" s="7" t="s">
        <v>12216</v>
      </c>
      <c r="AL455" s="7" t="s">
        <v>12217</v>
      </c>
      <c r="AM455" s="7" t="s">
        <v>109</v>
      </c>
    </row>
    <row r="456" spans="1:39" x14ac:dyDescent="0.2">
      <c r="A456">
        <v>1</v>
      </c>
      <c r="B456">
        <v>1</v>
      </c>
      <c r="G456" s="7">
        <v>484</v>
      </c>
      <c r="H456" s="7" t="s">
        <v>34</v>
      </c>
      <c r="I456" s="7">
        <v>4082815</v>
      </c>
      <c r="J456" s="7">
        <v>480</v>
      </c>
      <c r="K456" s="7" t="s">
        <v>34</v>
      </c>
      <c r="L456" s="7">
        <v>77</v>
      </c>
      <c r="M456" s="7" t="s">
        <v>91</v>
      </c>
      <c r="N456" s="7">
        <v>4082815</v>
      </c>
      <c r="O456" s="7" t="s">
        <v>30188</v>
      </c>
      <c r="P456" s="7" t="s">
        <v>93</v>
      </c>
      <c r="Q456" s="7" t="s">
        <v>30189</v>
      </c>
      <c r="R456" s="7" t="s">
        <v>30190</v>
      </c>
      <c r="S456" s="7"/>
      <c r="T456" s="7" t="s">
        <v>30191</v>
      </c>
      <c r="U456" s="7" t="s">
        <v>30192</v>
      </c>
      <c r="V456" s="7" t="s">
        <v>98</v>
      </c>
      <c r="W456" s="7" t="s">
        <v>30193</v>
      </c>
      <c r="X456" s="7"/>
      <c r="Y456" s="7"/>
      <c r="Z456" s="7"/>
      <c r="AA456" s="7" t="s">
        <v>30194</v>
      </c>
      <c r="AB456" s="7" t="s">
        <v>100</v>
      </c>
      <c r="AC456" s="7" t="s">
        <v>101</v>
      </c>
      <c r="AD456" s="7" t="s">
        <v>102</v>
      </c>
      <c r="AE456" s="7" t="s">
        <v>105</v>
      </c>
      <c r="AF456" s="7" t="s">
        <v>106</v>
      </c>
      <c r="AG456" s="7" t="s">
        <v>105</v>
      </c>
      <c r="AH456" s="7" t="s">
        <v>106</v>
      </c>
      <c r="AI456" s="7" t="s">
        <v>4588</v>
      </c>
      <c r="AJ456" s="7" t="s">
        <v>4589</v>
      </c>
      <c r="AK456" s="7" t="s">
        <v>4588</v>
      </c>
      <c r="AL456" s="7" t="s">
        <v>4589</v>
      </c>
      <c r="AM456" s="7" t="s">
        <v>109</v>
      </c>
    </row>
    <row r="457" spans="1:39" x14ac:dyDescent="0.2">
      <c r="A457">
        <v>1</v>
      </c>
      <c r="B457">
        <v>1</v>
      </c>
      <c r="G457" s="7">
        <v>485</v>
      </c>
      <c r="H457" s="7" t="s">
        <v>34</v>
      </c>
      <c r="I457" s="7">
        <v>4113280</v>
      </c>
      <c r="J457" s="7">
        <v>481</v>
      </c>
      <c r="K457" s="7" t="s">
        <v>34</v>
      </c>
      <c r="L457" s="7">
        <v>78</v>
      </c>
      <c r="M457" s="7" t="s">
        <v>91</v>
      </c>
      <c r="N457" s="7">
        <v>4113280</v>
      </c>
      <c r="O457" s="7" t="s">
        <v>30195</v>
      </c>
      <c r="P457" s="7" t="s">
        <v>93</v>
      </c>
      <c r="Q457" s="7" t="s">
        <v>30196</v>
      </c>
      <c r="R457" s="7" t="s">
        <v>30197</v>
      </c>
      <c r="S457" s="7"/>
      <c r="T457" s="7" t="s">
        <v>30198</v>
      </c>
      <c r="U457" s="7" t="s">
        <v>30199</v>
      </c>
      <c r="V457" s="7" t="s">
        <v>98</v>
      </c>
      <c r="W457" s="7" t="s">
        <v>30200</v>
      </c>
      <c r="X457" s="7"/>
      <c r="Y457" s="7"/>
      <c r="Z457" s="7"/>
      <c r="AA457" s="7" t="s">
        <v>30201</v>
      </c>
      <c r="AB457" s="7" t="s">
        <v>100</v>
      </c>
      <c r="AC457" s="7" t="s">
        <v>101</v>
      </c>
      <c r="AD457" s="7" t="s">
        <v>102</v>
      </c>
      <c r="AE457" s="7" t="s">
        <v>105</v>
      </c>
      <c r="AF457" s="7" t="s">
        <v>106</v>
      </c>
      <c r="AG457" s="7" t="s">
        <v>6457</v>
      </c>
      <c r="AH457" s="7" t="s">
        <v>6458</v>
      </c>
      <c r="AI457" s="7" t="s">
        <v>16274</v>
      </c>
      <c r="AJ457" s="7" t="s">
        <v>16275</v>
      </c>
      <c r="AK457" s="7" t="s">
        <v>6457</v>
      </c>
      <c r="AL457" s="7" t="s">
        <v>6458</v>
      </c>
      <c r="AM457" s="7" t="s">
        <v>109</v>
      </c>
    </row>
    <row r="458" spans="1:39" x14ac:dyDescent="0.2">
      <c r="A458">
        <v>1</v>
      </c>
      <c r="B458">
        <v>1</v>
      </c>
      <c r="G458" s="7">
        <v>486</v>
      </c>
      <c r="H458" s="7" t="s">
        <v>34</v>
      </c>
      <c r="I458" s="7">
        <v>4127831</v>
      </c>
      <c r="J458" s="7">
        <v>482</v>
      </c>
      <c r="K458" s="7" t="s">
        <v>34</v>
      </c>
      <c r="L458" s="7">
        <v>79</v>
      </c>
      <c r="M458" s="7" t="s">
        <v>91</v>
      </c>
      <c r="N458" s="7">
        <v>4127831</v>
      </c>
      <c r="O458" s="7" t="s">
        <v>30202</v>
      </c>
      <c r="P458" s="7" t="s">
        <v>93</v>
      </c>
      <c r="Q458" s="7" t="s">
        <v>30203</v>
      </c>
      <c r="R458" s="7" t="s">
        <v>30204</v>
      </c>
      <c r="S458" s="7"/>
      <c r="T458" s="7" t="s">
        <v>30205</v>
      </c>
      <c r="U458" s="7" t="s">
        <v>30206</v>
      </c>
      <c r="V458" s="7" t="s">
        <v>98</v>
      </c>
      <c r="W458" s="7" t="s">
        <v>30207</v>
      </c>
      <c r="X458" s="7"/>
      <c r="Y458" s="7"/>
      <c r="Z458" s="7"/>
      <c r="AA458" s="7" t="s">
        <v>30208</v>
      </c>
      <c r="AB458" s="7" t="s">
        <v>100</v>
      </c>
      <c r="AC458" s="7" t="s">
        <v>101</v>
      </c>
      <c r="AD458" s="7" t="s">
        <v>102</v>
      </c>
      <c r="AE458" s="7" t="s">
        <v>105</v>
      </c>
      <c r="AF458" s="7" t="s">
        <v>106</v>
      </c>
      <c r="AG458" s="7" t="s">
        <v>30209</v>
      </c>
      <c r="AH458" s="7" t="s">
        <v>30210</v>
      </c>
      <c r="AI458" s="7" t="s">
        <v>105</v>
      </c>
      <c r="AJ458" s="7" t="s">
        <v>106</v>
      </c>
      <c r="AK458" s="7" t="s">
        <v>30209</v>
      </c>
      <c r="AL458" s="7" t="s">
        <v>30210</v>
      </c>
      <c r="AM458" s="7" t="s">
        <v>109</v>
      </c>
    </row>
    <row r="459" spans="1:39" x14ac:dyDescent="0.2">
      <c r="A459">
        <v>1</v>
      </c>
      <c r="B459">
        <v>1</v>
      </c>
      <c r="G459" s="7">
        <v>487</v>
      </c>
      <c r="H459" s="7" t="s">
        <v>34</v>
      </c>
      <c r="I459" s="7">
        <v>4154586</v>
      </c>
      <c r="J459" s="7">
        <v>483</v>
      </c>
      <c r="K459" s="7" t="s">
        <v>34</v>
      </c>
      <c r="L459" s="7">
        <v>80</v>
      </c>
      <c r="M459" s="7" t="s">
        <v>91</v>
      </c>
      <c r="N459" s="7">
        <v>4154586</v>
      </c>
      <c r="O459" s="7" t="s">
        <v>30211</v>
      </c>
      <c r="P459" s="7" t="s">
        <v>93</v>
      </c>
      <c r="Q459" s="7" t="s">
        <v>30212</v>
      </c>
      <c r="R459" s="7" t="s">
        <v>30213</v>
      </c>
      <c r="S459" s="7"/>
      <c r="T459" s="7" t="s">
        <v>30214</v>
      </c>
      <c r="U459" s="7" t="s">
        <v>30215</v>
      </c>
      <c r="V459" s="7" t="s">
        <v>98</v>
      </c>
      <c r="W459" s="7" t="s">
        <v>30216</v>
      </c>
      <c r="X459" s="7"/>
      <c r="Y459" s="7"/>
      <c r="Z459" s="7"/>
      <c r="AA459" s="7" t="s">
        <v>30217</v>
      </c>
      <c r="AB459" s="7" t="s">
        <v>100</v>
      </c>
      <c r="AC459" s="7" t="s">
        <v>101</v>
      </c>
      <c r="AD459" s="7" t="s">
        <v>102</v>
      </c>
      <c r="AE459" s="7" t="s">
        <v>105</v>
      </c>
      <c r="AF459" s="7" t="s">
        <v>106</v>
      </c>
      <c r="AG459" s="7" t="s">
        <v>105</v>
      </c>
      <c r="AH459" s="7" t="s">
        <v>106</v>
      </c>
      <c r="AI459" s="7" t="s">
        <v>924</v>
      </c>
      <c r="AJ459" s="7" t="s">
        <v>925</v>
      </c>
      <c r="AK459" s="7" t="s">
        <v>105</v>
      </c>
      <c r="AL459" s="7" t="s">
        <v>106</v>
      </c>
      <c r="AM459" s="7" t="s">
        <v>109</v>
      </c>
    </row>
    <row r="460" spans="1:39" x14ac:dyDescent="0.2">
      <c r="A460">
        <v>1</v>
      </c>
      <c r="B460">
        <v>1</v>
      </c>
      <c r="G460" s="7">
        <v>488</v>
      </c>
      <c r="H460" s="7" t="s">
        <v>34</v>
      </c>
      <c r="I460" s="7">
        <v>4263728</v>
      </c>
      <c r="J460" s="7">
        <v>484</v>
      </c>
      <c r="K460" s="7" t="s">
        <v>34</v>
      </c>
      <c r="L460" s="7">
        <v>81</v>
      </c>
      <c r="M460" s="7" t="s">
        <v>91</v>
      </c>
      <c r="N460" s="7">
        <v>4263728</v>
      </c>
      <c r="O460" s="7" t="s">
        <v>30218</v>
      </c>
      <c r="P460" s="7" t="s">
        <v>93</v>
      </c>
      <c r="Q460" s="7" t="s">
        <v>30219</v>
      </c>
      <c r="R460" s="7" t="s">
        <v>30220</v>
      </c>
      <c r="S460" s="7"/>
      <c r="T460" s="7" t="s">
        <v>30221</v>
      </c>
      <c r="U460" s="7" t="s">
        <v>30222</v>
      </c>
      <c r="V460" s="7" t="s">
        <v>98</v>
      </c>
      <c r="W460" s="7" t="s">
        <v>30223</v>
      </c>
      <c r="X460" s="7"/>
      <c r="Y460" s="7"/>
      <c r="Z460" s="7"/>
      <c r="AA460" s="7" t="s">
        <v>30224</v>
      </c>
      <c r="AB460" s="7" t="s">
        <v>100</v>
      </c>
      <c r="AC460" s="7" t="s">
        <v>101</v>
      </c>
      <c r="AD460" s="7" t="s">
        <v>102</v>
      </c>
      <c r="AE460" s="7" t="s">
        <v>105</v>
      </c>
      <c r="AF460" s="7" t="s">
        <v>106</v>
      </c>
      <c r="AG460" s="7" t="s">
        <v>105</v>
      </c>
      <c r="AH460" s="7" t="s">
        <v>106</v>
      </c>
      <c r="AI460" s="7" t="s">
        <v>30225</v>
      </c>
      <c r="AJ460" s="7" t="s">
        <v>30226</v>
      </c>
      <c r="AK460" s="7" t="s">
        <v>30225</v>
      </c>
      <c r="AL460" s="7" t="s">
        <v>30226</v>
      </c>
      <c r="AM460" s="7" t="s">
        <v>109</v>
      </c>
    </row>
    <row r="461" spans="1:39" x14ac:dyDescent="0.2">
      <c r="A461">
        <v>1</v>
      </c>
      <c r="B461">
        <v>1</v>
      </c>
      <c r="G461" s="7">
        <v>489</v>
      </c>
      <c r="H461" s="7" t="s">
        <v>34</v>
      </c>
      <c r="I461" s="7">
        <v>4348189</v>
      </c>
      <c r="J461" s="7">
        <v>485</v>
      </c>
      <c r="K461" s="7" t="s">
        <v>34</v>
      </c>
      <c r="L461" s="7">
        <v>82</v>
      </c>
      <c r="M461" s="7" t="s">
        <v>91</v>
      </c>
      <c r="N461" s="7">
        <v>4348189</v>
      </c>
      <c r="O461" s="7" t="s">
        <v>30227</v>
      </c>
      <c r="P461" s="7" t="s">
        <v>93</v>
      </c>
      <c r="Q461" s="7" t="s">
        <v>30228</v>
      </c>
      <c r="R461" s="7" t="s">
        <v>30229</v>
      </c>
      <c r="S461" s="7"/>
      <c r="T461" s="7" t="s">
        <v>30230</v>
      </c>
      <c r="U461" s="7" t="s">
        <v>30231</v>
      </c>
      <c r="V461" s="7" t="s">
        <v>98</v>
      </c>
      <c r="W461" s="7" t="s">
        <v>30232</v>
      </c>
      <c r="X461" s="7"/>
      <c r="Y461" s="7"/>
      <c r="Z461" s="7"/>
      <c r="AA461" s="7" t="s">
        <v>30233</v>
      </c>
      <c r="AB461" s="7" t="s">
        <v>100</v>
      </c>
      <c r="AC461" s="7" t="s">
        <v>101</v>
      </c>
      <c r="AD461" s="7" t="s">
        <v>102</v>
      </c>
      <c r="AE461" s="7" t="s">
        <v>105</v>
      </c>
      <c r="AF461" s="7" t="s">
        <v>106</v>
      </c>
      <c r="AG461" s="7" t="s">
        <v>9734</v>
      </c>
      <c r="AH461" s="7" t="s">
        <v>9735</v>
      </c>
      <c r="AI461" s="7" t="s">
        <v>105</v>
      </c>
      <c r="AJ461" s="7" t="s">
        <v>106</v>
      </c>
      <c r="AK461" s="7" t="s">
        <v>9734</v>
      </c>
      <c r="AL461" s="7" t="s">
        <v>9735</v>
      </c>
      <c r="AM461" s="7" t="s">
        <v>109</v>
      </c>
    </row>
    <row r="462" spans="1:39" x14ac:dyDescent="0.2">
      <c r="A462">
        <v>1</v>
      </c>
      <c r="B462">
        <v>1</v>
      </c>
      <c r="G462" s="7">
        <v>490</v>
      </c>
      <c r="H462" s="7" t="s">
        <v>34</v>
      </c>
      <c r="I462" s="7">
        <v>4360551</v>
      </c>
      <c r="J462" s="7">
        <v>486</v>
      </c>
      <c r="K462" s="7" t="s">
        <v>34</v>
      </c>
      <c r="L462" s="7">
        <v>83</v>
      </c>
      <c r="M462" s="7" t="s">
        <v>91</v>
      </c>
      <c r="N462" s="7">
        <v>4360551</v>
      </c>
      <c r="O462" s="7" t="s">
        <v>30234</v>
      </c>
      <c r="P462" s="7" t="s">
        <v>93</v>
      </c>
      <c r="Q462" s="7" t="s">
        <v>30235</v>
      </c>
      <c r="R462" s="7" t="s">
        <v>30236</v>
      </c>
      <c r="S462" s="7"/>
      <c r="T462" s="7" t="s">
        <v>30237</v>
      </c>
      <c r="U462" s="7" t="s">
        <v>30238</v>
      </c>
      <c r="V462" s="7" t="s">
        <v>98</v>
      </c>
      <c r="W462" s="7" t="s">
        <v>30239</v>
      </c>
      <c r="X462" s="7"/>
      <c r="Y462" s="7"/>
      <c r="Z462" s="7"/>
      <c r="AA462" s="7" t="s">
        <v>30240</v>
      </c>
      <c r="AB462" s="7" t="s">
        <v>100</v>
      </c>
      <c r="AC462" s="7" t="s">
        <v>101</v>
      </c>
      <c r="AD462" s="7" t="s">
        <v>102</v>
      </c>
      <c r="AE462" s="7" t="s">
        <v>105</v>
      </c>
      <c r="AF462" s="7" t="s">
        <v>106</v>
      </c>
      <c r="AG462" s="7" t="s">
        <v>105</v>
      </c>
      <c r="AH462" s="7" t="s">
        <v>106</v>
      </c>
      <c r="AI462" s="7" t="s">
        <v>14826</v>
      </c>
      <c r="AJ462" s="7" t="s">
        <v>14827</v>
      </c>
      <c r="AK462" s="7" t="s">
        <v>105</v>
      </c>
      <c r="AL462" s="7" t="s">
        <v>106</v>
      </c>
      <c r="AM462" s="7" t="s">
        <v>109</v>
      </c>
    </row>
    <row r="463" spans="1:39" x14ac:dyDescent="0.2">
      <c r="A463">
        <v>1</v>
      </c>
      <c r="B463">
        <v>1</v>
      </c>
      <c r="G463" s="7">
        <v>491</v>
      </c>
      <c r="H463" s="7" t="s">
        <v>34</v>
      </c>
      <c r="I463" s="7">
        <v>4436051</v>
      </c>
      <c r="J463" s="7">
        <v>487</v>
      </c>
      <c r="K463" s="7" t="s">
        <v>34</v>
      </c>
      <c r="L463" s="7">
        <v>84</v>
      </c>
      <c r="M463" s="7" t="s">
        <v>91</v>
      </c>
      <c r="N463" s="7">
        <v>4436051</v>
      </c>
      <c r="O463" s="7" t="s">
        <v>30241</v>
      </c>
      <c r="P463" s="7" t="s">
        <v>93</v>
      </c>
      <c r="Q463" s="7" t="s">
        <v>30242</v>
      </c>
      <c r="R463" s="7" t="s">
        <v>30243</v>
      </c>
      <c r="S463" s="7"/>
      <c r="T463" s="7" t="s">
        <v>30244</v>
      </c>
      <c r="U463" s="7" t="s">
        <v>30245</v>
      </c>
      <c r="V463" s="7" t="s">
        <v>98</v>
      </c>
      <c r="W463" s="7" t="s">
        <v>30246</v>
      </c>
      <c r="X463" s="7"/>
      <c r="Y463" s="7"/>
      <c r="Z463" s="7"/>
      <c r="AA463" s="7" t="s">
        <v>30247</v>
      </c>
      <c r="AB463" s="7" t="s">
        <v>100</v>
      </c>
      <c r="AC463" s="7" t="s">
        <v>101</v>
      </c>
      <c r="AD463" s="7" t="s">
        <v>102</v>
      </c>
      <c r="AE463" s="7" t="s">
        <v>11449</v>
      </c>
      <c r="AF463" s="7" t="s">
        <v>11450</v>
      </c>
      <c r="AG463" s="7" t="s">
        <v>21013</v>
      </c>
      <c r="AH463" s="7" t="s">
        <v>21014</v>
      </c>
      <c r="AI463" s="7" t="s">
        <v>11449</v>
      </c>
      <c r="AJ463" s="7" t="s">
        <v>11450</v>
      </c>
      <c r="AK463" s="7" t="s">
        <v>21013</v>
      </c>
      <c r="AL463" s="7" t="s">
        <v>21014</v>
      </c>
      <c r="AM463" s="7" t="s">
        <v>109</v>
      </c>
    </row>
    <row r="464" spans="1:39" x14ac:dyDescent="0.2">
      <c r="A464">
        <v>1</v>
      </c>
      <c r="B464">
        <v>1</v>
      </c>
      <c r="G464" s="7">
        <v>492</v>
      </c>
      <c r="H464" s="7" t="s">
        <v>34</v>
      </c>
      <c r="I464" s="7">
        <v>4480679</v>
      </c>
      <c r="J464" s="7">
        <v>488</v>
      </c>
      <c r="K464" s="7" t="s">
        <v>34</v>
      </c>
      <c r="L464" s="7">
        <v>85</v>
      </c>
      <c r="M464" s="7" t="s">
        <v>91</v>
      </c>
      <c r="N464" s="7">
        <v>4480679</v>
      </c>
      <c r="O464" s="7" t="s">
        <v>30248</v>
      </c>
      <c r="P464" s="7" t="s">
        <v>93</v>
      </c>
      <c r="Q464" s="7" t="s">
        <v>30249</v>
      </c>
      <c r="R464" s="7" t="s">
        <v>30250</v>
      </c>
      <c r="S464" s="7"/>
      <c r="T464" s="7" t="s">
        <v>30251</v>
      </c>
      <c r="U464" s="7" t="s">
        <v>30252</v>
      </c>
      <c r="V464" s="7" t="s">
        <v>98</v>
      </c>
      <c r="W464" s="7" t="s">
        <v>30253</v>
      </c>
      <c r="X464" s="7"/>
      <c r="Y464" s="7"/>
      <c r="Z464" s="7"/>
      <c r="AA464" s="7" t="s">
        <v>30254</v>
      </c>
      <c r="AB464" s="7" t="s">
        <v>100</v>
      </c>
      <c r="AC464" s="7" t="s">
        <v>101</v>
      </c>
      <c r="AD464" s="7" t="s">
        <v>102</v>
      </c>
      <c r="AE464" s="7" t="s">
        <v>6488</v>
      </c>
      <c r="AF464" s="7" t="s">
        <v>6489</v>
      </c>
      <c r="AG464" s="7" t="s">
        <v>105</v>
      </c>
      <c r="AH464" s="7" t="s">
        <v>106</v>
      </c>
      <c r="AI464" s="7" t="s">
        <v>6488</v>
      </c>
      <c r="AJ464" s="7" t="s">
        <v>6489</v>
      </c>
      <c r="AK464" s="7" t="s">
        <v>13162</v>
      </c>
      <c r="AL464" s="7" t="s">
        <v>13163</v>
      </c>
      <c r="AM464" s="7" t="s">
        <v>109</v>
      </c>
    </row>
    <row r="465" spans="1:39" x14ac:dyDescent="0.2">
      <c r="A465">
        <v>1</v>
      </c>
      <c r="B465">
        <v>1</v>
      </c>
      <c r="G465" s="7">
        <v>493</v>
      </c>
      <c r="H465" s="7" t="s">
        <v>34</v>
      </c>
      <c r="I465" s="7">
        <v>4489630</v>
      </c>
      <c r="J465" s="7">
        <v>489</v>
      </c>
      <c r="K465" s="7" t="s">
        <v>34</v>
      </c>
      <c r="L465" s="7">
        <v>86</v>
      </c>
      <c r="M465" s="7" t="s">
        <v>91</v>
      </c>
      <c r="N465" s="7">
        <v>4489630</v>
      </c>
      <c r="O465" s="7" t="s">
        <v>30255</v>
      </c>
      <c r="P465" s="7" t="s">
        <v>93</v>
      </c>
      <c r="Q465" s="7" t="s">
        <v>30256</v>
      </c>
      <c r="R465" s="7" t="s">
        <v>30257</v>
      </c>
      <c r="S465" s="7"/>
      <c r="T465" s="7" t="s">
        <v>30258</v>
      </c>
      <c r="U465" s="7" t="s">
        <v>30259</v>
      </c>
      <c r="V465" s="7" t="s">
        <v>98</v>
      </c>
      <c r="W465" s="7" t="s">
        <v>30260</v>
      </c>
      <c r="X465" s="7"/>
      <c r="Y465" s="7"/>
      <c r="Z465" s="7"/>
      <c r="AA465" s="7" t="s">
        <v>30261</v>
      </c>
      <c r="AB465" s="7" t="s">
        <v>100</v>
      </c>
      <c r="AC465" s="7" t="s">
        <v>101</v>
      </c>
      <c r="AD465" s="7" t="s">
        <v>102</v>
      </c>
      <c r="AE465" s="7" t="s">
        <v>105</v>
      </c>
      <c r="AF465" s="7" t="s">
        <v>106</v>
      </c>
      <c r="AG465" s="7" t="s">
        <v>105</v>
      </c>
      <c r="AH465" s="7" t="s">
        <v>106</v>
      </c>
      <c r="AI465" s="7" t="s">
        <v>105</v>
      </c>
      <c r="AJ465" s="7" t="s">
        <v>106</v>
      </c>
      <c r="AK465" s="7" t="s">
        <v>105</v>
      </c>
      <c r="AL465" s="7" t="s">
        <v>106</v>
      </c>
      <c r="AM465" s="7" t="s">
        <v>109</v>
      </c>
    </row>
    <row r="466" spans="1:39" x14ac:dyDescent="0.2">
      <c r="A466">
        <v>1</v>
      </c>
      <c r="B466">
        <v>1</v>
      </c>
      <c r="G466" s="7">
        <v>494</v>
      </c>
      <c r="H466" s="7" t="s">
        <v>34</v>
      </c>
      <c r="I466" s="7">
        <v>4540354</v>
      </c>
      <c r="J466" s="7">
        <v>490</v>
      </c>
      <c r="K466" s="7" t="s">
        <v>34</v>
      </c>
      <c r="L466" s="7">
        <v>87</v>
      </c>
      <c r="M466" s="7" t="s">
        <v>91</v>
      </c>
      <c r="N466" s="7">
        <v>4540354</v>
      </c>
      <c r="O466" s="7" t="s">
        <v>30262</v>
      </c>
      <c r="P466" s="7" t="s">
        <v>93</v>
      </c>
      <c r="Q466" s="7" t="s">
        <v>30263</v>
      </c>
      <c r="R466" s="7" t="s">
        <v>30264</v>
      </c>
      <c r="S466" s="7"/>
      <c r="T466" s="7" t="s">
        <v>30265</v>
      </c>
      <c r="U466" s="7" t="s">
        <v>30266</v>
      </c>
      <c r="V466" s="7" t="s">
        <v>98</v>
      </c>
      <c r="W466" s="7" t="s">
        <v>30267</v>
      </c>
      <c r="X466" s="7"/>
      <c r="Y466" s="7"/>
      <c r="Z466" s="7"/>
      <c r="AA466" s="7" t="s">
        <v>30268</v>
      </c>
      <c r="AB466" s="7" t="s">
        <v>100</v>
      </c>
      <c r="AC466" s="7" t="s">
        <v>101</v>
      </c>
      <c r="AD466" s="7" t="s">
        <v>102</v>
      </c>
      <c r="AE466" s="7" t="s">
        <v>24064</v>
      </c>
      <c r="AF466" s="7" t="s">
        <v>24065</v>
      </c>
      <c r="AG466" s="7" t="s">
        <v>105</v>
      </c>
      <c r="AH466" s="7" t="s">
        <v>106</v>
      </c>
      <c r="AI466" s="7" t="s">
        <v>24064</v>
      </c>
      <c r="AJ466" s="7" t="s">
        <v>24065</v>
      </c>
      <c r="AK466" s="7" t="s">
        <v>27372</v>
      </c>
      <c r="AL466" s="7" t="s">
        <v>27373</v>
      </c>
      <c r="AM466" s="7" t="s">
        <v>109</v>
      </c>
    </row>
    <row r="467" spans="1:39" x14ac:dyDescent="0.2">
      <c r="A467">
        <v>1</v>
      </c>
      <c r="B467">
        <v>1</v>
      </c>
      <c r="G467" s="7">
        <v>495</v>
      </c>
      <c r="H467" s="7" t="s">
        <v>34</v>
      </c>
      <c r="I467" s="7">
        <v>4558749</v>
      </c>
      <c r="J467" s="7">
        <v>491</v>
      </c>
      <c r="K467" s="7" t="s">
        <v>34</v>
      </c>
      <c r="L467" s="7">
        <v>88</v>
      </c>
      <c r="M467" s="7" t="s">
        <v>91</v>
      </c>
      <c r="N467" s="7">
        <v>4558749</v>
      </c>
      <c r="O467" s="7" t="s">
        <v>30269</v>
      </c>
      <c r="P467" s="7" t="s">
        <v>93</v>
      </c>
      <c r="Q467" s="7" t="s">
        <v>30270</v>
      </c>
      <c r="R467" s="7" t="s">
        <v>30271</v>
      </c>
      <c r="S467" s="7"/>
      <c r="T467" s="7" t="s">
        <v>30272</v>
      </c>
      <c r="U467" s="7" t="s">
        <v>30273</v>
      </c>
      <c r="V467" s="7" t="s">
        <v>98</v>
      </c>
      <c r="W467" s="7" t="s">
        <v>30274</v>
      </c>
      <c r="X467" s="7"/>
      <c r="Y467" s="7"/>
      <c r="Z467" s="7"/>
      <c r="AA467" s="7" t="s">
        <v>30275</v>
      </c>
      <c r="AB467" s="7" t="s">
        <v>100</v>
      </c>
      <c r="AC467" s="7" t="s">
        <v>101</v>
      </c>
      <c r="AD467" s="7" t="s">
        <v>102</v>
      </c>
      <c r="AE467" s="7" t="s">
        <v>105</v>
      </c>
      <c r="AF467" s="7" t="s">
        <v>106</v>
      </c>
      <c r="AG467" s="7" t="s">
        <v>9785</v>
      </c>
      <c r="AH467" s="7" t="s">
        <v>9786</v>
      </c>
      <c r="AI467" s="7" t="s">
        <v>15655</v>
      </c>
      <c r="AJ467" s="7" t="s">
        <v>15656</v>
      </c>
      <c r="AK467" s="7" t="s">
        <v>9785</v>
      </c>
      <c r="AL467" s="7" t="s">
        <v>9786</v>
      </c>
      <c r="AM467" s="7" t="s">
        <v>109</v>
      </c>
    </row>
    <row r="468" spans="1:39" x14ac:dyDescent="0.2">
      <c r="A468">
        <v>1</v>
      </c>
      <c r="B468">
        <v>1</v>
      </c>
      <c r="G468" s="7">
        <v>496</v>
      </c>
      <c r="H468" s="7" t="s">
        <v>34</v>
      </c>
      <c r="I468" s="7">
        <v>4568041</v>
      </c>
      <c r="J468" s="7">
        <v>492</v>
      </c>
      <c r="K468" s="7" t="s">
        <v>34</v>
      </c>
      <c r="L468" s="7">
        <v>89</v>
      </c>
      <c r="M468" s="7" t="s">
        <v>91</v>
      </c>
      <c r="N468" s="7">
        <v>4568041</v>
      </c>
      <c r="O468" s="7" t="s">
        <v>30276</v>
      </c>
      <c r="P468" s="7" t="s">
        <v>93</v>
      </c>
      <c r="Q468" s="7" t="s">
        <v>30277</v>
      </c>
      <c r="R468" s="7" t="s">
        <v>30278</v>
      </c>
      <c r="S468" s="7"/>
      <c r="T468" s="7" t="s">
        <v>30279</v>
      </c>
      <c r="U468" s="7" t="s">
        <v>30280</v>
      </c>
      <c r="V468" s="7" t="s">
        <v>98</v>
      </c>
      <c r="W468" s="7" t="s">
        <v>30281</v>
      </c>
      <c r="X468" s="7"/>
      <c r="Y468" s="7"/>
      <c r="Z468" s="7"/>
      <c r="AA468" s="7" t="s">
        <v>30282</v>
      </c>
      <c r="AB468" s="7" t="s">
        <v>100</v>
      </c>
      <c r="AC468" s="7" t="s">
        <v>101</v>
      </c>
      <c r="AD468" s="7" t="s">
        <v>102</v>
      </c>
      <c r="AE468" s="7" t="s">
        <v>105</v>
      </c>
      <c r="AF468" s="7" t="s">
        <v>106</v>
      </c>
      <c r="AG468" s="7" t="s">
        <v>105</v>
      </c>
      <c r="AH468" s="7" t="s">
        <v>106</v>
      </c>
      <c r="AI468" s="7" t="s">
        <v>7326</v>
      </c>
      <c r="AJ468" s="7" t="s">
        <v>7327</v>
      </c>
      <c r="AK468" s="7" t="s">
        <v>7326</v>
      </c>
      <c r="AL468" s="7" t="s">
        <v>7327</v>
      </c>
      <c r="AM468" s="7" t="s">
        <v>109</v>
      </c>
    </row>
    <row r="469" spans="1:39" x14ac:dyDescent="0.2">
      <c r="A469">
        <v>1</v>
      </c>
      <c r="B469">
        <v>1</v>
      </c>
      <c r="G469" s="7">
        <v>497</v>
      </c>
      <c r="H469" s="7" t="s">
        <v>34</v>
      </c>
      <c r="I469" s="7">
        <v>4569717</v>
      </c>
      <c r="J469" s="7">
        <v>493</v>
      </c>
      <c r="K469" s="7" t="s">
        <v>34</v>
      </c>
      <c r="L469" s="7">
        <v>90</v>
      </c>
      <c r="M469" s="7" t="s">
        <v>91</v>
      </c>
      <c r="N469" s="7">
        <v>4569717</v>
      </c>
      <c r="O469" s="7" t="s">
        <v>30283</v>
      </c>
      <c r="P469" s="7" t="s">
        <v>93</v>
      </c>
      <c r="Q469" s="7" t="s">
        <v>30284</v>
      </c>
      <c r="R469" s="7" t="s">
        <v>30285</v>
      </c>
      <c r="S469" s="7"/>
      <c r="T469" s="7" t="s">
        <v>30286</v>
      </c>
      <c r="U469" s="7" t="s">
        <v>30287</v>
      </c>
      <c r="V469" s="7" t="s">
        <v>98</v>
      </c>
      <c r="W469" s="7" t="s">
        <v>30288</v>
      </c>
      <c r="X469" s="7"/>
      <c r="Y469" s="7"/>
      <c r="Z469" s="7"/>
      <c r="AA469" s="7" t="s">
        <v>30289</v>
      </c>
      <c r="AB469" s="7" t="s">
        <v>100</v>
      </c>
      <c r="AC469" s="7" t="s">
        <v>101</v>
      </c>
      <c r="AD469" s="7" t="s">
        <v>102</v>
      </c>
      <c r="AE469" s="7" t="s">
        <v>105</v>
      </c>
      <c r="AF469" s="7" t="s">
        <v>106</v>
      </c>
      <c r="AG469" s="7" t="s">
        <v>7324</v>
      </c>
      <c r="AH469" s="7" t="s">
        <v>7325</v>
      </c>
      <c r="AI469" s="7" t="s">
        <v>7326</v>
      </c>
      <c r="AJ469" s="7" t="s">
        <v>7327</v>
      </c>
      <c r="AK469" s="7" t="s">
        <v>7324</v>
      </c>
      <c r="AL469" s="7" t="s">
        <v>7325</v>
      </c>
      <c r="AM469" s="7" t="s">
        <v>109</v>
      </c>
    </row>
    <row r="470" spans="1:39" x14ac:dyDescent="0.2">
      <c r="A470">
        <v>1</v>
      </c>
      <c r="B470">
        <v>1</v>
      </c>
      <c r="G470" s="7">
        <v>498</v>
      </c>
      <c r="H470" s="7" t="s">
        <v>34</v>
      </c>
      <c r="I470" s="7">
        <v>4584144</v>
      </c>
      <c r="J470" s="7">
        <v>494</v>
      </c>
      <c r="K470" s="7" t="s">
        <v>34</v>
      </c>
      <c r="L470" s="7">
        <v>91</v>
      </c>
      <c r="M470" s="7" t="s">
        <v>91</v>
      </c>
      <c r="N470" s="7">
        <v>4584144</v>
      </c>
      <c r="O470" s="7" t="s">
        <v>30290</v>
      </c>
      <c r="P470" s="7" t="s">
        <v>93</v>
      </c>
      <c r="Q470" s="7" t="s">
        <v>30291</v>
      </c>
      <c r="R470" s="7" t="s">
        <v>30292</v>
      </c>
      <c r="S470" s="7"/>
      <c r="T470" s="7" t="s">
        <v>30293</v>
      </c>
      <c r="U470" s="7" t="s">
        <v>30294</v>
      </c>
      <c r="V470" s="7" t="s">
        <v>98</v>
      </c>
      <c r="W470" s="7" t="s">
        <v>30295</v>
      </c>
      <c r="X470" s="7"/>
      <c r="Y470" s="7"/>
      <c r="Z470" s="7"/>
      <c r="AA470" s="7" t="s">
        <v>30296</v>
      </c>
      <c r="AB470" s="7" t="s">
        <v>100</v>
      </c>
      <c r="AC470" s="7" t="s">
        <v>101</v>
      </c>
      <c r="AD470" s="7" t="s">
        <v>102</v>
      </c>
      <c r="AE470" s="7" t="s">
        <v>105</v>
      </c>
      <c r="AF470" s="7" t="s">
        <v>106</v>
      </c>
      <c r="AG470" s="7" t="s">
        <v>105</v>
      </c>
      <c r="AH470" s="7" t="s">
        <v>106</v>
      </c>
      <c r="AI470" s="7" t="s">
        <v>7335</v>
      </c>
      <c r="AJ470" s="7" t="s">
        <v>7336</v>
      </c>
      <c r="AK470" s="7" t="s">
        <v>105</v>
      </c>
      <c r="AL470" s="7" t="s">
        <v>106</v>
      </c>
      <c r="AM470" s="7" t="s">
        <v>109</v>
      </c>
    </row>
    <row r="471" spans="1:39" x14ac:dyDescent="0.2">
      <c r="A471">
        <v>1</v>
      </c>
      <c r="B471">
        <v>1</v>
      </c>
      <c r="G471" s="7">
        <v>500</v>
      </c>
      <c r="H471" s="7" t="s">
        <v>34</v>
      </c>
      <c r="I471" s="7">
        <v>4640234</v>
      </c>
      <c r="J471" s="7">
        <v>495</v>
      </c>
      <c r="K471" s="7" t="s">
        <v>34</v>
      </c>
      <c r="L471" s="7">
        <v>92</v>
      </c>
      <c r="M471" s="7" t="s">
        <v>91</v>
      </c>
      <c r="N471" s="7">
        <v>4640234</v>
      </c>
      <c r="O471" s="7" t="s">
        <v>30297</v>
      </c>
      <c r="P471" s="7" t="s">
        <v>93</v>
      </c>
      <c r="Q471" s="7" t="s">
        <v>30298</v>
      </c>
      <c r="R471" s="7" t="s">
        <v>30299</v>
      </c>
      <c r="S471" s="7"/>
      <c r="T471" s="7" t="s">
        <v>30300</v>
      </c>
      <c r="U471" s="7" t="s">
        <v>30301</v>
      </c>
      <c r="V471" s="7" t="s">
        <v>98</v>
      </c>
      <c r="W471" s="7" t="s">
        <v>30302</v>
      </c>
      <c r="X471" s="7"/>
      <c r="Y471" s="7"/>
      <c r="Z471" s="7"/>
      <c r="AA471" s="7" t="s">
        <v>30303</v>
      </c>
      <c r="AB471" s="7" t="s">
        <v>100</v>
      </c>
      <c r="AC471" s="7" t="s">
        <v>101</v>
      </c>
      <c r="AD471" s="7" t="s">
        <v>102</v>
      </c>
      <c r="AE471" s="7" t="s">
        <v>105</v>
      </c>
      <c r="AF471" s="7" t="s">
        <v>106</v>
      </c>
      <c r="AG471" s="7" t="s">
        <v>105</v>
      </c>
      <c r="AH471" s="7" t="s">
        <v>106</v>
      </c>
      <c r="AI471" s="7" t="s">
        <v>105</v>
      </c>
      <c r="AJ471" s="7" t="s">
        <v>106</v>
      </c>
      <c r="AK471" s="7" t="s">
        <v>2911</v>
      </c>
      <c r="AL471" s="7" t="s">
        <v>2912</v>
      </c>
      <c r="AM471" s="7" t="s">
        <v>109</v>
      </c>
    </row>
    <row r="472" spans="1:39" x14ac:dyDescent="0.2">
      <c r="A472">
        <v>1</v>
      </c>
      <c r="B472">
        <v>1</v>
      </c>
      <c r="G472" s="7">
        <v>501</v>
      </c>
      <c r="H472" s="7" t="s">
        <v>35</v>
      </c>
      <c r="I472" s="7">
        <v>48025</v>
      </c>
      <c r="J472" s="7">
        <v>505</v>
      </c>
      <c r="K472" s="7" t="s">
        <v>35</v>
      </c>
      <c r="L472" s="7">
        <v>0</v>
      </c>
      <c r="M472" s="7" t="s">
        <v>91</v>
      </c>
      <c r="N472" s="7">
        <v>48025</v>
      </c>
      <c r="O472" s="7" t="s">
        <v>30304</v>
      </c>
      <c r="P472" s="7" t="s">
        <v>93</v>
      </c>
      <c r="Q472" s="7" t="s">
        <v>30305</v>
      </c>
      <c r="R472" s="7" t="s">
        <v>30306</v>
      </c>
      <c r="S472" s="7"/>
      <c r="T472" s="7" t="s">
        <v>30307</v>
      </c>
      <c r="U472" s="7" t="s">
        <v>30308</v>
      </c>
      <c r="V472" s="7" t="s">
        <v>98</v>
      </c>
      <c r="W472" s="7" t="s">
        <v>30305</v>
      </c>
      <c r="X472" s="7"/>
      <c r="Y472" s="7"/>
      <c r="Z472" s="7"/>
      <c r="AA472" s="7" t="s">
        <v>30309</v>
      </c>
      <c r="AB472" s="7" t="s">
        <v>100</v>
      </c>
      <c r="AC472" s="7" t="s">
        <v>101</v>
      </c>
      <c r="AD472" s="7" t="s">
        <v>102</v>
      </c>
      <c r="AE472" s="7" t="s">
        <v>30310</v>
      </c>
      <c r="AF472" s="7" t="s">
        <v>30311</v>
      </c>
      <c r="AG472" s="7" t="s">
        <v>105</v>
      </c>
      <c r="AH472" s="7" t="s">
        <v>106</v>
      </c>
      <c r="AI472" s="7" t="s">
        <v>30310</v>
      </c>
      <c r="AJ472" s="7" t="s">
        <v>30311</v>
      </c>
      <c r="AK472" s="7" t="s">
        <v>30312</v>
      </c>
      <c r="AL472" s="7" t="s">
        <v>30313</v>
      </c>
      <c r="AM472" s="7" t="s">
        <v>109</v>
      </c>
    </row>
    <row r="473" spans="1:39" x14ac:dyDescent="0.2">
      <c r="A473">
        <v>1</v>
      </c>
      <c r="B473">
        <v>1</v>
      </c>
      <c r="G473" s="7">
        <v>502</v>
      </c>
      <c r="H473" s="7" t="s">
        <v>35</v>
      </c>
      <c r="I473" s="7">
        <v>74092</v>
      </c>
      <c r="J473" s="7">
        <v>506</v>
      </c>
      <c r="K473" s="7" t="s">
        <v>35</v>
      </c>
      <c r="L473" s="7">
        <v>1</v>
      </c>
      <c r="M473" s="7" t="s">
        <v>91</v>
      </c>
      <c r="N473" s="7">
        <v>74092</v>
      </c>
      <c r="O473" s="7" t="s">
        <v>30314</v>
      </c>
      <c r="P473" s="7" t="s">
        <v>93</v>
      </c>
      <c r="Q473" s="7" t="s">
        <v>30315</v>
      </c>
      <c r="R473" s="7" t="s">
        <v>30316</v>
      </c>
      <c r="S473" s="7"/>
      <c r="T473" s="7" t="s">
        <v>30317</v>
      </c>
      <c r="U473" s="7" t="s">
        <v>30318</v>
      </c>
      <c r="V473" s="7" t="s">
        <v>98</v>
      </c>
      <c r="W473" s="7" t="s">
        <v>30319</v>
      </c>
      <c r="X473" s="7"/>
      <c r="Y473" s="7"/>
      <c r="Z473" s="7"/>
      <c r="AA473" s="7" t="s">
        <v>30320</v>
      </c>
      <c r="AB473" s="7" t="s">
        <v>100</v>
      </c>
      <c r="AC473" s="7" t="s">
        <v>101</v>
      </c>
      <c r="AD473" s="7" t="s">
        <v>102</v>
      </c>
      <c r="AE473" s="7" t="s">
        <v>105</v>
      </c>
      <c r="AF473" s="7" t="s">
        <v>106</v>
      </c>
      <c r="AG473" s="7" t="s">
        <v>14864</v>
      </c>
      <c r="AH473" s="7" t="s">
        <v>14865</v>
      </c>
      <c r="AI473" s="7" t="s">
        <v>14036</v>
      </c>
      <c r="AJ473" s="7" t="s">
        <v>14037</v>
      </c>
      <c r="AK473" s="7" t="s">
        <v>14864</v>
      </c>
      <c r="AL473" s="7" t="s">
        <v>14865</v>
      </c>
      <c r="AM473" s="7" t="s">
        <v>109</v>
      </c>
    </row>
    <row r="474" spans="1:39" x14ac:dyDescent="0.2">
      <c r="A474">
        <v>1</v>
      </c>
      <c r="B474">
        <v>1</v>
      </c>
      <c r="G474" s="7">
        <v>503</v>
      </c>
      <c r="H474" s="7" t="s">
        <v>35</v>
      </c>
      <c r="I474" s="7">
        <v>154169</v>
      </c>
      <c r="J474" s="7">
        <v>507</v>
      </c>
      <c r="K474" s="7" t="s">
        <v>35</v>
      </c>
      <c r="L474" s="7">
        <v>2</v>
      </c>
      <c r="M474" s="7" t="s">
        <v>91</v>
      </c>
      <c r="N474" s="7">
        <v>154169</v>
      </c>
      <c r="O474" s="7" t="s">
        <v>30321</v>
      </c>
      <c r="P474" s="7" t="s">
        <v>93</v>
      </c>
      <c r="Q474" s="7" t="s">
        <v>30322</v>
      </c>
      <c r="R474" s="7" t="s">
        <v>30323</v>
      </c>
      <c r="S474" s="7"/>
      <c r="T474" s="7" t="s">
        <v>30324</v>
      </c>
      <c r="U474" s="7" t="s">
        <v>30325</v>
      </c>
      <c r="V474" s="7" t="s">
        <v>98</v>
      </c>
      <c r="W474" s="7" t="s">
        <v>30326</v>
      </c>
      <c r="X474" s="7"/>
      <c r="Y474" s="7"/>
      <c r="Z474" s="7"/>
      <c r="AA474" s="7" t="s">
        <v>30327</v>
      </c>
      <c r="AB474" s="7" t="s">
        <v>100</v>
      </c>
      <c r="AC474" s="7" t="s">
        <v>101</v>
      </c>
      <c r="AD474" s="7" t="s">
        <v>102</v>
      </c>
      <c r="AE474" s="7" t="s">
        <v>28910</v>
      </c>
      <c r="AF474" s="7" t="s">
        <v>28911</v>
      </c>
      <c r="AG474" s="7" t="s">
        <v>105</v>
      </c>
      <c r="AH474" s="7" t="s">
        <v>106</v>
      </c>
      <c r="AI474" s="7" t="s">
        <v>28910</v>
      </c>
      <c r="AJ474" s="7" t="s">
        <v>28911</v>
      </c>
      <c r="AK474" s="7" t="s">
        <v>13208</v>
      </c>
      <c r="AL474" s="7" t="s">
        <v>13209</v>
      </c>
      <c r="AM474" s="7" t="s">
        <v>109</v>
      </c>
    </row>
    <row r="475" spans="1:39" x14ac:dyDescent="0.2">
      <c r="A475">
        <v>1</v>
      </c>
      <c r="B475">
        <v>1</v>
      </c>
      <c r="G475" s="7">
        <v>504</v>
      </c>
      <c r="H475" s="7" t="s">
        <v>35</v>
      </c>
      <c r="I475" s="7">
        <v>238009</v>
      </c>
      <c r="J475" s="7">
        <v>508</v>
      </c>
      <c r="K475" s="7" t="s">
        <v>35</v>
      </c>
      <c r="L475" s="7">
        <v>3</v>
      </c>
      <c r="M475" s="7" t="s">
        <v>91</v>
      </c>
      <c r="N475" s="7">
        <v>238009</v>
      </c>
      <c r="O475" s="7" t="s">
        <v>30328</v>
      </c>
      <c r="P475" s="7" t="s">
        <v>93</v>
      </c>
      <c r="Q475" s="7" t="s">
        <v>30329</v>
      </c>
      <c r="R475" s="7" t="s">
        <v>30330</v>
      </c>
      <c r="S475" s="7"/>
      <c r="T475" s="7" t="s">
        <v>30331</v>
      </c>
      <c r="U475" s="7" t="s">
        <v>30332</v>
      </c>
      <c r="V475" s="7" t="s">
        <v>98</v>
      </c>
      <c r="W475" s="7" t="s">
        <v>30333</v>
      </c>
      <c r="X475" s="7"/>
      <c r="Y475" s="7"/>
      <c r="Z475" s="7"/>
      <c r="AA475" s="7" t="s">
        <v>30334</v>
      </c>
      <c r="AB475" s="7" t="s">
        <v>100</v>
      </c>
      <c r="AC475" s="7" t="s">
        <v>101</v>
      </c>
      <c r="AD475" s="7" t="s">
        <v>102</v>
      </c>
      <c r="AE475" s="7" t="s">
        <v>2950</v>
      </c>
      <c r="AF475" s="7" t="s">
        <v>2951</v>
      </c>
      <c r="AG475" s="7" t="s">
        <v>2952</v>
      </c>
      <c r="AH475" s="7" t="s">
        <v>2953</v>
      </c>
      <c r="AI475" s="7" t="s">
        <v>2950</v>
      </c>
      <c r="AJ475" s="7" t="s">
        <v>2951</v>
      </c>
      <c r="AK475" s="7" t="s">
        <v>2952</v>
      </c>
      <c r="AL475" s="7" t="s">
        <v>2953</v>
      </c>
      <c r="AM475" s="7" t="s">
        <v>109</v>
      </c>
    </row>
    <row r="476" spans="1:39" x14ac:dyDescent="0.2">
      <c r="A476">
        <v>1</v>
      </c>
      <c r="B476">
        <v>1</v>
      </c>
      <c r="G476" s="7">
        <v>505</v>
      </c>
      <c r="H476" s="7" t="s">
        <v>35</v>
      </c>
      <c r="I476" s="7">
        <v>343967</v>
      </c>
      <c r="J476" s="7">
        <v>509</v>
      </c>
      <c r="K476" s="7" t="s">
        <v>35</v>
      </c>
      <c r="L476" s="7">
        <v>4</v>
      </c>
      <c r="M476" s="7" t="s">
        <v>91</v>
      </c>
      <c r="N476" s="7">
        <v>343967</v>
      </c>
      <c r="O476" s="7" t="s">
        <v>30335</v>
      </c>
      <c r="P476" s="7" t="s">
        <v>93</v>
      </c>
      <c r="Q476" s="7" t="s">
        <v>30336</v>
      </c>
      <c r="R476" s="7" t="s">
        <v>30337</v>
      </c>
      <c r="S476" s="7"/>
      <c r="T476" s="7" t="s">
        <v>30338</v>
      </c>
      <c r="U476" s="7" t="s">
        <v>30339</v>
      </c>
      <c r="V476" s="7" t="s">
        <v>98</v>
      </c>
      <c r="W476" s="7" t="s">
        <v>30340</v>
      </c>
      <c r="X476" s="7"/>
      <c r="Y476" s="7"/>
      <c r="Z476" s="7"/>
      <c r="AA476" s="7" t="s">
        <v>30341</v>
      </c>
      <c r="AB476" s="7" t="s">
        <v>100</v>
      </c>
      <c r="AC476" s="7" t="s">
        <v>101</v>
      </c>
      <c r="AD476" s="7" t="s">
        <v>102</v>
      </c>
      <c r="AE476" s="7" t="s">
        <v>105</v>
      </c>
      <c r="AF476" s="7" t="s">
        <v>106</v>
      </c>
      <c r="AG476" s="7" t="s">
        <v>105</v>
      </c>
      <c r="AH476" s="7" t="s">
        <v>106</v>
      </c>
      <c r="AI476" s="7" t="s">
        <v>4823</v>
      </c>
      <c r="AJ476" s="7" t="s">
        <v>4824</v>
      </c>
      <c r="AK476" s="7" t="s">
        <v>4823</v>
      </c>
      <c r="AL476" s="7" t="s">
        <v>4824</v>
      </c>
      <c r="AM476" s="7" t="s">
        <v>109</v>
      </c>
    </row>
    <row r="477" spans="1:39" x14ac:dyDescent="0.2">
      <c r="A477">
        <v>1</v>
      </c>
      <c r="B477">
        <v>1</v>
      </c>
      <c r="G477" s="7">
        <v>506</v>
      </c>
      <c r="H477" s="7" t="s">
        <v>35</v>
      </c>
      <c r="I477" s="7">
        <v>482638</v>
      </c>
      <c r="J477" s="7">
        <v>510</v>
      </c>
      <c r="K477" s="7" t="s">
        <v>35</v>
      </c>
      <c r="L477" s="7">
        <v>5</v>
      </c>
      <c r="M477" s="7" t="s">
        <v>91</v>
      </c>
      <c r="N477" s="7">
        <v>482638</v>
      </c>
      <c r="O477" s="7" t="s">
        <v>30342</v>
      </c>
      <c r="P477" s="7" t="s">
        <v>93</v>
      </c>
      <c r="Q477" s="7" t="s">
        <v>30343</v>
      </c>
      <c r="R477" s="7" t="s">
        <v>30344</v>
      </c>
      <c r="S477" s="7"/>
      <c r="T477" s="7" t="s">
        <v>30345</v>
      </c>
      <c r="U477" s="7" t="s">
        <v>30346</v>
      </c>
      <c r="V477" s="7" t="s">
        <v>98</v>
      </c>
      <c r="W477" s="7" t="s">
        <v>30347</v>
      </c>
      <c r="X477" s="7"/>
      <c r="Y477" s="7"/>
      <c r="Z477" s="7"/>
      <c r="AA477" s="7" t="s">
        <v>30348</v>
      </c>
      <c r="AB477" s="7" t="s">
        <v>100</v>
      </c>
      <c r="AC477" s="7" t="s">
        <v>101</v>
      </c>
      <c r="AD477" s="7" t="s">
        <v>102</v>
      </c>
      <c r="AE477" s="7" t="s">
        <v>7430</v>
      </c>
      <c r="AF477" s="7" t="s">
        <v>7431</v>
      </c>
      <c r="AG477" s="7" t="s">
        <v>105</v>
      </c>
      <c r="AH477" s="7" t="s">
        <v>106</v>
      </c>
      <c r="AI477" s="7" t="s">
        <v>7430</v>
      </c>
      <c r="AJ477" s="7" t="s">
        <v>7431</v>
      </c>
      <c r="AK477" s="7" t="s">
        <v>105</v>
      </c>
      <c r="AL477" s="7" t="s">
        <v>106</v>
      </c>
      <c r="AM477" s="7" t="s">
        <v>109</v>
      </c>
    </row>
    <row r="478" spans="1:39" x14ac:dyDescent="0.2">
      <c r="A478">
        <v>1</v>
      </c>
      <c r="B478">
        <v>1</v>
      </c>
      <c r="G478" s="7">
        <v>507</v>
      </c>
      <c r="H478" s="7" t="s">
        <v>35</v>
      </c>
      <c r="I478" s="7">
        <v>529646</v>
      </c>
      <c r="J478" s="7">
        <v>511</v>
      </c>
      <c r="K478" s="7" t="s">
        <v>35</v>
      </c>
      <c r="L478" s="7">
        <v>6</v>
      </c>
      <c r="M478" s="7" t="s">
        <v>91</v>
      </c>
      <c r="N478" s="7">
        <v>529646</v>
      </c>
      <c r="O478" s="7" t="s">
        <v>30349</v>
      </c>
      <c r="P478" s="7" t="s">
        <v>93</v>
      </c>
      <c r="Q478" s="7" t="s">
        <v>30350</v>
      </c>
      <c r="R478" s="7" t="s">
        <v>30351</v>
      </c>
      <c r="S478" s="7"/>
      <c r="T478" s="7" t="s">
        <v>30352</v>
      </c>
      <c r="U478" s="7" t="s">
        <v>30353</v>
      </c>
      <c r="V478" s="7" t="s">
        <v>98</v>
      </c>
      <c r="W478" s="7" t="s">
        <v>30354</v>
      </c>
      <c r="X478" s="7"/>
      <c r="Y478" s="7"/>
      <c r="Z478" s="7"/>
      <c r="AA478" s="7" t="s">
        <v>30355</v>
      </c>
      <c r="AB478" s="7" t="s">
        <v>100</v>
      </c>
      <c r="AC478" s="7" t="s">
        <v>101</v>
      </c>
      <c r="AD478" s="7" t="s">
        <v>102</v>
      </c>
      <c r="AE478" s="7" t="s">
        <v>105</v>
      </c>
      <c r="AF478" s="7" t="s">
        <v>106</v>
      </c>
      <c r="AG478" s="7" t="s">
        <v>105</v>
      </c>
      <c r="AH478" s="7" t="s">
        <v>106</v>
      </c>
      <c r="AI478" s="7" t="s">
        <v>6616</v>
      </c>
      <c r="AJ478" s="7" t="s">
        <v>6617</v>
      </c>
      <c r="AK478" s="7" t="s">
        <v>6616</v>
      </c>
      <c r="AL478" s="7" t="s">
        <v>6617</v>
      </c>
      <c r="AM478" s="7" t="s">
        <v>109</v>
      </c>
    </row>
    <row r="479" spans="1:39" x14ac:dyDescent="0.2">
      <c r="A479">
        <v>1</v>
      </c>
      <c r="B479">
        <v>1</v>
      </c>
      <c r="G479" s="7">
        <v>508</v>
      </c>
      <c r="H479" s="7" t="s">
        <v>35</v>
      </c>
      <c r="I479" s="7">
        <v>572240</v>
      </c>
      <c r="J479" s="7">
        <v>512</v>
      </c>
      <c r="K479" s="7" t="s">
        <v>35</v>
      </c>
      <c r="L479" s="7">
        <v>7</v>
      </c>
      <c r="M479" s="7" t="s">
        <v>91</v>
      </c>
      <c r="N479" s="7">
        <v>572240</v>
      </c>
      <c r="O479" s="7" t="s">
        <v>30356</v>
      </c>
      <c r="P479" s="7" t="s">
        <v>93</v>
      </c>
      <c r="Q479" s="7" t="s">
        <v>30357</v>
      </c>
      <c r="R479" s="7" t="s">
        <v>30358</v>
      </c>
      <c r="S479" s="7"/>
      <c r="T479" s="7" t="s">
        <v>30359</v>
      </c>
      <c r="U479" s="7" t="s">
        <v>30360</v>
      </c>
      <c r="V479" s="7" t="s">
        <v>98</v>
      </c>
      <c r="W479" s="7" t="s">
        <v>30361</v>
      </c>
      <c r="X479" s="7"/>
      <c r="Y479" s="7"/>
      <c r="Z479" s="7"/>
      <c r="AA479" s="7" t="s">
        <v>30362</v>
      </c>
      <c r="AB479" s="7" t="s">
        <v>100</v>
      </c>
      <c r="AC479" s="7" t="s">
        <v>101</v>
      </c>
      <c r="AD479" s="7" t="s">
        <v>102</v>
      </c>
      <c r="AE479" s="7" t="s">
        <v>25954</v>
      </c>
      <c r="AF479" s="7" t="s">
        <v>25955</v>
      </c>
      <c r="AG479" s="7" t="s">
        <v>11562</v>
      </c>
      <c r="AH479" s="7" t="s">
        <v>11563</v>
      </c>
      <c r="AI479" s="7" t="s">
        <v>25954</v>
      </c>
      <c r="AJ479" s="7" t="s">
        <v>25955</v>
      </c>
      <c r="AK479" s="7" t="s">
        <v>11562</v>
      </c>
      <c r="AL479" s="7" t="s">
        <v>11563</v>
      </c>
      <c r="AM479" s="7" t="s">
        <v>109</v>
      </c>
    </row>
    <row r="480" spans="1:39" x14ac:dyDescent="0.2">
      <c r="A480">
        <v>1</v>
      </c>
      <c r="B480">
        <v>1</v>
      </c>
      <c r="G480" s="7">
        <v>509</v>
      </c>
      <c r="H480" s="7" t="s">
        <v>35</v>
      </c>
      <c r="I480" s="7">
        <v>575750</v>
      </c>
      <c r="J480" s="7">
        <v>513</v>
      </c>
      <c r="K480" s="7" t="s">
        <v>35</v>
      </c>
      <c r="L480" s="7">
        <v>8</v>
      </c>
      <c r="M480" s="7" t="s">
        <v>91</v>
      </c>
      <c r="N480" s="7">
        <v>575750</v>
      </c>
      <c r="O480" s="7" t="s">
        <v>30363</v>
      </c>
      <c r="P480" s="7" t="s">
        <v>93</v>
      </c>
      <c r="Q480" s="7" t="s">
        <v>30364</v>
      </c>
      <c r="R480" s="7" t="s">
        <v>30365</v>
      </c>
      <c r="S480" s="7"/>
      <c r="T480" s="7" t="s">
        <v>30366</v>
      </c>
      <c r="U480" s="7" t="s">
        <v>30367</v>
      </c>
      <c r="V480" s="7" t="s">
        <v>98</v>
      </c>
      <c r="W480" s="7" t="s">
        <v>30368</v>
      </c>
      <c r="X480" s="7"/>
      <c r="Y480" s="7"/>
      <c r="Z480" s="7"/>
      <c r="AA480" s="7" t="s">
        <v>30369</v>
      </c>
      <c r="AB480" s="7" t="s">
        <v>100</v>
      </c>
      <c r="AC480" s="7" t="s">
        <v>101</v>
      </c>
      <c r="AD480" s="7" t="s">
        <v>102</v>
      </c>
      <c r="AE480" s="7" t="s">
        <v>11564</v>
      </c>
      <c r="AF480" s="7" t="s">
        <v>11565</v>
      </c>
      <c r="AG480" s="7" t="s">
        <v>105</v>
      </c>
      <c r="AH480" s="7" t="s">
        <v>106</v>
      </c>
      <c r="AI480" s="7" t="s">
        <v>11564</v>
      </c>
      <c r="AJ480" s="7" t="s">
        <v>11565</v>
      </c>
      <c r="AK480" s="7" t="s">
        <v>105</v>
      </c>
      <c r="AL480" s="7" t="s">
        <v>106</v>
      </c>
      <c r="AM480" s="7" t="s">
        <v>109</v>
      </c>
    </row>
    <row r="481" spans="1:39" x14ac:dyDescent="0.2">
      <c r="A481">
        <v>1</v>
      </c>
      <c r="B481">
        <v>1</v>
      </c>
      <c r="G481" s="7">
        <v>510</v>
      </c>
      <c r="H481" s="7" t="s">
        <v>35</v>
      </c>
      <c r="I481" s="7">
        <v>607771</v>
      </c>
      <c r="J481" s="7">
        <v>514</v>
      </c>
      <c r="K481" s="7" t="s">
        <v>35</v>
      </c>
      <c r="L481" s="7">
        <v>9</v>
      </c>
      <c r="M481" s="7" t="s">
        <v>91</v>
      </c>
      <c r="N481" s="7">
        <v>607771</v>
      </c>
      <c r="O481" s="7" t="s">
        <v>30370</v>
      </c>
      <c r="P481" s="7" t="s">
        <v>93</v>
      </c>
      <c r="Q481" s="7" t="s">
        <v>30371</v>
      </c>
      <c r="R481" s="7" t="s">
        <v>30372</v>
      </c>
      <c r="S481" s="7"/>
      <c r="T481" s="7" t="s">
        <v>30373</v>
      </c>
      <c r="U481" s="7" t="s">
        <v>30374</v>
      </c>
      <c r="V481" s="7" t="s">
        <v>98</v>
      </c>
      <c r="W481" s="7" t="s">
        <v>30375</v>
      </c>
      <c r="X481" s="7"/>
      <c r="Y481" s="7"/>
      <c r="Z481" s="7"/>
      <c r="AA481" s="7" t="s">
        <v>30376</v>
      </c>
      <c r="AB481" s="7" t="s">
        <v>100</v>
      </c>
      <c r="AC481" s="7" t="s">
        <v>101</v>
      </c>
      <c r="AD481" s="7" t="s">
        <v>102</v>
      </c>
      <c r="AE481" s="7" t="s">
        <v>105</v>
      </c>
      <c r="AF481" s="7" t="s">
        <v>106</v>
      </c>
      <c r="AG481" s="7" t="s">
        <v>30377</v>
      </c>
      <c r="AH481" s="7" t="s">
        <v>30378</v>
      </c>
      <c r="AI481" s="7" t="s">
        <v>1111</v>
      </c>
      <c r="AJ481" s="7" t="s">
        <v>1112</v>
      </c>
      <c r="AK481" s="7" t="s">
        <v>30377</v>
      </c>
      <c r="AL481" s="7" t="s">
        <v>30378</v>
      </c>
      <c r="AM481" s="7" t="s">
        <v>109</v>
      </c>
    </row>
    <row r="482" spans="1:39" x14ac:dyDescent="0.2">
      <c r="A482">
        <v>1</v>
      </c>
      <c r="B482">
        <v>1</v>
      </c>
      <c r="G482" s="7">
        <v>511</v>
      </c>
      <c r="H482" s="7" t="s">
        <v>35</v>
      </c>
      <c r="I482" s="7">
        <v>613341</v>
      </c>
      <c r="J482" s="7">
        <v>515</v>
      </c>
      <c r="K482" s="7" t="s">
        <v>35</v>
      </c>
      <c r="L482" s="7">
        <v>10</v>
      </c>
      <c r="M482" s="7" t="s">
        <v>91</v>
      </c>
      <c r="N482" s="7">
        <v>613341</v>
      </c>
      <c r="O482" s="7" t="s">
        <v>30379</v>
      </c>
      <c r="P482" s="7" t="s">
        <v>93</v>
      </c>
      <c r="Q482" s="7" t="s">
        <v>30380</v>
      </c>
      <c r="R482" s="7" t="s">
        <v>30381</v>
      </c>
      <c r="S482" s="7"/>
      <c r="T482" s="7" t="s">
        <v>30382</v>
      </c>
      <c r="U482" s="7" t="s">
        <v>30383</v>
      </c>
      <c r="V482" s="7" t="s">
        <v>98</v>
      </c>
      <c r="W482" s="7" t="s">
        <v>30384</v>
      </c>
      <c r="X482" s="7"/>
      <c r="Y482" s="7"/>
      <c r="Z482" s="7"/>
      <c r="AA482" s="7" t="s">
        <v>30385</v>
      </c>
      <c r="AB482" s="7" t="s">
        <v>100</v>
      </c>
      <c r="AC482" s="7" t="s">
        <v>101</v>
      </c>
      <c r="AD482" s="7" t="s">
        <v>102</v>
      </c>
      <c r="AE482" s="7" t="s">
        <v>105</v>
      </c>
      <c r="AF482" s="7" t="s">
        <v>106</v>
      </c>
      <c r="AG482" s="7" t="s">
        <v>105</v>
      </c>
      <c r="AH482" s="7" t="s">
        <v>106</v>
      </c>
      <c r="AI482" s="7" t="s">
        <v>19644</v>
      </c>
      <c r="AJ482" s="7" t="s">
        <v>19645</v>
      </c>
      <c r="AK482" s="7" t="s">
        <v>19644</v>
      </c>
      <c r="AL482" s="7" t="s">
        <v>19645</v>
      </c>
      <c r="AM482" s="7" t="s">
        <v>109</v>
      </c>
    </row>
    <row r="483" spans="1:39" x14ac:dyDescent="0.2">
      <c r="A483">
        <v>1</v>
      </c>
      <c r="B483">
        <v>1</v>
      </c>
      <c r="G483" s="7">
        <v>512</v>
      </c>
      <c r="H483" s="7" t="s">
        <v>35</v>
      </c>
      <c r="I483" s="7">
        <v>651816</v>
      </c>
      <c r="J483" s="7">
        <v>516</v>
      </c>
      <c r="K483" s="7" t="s">
        <v>35</v>
      </c>
      <c r="L483" s="7">
        <v>11</v>
      </c>
      <c r="M483" s="7" t="s">
        <v>91</v>
      </c>
      <c r="N483" s="7">
        <v>651816</v>
      </c>
      <c r="O483" s="7" t="s">
        <v>30386</v>
      </c>
      <c r="P483" s="7" t="s">
        <v>93</v>
      </c>
      <c r="Q483" s="7" t="s">
        <v>30387</v>
      </c>
      <c r="R483" s="7" t="s">
        <v>30388</v>
      </c>
      <c r="S483" s="7"/>
      <c r="T483" s="7" t="s">
        <v>30389</v>
      </c>
      <c r="U483" s="7" t="s">
        <v>30390</v>
      </c>
      <c r="V483" s="7" t="s">
        <v>98</v>
      </c>
      <c r="W483" s="7" t="s">
        <v>30391</v>
      </c>
      <c r="X483" s="7"/>
      <c r="Y483" s="7"/>
      <c r="Z483" s="7"/>
      <c r="AA483" s="7" t="s">
        <v>30392</v>
      </c>
      <c r="AB483" s="7" t="s">
        <v>100</v>
      </c>
      <c r="AC483" s="7" t="s">
        <v>101</v>
      </c>
      <c r="AD483" s="7" t="s">
        <v>102</v>
      </c>
      <c r="AE483" s="7" t="s">
        <v>105</v>
      </c>
      <c r="AF483" s="7" t="s">
        <v>106</v>
      </c>
      <c r="AG483" s="7" t="s">
        <v>105</v>
      </c>
      <c r="AH483" s="7" t="s">
        <v>106</v>
      </c>
      <c r="AI483" s="7" t="s">
        <v>29672</v>
      </c>
      <c r="AJ483" s="7" t="s">
        <v>29673</v>
      </c>
      <c r="AK483" s="7" t="s">
        <v>105</v>
      </c>
      <c r="AL483" s="7" t="s">
        <v>106</v>
      </c>
      <c r="AM483" s="7" t="s">
        <v>109</v>
      </c>
    </row>
    <row r="484" spans="1:39" x14ac:dyDescent="0.2">
      <c r="A484">
        <v>1</v>
      </c>
      <c r="B484">
        <v>1</v>
      </c>
      <c r="G484" s="7">
        <v>513</v>
      </c>
      <c r="H484" s="7" t="s">
        <v>35</v>
      </c>
      <c r="I484" s="7">
        <v>673962</v>
      </c>
      <c r="J484" s="7">
        <v>517</v>
      </c>
      <c r="K484" s="7" t="s">
        <v>35</v>
      </c>
      <c r="L484" s="7">
        <v>12</v>
      </c>
      <c r="M484" s="7" t="s">
        <v>91</v>
      </c>
      <c r="N484" s="7">
        <v>673962</v>
      </c>
      <c r="O484" s="7" t="s">
        <v>30393</v>
      </c>
      <c r="P484" s="7" t="s">
        <v>93</v>
      </c>
      <c r="Q484" s="7" t="s">
        <v>30394</v>
      </c>
      <c r="R484" s="7" t="s">
        <v>30395</v>
      </c>
      <c r="S484" s="7"/>
      <c r="T484" s="7" t="s">
        <v>30396</v>
      </c>
      <c r="U484" s="7" t="s">
        <v>30397</v>
      </c>
      <c r="V484" s="7" t="s">
        <v>98</v>
      </c>
      <c r="W484" s="7" t="s">
        <v>30398</v>
      </c>
      <c r="X484" s="7"/>
      <c r="Y484" s="7"/>
      <c r="Z484" s="7"/>
      <c r="AA484" s="7" t="s">
        <v>30399</v>
      </c>
      <c r="AB484" s="7" t="s">
        <v>100</v>
      </c>
      <c r="AC484" s="7" t="s">
        <v>101</v>
      </c>
      <c r="AD484" s="7" t="s">
        <v>102</v>
      </c>
      <c r="AE484" s="7" t="s">
        <v>9088</v>
      </c>
      <c r="AF484" s="7" t="s">
        <v>9089</v>
      </c>
      <c r="AG484" s="7" t="s">
        <v>105</v>
      </c>
      <c r="AH484" s="7" t="s">
        <v>106</v>
      </c>
      <c r="AI484" s="7" t="s">
        <v>9088</v>
      </c>
      <c r="AJ484" s="7" t="s">
        <v>9089</v>
      </c>
      <c r="AK484" s="7" t="s">
        <v>30400</v>
      </c>
      <c r="AL484" s="7" t="s">
        <v>30401</v>
      </c>
      <c r="AM484" s="7" t="s">
        <v>109</v>
      </c>
    </row>
    <row r="485" spans="1:39" x14ac:dyDescent="0.2">
      <c r="A485">
        <v>1</v>
      </c>
      <c r="B485">
        <v>1</v>
      </c>
      <c r="G485" s="7">
        <v>516</v>
      </c>
      <c r="H485" s="7" t="s">
        <v>35</v>
      </c>
      <c r="I485" s="7">
        <v>739611</v>
      </c>
      <c r="J485" s="7">
        <v>518</v>
      </c>
      <c r="K485" s="7" t="s">
        <v>35</v>
      </c>
      <c r="L485" s="7">
        <v>13</v>
      </c>
      <c r="M485" s="7" t="s">
        <v>91</v>
      </c>
      <c r="N485" s="7">
        <v>739611</v>
      </c>
      <c r="O485" s="7" t="s">
        <v>30402</v>
      </c>
      <c r="P485" s="7" t="s">
        <v>93</v>
      </c>
      <c r="Q485" s="7" t="s">
        <v>30403</v>
      </c>
      <c r="R485" s="7" t="s">
        <v>30404</v>
      </c>
      <c r="S485" s="7"/>
      <c r="T485" s="7" t="s">
        <v>30405</v>
      </c>
      <c r="U485" s="7" t="s">
        <v>30406</v>
      </c>
      <c r="V485" s="7" t="s">
        <v>98</v>
      </c>
      <c r="W485" s="7" t="s">
        <v>30407</v>
      </c>
      <c r="X485" s="7"/>
      <c r="Y485" s="7"/>
      <c r="Z485" s="7"/>
      <c r="AA485" s="7" t="s">
        <v>30408</v>
      </c>
      <c r="AB485" s="7" t="s">
        <v>100</v>
      </c>
      <c r="AC485" s="7" t="s">
        <v>101</v>
      </c>
      <c r="AD485" s="7" t="s">
        <v>102</v>
      </c>
      <c r="AE485" s="7" t="s">
        <v>30409</v>
      </c>
      <c r="AF485" s="7" t="s">
        <v>30410</v>
      </c>
      <c r="AG485" s="7" t="s">
        <v>9117</v>
      </c>
      <c r="AH485" s="7" t="s">
        <v>9118</v>
      </c>
      <c r="AI485" s="7" t="s">
        <v>30409</v>
      </c>
      <c r="AJ485" s="7" t="s">
        <v>30410</v>
      </c>
      <c r="AK485" s="7" t="s">
        <v>9117</v>
      </c>
      <c r="AL485" s="7" t="s">
        <v>9118</v>
      </c>
      <c r="AM485" s="7" t="s">
        <v>109</v>
      </c>
    </row>
    <row r="486" spans="1:39" x14ac:dyDescent="0.2">
      <c r="A486">
        <v>1</v>
      </c>
      <c r="B486">
        <v>1</v>
      </c>
      <c r="G486" s="7">
        <v>517</v>
      </c>
      <c r="H486" s="7" t="s">
        <v>35</v>
      </c>
      <c r="I486" s="7">
        <v>755335</v>
      </c>
      <c r="J486" s="7">
        <v>519</v>
      </c>
      <c r="K486" s="7" t="s">
        <v>35</v>
      </c>
      <c r="L486" s="7">
        <v>14</v>
      </c>
      <c r="M486" s="7" t="s">
        <v>91</v>
      </c>
      <c r="N486" s="7">
        <v>755335</v>
      </c>
      <c r="O486" s="7" t="s">
        <v>30411</v>
      </c>
      <c r="P486" s="7" t="s">
        <v>93</v>
      </c>
      <c r="Q486" s="7" t="s">
        <v>30412</v>
      </c>
      <c r="R486" s="7" t="s">
        <v>30413</v>
      </c>
      <c r="S486" s="7"/>
      <c r="T486" s="7" t="s">
        <v>30414</v>
      </c>
      <c r="U486" s="7" t="s">
        <v>30415</v>
      </c>
      <c r="V486" s="7" t="s">
        <v>98</v>
      </c>
      <c r="W486" s="7" t="s">
        <v>30416</v>
      </c>
      <c r="X486" s="7"/>
      <c r="Y486" s="7"/>
      <c r="Z486" s="7"/>
      <c r="AA486" s="7" t="s">
        <v>30417</v>
      </c>
      <c r="AB486" s="7" t="s">
        <v>100</v>
      </c>
      <c r="AC486" s="7" t="s">
        <v>101</v>
      </c>
      <c r="AD486" s="7" t="s">
        <v>102</v>
      </c>
      <c r="AE486" s="7" t="s">
        <v>20375</v>
      </c>
      <c r="AF486" s="7" t="s">
        <v>20376</v>
      </c>
      <c r="AG486" s="7" t="s">
        <v>105</v>
      </c>
      <c r="AH486" s="7" t="s">
        <v>106</v>
      </c>
      <c r="AI486" s="7" t="s">
        <v>20375</v>
      </c>
      <c r="AJ486" s="7" t="s">
        <v>20376</v>
      </c>
      <c r="AK486" s="7" t="s">
        <v>105</v>
      </c>
      <c r="AL486" s="7" t="s">
        <v>106</v>
      </c>
      <c r="AM486" s="7" t="s">
        <v>109</v>
      </c>
    </row>
    <row r="487" spans="1:39" x14ac:dyDescent="0.2">
      <c r="A487">
        <v>1</v>
      </c>
      <c r="B487">
        <v>1</v>
      </c>
      <c r="G487" s="7">
        <v>518</v>
      </c>
      <c r="H487" s="7" t="s">
        <v>35</v>
      </c>
      <c r="I487" s="7">
        <v>782898</v>
      </c>
      <c r="J487" s="7">
        <v>520</v>
      </c>
      <c r="K487" s="7" t="s">
        <v>35</v>
      </c>
      <c r="L487" s="7">
        <v>15</v>
      </c>
      <c r="M487" s="7" t="s">
        <v>91</v>
      </c>
      <c r="N487" s="7">
        <v>782898</v>
      </c>
      <c r="O487" s="7" t="s">
        <v>30418</v>
      </c>
      <c r="P487" s="7" t="s">
        <v>93</v>
      </c>
      <c r="Q487" s="7" t="s">
        <v>30419</v>
      </c>
      <c r="R487" s="7" t="s">
        <v>30420</v>
      </c>
      <c r="S487" s="7"/>
      <c r="T487" s="7" t="s">
        <v>30421</v>
      </c>
      <c r="U487" s="7" t="s">
        <v>30422</v>
      </c>
      <c r="V487" s="7" t="s">
        <v>98</v>
      </c>
      <c r="W487" s="7" t="s">
        <v>30423</v>
      </c>
      <c r="X487" s="7"/>
      <c r="Y487" s="7"/>
      <c r="Z487" s="7"/>
      <c r="AA487" s="7" t="s">
        <v>30424</v>
      </c>
      <c r="AB487" s="7" t="s">
        <v>100</v>
      </c>
      <c r="AC487" s="7" t="s">
        <v>101</v>
      </c>
      <c r="AD487" s="7" t="s">
        <v>102</v>
      </c>
      <c r="AE487" s="7" t="s">
        <v>105</v>
      </c>
      <c r="AF487" s="7" t="s">
        <v>106</v>
      </c>
      <c r="AG487" s="7" t="s">
        <v>105</v>
      </c>
      <c r="AH487" s="7" t="s">
        <v>106</v>
      </c>
      <c r="AI487" s="7" t="s">
        <v>20400</v>
      </c>
      <c r="AJ487" s="7" t="s">
        <v>20401</v>
      </c>
      <c r="AK487" s="7" t="s">
        <v>20400</v>
      </c>
      <c r="AL487" s="7" t="s">
        <v>20401</v>
      </c>
      <c r="AM487" s="7" t="s">
        <v>109</v>
      </c>
    </row>
    <row r="488" spans="1:39" x14ac:dyDescent="0.2">
      <c r="A488">
        <v>1</v>
      </c>
      <c r="B488">
        <v>1</v>
      </c>
      <c r="G488" s="7">
        <v>519</v>
      </c>
      <c r="H488" s="7" t="s">
        <v>35</v>
      </c>
      <c r="I488" s="7">
        <v>788456</v>
      </c>
      <c r="J488" s="7">
        <v>521</v>
      </c>
      <c r="K488" s="7" t="s">
        <v>35</v>
      </c>
      <c r="L488" s="7">
        <v>16</v>
      </c>
      <c r="M488" s="7" t="s">
        <v>91</v>
      </c>
      <c r="N488" s="7">
        <v>788456</v>
      </c>
      <c r="O488" s="7" t="s">
        <v>30425</v>
      </c>
      <c r="P488" s="7" t="s">
        <v>93</v>
      </c>
      <c r="Q488" s="7" t="s">
        <v>30426</v>
      </c>
      <c r="R488" s="7" t="s">
        <v>30427</v>
      </c>
      <c r="S488" s="7"/>
      <c r="T488" s="7" t="s">
        <v>30428</v>
      </c>
      <c r="U488" s="7" t="s">
        <v>30429</v>
      </c>
      <c r="V488" s="7" t="s">
        <v>98</v>
      </c>
      <c r="W488" s="7" t="s">
        <v>30430</v>
      </c>
      <c r="X488" s="7"/>
      <c r="Y488" s="7"/>
      <c r="Z488" s="7"/>
      <c r="AA488" s="7" t="s">
        <v>30431</v>
      </c>
      <c r="AB488" s="7" t="s">
        <v>100</v>
      </c>
      <c r="AC488" s="7" t="s">
        <v>101</v>
      </c>
      <c r="AD488" s="7" t="s">
        <v>102</v>
      </c>
      <c r="AE488" s="7" t="s">
        <v>105</v>
      </c>
      <c r="AF488" s="7" t="s">
        <v>106</v>
      </c>
      <c r="AG488" s="7" t="s">
        <v>105</v>
      </c>
      <c r="AH488" s="7" t="s">
        <v>106</v>
      </c>
      <c r="AI488" s="7" t="s">
        <v>105</v>
      </c>
      <c r="AJ488" s="7" t="s">
        <v>106</v>
      </c>
      <c r="AK488" s="7" t="s">
        <v>3057</v>
      </c>
      <c r="AL488" s="7" t="s">
        <v>3058</v>
      </c>
      <c r="AM488" s="7" t="s">
        <v>109</v>
      </c>
    </row>
    <row r="489" spans="1:39" x14ac:dyDescent="0.2">
      <c r="A489">
        <v>1</v>
      </c>
      <c r="B489">
        <v>1</v>
      </c>
      <c r="G489" s="7">
        <v>520</v>
      </c>
      <c r="H489" s="7" t="s">
        <v>35</v>
      </c>
      <c r="I489" s="7">
        <v>1009797</v>
      </c>
      <c r="J489" s="7">
        <v>522</v>
      </c>
      <c r="K489" s="7" t="s">
        <v>35</v>
      </c>
      <c r="L489" s="7">
        <v>17</v>
      </c>
      <c r="M489" s="7" t="s">
        <v>91</v>
      </c>
      <c r="N489" s="7">
        <v>1009797</v>
      </c>
      <c r="O489" s="7" t="s">
        <v>30432</v>
      </c>
      <c r="P489" s="7" t="s">
        <v>93</v>
      </c>
      <c r="Q489" s="7" t="s">
        <v>30433</v>
      </c>
      <c r="R489" s="7" t="s">
        <v>30434</v>
      </c>
      <c r="S489" s="7"/>
      <c r="T489" s="7" t="s">
        <v>30435</v>
      </c>
      <c r="U489" s="7" t="s">
        <v>30436</v>
      </c>
      <c r="V489" s="7" t="s">
        <v>98</v>
      </c>
      <c r="W489" s="7" t="s">
        <v>30437</v>
      </c>
      <c r="X489" s="7"/>
      <c r="Y489" s="7"/>
      <c r="Z489" s="7"/>
      <c r="AA489" s="7" t="s">
        <v>30438</v>
      </c>
      <c r="AB489" s="7" t="s">
        <v>100</v>
      </c>
      <c r="AC489" s="7" t="s">
        <v>101</v>
      </c>
      <c r="AD489" s="7" t="s">
        <v>102</v>
      </c>
      <c r="AE489" s="7" t="s">
        <v>105</v>
      </c>
      <c r="AF489" s="7" t="s">
        <v>106</v>
      </c>
      <c r="AG489" s="7" t="s">
        <v>105</v>
      </c>
      <c r="AH489" s="7" t="s">
        <v>106</v>
      </c>
      <c r="AI489" s="7" t="s">
        <v>30439</v>
      </c>
      <c r="AJ489" s="7" t="s">
        <v>30440</v>
      </c>
      <c r="AK489" s="7" t="s">
        <v>105</v>
      </c>
      <c r="AL489" s="7" t="s">
        <v>106</v>
      </c>
      <c r="AM489" s="7" t="s">
        <v>109</v>
      </c>
    </row>
    <row r="490" spans="1:39" x14ac:dyDescent="0.2">
      <c r="A490">
        <v>1</v>
      </c>
      <c r="B490">
        <v>1</v>
      </c>
      <c r="G490" s="7">
        <v>521</v>
      </c>
      <c r="H490" s="7" t="s">
        <v>35</v>
      </c>
      <c r="I490" s="7">
        <v>1090390</v>
      </c>
      <c r="J490" s="7">
        <v>523</v>
      </c>
      <c r="K490" s="7" t="s">
        <v>35</v>
      </c>
      <c r="L490" s="7">
        <v>18</v>
      </c>
      <c r="M490" s="7" t="s">
        <v>91</v>
      </c>
      <c r="N490" s="7">
        <v>1090390</v>
      </c>
      <c r="O490" s="7" t="s">
        <v>30441</v>
      </c>
      <c r="P490" s="7" t="s">
        <v>93</v>
      </c>
      <c r="Q490" s="7" t="s">
        <v>30442</v>
      </c>
      <c r="R490" s="7" t="s">
        <v>30443</v>
      </c>
      <c r="S490" s="7"/>
      <c r="T490" s="7" t="s">
        <v>30444</v>
      </c>
      <c r="U490" s="7" t="s">
        <v>30445</v>
      </c>
      <c r="V490" s="7" t="s">
        <v>98</v>
      </c>
      <c r="W490" s="7" t="s">
        <v>30446</v>
      </c>
      <c r="X490" s="7"/>
      <c r="Y490" s="7"/>
      <c r="Z490" s="7"/>
      <c r="AA490" s="7" t="s">
        <v>30447</v>
      </c>
      <c r="AB490" s="7" t="s">
        <v>100</v>
      </c>
      <c r="AC490" s="7" t="s">
        <v>101</v>
      </c>
      <c r="AD490" s="7" t="s">
        <v>102</v>
      </c>
      <c r="AE490" s="7" t="s">
        <v>105</v>
      </c>
      <c r="AF490" s="7" t="s">
        <v>106</v>
      </c>
      <c r="AG490" s="7" t="s">
        <v>105</v>
      </c>
      <c r="AH490" s="7" t="s">
        <v>106</v>
      </c>
      <c r="AI490" s="7" t="s">
        <v>105</v>
      </c>
      <c r="AJ490" s="7" t="s">
        <v>106</v>
      </c>
      <c r="AK490" s="7" t="s">
        <v>1222</v>
      </c>
      <c r="AL490" s="7" t="s">
        <v>1223</v>
      </c>
      <c r="AM490" s="7" t="s">
        <v>109</v>
      </c>
    </row>
    <row r="491" spans="1:39" x14ac:dyDescent="0.2">
      <c r="A491">
        <v>1</v>
      </c>
      <c r="B491">
        <v>1</v>
      </c>
      <c r="G491" s="7">
        <v>522</v>
      </c>
      <c r="H491" s="7" t="s">
        <v>35</v>
      </c>
      <c r="I491" s="7">
        <v>1173471</v>
      </c>
      <c r="J491" s="7">
        <v>524</v>
      </c>
      <c r="K491" s="7" t="s">
        <v>35</v>
      </c>
      <c r="L491" s="7">
        <v>19</v>
      </c>
      <c r="M491" s="7" t="s">
        <v>91</v>
      </c>
      <c r="N491" s="7">
        <v>1173471</v>
      </c>
      <c r="O491" s="7" t="s">
        <v>30448</v>
      </c>
      <c r="P491" s="7" t="s">
        <v>93</v>
      </c>
      <c r="Q491" s="7" t="s">
        <v>30449</v>
      </c>
      <c r="R491" s="7" t="s">
        <v>30450</v>
      </c>
      <c r="S491" s="7"/>
      <c r="T491" s="7" t="s">
        <v>30451</v>
      </c>
      <c r="U491" s="7" t="s">
        <v>30452</v>
      </c>
      <c r="V491" s="7" t="s">
        <v>98</v>
      </c>
      <c r="W491" s="7" t="s">
        <v>30453</v>
      </c>
      <c r="X491" s="7"/>
      <c r="Y491" s="7"/>
      <c r="Z491" s="7"/>
      <c r="AA491" s="7" t="s">
        <v>30454</v>
      </c>
      <c r="AB491" s="7" t="s">
        <v>100</v>
      </c>
      <c r="AC491" s="7" t="s">
        <v>101</v>
      </c>
      <c r="AD491" s="7" t="s">
        <v>102</v>
      </c>
      <c r="AE491" s="7" t="s">
        <v>105</v>
      </c>
      <c r="AF491" s="7" t="s">
        <v>106</v>
      </c>
      <c r="AG491" s="7" t="s">
        <v>105</v>
      </c>
      <c r="AH491" s="7" t="s">
        <v>106</v>
      </c>
      <c r="AI491" s="7" t="s">
        <v>105</v>
      </c>
      <c r="AJ491" s="7" t="s">
        <v>106</v>
      </c>
      <c r="AK491" s="7" t="s">
        <v>17343</v>
      </c>
      <c r="AL491" s="7" t="s">
        <v>17344</v>
      </c>
      <c r="AM491" s="7" t="s">
        <v>109</v>
      </c>
    </row>
    <row r="492" spans="1:39" x14ac:dyDescent="0.2">
      <c r="A492">
        <v>1</v>
      </c>
      <c r="B492">
        <v>1</v>
      </c>
      <c r="G492" s="7">
        <v>523</v>
      </c>
      <c r="H492" s="7" t="s">
        <v>35</v>
      </c>
      <c r="I492" s="7">
        <v>1175309</v>
      </c>
      <c r="J492" s="7">
        <v>525</v>
      </c>
      <c r="K492" s="7" t="s">
        <v>35</v>
      </c>
      <c r="L492" s="7">
        <v>20</v>
      </c>
      <c r="M492" s="7" t="s">
        <v>91</v>
      </c>
      <c r="N492" s="7">
        <v>1175309</v>
      </c>
      <c r="O492" s="7" t="s">
        <v>30455</v>
      </c>
      <c r="P492" s="7" t="s">
        <v>93</v>
      </c>
      <c r="Q492" s="7" t="s">
        <v>30456</v>
      </c>
      <c r="R492" s="7" t="s">
        <v>30457</v>
      </c>
      <c r="S492" s="7"/>
      <c r="T492" s="7" t="s">
        <v>30458</v>
      </c>
      <c r="U492" s="7" t="s">
        <v>30459</v>
      </c>
      <c r="V492" s="7" t="s">
        <v>98</v>
      </c>
      <c r="W492" s="7" t="s">
        <v>30460</v>
      </c>
      <c r="X492" s="7"/>
      <c r="Y492" s="7"/>
      <c r="Z492" s="7"/>
      <c r="AA492" s="7" t="s">
        <v>30461</v>
      </c>
      <c r="AB492" s="7" t="s">
        <v>100</v>
      </c>
      <c r="AC492" s="7" t="s">
        <v>101</v>
      </c>
      <c r="AD492" s="7" t="s">
        <v>102</v>
      </c>
      <c r="AE492" s="7" t="s">
        <v>105</v>
      </c>
      <c r="AF492" s="7" t="s">
        <v>106</v>
      </c>
      <c r="AG492" s="7" t="s">
        <v>105</v>
      </c>
      <c r="AH492" s="7" t="s">
        <v>106</v>
      </c>
      <c r="AI492" s="7" t="s">
        <v>17343</v>
      </c>
      <c r="AJ492" s="7" t="s">
        <v>17344</v>
      </c>
      <c r="AK492" s="7" t="s">
        <v>19773</v>
      </c>
      <c r="AL492" s="7" t="s">
        <v>19774</v>
      </c>
      <c r="AM492" s="7" t="s">
        <v>109</v>
      </c>
    </row>
    <row r="493" spans="1:39" x14ac:dyDescent="0.2">
      <c r="A493">
        <v>1</v>
      </c>
      <c r="B493">
        <v>1</v>
      </c>
      <c r="G493" s="7">
        <v>526</v>
      </c>
      <c r="H493" s="7" t="s">
        <v>35</v>
      </c>
      <c r="I493" s="7">
        <v>1216157</v>
      </c>
      <c r="J493" s="7">
        <v>526</v>
      </c>
      <c r="K493" s="7" t="s">
        <v>35</v>
      </c>
      <c r="L493" s="7">
        <v>21</v>
      </c>
      <c r="M493" s="7" t="s">
        <v>91</v>
      </c>
      <c r="N493" s="7">
        <v>1216157</v>
      </c>
      <c r="O493" s="7" t="s">
        <v>30462</v>
      </c>
      <c r="P493" s="7" t="s">
        <v>93</v>
      </c>
      <c r="Q493" s="7" t="s">
        <v>30463</v>
      </c>
      <c r="R493" s="7" t="s">
        <v>30464</v>
      </c>
      <c r="S493" s="7"/>
      <c r="T493" s="7" t="s">
        <v>30465</v>
      </c>
      <c r="U493" s="7" t="s">
        <v>30466</v>
      </c>
      <c r="V493" s="7" t="s">
        <v>98</v>
      </c>
      <c r="W493" s="7" t="s">
        <v>30467</v>
      </c>
      <c r="X493" s="7"/>
      <c r="Y493" s="7"/>
      <c r="Z493" s="7"/>
      <c r="AA493" s="7" t="s">
        <v>30468</v>
      </c>
      <c r="AB493" s="7" t="s">
        <v>100</v>
      </c>
      <c r="AC493" s="7" t="s">
        <v>101</v>
      </c>
      <c r="AD493" s="7" t="s">
        <v>102</v>
      </c>
      <c r="AE493" s="7" t="s">
        <v>7533</v>
      </c>
      <c r="AF493" s="7" t="s">
        <v>7534</v>
      </c>
      <c r="AG493" s="7" t="s">
        <v>9989</v>
      </c>
      <c r="AH493" s="7" t="s">
        <v>9990</v>
      </c>
      <c r="AI493" s="7" t="s">
        <v>7533</v>
      </c>
      <c r="AJ493" s="7" t="s">
        <v>7534</v>
      </c>
      <c r="AK493" s="7" t="s">
        <v>9989</v>
      </c>
      <c r="AL493" s="7" t="s">
        <v>9990</v>
      </c>
      <c r="AM493" s="7" t="s">
        <v>109</v>
      </c>
    </row>
    <row r="494" spans="1:39" x14ac:dyDescent="0.2">
      <c r="A494">
        <v>1</v>
      </c>
      <c r="B494">
        <v>1</v>
      </c>
      <c r="G494" s="7">
        <v>527</v>
      </c>
      <c r="H494" s="7" t="s">
        <v>35</v>
      </c>
      <c r="I494" s="7">
        <v>1227915</v>
      </c>
      <c r="J494" s="7">
        <v>527</v>
      </c>
      <c r="K494" s="7" t="s">
        <v>35</v>
      </c>
      <c r="L494" s="7">
        <v>22</v>
      </c>
      <c r="M494" s="7" t="s">
        <v>91</v>
      </c>
      <c r="N494" s="7">
        <v>1227915</v>
      </c>
      <c r="O494" s="7" t="s">
        <v>30469</v>
      </c>
      <c r="P494" s="7" t="s">
        <v>93</v>
      </c>
      <c r="Q494" s="7" t="s">
        <v>30470</v>
      </c>
      <c r="R494" s="7" t="s">
        <v>30471</v>
      </c>
      <c r="S494" s="7"/>
      <c r="T494" s="7" t="s">
        <v>30472</v>
      </c>
      <c r="U494" s="7" t="s">
        <v>30473</v>
      </c>
      <c r="V494" s="7" t="s">
        <v>98</v>
      </c>
      <c r="W494" s="7" t="s">
        <v>30474</v>
      </c>
      <c r="X494" s="7"/>
      <c r="Y494" s="7"/>
      <c r="Z494" s="7"/>
      <c r="AA494" s="7" t="s">
        <v>30475</v>
      </c>
      <c r="AB494" s="7" t="s">
        <v>100</v>
      </c>
      <c r="AC494" s="7" t="s">
        <v>101</v>
      </c>
      <c r="AD494" s="7" t="s">
        <v>102</v>
      </c>
      <c r="AE494" s="7" t="s">
        <v>105</v>
      </c>
      <c r="AF494" s="7" t="s">
        <v>106</v>
      </c>
      <c r="AG494" s="7" t="s">
        <v>105</v>
      </c>
      <c r="AH494" s="7" t="s">
        <v>106</v>
      </c>
      <c r="AI494" s="7" t="s">
        <v>30476</v>
      </c>
      <c r="AJ494" s="7" t="s">
        <v>30477</v>
      </c>
      <c r="AK494" s="7" t="s">
        <v>105</v>
      </c>
      <c r="AL494" s="7" t="s">
        <v>106</v>
      </c>
      <c r="AM494" s="7" t="s">
        <v>109</v>
      </c>
    </row>
    <row r="495" spans="1:39" x14ac:dyDescent="0.2">
      <c r="A495">
        <v>1</v>
      </c>
      <c r="B495">
        <v>1</v>
      </c>
      <c r="G495" s="7">
        <v>528</v>
      </c>
      <c r="H495" s="7" t="s">
        <v>35</v>
      </c>
      <c r="I495" s="7">
        <v>1233549</v>
      </c>
      <c r="J495" s="7">
        <v>528</v>
      </c>
      <c r="K495" s="7" t="s">
        <v>35</v>
      </c>
      <c r="L495" s="7">
        <v>23</v>
      </c>
      <c r="M495" s="7" t="s">
        <v>91</v>
      </c>
      <c r="N495" s="7">
        <v>1233549</v>
      </c>
      <c r="O495" s="7" t="s">
        <v>30478</v>
      </c>
      <c r="P495" s="7" t="s">
        <v>93</v>
      </c>
      <c r="Q495" s="7" t="s">
        <v>30479</v>
      </c>
      <c r="R495" s="7" t="s">
        <v>30480</v>
      </c>
      <c r="S495" s="7"/>
      <c r="T495" s="7" t="s">
        <v>30481</v>
      </c>
      <c r="U495" s="7" t="s">
        <v>30482</v>
      </c>
      <c r="V495" s="7" t="s">
        <v>98</v>
      </c>
      <c r="W495" s="7" t="s">
        <v>30483</v>
      </c>
      <c r="X495" s="7"/>
      <c r="Y495" s="7"/>
      <c r="Z495" s="7"/>
      <c r="AA495" s="7" t="s">
        <v>30484</v>
      </c>
      <c r="AB495" s="7" t="s">
        <v>100</v>
      </c>
      <c r="AC495" s="7" t="s">
        <v>101</v>
      </c>
      <c r="AD495" s="7" t="s">
        <v>102</v>
      </c>
      <c r="AE495" s="7" t="s">
        <v>105</v>
      </c>
      <c r="AF495" s="7" t="s">
        <v>106</v>
      </c>
      <c r="AG495" s="7" t="s">
        <v>30485</v>
      </c>
      <c r="AH495" s="7" t="s">
        <v>30486</v>
      </c>
      <c r="AI495" s="7" t="s">
        <v>8345</v>
      </c>
      <c r="AJ495" s="7" t="s">
        <v>8346</v>
      </c>
      <c r="AK495" s="7" t="s">
        <v>30485</v>
      </c>
      <c r="AL495" s="7" t="s">
        <v>30486</v>
      </c>
      <c r="AM495" s="7" t="s">
        <v>109</v>
      </c>
    </row>
    <row r="496" spans="1:39" x14ac:dyDescent="0.2">
      <c r="A496">
        <v>1</v>
      </c>
      <c r="B496">
        <v>1</v>
      </c>
      <c r="G496" s="7">
        <v>529</v>
      </c>
      <c r="H496" s="7" t="s">
        <v>35</v>
      </c>
      <c r="I496" s="7">
        <v>1273947</v>
      </c>
      <c r="J496" s="7">
        <v>529</v>
      </c>
      <c r="K496" s="7" t="s">
        <v>35</v>
      </c>
      <c r="L496" s="7">
        <v>24</v>
      </c>
      <c r="M496" s="7" t="s">
        <v>91</v>
      </c>
      <c r="N496" s="7">
        <v>1273947</v>
      </c>
      <c r="O496" s="7" t="s">
        <v>30487</v>
      </c>
      <c r="P496" s="7" t="s">
        <v>93</v>
      </c>
      <c r="Q496" s="7" t="s">
        <v>30488</v>
      </c>
      <c r="R496" s="7" t="s">
        <v>30489</v>
      </c>
      <c r="S496" s="7"/>
      <c r="T496" s="7" t="s">
        <v>30490</v>
      </c>
      <c r="U496" s="7" t="s">
        <v>30491</v>
      </c>
      <c r="V496" s="7" t="s">
        <v>98</v>
      </c>
      <c r="W496" s="7" t="s">
        <v>30492</v>
      </c>
      <c r="X496" s="7"/>
      <c r="Y496" s="7"/>
      <c r="Z496" s="7"/>
      <c r="AA496" s="7" t="s">
        <v>30493</v>
      </c>
      <c r="AB496" s="7" t="s">
        <v>100</v>
      </c>
      <c r="AC496" s="7" t="s">
        <v>101</v>
      </c>
      <c r="AD496" s="7" t="s">
        <v>102</v>
      </c>
      <c r="AE496" s="7" t="s">
        <v>105</v>
      </c>
      <c r="AF496" s="7" t="s">
        <v>106</v>
      </c>
      <c r="AG496" s="7" t="s">
        <v>30494</v>
      </c>
      <c r="AH496" s="7" t="s">
        <v>30495</v>
      </c>
      <c r="AI496" s="7" t="s">
        <v>8363</v>
      </c>
      <c r="AJ496" s="7" t="s">
        <v>8364</v>
      </c>
      <c r="AK496" s="7" t="s">
        <v>30494</v>
      </c>
      <c r="AL496" s="7" t="s">
        <v>30495</v>
      </c>
      <c r="AM496" s="7" t="s">
        <v>109</v>
      </c>
    </row>
    <row r="497" spans="1:39" x14ac:dyDescent="0.2">
      <c r="A497">
        <v>1</v>
      </c>
      <c r="B497">
        <v>1</v>
      </c>
      <c r="G497" s="7">
        <v>530</v>
      </c>
      <c r="H497" s="7" t="s">
        <v>35</v>
      </c>
      <c r="I497" s="7">
        <v>1340495</v>
      </c>
      <c r="J497" s="7">
        <v>530</v>
      </c>
      <c r="K497" s="7" t="s">
        <v>35</v>
      </c>
      <c r="L497" s="7">
        <v>25</v>
      </c>
      <c r="M497" s="7" t="s">
        <v>91</v>
      </c>
      <c r="N497" s="7">
        <v>1340495</v>
      </c>
      <c r="O497" s="7" t="s">
        <v>30496</v>
      </c>
      <c r="P497" s="7" t="s">
        <v>93</v>
      </c>
      <c r="Q497" s="7" t="s">
        <v>30497</v>
      </c>
      <c r="R497" s="7" t="s">
        <v>30498</v>
      </c>
      <c r="S497" s="7"/>
      <c r="T497" s="7" t="s">
        <v>30499</v>
      </c>
      <c r="U497" s="7" t="s">
        <v>30500</v>
      </c>
      <c r="V497" s="7" t="s">
        <v>98</v>
      </c>
      <c r="W497" s="7" t="s">
        <v>30501</v>
      </c>
      <c r="X497" s="7"/>
      <c r="Y497" s="7"/>
      <c r="Z497" s="7"/>
      <c r="AA497" s="7" t="s">
        <v>30502</v>
      </c>
      <c r="AB497" s="7" t="s">
        <v>100</v>
      </c>
      <c r="AC497" s="7" t="s">
        <v>101</v>
      </c>
      <c r="AD497" s="7" t="s">
        <v>102</v>
      </c>
      <c r="AE497" s="7" t="s">
        <v>7573</v>
      </c>
      <c r="AF497" s="7" t="s">
        <v>7574</v>
      </c>
      <c r="AG497" s="7" t="s">
        <v>105</v>
      </c>
      <c r="AH497" s="7" t="s">
        <v>106</v>
      </c>
      <c r="AI497" s="7" t="s">
        <v>7573</v>
      </c>
      <c r="AJ497" s="7" t="s">
        <v>7574</v>
      </c>
      <c r="AK497" s="7" t="s">
        <v>24317</v>
      </c>
      <c r="AL497" s="7" t="s">
        <v>24318</v>
      </c>
      <c r="AM497" s="7" t="s">
        <v>109</v>
      </c>
    </row>
    <row r="498" spans="1:39" x14ac:dyDescent="0.2">
      <c r="A498">
        <v>1</v>
      </c>
      <c r="B498">
        <v>1</v>
      </c>
      <c r="G498" s="7">
        <v>531</v>
      </c>
      <c r="H498" s="7" t="s">
        <v>35</v>
      </c>
      <c r="I498" s="7">
        <v>1381427</v>
      </c>
      <c r="J498" s="7">
        <v>531</v>
      </c>
      <c r="K498" s="7" t="s">
        <v>35</v>
      </c>
      <c r="L498" s="7">
        <v>26</v>
      </c>
      <c r="M498" s="7" t="s">
        <v>91</v>
      </c>
      <c r="N498" s="7">
        <v>1381427</v>
      </c>
      <c r="O498" s="7" t="s">
        <v>30503</v>
      </c>
      <c r="P498" s="7" t="s">
        <v>93</v>
      </c>
      <c r="Q498" s="7" t="s">
        <v>30504</v>
      </c>
      <c r="R498" s="7" t="s">
        <v>30505</v>
      </c>
      <c r="S498" s="7"/>
      <c r="T498" s="7" t="s">
        <v>30506</v>
      </c>
      <c r="U498" s="7" t="s">
        <v>30507</v>
      </c>
      <c r="V498" s="7" t="s">
        <v>98</v>
      </c>
      <c r="W498" s="7" t="s">
        <v>30508</v>
      </c>
      <c r="X498" s="7"/>
      <c r="Y498" s="7"/>
      <c r="Z498" s="7"/>
      <c r="AA498" s="7" t="s">
        <v>30509</v>
      </c>
      <c r="AB498" s="7" t="s">
        <v>100</v>
      </c>
      <c r="AC498" s="7" t="s">
        <v>101</v>
      </c>
      <c r="AD498" s="7" t="s">
        <v>102</v>
      </c>
      <c r="AE498" s="7" t="s">
        <v>28363</v>
      </c>
      <c r="AF498" s="7" t="s">
        <v>28364</v>
      </c>
      <c r="AG498" s="7" t="s">
        <v>105</v>
      </c>
      <c r="AH498" s="7" t="s">
        <v>106</v>
      </c>
      <c r="AI498" s="7" t="s">
        <v>28363</v>
      </c>
      <c r="AJ498" s="7" t="s">
        <v>28364</v>
      </c>
      <c r="AK498" s="7" t="s">
        <v>15828</v>
      </c>
      <c r="AL498" s="7" t="s">
        <v>15829</v>
      </c>
      <c r="AM498" s="7" t="s">
        <v>109</v>
      </c>
    </row>
    <row r="499" spans="1:39" x14ac:dyDescent="0.2">
      <c r="A499">
        <v>1</v>
      </c>
      <c r="B499">
        <v>1</v>
      </c>
      <c r="G499" s="7">
        <v>532</v>
      </c>
      <c r="H499" s="7" t="s">
        <v>35</v>
      </c>
      <c r="I499" s="7">
        <v>1390005</v>
      </c>
      <c r="J499" s="7">
        <v>532</v>
      </c>
      <c r="K499" s="7" t="s">
        <v>35</v>
      </c>
      <c r="L499" s="7">
        <v>27</v>
      </c>
      <c r="M499" s="7" t="s">
        <v>91</v>
      </c>
      <c r="N499" s="7">
        <v>1390005</v>
      </c>
      <c r="O499" s="7" t="s">
        <v>30510</v>
      </c>
      <c r="P499" s="7" t="s">
        <v>93</v>
      </c>
      <c r="Q499" s="7" t="s">
        <v>30511</v>
      </c>
      <c r="R499" s="7" t="s">
        <v>30512</v>
      </c>
      <c r="S499" s="7"/>
      <c r="T499" s="7" t="s">
        <v>30513</v>
      </c>
      <c r="U499" s="7" t="s">
        <v>30514</v>
      </c>
      <c r="V499" s="7" t="s">
        <v>98</v>
      </c>
      <c r="W499" s="7" t="s">
        <v>30515</v>
      </c>
      <c r="X499" s="7"/>
      <c r="Y499" s="7"/>
      <c r="Z499" s="7"/>
      <c r="AA499" s="7" t="s">
        <v>30516</v>
      </c>
      <c r="AB499" s="7" t="s">
        <v>100</v>
      </c>
      <c r="AC499" s="7" t="s">
        <v>101</v>
      </c>
      <c r="AD499" s="7" t="s">
        <v>102</v>
      </c>
      <c r="AE499" s="7" t="s">
        <v>30517</v>
      </c>
      <c r="AF499" s="7" t="s">
        <v>30518</v>
      </c>
      <c r="AG499" s="7" t="s">
        <v>3200</v>
      </c>
      <c r="AH499" s="7" t="s">
        <v>3201</v>
      </c>
      <c r="AI499" s="7" t="s">
        <v>30517</v>
      </c>
      <c r="AJ499" s="7" t="s">
        <v>30518</v>
      </c>
      <c r="AK499" s="7" t="s">
        <v>3200</v>
      </c>
      <c r="AL499" s="7" t="s">
        <v>3201</v>
      </c>
      <c r="AM499" s="7" t="s">
        <v>109</v>
      </c>
    </row>
    <row r="500" spans="1:39" x14ac:dyDescent="0.2">
      <c r="A500">
        <v>1</v>
      </c>
      <c r="B500">
        <v>1</v>
      </c>
      <c r="G500" s="7">
        <v>533</v>
      </c>
      <c r="H500" s="7" t="s">
        <v>35</v>
      </c>
      <c r="I500" s="7">
        <v>1432697</v>
      </c>
      <c r="J500" s="7">
        <v>533</v>
      </c>
      <c r="K500" s="7" t="s">
        <v>35</v>
      </c>
      <c r="L500" s="7">
        <v>28</v>
      </c>
      <c r="M500" s="7" t="s">
        <v>91</v>
      </c>
      <c r="N500" s="7">
        <v>1432697</v>
      </c>
      <c r="O500" s="7" t="s">
        <v>30519</v>
      </c>
      <c r="P500" s="7" t="s">
        <v>93</v>
      </c>
      <c r="Q500" s="7" t="s">
        <v>30520</v>
      </c>
      <c r="R500" s="7" t="s">
        <v>30521</v>
      </c>
      <c r="S500" s="7"/>
      <c r="T500" s="7" t="s">
        <v>30522</v>
      </c>
      <c r="U500" s="7" t="s">
        <v>30523</v>
      </c>
      <c r="V500" s="7" t="s">
        <v>98</v>
      </c>
      <c r="W500" s="7" t="s">
        <v>30524</v>
      </c>
      <c r="X500" s="7"/>
      <c r="Y500" s="7"/>
      <c r="Z500" s="7"/>
      <c r="AA500" s="7" t="s">
        <v>30525</v>
      </c>
      <c r="AB500" s="7" t="s">
        <v>100</v>
      </c>
      <c r="AC500" s="7" t="s">
        <v>101</v>
      </c>
      <c r="AD500" s="7" t="s">
        <v>102</v>
      </c>
      <c r="AE500" s="7" t="s">
        <v>105</v>
      </c>
      <c r="AF500" s="7" t="s">
        <v>106</v>
      </c>
      <c r="AG500" s="7" t="s">
        <v>105</v>
      </c>
      <c r="AH500" s="7" t="s">
        <v>106</v>
      </c>
      <c r="AI500" s="7" t="s">
        <v>105</v>
      </c>
      <c r="AJ500" s="7" t="s">
        <v>106</v>
      </c>
      <c r="AK500" s="7" t="s">
        <v>3209</v>
      </c>
      <c r="AL500" s="7" t="s">
        <v>3210</v>
      </c>
      <c r="AM500" s="7" t="s">
        <v>109</v>
      </c>
    </row>
    <row r="501" spans="1:39" x14ac:dyDescent="0.2">
      <c r="A501">
        <v>1</v>
      </c>
      <c r="B501">
        <v>1</v>
      </c>
      <c r="G501" s="7">
        <v>534</v>
      </c>
      <c r="H501" s="7" t="s">
        <v>35</v>
      </c>
      <c r="I501" s="7">
        <v>1500437</v>
      </c>
      <c r="J501" s="7">
        <v>534</v>
      </c>
      <c r="K501" s="7" t="s">
        <v>35</v>
      </c>
      <c r="L501" s="7">
        <v>29</v>
      </c>
      <c r="M501" s="7" t="s">
        <v>91</v>
      </c>
      <c r="N501" s="7">
        <v>1500437</v>
      </c>
      <c r="O501" s="7" t="s">
        <v>30526</v>
      </c>
      <c r="P501" s="7" t="s">
        <v>93</v>
      </c>
      <c r="Q501" s="7" t="s">
        <v>30527</v>
      </c>
      <c r="R501" s="7" t="s">
        <v>30528</v>
      </c>
      <c r="S501" s="7"/>
      <c r="T501" s="7" t="s">
        <v>30529</v>
      </c>
      <c r="U501" s="7" t="s">
        <v>30530</v>
      </c>
      <c r="V501" s="7" t="s">
        <v>98</v>
      </c>
      <c r="W501" s="7" t="s">
        <v>30531</v>
      </c>
      <c r="X501" s="7"/>
      <c r="Y501" s="7"/>
      <c r="Z501" s="7"/>
      <c r="AA501" s="7" t="s">
        <v>30532</v>
      </c>
      <c r="AB501" s="7" t="s">
        <v>100</v>
      </c>
      <c r="AC501" s="7" t="s">
        <v>101</v>
      </c>
      <c r="AD501" s="7" t="s">
        <v>102</v>
      </c>
      <c r="AE501" s="7" t="s">
        <v>105</v>
      </c>
      <c r="AF501" s="7" t="s">
        <v>106</v>
      </c>
      <c r="AG501" s="7" t="s">
        <v>22765</v>
      </c>
      <c r="AH501" s="7" t="s">
        <v>22766</v>
      </c>
      <c r="AI501" s="7" t="s">
        <v>22767</v>
      </c>
      <c r="AJ501" s="7" t="s">
        <v>22768</v>
      </c>
      <c r="AK501" s="7" t="s">
        <v>22765</v>
      </c>
      <c r="AL501" s="7" t="s">
        <v>22766</v>
      </c>
      <c r="AM501" s="7" t="s">
        <v>109</v>
      </c>
    </row>
    <row r="502" spans="1:39" x14ac:dyDescent="0.2">
      <c r="A502">
        <v>1</v>
      </c>
      <c r="B502">
        <v>1</v>
      </c>
      <c r="G502" s="7">
        <v>535</v>
      </c>
      <c r="H502" s="7" t="s">
        <v>35</v>
      </c>
      <c r="I502" s="7">
        <v>1521464</v>
      </c>
      <c r="J502" s="7">
        <v>535</v>
      </c>
      <c r="K502" s="7" t="s">
        <v>35</v>
      </c>
      <c r="L502" s="7">
        <v>30</v>
      </c>
      <c r="M502" s="7" t="s">
        <v>91</v>
      </c>
      <c r="N502" s="7">
        <v>1521464</v>
      </c>
      <c r="O502" s="7" t="s">
        <v>30533</v>
      </c>
      <c r="P502" s="7" t="s">
        <v>93</v>
      </c>
      <c r="Q502" s="7" t="s">
        <v>30534</v>
      </c>
      <c r="R502" s="7" t="s">
        <v>30535</v>
      </c>
      <c r="S502" s="7"/>
      <c r="T502" s="7" t="s">
        <v>30536</v>
      </c>
      <c r="U502" s="7" t="s">
        <v>30537</v>
      </c>
      <c r="V502" s="7" t="s">
        <v>98</v>
      </c>
      <c r="W502" s="7" t="s">
        <v>30538</v>
      </c>
      <c r="X502" s="7"/>
      <c r="Y502" s="7"/>
      <c r="Z502" s="7"/>
      <c r="AA502" s="7" t="s">
        <v>30539</v>
      </c>
      <c r="AB502" s="7" t="s">
        <v>100</v>
      </c>
      <c r="AC502" s="7" t="s">
        <v>101</v>
      </c>
      <c r="AD502" s="7" t="s">
        <v>102</v>
      </c>
      <c r="AE502" s="7" t="s">
        <v>105</v>
      </c>
      <c r="AF502" s="7" t="s">
        <v>106</v>
      </c>
      <c r="AG502" s="7" t="s">
        <v>105</v>
      </c>
      <c r="AH502" s="7" t="s">
        <v>106</v>
      </c>
      <c r="AI502" s="7" t="s">
        <v>10047</v>
      </c>
      <c r="AJ502" s="7" t="s">
        <v>10048</v>
      </c>
      <c r="AK502" s="7" t="s">
        <v>10047</v>
      </c>
      <c r="AL502" s="7" t="s">
        <v>10048</v>
      </c>
      <c r="AM502" s="7" t="s">
        <v>109</v>
      </c>
    </row>
    <row r="503" spans="1:39" x14ac:dyDescent="0.2">
      <c r="A503">
        <v>1</v>
      </c>
      <c r="B503">
        <v>1</v>
      </c>
      <c r="G503" s="7">
        <v>536</v>
      </c>
      <c r="H503" s="7" t="s">
        <v>35</v>
      </c>
      <c r="I503" s="7">
        <v>1638780</v>
      </c>
      <c r="J503" s="7">
        <v>536</v>
      </c>
      <c r="K503" s="7" t="s">
        <v>35</v>
      </c>
      <c r="L503" s="7">
        <v>31</v>
      </c>
      <c r="M503" s="7" t="s">
        <v>91</v>
      </c>
      <c r="N503" s="7">
        <v>1638780</v>
      </c>
      <c r="O503" s="7" t="s">
        <v>30540</v>
      </c>
      <c r="P503" s="7" t="s">
        <v>93</v>
      </c>
      <c r="Q503" s="7" t="s">
        <v>30541</v>
      </c>
      <c r="R503" s="7" t="s">
        <v>30542</v>
      </c>
      <c r="S503" s="7"/>
      <c r="T503" s="7" t="s">
        <v>30543</v>
      </c>
      <c r="U503" s="7" t="s">
        <v>30544</v>
      </c>
      <c r="V503" s="7" t="s">
        <v>98</v>
      </c>
      <c r="W503" s="7" t="s">
        <v>30545</v>
      </c>
      <c r="X503" s="7"/>
      <c r="Y503" s="7"/>
      <c r="Z503" s="7"/>
      <c r="AA503" s="7" t="s">
        <v>30546</v>
      </c>
      <c r="AB503" s="7" t="s">
        <v>100</v>
      </c>
      <c r="AC503" s="7" t="s">
        <v>101</v>
      </c>
      <c r="AD503" s="7" t="s">
        <v>102</v>
      </c>
      <c r="AE503" s="7" t="s">
        <v>105</v>
      </c>
      <c r="AF503" s="7" t="s">
        <v>106</v>
      </c>
      <c r="AG503" s="7" t="s">
        <v>105</v>
      </c>
      <c r="AH503" s="7" t="s">
        <v>106</v>
      </c>
      <c r="AI503" s="7" t="s">
        <v>10085</v>
      </c>
      <c r="AJ503" s="7" t="s">
        <v>10086</v>
      </c>
      <c r="AK503" s="7" t="s">
        <v>10085</v>
      </c>
      <c r="AL503" s="7" t="s">
        <v>10086</v>
      </c>
      <c r="AM503" s="7" t="s">
        <v>109</v>
      </c>
    </row>
    <row r="504" spans="1:39" x14ac:dyDescent="0.2">
      <c r="A504">
        <v>1</v>
      </c>
      <c r="B504">
        <v>1</v>
      </c>
      <c r="G504" s="7">
        <v>537</v>
      </c>
      <c r="H504" s="7" t="s">
        <v>35</v>
      </c>
      <c r="I504" s="7">
        <v>1689015</v>
      </c>
      <c r="J504" s="7">
        <v>537</v>
      </c>
      <c r="K504" s="7" t="s">
        <v>35</v>
      </c>
      <c r="L504" s="7">
        <v>32</v>
      </c>
      <c r="M504" s="7" t="s">
        <v>91</v>
      </c>
      <c r="N504" s="7">
        <v>1689015</v>
      </c>
      <c r="O504" s="7" t="s">
        <v>30547</v>
      </c>
      <c r="P504" s="7" t="s">
        <v>93</v>
      </c>
      <c r="Q504" s="7" t="s">
        <v>30548</v>
      </c>
      <c r="R504" s="7" t="s">
        <v>30549</v>
      </c>
      <c r="S504" s="7"/>
      <c r="T504" s="7" t="s">
        <v>30550</v>
      </c>
      <c r="U504" s="7" t="s">
        <v>30551</v>
      </c>
      <c r="V504" s="7" t="s">
        <v>98</v>
      </c>
      <c r="W504" s="7" t="s">
        <v>30552</v>
      </c>
      <c r="X504" s="7"/>
      <c r="Y504" s="7"/>
      <c r="Z504" s="7"/>
      <c r="AA504" s="7" t="s">
        <v>30553</v>
      </c>
      <c r="AB504" s="7" t="s">
        <v>100</v>
      </c>
      <c r="AC504" s="7" t="s">
        <v>101</v>
      </c>
      <c r="AD504" s="7" t="s">
        <v>102</v>
      </c>
      <c r="AE504" s="7" t="s">
        <v>105</v>
      </c>
      <c r="AF504" s="7" t="s">
        <v>106</v>
      </c>
      <c r="AG504" s="7" t="s">
        <v>22806</v>
      </c>
      <c r="AH504" s="7" t="s">
        <v>22807</v>
      </c>
      <c r="AI504" s="7" t="s">
        <v>105</v>
      </c>
      <c r="AJ504" s="7" t="s">
        <v>106</v>
      </c>
      <c r="AK504" s="7" t="s">
        <v>22806</v>
      </c>
      <c r="AL504" s="7" t="s">
        <v>22807</v>
      </c>
      <c r="AM504" s="7" t="s">
        <v>109</v>
      </c>
    </row>
    <row r="505" spans="1:39" x14ac:dyDescent="0.2">
      <c r="A505">
        <v>1</v>
      </c>
      <c r="B505">
        <v>1</v>
      </c>
      <c r="G505" s="7">
        <v>538</v>
      </c>
      <c r="H505" s="7" t="s">
        <v>35</v>
      </c>
      <c r="I505" s="7">
        <v>1703066</v>
      </c>
      <c r="J505" s="7">
        <v>538</v>
      </c>
      <c r="K505" s="7" t="s">
        <v>35</v>
      </c>
      <c r="L505" s="7">
        <v>33</v>
      </c>
      <c r="M505" s="7" t="s">
        <v>91</v>
      </c>
      <c r="N505" s="7">
        <v>1703066</v>
      </c>
      <c r="O505" s="7" t="s">
        <v>30554</v>
      </c>
      <c r="P505" s="7" t="s">
        <v>93</v>
      </c>
      <c r="Q505" s="7" t="s">
        <v>30555</v>
      </c>
      <c r="R505" s="7" t="s">
        <v>30556</v>
      </c>
      <c r="S505" s="7"/>
      <c r="T505" s="7" t="s">
        <v>30557</v>
      </c>
      <c r="U505" s="7" t="s">
        <v>30558</v>
      </c>
      <c r="V505" s="7" t="s">
        <v>98</v>
      </c>
      <c r="W505" s="7" t="s">
        <v>30559</v>
      </c>
      <c r="X505" s="7"/>
      <c r="Y505" s="7"/>
      <c r="Z505" s="7"/>
      <c r="AA505" s="7" t="s">
        <v>30560</v>
      </c>
      <c r="AB505" s="7" t="s">
        <v>100</v>
      </c>
      <c r="AC505" s="7" t="s">
        <v>101</v>
      </c>
      <c r="AD505" s="7" t="s">
        <v>102</v>
      </c>
      <c r="AE505" s="7" t="s">
        <v>30561</v>
      </c>
      <c r="AF505" s="7" t="s">
        <v>30562</v>
      </c>
      <c r="AG505" s="7" t="s">
        <v>17454</v>
      </c>
      <c r="AH505" s="7" t="s">
        <v>17455</v>
      </c>
      <c r="AI505" s="7" t="s">
        <v>30561</v>
      </c>
      <c r="AJ505" s="7" t="s">
        <v>30562</v>
      </c>
      <c r="AK505" s="7" t="s">
        <v>17454</v>
      </c>
      <c r="AL505" s="7" t="s">
        <v>17455</v>
      </c>
      <c r="AM505" s="7" t="s">
        <v>109</v>
      </c>
    </row>
    <row r="506" spans="1:39" x14ac:dyDescent="0.2">
      <c r="A506">
        <v>1</v>
      </c>
      <c r="B506">
        <v>1</v>
      </c>
      <c r="G506" s="7">
        <v>539</v>
      </c>
      <c r="H506" s="7" t="s">
        <v>35</v>
      </c>
      <c r="I506" s="7">
        <v>1723972</v>
      </c>
      <c r="J506" s="7">
        <v>539</v>
      </c>
      <c r="K506" s="7" t="s">
        <v>35</v>
      </c>
      <c r="L506" s="7">
        <v>34</v>
      </c>
      <c r="M506" s="7" t="s">
        <v>91</v>
      </c>
      <c r="N506" s="7">
        <v>1723972</v>
      </c>
      <c r="O506" s="7" t="s">
        <v>30563</v>
      </c>
      <c r="P506" s="7" t="s">
        <v>93</v>
      </c>
      <c r="Q506" s="7" t="s">
        <v>30564</v>
      </c>
      <c r="R506" s="7" t="s">
        <v>30565</v>
      </c>
      <c r="S506" s="7"/>
      <c r="T506" s="7" t="s">
        <v>30566</v>
      </c>
      <c r="U506" s="7" t="s">
        <v>30567</v>
      </c>
      <c r="V506" s="7" t="s">
        <v>98</v>
      </c>
      <c r="W506" s="7" t="s">
        <v>30568</v>
      </c>
      <c r="X506" s="7"/>
      <c r="Y506" s="7"/>
      <c r="Z506" s="7"/>
      <c r="AA506" s="7" t="s">
        <v>30569</v>
      </c>
      <c r="AB506" s="7" t="s">
        <v>100</v>
      </c>
      <c r="AC506" s="7" t="s">
        <v>101</v>
      </c>
      <c r="AD506" s="7" t="s">
        <v>102</v>
      </c>
      <c r="AE506" s="7" t="s">
        <v>105</v>
      </c>
      <c r="AF506" s="7" t="s">
        <v>106</v>
      </c>
      <c r="AG506" s="7" t="s">
        <v>105</v>
      </c>
      <c r="AH506" s="7" t="s">
        <v>106</v>
      </c>
      <c r="AI506" s="7" t="s">
        <v>5042</v>
      </c>
      <c r="AJ506" s="7" t="s">
        <v>5043</v>
      </c>
      <c r="AK506" s="7" t="s">
        <v>105</v>
      </c>
      <c r="AL506" s="7" t="s">
        <v>106</v>
      </c>
      <c r="AM506" s="7" t="s">
        <v>109</v>
      </c>
    </row>
    <row r="507" spans="1:39" x14ac:dyDescent="0.2">
      <c r="A507">
        <v>1</v>
      </c>
      <c r="B507">
        <v>1</v>
      </c>
      <c r="G507" s="7">
        <v>540</v>
      </c>
      <c r="H507" s="7" t="s">
        <v>35</v>
      </c>
      <c r="I507" s="7">
        <v>1849249</v>
      </c>
      <c r="J507" s="7">
        <v>540</v>
      </c>
      <c r="K507" s="7" t="s">
        <v>35</v>
      </c>
      <c r="L507" s="7">
        <v>35</v>
      </c>
      <c r="M507" s="7" t="s">
        <v>91</v>
      </c>
      <c r="N507" s="7">
        <v>1849249</v>
      </c>
      <c r="O507" s="7" t="s">
        <v>30570</v>
      </c>
      <c r="P507" s="7" t="s">
        <v>93</v>
      </c>
      <c r="Q507" s="7" t="s">
        <v>30571</v>
      </c>
      <c r="R507" s="7" t="s">
        <v>30572</v>
      </c>
      <c r="S507" s="7"/>
      <c r="T507" s="7" t="s">
        <v>30573</v>
      </c>
      <c r="U507" s="7" t="s">
        <v>30574</v>
      </c>
      <c r="V507" s="7" t="s">
        <v>98</v>
      </c>
      <c r="W507" s="7" t="s">
        <v>30575</v>
      </c>
      <c r="X507" s="7"/>
      <c r="Y507" s="7"/>
      <c r="Z507" s="7"/>
      <c r="AA507" s="7" t="s">
        <v>30576</v>
      </c>
      <c r="AB507" s="7" t="s">
        <v>100</v>
      </c>
      <c r="AC507" s="7" t="s">
        <v>101</v>
      </c>
      <c r="AD507" s="7" t="s">
        <v>102</v>
      </c>
      <c r="AE507" s="7" t="s">
        <v>105</v>
      </c>
      <c r="AF507" s="7" t="s">
        <v>106</v>
      </c>
      <c r="AG507" s="7" t="s">
        <v>105</v>
      </c>
      <c r="AH507" s="7" t="s">
        <v>106</v>
      </c>
      <c r="AI507" s="7" t="s">
        <v>30577</v>
      </c>
      <c r="AJ507" s="7" t="s">
        <v>30578</v>
      </c>
      <c r="AK507" s="7" t="s">
        <v>30577</v>
      </c>
      <c r="AL507" s="7" t="s">
        <v>30578</v>
      </c>
      <c r="AM507" s="7" t="s">
        <v>109</v>
      </c>
    </row>
    <row r="508" spans="1:39" x14ac:dyDescent="0.2">
      <c r="A508">
        <v>1</v>
      </c>
      <c r="B508">
        <v>1</v>
      </c>
      <c r="G508" s="7">
        <v>541</v>
      </c>
      <c r="H508" s="7" t="s">
        <v>35</v>
      </c>
      <c r="I508" s="7">
        <v>1854021</v>
      </c>
      <c r="J508" s="7">
        <v>541</v>
      </c>
      <c r="K508" s="7" t="s">
        <v>35</v>
      </c>
      <c r="L508" s="7">
        <v>36</v>
      </c>
      <c r="M508" s="7" t="s">
        <v>91</v>
      </c>
      <c r="N508" s="7">
        <v>1854021</v>
      </c>
      <c r="O508" s="7" t="s">
        <v>30579</v>
      </c>
      <c r="P508" s="7" t="s">
        <v>93</v>
      </c>
      <c r="Q508" s="7" t="s">
        <v>30580</v>
      </c>
      <c r="R508" s="7" t="s">
        <v>30581</v>
      </c>
      <c r="S508" s="7"/>
      <c r="T508" s="7" t="s">
        <v>30582</v>
      </c>
      <c r="U508" s="7" t="s">
        <v>30583</v>
      </c>
      <c r="V508" s="7" t="s">
        <v>98</v>
      </c>
      <c r="W508" s="7" t="s">
        <v>30584</v>
      </c>
      <c r="X508" s="7"/>
      <c r="Y508" s="7"/>
      <c r="Z508" s="7"/>
      <c r="AA508" s="7" t="s">
        <v>30585</v>
      </c>
      <c r="AB508" s="7" t="s">
        <v>100</v>
      </c>
      <c r="AC508" s="7" t="s">
        <v>101</v>
      </c>
      <c r="AD508" s="7" t="s">
        <v>102</v>
      </c>
      <c r="AE508" s="7" t="s">
        <v>463</v>
      </c>
      <c r="AF508" s="7" t="s">
        <v>464</v>
      </c>
      <c r="AG508" s="7" t="s">
        <v>30586</v>
      </c>
      <c r="AH508" s="7" t="s">
        <v>30587</v>
      </c>
      <c r="AI508" s="7" t="s">
        <v>463</v>
      </c>
      <c r="AJ508" s="7" t="s">
        <v>464</v>
      </c>
      <c r="AK508" s="7" t="s">
        <v>30586</v>
      </c>
      <c r="AL508" s="7" t="s">
        <v>30587</v>
      </c>
      <c r="AM508" s="7" t="s">
        <v>109</v>
      </c>
    </row>
    <row r="509" spans="1:39" x14ac:dyDescent="0.2">
      <c r="A509">
        <v>1</v>
      </c>
      <c r="B509">
        <v>1</v>
      </c>
      <c r="G509" s="7">
        <v>542</v>
      </c>
      <c r="H509" s="7" t="s">
        <v>35</v>
      </c>
      <c r="I509" s="7">
        <v>1921605</v>
      </c>
      <c r="J509" s="7">
        <v>542</v>
      </c>
      <c r="K509" s="7" t="s">
        <v>35</v>
      </c>
      <c r="L509" s="7">
        <v>37</v>
      </c>
      <c r="M509" s="7" t="s">
        <v>91</v>
      </c>
      <c r="N509" s="7">
        <v>1921605</v>
      </c>
      <c r="O509" s="7" t="s">
        <v>30588</v>
      </c>
      <c r="P509" s="7" t="s">
        <v>93</v>
      </c>
      <c r="Q509" s="7" t="s">
        <v>30589</v>
      </c>
      <c r="R509" s="7" t="s">
        <v>30590</v>
      </c>
      <c r="S509" s="7"/>
      <c r="T509" s="7" t="s">
        <v>30591</v>
      </c>
      <c r="U509" s="7" t="s">
        <v>30592</v>
      </c>
      <c r="V509" s="7" t="s">
        <v>98</v>
      </c>
      <c r="W509" s="7" t="s">
        <v>30593</v>
      </c>
      <c r="X509" s="7"/>
      <c r="Y509" s="7"/>
      <c r="Z509" s="7"/>
      <c r="AA509" s="7" t="s">
        <v>30594</v>
      </c>
      <c r="AB509" s="7" t="s">
        <v>100</v>
      </c>
      <c r="AC509" s="7" t="s">
        <v>101</v>
      </c>
      <c r="AD509" s="7" t="s">
        <v>102</v>
      </c>
      <c r="AE509" s="7" t="s">
        <v>105</v>
      </c>
      <c r="AF509" s="7" t="s">
        <v>106</v>
      </c>
      <c r="AG509" s="7" t="s">
        <v>9348</v>
      </c>
      <c r="AH509" s="7" t="s">
        <v>9349</v>
      </c>
      <c r="AI509" s="7" t="s">
        <v>29197</v>
      </c>
      <c r="AJ509" s="7" t="s">
        <v>29198</v>
      </c>
      <c r="AK509" s="7" t="s">
        <v>9348</v>
      </c>
      <c r="AL509" s="7" t="s">
        <v>9349</v>
      </c>
      <c r="AM509" s="7" t="s">
        <v>109</v>
      </c>
    </row>
    <row r="510" spans="1:39" x14ac:dyDescent="0.2">
      <c r="A510">
        <v>1</v>
      </c>
      <c r="B510">
        <v>1</v>
      </c>
      <c r="G510" s="7">
        <v>543</v>
      </c>
      <c r="H510" s="7" t="s">
        <v>35</v>
      </c>
      <c r="I510" s="7">
        <v>1926989</v>
      </c>
      <c r="J510" s="7">
        <v>543</v>
      </c>
      <c r="K510" s="7" t="s">
        <v>35</v>
      </c>
      <c r="L510" s="7">
        <v>38</v>
      </c>
      <c r="M510" s="7" t="s">
        <v>91</v>
      </c>
      <c r="N510" s="7">
        <v>1926989</v>
      </c>
      <c r="O510" s="7" t="s">
        <v>30595</v>
      </c>
      <c r="P510" s="7" t="s">
        <v>93</v>
      </c>
      <c r="Q510" s="7" t="s">
        <v>30596</v>
      </c>
      <c r="R510" s="7" t="s">
        <v>30597</v>
      </c>
      <c r="S510" s="7"/>
      <c r="T510" s="7" t="s">
        <v>30598</v>
      </c>
      <c r="U510" s="7" t="s">
        <v>30599</v>
      </c>
      <c r="V510" s="7" t="s">
        <v>98</v>
      </c>
      <c r="W510" s="7" t="s">
        <v>30600</v>
      </c>
      <c r="X510" s="7"/>
      <c r="Y510" s="7"/>
      <c r="Z510" s="7"/>
      <c r="AA510" s="7" t="s">
        <v>30601</v>
      </c>
      <c r="AB510" s="7" t="s">
        <v>100</v>
      </c>
      <c r="AC510" s="7" t="s">
        <v>101</v>
      </c>
      <c r="AD510" s="7" t="s">
        <v>102</v>
      </c>
      <c r="AE510" s="7" t="s">
        <v>30602</v>
      </c>
      <c r="AF510" s="7" t="s">
        <v>30603</v>
      </c>
      <c r="AG510" s="7" t="s">
        <v>105</v>
      </c>
      <c r="AH510" s="7" t="s">
        <v>106</v>
      </c>
      <c r="AI510" s="7" t="s">
        <v>30602</v>
      </c>
      <c r="AJ510" s="7" t="s">
        <v>30603</v>
      </c>
      <c r="AK510" s="7" t="s">
        <v>30604</v>
      </c>
      <c r="AL510" s="7" t="s">
        <v>30605</v>
      </c>
      <c r="AM510" s="7" t="s">
        <v>109</v>
      </c>
    </row>
    <row r="511" spans="1:39" x14ac:dyDescent="0.2">
      <c r="A511">
        <v>1</v>
      </c>
      <c r="B511">
        <v>1</v>
      </c>
      <c r="G511" s="7">
        <v>544</v>
      </c>
      <c r="H511" s="7" t="s">
        <v>35</v>
      </c>
      <c r="I511" s="7">
        <v>1934496</v>
      </c>
      <c r="J511" s="7">
        <v>544</v>
      </c>
      <c r="K511" s="7" t="s">
        <v>35</v>
      </c>
      <c r="L511" s="7">
        <v>39</v>
      </c>
      <c r="M511" s="7" t="s">
        <v>91</v>
      </c>
      <c r="N511" s="7">
        <v>1934496</v>
      </c>
      <c r="O511" s="7" t="s">
        <v>30606</v>
      </c>
      <c r="P511" s="7" t="s">
        <v>93</v>
      </c>
      <c r="Q511" s="7" t="s">
        <v>30607</v>
      </c>
      <c r="R511" s="7" t="s">
        <v>30608</v>
      </c>
      <c r="S511" s="7"/>
      <c r="T511" s="7" t="s">
        <v>30609</v>
      </c>
      <c r="U511" s="7" t="s">
        <v>30610</v>
      </c>
      <c r="V511" s="7" t="s">
        <v>98</v>
      </c>
      <c r="W511" s="7" t="s">
        <v>30611</v>
      </c>
      <c r="X511" s="7"/>
      <c r="Y511" s="7"/>
      <c r="Z511" s="7"/>
      <c r="AA511" s="7" t="s">
        <v>30612</v>
      </c>
      <c r="AB511" s="7" t="s">
        <v>100</v>
      </c>
      <c r="AC511" s="7" t="s">
        <v>101</v>
      </c>
      <c r="AD511" s="7" t="s">
        <v>102</v>
      </c>
      <c r="AE511" s="7" t="s">
        <v>23629</v>
      </c>
      <c r="AF511" s="7" t="s">
        <v>23630</v>
      </c>
      <c r="AG511" s="7" t="s">
        <v>105</v>
      </c>
      <c r="AH511" s="7" t="s">
        <v>106</v>
      </c>
      <c r="AI511" s="7" t="s">
        <v>23629</v>
      </c>
      <c r="AJ511" s="7" t="s">
        <v>23630</v>
      </c>
      <c r="AK511" s="7" t="s">
        <v>9364</v>
      </c>
      <c r="AL511" s="7" t="s">
        <v>9365</v>
      </c>
      <c r="AM511" s="7" t="s">
        <v>109</v>
      </c>
    </row>
    <row r="512" spans="1:39" x14ac:dyDescent="0.2">
      <c r="A512">
        <v>1</v>
      </c>
      <c r="B512">
        <v>1</v>
      </c>
      <c r="G512" s="7">
        <v>545</v>
      </c>
      <c r="H512" s="7" t="s">
        <v>35</v>
      </c>
      <c r="I512" s="7">
        <v>1938965</v>
      </c>
      <c r="J512" s="7">
        <v>545</v>
      </c>
      <c r="K512" s="7" t="s">
        <v>35</v>
      </c>
      <c r="L512" s="7">
        <v>40</v>
      </c>
      <c r="M512" s="7" t="s">
        <v>91</v>
      </c>
      <c r="N512" s="7">
        <v>1938965</v>
      </c>
      <c r="O512" s="7" t="s">
        <v>30613</v>
      </c>
      <c r="P512" s="7" t="s">
        <v>93</v>
      </c>
      <c r="Q512" s="7" t="s">
        <v>30614</v>
      </c>
      <c r="R512" s="7" t="s">
        <v>30615</v>
      </c>
      <c r="S512" s="7"/>
      <c r="T512" s="7" t="s">
        <v>30616</v>
      </c>
      <c r="U512" s="7" t="s">
        <v>30617</v>
      </c>
      <c r="V512" s="7" t="s">
        <v>98</v>
      </c>
      <c r="W512" s="7" t="s">
        <v>30618</v>
      </c>
      <c r="X512" s="7"/>
      <c r="Y512" s="7"/>
      <c r="Z512" s="7"/>
      <c r="AA512" s="7" t="s">
        <v>30619</v>
      </c>
      <c r="AB512" s="7" t="s">
        <v>100</v>
      </c>
      <c r="AC512" s="7" t="s">
        <v>101</v>
      </c>
      <c r="AD512" s="7" t="s">
        <v>102</v>
      </c>
      <c r="AE512" s="7" t="s">
        <v>105</v>
      </c>
      <c r="AF512" s="7" t="s">
        <v>106</v>
      </c>
      <c r="AG512" s="7" t="s">
        <v>105</v>
      </c>
      <c r="AH512" s="7" t="s">
        <v>106</v>
      </c>
      <c r="AI512" s="7" t="s">
        <v>1419</v>
      </c>
      <c r="AJ512" s="7" t="s">
        <v>1420</v>
      </c>
      <c r="AK512" s="7" t="s">
        <v>1419</v>
      </c>
      <c r="AL512" s="7" t="s">
        <v>1420</v>
      </c>
      <c r="AM512" s="7" t="s">
        <v>109</v>
      </c>
    </row>
    <row r="513" spans="1:39" x14ac:dyDescent="0.2">
      <c r="A513">
        <v>1</v>
      </c>
      <c r="B513">
        <v>1</v>
      </c>
      <c r="G513" s="7">
        <v>546</v>
      </c>
      <c r="H513" s="7" t="s">
        <v>35</v>
      </c>
      <c r="I513" s="7">
        <v>1970994</v>
      </c>
      <c r="J513" s="7">
        <v>546</v>
      </c>
      <c r="K513" s="7" t="s">
        <v>35</v>
      </c>
      <c r="L513" s="7">
        <v>41</v>
      </c>
      <c r="M513" s="7" t="s">
        <v>91</v>
      </c>
      <c r="N513" s="7">
        <v>1970994</v>
      </c>
      <c r="O513" s="7" t="s">
        <v>30620</v>
      </c>
      <c r="P513" s="7" t="s">
        <v>93</v>
      </c>
      <c r="Q513" s="7" t="s">
        <v>30621</v>
      </c>
      <c r="R513" s="7" t="s">
        <v>30622</v>
      </c>
      <c r="S513" s="7"/>
      <c r="T513" s="7" t="s">
        <v>30623</v>
      </c>
      <c r="U513" s="7" t="s">
        <v>30624</v>
      </c>
      <c r="V513" s="7" t="s">
        <v>98</v>
      </c>
      <c r="W513" s="7" t="s">
        <v>30625</v>
      </c>
      <c r="X513" s="7"/>
      <c r="Y513" s="7"/>
      <c r="Z513" s="7"/>
      <c r="AA513" s="7" t="s">
        <v>30626</v>
      </c>
      <c r="AB513" s="7" t="s">
        <v>100</v>
      </c>
      <c r="AC513" s="7" t="s">
        <v>101</v>
      </c>
      <c r="AD513" s="7" t="s">
        <v>102</v>
      </c>
      <c r="AE513" s="7" t="s">
        <v>105</v>
      </c>
      <c r="AF513" s="7" t="s">
        <v>106</v>
      </c>
      <c r="AG513" s="7" t="s">
        <v>8542</v>
      </c>
      <c r="AH513" s="7" t="s">
        <v>8543</v>
      </c>
      <c r="AI513" s="7" t="s">
        <v>105</v>
      </c>
      <c r="AJ513" s="7" t="s">
        <v>106</v>
      </c>
      <c r="AK513" s="7" t="s">
        <v>8542</v>
      </c>
      <c r="AL513" s="7" t="s">
        <v>8543</v>
      </c>
      <c r="AM513" s="7" t="s">
        <v>109</v>
      </c>
    </row>
    <row r="514" spans="1:39" x14ac:dyDescent="0.2">
      <c r="A514">
        <v>1</v>
      </c>
      <c r="B514">
        <v>1</v>
      </c>
      <c r="G514" s="7">
        <v>547</v>
      </c>
      <c r="H514" s="7" t="s">
        <v>35</v>
      </c>
      <c r="I514" s="7">
        <v>2023932</v>
      </c>
      <c r="J514" s="7">
        <v>547</v>
      </c>
      <c r="K514" s="7" t="s">
        <v>35</v>
      </c>
      <c r="L514" s="7">
        <v>42</v>
      </c>
      <c r="M514" s="7" t="s">
        <v>91</v>
      </c>
      <c r="N514" s="7">
        <v>2023932</v>
      </c>
      <c r="O514" s="7" t="s">
        <v>30627</v>
      </c>
      <c r="P514" s="7" t="s">
        <v>93</v>
      </c>
      <c r="Q514" s="7" t="s">
        <v>30628</v>
      </c>
      <c r="R514" s="7" t="s">
        <v>30629</v>
      </c>
      <c r="S514" s="7"/>
      <c r="T514" s="7" t="s">
        <v>30630</v>
      </c>
      <c r="U514" s="7" t="s">
        <v>30631</v>
      </c>
      <c r="V514" s="7" t="s">
        <v>98</v>
      </c>
      <c r="W514" s="7" t="s">
        <v>30632</v>
      </c>
      <c r="X514" s="7"/>
      <c r="Y514" s="7"/>
      <c r="Z514" s="7"/>
      <c r="AA514" s="7" t="s">
        <v>30633</v>
      </c>
      <c r="AB514" s="7" t="s">
        <v>100</v>
      </c>
      <c r="AC514" s="7" t="s">
        <v>101</v>
      </c>
      <c r="AD514" s="7" t="s">
        <v>102</v>
      </c>
      <c r="AE514" s="7" t="s">
        <v>30634</v>
      </c>
      <c r="AF514" s="7" t="s">
        <v>30635</v>
      </c>
      <c r="AG514" s="7" t="s">
        <v>105</v>
      </c>
      <c r="AH514" s="7" t="s">
        <v>106</v>
      </c>
      <c r="AI514" s="7" t="s">
        <v>30634</v>
      </c>
      <c r="AJ514" s="7" t="s">
        <v>30635</v>
      </c>
      <c r="AK514" s="7" t="s">
        <v>30636</v>
      </c>
      <c r="AL514" s="7" t="s">
        <v>30637</v>
      </c>
      <c r="AM514" s="7" t="s">
        <v>109</v>
      </c>
    </row>
    <row r="515" spans="1:39" x14ac:dyDescent="0.2">
      <c r="A515">
        <v>1</v>
      </c>
      <c r="B515">
        <v>1</v>
      </c>
      <c r="G515" s="7">
        <v>548</v>
      </c>
      <c r="H515" s="7" t="s">
        <v>35</v>
      </c>
      <c r="I515" s="7">
        <v>2062446</v>
      </c>
      <c r="J515" s="7">
        <v>548</v>
      </c>
      <c r="K515" s="7" t="s">
        <v>35</v>
      </c>
      <c r="L515" s="7">
        <v>43</v>
      </c>
      <c r="M515" s="7" t="s">
        <v>91</v>
      </c>
      <c r="N515" s="7">
        <v>2062446</v>
      </c>
      <c r="O515" s="7" t="s">
        <v>30638</v>
      </c>
      <c r="P515" s="7" t="s">
        <v>93</v>
      </c>
      <c r="Q515" s="7" t="s">
        <v>30639</v>
      </c>
      <c r="R515" s="7" t="s">
        <v>30640</v>
      </c>
      <c r="S515" s="7"/>
      <c r="T515" s="7" t="s">
        <v>30641</v>
      </c>
      <c r="U515" s="7" t="s">
        <v>30642</v>
      </c>
      <c r="V515" s="7" t="s">
        <v>98</v>
      </c>
      <c r="W515" s="7" t="s">
        <v>30643</v>
      </c>
      <c r="X515" s="7"/>
      <c r="Y515" s="7"/>
      <c r="Z515" s="7"/>
      <c r="AA515" s="7" t="s">
        <v>30644</v>
      </c>
      <c r="AB515" s="7" t="s">
        <v>100</v>
      </c>
      <c r="AC515" s="7" t="s">
        <v>101</v>
      </c>
      <c r="AD515" s="7" t="s">
        <v>102</v>
      </c>
      <c r="AE515" s="7" t="s">
        <v>105</v>
      </c>
      <c r="AF515" s="7" t="s">
        <v>106</v>
      </c>
      <c r="AG515" s="7" t="s">
        <v>7706</v>
      </c>
      <c r="AH515" s="7" t="s">
        <v>7707</v>
      </c>
      <c r="AI515" s="7" t="s">
        <v>14396</v>
      </c>
      <c r="AJ515" s="7" t="s">
        <v>14397</v>
      </c>
      <c r="AK515" s="7" t="s">
        <v>7706</v>
      </c>
      <c r="AL515" s="7" t="s">
        <v>7707</v>
      </c>
      <c r="AM515" s="7" t="s">
        <v>109</v>
      </c>
    </row>
    <row r="516" spans="1:39" x14ac:dyDescent="0.2">
      <c r="A516">
        <v>1</v>
      </c>
      <c r="B516">
        <v>1</v>
      </c>
      <c r="G516" s="7">
        <v>549</v>
      </c>
      <c r="H516" s="7" t="s">
        <v>35</v>
      </c>
      <c r="I516" s="7">
        <v>2071733</v>
      </c>
      <c r="J516" s="7">
        <v>549</v>
      </c>
      <c r="K516" s="7" t="s">
        <v>35</v>
      </c>
      <c r="L516" s="7">
        <v>44</v>
      </c>
      <c r="M516" s="7" t="s">
        <v>91</v>
      </c>
      <c r="N516" s="7">
        <v>2071733</v>
      </c>
      <c r="O516" s="7" t="s">
        <v>30645</v>
      </c>
      <c r="P516" s="7" t="s">
        <v>93</v>
      </c>
      <c r="Q516" s="7" t="s">
        <v>30646</v>
      </c>
      <c r="R516" s="7" t="s">
        <v>30647</v>
      </c>
      <c r="S516" s="7"/>
      <c r="T516" s="7" t="s">
        <v>30648</v>
      </c>
      <c r="U516" s="7" t="s">
        <v>30649</v>
      </c>
      <c r="V516" s="7" t="s">
        <v>98</v>
      </c>
      <c r="W516" s="7" t="s">
        <v>30650</v>
      </c>
      <c r="X516" s="7"/>
      <c r="Y516" s="7"/>
      <c r="Z516" s="7"/>
      <c r="AA516" s="7" t="s">
        <v>30651</v>
      </c>
      <c r="AB516" s="7" t="s">
        <v>100</v>
      </c>
      <c r="AC516" s="7" t="s">
        <v>101</v>
      </c>
      <c r="AD516" s="7" t="s">
        <v>102</v>
      </c>
      <c r="AE516" s="7" t="s">
        <v>22850</v>
      </c>
      <c r="AF516" s="7" t="s">
        <v>22851</v>
      </c>
      <c r="AG516" s="7" t="s">
        <v>105</v>
      </c>
      <c r="AH516" s="7" t="s">
        <v>106</v>
      </c>
      <c r="AI516" s="7" t="s">
        <v>22850</v>
      </c>
      <c r="AJ516" s="7" t="s">
        <v>22851</v>
      </c>
      <c r="AK516" s="7" t="s">
        <v>28483</v>
      </c>
      <c r="AL516" s="7" t="s">
        <v>28484</v>
      </c>
      <c r="AM516" s="7" t="s">
        <v>109</v>
      </c>
    </row>
    <row r="517" spans="1:39" x14ac:dyDescent="0.2">
      <c r="A517">
        <v>1</v>
      </c>
      <c r="B517">
        <v>1</v>
      </c>
      <c r="G517" s="7">
        <v>550</v>
      </c>
      <c r="H517" s="7" t="s">
        <v>35</v>
      </c>
      <c r="I517" s="7">
        <v>2073917</v>
      </c>
      <c r="J517" s="7">
        <v>550</v>
      </c>
      <c r="K517" s="7" t="s">
        <v>35</v>
      </c>
      <c r="L517" s="7">
        <v>45</v>
      </c>
      <c r="M517" s="7" t="s">
        <v>91</v>
      </c>
      <c r="N517" s="7">
        <v>2073917</v>
      </c>
      <c r="O517" s="7" t="s">
        <v>30652</v>
      </c>
      <c r="P517" s="7" t="s">
        <v>93</v>
      </c>
      <c r="Q517" s="7" t="s">
        <v>30653</v>
      </c>
      <c r="R517" s="7" t="s">
        <v>30654</v>
      </c>
      <c r="S517" s="7"/>
      <c r="T517" s="7" t="s">
        <v>30655</v>
      </c>
      <c r="U517" s="7" t="s">
        <v>30656</v>
      </c>
      <c r="V517" s="7" t="s">
        <v>98</v>
      </c>
      <c r="W517" s="7" t="s">
        <v>30657</v>
      </c>
      <c r="X517" s="7"/>
      <c r="Y517" s="7"/>
      <c r="Z517" s="7"/>
      <c r="AA517" s="7" t="s">
        <v>30658</v>
      </c>
      <c r="AB517" s="7" t="s">
        <v>100</v>
      </c>
      <c r="AC517" s="7" t="s">
        <v>101</v>
      </c>
      <c r="AD517" s="7" t="s">
        <v>102</v>
      </c>
      <c r="AE517" s="7" t="s">
        <v>105</v>
      </c>
      <c r="AF517" s="7" t="s">
        <v>106</v>
      </c>
      <c r="AG517" s="7" t="s">
        <v>105</v>
      </c>
      <c r="AH517" s="7" t="s">
        <v>106</v>
      </c>
      <c r="AI517" s="7" t="s">
        <v>28483</v>
      </c>
      <c r="AJ517" s="7" t="s">
        <v>28484</v>
      </c>
      <c r="AK517" s="7" t="s">
        <v>28483</v>
      </c>
      <c r="AL517" s="7" t="s">
        <v>28484</v>
      </c>
      <c r="AM517" s="7" t="s">
        <v>109</v>
      </c>
    </row>
    <row r="518" spans="1:39" x14ac:dyDescent="0.2">
      <c r="A518">
        <v>1</v>
      </c>
      <c r="B518">
        <v>1</v>
      </c>
      <c r="G518" s="7">
        <v>551</v>
      </c>
      <c r="H518" s="7" t="s">
        <v>35</v>
      </c>
      <c r="I518" s="7">
        <v>2133898</v>
      </c>
      <c r="J518" s="7">
        <v>551</v>
      </c>
      <c r="K518" s="7" t="s">
        <v>35</v>
      </c>
      <c r="L518" s="7">
        <v>46</v>
      </c>
      <c r="M518" s="7" t="s">
        <v>91</v>
      </c>
      <c r="N518" s="7">
        <v>2133898</v>
      </c>
      <c r="O518" s="7" t="s">
        <v>30659</v>
      </c>
      <c r="P518" s="7" t="s">
        <v>93</v>
      </c>
      <c r="Q518" s="7" t="s">
        <v>30660</v>
      </c>
      <c r="R518" s="7" t="s">
        <v>30661</v>
      </c>
      <c r="S518" s="7"/>
      <c r="T518" s="7" t="s">
        <v>30662</v>
      </c>
      <c r="U518" s="7" t="s">
        <v>30663</v>
      </c>
      <c r="V518" s="7" t="s">
        <v>98</v>
      </c>
      <c r="W518" s="7" t="s">
        <v>30664</v>
      </c>
      <c r="X518" s="7"/>
      <c r="Y518" s="7"/>
      <c r="Z518" s="7"/>
      <c r="AA518" s="7" t="s">
        <v>30665</v>
      </c>
      <c r="AB518" s="7" t="s">
        <v>100</v>
      </c>
      <c r="AC518" s="7" t="s">
        <v>101</v>
      </c>
      <c r="AD518" s="7" t="s">
        <v>102</v>
      </c>
      <c r="AE518" s="7" t="s">
        <v>105</v>
      </c>
      <c r="AF518" s="7" t="s">
        <v>106</v>
      </c>
      <c r="AG518" s="7" t="s">
        <v>105</v>
      </c>
      <c r="AH518" s="7" t="s">
        <v>106</v>
      </c>
      <c r="AI518" s="7" t="s">
        <v>3321</v>
      </c>
      <c r="AJ518" s="7" t="s">
        <v>3322</v>
      </c>
      <c r="AK518" s="7" t="s">
        <v>3321</v>
      </c>
      <c r="AL518" s="7" t="s">
        <v>3322</v>
      </c>
      <c r="AM518" s="7" t="s">
        <v>109</v>
      </c>
    </row>
    <row r="519" spans="1:39" x14ac:dyDescent="0.2">
      <c r="A519">
        <v>1</v>
      </c>
      <c r="B519">
        <v>1</v>
      </c>
      <c r="G519" s="7">
        <v>552</v>
      </c>
      <c r="H519" s="7" t="s">
        <v>35</v>
      </c>
      <c r="I519" s="7">
        <v>2172056</v>
      </c>
      <c r="J519" s="7">
        <v>552</v>
      </c>
      <c r="K519" s="7" t="s">
        <v>35</v>
      </c>
      <c r="L519" s="7">
        <v>47</v>
      </c>
      <c r="M519" s="7" t="s">
        <v>91</v>
      </c>
      <c r="N519" s="7">
        <v>2172056</v>
      </c>
      <c r="O519" s="7" t="s">
        <v>30666</v>
      </c>
      <c r="P519" s="7" t="s">
        <v>93</v>
      </c>
      <c r="Q519" s="7" t="s">
        <v>30667</v>
      </c>
      <c r="R519" s="7" t="s">
        <v>30668</v>
      </c>
      <c r="S519" s="7"/>
      <c r="T519" s="7" t="s">
        <v>30669</v>
      </c>
      <c r="U519" s="7" t="s">
        <v>30670</v>
      </c>
      <c r="V519" s="7" t="s">
        <v>98</v>
      </c>
      <c r="W519" s="7" t="s">
        <v>30671</v>
      </c>
      <c r="X519" s="7"/>
      <c r="Y519" s="7"/>
      <c r="Z519" s="7"/>
      <c r="AA519" s="7" t="s">
        <v>30672</v>
      </c>
      <c r="AB519" s="7" t="s">
        <v>100</v>
      </c>
      <c r="AC519" s="7" t="s">
        <v>101</v>
      </c>
      <c r="AD519" s="7" t="s">
        <v>102</v>
      </c>
      <c r="AE519" s="7" t="s">
        <v>30673</v>
      </c>
      <c r="AF519" s="7" t="s">
        <v>30674</v>
      </c>
      <c r="AG519" s="7" t="s">
        <v>536</v>
      </c>
      <c r="AH519" s="7" t="s">
        <v>537</v>
      </c>
      <c r="AI519" s="7" t="s">
        <v>30673</v>
      </c>
      <c r="AJ519" s="7" t="s">
        <v>30674</v>
      </c>
      <c r="AK519" s="7" t="s">
        <v>536</v>
      </c>
      <c r="AL519" s="7" t="s">
        <v>537</v>
      </c>
      <c r="AM519" s="7" t="s">
        <v>109</v>
      </c>
    </row>
    <row r="520" spans="1:39" x14ac:dyDescent="0.2">
      <c r="A520">
        <v>1</v>
      </c>
      <c r="B520">
        <v>1</v>
      </c>
      <c r="G520" s="7">
        <v>553</v>
      </c>
      <c r="H520" s="7" t="s">
        <v>35</v>
      </c>
      <c r="I520" s="7">
        <v>2289784</v>
      </c>
      <c r="J520" s="7">
        <v>553</v>
      </c>
      <c r="K520" s="7" t="s">
        <v>35</v>
      </c>
      <c r="L520" s="7">
        <v>48</v>
      </c>
      <c r="M520" s="7" t="s">
        <v>91</v>
      </c>
      <c r="N520" s="7">
        <v>2289784</v>
      </c>
      <c r="O520" s="7" t="s">
        <v>30675</v>
      </c>
      <c r="P520" s="7" t="s">
        <v>93</v>
      </c>
      <c r="Q520" s="7" t="s">
        <v>30676</v>
      </c>
      <c r="R520" s="7" t="s">
        <v>30677</v>
      </c>
      <c r="S520" s="7"/>
      <c r="T520" s="7" t="s">
        <v>30678</v>
      </c>
      <c r="U520" s="7" t="s">
        <v>30679</v>
      </c>
      <c r="V520" s="7" t="s">
        <v>98</v>
      </c>
      <c r="W520" s="7" t="s">
        <v>30680</v>
      </c>
      <c r="X520" s="7"/>
      <c r="Y520" s="7"/>
      <c r="Z520" s="7"/>
      <c r="AA520" s="7" t="s">
        <v>30681</v>
      </c>
      <c r="AB520" s="7" t="s">
        <v>100</v>
      </c>
      <c r="AC520" s="7" t="s">
        <v>101</v>
      </c>
      <c r="AD520" s="7" t="s">
        <v>102</v>
      </c>
      <c r="AE520" s="7" t="s">
        <v>105</v>
      </c>
      <c r="AF520" s="7" t="s">
        <v>106</v>
      </c>
      <c r="AG520" s="7" t="s">
        <v>30682</v>
      </c>
      <c r="AH520" s="7" t="s">
        <v>30683</v>
      </c>
      <c r="AI520" s="7" t="s">
        <v>105</v>
      </c>
      <c r="AJ520" s="7" t="s">
        <v>106</v>
      </c>
      <c r="AK520" s="7" t="s">
        <v>30682</v>
      </c>
      <c r="AL520" s="7" t="s">
        <v>30683</v>
      </c>
      <c r="AM520" s="7" t="s">
        <v>109</v>
      </c>
    </row>
    <row r="521" spans="1:39" x14ac:dyDescent="0.2">
      <c r="A521">
        <v>1</v>
      </c>
      <c r="B521">
        <v>1</v>
      </c>
      <c r="G521" s="7">
        <v>554</v>
      </c>
      <c r="H521" s="7" t="s">
        <v>35</v>
      </c>
      <c r="I521" s="7">
        <v>2324657</v>
      </c>
      <c r="J521" s="7">
        <v>554</v>
      </c>
      <c r="K521" s="7" t="s">
        <v>35</v>
      </c>
      <c r="L521" s="7">
        <v>49</v>
      </c>
      <c r="M521" s="7" t="s">
        <v>91</v>
      </c>
      <c r="N521" s="7">
        <v>2324657</v>
      </c>
      <c r="O521" s="7" t="s">
        <v>30684</v>
      </c>
      <c r="P521" s="7" t="s">
        <v>93</v>
      </c>
      <c r="Q521" s="7" t="s">
        <v>30685</v>
      </c>
      <c r="R521" s="7" t="s">
        <v>30686</v>
      </c>
      <c r="S521" s="7"/>
      <c r="T521" s="7" t="s">
        <v>30687</v>
      </c>
      <c r="U521" s="7" t="s">
        <v>30688</v>
      </c>
      <c r="V521" s="7" t="s">
        <v>98</v>
      </c>
      <c r="W521" s="7" t="s">
        <v>30689</v>
      </c>
      <c r="X521" s="7"/>
      <c r="Y521" s="7"/>
      <c r="Z521" s="7"/>
      <c r="AA521" s="7" t="s">
        <v>30690</v>
      </c>
      <c r="AB521" s="7" t="s">
        <v>100</v>
      </c>
      <c r="AC521" s="7" t="s">
        <v>101</v>
      </c>
      <c r="AD521" s="7" t="s">
        <v>102</v>
      </c>
      <c r="AE521" s="7" t="s">
        <v>105</v>
      </c>
      <c r="AF521" s="7" t="s">
        <v>106</v>
      </c>
      <c r="AG521" s="7" t="s">
        <v>105</v>
      </c>
      <c r="AH521" s="7" t="s">
        <v>106</v>
      </c>
      <c r="AI521" s="7" t="s">
        <v>105</v>
      </c>
      <c r="AJ521" s="7" t="s">
        <v>106</v>
      </c>
      <c r="AK521" s="7" t="s">
        <v>585</v>
      </c>
      <c r="AL521" s="7" t="s">
        <v>586</v>
      </c>
      <c r="AM521" s="7" t="s">
        <v>109</v>
      </c>
    </row>
    <row r="522" spans="1:39" x14ac:dyDescent="0.2">
      <c r="A522">
        <v>1</v>
      </c>
      <c r="B522">
        <v>1</v>
      </c>
      <c r="G522" s="7">
        <v>555</v>
      </c>
      <c r="H522" s="7" t="s">
        <v>35</v>
      </c>
      <c r="I522" s="7">
        <v>2343440</v>
      </c>
      <c r="J522" s="7">
        <v>555</v>
      </c>
      <c r="K522" s="7" t="s">
        <v>35</v>
      </c>
      <c r="L522" s="7">
        <v>50</v>
      </c>
      <c r="M522" s="7" t="s">
        <v>91</v>
      </c>
      <c r="N522" s="7">
        <v>2343440</v>
      </c>
      <c r="O522" s="7" t="s">
        <v>30691</v>
      </c>
      <c r="P522" s="7" t="s">
        <v>93</v>
      </c>
      <c r="Q522" s="7" t="s">
        <v>30692</v>
      </c>
      <c r="R522" s="7" t="s">
        <v>30693</v>
      </c>
      <c r="S522" s="7"/>
      <c r="T522" s="7" t="s">
        <v>30694</v>
      </c>
      <c r="U522" s="7" t="s">
        <v>30695</v>
      </c>
      <c r="V522" s="7" t="s">
        <v>98</v>
      </c>
      <c r="W522" s="7" t="s">
        <v>30696</v>
      </c>
      <c r="X522" s="7"/>
      <c r="Y522" s="7"/>
      <c r="Z522" s="7"/>
      <c r="AA522" s="7" t="s">
        <v>30697</v>
      </c>
      <c r="AB522" s="7" t="s">
        <v>100</v>
      </c>
      <c r="AC522" s="7" t="s">
        <v>101</v>
      </c>
      <c r="AD522" s="7" t="s">
        <v>102</v>
      </c>
      <c r="AE522" s="7" t="s">
        <v>105</v>
      </c>
      <c r="AF522" s="7" t="s">
        <v>106</v>
      </c>
      <c r="AG522" s="7" t="s">
        <v>8625</v>
      </c>
      <c r="AH522" s="7" t="s">
        <v>8626</v>
      </c>
      <c r="AI522" s="7" t="s">
        <v>8627</v>
      </c>
      <c r="AJ522" s="7" t="s">
        <v>8628</v>
      </c>
      <c r="AK522" s="7" t="s">
        <v>8625</v>
      </c>
      <c r="AL522" s="7" t="s">
        <v>8626</v>
      </c>
      <c r="AM522" s="7" t="s">
        <v>109</v>
      </c>
    </row>
    <row r="523" spans="1:39" x14ac:dyDescent="0.2">
      <c r="A523">
        <v>1</v>
      </c>
      <c r="B523">
        <v>1</v>
      </c>
      <c r="G523" s="7">
        <v>556</v>
      </c>
      <c r="H523" s="7" t="s">
        <v>35</v>
      </c>
      <c r="I523" s="7">
        <v>2350490</v>
      </c>
      <c r="J523" s="7">
        <v>556</v>
      </c>
      <c r="K523" s="7" t="s">
        <v>35</v>
      </c>
      <c r="L523" s="7">
        <v>51</v>
      </c>
      <c r="M523" s="7" t="s">
        <v>91</v>
      </c>
      <c r="N523" s="7">
        <v>2350490</v>
      </c>
      <c r="O523" s="7" t="s">
        <v>30698</v>
      </c>
      <c r="P523" s="7" t="s">
        <v>93</v>
      </c>
      <c r="Q523" s="7" t="s">
        <v>30699</v>
      </c>
      <c r="R523" s="7" t="s">
        <v>30700</v>
      </c>
      <c r="S523" s="7"/>
      <c r="T523" s="7" t="s">
        <v>30701</v>
      </c>
      <c r="U523" s="7" t="s">
        <v>30702</v>
      </c>
      <c r="V523" s="7" t="s">
        <v>98</v>
      </c>
      <c r="W523" s="7" t="s">
        <v>30703</v>
      </c>
      <c r="X523" s="7"/>
      <c r="Y523" s="7"/>
      <c r="Z523" s="7"/>
      <c r="AA523" s="7" t="s">
        <v>30704</v>
      </c>
      <c r="AB523" s="7" t="s">
        <v>100</v>
      </c>
      <c r="AC523" s="7" t="s">
        <v>101</v>
      </c>
      <c r="AD523" s="7" t="s">
        <v>102</v>
      </c>
      <c r="AE523" s="7" t="s">
        <v>105</v>
      </c>
      <c r="AF523" s="7" t="s">
        <v>106</v>
      </c>
      <c r="AG523" s="7" t="s">
        <v>105</v>
      </c>
      <c r="AH523" s="7" t="s">
        <v>106</v>
      </c>
      <c r="AI523" s="7" t="s">
        <v>105</v>
      </c>
      <c r="AJ523" s="7" t="s">
        <v>106</v>
      </c>
      <c r="AK523" s="7" t="s">
        <v>30705</v>
      </c>
      <c r="AL523" s="7" t="s">
        <v>30706</v>
      </c>
      <c r="AM523" s="7" t="s">
        <v>109</v>
      </c>
    </row>
    <row r="524" spans="1:39" x14ac:dyDescent="0.2">
      <c r="A524">
        <v>1</v>
      </c>
      <c r="B524">
        <v>1</v>
      </c>
      <c r="G524" s="7">
        <v>559</v>
      </c>
      <c r="H524" s="7" t="s">
        <v>35</v>
      </c>
      <c r="I524" s="7">
        <v>2407976</v>
      </c>
      <c r="J524" s="7">
        <v>557</v>
      </c>
      <c r="K524" s="7" t="s">
        <v>35</v>
      </c>
      <c r="L524" s="7">
        <v>52</v>
      </c>
      <c r="M524" s="7" t="s">
        <v>91</v>
      </c>
      <c r="N524" s="7">
        <v>2407976</v>
      </c>
      <c r="O524" s="7" t="s">
        <v>30707</v>
      </c>
      <c r="P524" s="7" t="s">
        <v>93</v>
      </c>
      <c r="Q524" s="7" t="s">
        <v>30708</v>
      </c>
      <c r="R524" s="7" t="s">
        <v>30709</v>
      </c>
      <c r="S524" s="7"/>
      <c r="T524" s="7" t="s">
        <v>30710</v>
      </c>
      <c r="U524" s="7" t="s">
        <v>30711</v>
      </c>
      <c r="V524" s="7" t="s">
        <v>98</v>
      </c>
      <c r="W524" s="7" t="s">
        <v>30712</v>
      </c>
      <c r="X524" s="7"/>
      <c r="Y524" s="7"/>
      <c r="Z524" s="7"/>
      <c r="AA524" s="7" t="s">
        <v>30713</v>
      </c>
      <c r="AB524" s="7" t="s">
        <v>100</v>
      </c>
      <c r="AC524" s="7" t="s">
        <v>101</v>
      </c>
      <c r="AD524" s="7" t="s">
        <v>102</v>
      </c>
      <c r="AE524" s="7" t="s">
        <v>105</v>
      </c>
      <c r="AF524" s="7" t="s">
        <v>106</v>
      </c>
      <c r="AG524" s="7" t="s">
        <v>105</v>
      </c>
      <c r="AH524" s="7" t="s">
        <v>106</v>
      </c>
      <c r="AI524" s="7" t="s">
        <v>105</v>
      </c>
      <c r="AJ524" s="7" t="s">
        <v>106</v>
      </c>
      <c r="AK524" s="7" t="s">
        <v>30714</v>
      </c>
      <c r="AL524" s="7" t="s">
        <v>30715</v>
      </c>
      <c r="AM524" s="7" t="s">
        <v>109</v>
      </c>
    </row>
    <row r="525" spans="1:39" x14ac:dyDescent="0.2">
      <c r="A525">
        <v>1</v>
      </c>
      <c r="B525">
        <v>1</v>
      </c>
      <c r="G525" s="7">
        <v>560</v>
      </c>
      <c r="H525" s="7" t="s">
        <v>35</v>
      </c>
      <c r="I525" s="7">
        <v>2609123</v>
      </c>
      <c r="J525" s="7">
        <v>558</v>
      </c>
      <c r="K525" s="7" t="s">
        <v>35</v>
      </c>
      <c r="L525" s="7">
        <v>53</v>
      </c>
      <c r="M525" s="7" t="s">
        <v>91</v>
      </c>
      <c r="N525" s="7">
        <v>2609123</v>
      </c>
      <c r="O525" s="7" t="s">
        <v>30716</v>
      </c>
      <c r="P525" s="7" t="s">
        <v>93</v>
      </c>
      <c r="Q525" s="7" t="s">
        <v>30717</v>
      </c>
      <c r="R525" s="7" t="s">
        <v>30718</v>
      </c>
      <c r="S525" s="7"/>
      <c r="T525" s="7" t="s">
        <v>30719</v>
      </c>
      <c r="U525" s="7" t="s">
        <v>30720</v>
      </c>
      <c r="V525" s="7" t="s">
        <v>98</v>
      </c>
      <c r="W525" s="7" t="s">
        <v>30721</v>
      </c>
      <c r="X525" s="7"/>
      <c r="Y525" s="7"/>
      <c r="Z525" s="7"/>
      <c r="AA525" s="7" t="s">
        <v>30722</v>
      </c>
      <c r="AB525" s="7" t="s">
        <v>100</v>
      </c>
      <c r="AC525" s="7" t="s">
        <v>101</v>
      </c>
      <c r="AD525" s="7" t="s">
        <v>102</v>
      </c>
      <c r="AE525" s="7" t="s">
        <v>105</v>
      </c>
      <c r="AF525" s="7" t="s">
        <v>106</v>
      </c>
      <c r="AG525" s="7" t="s">
        <v>30723</v>
      </c>
      <c r="AH525" s="7" t="s">
        <v>30724</v>
      </c>
      <c r="AI525" s="7" t="s">
        <v>15245</v>
      </c>
      <c r="AJ525" s="7" t="s">
        <v>15246</v>
      </c>
      <c r="AK525" s="7" t="s">
        <v>30723</v>
      </c>
      <c r="AL525" s="7" t="s">
        <v>30724</v>
      </c>
      <c r="AM525" s="7" t="s">
        <v>109</v>
      </c>
    </row>
    <row r="526" spans="1:39" x14ac:dyDescent="0.2">
      <c r="A526">
        <v>1</v>
      </c>
      <c r="B526">
        <v>1</v>
      </c>
      <c r="G526" s="7">
        <v>561</v>
      </c>
      <c r="H526" s="7" t="s">
        <v>35</v>
      </c>
      <c r="I526" s="7">
        <v>2626612</v>
      </c>
      <c r="J526" s="7">
        <v>559</v>
      </c>
      <c r="K526" s="7" t="s">
        <v>35</v>
      </c>
      <c r="L526" s="7">
        <v>54</v>
      </c>
      <c r="M526" s="7" t="s">
        <v>91</v>
      </c>
      <c r="N526" s="7">
        <v>2626612</v>
      </c>
      <c r="O526" s="7" t="s">
        <v>30725</v>
      </c>
      <c r="P526" s="7" t="s">
        <v>93</v>
      </c>
      <c r="Q526" s="7" t="s">
        <v>30726</v>
      </c>
      <c r="R526" s="7" t="s">
        <v>30727</v>
      </c>
      <c r="S526" s="7"/>
      <c r="T526" s="7" t="s">
        <v>30728</v>
      </c>
      <c r="U526" s="7" t="s">
        <v>30729</v>
      </c>
      <c r="V526" s="7" t="s">
        <v>98</v>
      </c>
      <c r="W526" s="7" t="s">
        <v>30730</v>
      </c>
      <c r="X526" s="7"/>
      <c r="Y526" s="7"/>
      <c r="Z526" s="7"/>
      <c r="AA526" s="7" t="s">
        <v>30731</v>
      </c>
      <c r="AB526" s="7" t="s">
        <v>100</v>
      </c>
      <c r="AC526" s="7" t="s">
        <v>101</v>
      </c>
      <c r="AD526" s="7" t="s">
        <v>102</v>
      </c>
      <c r="AE526" s="7" t="s">
        <v>15267</v>
      </c>
      <c r="AF526" s="7" t="s">
        <v>15268</v>
      </c>
      <c r="AG526" s="7" t="s">
        <v>105</v>
      </c>
      <c r="AH526" s="7" t="s">
        <v>106</v>
      </c>
      <c r="AI526" s="7" t="s">
        <v>15267</v>
      </c>
      <c r="AJ526" s="7" t="s">
        <v>15268</v>
      </c>
      <c r="AK526" s="7" t="s">
        <v>15269</v>
      </c>
      <c r="AL526" s="7" t="s">
        <v>15270</v>
      </c>
      <c r="AM526" s="7" t="s">
        <v>109</v>
      </c>
    </row>
    <row r="527" spans="1:39" x14ac:dyDescent="0.2">
      <c r="A527">
        <v>1</v>
      </c>
      <c r="B527">
        <v>1</v>
      </c>
      <c r="G527" s="7">
        <v>562</v>
      </c>
      <c r="H527" s="7" t="s">
        <v>35</v>
      </c>
      <c r="I527" s="7">
        <v>2712719</v>
      </c>
      <c r="J527" s="7">
        <v>560</v>
      </c>
      <c r="K527" s="7" t="s">
        <v>35</v>
      </c>
      <c r="L527" s="7">
        <v>55</v>
      </c>
      <c r="M527" s="7" t="s">
        <v>91</v>
      </c>
      <c r="N527" s="7">
        <v>2712719</v>
      </c>
      <c r="O527" s="7" t="s">
        <v>30732</v>
      </c>
      <c r="P527" s="7" t="s">
        <v>93</v>
      </c>
      <c r="Q527" s="7" t="s">
        <v>30733</v>
      </c>
      <c r="R527" s="7" t="s">
        <v>30734</v>
      </c>
      <c r="S527" s="7"/>
      <c r="T527" s="7" t="s">
        <v>30735</v>
      </c>
      <c r="U527" s="7" t="s">
        <v>30736</v>
      </c>
      <c r="V527" s="7" t="s">
        <v>98</v>
      </c>
      <c r="W527" s="7" t="s">
        <v>30737</v>
      </c>
      <c r="X527" s="7"/>
      <c r="Y527" s="7"/>
      <c r="Z527" s="7"/>
      <c r="AA527" s="7" t="s">
        <v>30738</v>
      </c>
      <c r="AB527" s="7" t="s">
        <v>100</v>
      </c>
      <c r="AC527" s="7" t="s">
        <v>101</v>
      </c>
      <c r="AD527" s="7" t="s">
        <v>102</v>
      </c>
      <c r="AE527" s="7" t="s">
        <v>105</v>
      </c>
      <c r="AF527" s="7" t="s">
        <v>106</v>
      </c>
      <c r="AG527" s="7" t="s">
        <v>2449</v>
      </c>
      <c r="AH527" s="7" t="s">
        <v>2450</v>
      </c>
      <c r="AI527" s="7" t="s">
        <v>2451</v>
      </c>
      <c r="AJ527" s="7" t="s">
        <v>2452</v>
      </c>
      <c r="AK527" s="7" t="s">
        <v>2449</v>
      </c>
      <c r="AL527" s="7" t="s">
        <v>2450</v>
      </c>
      <c r="AM527" s="7" t="s">
        <v>109</v>
      </c>
    </row>
    <row r="528" spans="1:39" x14ac:dyDescent="0.2">
      <c r="A528">
        <v>1</v>
      </c>
      <c r="B528">
        <v>1</v>
      </c>
      <c r="G528" s="7">
        <v>563</v>
      </c>
      <c r="H528" s="7" t="s">
        <v>35</v>
      </c>
      <c r="I528" s="7">
        <v>2751174</v>
      </c>
      <c r="J528" s="7">
        <v>561</v>
      </c>
      <c r="K528" s="7" t="s">
        <v>35</v>
      </c>
      <c r="L528" s="7">
        <v>56</v>
      </c>
      <c r="M528" s="7" t="s">
        <v>91</v>
      </c>
      <c r="N528" s="7">
        <v>2751174</v>
      </c>
      <c r="O528" s="7" t="s">
        <v>30739</v>
      </c>
      <c r="P528" s="7" t="s">
        <v>93</v>
      </c>
      <c r="Q528" s="7" t="s">
        <v>30740</v>
      </c>
      <c r="R528" s="7" t="s">
        <v>30741</v>
      </c>
      <c r="S528" s="7"/>
      <c r="T528" s="7" t="s">
        <v>30742</v>
      </c>
      <c r="U528" s="7" t="s">
        <v>30743</v>
      </c>
      <c r="V528" s="7" t="s">
        <v>98</v>
      </c>
      <c r="W528" s="7" t="s">
        <v>30744</v>
      </c>
      <c r="X528" s="7"/>
      <c r="Y528" s="7"/>
      <c r="Z528" s="7"/>
      <c r="AA528" s="7" t="s">
        <v>30745</v>
      </c>
      <c r="AB528" s="7" t="s">
        <v>100</v>
      </c>
      <c r="AC528" s="7" t="s">
        <v>101</v>
      </c>
      <c r="AD528" s="7" t="s">
        <v>102</v>
      </c>
      <c r="AE528" s="7" t="s">
        <v>105</v>
      </c>
      <c r="AF528" s="7" t="s">
        <v>106</v>
      </c>
      <c r="AG528" s="7" t="s">
        <v>10314</v>
      </c>
      <c r="AH528" s="7" t="s">
        <v>10315</v>
      </c>
      <c r="AI528" s="7" t="s">
        <v>10312</v>
      </c>
      <c r="AJ528" s="7" t="s">
        <v>10313</v>
      </c>
      <c r="AK528" s="7" t="s">
        <v>10314</v>
      </c>
      <c r="AL528" s="7" t="s">
        <v>10315</v>
      </c>
      <c r="AM528" s="7" t="s">
        <v>109</v>
      </c>
    </row>
    <row r="529" spans="1:39" x14ac:dyDescent="0.2">
      <c r="A529">
        <v>1</v>
      </c>
      <c r="B529">
        <v>1</v>
      </c>
      <c r="G529" s="7">
        <v>566</v>
      </c>
      <c r="H529" s="7" t="s">
        <v>35</v>
      </c>
      <c r="I529" s="7">
        <v>2873262</v>
      </c>
      <c r="J529" s="7">
        <v>562</v>
      </c>
      <c r="K529" s="7" t="s">
        <v>35</v>
      </c>
      <c r="L529" s="7">
        <v>57</v>
      </c>
      <c r="M529" s="7" t="s">
        <v>91</v>
      </c>
      <c r="N529" s="7">
        <v>2873262</v>
      </c>
      <c r="O529" s="7" t="s">
        <v>30746</v>
      </c>
      <c r="P529" s="7" t="s">
        <v>93</v>
      </c>
      <c r="Q529" s="7" t="s">
        <v>30747</v>
      </c>
      <c r="R529" s="7" t="s">
        <v>30748</v>
      </c>
      <c r="S529" s="7"/>
      <c r="T529" s="7" t="s">
        <v>30749</v>
      </c>
      <c r="U529" s="7" t="s">
        <v>30750</v>
      </c>
      <c r="V529" s="7" t="s">
        <v>98</v>
      </c>
      <c r="W529" s="7" t="s">
        <v>30751</v>
      </c>
      <c r="X529" s="7"/>
      <c r="Y529" s="7"/>
      <c r="Z529" s="7"/>
      <c r="AA529" s="7" t="s">
        <v>30752</v>
      </c>
      <c r="AB529" s="7" t="s">
        <v>100</v>
      </c>
      <c r="AC529" s="7" t="s">
        <v>101</v>
      </c>
      <c r="AD529" s="7" t="s">
        <v>102</v>
      </c>
      <c r="AE529" s="7" t="s">
        <v>105</v>
      </c>
      <c r="AF529" s="7" t="s">
        <v>106</v>
      </c>
      <c r="AG529" s="7" t="s">
        <v>20772</v>
      </c>
      <c r="AH529" s="7" t="s">
        <v>20773</v>
      </c>
      <c r="AI529" s="7" t="s">
        <v>30753</v>
      </c>
      <c r="AJ529" s="7" t="s">
        <v>30754</v>
      </c>
      <c r="AK529" s="7" t="s">
        <v>20772</v>
      </c>
      <c r="AL529" s="7" t="s">
        <v>20773</v>
      </c>
      <c r="AM529" s="7" t="s">
        <v>109</v>
      </c>
    </row>
    <row r="530" spans="1:39" x14ac:dyDescent="0.2">
      <c r="A530">
        <v>1</v>
      </c>
      <c r="B530">
        <v>1</v>
      </c>
      <c r="G530" s="7">
        <v>567</v>
      </c>
      <c r="H530" s="7" t="s">
        <v>35</v>
      </c>
      <c r="I530" s="7">
        <v>2965997</v>
      </c>
      <c r="J530" s="7">
        <v>563</v>
      </c>
      <c r="K530" s="7" t="s">
        <v>35</v>
      </c>
      <c r="L530" s="7">
        <v>58</v>
      </c>
      <c r="M530" s="7" t="s">
        <v>91</v>
      </c>
      <c r="N530" s="7">
        <v>2965997</v>
      </c>
      <c r="O530" s="7" t="s">
        <v>30755</v>
      </c>
      <c r="P530" s="7" t="s">
        <v>93</v>
      </c>
      <c r="Q530" s="7" t="s">
        <v>30756</v>
      </c>
      <c r="R530" s="7" t="s">
        <v>30757</v>
      </c>
      <c r="S530" s="7"/>
      <c r="T530" s="7" t="s">
        <v>30758</v>
      </c>
      <c r="U530" s="7" t="s">
        <v>30759</v>
      </c>
      <c r="V530" s="7" t="s">
        <v>98</v>
      </c>
      <c r="W530" s="7" t="s">
        <v>30760</v>
      </c>
      <c r="X530" s="7"/>
      <c r="Y530" s="7"/>
      <c r="Z530" s="7"/>
      <c r="AA530" s="7" t="s">
        <v>30761</v>
      </c>
      <c r="AB530" s="7" t="s">
        <v>100</v>
      </c>
      <c r="AC530" s="7" t="s">
        <v>101</v>
      </c>
      <c r="AD530" s="7" t="s">
        <v>102</v>
      </c>
      <c r="AE530" s="7" t="s">
        <v>105</v>
      </c>
      <c r="AF530" s="7" t="s">
        <v>106</v>
      </c>
      <c r="AG530" s="7" t="s">
        <v>105</v>
      </c>
      <c r="AH530" s="7" t="s">
        <v>106</v>
      </c>
      <c r="AI530" s="7" t="s">
        <v>23013</v>
      </c>
      <c r="AJ530" s="7" t="s">
        <v>23014</v>
      </c>
      <c r="AK530" s="7" t="s">
        <v>23013</v>
      </c>
      <c r="AL530" s="7" t="s">
        <v>23014</v>
      </c>
      <c r="AM530" s="7" t="s">
        <v>109</v>
      </c>
    </row>
    <row r="531" spans="1:39" x14ac:dyDescent="0.2">
      <c r="A531">
        <v>1</v>
      </c>
      <c r="B531">
        <v>1</v>
      </c>
      <c r="G531" s="7">
        <v>568</v>
      </c>
      <c r="H531" s="7" t="s">
        <v>35</v>
      </c>
      <c r="I531" s="7">
        <v>3101106</v>
      </c>
      <c r="J531" s="7">
        <v>564</v>
      </c>
      <c r="K531" s="7" t="s">
        <v>35</v>
      </c>
      <c r="L531" s="7">
        <v>59</v>
      </c>
      <c r="M531" s="7" t="s">
        <v>91</v>
      </c>
      <c r="N531" s="7">
        <v>3101106</v>
      </c>
      <c r="O531" s="7" t="s">
        <v>30762</v>
      </c>
      <c r="P531" s="7" t="s">
        <v>93</v>
      </c>
      <c r="Q531" s="7" t="s">
        <v>30763</v>
      </c>
      <c r="R531" s="7" t="s">
        <v>30764</v>
      </c>
      <c r="S531" s="7"/>
      <c r="T531" s="7" t="s">
        <v>30765</v>
      </c>
      <c r="U531" s="7" t="s">
        <v>30766</v>
      </c>
      <c r="V531" s="7" t="s">
        <v>98</v>
      </c>
      <c r="W531" s="7" t="s">
        <v>30767</v>
      </c>
      <c r="X531" s="7"/>
      <c r="Y531" s="7"/>
      <c r="Z531" s="7"/>
      <c r="AA531" s="7" t="s">
        <v>30768</v>
      </c>
      <c r="AB531" s="7" t="s">
        <v>100</v>
      </c>
      <c r="AC531" s="7" t="s">
        <v>101</v>
      </c>
      <c r="AD531" s="7" t="s">
        <v>102</v>
      </c>
      <c r="AE531" s="7" t="s">
        <v>17709</v>
      </c>
      <c r="AF531" s="7" t="s">
        <v>17710</v>
      </c>
      <c r="AG531" s="7" t="s">
        <v>105</v>
      </c>
      <c r="AH531" s="7" t="s">
        <v>106</v>
      </c>
      <c r="AI531" s="7" t="s">
        <v>17709</v>
      </c>
      <c r="AJ531" s="7" t="s">
        <v>17710</v>
      </c>
      <c r="AK531" s="7" t="s">
        <v>30769</v>
      </c>
      <c r="AL531" s="7" t="s">
        <v>30770</v>
      </c>
      <c r="AM531" s="7" t="s">
        <v>109</v>
      </c>
    </row>
    <row r="532" spans="1:39" x14ac:dyDescent="0.2">
      <c r="A532">
        <v>1</v>
      </c>
      <c r="B532">
        <v>1</v>
      </c>
      <c r="G532" s="7">
        <v>569</v>
      </c>
      <c r="H532" s="7" t="s">
        <v>35</v>
      </c>
      <c r="I532" s="7">
        <v>3117265</v>
      </c>
      <c r="J532" s="7">
        <v>565</v>
      </c>
      <c r="K532" s="7" t="s">
        <v>35</v>
      </c>
      <c r="L532" s="7">
        <v>60</v>
      </c>
      <c r="M532" s="7" t="s">
        <v>91</v>
      </c>
      <c r="N532" s="7">
        <v>3117265</v>
      </c>
      <c r="O532" s="7" t="s">
        <v>30771</v>
      </c>
      <c r="P532" s="7" t="s">
        <v>93</v>
      </c>
      <c r="Q532" s="7" t="s">
        <v>30772</v>
      </c>
      <c r="R532" s="7" t="s">
        <v>30773</v>
      </c>
      <c r="S532" s="7"/>
      <c r="T532" s="7" t="s">
        <v>30774</v>
      </c>
      <c r="U532" s="7" t="s">
        <v>30775</v>
      </c>
      <c r="V532" s="7" t="s">
        <v>98</v>
      </c>
      <c r="W532" s="7" t="s">
        <v>30776</v>
      </c>
      <c r="X532" s="7"/>
      <c r="Y532" s="7"/>
      <c r="Z532" s="7"/>
      <c r="AA532" s="7" t="s">
        <v>30777</v>
      </c>
      <c r="AB532" s="7" t="s">
        <v>100</v>
      </c>
      <c r="AC532" s="7" t="s">
        <v>101</v>
      </c>
      <c r="AD532" s="7" t="s">
        <v>102</v>
      </c>
      <c r="AE532" s="7" t="s">
        <v>105</v>
      </c>
      <c r="AF532" s="7" t="s">
        <v>106</v>
      </c>
      <c r="AG532" s="7" t="s">
        <v>105</v>
      </c>
      <c r="AH532" s="7" t="s">
        <v>106</v>
      </c>
      <c r="AI532" s="7" t="s">
        <v>8729</v>
      </c>
      <c r="AJ532" s="7" t="s">
        <v>8730</v>
      </c>
      <c r="AK532" s="7" t="s">
        <v>8729</v>
      </c>
      <c r="AL532" s="7" t="s">
        <v>8730</v>
      </c>
      <c r="AM532" s="7" t="s">
        <v>109</v>
      </c>
    </row>
    <row r="533" spans="1:39" x14ac:dyDescent="0.2">
      <c r="A533">
        <v>1</v>
      </c>
      <c r="B533">
        <v>1</v>
      </c>
      <c r="G533" s="7">
        <v>570</v>
      </c>
      <c r="H533" s="7" t="s">
        <v>35</v>
      </c>
      <c r="I533" s="7">
        <v>3132297</v>
      </c>
      <c r="J533" s="7">
        <v>566</v>
      </c>
      <c r="K533" s="7" t="s">
        <v>35</v>
      </c>
      <c r="L533" s="7">
        <v>61</v>
      </c>
      <c r="M533" s="7" t="s">
        <v>91</v>
      </c>
      <c r="N533" s="7">
        <v>3132297</v>
      </c>
      <c r="O533" s="7" t="s">
        <v>30778</v>
      </c>
      <c r="P533" s="7" t="s">
        <v>93</v>
      </c>
      <c r="Q533" s="7" t="s">
        <v>30779</v>
      </c>
      <c r="R533" s="7" t="s">
        <v>30780</v>
      </c>
      <c r="S533" s="7"/>
      <c r="T533" s="7" t="s">
        <v>30781</v>
      </c>
      <c r="U533" s="7" t="s">
        <v>30782</v>
      </c>
      <c r="V533" s="7" t="s">
        <v>98</v>
      </c>
      <c r="W533" s="7" t="s">
        <v>30783</v>
      </c>
      <c r="X533" s="7"/>
      <c r="Y533" s="7"/>
      <c r="Z533" s="7"/>
      <c r="AA533" s="7" t="s">
        <v>30784</v>
      </c>
      <c r="AB533" s="7" t="s">
        <v>100</v>
      </c>
      <c r="AC533" s="7" t="s">
        <v>101</v>
      </c>
      <c r="AD533" s="7" t="s">
        <v>102</v>
      </c>
      <c r="AE533" s="7" t="s">
        <v>105</v>
      </c>
      <c r="AF533" s="7" t="s">
        <v>106</v>
      </c>
      <c r="AG533" s="7" t="s">
        <v>105</v>
      </c>
      <c r="AH533" s="7" t="s">
        <v>106</v>
      </c>
      <c r="AI533" s="7" t="s">
        <v>17718</v>
      </c>
      <c r="AJ533" s="7" t="s">
        <v>17719</v>
      </c>
      <c r="AK533" s="7" t="s">
        <v>17718</v>
      </c>
      <c r="AL533" s="7" t="s">
        <v>17719</v>
      </c>
      <c r="AM533" s="7" t="s">
        <v>109</v>
      </c>
    </row>
    <row r="534" spans="1:39" x14ac:dyDescent="0.2">
      <c r="A534">
        <v>1</v>
      </c>
      <c r="B534">
        <v>1</v>
      </c>
      <c r="G534" s="7">
        <v>571</v>
      </c>
      <c r="H534" s="7" t="s">
        <v>35</v>
      </c>
      <c r="I534" s="7">
        <v>3140106</v>
      </c>
      <c r="J534" s="7">
        <v>567</v>
      </c>
      <c r="K534" s="7" t="s">
        <v>35</v>
      </c>
      <c r="L534" s="7">
        <v>62</v>
      </c>
      <c r="M534" s="7" t="s">
        <v>91</v>
      </c>
      <c r="N534" s="7">
        <v>3140106</v>
      </c>
      <c r="O534" s="7" t="s">
        <v>30785</v>
      </c>
      <c r="P534" s="7" t="s">
        <v>93</v>
      </c>
      <c r="Q534" s="7" t="s">
        <v>30786</v>
      </c>
      <c r="R534" s="7" t="s">
        <v>30787</v>
      </c>
      <c r="S534" s="7"/>
      <c r="T534" s="7" t="s">
        <v>30788</v>
      </c>
      <c r="U534" s="7" t="s">
        <v>30789</v>
      </c>
      <c r="V534" s="7" t="s">
        <v>98</v>
      </c>
      <c r="W534" s="7" t="s">
        <v>30790</v>
      </c>
      <c r="X534" s="7"/>
      <c r="Y534" s="7"/>
      <c r="Z534" s="7"/>
      <c r="AA534" s="7" t="s">
        <v>30791</v>
      </c>
      <c r="AB534" s="7" t="s">
        <v>100</v>
      </c>
      <c r="AC534" s="7" t="s">
        <v>101</v>
      </c>
      <c r="AD534" s="7" t="s">
        <v>102</v>
      </c>
      <c r="AE534" s="7" t="s">
        <v>105</v>
      </c>
      <c r="AF534" s="7" t="s">
        <v>106</v>
      </c>
      <c r="AG534" s="7" t="s">
        <v>30792</v>
      </c>
      <c r="AH534" s="7" t="s">
        <v>30793</v>
      </c>
      <c r="AI534" s="7" t="s">
        <v>4412</v>
      </c>
      <c r="AJ534" s="7" t="s">
        <v>4413</v>
      </c>
      <c r="AK534" s="7" t="s">
        <v>30792</v>
      </c>
      <c r="AL534" s="7" t="s">
        <v>30793</v>
      </c>
      <c r="AM534" s="7" t="s">
        <v>109</v>
      </c>
    </row>
    <row r="535" spans="1:39" x14ac:dyDescent="0.2">
      <c r="A535">
        <v>1</v>
      </c>
      <c r="B535">
        <v>1</v>
      </c>
      <c r="G535" s="7">
        <v>572</v>
      </c>
      <c r="H535" s="7" t="s">
        <v>35</v>
      </c>
      <c r="I535" s="7">
        <v>3241682</v>
      </c>
      <c r="J535" s="7">
        <v>568</v>
      </c>
      <c r="K535" s="7" t="s">
        <v>35</v>
      </c>
      <c r="L535" s="7">
        <v>63</v>
      </c>
      <c r="M535" s="7" t="s">
        <v>91</v>
      </c>
      <c r="N535" s="7">
        <v>3241682</v>
      </c>
      <c r="O535" s="7" t="s">
        <v>30794</v>
      </c>
      <c r="P535" s="7" t="s">
        <v>93</v>
      </c>
      <c r="Q535" s="7" t="s">
        <v>30795</v>
      </c>
      <c r="R535" s="7" t="s">
        <v>30796</v>
      </c>
      <c r="S535" s="7"/>
      <c r="T535" s="7" t="s">
        <v>30797</v>
      </c>
      <c r="U535" s="7" t="s">
        <v>30798</v>
      </c>
      <c r="V535" s="7" t="s">
        <v>98</v>
      </c>
      <c r="W535" s="7" t="s">
        <v>30799</v>
      </c>
      <c r="X535" s="7"/>
      <c r="Y535" s="7"/>
      <c r="Z535" s="7"/>
      <c r="AA535" s="7" t="s">
        <v>30800</v>
      </c>
      <c r="AB535" s="7" t="s">
        <v>100</v>
      </c>
      <c r="AC535" s="7" t="s">
        <v>101</v>
      </c>
      <c r="AD535" s="7" t="s">
        <v>102</v>
      </c>
      <c r="AE535" s="7" t="s">
        <v>105</v>
      </c>
      <c r="AF535" s="7" t="s">
        <v>106</v>
      </c>
      <c r="AG535" s="7" t="s">
        <v>30801</v>
      </c>
      <c r="AH535" s="7" t="s">
        <v>30802</v>
      </c>
      <c r="AI535" s="7" t="s">
        <v>30803</v>
      </c>
      <c r="AJ535" s="7" t="s">
        <v>30804</v>
      </c>
      <c r="AK535" s="7" t="s">
        <v>30801</v>
      </c>
      <c r="AL535" s="7" t="s">
        <v>30802</v>
      </c>
      <c r="AM535" s="7" t="s">
        <v>109</v>
      </c>
    </row>
    <row r="536" spans="1:39" x14ac:dyDescent="0.2">
      <c r="A536">
        <v>1</v>
      </c>
      <c r="B536">
        <v>1</v>
      </c>
      <c r="G536" s="7">
        <v>573</v>
      </c>
      <c r="H536" s="7" t="s">
        <v>35</v>
      </c>
      <c r="I536" s="7">
        <v>3255609</v>
      </c>
      <c r="J536" s="7">
        <v>569</v>
      </c>
      <c r="K536" s="7" t="s">
        <v>35</v>
      </c>
      <c r="L536" s="7">
        <v>64</v>
      </c>
      <c r="M536" s="7" t="s">
        <v>91</v>
      </c>
      <c r="N536" s="7">
        <v>3255609</v>
      </c>
      <c r="O536" s="7" t="s">
        <v>30805</v>
      </c>
      <c r="P536" s="7" t="s">
        <v>93</v>
      </c>
      <c r="Q536" s="7" t="s">
        <v>30806</v>
      </c>
      <c r="R536" s="7" t="s">
        <v>30807</v>
      </c>
      <c r="S536" s="7"/>
      <c r="T536" s="7" t="s">
        <v>30808</v>
      </c>
      <c r="U536" s="7" t="s">
        <v>30809</v>
      </c>
      <c r="V536" s="7" t="s">
        <v>98</v>
      </c>
      <c r="W536" s="7" t="s">
        <v>30810</v>
      </c>
      <c r="X536" s="7"/>
      <c r="Y536" s="7"/>
      <c r="Z536" s="7"/>
      <c r="AA536" s="7" t="s">
        <v>30811</v>
      </c>
      <c r="AB536" s="7" t="s">
        <v>100</v>
      </c>
      <c r="AC536" s="7" t="s">
        <v>101</v>
      </c>
      <c r="AD536" s="7" t="s">
        <v>102</v>
      </c>
      <c r="AE536" s="7" t="s">
        <v>105</v>
      </c>
      <c r="AF536" s="7" t="s">
        <v>106</v>
      </c>
      <c r="AG536" s="7" t="s">
        <v>30812</v>
      </c>
      <c r="AH536" s="7" t="s">
        <v>30813</v>
      </c>
      <c r="AI536" s="7" t="s">
        <v>705</v>
      </c>
      <c r="AJ536" s="7" t="s">
        <v>706</v>
      </c>
      <c r="AK536" s="7" t="s">
        <v>30812</v>
      </c>
      <c r="AL536" s="7" t="s">
        <v>30813</v>
      </c>
      <c r="AM536" s="7" t="s">
        <v>109</v>
      </c>
    </row>
    <row r="537" spans="1:39" x14ac:dyDescent="0.2">
      <c r="A537">
        <v>1</v>
      </c>
      <c r="B537">
        <v>1</v>
      </c>
      <c r="G537" s="7">
        <v>574</v>
      </c>
      <c r="H537" s="7" t="s">
        <v>35</v>
      </c>
      <c r="I537" s="7">
        <v>3374959</v>
      </c>
      <c r="J537" s="7">
        <v>570</v>
      </c>
      <c r="K537" s="7" t="s">
        <v>35</v>
      </c>
      <c r="L537" s="7">
        <v>65</v>
      </c>
      <c r="M537" s="7" t="s">
        <v>91</v>
      </c>
      <c r="N537" s="7">
        <v>3374959</v>
      </c>
      <c r="O537" s="7" t="s">
        <v>30814</v>
      </c>
      <c r="P537" s="7" t="s">
        <v>93</v>
      </c>
      <c r="Q537" s="7" t="s">
        <v>30815</v>
      </c>
      <c r="R537" s="7" t="s">
        <v>30816</v>
      </c>
      <c r="S537" s="7"/>
      <c r="T537" s="7" t="s">
        <v>30817</v>
      </c>
      <c r="U537" s="7" t="s">
        <v>30818</v>
      </c>
      <c r="V537" s="7" t="s">
        <v>98</v>
      </c>
      <c r="W537" s="7" t="s">
        <v>30819</v>
      </c>
      <c r="X537" s="7"/>
      <c r="Y537" s="7"/>
      <c r="Z537" s="7"/>
      <c r="AA537" s="7" t="s">
        <v>30820</v>
      </c>
      <c r="AB537" s="7" t="s">
        <v>100</v>
      </c>
      <c r="AC537" s="7" t="s">
        <v>101</v>
      </c>
      <c r="AD537" s="7" t="s">
        <v>102</v>
      </c>
      <c r="AE537" s="7" t="s">
        <v>30821</v>
      </c>
      <c r="AF537" s="7" t="s">
        <v>30822</v>
      </c>
      <c r="AG537" s="7" t="s">
        <v>20096</v>
      </c>
      <c r="AH537" s="7" t="s">
        <v>20097</v>
      </c>
      <c r="AI537" s="7" t="s">
        <v>30821</v>
      </c>
      <c r="AJ537" s="7" t="s">
        <v>30822</v>
      </c>
      <c r="AK537" s="7" t="s">
        <v>20096</v>
      </c>
      <c r="AL537" s="7" t="s">
        <v>20097</v>
      </c>
      <c r="AM537" s="7" t="s">
        <v>109</v>
      </c>
    </row>
    <row r="538" spans="1:39" x14ac:dyDescent="0.2">
      <c r="A538">
        <v>1</v>
      </c>
      <c r="B538">
        <v>1</v>
      </c>
      <c r="G538" s="7">
        <v>575</v>
      </c>
      <c r="H538" s="7" t="s">
        <v>35</v>
      </c>
      <c r="I538" s="7">
        <v>3568242</v>
      </c>
      <c r="J538" s="7">
        <v>571</v>
      </c>
      <c r="K538" s="7" t="s">
        <v>35</v>
      </c>
      <c r="L538" s="7">
        <v>66</v>
      </c>
      <c r="M538" s="7" t="s">
        <v>91</v>
      </c>
      <c r="N538" s="7">
        <v>3568242</v>
      </c>
      <c r="O538" s="7" t="s">
        <v>30823</v>
      </c>
      <c r="P538" s="7" t="s">
        <v>93</v>
      </c>
      <c r="Q538" s="7" t="s">
        <v>30824</v>
      </c>
      <c r="R538" s="7" t="s">
        <v>30825</v>
      </c>
      <c r="S538" s="7"/>
      <c r="T538" s="7" t="s">
        <v>30826</v>
      </c>
      <c r="U538" s="7" t="s">
        <v>30827</v>
      </c>
      <c r="V538" s="7" t="s">
        <v>98</v>
      </c>
      <c r="W538" s="7" t="s">
        <v>30828</v>
      </c>
      <c r="X538" s="7"/>
      <c r="Y538" s="7"/>
      <c r="Z538" s="7"/>
      <c r="AA538" s="7" t="s">
        <v>30829</v>
      </c>
      <c r="AB538" s="7" t="s">
        <v>100</v>
      </c>
      <c r="AC538" s="7" t="s">
        <v>101</v>
      </c>
      <c r="AD538" s="7" t="s">
        <v>102</v>
      </c>
      <c r="AE538" s="7" t="s">
        <v>30830</v>
      </c>
      <c r="AF538" s="7" t="s">
        <v>30831</v>
      </c>
      <c r="AG538" s="7" t="s">
        <v>30832</v>
      </c>
      <c r="AH538" s="7" t="s">
        <v>30833</v>
      </c>
      <c r="AI538" s="7" t="s">
        <v>30830</v>
      </c>
      <c r="AJ538" s="7" t="s">
        <v>30831</v>
      </c>
      <c r="AK538" s="7" t="s">
        <v>30832</v>
      </c>
      <c r="AL538" s="7" t="s">
        <v>30833</v>
      </c>
      <c r="AM538" s="7" t="s">
        <v>109</v>
      </c>
    </row>
    <row r="539" spans="1:39" x14ac:dyDescent="0.2">
      <c r="A539">
        <v>1</v>
      </c>
      <c r="B539">
        <v>1</v>
      </c>
      <c r="G539" s="7">
        <v>576</v>
      </c>
      <c r="H539" s="7" t="s">
        <v>35</v>
      </c>
      <c r="I539" s="7">
        <v>3646838</v>
      </c>
      <c r="J539" s="7">
        <v>572</v>
      </c>
      <c r="K539" s="7" t="s">
        <v>35</v>
      </c>
      <c r="L539" s="7">
        <v>67</v>
      </c>
      <c r="M539" s="7" t="s">
        <v>91</v>
      </c>
      <c r="N539" s="7">
        <v>3646838</v>
      </c>
      <c r="O539" s="7" t="s">
        <v>30834</v>
      </c>
      <c r="P539" s="7" t="s">
        <v>93</v>
      </c>
      <c r="Q539" s="7" t="s">
        <v>30835</v>
      </c>
      <c r="R539" s="7" t="s">
        <v>30836</v>
      </c>
      <c r="S539" s="7"/>
      <c r="T539" s="7" t="s">
        <v>30837</v>
      </c>
      <c r="U539" s="7" t="s">
        <v>30838</v>
      </c>
      <c r="V539" s="7" t="s">
        <v>98</v>
      </c>
      <c r="W539" s="7" t="s">
        <v>30839</v>
      </c>
      <c r="X539" s="7"/>
      <c r="Y539" s="7"/>
      <c r="Z539" s="7"/>
      <c r="AA539" s="7" t="s">
        <v>30840</v>
      </c>
      <c r="AB539" s="7" t="s">
        <v>100</v>
      </c>
      <c r="AC539" s="7" t="s">
        <v>101</v>
      </c>
      <c r="AD539" s="7" t="s">
        <v>102</v>
      </c>
      <c r="AE539" s="7" t="s">
        <v>105</v>
      </c>
      <c r="AF539" s="7" t="s">
        <v>106</v>
      </c>
      <c r="AG539" s="7" t="s">
        <v>105</v>
      </c>
      <c r="AH539" s="7" t="s">
        <v>106</v>
      </c>
      <c r="AI539" s="7" t="s">
        <v>1777</v>
      </c>
      <c r="AJ539" s="7" t="s">
        <v>1778</v>
      </c>
      <c r="AK539" s="7" t="s">
        <v>1777</v>
      </c>
      <c r="AL539" s="7" t="s">
        <v>1778</v>
      </c>
      <c r="AM539" s="7" t="s">
        <v>109</v>
      </c>
    </row>
    <row r="540" spans="1:39" x14ac:dyDescent="0.2">
      <c r="A540">
        <v>1</v>
      </c>
      <c r="B540">
        <v>1</v>
      </c>
      <c r="G540" s="7">
        <v>577</v>
      </c>
      <c r="H540" s="7" t="s">
        <v>35</v>
      </c>
      <c r="I540" s="7">
        <v>3655385</v>
      </c>
      <c r="J540" s="7">
        <v>573</v>
      </c>
      <c r="K540" s="7" t="s">
        <v>35</v>
      </c>
      <c r="L540" s="7">
        <v>68</v>
      </c>
      <c r="M540" s="7" t="s">
        <v>91</v>
      </c>
      <c r="N540" s="7">
        <v>3655385</v>
      </c>
      <c r="O540" s="7" t="s">
        <v>30841</v>
      </c>
      <c r="P540" s="7" t="s">
        <v>93</v>
      </c>
      <c r="Q540" s="7" t="s">
        <v>30842</v>
      </c>
      <c r="R540" s="7" t="s">
        <v>30843</v>
      </c>
      <c r="S540" s="7"/>
      <c r="T540" s="7" t="s">
        <v>30844</v>
      </c>
      <c r="U540" s="7" t="s">
        <v>30845</v>
      </c>
      <c r="V540" s="7" t="s">
        <v>98</v>
      </c>
      <c r="W540" s="7" t="s">
        <v>30846</v>
      </c>
      <c r="X540" s="7"/>
      <c r="Y540" s="7"/>
      <c r="Z540" s="7"/>
      <c r="AA540" s="7" t="s">
        <v>30847</v>
      </c>
      <c r="AB540" s="7" t="s">
        <v>100</v>
      </c>
      <c r="AC540" s="7" t="s">
        <v>101</v>
      </c>
      <c r="AD540" s="7" t="s">
        <v>102</v>
      </c>
      <c r="AE540" s="7" t="s">
        <v>105</v>
      </c>
      <c r="AF540" s="7" t="s">
        <v>106</v>
      </c>
      <c r="AG540" s="7" t="s">
        <v>105</v>
      </c>
      <c r="AH540" s="7" t="s">
        <v>106</v>
      </c>
      <c r="AI540" s="7" t="s">
        <v>10448</v>
      </c>
      <c r="AJ540" s="7" t="s">
        <v>10449</v>
      </c>
      <c r="AK540" s="7" t="s">
        <v>10448</v>
      </c>
      <c r="AL540" s="7" t="s">
        <v>10449</v>
      </c>
      <c r="AM540" s="7" t="s">
        <v>109</v>
      </c>
    </row>
    <row r="541" spans="1:39" x14ac:dyDescent="0.2">
      <c r="A541">
        <v>1</v>
      </c>
      <c r="B541">
        <v>1</v>
      </c>
      <c r="G541" s="7">
        <v>578</v>
      </c>
      <c r="H541" s="7" t="s">
        <v>35</v>
      </c>
      <c r="I541" s="7">
        <v>3664892</v>
      </c>
      <c r="J541" s="7">
        <v>574</v>
      </c>
      <c r="K541" s="7" t="s">
        <v>35</v>
      </c>
      <c r="L541" s="7">
        <v>69</v>
      </c>
      <c r="M541" s="7" t="s">
        <v>91</v>
      </c>
      <c r="N541" s="7">
        <v>3664892</v>
      </c>
      <c r="O541" s="7" t="s">
        <v>30848</v>
      </c>
      <c r="P541" s="7" t="s">
        <v>93</v>
      </c>
      <c r="Q541" s="7" t="s">
        <v>30849</v>
      </c>
      <c r="R541" s="7" t="s">
        <v>30850</v>
      </c>
      <c r="S541" s="7"/>
      <c r="T541" s="7" t="s">
        <v>30851</v>
      </c>
      <c r="U541" s="7" t="s">
        <v>30852</v>
      </c>
      <c r="V541" s="7" t="s">
        <v>98</v>
      </c>
      <c r="W541" s="7" t="s">
        <v>30853</v>
      </c>
      <c r="X541" s="7"/>
      <c r="Y541" s="7"/>
      <c r="Z541" s="7"/>
      <c r="AA541" s="7" t="s">
        <v>30854</v>
      </c>
      <c r="AB541" s="7" t="s">
        <v>100</v>
      </c>
      <c r="AC541" s="7" t="s">
        <v>101</v>
      </c>
      <c r="AD541" s="7" t="s">
        <v>102</v>
      </c>
      <c r="AE541" s="7" t="s">
        <v>105</v>
      </c>
      <c r="AF541" s="7" t="s">
        <v>106</v>
      </c>
      <c r="AG541" s="7" t="s">
        <v>30855</v>
      </c>
      <c r="AH541" s="7" t="s">
        <v>30856</v>
      </c>
      <c r="AI541" s="7" t="s">
        <v>30857</v>
      </c>
      <c r="AJ541" s="7" t="s">
        <v>30858</v>
      </c>
      <c r="AK541" s="7" t="s">
        <v>30855</v>
      </c>
      <c r="AL541" s="7" t="s">
        <v>30856</v>
      </c>
      <c r="AM541" s="7" t="s">
        <v>109</v>
      </c>
    </row>
    <row r="542" spans="1:39" x14ac:dyDescent="0.2">
      <c r="A542">
        <v>1</v>
      </c>
      <c r="B542">
        <v>1</v>
      </c>
      <c r="G542" s="7">
        <v>579</v>
      </c>
      <c r="H542" s="7" t="s">
        <v>35</v>
      </c>
      <c r="I542" s="7">
        <v>3674665</v>
      </c>
      <c r="J542" s="7">
        <v>575</v>
      </c>
      <c r="K542" s="7" t="s">
        <v>35</v>
      </c>
      <c r="L542" s="7">
        <v>70</v>
      </c>
      <c r="M542" s="7" t="s">
        <v>91</v>
      </c>
      <c r="N542" s="7">
        <v>3674665</v>
      </c>
      <c r="O542" s="7" t="s">
        <v>30859</v>
      </c>
      <c r="P542" s="7" t="s">
        <v>93</v>
      </c>
      <c r="Q542" s="7" t="s">
        <v>30860</v>
      </c>
      <c r="R542" s="7" t="s">
        <v>30861</v>
      </c>
      <c r="S542" s="7"/>
      <c r="T542" s="7" t="s">
        <v>30862</v>
      </c>
      <c r="U542" s="7" t="s">
        <v>30863</v>
      </c>
      <c r="V542" s="7" t="s">
        <v>98</v>
      </c>
      <c r="W542" s="7" t="s">
        <v>30864</v>
      </c>
      <c r="X542" s="7"/>
      <c r="Y542" s="7"/>
      <c r="Z542" s="7"/>
      <c r="AA542" s="7" t="s">
        <v>30865</v>
      </c>
      <c r="AB542" s="7" t="s">
        <v>100</v>
      </c>
      <c r="AC542" s="7" t="s">
        <v>101</v>
      </c>
      <c r="AD542" s="7" t="s">
        <v>102</v>
      </c>
      <c r="AE542" s="7" t="s">
        <v>105</v>
      </c>
      <c r="AF542" s="7" t="s">
        <v>106</v>
      </c>
      <c r="AG542" s="7" t="s">
        <v>30866</v>
      </c>
      <c r="AH542" s="7" t="s">
        <v>30867</v>
      </c>
      <c r="AI542" s="7" t="s">
        <v>105</v>
      </c>
      <c r="AJ542" s="7" t="s">
        <v>106</v>
      </c>
      <c r="AK542" s="7" t="s">
        <v>30866</v>
      </c>
      <c r="AL542" s="7" t="s">
        <v>30867</v>
      </c>
      <c r="AM542" s="7" t="s">
        <v>109</v>
      </c>
    </row>
    <row r="543" spans="1:39" x14ac:dyDescent="0.2">
      <c r="A543">
        <v>1</v>
      </c>
      <c r="B543">
        <v>1</v>
      </c>
      <c r="G543" s="7">
        <v>580</v>
      </c>
      <c r="H543" s="7" t="s">
        <v>35</v>
      </c>
      <c r="I543" s="7">
        <v>3680102</v>
      </c>
      <c r="J543" s="7">
        <v>576</v>
      </c>
      <c r="K543" s="7" t="s">
        <v>35</v>
      </c>
      <c r="L543" s="7">
        <v>71</v>
      </c>
      <c r="M543" s="7" t="s">
        <v>91</v>
      </c>
      <c r="N543" s="7">
        <v>3680102</v>
      </c>
      <c r="O543" s="7" t="s">
        <v>30868</v>
      </c>
      <c r="P543" s="7" t="s">
        <v>93</v>
      </c>
      <c r="Q543" s="7" t="s">
        <v>30869</v>
      </c>
      <c r="R543" s="7" t="s">
        <v>30870</v>
      </c>
      <c r="S543" s="7"/>
      <c r="T543" s="7" t="s">
        <v>30871</v>
      </c>
      <c r="U543" s="7" t="s">
        <v>30872</v>
      </c>
      <c r="V543" s="7" t="s">
        <v>98</v>
      </c>
      <c r="W543" s="7" t="s">
        <v>30873</v>
      </c>
      <c r="X543" s="7"/>
      <c r="Y543" s="7"/>
      <c r="Z543" s="7"/>
      <c r="AA543" s="7" t="s">
        <v>30874</v>
      </c>
      <c r="AB543" s="7" t="s">
        <v>100</v>
      </c>
      <c r="AC543" s="7" t="s">
        <v>101</v>
      </c>
      <c r="AD543" s="7" t="s">
        <v>102</v>
      </c>
      <c r="AE543" s="7" t="s">
        <v>105</v>
      </c>
      <c r="AF543" s="7" t="s">
        <v>106</v>
      </c>
      <c r="AG543" s="7" t="s">
        <v>10466</v>
      </c>
      <c r="AH543" s="7" t="s">
        <v>5705</v>
      </c>
      <c r="AI543" s="7" t="s">
        <v>6353</v>
      </c>
      <c r="AJ543" s="7" t="s">
        <v>6354</v>
      </c>
      <c r="AK543" s="7" t="s">
        <v>10466</v>
      </c>
      <c r="AL543" s="7" t="s">
        <v>5705</v>
      </c>
      <c r="AM543" s="7" t="s">
        <v>109</v>
      </c>
    </row>
    <row r="544" spans="1:39" x14ac:dyDescent="0.2">
      <c r="A544">
        <v>1</v>
      </c>
      <c r="B544">
        <v>1</v>
      </c>
      <c r="G544" s="7">
        <v>581</v>
      </c>
      <c r="H544" s="7" t="s">
        <v>35</v>
      </c>
      <c r="I544" s="7">
        <v>3702636</v>
      </c>
      <c r="J544" s="7">
        <v>577</v>
      </c>
      <c r="K544" s="7" t="s">
        <v>35</v>
      </c>
      <c r="L544" s="7">
        <v>72</v>
      </c>
      <c r="M544" s="7" t="s">
        <v>91</v>
      </c>
      <c r="N544" s="7">
        <v>3702636</v>
      </c>
      <c r="O544" s="7" t="s">
        <v>30875</v>
      </c>
      <c r="P544" s="7" t="s">
        <v>93</v>
      </c>
      <c r="Q544" s="7" t="s">
        <v>30876</v>
      </c>
      <c r="R544" s="7" t="s">
        <v>30877</v>
      </c>
      <c r="S544" s="7"/>
      <c r="T544" s="7" t="s">
        <v>30878</v>
      </c>
      <c r="U544" s="7" t="s">
        <v>30879</v>
      </c>
      <c r="V544" s="7" t="s">
        <v>98</v>
      </c>
      <c r="W544" s="7" t="s">
        <v>30880</v>
      </c>
      <c r="X544" s="7"/>
      <c r="Y544" s="7"/>
      <c r="Z544" s="7"/>
      <c r="AA544" s="7" t="s">
        <v>30881</v>
      </c>
      <c r="AB544" s="7" t="s">
        <v>100</v>
      </c>
      <c r="AC544" s="7" t="s">
        <v>101</v>
      </c>
      <c r="AD544" s="7" t="s">
        <v>102</v>
      </c>
      <c r="AE544" s="7" t="s">
        <v>105</v>
      </c>
      <c r="AF544" s="7" t="s">
        <v>106</v>
      </c>
      <c r="AG544" s="7" t="s">
        <v>30882</v>
      </c>
      <c r="AH544" s="7" t="s">
        <v>30883</v>
      </c>
      <c r="AI544" s="7" t="s">
        <v>6364</v>
      </c>
      <c r="AJ544" s="7" t="s">
        <v>6365</v>
      </c>
      <c r="AK544" s="7" t="s">
        <v>30882</v>
      </c>
      <c r="AL544" s="7" t="s">
        <v>30883</v>
      </c>
      <c r="AM544" s="7" t="s">
        <v>109</v>
      </c>
    </row>
    <row r="545" spans="1:39" x14ac:dyDescent="0.2">
      <c r="A545">
        <v>1</v>
      </c>
      <c r="B545">
        <v>1</v>
      </c>
      <c r="G545" s="7">
        <v>582</v>
      </c>
      <c r="H545" s="7" t="s">
        <v>35</v>
      </c>
      <c r="I545" s="7">
        <v>3734947</v>
      </c>
      <c r="J545" s="7">
        <v>578</v>
      </c>
      <c r="K545" s="7" t="s">
        <v>35</v>
      </c>
      <c r="L545" s="7">
        <v>73</v>
      </c>
      <c r="M545" s="7" t="s">
        <v>91</v>
      </c>
      <c r="N545" s="7">
        <v>3734947</v>
      </c>
      <c r="O545" s="7" t="s">
        <v>30884</v>
      </c>
      <c r="P545" s="7" t="s">
        <v>93</v>
      </c>
      <c r="Q545" s="7" t="s">
        <v>30885</v>
      </c>
      <c r="R545" s="7" t="s">
        <v>30886</v>
      </c>
      <c r="S545" s="7"/>
      <c r="T545" s="7" t="s">
        <v>30887</v>
      </c>
      <c r="U545" s="7" t="s">
        <v>30888</v>
      </c>
      <c r="V545" s="7" t="s">
        <v>98</v>
      </c>
      <c r="W545" s="7" t="s">
        <v>30889</v>
      </c>
      <c r="X545" s="7"/>
      <c r="Y545" s="7"/>
      <c r="Z545" s="7"/>
      <c r="AA545" s="7" t="s">
        <v>30890</v>
      </c>
      <c r="AB545" s="7" t="s">
        <v>100</v>
      </c>
      <c r="AC545" s="7" t="s">
        <v>101</v>
      </c>
      <c r="AD545" s="7" t="s">
        <v>102</v>
      </c>
      <c r="AE545" s="7" t="s">
        <v>20912</v>
      </c>
      <c r="AF545" s="7" t="s">
        <v>20913</v>
      </c>
      <c r="AG545" s="7" t="s">
        <v>17007</v>
      </c>
      <c r="AH545" s="7" t="s">
        <v>17008</v>
      </c>
      <c r="AI545" s="7" t="s">
        <v>20912</v>
      </c>
      <c r="AJ545" s="7" t="s">
        <v>20913</v>
      </c>
      <c r="AK545" s="7" t="s">
        <v>17007</v>
      </c>
      <c r="AL545" s="7" t="s">
        <v>17008</v>
      </c>
      <c r="AM545" s="7" t="s">
        <v>109</v>
      </c>
    </row>
    <row r="546" spans="1:39" x14ac:dyDescent="0.2">
      <c r="A546">
        <v>1</v>
      </c>
      <c r="B546">
        <v>1</v>
      </c>
      <c r="G546" s="7">
        <v>583</v>
      </c>
      <c r="H546" s="7" t="s">
        <v>35</v>
      </c>
      <c r="I546" s="7">
        <v>3763334</v>
      </c>
      <c r="J546" s="7">
        <v>579</v>
      </c>
      <c r="K546" s="7" t="s">
        <v>35</v>
      </c>
      <c r="L546" s="7">
        <v>74</v>
      </c>
      <c r="M546" s="7" t="s">
        <v>91</v>
      </c>
      <c r="N546" s="7">
        <v>3763334</v>
      </c>
      <c r="O546" s="7" t="s">
        <v>30891</v>
      </c>
      <c r="P546" s="7" t="s">
        <v>93</v>
      </c>
      <c r="Q546" s="7" t="s">
        <v>30892</v>
      </c>
      <c r="R546" s="7" t="s">
        <v>30893</v>
      </c>
      <c r="S546" s="7"/>
      <c r="T546" s="7" t="s">
        <v>30894</v>
      </c>
      <c r="U546" s="7" t="s">
        <v>30895</v>
      </c>
      <c r="V546" s="7" t="s">
        <v>98</v>
      </c>
      <c r="W546" s="7" t="s">
        <v>30896</v>
      </c>
      <c r="X546" s="7"/>
      <c r="Y546" s="7"/>
      <c r="Z546" s="7"/>
      <c r="AA546" s="7" t="s">
        <v>30897</v>
      </c>
      <c r="AB546" s="7" t="s">
        <v>100</v>
      </c>
      <c r="AC546" s="7" t="s">
        <v>101</v>
      </c>
      <c r="AD546" s="7" t="s">
        <v>102</v>
      </c>
      <c r="AE546" s="7" t="s">
        <v>105</v>
      </c>
      <c r="AF546" s="7" t="s">
        <v>106</v>
      </c>
      <c r="AG546" s="7" t="s">
        <v>105</v>
      </c>
      <c r="AH546" s="7" t="s">
        <v>106</v>
      </c>
      <c r="AI546" s="7" t="s">
        <v>13076</v>
      </c>
      <c r="AJ546" s="7" t="s">
        <v>13077</v>
      </c>
      <c r="AK546" s="7" t="s">
        <v>105</v>
      </c>
      <c r="AL546" s="7" t="s">
        <v>106</v>
      </c>
      <c r="AM546" s="7" t="s">
        <v>109</v>
      </c>
    </row>
    <row r="547" spans="1:39" x14ac:dyDescent="0.2">
      <c r="A547">
        <v>1</v>
      </c>
      <c r="B547">
        <v>1</v>
      </c>
      <c r="G547" s="7">
        <v>584</v>
      </c>
      <c r="H547" s="7" t="s">
        <v>35</v>
      </c>
      <c r="I547" s="7">
        <v>3787826</v>
      </c>
      <c r="J547" s="7">
        <v>580</v>
      </c>
      <c r="K547" s="7" t="s">
        <v>35</v>
      </c>
      <c r="L547" s="7">
        <v>75</v>
      </c>
      <c r="M547" s="7" t="s">
        <v>91</v>
      </c>
      <c r="N547" s="7">
        <v>3787826</v>
      </c>
      <c r="O547" s="7" t="s">
        <v>30898</v>
      </c>
      <c r="P547" s="7" t="s">
        <v>93</v>
      </c>
      <c r="Q547" s="7" t="s">
        <v>30899</v>
      </c>
      <c r="R547" s="7" t="s">
        <v>30900</v>
      </c>
      <c r="S547" s="7"/>
      <c r="T547" s="7" t="s">
        <v>30901</v>
      </c>
      <c r="U547" s="7" t="s">
        <v>30902</v>
      </c>
      <c r="V547" s="7" t="s">
        <v>98</v>
      </c>
      <c r="W547" s="7" t="s">
        <v>30903</v>
      </c>
      <c r="X547" s="7"/>
      <c r="Y547" s="7"/>
      <c r="Z547" s="7"/>
      <c r="AA547" s="7" t="s">
        <v>30904</v>
      </c>
      <c r="AB547" s="7" t="s">
        <v>100</v>
      </c>
      <c r="AC547" s="7" t="s">
        <v>101</v>
      </c>
      <c r="AD547" s="7" t="s">
        <v>102</v>
      </c>
      <c r="AE547" s="7" t="s">
        <v>105</v>
      </c>
      <c r="AF547" s="7" t="s">
        <v>106</v>
      </c>
      <c r="AG547" s="7" t="s">
        <v>105</v>
      </c>
      <c r="AH547" s="7" t="s">
        <v>106</v>
      </c>
      <c r="AI547" s="7" t="s">
        <v>23132</v>
      </c>
      <c r="AJ547" s="7" t="s">
        <v>23133</v>
      </c>
      <c r="AK547" s="7" t="s">
        <v>23132</v>
      </c>
      <c r="AL547" s="7" t="s">
        <v>23133</v>
      </c>
      <c r="AM547" s="7" t="s">
        <v>109</v>
      </c>
    </row>
    <row r="548" spans="1:39" x14ac:dyDescent="0.2">
      <c r="A548">
        <v>1</v>
      </c>
      <c r="B548">
        <v>1</v>
      </c>
      <c r="G548" s="7">
        <v>585</v>
      </c>
      <c r="H548" s="7" t="s">
        <v>35</v>
      </c>
      <c r="I548" s="7">
        <v>3808254</v>
      </c>
      <c r="J548" s="7">
        <v>581</v>
      </c>
      <c r="K548" s="7" t="s">
        <v>35</v>
      </c>
      <c r="L548" s="7">
        <v>76</v>
      </c>
      <c r="M548" s="7" t="s">
        <v>91</v>
      </c>
      <c r="N548" s="7">
        <v>3808254</v>
      </c>
      <c r="O548" s="7" t="s">
        <v>30905</v>
      </c>
      <c r="P548" s="7" t="s">
        <v>93</v>
      </c>
      <c r="Q548" s="7" t="s">
        <v>30906</v>
      </c>
      <c r="R548" s="7" t="s">
        <v>30907</v>
      </c>
      <c r="S548" s="7"/>
      <c r="T548" s="7" t="s">
        <v>30908</v>
      </c>
      <c r="U548" s="7" t="s">
        <v>30909</v>
      </c>
      <c r="V548" s="7" t="s">
        <v>98</v>
      </c>
      <c r="W548" s="7" t="s">
        <v>30910</v>
      </c>
      <c r="X548" s="7"/>
      <c r="Y548" s="7"/>
      <c r="Z548" s="7"/>
      <c r="AA548" s="7" t="s">
        <v>30911</v>
      </c>
      <c r="AB548" s="7" t="s">
        <v>100</v>
      </c>
      <c r="AC548" s="7" t="s">
        <v>101</v>
      </c>
      <c r="AD548" s="7" t="s">
        <v>102</v>
      </c>
      <c r="AE548" s="7" t="s">
        <v>105</v>
      </c>
      <c r="AF548" s="7" t="s">
        <v>106</v>
      </c>
      <c r="AG548" s="7" t="s">
        <v>2731</v>
      </c>
      <c r="AH548" s="7" t="s">
        <v>2732</v>
      </c>
      <c r="AI548" s="7" t="s">
        <v>2729</v>
      </c>
      <c r="AJ548" s="7" t="s">
        <v>2730</v>
      </c>
      <c r="AK548" s="7" t="s">
        <v>2731</v>
      </c>
      <c r="AL548" s="7" t="s">
        <v>2732</v>
      </c>
      <c r="AM548" s="7" t="s">
        <v>109</v>
      </c>
    </row>
    <row r="549" spans="1:39" x14ac:dyDescent="0.2">
      <c r="A549">
        <v>1</v>
      </c>
      <c r="B549">
        <v>1</v>
      </c>
      <c r="G549" s="7">
        <v>586</v>
      </c>
      <c r="H549" s="7" t="s">
        <v>35</v>
      </c>
      <c r="I549" s="7">
        <v>3895534</v>
      </c>
      <c r="J549" s="7">
        <v>582</v>
      </c>
      <c r="K549" s="7" t="s">
        <v>35</v>
      </c>
      <c r="L549" s="7">
        <v>77</v>
      </c>
      <c r="M549" s="7" t="s">
        <v>91</v>
      </c>
      <c r="N549" s="7">
        <v>3895534</v>
      </c>
      <c r="O549" s="7" t="s">
        <v>30912</v>
      </c>
      <c r="P549" s="7" t="s">
        <v>93</v>
      </c>
      <c r="Q549" s="7" t="s">
        <v>30913</v>
      </c>
      <c r="R549" s="7" t="s">
        <v>30914</v>
      </c>
      <c r="S549" s="7"/>
      <c r="T549" s="7" t="s">
        <v>30915</v>
      </c>
      <c r="U549" s="7" t="s">
        <v>30916</v>
      </c>
      <c r="V549" s="7" t="s">
        <v>98</v>
      </c>
      <c r="W549" s="7" t="s">
        <v>30917</v>
      </c>
      <c r="X549" s="7"/>
      <c r="Y549" s="7"/>
      <c r="Z549" s="7"/>
      <c r="AA549" s="7" t="s">
        <v>30918</v>
      </c>
      <c r="AB549" s="7" t="s">
        <v>100</v>
      </c>
      <c r="AC549" s="7" t="s">
        <v>101</v>
      </c>
      <c r="AD549" s="7" t="s">
        <v>102</v>
      </c>
      <c r="AE549" s="7" t="s">
        <v>1824</v>
      </c>
      <c r="AF549" s="7" t="s">
        <v>1825</v>
      </c>
      <c r="AG549" s="7" t="s">
        <v>105</v>
      </c>
      <c r="AH549" s="7" t="s">
        <v>106</v>
      </c>
      <c r="AI549" s="7" t="s">
        <v>1824</v>
      </c>
      <c r="AJ549" s="7" t="s">
        <v>1825</v>
      </c>
      <c r="AK549" s="7" t="s">
        <v>30919</v>
      </c>
      <c r="AL549" s="7" t="s">
        <v>30920</v>
      </c>
      <c r="AM549" s="7" t="s">
        <v>109</v>
      </c>
    </row>
    <row r="550" spans="1:39" x14ac:dyDescent="0.2">
      <c r="A550">
        <v>1</v>
      </c>
      <c r="B550">
        <v>1</v>
      </c>
      <c r="G550" s="7">
        <v>587</v>
      </c>
      <c r="H550" s="7" t="s">
        <v>35</v>
      </c>
      <c r="I550" s="7">
        <v>4083468</v>
      </c>
      <c r="J550" s="7">
        <v>583</v>
      </c>
      <c r="K550" s="7" t="s">
        <v>35</v>
      </c>
      <c r="L550" s="7">
        <v>78</v>
      </c>
      <c r="M550" s="7" t="s">
        <v>91</v>
      </c>
      <c r="N550" s="7">
        <v>4083468</v>
      </c>
      <c r="O550" s="7" t="s">
        <v>30921</v>
      </c>
      <c r="P550" s="7" t="s">
        <v>93</v>
      </c>
      <c r="Q550" s="7" t="s">
        <v>30922</v>
      </c>
      <c r="R550" s="7" t="s">
        <v>30923</v>
      </c>
      <c r="S550" s="7"/>
      <c r="T550" s="7" t="s">
        <v>30924</v>
      </c>
      <c r="U550" s="7" t="s">
        <v>30925</v>
      </c>
      <c r="V550" s="7" t="s">
        <v>98</v>
      </c>
      <c r="W550" s="7" t="s">
        <v>30926</v>
      </c>
      <c r="X550" s="7"/>
      <c r="Y550" s="7"/>
      <c r="Z550" s="7"/>
      <c r="AA550" s="7" t="s">
        <v>30927</v>
      </c>
      <c r="AB550" s="7" t="s">
        <v>100</v>
      </c>
      <c r="AC550" s="7" t="s">
        <v>101</v>
      </c>
      <c r="AD550" s="7" t="s">
        <v>102</v>
      </c>
      <c r="AE550" s="7" t="s">
        <v>105</v>
      </c>
      <c r="AF550" s="7" t="s">
        <v>106</v>
      </c>
      <c r="AG550" s="7" t="s">
        <v>20203</v>
      </c>
      <c r="AH550" s="7" t="s">
        <v>20204</v>
      </c>
      <c r="AI550" s="7" t="s">
        <v>23189</v>
      </c>
      <c r="AJ550" s="7" t="s">
        <v>23190</v>
      </c>
      <c r="AK550" s="7" t="s">
        <v>20203</v>
      </c>
      <c r="AL550" s="7" t="s">
        <v>20204</v>
      </c>
      <c r="AM550" s="7" t="s">
        <v>109</v>
      </c>
    </row>
    <row r="551" spans="1:39" x14ac:dyDescent="0.2">
      <c r="A551">
        <v>1</v>
      </c>
      <c r="B551">
        <v>1</v>
      </c>
      <c r="G551" s="7">
        <v>588</v>
      </c>
      <c r="H551" s="7" t="s">
        <v>35</v>
      </c>
      <c r="I551" s="7">
        <v>4151529</v>
      </c>
      <c r="J551" s="7">
        <v>584</v>
      </c>
      <c r="K551" s="7" t="s">
        <v>35</v>
      </c>
      <c r="L551" s="7">
        <v>79</v>
      </c>
      <c r="M551" s="7" t="s">
        <v>91</v>
      </c>
      <c r="N551" s="7">
        <v>4151529</v>
      </c>
      <c r="O551" s="7" t="s">
        <v>30928</v>
      </c>
      <c r="P551" s="7" t="s">
        <v>93</v>
      </c>
      <c r="Q551" s="7" t="s">
        <v>30929</v>
      </c>
      <c r="R551" s="7" t="s">
        <v>30930</v>
      </c>
      <c r="S551" s="7"/>
      <c r="T551" s="7" t="s">
        <v>30931</v>
      </c>
      <c r="U551" s="7" t="s">
        <v>30932</v>
      </c>
      <c r="V551" s="7" t="s">
        <v>98</v>
      </c>
      <c r="W551" s="7" t="s">
        <v>30933</v>
      </c>
      <c r="X551" s="7"/>
      <c r="Y551" s="7"/>
      <c r="Z551" s="7"/>
      <c r="AA551" s="7" t="s">
        <v>30934</v>
      </c>
      <c r="AB551" s="7" t="s">
        <v>100</v>
      </c>
      <c r="AC551" s="7" t="s">
        <v>101</v>
      </c>
      <c r="AD551" s="7" t="s">
        <v>102</v>
      </c>
      <c r="AE551" s="7" t="s">
        <v>105</v>
      </c>
      <c r="AF551" s="7" t="s">
        <v>106</v>
      </c>
      <c r="AG551" s="7" t="s">
        <v>9709</v>
      </c>
      <c r="AH551" s="7" t="s">
        <v>9710</v>
      </c>
      <c r="AI551" s="7" t="s">
        <v>2784</v>
      </c>
      <c r="AJ551" s="7" t="s">
        <v>2785</v>
      </c>
      <c r="AK551" s="7" t="s">
        <v>9709</v>
      </c>
      <c r="AL551" s="7" t="s">
        <v>9710</v>
      </c>
      <c r="AM551" s="7" t="s">
        <v>109</v>
      </c>
    </row>
    <row r="552" spans="1:39" x14ac:dyDescent="0.2">
      <c r="A552">
        <v>1</v>
      </c>
      <c r="B552">
        <v>1</v>
      </c>
      <c r="G552" s="7">
        <v>589</v>
      </c>
      <c r="H552" s="7" t="s">
        <v>35</v>
      </c>
      <c r="I552" s="7">
        <v>4167494</v>
      </c>
      <c r="J552" s="7">
        <v>585</v>
      </c>
      <c r="K552" s="7" t="s">
        <v>35</v>
      </c>
      <c r="L552" s="7">
        <v>80</v>
      </c>
      <c r="M552" s="7" t="s">
        <v>91</v>
      </c>
      <c r="N552" s="7">
        <v>4167494</v>
      </c>
      <c r="O552" s="7" t="s">
        <v>30935</v>
      </c>
      <c r="P552" s="7" t="s">
        <v>93</v>
      </c>
      <c r="Q552" s="7" t="s">
        <v>30936</v>
      </c>
      <c r="R552" s="7" t="s">
        <v>30937</v>
      </c>
      <c r="S552" s="7"/>
      <c r="T552" s="7" t="s">
        <v>30938</v>
      </c>
      <c r="U552" s="7" t="s">
        <v>30939</v>
      </c>
      <c r="V552" s="7" t="s">
        <v>98</v>
      </c>
      <c r="W552" s="7" t="s">
        <v>30940</v>
      </c>
      <c r="X552" s="7"/>
      <c r="Y552" s="7"/>
      <c r="Z552" s="7"/>
      <c r="AA552" s="7" t="s">
        <v>30941</v>
      </c>
      <c r="AB552" s="7" t="s">
        <v>100</v>
      </c>
      <c r="AC552" s="7" t="s">
        <v>101</v>
      </c>
      <c r="AD552" s="7" t="s">
        <v>102</v>
      </c>
      <c r="AE552" s="7" t="s">
        <v>105</v>
      </c>
      <c r="AF552" s="7" t="s">
        <v>106</v>
      </c>
      <c r="AG552" s="7" t="s">
        <v>10561</v>
      </c>
      <c r="AH552" s="7" t="s">
        <v>10562</v>
      </c>
      <c r="AI552" s="7" t="s">
        <v>16290</v>
      </c>
      <c r="AJ552" s="7" t="s">
        <v>16291</v>
      </c>
      <c r="AK552" s="7" t="s">
        <v>10561</v>
      </c>
      <c r="AL552" s="7" t="s">
        <v>10562</v>
      </c>
      <c r="AM552" s="7" t="s">
        <v>109</v>
      </c>
    </row>
    <row r="553" spans="1:39" x14ac:dyDescent="0.2">
      <c r="A553">
        <v>1</v>
      </c>
      <c r="B553">
        <v>1</v>
      </c>
      <c r="G553" s="7">
        <v>590</v>
      </c>
      <c r="H553" s="7" t="s">
        <v>35</v>
      </c>
      <c r="I553" s="7">
        <v>4182482</v>
      </c>
      <c r="J553" s="7">
        <v>586</v>
      </c>
      <c r="K553" s="7" t="s">
        <v>35</v>
      </c>
      <c r="L553" s="7">
        <v>81</v>
      </c>
      <c r="M553" s="7" t="s">
        <v>91</v>
      </c>
      <c r="N553" s="7">
        <v>4182482</v>
      </c>
      <c r="O553" s="7" t="s">
        <v>30942</v>
      </c>
      <c r="P553" s="7" t="s">
        <v>93</v>
      </c>
      <c r="Q553" s="7" t="s">
        <v>30943</v>
      </c>
      <c r="R553" s="7" t="s">
        <v>30944</v>
      </c>
      <c r="S553" s="7"/>
      <c r="T553" s="7" t="s">
        <v>30945</v>
      </c>
      <c r="U553" s="7" t="s">
        <v>30946</v>
      </c>
      <c r="V553" s="7" t="s">
        <v>98</v>
      </c>
      <c r="W553" s="7" t="s">
        <v>30947</v>
      </c>
      <c r="X553" s="7"/>
      <c r="Y553" s="7"/>
      <c r="Z553" s="7"/>
      <c r="AA553" s="7" t="s">
        <v>30948</v>
      </c>
      <c r="AB553" s="7" t="s">
        <v>100</v>
      </c>
      <c r="AC553" s="7" t="s">
        <v>101</v>
      </c>
      <c r="AD553" s="7" t="s">
        <v>102</v>
      </c>
      <c r="AE553" s="7" t="s">
        <v>1877</v>
      </c>
      <c r="AF553" s="7" t="s">
        <v>1878</v>
      </c>
      <c r="AG553" s="7" t="s">
        <v>105</v>
      </c>
      <c r="AH553" s="7" t="s">
        <v>106</v>
      </c>
      <c r="AI553" s="7" t="s">
        <v>1877</v>
      </c>
      <c r="AJ553" s="7" t="s">
        <v>1878</v>
      </c>
      <c r="AK553" s="7" t="s">
        <v>6468</v>
      </c>
      <c r="AL553" s="7" t="s">
        <v>6469</v>
      </c>
      <c r="AM553" s="7" t="s">
        <v>109</v>
      </c>
    </row>
    <row r="554" spans="1:39" x14ac:dyDescent="0.2">
      <c r="A554">
        <v>1</v>
      </c>
      <c r="B554">
        <v>1</v>
      </c>
      <c r="G554" s="7">
        <v>591</v>
      </c>
      <c r="H554" s="7" t="s">
        <v>35</v>
      </c>
      <c r="I554" s="7">
        <v>4189308</v>
      </c>
      <c r="J554" s="7">
        <v>587</v>
      </c>
      <c r="K554" s="7" t="s">
        <v>35</v>
      </c>
      <c r="L554" s="7">
        <v>82</v>
      </c>
      <c r="M554" s="7" t="s">
        <v>91</v>
      </c>
      <c r="N554" s="7">
        <v>4189308</v>
      </c>
      <c r="O554" s="7" t="s">
        <v>30949</v>
      </c>
      <c r="P554" s="7" t="s">
        <v>93</v>
      </c>
      <c r="Q554" s="7" t="s">
        <v>30950</v>
      </c>
      <c r="R554" s="7" t="s">
        <v>30951</v>
      </c>
      <c r="S554" s="7"/>
      <c r="T554" s="7" t="s">
        <v>30952</v>
      </c>
      <c r="U554" s="7" t="s">
        <v>30953</v>
      </c>
      <c r="V554" s="7" t="s">
        <v>98</v>
      </c>
      <c r="W554" s="7" t="s">
        <v>30954</v>
      </c>
      <c r="X554" s="7"/>
      <c r="Y554" s="7"/>
      <c r="Z554" s="7"/>
      <c r="AA554" s="7" t="s">
        <v>30955</v>
      </c>
      <c r="AB554" s="7" t="s">
        <v>100</v>
      </c>
      <c r="AC554" s="7" t="s">
        <v>101</v>
      </c>
      <c r="AD554" s="7" t="s">
        <v>102</v>
      </c>
      <c r="AE554" s="7" t="s">
        <v>105</v>
      </c>
      <c r="AF554" s="7" t="s">
        <v>106</v>
      </c>
      <c r="AG554" s="7" t="s">
        <v>30956</v>
      </c>
      <c r="AH554" s="7" t="s">
        <v>30957</v>
      </c>
      <c r="AI554" s="7" t="s">
        <v>105</v>
      </c>
      <c r="AJ554" s="7" t="s">
        <v>106</v>
      </c>
      <c r="AK554" s="7" t="s">
        <v>30956</v>
      </c>
      <c r="AL554" s="7" t="s">
        <v>30957</v>
      </c>
      <c r="AM554" s="7" t="s">
        <v>109</v>
      </c>
    </row>
    <row r="555" spans="1:39" x14ac:dyDescent="0.2">
      <c r="A555">
        <v>1</v>
      </c>
      <c r="B555">
        <v>1</v>
      </c>
      <c r="G555" s="7">
        <v>592</v>
      </c>
      <c r="H555" s="7" t="s">
        <v>35</v>
      </c>
      <c r="I555" s="7">
        <v>4233218</v>
      </c>
      <c r="J555" s="7">
        <v>588</v>
      </c>
      <c r="K555" s="7" t="s">
        <v>35</v>
      </c>
      <c r="L555" s="7">
        <v>83</v>
      </c>
      <c r="M555" s="7" t="s">
        <v>91</v>
      </c>
      <c r="N555" s="7">
        <v>4233218</v>
      </c>
      <c r="O555" s="7" t="s">
        <v>30958</v>
      </c>
      <c r="P555" s="7" t="s">
        <v>93</v>
      </c>
      <c r="Q555" s="7" t="s">
        <v>30959</v>
      </c>
      <c r="R555" s="7" t="s">
        <v>30960</v>
      </c>
      <c r="S555" s="7"/>
      <c r="T555" s="7" t="s">
        <v>30961</v>
      </c>
      <c r="U555" s="7" t="s">
        <v>30962</v>
      </c>
      <c r="V555" s="7" t="s">
        <v>98</v>
      </c>
      <c r="W555" s="7" t="s">
        <v>30963</v>
      </c>
      <c r="X555" s="7"/>
      <c r="Y555" s="7"/>
      <c r="Z555" s="7"/>
      <c r="AA555" s="7" t="s">
        <v>30964</v>
      </c>
      <c r="AB555" s="7" t="s">
        <v>100</v>
      </c>
      <c r="AC555" s="7" t="s">
        <v>101</v>
      </c>
      <c r="AD555" s="7" t="s">
        <v>102</v>
      </c>
      <c r="AE555" s="7" t="s">
        <v>15607</v>
      </c>
      <c r="AF555" s="7" t="s">
        <v>15608</v>
      </c>
      <c r="AG555" s="7" t="s">
        <v>8105</v>
      </c>
      <c r="AH555" s="7" t="s">
        <v>8106</v>
      </c>
      <c r="AI555" s="7" t="s">
        <v>15607</v>
      </c>
      <c r="AJ555" s="7" t="s">
        <v>15608</v>
      </c>
      <c r="AK555" s="7" t="s">
        <v>8105</v>
      </c>
      <c r="AL555" s="7" t="s">
        <v>8106</v>
      </c>
      <c r="AM555" s="7" t="s">
        <v>109</v>
      </c>
    </row>
    <row r="556" spans="1:39" x14ac:dyDescent="0.2">
      <c r="A556">
        <v>1</v>
      </c>
      <c r="B556">
        <v>1</v>
      </c>
      <c r="G556" s="7">
        <v>593</v>
      </c>
      <c r="H556" s="7" t="s">
        <v>35</v>
      </c>
      <c r="I556" s="7">
        <v>4326589</v>
      </c>
      <c r="J556" s="7">
        <v>589</v>
      </c>
      <c r="K556" s="7" t="s">
        <v>35</v>
      </c>
      <c r="L556" s="7">
        <v>84</v>
      </c>
      <c r="M556" s="7" t="s">
        <v>91</v>
      </c>
      <c r="N556" s="7">
        <v>4326589</v>
      </c>
      <c r="O556" s="7" t="s">
        <v>30965</v>
      </c>
      <c r="P556" s="7" t="s">
        <v>93</v>
      </c>
      <c r="Q556" s="7" t="s">
        <v>30966</v>
      </c>
      <c r="R556" s="7" t="s">
        <v>30967</v>
      </c>
      <c r="S556" s="7"/>
      <c r="T556" s="7" t="s">
        <v>30968</v>
      </c>
      <c r="U556" s="7" t="s">
        <v>30969</v>
      </c>
      <c r="V556" s="7" t="s">
        <v>98</v>
      </c>
      <c r="W556" s="7" t="s">
        <v>30970</v>
      </c>
      <c r="X556" s="7"/>
      <c r="Y556" s="7"/>
      <c r="Z556" s="7"/>
      <c r="AA556" s="7" t="s">
        <v>30971</v>
      </c>
      <c r="AB556" s="7" t="s">
        <v>100</v>
      </c>
      <c r="AC556" s="7" t="s">
        <v>101</v>
      </c>
      <c r="AD556" s="7" t="s">
        <v>102</v>
      </c>
      <c r="AE556" s="7" t="s">
        <v>30972</v>
      </c>
      <c r="AF556" s="7" t="s">
        <v>30973</v>
      </c>
      <c r="AG556" s="7" t="s">
        <v>30974</v>
      </c>
      <c r="AH556" s="7" t="s">
        <v>30975</v>
      </c>
      <c r="AI556" s="7" t="s">
        <v>30972</v>
      </c>
      <c r="AJ556" s="7" t="s">
        <v>30973</v>
      </c>
      <c r="AK556" s="7" t="s">
        <v>30974</v>
      </c>
      <c r="AL556" s="7" t="s">
        <v>30975</v>
      </c>
      <c r="AM556" s="7" t="s">
        <v>109</v>
      </c>
    </row>
    <row r="557" spans="1:39" x14ac:dyDescent="0.2">
      <c r="A557">
        <v>1</v>
      </c>
      <c r="B557">
        <v>1</v>
      </c>
      <c r="G557" s="7">
        <v>594</v>
      </c>
      <c r="H557" s="7" t="s">
        <v>35</v>
      </c>
      <c r="I557" s="7">
        <v>4370797</v>
      </c>
      <c r="J557" s="7">
        <v>590</v>
      </c>
      <c r="K557" s="7" t="s">
        <v>35</v>
      </c>
      <c r="L557" s="7">
        <v>85</v>
      </c>
      <c r="M557" s="7" t="s">
        <v>91</v>
      </c>
      <c r="N557" s="7">
        <v>4370797</v>
      </c>
      <c r="O557" s="7" t="s">
        <v>30976</v>
      </c>
      <c r="P557" s="7" t="s">
        <v>93</v>
      </c>
      <c r="Q557" s="7" t="s">
        <v>13160</v>
      </c>
      <c r="R557" s="7" t="s">
        <v>30977</v>
      </c>
      <c r="S557" s="7"/>
      <c r="T557" s="7" t="s">
        <v>30978</v>
      </c>
      <c r="U557" s="7" t="s">
        <v>30979</v>
      </c>
      <c r="V557" s="7" t="s">
        <v>98</v>
      </c>
      <c r="W557" s="7" t="s">
        <v>30980</v>
      </c>
      <c r="X557" s="7"/>
      <c r="Y557" s="7"/>
      <c r="Z557" s="7"/>
      <c r="AA557" s="7" t="s">
        <v>30981</v>
      </c>
      <c r="AB557" s="7" t="s">
        <v>100</v>
      </c>
      <c r="AC557" s="7" t="s">
        <v>101</v>
      </c>
      <c r="AD557" s="7" t="s">
        <v>102</v>
      </c>
      <c r="AE557" s="7" t="s">
        <v>20988</v>
      </c>
      <c r="AF557" s="7" t="s">
        <v>20989</v>
      </c>
      <c r="AG557" s="7" t="s">
        <v>20990</v>
      </c>
      <c r="AH557" s="7" t="s">
        <v>20991</v>
      </c>
      <c r="AI557" s="7" t="s">
        <v>20988</v>
      </c>
      <c r="AJ557" s="7" t="s">
        <v>20989</v>
      </c>
      <c r="AK557" s="7" t="s">
        <v>20990</v>
      </c>
      <c r="AL557" s="7" t="s">
        <v>20991</v>
      </c>
      <c r="AM557" s="7" t="s">
        <v>109</v>
      </c>
    </row>
    <row r="558" spans="1:39" x14ac:dyDescent="0.2">
      <c r="A558">
        <v>1</v>
      </c>
      <c r="B558">
        <v>1</v>
      </c>
      <c r="G558" s="7">
        <v>595</v>
      </c>
      <c r="H558" s="7" t="s">
        <v>35</v>
      </c>
      <c r="I558" s="7">
        <v>4429616</v>
      </c>
      <c r="J558" s="7">
        <v>591</v>
      </c>
      <c r="K558" s="7" t="s">
        <v>35</v>
      </c>
      <c r="L558" s="7">
        <v>86</v>
      </c>
      <c r="M558" s="7" t="s">
        <v>91</v>
      </c>
      <c r="N558" s="7">
        <v>4429616</v>
      </c>
      <c r="O558" s="7" t="s">
        <v>30982</v>
      </c>
      <c r="P558" s="7" t="s">
        <v>93</v>
      </c>
      <c r="Q558" s="7" t="s">
        <v>30983</v>
      </c>
      <c r="R558" s="7" t="s">
        <v>30984</v>
      </c>
      <c r="S558" s="7"/>
      <c r="T558" s="7" t="s">
        <v>30985</v>
      </c>
      <c r="U558" s="7" t="s">
        <v>30986</v>
      </c>
      <c r="V558" s="7" t="s">
        <v>98</v>
      </c>
      <c r="W558" s="7" t="s">
        <v>30987</v>
      </c>
      <c r="X558" s="7"/>
      <c r="Y558" s="7"/>
      <c r="Z558" s="7"/>
      <c r="AA558" s="7" t="s">
        <v>30988</v>
      </c>
      <c r="AB558" s="7" t="s">
        <v>100</v>
      </c>
      <c r="AC558" s="7" t="s">
        <v>101</v>
      </c>
      <c r="AD558" s="7" t="s">
        <v>102</v>
      </c>
      <c r="AE558" s="7" t="s">
        <v>105</v>
      </c>
      <c r="AF558" s="7" t="s">
        <v>106</v>
      </c>
      <c r="AG558" s="7" t="s">
        <v>30989</v>
      </c>
      <c r="AH558" s="7" t="s">
        <v>30990</v>
      </c>
      <c r="AI558" s="7" t="s">
        <v>105</v>
      </c>
      <c r="AJ558" s="7" t="s">
        <v>106</v>
      </c>
      <c r="AK558" s="7" t="s">
        <v>30989</v>
      </c>
      <c r="AL558" s="7" t="s">
        <v>30990</v>
      </c>
      <c r="AM558" s="7" t="s">
        <v>109</v>
      </c>
    </row>
    <row r="559" spans="1:39" x14ac:dyDescent="0.2">
      <c r="A559">
        <v>1</v>
      </c>
      <c r="B559">
        <v>1</v>
      </c>
      <c r="G559" s="7">
        <v>596</v>
      </c>
      <c r="H559" s="7" t="s">
        <v>35</v>
      </c>
      <c r="I559" s="7">
        <v>4433042</v>
      </c>
      <c r="J559" s="7">
        <v>592</v>
      </c>
      <c r="K559" s="7" t="s">
        <v>35</v>
      </c>
      <c r="L559" s="7">
        <v>87</v>
      </c>
      <c r="M559" s="7" t="s">
        <v>91</v>
      </c>
      <c r="N559" s="7">
        <v>4433042</v>
      </c>
      <c r="O559" s="7" t="s">
        <v>30991</v>
      </c>
      <c r="P559" s="7" t="s">
        <v>93</v>
      </c>
      <c r="Q559" s="7" t="s">
        <v>30992</v>
      </c>
      <c r="R559" s="7" t="s">
        <v>30993</v>
      </c>
      <c r="S559" s="7"/>
      <c r="T559" s="7" t="s">
        <v>30994</v>
      </c>
      <c r="U559" s="7" t="s">
        <v>30995</v>
      </c>
      <c r="V559" s="7" t="s">
        <v>98</v>
      </c>
      <c r="W559" s="7" t="s">
        <v>30996</v>
      </c>
      <c r="X559" s="7"/>
      <c r="Y559" s="7"/>
      <c r="Z559" s="7"/>
      <c r="AA559" s="7" t="s">
        <v>30997</v>
      </c>
      <c r="AB559" s="7" t="s">
        <v>100</v>
      </c>
      <c r="AC559" s="7" t="s">
        <v>101</v>
      </c>
      <c r="AD559" s="7" t="s">
        <v>102</v>
      </c>
      <c r="AE559" s="7" t="s">
        <v>105</v>
      </c>
      <c r="AF559" s="7" t="s">
        <v>106</v>
      </c>
      <c r="AG559" s="7" t="s">
        <v>30998</v>
      </c>
      <c r="AH559" s="7" t="s">
        <v>30999</v>
      </c>
      <c r="AI559" s="7" t="s">
        <v>31000</v>
      </c>
      <c r="AJ559" s="7" t="s">
        <v>31001</v>
      </c>
      <c r="AK559" s="7" t="s">
        <v>30998</v>
      </c>
      <c r="AL559" s="7" t="s">
        <v>30999</v>
      </c>
      <c r="AM559" s="7" t="s">
        <v>109</v>
      </c>
    </row>
    <row r="560" spans="1:39" x14ac:dyDescent="0.2">
      <c r="A560">
        <v>1</v>
      </c>
      <c r="B560">
        <v>1</v>
      </c>
      <c r="G560" s="7">
        <v>597</v>
      </c>
      <c r="H560" s="7" t="s">
        <v>35</v>
      </c>
      <c r="I560" s="7">
        <v>4538633</v>
      </c>
      <c r="J560" s="7">
        <v>593</v>
      </c>
      <c r="K560" s="7" t="s">
        <v>35</v>
      </c>
      <c r="L560" s="7">
        <v>88</v>
      </c>
      <c r="M560" s="7" t="s">
        <v>91</v>
      </c>
      <c r="N560" s="7">
        <v>4538633</v>
      </c>
      <c r="O560" s="7" t="s">
        <v>30263</v>
      </c>
      <c r="P560" s="7" t="s">
        <v>93</v>
      </c>
      <c r="Q560" s="7" t="s">
        <v>31002</v>
      </c>
      <c r="R560" s="7" t="s">
        <v>31003</v>
      </c>
      <c r="S560" s="7"/>
      <c r="T560" s="7" t="s">
        <v>31004</v>
      </c>
      <c r="U560" s="7" t="s">
        <v>31005</v>
      </c>
      <c r="V560" s="7" t="s">
        <v>98</v>
      </c>
      <c r="W560" s="7" t="s">
        <v>31006</v>
      </c>
      <c r="X560" s="7"/>
      <c r="Y560" s="7"/>
      <c r="Z560" s="7"/>
      <c r="AA560" s="7" t="s">
        <v>31007</v>
      </c>
      <c r="AB560" s="7" t="s">
        <v>100</v>
      </c>
      <c r="AC560" s="7" t="s">
        <v>101</v>
      </c>
      <c r="AD560" s="7" t="s">
        <v>102</v>
      </c>
      <c r="AE560" s="7" t="s">
        <v>7315</v>
      </c>
      <c r="AF560" s="7" t="s">
        <v>7316</v>
      </c>
      <c r="AG560" s="7" t="s">
        <v>31008</v>
      </c>
      <c r="AH560" s="7" t="s">
        <v>31009</v>
      </c>
      <c r="AI560" s="7" t="s">
        <v>7315</v>
      </c>
      <c r="AJ560" s="7" t="s">
        <v>7316</v>
      </c>
      <c r="AK560" s="7" t="s">
        <v>31008</v>
      </c>
      <c r="AL560" s="7" t="s">
        <v>31009</v>
      </c>
      <c r="AM560" s="7" t="s">
        <v>109</v>
      </c>
    </row>
    <row r="561" spans="1:39" x14ac:dyDescent="0.2">
      <c r="A561">
        <v>1</v>
      </c>
      <c r="B561">
        <v>1</v>
      </c>
      <c r="G561" s="7">
        <v>598</v>
      </c>
      <c r="H561" s="7" t="s">
        <v>35</v>
      </c>
      <c r="I561" s="7">
        <v>4550116</v>
      </c>
      <c r="J561" s="7">
        <v>594</v>
      </c>
      <c r="K561" s="7" t="s">
        <v>35</v>
      </c>
      <c r="L561" s="7">
        <v>89</v>
      </c>
      <c r="M561" s="7" t="s">
        <v>91</v>
      </c>
      <c r="N561" s="7">
        <v>4550116</v>
      </c>
      <c r="O561" s="7" t="s">
        <v>31010</v>
      </c>
      <c r="P561" s="7" t="s">
        <v>93</v>
      </c>
      <c r="Q561" s="7" t="s">
        <v>31011</v>
      </c>
      <c r="R561" s="7" t="s">
        <v>31012</v>
      </c>
      <c r="S561" s="7"/>
      <c r="T561" s="7" t="s">
        <v>31013</v>
      </c>
      <c r="U561" s="7" t="s">
        <v>31014</v>
      </c>
      <c r="V561" s="7" t="s">
        <v>98</v>
      </c>
      <c r="W561" s="7" t="s">
        <v>31015</v>
      </c>
      <c r="X561" s="7"/>
      <c r="Y561" s="7"/>
      <c r="Z561" s="7"/>
      <c r="AA561" s="7" t="s">
        <v>31016</v>
      </c>
      <c r="AB561" s="7" t="s">
        <v>100</v>
      </c>
      <c r="AC561" s="7" t="s">
        <v>101</v>
      </c>
      <c r="AD561" s="7" t="s">
        <v>102</v>
      </c>
      <c r="AE561" s="7" t="s">
        <v>31017</v>
      </c>
      <c r="AF561" s="7" t="s">
        <v>31018</v>
      </c>
      <c r="AG561" s="7" t="s">
        <v>31019</v>
      </c>
      <c r="AH561" s="7" t="s">
        <v>31020</v>
      </c>
      <c r="AI561" s="7" t="s">
        <v>31017</v>
      </c>
      <c r="AJ561" s="7" t="s">
        <v>31018</v>
      </c>
      <c r="AK561" s="7" t="s">
        <v>31019</v>
      </c>
      <c r="AL561" s="7" t="s">
        <v>31020</v>
      </c>
      <c r="AM561" s="7" t="s">
        <v>109</v>
      </c>
    </row>
    <row r="562" spans="1:39" x14ac:dyDescent="0.2">
      <c r="A562">
        <v>1</v>
      </c>
      <c r="B562">
        <v>1</v>
      </c>
      <c r="G562" s="7">
        <v>599</v>
      </c>
      <c r="H562" s="7" t="s">
        <v>35</v>
      </c>
      <c r="I562" s="7">
        <v>4624390</v>
      </c>
      <c r="J562" s="7">
        <v>595</v>
      </c>
      <c r="K562" s="7" t="s">
        <v>35</v>
      </c>
      <c r="L562" s="7">
        <v>90</v>
      </c>
      <c r="M562" s="7" t="s">
        <v>91</v>
      </c>
      <c r="N562" s="7">
        <v>4624390</v>
      </c>
      <c r="O562" s="7" t="s">
        <v>31021</v>
      </c>
      <c r="P562" s="7" t="s">
        <v>93</v>
      </c>
      <c r="Q562" s="7" t="s">
        <v>31022</v>
      </c>
      <c r="R562" s="7" t="s">
        <v>31023</v>
      </c>
      <c r="S562" s="7"/>
      <c r="T562" s="7" t="s">
        <v>31024</v>
      </c>
      <c r="U562" s="7" t="s">
        <v>31025</v>
      </c>
      <c r="V562" s="7" t="s">
        <v>98</v>
      </c>
      <c r="W562" s="7" t="s">
        <v>31026</v>
      </c>
      <c r="X562" s="7"/>
      <c r="Y562" s="7"/>
      <c r="Z562" s="7"/>
      <c r="AA562" s="7" t="s">
        <v>31027</v>
      </c>
      <c r="AB562" s="7" t="s">
        <v>100</v>
      </c>
      <c r="AC562" s="7" t="s">
        <v>101</v>
      </c>
      <c r="AD562" s="7" t="s">
        <v>102</v>
      </c>
      <c r="AE562" s="7" t="s">
        <v>105</v>
      </c>
      <c r="AF562" s="7" t="s">
        <v>106</v>
      </c>
      <c r="AG562" s="7" t="s">
        <v>105</v>
      </c>
      <c r="AH562" s="7" t="s">
        <v>106</v>
      </c>
      <c r="AI562" s="7" t="s">
        <v>8987</v>
      </c>
      <c r="AJ562" s="7" t="s">
        <v>8988</v>
      </c>
      <c r="AK562" s="7" t="s">
        <v>8987</v>
      </c>
      <c r="AL562" s="7" t="s">
        <v>8988</v>
      </c>
      <c r="AM562" s="7" t="s">
        <v>109</v>
      </c>
    </row>
    <row r="563" spans="1:39" x14ac:dyDescent="0.2">
      <c r="A563">
        <v>1</v>
      </c>
      <c r="B563">
        <v>1</v>
      </c>
      <c r="G563" s="7">
        <v>600</v>
      </c>
      <c r="H563" s="7" t="s">
        <v>35</v>
      </c>
      <c r="I563" s="7">
        <v>4632986</v>
      </c>
      <c r="J563" s="7">
        <v>596</v>
      </c>
      <c r="K563" s="7" t="s">
        <v>35</v>
      </c>
      <c r="L563" s="7">
        <v>91</v>
      </c>
      <c r="M563" s="7" t="s">
        <v>91</v>
      </c>
      <c r="N563" s="7">
        <v>4632986</v>
      </c>
      <c r="O563" s="7" t="s">
        <v>31028</v>
      </c>
      <c r="P563" s="7" t="s">
        <v>93</v>
      </c>
      <c r="Q563" s="7" t="s">
        <v>31029</v>
      </c>
      <c r="R563" s="7" t="s">
        <v>31030</v>
      </c>
      <c r="S563" s="7"/>
      <c r="T563" s="7" t="s">
        <v>31031</v>
      </c>
      <c r="U563" s="7" t="s">
        <v>31032</v>
      </c>
      <c r="V563" s="7" t="s">
        <v>98</v>
      </c>
      <c r="W563" s="7" t="s">
        <v>31033</v>
      </c>
      <c r="X563" s="7"/>
      <c r="Y563" s="7"/>
      <c r="Z563" s="7"/>
      <c r="AA563" s="7" t="s">
        <v>31034</v>
      </c>
      <c r="AB563" s="7" t="s">
        <v>100</v>
      </c>
      <c r="AC563" s="7" t="s">
        <v>101</v>
      </c>
      <c r="AD563" s="7" t="s">
        <v>102</v>
      </c>
      <c r="AE563" s="7" t="s">
        <v>105</v>
      </c>
      <c r="AF563" s="7" t="s">
        <v>106</v>
      </c>
      <c r="AG563" s="7" t="s">
        <v>1004</v>
      </c>
      <c r="AH563" s="7" t="s">
        <v>1005</v>
      </c>
      <c r="AI563" s="7" t="s">
        <v>1006</v>
      </c>
      <c r="AJ563" s="7" t="s">
        <v>1007</v>
      </c>
      <c r="AK563" s="7" t="s">
        <v>1004</v>
      </c>
      <c r="AL563" s="7" t="s">
        <v>1005</v>
      </c>
      <c r="AM563" s="7" t="s">
        <v>109</v>
      </c>
    </row>
    <row r="564" spans="1:39" x14ac:dyDescent="0.2">
      <c r="A564">
        <v>1</v>
      </c>
      <c r="B564">
        <v>1</v>
      </c>
      <c r="G564" s="7">
        <v>601</v>
      </c>
      <c r="H564" s="7" t="s">
        <v>36</v>
      </c>
      <c r="I564" s="7">
        <v>57403</v>
      </c>
      <c r="J564" s="7">
        <v>606</v>
      </c>
      <c r="K564" s="7" t="s">
        <v>36</v>
      </c>
      <c r="L564" s="7">
        <v>0</v>
      </c>
      <c r="M564" s="7" t="s">
        <v>91</v>
      </c>
      <c r="N564" s="7">
        <v>57403</v>
      </c>
      <c r="O564" s="7" t="s">
        <v>31035</v>
      </c>
      <c r="P564" s="7" t="s">
        <v>93</v>
      </c>
      <c r="Q564" s="7" t="s">
        <v>31036</v>
      </c>
      <c r="R564" s="7" t="s">
        <v>31037</v>
      </c>
      <c r="S564" s="7"/>
      <c r="T564" s="7" t="s">
        <v>31038</v>
      </c>
      <c r="U564" s="7" t="s">
        <v>31039</v>
      </c>
      <c r="V564" s="7" t="s">
        <v>98</v>
      </c>
      <c r="W564" s="7" t="s">
        <v>31036</v>
      </c>
      <c r="X564" s="7"/>
      <c r="Y564" s="7"/>
      <c r="Z564" s="7"/>
      <c r="AA564" s="7" t="s">
        <v>31040</v>
      </c>
      <c r="AB564" s="7" t="s">
        <v>100</v>
      </c>
      <c r="AC564" s="7" t="s">
        <v>101</v>
      </c>
      <c r="AD564" s="7" t="s">
        <v>102</v>
      </c>
      <c r="AE564" s="7" t="s">
        <v>6536</v>
      </c>
      <c r="AF564" s="7" t="s">
        <v>6537</v>
      </c>
      <c r="AG564" s="7" t="s">
        <v>105</v>
      </c>
      <c r="AH564" s="7" t="s">
        <v>106</v>
      </c>
      <c r="AI564" s="7" t="s">
        <v>6536</v>
      </c>
      <c r="AJ564" s="7" t="s">
        <v>6537</v>
      </c>
      <c r="AK564" s="7" t="s">
        <v>6538</v>
      </c>
      <c r="AL564" s="7" t="s">
        <v>6539</v>
      </c>
      <c r="AM564" s="7" t="s">
        <v>109</v>
      </c>
    </row>
    <row r="565" spans="1:39" x14ac:dyDescent="0.2">
      <c r="A565">
        <v>1</v>
      </c>
      <c r="B565">
        <v>1</v>
      </c>
      <c r="G565" s="7">
        <v>602</v>
      </c>
      <c r="H565" s="7" t="s">
        <v>36</v>
      </c>
      <c r="I565" s="7">
        <v>257028</v>
      </c>
      <c r="J565" s="7">
        <v>607</v>
      </c>
      <c r="K565" s="7" t="s">
        <v>36</v>
      </c>
      <c r="L565" s="7">
        <v>1</v>
      </c>
      <c r="M565" s="7" t="s">
        <v>91</v>
      </c>
      <c r="N565" s="7">
        <v>257028</v>
      </c>
      <c r="O565" s="7" t="s">
        <v>31041</v>
      </c>
      <c r="P565" s="7" t="s">
        <v>93</v>
      </c>
      <c r="Q565" s="7" t="s">
        <v>31042</v>
      </c>
      <c r="R565" s="7" t="s">
        <v>31043</v>
      </c>
      <c r="S565" s="7"/>
      <c r="T565" s="7" t="s">
        <v>31044</v>
      </c>
      <c r="U565" s="7" t="s">
        <v>31045</v>
      </c>
      <c r="V565" s="7" t="s">
        <v>98</v>
      </c>
      <c r="W565" s="7" t="s">
        <v>31046</v>
      </c>
      <c r="X565" s="7"/>
      <c r="Y565" s="7"/>
      <c r="Z565" s="7"/>
      <c r="AA565" s="7" t="s">
        <v>31047</v>
      </c>
      <c r="AB565" s="7" t="s">
        <v>100</v>
      </c>
      <c r="AC565" s="7" t="s">
        <v>101</v>
      </c>
      <c r="AD565" s="7" t="s">
        <v>102</v>
      </c>
      <c r="AE565" s="7" t="s">
        <v>21862</v>
      </c>
      <c r="AF565" s="7" t="s">
        <v>21863</v>
      </c>
      <c r="AG565" s="7" t="s">
        <v>21860</v>
      </c>
      <c r="AH565" s="7" t="s">
        <v>21861</v>
      </c>
      <c r="AI565" s="7" t="s">
        <v>21862</v>
      </c>
      <c r="AJ565" s="7" t="s">
        <v>21863</v>
      </c>
      <c r="AK565" s="7" t="s">
        <v>21860</v>
      </c>
      <c r="AL565" s="7" t="s">
        <v>21861</v>
      </c>
      <c r="AM565" s="7" t="s">
        <v>109</v>
      </c>
    </row>
    <row r="566" spans="1:39" x14ac:dyDescent="0.2">
      <c r="A566">
        <v>1</v>
      </c>
      <c r="B566">
        <v>1</v>
      </c>
      <c r="G566" s="7">
        <v>603</v>
      </c>
      <c r="H566" s="7" t="s">
        <v>36</v>
      </c>
      <c r="I566" s="7">
        <v>452966</v>
      </c>
      <c r="J566" s="7">
        <v>608</v>
      </c>
      <c r="K566" s="7" t="s">
        <v>36</v>
      </c>
      <c r="L566" s="7">
        <v>2</v>
      </c>
      <c r="M566" s="7" t="s">
        <v>91</v>
      </c>
      <c r="N566" s="7">
        <v>452966</v>
      </c>
      <c r="O566" s="7" t="s">
        <v>31048</v>
      </c>
      <c r="P566" s="7" t="s">
        <v>93</v>
      </c>
      <c r="Q566" s="7" t="s">
        <v>31049</v>
      </c>
      <c r="R566" s="7" t="s">
        <v>31050</v>
      </c>
      <c r="S566" s="7"/>
      <c r="T566" s="7" t="s">
        <v>31051</v>
      </c>
      <c r="U566" s="7" t="s">
        <v>31052</v>
      </c>
      <c r="V566" s="7" t="s">
        <v>98</v>
      </c>
      <c r="W566" s="7" t="s">
        <v>31053</v>
      </c>
      <c r="X566" s="7"/>
      <c r="Y566" s="7"/>
      <c r="Z566" s="7"/>
      <c r="AA566" s="7" t="s">
        <v>31054</v>
      </c>
      <c r="AB566" s="7" t="s">
        <v>100</v>
      </c>
      <c r="AC566" s="7" t="s">
        <v>101</v>
      </c>
      <c r="AD566" s="7" t="s">
        <v>102</v>
      </c>
      <c r="AE566" s="7" t="s">
        <v>105</v>
      </c>
      <c r="AF566" s="7" t="s">
        <v>106</v>
      </c>
      <c r="AG566" s="7" t="s">
        <v>28981</v>
      </c>
      <c r="AH566" s="7" t="s">
        <v>28982</v>
      </c>
      <c r="AI566" s="7" t="s">
        <v>4870</v>
      </c>
      <c r="AJ566" s="7" t="s">
        <v>4871</v>
      </c>
      <c r="AK566" s="7" t="s">
        <v>28981</v>
      </c>
      <c r="AL566" s="7" t="s">
        <v>28982</v>
      </c>
      <c r="AM566" s="7" t="s">
        <v>109</v>
      </c>
    </row>
    <row r="567" spans="1:39" x14ac:dyDescent="0.2">
      <c r="A567">
        <v>1</v>
      </c>
      <c r="B567">
        <v>1</v>
      </c>
      <c r="G567" s="7">
        <v>604</v>
      </c>
      <c r="H567" s="7" t="s">
        <v>36</v>
      </c>
      <c r="I567" s="7">
        <v>488668</v>
      </c>
      <c r="J567" s="7">
        <v>609</v>
      </c>
      <c r="K567" s="7" t="s">
        <v>36</v>
      </c>
      <c r="L567" s="7">
        <v>3</v>
      </c>
      <c r="M567" s="7" t="s">
        <v>91</v>
      </c>
      <c r="N567" s="7">
        <v>488668</v>
      </c>
      <c r="O567" s="7" t="s">
        <v>31055</v>
      </c>
      <c r="P567" s="7" t="s">
        <v>93</v>
      </c>
      <c r="Q567" s="7" t="s">
        <v>31056</v>
      </c>
      <c r="R567" s="7" t="s">
        <v>31057</v>
      </c>
      <c r="S567" s="7"/>
      <c r="T567" s="7" t="s">
        <v>31058</v>
      </c>
      <c r="U567" s="7" t="s">
        <v>31059</v>
      </c>
      <c r="V567" s="7" t="s">
        <v>98</v>
      </c>
      <c r="W567" s="7" t="s">
        <v>31060</v>
      </c>
      <c r="X567" s="7"/>
      <c r="Y567" s="7"/>
      <c r="Z567" s="7"/>
      <c r="AA567" s="7" t="s">
        <v>31061</v>
      </c>
      <c r="AB567" s="7" t="s">
        <v>100</v>
      </c>
      <c r="AC567" s="7" t="s">
        <v>101</v>
      </c>
      <c r="AD567" s="7" t="s">
        <v>102</v>
      </c>
      <c r="AE567" s="7" t="s">
        <v>105</v>
      </c>
      <c r="AF567" s="7" t="s">
        <v>106</v>
      </c>
      <c r="AG567" s="7" t="s">
        <v>105</v>
      </c>
      <c r="AH567" s="7" t="s">
        <v>106</v>
      </c>
      <c r="AI567" s="7" t="s">
        <v>10730</v>
      </c>
      <c r="AJ567" s="7" t="s">
        <v>10731</v>
      </c>
      <c r="AK567" s="7" t="s">
        <v>10730</v>
      </c>
      <c r="AL567" s="7" t="s">
        <v>10731</v>
      </c>
      <c r="AM567" s="7" t="s">
        <v>109</v>
      </c>
    </row>
    <row r="568" spans="1:39" x14ac:dyDescent="0.2">
      <c r="A568">
        <v>1</v>
      </c>
      <c r="B568">
        <v>1</v>
      </c>
      <c r="G568" s="7">
        <v>605</v>
      </c>
      <c r="H568" s="7" t="s">
        <v>36</v>
      </c>
      <c r="I568" s="7">
        <v>549933</v>
      </c>
      <c r="J568" s="7">
        <v>610</v>
      </c>
      <c r="K568" s="7" t="s">
        <v>36</v>
      </c>
      <c r="L568" s="7">
        <v>4</v>
      </c>
      <c r="M568" s="7" t="s">
        <v>91</v>
      </c>
      <c r="N568" s="7">
        <v>549933</v>
      </c>
      <c r="O568" s="7" t="s">
        <v>31062</v>
      </c>
      <c r="P568" s="7" t="s">
        <v>93</v>
      </c>
      <c r="Q568" s="7" t="s">
        <v>31063</v>
      </c>
      <c r="R568" s="7" t="s">
        <v>31064</v>
      </c>
      <c r="S568" s="7"/>
      <c r="T568" s="7" t="s">
        <v>31065</v>
      </c>
      <c r="U568" s="7" t="s">
        <v>31066</v>
      </c>
      <c r="V568" s="7" t="s">
        <v>98</v>
      </c>
      <c r="W568" s="7" t="s">
        <v>31067</v>
      </c>
      <c r="X568" s="7"/>
      <c r="Y568" s="7"/>
      <c r="Z568" s="7"/>
      <c r="AA568" s="7" t="s">
        <v>31068</v>
      </c>
      <c r="AB568" s="7" t="s">
        <v>100</v>
      </c>
      <c r="AC568" s="7" t="s">
        <v>101</v>
      </c>
      <c r="AD568" s="7" t="s">
        <v>102</v>
      </c>
      <c r="AE568" s="7" t="s">
        <v>105</v>
      </c>
      <c r="AF568" s="7" t="s">
        <v>106</v>
      </c>
      <c r="AG568" s="7" t="s">
        <v>17260</v>
      </c>
      <c r="AH568" s="7" t="s">
        <v>17261</v>
      </c>
      <c r="AI568" s="7" t="s">
        <v>17262</v>
      </c>
      <c r="AJ568" s="7" t="s">
        <v>17263</v>
      </c>
      <c r="AK568" s="7" t="s">
        <v>17260</v>
      </c>
      <c r="AL568" s="7" t="s">
        <v>17261</v>
      </c>
      <c r="AM568" s="7" t="s">
        <v>109</v>
      </c>
    </row>
    <row r="569" spans="1:39" x14ac:dyDescent="0.2">
      <c r="A569">
        <v>1</v>
      </c>
      <c r="B569">
        <v>1</v>
      </c>
      <c r="G569" s="7">
        <v>606</v>
      </c>
      <c r="H569" s="7" t="s">
        <v>36</v>
      </c>
      <c r="I569" s="7">
        <v>657561</v>
      </c>
      <c r="J569" s="7">
        <v>611</v>
      </c>
      <c r="K569" s="7" t="s">
        <v>36</v>
      </c>
      <c r="L569" s="7">
        <v>5</v>
      </c>
      <c r="M569" s="7" t="s">
        <v>91</v>
      </c>
      <c r="N569" s="7">
        <v>657561</v>
      </c>
      <c r="O569" s="7" t="s">
        <v>31069</v>
      </c>
      <c r="P569" s="7" t="s">
        <v>93</v>
      </c>
      <c r="Q569" s="7" t="s">
        <v>31070</v>
      </c>
      <c r="R569" s="7" t="s">
        <v>31071</v>
      </c>
      <c r="S569" s="7"/>
      <c r="T569" s="7" t="s">
        <v>31072</v>
      </c>
      <c r="U569" s="7" t="s">
        <v>31073</v>
      </c>
      <c r="V569" s="7" t="s">
        <v>98</v>
      </c>
      <c r="W569" s="7" t="s">
        <v>31074</v>
      </c>
      <c r="X569" s="7"/>
      <c r="Y569" s="7"/>
      <c r="Z569" s="7"/>
      <c r="AA569" s="7" t="s">
        <v>31075</v>
      </c>
      <c r="AB569" s="7" t="s">
        <v>100</v>
      </c>
      <c r="AC569" s="7" t="s">
        <v>101</v>
      </c>
      <c r="AD569" s="7" t="s">
        <v>102</v>
      </c>
      <c r="AE569" s="7" t="s">
        <v>105</v>
      </c>
      <c r="AF569" s="7" t="s">
        <v>106</v>
      </c>
      <c r="AG569" s="7" t="s">
        <v>105</v>
      </c>
      <c r="AH569" s="7" t="s">
        <v>106</v>
      </c>
      <c r="AI569" s="7" t="s">
        <v>6654</v>
      </c>
      <c r="AJ569" s="7" t="s">
        <v>6655</v>
      </c>
      <c r="AK569" s="7" t="s">
        <v>105</v>
      </c>
      <c r="AL569" s="7" t="s">
        <v>106</v>
      </c>
      <c r="AM569" s="7" t="s">
        <v>109</v>
      </c>
    </row>
    <row r="570" spans="1:39" x14ac:dyDescent="0.2">
      <c r="A570">
        <v>1</v>
      </c>
      <c r="B570">
        <v>1</v>
      </c>
      <c r="G570" s="7">
        <v>607</v>
      </c>
      <c r="H570" s="7" t="s">
        <v>36</v>
      </c>
      <c r="I570" s="7">
        <v>709793</v>
      </c>
      <c r="J570" s="7">
        <v>612</v>
      </c>
      <c r="K570" s="7" t="s">
        <v>36</v>
      </c>
      <c r="L570" s="7">
        <v>6</v>
      </c>
      <c r="M570" s="7" t="s">
        <v>91</v>
      </c>
      <c r="N570" s="7">
        <v>709793</v>
      </c>
      <c r="O570" s="7" t="s">
        <v>31076</v>
      </c>
      <c r="P570" s="7" t="s">
        <v>93</v>
      </c>
      <c r="Q570" s="7" t="s">
        <v>31077</v>
      </c>
      <c r="R570" s="7" t="s">
        <v>31078</v>
      </c>
      <c r="S570" s="7"/>
      <c r="T570" s="7" t="s">
        <v>31079</v>
      </c>
      <c r="U570" s="7" t="s">
        <v>31080</v>
      </c>
      <c r="V570" s="7" t="s">
        <v>98</v>
      </c>
      <c r="W570" s="7" t="s">
        <v>31081</v>
      </c>
      <c r="X570" s="7"/>
      <c r="Y570" s="7"/>
      <c r="Z570" s="7"/>
      <c r="AA570" s="7" t="s">
        <v>31082</v>
      </c>
      <c r="AB570" s="7" t="s">
        <v>100</v>
      </c>
      <c r="AC570" s="7" t="s">
        <v>101</v>
      </c>
      <c r="AD570" s="7" t="s">
        <v>102</v>
      </c>
      <c r="AE570" s="7" t="s">
        <v>105</v>
      </c>
      <c r="AF570" s="7" t="s">
        <v>106</v>
      </c>
      <c r="AG570" s="7" t="s">
        <v>24235</v>
      </c>
      <c r="AH570" s="7" t="s">
        <v>24236</v>
      </c>
      <c r="AI570" s="7" t="s">
        <v>9944</v>
      </c>
      <c r="AJ570" s="7" t="s">
        <v>9945</v>
      </c>
      <c r="AK570" s="7" t="s">
        <v>24235</v>
      </c>
      <c r="AL570" s="7" t="s">
        <v>24236</v>
      </c>
      <c r="AM570" s="7" t="s">
        <v>109</v>
      </c>
    </row>
    <row r="571" spans="1:39" x14ac:dyDescent="0.2">
      <c r="A571">
        <v>1</v>
      </c>
      <c r="B571">
        <v>1</v>
      </c>
      <c r="G571" s="7">
        <v>608</v>
      </c>
      <c r="H571" s="7" t="s">
        <v>36</v>
      </c>
      <c r="I571" s="7">
        <v>712810</v>
      </c>
      <c r="J571" s="7">
        <v>613</v>
      </c>
      <c r="K571" s="7" t="s">
        <v>36</v>
      </c>
      <c r="L571" s="7">
        <v>7</v>
      </c>
      <c r="M571" s="7" t="s">
        <v>91</v>
      </c>
      <c r="N571" s="7">
        <v>712810</v>
      </c>
      <c r="O571" s="7" t="s">
        <v>31083</v>
      </c>
      <c r="P571" s="7" t="s">
        <v>93</v>
      </c>
      <c r="Q571" s="7" t="s">
        <v>31084</v>
      </c>
      <c r="R571" s="7" t="s">
        <v>31085</v>
      </c>
      <c r="S571" s="7"/>
      <c r="T571" s="7" t="s">
        <v>31086</v>
      </c>
      <c r="U571" s="7" t="s">
        <v>31087</v>
      </c>
      <c r="V571" s="7" t="s">
        <v>98</v>
      </c>
      <c r="W571" s="7" t="s">
        <v>31088</v>
      </c>
      <c r="X571" s="7"/>
      <c r="Y571" s="7"/>
      <c r="Z571" s="7"/>
      <c r="AA571" s="7" t="s">
        <v>31089</v>
      </c>
      <c r="AB571" s="7" t="s">
        <v>100</v>
      </c>
      <c r="AC571" s="7" t="s">
        <v>101</v>
      </c>
      <c r="AD571" s="7" t="s">
        <v>102</v>
      </c>
      <c r="AE571" s="7" t="s">
        <v>105</v>
      </c>
      <c r="AF571" s="7" t="s">
        <v>106</v>
      </c>
      <c r="AG571" s="7" t="s">
        <v>105</v>
      </c>
      <c r="AH571" s="7" t="s">
        <v>106</v>
      </c>
      <c r="AI571" s="7" t="s">
        <v>105</v>
      </c>
      <c r="AJ571" s="7" t="s">
        <v>106</v>
      </c>
      <c r="AK571" s="7" t="s">
        <v>5758</v>
      </c>
      <c r="AL571" s="7" t="s">
        <v>5759</v>
      </c>
      <c r="AM571" s="7" t="s">
        <v>109</v>
      </c>
    </row>
    <row r="572" spans="1:39" x14ac:dyDescent="0.2">
      <c r="A572">
        <v>1</v>
      </c>
      <c r="B572">
        <v>1</v>
      </c>
      <c r="G572" s="7">
        <v>609</v>
      </c>
      <c r="H572" s="7" t="s">
        <v>36</v>
      </c>
      <c r="I572" s="7">
        <v>722394</v>
      </c>
      <c r="J572" s="7">
        <v>614</v>
      </c>
      <c r="K572" s="7" t="s">
        <v>36</v>
      </c>
      <c r="L572" s="7">
        <v>8</v>
      </c>
      <c r="M572" s="7" t="s">
        <v>91</v>
      </c>
      <c r="N572" s="7">
        <v>722394</v>
      </c>
      <c r="O572" s="7" t="s">
        <v>31090</v>
      </c>
      <c r="P572" s="7" t="s">
        <v>93</v>
      </c>
      <c r="Q572" s="7" t="s">
        <v>31091</v>
      </c>
      <c r="R572" s="7" t="s">
        <v>31092</v>
      </c>
      <c r="S572" s="7"/>
      <c r="T572" s="7" t="s">
        <v>31093</v>
      </c>
      <c r="U572" s="7" t="s">
        <v>31094</v>
      </c>
      <c r="V572" s="7" t="s">
        <v>98</v>
      </c>
      <c r="W572" s="7" t="s">
        <v>31095</v>
      </c>
      <c r="X572" s="7"/>
      <c r="Y572" s="7"/>
      <c r="Z572" s="7"/>
      <c r="AA572" s="7" t="s">
        <v>31096</v>
      </c>
      <c r="AB572" s="7" t="s">
        <v>100</v>
      </c>
      <c r="AC572" s="7" t="s">
        <v>101</v>
      </c>
      <c r="AD572" s="7" t="s">
        <v>102</v>
      </c>
      <c r="AE572" s="7" t="s">
        <v>105</v>
      </c>
      <c r="AF572" s="7" t="s">
        <v>106</v>
      </c>
      <c r="AG572" s="7" t="s">
        <v>25080</v>
      </c>
      <c r="AH572" s="7" t="s">
        <v>25081</v>
      </c>
      <c r="AI572" s="7" t="s">
        <v>26129</v>
      </c>
      <c r="AJ572" s="7" t="s">
        <v>26130</v>
      </c>
      <c r="AK572" s="7" t="s">
        <v>25080</v>
      </c>
      <c r="AL572" s="7" t="s">
        <v>25081</v>
      </c>
      <c r="AM572" s="7" t="s">
        <v>109</v>
      </c>
    </row>
    <row r="573" spans="1:39" x14ac:dyDescent="0.2">
      <c r="A573">
        <v>1</v>
      </c>
      <c r="B573">
        <v>1</v>
      </c>
      <c r="G573" s="7">
        <v>610</v>
      </c>
      <c r="H573" s="7" t="s">
        <v>36</v>
      </c>
      <c r="I573" s="7">
        <v>754840</v>
      </c>
      <c r="J573" s="7">
        <v>615</v>
      </c>
      <c r="K573" s="7" t="s">
        <v>36</v>
      </c>
      <c r="L573" s="7">
        <v>9</v>
      </c>
      <c r="M573" s="7" t="s">
        <v>91</v>
      </c>
      <c r="N573" s="7">
        <v>754840</v>
      </c>
      <c r="O573" s="7" t="s">
        <v>31097</v>
      </c>
      <c r="P573" s="7" t="s">
        <v>93</v>
      </c>
      <c r="Q573" s="7" t="s">
        <v>31098</v>
      </c>
      <c r="R573" s="7" t="s">
        <v>31099</v>
      </c>
      <c r="S573" s="7"/>
      <c r="T573" s="7" t="s">
        <v>31100</v>
      </c>
      <c r="U573" s="7" t="s">
        <v>31101</v>
      </c>
      <c r="V573" s="7" t="s">
        <v>98</v>
      </c>
      <c r="W573" s="7" t="s">
        <v>31102</v>
      </c>
      <c r="X573" s="7"/>
      <c r="Y573" s="7"/>
      <c r="Z573" s="7"/>
      <c r="AA573" s="7" t="s">
        <v>31103</v>
      </c>
      <c r="AB573" s="7" t="s">
        <v>100</v>
      </c>
      <c r="AC573" s="7" t="s">
        <v>101</v>
      </c>
      <c r="AD573" s="7" t="s">
        <v>102</v>
      </c>
      <c r="AE573" s="7" t="s">
        <v>31104</v>
      </c>
      <c r="AF573" s="7" t="s">
        <v>31105</v>
      </c>
      <c r="AG573" s="7" t="s">
        <v>105</v>
      </c>
      <c r="AH573" s="7" t="s">
        <v>106</v>
      </c>
      <c r="AI573" s="7" t="s">
        <v>31104</v>
      </c>
      <c r="AJ573" s="7" t="s">
        <v>31105</v>
      </c>
      <c r="AK573" s="7" t="s">
        <v>31106</v>
      </c>
      <c r="AL573" s="7" t="s">
        <v>31107</v>
      </c>
      <c r="AM573" s="7" t="s">
        <v>109</v>
      </c>
    </row>
    <row r="574" spans="1:39" x14ac:dyDescent="0.2">
      <c r="A574">
        <v>1</v>
      </c>
      <c r="B574">
        <v>1</v>
      </c>
      <c r="G574" s="7">
        <v>611</v>
      </c>
      <c r="H574" s="7" t="s">
        <v>36</v>
      </c>
      <c r="I574" s="7">
        <v>756487</v>
      </c>
      <c r="J574" s="7">
        <v>616</v>
      </c>
      <c r="K574" s="7" t="s">
        <v>36</v>
      </c>
      <c r="L574" s="7">
        <v>10</v>
      </c>
      <c r="M574" s="7" t="s">
        <v>91</v>
      </c>
      <c r="N574" s="7">
        <v>756487</v>
      </c>
      <c r="O574" s="7" t="s">
        <v>31108</v>
      </c>
      <c r="P574" s="7" t="s">
        <v>93</v>
      </c>
      <c r="Q574" s="7" t="s">
        <v>31109</v>
      </c>
      <c r="R574" s="7" t="s">
        <v>31110</v>
      </c>
      <c r="S574" s="7"/>
      <c r="T574" s="7" t="s">
        <v>31111</v>
      </c>
      <c r="U574" s="7" t="s">
        <v>31112</v>
      </c>
      <c r="V574" s="7" t="s">
        <v>98</v>
      </c>
      <c r="W574" s="7" t="s">
        <v>31113</v>
      </c>
      <c r="X574" s="7"/>
      <c r="Y574" s="7"/>
      <c r="Z574" s="7"/>
      <c r="AA574" s="7" t="s">
        <v>31114</v>
      </c>
      <c r="AB574" s="7" t="s">
        <v>100</v>
      </c>
      <c r="AC574" s="7" t="s">
        <v>101</v>
      </c>
      <c r="AD574" s="7" t="s">
        <v>102</v>
      </c>
      <c r="AE574" s="7" t="s">
        <v>105</v>
      </c>
      <c r="AF574" s="7" t="s">
        <v>106</v>
      </c>
      <c r="AG574" s="7" t="s">
        <v>105</v>
      </c>
      <c r="AH574" s="7" t="s">
        <v>106</v>
      </c>
      <c r="AI574" s="7" t="s">
        <v>31115</v>
      </c>
      <c r="AJ574" s="7" t="s">
        <v>31116</v>
      </c>
      <c r="AK574" s="7" t="s">
        <v>31106</v>
      </c>
      <c r="AL574" s="7" t="s">
        <v>31107</v>
      </c>
      <c r="AM574" s="7" t="s">
        <v>109</v>
      </c>
    </row>
    <row r="575" spans="1:39" x14ac:dyDescent="0.2">
      <c r="A575">
        <v>1</v>
      </c>
      <c r="B575">
        <v>1</v>
      </c>
      <c r="G575" s="7">
        <v>612</v>
      </c>
      <c r="H575" s="7" t="s">
        <v>36</v>
      </c>
      <c r="I575" s="7">
        <v>780415</v>
      </c>
      <c r="J575" s="7">
        <v>617</v>
      </c>
      <c r="K575" s="7" t="s">
        <v>36</v>
      </c>
      <c r="L575" s="7">
        <v>11</v>
      </c>
      <c r="M575" s="7" t="s">
        <v>91</v>
      </c>
      <c r="N575" s="7">
        <v>780415</v>
      </c>
      <c r="O575" s="7" t="s">
        <v>31117</v>
      </c>
      <c r="P575" s="7" t="s">
        <v>93</v>
      </c>
      <c r="Q575" s="7" t="s">
        <v>31118</v>
      </c>
      <c r="R575" s="7" t="s">
        <v>31119</v>
      </c>
      <c r="S575" s="7"/>
      <c r="T575" s="7" t="s">
        <v>31120</v>
      </c>
      <c r="U575" s="7" t="s">
        <v>31121</v>
      </c>
      <c r="V575" s="7" t="s">
        <v>98</v>
      </c>
      <c r="W575" s="7" t="s">
        <v>31122</v>
      </c>
      <c r="X575" s="7"/>
      <c r="Y575" s="7"/>
      <c r="Z575" s="7"/>
      <c r="AA575" s="7" t="s">
        <v>31123</v>
      </c>
      <c r="AB575" s="7" t="s">
        <v>100</v>
      </c>
      <c r="AC575" s="7" t="s">
        <v>101</v>
      </c>
      <c r="AD575" s="7" t="s">
        <v>102</v>
      </c>
      <c r="AE575" s="7" t="s">
        <v>105</v>
      </c>
      <c r="AF575" s="7" t="s">
        <v>106</v>
      </c>
      <c r="AG575" s="7" t="s">
        <v>105</v>
      </c>
      <c r="AH575" s="7" t="s">
        <v>106</v>
      </c>
      <c r="AI575" s="7" t="s">
        <v>3057</v>
      </c>
      <c r="AJ575" s="7" t="s">
        <v>3058</v>
      </c>
      <c r="AK575" s="7" t="s">
        <v>3057</v>
      </c>
      <c r="AL575" s="7" t="s">
        <v>3058</v>
      </c>
      <c r="AM575" s="7" t="s">
        <v>109</v>
      </c>
    </row>
    <row r="576" spans="1:39" x14ac:dyDescent="0.2">
      <c r="A576">
        <v>1</v>
      </c>
      <c r="B576">
        <v>1</v>
      </c>
      <c r="G576" s="7">
        <v>613</v>
      </c>
      <c r="H576" s="7" t="s">
        <v>36</v>
      </c>
      <c r="I576" s="7">
        <v>795819</v>
      </c>
      <c r="J576" s="7">
        <v>618</v>
      </c>
      <c r="K576" s="7" t="s">
        <v>36</v>
      </c>
      <c r="L576" s="7">
        <v>12</v>
      </c>
      <c r="M576" s="7" t="s">
        <v>91</v>
      </c>
      <c r="N576" s="7">
        <v>795819</v>
      </c>
      <c r="O576" s="7" t="s">
        <v>31124</v>
      </c>
      <c r="P576" s="7" t="s">
        <v>93</v>
      </c>
      <c r="Q576" s="7" t="s">
        <v>31125</v>
      </c>
      <c r="R576" s="7" t="s">
        <v>31126</v>
      </c>
      <c r="S576" s="7"/>
      <c r="T576" s="7" t="s">
        <v>31127</v>
      </c>
      <c r="U576" s="7" t="s">
        <v>31128</v>
      </c>
      <c r="V576" s="7" t="s">
        <v>98</v>
      </c>
      <c r="W576" s="7" t="s">
        <v>31129</v>
      </c>
      <c r="X576" s="7"/>
      <c r="Y576" s="7"/>
      <c r="Z576" s="7"/>
      <c r="AA576" s="7" t="s">
        <v>31130</v>
      </c>
      <c r="AB576" s="7" t="s">
        <v>100</v>
      </c>
      <c r="AC576" s="7" t="s">
        <v>101</v>
      </c>
      <c r="AD576" s="7" t="s">
        <v>102</v>
      </c>
      <c r="AE576" s="7" t="s">
        <v>105</v>
      </c>
      <c r="AF576" s="7" t="s">
        <v>106</v>
      </c>
      <c r="AG576" s="7" t="s">
        <v>105</v>
      </c>
      <c r="AH576" s="7" t="s">
        <v>106</v>
      </c>
      <c r="AI576" s="7" t="s">
        <v>105</v>
      </c>
      <c r="AJ576" s="7" t="s">
        <v>106</v>
      </c>
      <c r="AK576" s="7" t="s">
        <v>105</v>
      </c>
      <c r="AL576" s="7" t="s">
        <v>106</v>
      </c>
      <c r="AM576" s="7" t="s">
        <v>109</v>
      </c>
    </row>
    <row r="577" spans="1:39" x14ac:dyDescent="0.2">
      <c r="A577">
        <v>1</v>
      </c>
      <c r="B577">
        <v>1</v>
      </c>
      <c r="G577" s="7">
        <v>614</v>
      </c>
      <c r="H577" s="7" t="s">
        <v>36</v>
      </c>
      <c r="I577" s="7">
        <v>911464</v>
      </c>
      <c r="J577" s="7">
        <v>619</v>
      </c>
      <c r="K577" s="7" t="s">
        <v>36</v>
      </c>
      <c r="L577" s="7">
        <v>13</v>
      </c>
      <c r="M577" s="7" t="s">
        <v>91</v>
      </c>
      <c r="N577" s="7">
        <v>911464</v>
      </c>
      <c r="O577" s="7" t="s">
        <v>31131</v>
      </c>
      <c r="P577" s="7" t="s">
        <v>93</v>
      </c>
      <c r="Q577" s="7" t="s">
        <v>31132</v>
      </c>
      <c r="R577" s="7" t="s">
        <v>31133</v>
      </c>
      <c r="S577" s="7"/>
      <c r="T577" s="7" t="s">
        <v>31134</v>
      </c>
      <c r="U577" s="7" t="s">
        <v>31135</v>
      </c>
      <c r="V577" s="7" t="s">
        <v>98</v>
      </c>
      <c r="W577" s="7" t="s">
        <v>31136</v>
      </c>
      <c r="X577" s="7"/>
      <c r="Y577" s="7"/>
      <c r="Z577" s="7"/>
      <c r="AA577" s="7" t="s">
        <v>31137</v>
      </c>
      <c r="AB577" s="7" t="s">
        <v>100</v>
      </c>
      <c r="AC577" s="7" t="s">
        <v>101</v>
      </c>
      <c r="AD577" s="7" t="s">
        <v>102</v>
      </c>
      <c r="AE577" s="7" t="s">
        <v>105</v>
      </c>
      <c r="AF577" s="7" t="s">
        <v>106</v>
      </c>
      <c r="AG577" s="7" t="s">
        <v>105</v>
      </c>
      <c r="AH577" s="7" t="s">
        <v>106</v>
      </c>
      <c r="AI577" s="7" t="s">
        <v>31138</v>
      </c>
      <c r="AJ577" s="7" t="s">
        <v>31139</v>
      </c>
      <c r="AK577" s="7" t="s">
        <v>31138</v>
      </c>
      <c r="AL577" s="7" t="s">
        <v>31139</v>
      </c>
      <c r="AM577" s="7" t="s">
        <v>109</v>
      </c>
    </row>
    <row r="578" spans="1:39" x14ac:dyDescent="0.2">
      <c r="A578">
        <v>1</v>
      </c>
      <c r="B578">
        <v>1</v>
      </c>
      <c r="G578" s="7">
        <v>615</v>
      </c>
      <c r="H578" s="7" t="s">
        <v>36</v>
      </c>
      <c r="I578" s="7">
        <v>927252</v>
      </c>
      <c r="J578" s="7">
        <v>620</v>
      </c>
      <c r="K578" s="7" t="s">
        <v>36</v>
      </c>
      <c r="L578" s="7">
        <v>14</v>
      </c>
      <c r="M578" s="7" t="s">
        <v>91</v>
      </c>
      <c r="N578" s="7">
        <v>927252</v>
      </c>
      <c r="O578" s="7" t="s">
        <v>31140</v>
      </c>
      <c r="P578" s="7" t="s">
        <v>93</v>
      </c>
      <c r="Q578" s="7" t="s">
        <v>31141</v>
      </c>
      <c r="R578" s="7" t="s">
        <v>31142</v>
      </c>
      <c r="S578" s="7"/>
      <c r="T578" s="7" t="s">
        <v>31143</v>
      </c>
      <c r="U578" s="7" t="s">
        <v>31144</v>
      </c>
      <c r="V578" s="7" t="s">
        <v>98</v>
      </c>
      <c r="W578" s="7" t="s">
        <v>31145</v>
      </c>
      <c r="X578" s="7"/>
      <c r="Y578" s="7"/>
      <c r="Z578" s="7"/>
      <c r="AA578" s="7" t="s">
        <v>31146</v>
      </c>
      <c r="AB578" s="7" t="s">
        <v>100</v>
      </c>
      <c r="AC578" s="7" t="s">
        <v>101</v>
      </c>
      <c r="AD578" s="7" t="s">
        <v>102</v>
      </c>
      <c r="AE578" s="7" t="s">
        <v>105</v>
      </c>
      <c r="AF578" s="7" t="s">
        <v>106</v>
      </c>
      <c r="AG578" s="7" t="s">
        <v>105</v>
      </c>
      <c r="AH578" s="7" t="s">
        <v>106</v>
      </c>
      <c r="AI578" s="7" t="s">
        <v>15028</v>
      </c>
      <c r="AJ578" s="7" t="s">
        <v>15029</v>
      </c>
      <c r="AK578" s="7" t="s">
        <v>15028</v>
      </c>
      <c r="AL578" s="7" t="s">
        <v>15029</v>
      </c>
      <c r="AM578" s="7" t="s">
        <v>109</v>
      </c>
    </row>
    <row r="579" spans="1:39" x14ac:dyDescent="0.2">
      <c r="A579">
        <v>1</v>
      </c>
      <c r="B579">
        <v>1</v>
      </c>
      <c r="G579" s="7">
        <v>616</v>
      </c>
      <c r="H579" s="7" t="s">
        <v>36</v>
      </c>
      <c r="I579" s="7">
        <v>968478</v>
      </c>
      <c r="J579" s="7">
        <v>621</v>
      </c>
      <c r="K579" s="7" t="s">
        <v>36</v>
      </c>
      <c r="L579" s="7">
        <v>15</v>
      </c>
      <c r="M579" s="7" t="s">
        <v>91</v>
      </c>
      <c r="N579" s="7">
        <v>968478</v>
      </c>
      <c r="O579" s="7" t="s">
        <v>31147</v>
      </c>
      <c r="P579" s="7" t="s">
        <v>93</v>
      </c>
      <c r="Q579" s="7" t="s">
        <v>31148</v>
      </c>
      <c r="R579" s="7" t="s">
        <v>31149</v>
      </c>
      <c r="S579" s="7"/>
      <c r="T579" s="7" t="s">
        <v>31150</v>
      </c>
      <c r="U579" s="7" t="s">
        <v>31151</v>
      </c>
      <c r="V579" s="7" t="s">
        <v>98</v>
      </c>
      <c r="W579" s="7" t="s">
        <v>31152</v>
      </c>
      <c r="X579" s="7"/>
      <c r="Y579" s="7"/>
      <c r="Z579" s="7"/>
      <c r="AA579" s="7" t="s">
        <v>31153</v>
      </c>
      <c r="AB579" s="7" t="s">
        <v>100</v>
      </c>
      <c r="AC579" s="7" t="s">
        <v>101</v>
      </c>
      <c r="AD579" s="7" t="s">
        <v>102</v>
      </c>
      <c r="AE579" s="7" t="s">
        <v>105</v>
      </c>
      <c r="AF579" s="7" t="s">
        <v>106</v>
      </c>
      <c r="AG579" s="7" t="s">
        <v>11667</v>
      </c>
      <c r="AH579" s="7" t="s">
        <v>11668</v>
      </c>
      <c r="AI579" s="7" t="s">
        <v>105</v>
      </c>
      <c r="AJ579" s="7" t="s">
        <v>106</v>
      </c>
      <c r="AK579" s="7" t="s">
        <v>11667</v>
      </c>
      <c r="AL579" s="7" t="s">
        <v>11668</v>
      </c>
      <c r="AM579" s="7" t="s">
        <v>109</v>
      </c>
    </row>
    <row r="580" spans="1:39" x14ac:dyDescent="0.2">
      <c r="A580">
        <v>1</v>
      </c>
      <c r="B580">
        <v>1</v>
      </c>
      <c r="G580" s="7">
        <v>617</v>
      </c>
      <c r="H580" s="7" t="s">
        <v>36</v>
      </c>
      <c r="I580" s="7">
        <v>999702</v>
      </c>
      <c r="J580" s="7">
        <v>622</v>
      </c>
      <c r="K580" s="7" t="s">
        <v>36</v>
      </c>
      <c r="L580" s="7">
        <v>16</v>
      </c>
      <c r="M580" s="7" t="s">
        <v>91</v>
      </c>
      <c r="N580" s="7">
        <v>999702</v>
      </c>
      <c r="O580" s="7" t="s">
        <v>31154</v>
      </c>
      <c r="P580" s="7" t="s">
        <v>93</v>
      </c>
      <c r="Q580" s="7" t="s">
        <v>31155</v>
      </c>
      <c r="R580" s="7" t="s">
        <v>31156</v>
      </c>
      <c r="S580" s="7"/>
      <c r="T580" s="7" t="s">
        <v>31157</v>
      </c>
      <c r="U580" s="7" t="s">
        <v>31158</v>
      </c>
      <c r="V580" s="7" t="s">
        <v>98</v>
      </c>
      <c r="W580" s="7" t="s">
        <v>31159</v>
      </c>
      <c r="X580" s="7"/>
      <c r="Y580" s="7"/>
      <c r="Z580" s="7"/>
      <c r="AA580" s="7" t="s">
        <v>31160</v>
      </c>
      <c r="AB580" s="7" t="s">
        <v>100</v>
      </c>
      <c r="AC580" s="7" t="s">
        <v>101</v>
      </c>
      <c r="AD580" s="7" t="s">
        <v>102</v>
      </c>
      <c r="AE580" s="7" t="s">
        <v>105</v>
      </c>
      <c r="AF580" s="7" t="s">
        <v>106</v>
      </c>
      <c r="AG580" s="7" t="s">
        <v>105</v>
      </c>
      <c r="AH580" s="7" t="s">
        <v>106</v>
      </c>
      <c r="AI580" s="7" t="s">
        <v>14230</v>
      </c>
      <c r="AJ580" s="7" t="s">
        <v>14231</v>
      </c>
      <c r="AK580" s="7" t="s">
        <v>14230</v>
      </c>
      <c r="AL580" s="7" t="s">
        <v>14231</v>
      </c>
      <c r="AM580" s="7" t="s">
        <v>109</v>
      </c>
    </row>
    <row r="581" spans="1:39" x14ac:dyDescent="0.2">
      <c r="A581">
        <v>1</v>
      </c>
      <c r="B581">
        <v>1</v>
      </c>
      <c r="G581" s="7">
        <v>618</v>
      </c>
      <c r="H581" s="7" t="s">
        <v>36</v>
      </c>
      <c r="I581" s="7">
        <v>1026478</v>
      </c>
      <c r="J581" s="7">
        <v>623</v>
      </c>
      <c r="K581" s="7" t="s">
        <v>36</v>
      </c>
      <c r="L581" s="7">
        <v>17</v>
      </c>
      <c r="M581" s="7" t="s">
        <v>91</v>
      </c>
      <c r="N581" s="7">
        <v>1026478</v>
      </c>
      <c r="O581" s="7" t="s">
        <v>31161</v>
      </c>
      <c r="P581" s="7" t="s">
        <v>93</v>
      </c>
      <c r="Q581" s="7" t="s">
        <v>31162</v>
      </c>
      <c r="R581" s="7" t="s">
        <v>31163</v>
      </c>
      <c r="S581" s="7"/>
      <c r="T581" s="7" t="s">
        <v>31164</v>
      </c>
      <c r="U581" s="7" t="s">
        <v>31165</v>
      </c>
      <c r="V581" s="7" t="s">
        <v>98</v>
      </c>
      <c r="W581" s="7" t="s">
        <v>31166</v>
      </c>
      <c r="X581" s="7"/>
      <c r="Y581" s="7"/>
      <c r="Z581" s="7"/>
      <c r="AA581" s="7" t="s">
        <v>31167</v>
      </c>
      <c r="AB581" s="7" t="s">
        <v>100</v>
      </c>
      <c r="AC581" s="7" t="s">
        <v>101</v>
      </c>
      <c r="AD581" s="7" t="s">
        <v>102</v>
      </c>
      <c r="AE581" s="7" t="s">
        <v>105</v>
      </c>
      <c r="AF581" s="7" t="s">
        <v>106</v>
      </c>
      <c r="AG581" s="7" t="s">
        <v>31168</v>
      </c>
      <c r="AH581" s="7" t="s">
        <v>31169</v>
      </c>
      <c r="AI581" s="7" t="s">
        <v>5832</v>
      </c>
      <c r="AJ581" s="7" t="s">
        <v>5833</v>
      </c>
      <c r="AK581" s="7" t="s">
        <v>31168</v>
      </c>
      <c r="AL581" s="7" t="s">
        <v>31169</v>
      </c>
      <c r="AM581" s="7" t="s">
        <v>109</v>
      </c>
    </row>
    <row r="582" spans="1:39" x14ac:dyDescent="0.2">
      <c r="A582">
        <v>1</v>
      </c>
      <c r="B582">
        <v>1</v>
      </c>
      <c r="G582" s="7">
        <v>619</v>
      </c>
      <c r="H582" s="7" t="s">
        <v>36</v>
      </c>
      <c r="I582" s="7">
        <v>1044022</v>
      </c>
      <c r="J582" s="7">
        <v>624</v>
      </c>
      <c r="K582" s="7" t="s">
        <v>36</v>
      </c>
      <c r="L582" s="7">
        <v>18</v>
      </c>
      <c r="M582" s="7" t="s">
        <v>91</v>
      </c>
      <c r="N582" s="7">
        <v>1044022</v>
      </c>
      <c r="O582" s="7" t="s">
        <v>31170</v>
      </c>
      <c r="P582" s="7" t="s">
        <v>93</v>
      </c>
      <c r="Q582" s="7" t="s">
        <v>31171</v>
      </c>
      <c r="R582" s="7" t="s">
        <v>31172</v>
      </c>
      <c r="S582" s="7"/>
      <c r="T582" s="7" t="s">
        <v>31173</v>
      </c>
      <c r="U582" s="7" t="s">
        <v>31174</v>
      </c>
      <c r="V582" s="7" t="s">
        <v>98</v>
      </c>
      <c r="W582" s="7" t="s">
        <v>31175</v>
      </c>
      <c r="X582" s="7"/>
      <c r="Y582" s="7"/>
      <c r="Z582" s="7"/>
      <c r="AA582" s="7" t="s">
        <v>31176</v>
      </c>
      <c r="AB582" s="7" t="s">
        <v>100</v>
      </c>
      <c r="AC582" s="7" t="s">
        <v>101</v>
      </c>
      <c r="AD582" s="7" t="s">
        <v>102</v>
      </c>
      <c r="AE582" s="7" t="s">
        <v>4012</v>
      </c>
      <c r="AF582" s="7" t="s">
        <v>4013</v>
      </c>
      <c r="AG582" s="7" t="s">
        <v>105</v>
      </c>
      <c r="AH582" s="7" t="s">
        <v>106</v>
      </c>
      <c r="AI582" s="7" t="s">
        <v>4012</v>
      </c>
      <c r="AJ582" s="7" t="s">
        <v>4013</v>
      </c>
      <c r="AK582" s="7" t="s">
        <v>12519</v>
      </c>
      <c r="AL582" s="7" t="s">
        <v>12520</v>
      </c>
      <c r="AM582" s="7" t="s">
        <v>109</v>
      </c>
    </row>
    <row r="583" spans="1:39" x14ac:dyDescent="0.2">
      <c r="A583">
        <v>1</v>
      </c>
      <c r="B583">
        <v>1</v>
      </c>
      <c r="G583" s="7">
        <v>620</v>
      </c>
      <c r="H583" s="7" t="s">
        <v>36</v>
      </c>
      <c r="I583" s="7">
        <v>1098264</v>
      </c>
      <c r="J583" s="7">
        <v>625</v>
      </c>
      <c r="K583" s="7" t="s">
        <v>36</v>
      </c>
      <c r="L583" s="7">
        <v>19</v>
      </c>
      <c r="M583" s="7" t="s">
        <v>91</v>
      </c>
      <c r="N583" s="7">
        <v>1098264</v>
      </c>
      <c r="O583" s="7" t="s">
        <v>31177</v>
      </c>
      <c r="P583" s="7" t="s">
        <v>93</v>
      </c>
      <c r="Q583" s="7" t="s">
        <v>31178</v>
      </c>
      <c r="R583" s="7" t="s">
        <v>31179</v>
      </c>
      <c r="S583" s="7"/>
      <c r="T583" s="7" t="s">
        <v>31180</v>
      </c>
      <c r="U583" s="7" t="s">
        <v>31181</v>
      </c>
      <c r="V583" s="7" t="s">
        <v>98</v>
      </c>
      <c r="W583" s="7" t="s">
        <v>31182</v>
      </c>
      <c r="X583" s="7"/>
      <c r="Y583" s="7"/>
      <c r="Z583" s="7"/>
      <c r="AA583" s="7" t="s">
        <v>31183</v>
      </c>
      <c r="AB583" s="7" t="s">
        <v>100</v>
      </c>
      <c r="AC583" s="7" t="s">
        <v>101</v>
      </c>
      <c r="AD583" s="7" t="s">
        <v>102</v>
      </c>
      <c r="AE583" s="7" t="s">
        <v>10832</v>
      </c>
      <c r="AF583" s="7" t="s">
        <v>10833</v>
      </c>
      <c r="AG583" s="7" t="s">
        <v>105</v>
      </c>
      <c r="AH583" s="7" t="s">
        <v>106</v>
      </c>
      <c r="AI583" s="7" t="s">
        <v>10832</v>
      </c>
      <c r="AJ583" s="7" t="s">
        <v>10833</v>
      </c>
      <c r="AK583" s="7" t="s">
        <v>5850</v>
      </c>
      <c r="AL583" s="7" t="s">
        <v>5851</v>
      </c>
      <c r="AM583" s="7" t="s">
        <v>109</v>
      </c>
    </row>
    <row r="584" spans="1:39" x14ac:dyDescent="0.2">
      <c r="A584">
        <v>1</v>
      </c>
      <c r="B584">
        <v>1</v>
      </c>
      <c r="G584" s="7">
        <v>621</v>
      </c>
      <c r="H584" s="7" t="s">
        <v>36</v>
      </c>
      <c r="I584" s="7">
        <v>1204887</v>
      </c>
      <c r="J584" s="7">
        <v>626</v>
      </c>
      <c r="K584" s="7" t="s">
        <v>36</v>
      </c>
      <c r="L584" s="7">
        <v>20</v>
      </c>
      <c r="M584" s="7" t="s">
        <v>91</v>
      </c>
      <c r="N584" s="7">
        <v>1204887</v>
      </c>
      <c r="O584" s="7" t="s">
        <v>31184</v>
      </c>
      <c r="P584" s="7" t="s">
        <v>93</v>
      </c>
      <c r="Q584" s="7" t="s">
        <v>31185</v>
      </c>
      <c r="R584" s="7" t="s">
        <v>31186</v>
      </c>
      <c r="S584" s="7"/>
      <c r="T584" s="7" t="s">
        <v>31187</v>
      </c>
      <c r="U584" s="7" t="s">
        <v>31188</v>
      </c>
      <c r="V584" s="7" t="s">
        <v>98</v>
      </c>
      <c r="W584" s="7" t="s">
        <v>31189</v>
      </c>
      <c r="X584" s="7"/>
      <c r="Y584" s="7"/>
      <c r="Z584" s="7"/>
      <c r="AA584" s="7" t="s">
        <v>31190</v>
      </c>
      <c r="AB584" s="7" t="s">
        <v>100</v>
      </c>
      <c r="AC584" s="7" t="s">
        <v>101</v>
      </c>
      <c r="AD584" s="7" t="s">
        <v>102</v>
      </c>
      <c r="AE584" s="7" t="s">
        <v>9978</v>
      </c>
      <c r="AF584" s="7" t="s">
        <v>9979</v>
      </c>
      <c r="AG584" s="7" t="s">
        <v>18911</v>
      </c>
      <c r="AH584" s="7" t="s">
        <v>936</v>
      </c>
      <c r="AI584" s="7" t="s">
        <v>9978</v>
      </c>
      <c r="AJ584" s="7" t="s">
        <v>9979</v>
      </c>
      <c r="AK584" s="7" t="s">
        <v>18911</v>
      </c>
      <c r="AL584" s="7" t="s">
        <v>936</v>
      </c>
      <c r="AM584" s="7" t="s">
        <v>109</v>
      </c>
    </row>
    <row r="585" spans="1:39" x14ac:dyDescent="0.2">
      <c r="A585">
        <v>1</v>
      </c>
      <c r="B585">
        <v>1</v>
      </c>
      <c r="G585" s="7">
        <v>622</v>
      </c>
      <c r="H585" s="7" t="s">
        <v>36</v>
      </c>
      <c r="I585" s="7">
        <v>1376445</v>
      </c>
      <c r="J585" s="7">
        <v>627</v>
      </c>
      <c r="K585" s="7" t="s">
        <v>36</v>
      </c>
      <c r="L585" s="7">
        <v>21</v>
      </c>
      <c r="M585" s="7" t="s">
        <v>91</v>
      </c>
      <c r="N585" s="7">
        <v>1376445</v>
      </c>
      <c r="O585" s="7" t="s">
        <v>31191</v>
      </c>
      <c r="P585" s="7" t="s">
        <v>93</v>
      </c>
      <c r="Q585" s="7" t="s">
        <v>31192</v>
      </c>
      <c r="R585" s="7" t="s">
        <v>31193</v>
      </c>
      <c r="S585" s="7"/>
      <c r="T585" s="7" t="s">
        <v>31194</v>
      </c>
      <c r="U585" s="7" t="s">
        <v>31195</v>
      </c>
      <c r="V585" s="7" t="s">
        <v>98</v>
      </c>
      <c r="W585" s="7" t="s">
        <v>31196</v>
      </c>
      <c r="X585" s="7"/>
      <c r="Y585" s="7"/>
      <c r="Z585" s="7"/>
      <c r="AA585" s="7" t="s">
        <v>31197</v>
      </c>
      <c r="AB585" s="7" t="s">
        <v>100</v>
      </c>
      <c r="AC585" s="7" t="s">
        <v>101</v>
      </c>
      <c r="AD585" s="7" t="s">
        <v>102</v>
      </c>
      <c r="AE585" s="7" t="s">
        <v>105</v>
      </c>
      <c r="AF585" s="7" t="s">
        <v>106</v>
      </c>
      <c r="AG585" s="7" t="s">
        <v>105</v>
      </c>
      <c r="AH585" s="7" t="s">
        <v>106</v>
      </c>
      <c r="AI585" s="7" t="s">
        <v>31198</v>
      </c>
      <c r="AJ585" s="7" t="s">
        <v>31199</v>
      </c>
      <c r="AK585" s="7" t="s">
        <v>105</v>
      </c>
      <c r="AL585" s="7" t="s">
        <v>106</v>
      </c>
      <c r="AM585" s="7" t="s">
        <v>109</v>
      </c>
    </row>
    <row r="586" spans="1:39" x14ac:dyDescent="0.2">
      <c r="A586">
        <v>1</v>
      </c>
      <c r="B586">
        <v>1</v>
      </c>
      <c r="G586" s="7">
        <v>623</v>
      </c>
      <c r="H586" s="7" t="s">
        <v>36</v>
      </c>
      <c r="I586" s="7">
        <v>1431031</v>
      </c>
      <c r="J586" s="7">
        <v>628</v>
      </c>
      <c r="K586" s="7" t="s">
        <v>36</v>
      </c>
      <c r="L586" s="7">
        <v>22</v>
      </c>
      <c r="M586" s="7" t="s">
        <v>91</v>
      </c>
      <c r="N586" s="7">
        <v>1431031</v>
      </c>
      <c r="O586" s="7" t="s">
        <v>31200</v>
      </c>
      <c r="P586" s="7" t="s">
        <v>93</v>
      </c>
      <c r="Q586" s="7" t="s">
        <v>31201</v>
      </c>
      <c r="R586" s="7" t="s">
        <v>31202</v>
      </c>
      <c r="S586" s="7"/>
      <c r="T586" s="7" t="s">
        <v>31203</v>
      </c>
      <c r="U586" s="7" t="s">
        <v>31204</v>
      </c>
      <c r="V586" s="7" t="s">
        <v>98</v>
      </c>
      <c r="W586" s="7" t="s">
        <v>31205</v>
      </c>
      <c r="X586" s="7"/>
      <c r="Y586" s="7"/>
      <c r="Z586" s="7"/>
      <c r="AA586" s="7" t="s">
        <v>31206</v>
      </c>
      <c r="AB586" s="7" t="s">
        <v>100</v>
      </c>
      <c r="AC586" s="7" t="s">
        <v>101</v>
      </c>
      <c r="AD586" s="7" t="s">
        <v>102</v>
      </c>
      <c r="AE586" s="7" t="s">
        <v>105</v>
      </c>
      <c r="AF586" s="7" t="s">
        <v>106</v>
      </c>
      <c r="AG586" s="7" t="s">
        <v>105</v>
      </c>
      <c r="AH586" s="7" t="s">
        <v>106</v>
      </c>
      <c r="AI586" s="7" t="s">
        <v>17390</v>
      </c>
      <c r="AJ586" s="7" t="s">
        <v>17391</v>
      </c>
      <c r="AK586" s="7" t="s">
        <v>105</v>
      </c>
      <c r="AL586" s="7" t="s">
        <v>106</v>
      </c>
      <c r="AM586" s="7" t="s">
        <v>109</v>
      </c>
    </row>
    <row r="587" spans="1:39" x14ac:dyDescent="0.2">
      <c r="A587">
        <v>1</v>
      </c>
      <c r="B587">
        <v>1</v>
      </c>
      <c r="G587" s="7">
        <v>624</v>
      </c>
      <c r="H587" s="7" t="s">
        <v>36</v>
      </c>
      <c r="I587" s="7">
        <v>1435024</v>
      </c>
      <c r="J587" s="7">
        <v>629</v>
      </c>
      <c r="K587" s="7" t="s">
        <v>36</v>
      </c>
      <c r="L587" s="7">
        <v>23</v>
      </c>
      <c r="M587" s="7" t="s">
        <v>91</v>
      </c>
      <c r="N587" s="7">
        <v>1435024</v>
      </c>
      <c r="O587" s="7" t="s">
        <v>31207</v>
      </c>
      <c r="P587" s="7" t="s">
        <v>93</v>
      </c>
      <c r="Q587" s="7" t="s">
        <v>31208</v>
      </c>
      <c r="R587" s="7" t="s">
        <v>31209</v>
      </c>
      <c r="S587" s="7"/>
      <c r="T587" s="7" t="s">
        <v>31210</v>
      </c>
      <c r="U587" s="7" t="s">
        <v>31211</v>
      </c>
      <c r="V587" s="7" t="s">
        <v>98</v>
      </c>
      <c r="W587" s="7" t="s">
        <v>31212</v>
      </c>
      <c r="X587" s="7"/>
      <c r="Y587" s="7"/>
      <c r="Z587" s="7"/>
      <c r="AA587" s="7" t="s">
        <v>31213</v>
      </c>
      <c r="AB587" s="7" t="s">
        <v>100</v>
      </c>
      <c r="AC587" s="7" t="s">
        <v>101</v>
      </c>
      <c r="AD587" s="7" t="s">
        <v>102</v>
      </c>
      <c r="AE587" s="7" t="s">
        <v>17399</v>
      </c>
      <c r="AF587" s="7" t="s">
        <v>17400</v>
      </c>
      <c r="AG587" s="7" t="s">
        <v>105</v>
      </c>
      <c r="AH587" s="7" t="s">
        <v>106</v>
      </c>
      <c r="AI587" s="7" t="s">
        <v>17399</v>
      </c>
      <c r="AJ587" s="7" t="s">
        <v>17400</v>
      </c>
      <c r="AK587" s="7" t="s">
        <v>31214</v>
      </c>
      <c r="AL587" s="7" t="s">
        <v>31215</v>
      </c>
      <c r="AM587" s="7" t="s">
        <v>109</v>
      </c>
    </row>
    <row r="588" spans="1:39" x14ac:dyDescent="0.2">
      <c r="A588">
        <v>1</v>
      </c>
      <c r="B588">
        <v>1</v>
      </c>
      <c r="G588" s="7">
        <v>625</v>
      </c>
      <c r="H588" s="7" t="s">
        <v>36</v>
      </c>
      <c r="I588" s="7">
        <v>1476747</v>
      </c>
      <c r="J588" s="7">
        <v>630</v>
      </c>
      <c r="K588" s="7" t="s">
        <v>36</v>
      </c>
      <c r="L588" s="7">
        <v>24</v>
      </c>
      <c r="M588" s="7" t="s">
        <v>91</v>
      </c>
      <c r="N588" s="7">
        <v>1476747</v>
      </c>
      <c r="O588" s="7" t="s">
        <v>31216</v>
      </c>
      <c r="P588" s="7" t="s">
        <v>93</v>
      </c>
      <c r="Q588" s="7" t="s">
        <v>31217</v>
      </c>
      <c r="R588" s="7" t="s">
        <v>31218</v>
      </c>
      <c r="S588" s="7"/>
      <c r="T588" s="7" t="s">
        <v>31219</v>
      </c>
      <c r="U588" s="7" t="s">
        <v>31220</v>
      </c>
      <c r="V588" s="7" t="s">
        <v>98</v>
      </c>
      <c r="W588" s="7" t="s">
        <v>31221</v>
      </c>
      <c r="X588" s="7"/>
      <c r="Y588" s="7"/>
      <c r="Z588" s="7"/>
      <c r="AA588" s="7" t="s">
        <v>31222</v>
      </c>
      <c r="AB588" s="7" t="s">
        <v>100</v>
      </c>
      <c r="AC588" s="7" t="s">
        <v>101</v>
      </c>
      <c r="AD588" s="7" t="s">
        <v>102</v>
      </c>
      <c r="AE588" s="7" t="s">
        <v>31223</v>
      </c>
      <c r="AF588" s="7" t="s">
        <v>31224</v>
      </c>
      <c r="AG588" s="7" t="s">
        <v>3220</v>
      </c>
      <c r="AH588" s="7" t="s">
        <v>3221</v>
      </c>
      <c r="AI588" s="7" t="s">
        <v>31223</v>
      </c>
      <c r="AJ588" s="7" t="s">
        <v>31224</v>
      </c>
      <c r="AK588" s="7" t="s">
        <v>3220</v>
      </c>
      <c r="AL588" s="7" t="s">
        <v>3221</v>
      </c>
      <c r="AM588" s="7" t="s">
        <v>109</v>
      </c>
    </row>
    <row r="589" spans="1:39" x14ac:dyDescent="0.2">
      <c r="A589">
        <v>1</v>
      </c>
      <c r="B589">
        <v>1</v>
      </c>
      <c r="G589" s="7">
        <v>626</v>
      </c>
      <c r="H589" s="7" t="s">
        <v>36</v>
      </c>
      <c r="I589" s="7">
        <v>1504071</v>
      </c>
      <c r="J589" s="7">
        <v>631</v>
      </c>
      <c r="K589" s="7" t="s">
        <v>36</v>
      </c>
      <c r="L589" s="7">
        <v>25</v>
      </c>
      <c r="M589" s="7" t="s">
        <v>91</v>
      </c>
      <c r="N589" s="7">
        <v>1504071</v>
      </c>
      <c r="O589" s="7" t="s">
        <v>31225</v>
      </c>
      <c r="P589" s="7" t="s">
        <v>93</v>
      </c>
      <c r="Q589" s="7" t="s">
        <v>31226</v>
      </c>
      <c r="R589" s="7" t="s">
        <v>31227</v>
      </c>
      <c r="S589" s="7"/>
      <c r="T589" s="7" t="s">
        <v>31228</v>
      </c>
      <c r="U589" s="7" t="s">
        <v>31229</v>
      </c>
      <c r="V589" s="7" t="s">
        <v>98</v>
      </c>
      <c r="W589" s="7" t="s">
        <v>31230</v>
      </c>
      <c r="X589" s="7"/>
      <c r="Y589" s="7"/>
      <c r="Z589" s="7"/>
      <c r="AA589" s="7" t="s">
        <v>31231</v>
      </c>
      <c r="AB589" s="7" t="s">
        <v>100</v>
      </c>
      <c r="AC589" s="7" t="s">
        <v>101</v>
      </c>
      <c r="AD589" s="7" t="s">
        <v>102</v>
      </c>
      <c r="AE589" s="7" t="s">
        <v>105</v>
      </c>
      <c r="AF589" s="7" t="s">
        <v>106</v>
      </c>
      <c r="AG589" s="7" t="s">
        <v>105</v>
      </c>
      <c r="AH589" s="7" t="s">
        <v>106</v>
      </c>
      <c r="AI589" s="7" t="s">
        <v>6790</v>
      </c>
      <c r="AJ589" s="7" t="s">
        <v>6791</v>
      </c>
      <c r="AK589" s="7" t="s">
        <v>105</v>
      </c>
      <c r="AL589" s="7" t="s">
        <v>106</v>
      </c>
      <c r="AM589" s="7" t="s">
        <v>109</v>
      </c>
    </row>
    <row r="590" spans="1:39" x14ac:dyDescent="0.2">
      <c r="A590">
        <v>1</v>
      </c>
      <c r="B590">
        <v>1</v>
      </c>
      <c r="G590" s="7">
        <v>627</v>
      </c>
      <c r="H590" s="7" t="s">
        <v>36</v>
      </c>
      <c r="I590" s="7">
        <v>1570116</v>
      </c>
      <c r="J590" s="7">
        <v>632</v>
      </c>
      <c r="K590" s="7" t="s">
        <v>36</v>
      </c>
      <c r="L590" s="7">
        <v>26</v>
      </c>
      <c r="M590" s="7" t="s">
        <v>91</v>
      </c>
      <c r="N590" s="7">
        <v>1570116</v>
      </c>
      <c r="O590" s="7" t="s">
        <v>31232</v>
      </c>
      <c r="P590" s="7" t="s">
        <v>93</v>
      </c>
      <c r="Q590" s="7" t="s">
        <v>31233</v>
      </c>
      <c r="R590" s="7" t="s">
        <v>31234</v>
      </c>
      <c r="S590" s="7"/>
      <c r="T590" s="7" t="s">
        <v>31235</v>
      </c>
      <c r="U590" s="7" t="s">
        <v>31236</v>
      </c>
      <c r="V590" s="7" t="s">
        <v>98</v>
      </c>
      <c r="W590" s="7" t="s">
        <v>31237</v>
      </c>
      <c r="X590" s="7"/>
      <c r="Y590" s="7"/>
      <c r="Z590" s="7"/>
      <c r="AA590" s="7" t="s">
        <v>31238</v>
      </c>
      <c r="AB590" s="7" t="s">
        <v>100</v>
      </c>
      <c r="AC590" s="7" t="s">
        <v>101</v>
      </c>
      <c r="AD590" s="7" t="s">
        <v>102</v>
      </c>
      <c r="AE590" s="7" t="s">
        <v>105</v>
      </c>
      <c r="AF590" s="7" t="s">
        <v>106</v>
      </c>
      <c r="AG590" s="7" t="s">
        <v>8412</v>
      </c>
      <c r="AH590" s="7" t="s">
        <v>8413</v>
      </c>
      <c r="AI590" s="7" t="s">
        <v>29825</v>
      </c>
      <c r="AJ590" s="7" t="s">
        <v>29826</v>
      </c>
      <c r="AK590" s="7" t="s">
        <v>8412</v>
      </c>
      <c r="AL590" s="7" t="s">
        <v>8413</v>
      </c>
      <c r="AM590" s="7" t="s">
        <v>109</v>
      </c>
    </row>
    <row r="591" spans="1:39" x14ac:dyDescent="0.2">
      <c r="A591">
        <v>1</v>
      </c>
      <c r="B591">
        <v>1</v>
      </c>
      <c r="G591" s="7">
        <v>628</v>
      </c>
      <c r="H591" s="7" t="s">
        <v>36</v>
      </c>
      <c r="I591" s="7">
        <v>1695734</v>
      </c>
      <c r="J591" s="7">
        <v>633</v>
      </c>
      <c r="K591" s="7" t="s">
        <v>36</v>
      </c>
      <c r="L591" s="7">
        <v>27</v>
      </c>
      <c r="M591" s="7" t="s">
        <v>91</v>
      </c>
      <c r="N591" s="7">
        <v>1695734</v>
      </c>
      <c r="O591" s="7" t="s">
        <v>31239</v>
      </c>
      <c r="P591" s="7" t="s">
        <v>93</v>
      </c>
      <c r="Q591" s="7" t="s">
        <v>31240</v>
      </c>
      <c r="R591" s="7" t="s">
        <v>31241</v>
      </c>
      <c r="S591" s="7"/>
      <c r="T591" s="7" t="s">
        <v>31242</v>
      </c>
      <c r="U591" s="7" t="s">
        <v>31243</v>
      </c>
      <c r="V591" s="7" t="s">
        <v>98</v>
      </c>
      <c r="W591" s="7" t="s">
        <v>31244</v>
      </c>
      <c r="X591" s="7"/>
      <c r="Y591" s="7"/>
      <c r="Z591" s="7"/>
      <c r="AA591" s="7" t="s">
        <v>31245</v>
      </c>
      <c r="AB591" s="7" t="s">
        <v>100</v>
      </c>
      <c r="AC591" s="7" t="s">
        <v>101</v>
      </c>
      <c r="AD591" s="7" t="s">
        <v>102</v>
      </c>
      <c r="AE591" s="7" t="s">
        <v>105</v>
      </c>
      <c r="AF591" s="7" t="s">
        <v>106</v>
      </c>
      <c r="AG591" s="7" t="s">
        <v>16699</v>
      </c>
      <c r="AH591" s="7" t="s">
        <v>16700</v>
      </c>
      <c r="AI591" s="7" t="s">
        <v>16701</v>
      </c>
      <c r="AJ591" s="7" t="s">
        <v>16702</v>
      </c>
      <c r="AK591" s="7" t="s">
        <v>16699</v>
      </c>
      <c r="AL591" s="7" t="s">
        <v>16700</v>
      </c>
      <c r="AM591" s="7" t="s">
        <v>109</v>
      </c>
    </row>
    <row r="592" spans="1:39" x14ac:dyDescent="0.2">
      <c r="A592">
        <v>1</v>
      </c>
      <c r="B592">
        <v>1</v>
      </c>
      <c r="G592" s="7">
        <v>629</v>
      </c>
      <c r="H592" s="7" t="s">
        <v>36</v>
      </c>
      <c r="I592" s="7">
        <v>1835807</v>
      </c>
      <c r="J592" s="7">
        <v>634</v>
      </c>
      <c r="K592" s="7" t="s">
        <v>36</v>
      </c>
      <c r="L592" s="7">
        <v>28</v>
      </c>
      <c r="M592" s="7" t="s">
        <v>91</v>
      </c>
      <c r="N592" s="7">
        <v>1835807</v>
      </c>
      <c r="O592" s="7" t="s">
        <v>31246</v>
      </c>
      <c r="P592" s="7" t="s">
        <v>93</v>
      </c>
      <c r="Q592" s="7" t="s">
        <v>31247</v>
      </c>
      <c r="R592" s="7" t="s">
        <v>31248</v>
      </c>
      <c r="S592" s="7"/>
      <c r="T592" s="7" t="s">
        <v>31249</v>
      </c>
      <c r="U592" s="7" t="s">
        <v>31250</v>
      </c>
      <c r="V592" s="7" t="s">
        <v>98</v>
      </c>
      <c r="W592" s="7" t="s">
        <v>31251</v>
      </c>
      <c r="X592" s="7"/>
      <c r="Y592" s="7"/>
      <c r="Z592" s="7"/>
      <c r="AA592" s="7" t="s">
        <v>31252</v>
      </c>
      <c r="AB592" s="7" t="s">
        <v>100</v>
      </c>
      <c r="AC592" s="7" t="s">
        <v>101</v>
      </c>
      <c r="AD592" s="7" t="s">
        <v>102</v>
      </c>
      <c r="AE592" s="7" t="s">
        <v>105</v>
      </c>
      <c r="AF592" s="7" t="s">
        <v>106</v>
      </c>
      <c r="AG592" s="7" t="s">
        <v>105</v>
      </c>
      <c r="AH592" s="7" t="s">
        <v>106</v>
      </c>
      <c r="AI592" s="7" t="s">
        <v>30577</v>
      </c>
      <c r="AJ592" s="7" t="s">
        <v>30578</v>
      </c>
      <c r="AK592" s="7" t="s">
        <v>30577</v>
      </c>
      <c r="AL592" s="7" t="s">
        <v>30578</v>
      </c>
      <c r="AM592" s="7" t="s">
        <v>109</v>
      </c>
    </row>
    <row r="593" spans="1:39" x14ac:dyDescent="0.2">
      <c r="A593">
        <v>1</v>
      </c>
      <c r="B593">
        <v>1</v>
      </c>
      <c r="G593" s="7">
        <v>630</v>
      </c>
      <c r="H593" s="7" t="s">
        <v>36</v>
      </c>
      <c r="I593" s="7">
        <v>1850339</v>
      </c>
      <c r="J593" s="7">
        <v>635</v>
      </c>
      <c r="K593" s="7" t="s">
        <v>36</v>
      </c>
      <c r="L593" s="7">
        <v>29</v>
      </c>
      <c r="M593" s="7" t="s">
        <v>91</v>
      </c>
      <c r="N593" s="7">
        <v>1850339</v>
      </c>
      <c r="O593" s="7" t="s">
        <v>31253</v>
      </c>
      <c r="P593" s="7" t="s">
        <v>93</v>
      </c>
      <c r="Q593" s="7" t="s">
        <v>31254</v>
      </c>
      <c r="R593" s="7" t="s">
        <v>31255</v>
      </c>
      <c r="S593" s="7"/>
      <c r="T593" s="7" t="s">
        <v>31256</v>
      </c>
      <c r="U593" s="7" t="s">
        <v>31257</v>
      </c>
      <c r="V593" s="7" t="s">
        <v>98</v>
      </c>
      <c r="W593" s="7" t="s">
        <v>31258</v>
      </c>
      <c r="X593" s="7"/>
      <c r="Y593" s="7"/>
      <c r="Z593" s="7"/>
      <c r="AA593" s="7" t="s">
        <v>31259</v>
      </c>
      <c r="AB593" s="7" t="s">
        <v>100</v>
      </c>
      <c r="AC593" s="7" t="s">
        <v>101</v>
      </c>
      <c r="AD593" s="7" t="s">
        <v>102</v>
      </c>
      <c r="AE593" s="7" t="s">
        <v>105</v>
      </c>
      <c r="AF593" s="7" t="s">
        <v>106</v>
      </c>
      <c r="AG593" s="7" t="s">
        <v>105</v>
      </c>
      <c r="AH593" s="7" t="s">
        <v>106</v>
      </c>
      <c r="AI593" s="7" t="s">
        <v>7661</v>
      </c>
      <c r="AJ593" s="7" t="s">
        <v>7662</v>
      </c>
      <c r="AK593" s="7" t="s">
        <v>7661</v>
      </c>
      <c r="AL593" s="7" t="s">
        <v>7662</v>
      </c>
      <c r="AM593" s="7" t="s">
        <v>109</v>
      </c>
    </row>
    <row r="594" spans="1:39" x14ac:dyDescent="0.2">
      <c r="A594">
        <v>1</v>
      </c>
      <c r="B594">
        <v>1</v>
      </c>
      <c r="G594" s="7">
        <v>631</v>
      </c>
      <c r="H594" s="7" t="s">
        <v>36</v>
      </c>
      <c r="I594" s="7">
        <v>1893051</v>
      </c>
      <c r="J594" s="7">
        <v>636</v>
      </c>
      <c r="K594" s="7" t="s">
        <v>36</v>
      </c>
      <c r="L594" s="7">
        <v>30</v>
      </c>
      <c r="M594" s="7" t="s">
        <v>91</v>
      </c>
      <c r="N594" s="7">
        <v>1893051</v>
      </c>
      <c r="O594" s="7" t="s">
        <v>31260</v>
      </c>
      <c r="P594" s="7" t="s">
        <v>93</v>
      </c>
      <c r="Q594" s="7" t="s">
        <v>31261</v>
      </c>
      <c r="R594" s="7" t="s">
        <v>31262</v>
      </c>
      <c r="S594" s="7"/>
      <c r="T594" s="7" t="s">
        <v>31263</v>
      </c>
      <c r="U594" s="7" t="s">
        <v>31264</v>
      </c>
      <c r="V594" s="7" t="s">
        <v>98</v>
      </c>
      <c r="W594" s="7" t="s">
        <v>31265</v>
      </c>
      <c r="X594" s="7"/>
      <c r="Y594" s="7"/>
      <c r="Z594" s="7"/>
      <c r="AA594" s="7" t="s">
        <v>31266</v>
      </c>
      <c r="AB594" s="7" t="s">
        <v>100</v>
      </c>
      <c r="AC594" s="7" t="s">
        <v>101</v>
      </c>
      <c r="AD594" s="7" t="s">
        <v>102</v>
      </c>
      <c r="AE594" s="7" t="s">
        <v>8502</v>
      </c>
      <c r="AF594" s="7" t="s">
        <v>8503</v>
      </c>
      <c r="AG594" s="7" t="s">
        <v>105</v>
      </c>
      <c r="AH594" s="7" t="s">
        <v>106</v>
      </c>
      <c r="AI594" s="7" t="s">
        <v>8502</v>
      </c>
      <c r="AJ594" s="7" t="s">
        <v>8503</v>
      </c>
      <c r="AK594" s="7" t="s">
        <v>8504</v>
      </c>
      <c r="AL594" s="7" t="s">
        <v>8505</v>
      </c>
      <c r="AM594" s="7" t="s">
        <v>109</v>
      </c>
    </row>
    <row r="595" spans="1:39" x14ac:dyDescent="0.2">
      <c r="A595">
        <v>1</v>
      </c>
      <c r="B595">
        <v>1</v>
      </c>
      <c r="G595" s="7">
        <v>632</v>
      </c>
      <c r="H595" s="7" t="s">
        <v>36</v>
      </c>
      <c r="I595" s="7">
        <v>1972641</v>
      </c>
      <c r="J595" s="7">
        <v>637</v>
      </c>
      <c r="K595" s="7" t="s">
        <v>36</v>
      </c>
      <c r="L595" s="7">
        <v>31</v>
      </c>
      <c r="M595" s="7" t="s">
        <v>91</v>
      </c>
      <c r="N595" s="7">
        <v>1972641</v>
      </c>
      <c r="O595" s="7" t="s">
        <v>31267</v>
      </c>
      <c r="P595" s="7" t="s">
        <v>93</v>
      </c>
      <c r="Q595" s="7" t="s">
        <v>31268</v>
      </c>
      <c r="R595" s="7" t="s">
        <v>31269</v>
      </c>
      <c r="S595" s="7"/>
      <c r="T595" s="7" t="s">
        <v>31270</v>
      </c>
      <c r="U595" s="7" t="s">
        <v>31271</v>
      </c>
      <c r="V595" s="7" t="s">
        <v>98</v>
      </c>
      <c r="W595" s="7" t="s">
        <v>31272</v>
      </c>
      <c r="X595" s="7"/>
      <c r="Y595" s="7"/>
      <c r="Z595" s="7"/>
      <c r="AA595" s="7" t="s">
        <v>31273</v>
      </c>
      <c r="AB595" s="7" t="s">
        <v>100</v>
      </c>
      <c r="AC595" s="7" t="s">
        <v>101</v>
      </c>
      <c r="AD595" s="7" t="s">
        <v>102</v>
      </c>
      <c r="AE595" s="7" t="s">
        <v>20534</v>
      </c>
      <c r="AF595" s="7" t="s">
        <v>20535</v>
      </c>
      <c r="AG595" s="7" t="s">
        <v>11027</v>
      </c>
      <c r="AH595" s="7" t="s">
        <v>11028</v>
      </c>
      <c r="AI595" s="7" t="s">
        <v>20534</v>
      </c>
      <c r="AJ595" s="7" t="s">
        <v>20535</v>
      </c>
      <c r="AK595" s="7" t="s">
        <v>11027</v>
      </c>
      <c r="AL595" s="7" t="s">
        <v>11028</v>
      </c>
      <c r="AM595" s="7" t="s">
        <v>109</v>
      </c>
    </row>
    <row r="596" spans="1:39" x14ac:dyDescent="0.2">
      <c r="A596">
        <v>1</v>
      </c>
      <c r="B596">
        <v>1</v>
      </c>
      <c r="G596" s="7">
        <v>633</v>
      </c>
      <c r="H596" s="7" t="s">
        <v>36</v>
      </c>
      <c r="I596" s="7">
        <v>1980893</v>
      </c>
      <c r="J596" s="7">
        <v>638</v>
      </c>
      <c r="K596" s="7" t="s">
        <v>36</v>
      </c>
      <c r="L596" s="7">
        <v>32</v>
      </c>
      <c r="M596" s="7" t="s">
        <v>91</v>
      </c>
      <c r="N596" s="7">
        <v>1980893</v>
      </c>
      <c r="O596" s="7" t="s">
        <v>31274</v>
      </c>
      <c r="P596" s="7" t="s">
        <v>93</v>
      </c>
      <c r="Q596" s="7" t="s">
        <v>31275</v>
      </c>
      <c r="R596" s="7" t="s">
        <v>31276</v>
      </c>
      <c r="S596" s="7"/>
      <c r="T596" s="7" t="s">
        <v>31277</v>
      </c>
      <c r="U596" s="7" t="s">
        <v>31278</v>
      </c>
      <c r="V596" s="7" t="s">
        <v>98</v>
      </c>
      <c r="W596" s="7" t="s">
        <v>31279</v>
      </c>
      <c r="X596" s="7"/>
      <c r="Y596" s="7"/>
      <c r="Z596" s="7"/>
      <c r="AA596" s="7" t="s">
        <v>31280</v>
      </c>
      <c r="AB596" s="7" t="s">
        <v>100</v>
      </c>
      <c r="AC596" s="7" t="s">
        <v>101</v>
      </c>
      <c r="AD596" s="7" t="s">
        <v>102</v>
      </c>
      <c r="AE596" s="7" t="s">
        <v>7695</v>
      </c>
      <c r="AF596" s="7" t="s">
        <v>7696</v>
      </c>
      <c r="AG596" s="7" t="s">
        <v>105</v>
      </c>
      <c r="AH596" s="7" t="s">
        <v>106</v>
      </c>
      <c r="AI596" s="7" t="s">
        <v>7695</v>
      </c>
      <c r="AJ596" s="7" t="s">
        <v>7696</v>
      </c>
      <c r="AK596" s="7" t="s">
        <v>7697</v>
      </c>
      <c r="AL596" s="7" t="s">
        <v>7698</v>
      </c>
      <c r="AM596" s="7" t="s">
        <v>109</v>
      </c>
    </row>
    <row r="597" spans="1:39" x14ac:dyDescent="0.2">
      <c r="A597">
        <v>1</v>
      </c>
      <c r="B597">
        <v>1</v>
      </c>
      <c r="G597" s="7">
        <v>634</v>
      </c>
      <c r="H597" s="7" t="s">
        <v>36</v>
      </c>
      <c r="I597" s="7">
        <v>1983434</v>
      </c>
      <c r="J597" s="7">
        <v>639</v>
      </c>
      <c r="K597" s="7" t="s">
        <v>36</v>
      </c>
      <c r="L597" s="7">
        <v>33</v>
      </c>
      <c r="M597" s="7" t="s">
        <v>91</v>
      </c>
      <c r="N597" s="7">
        <v>1983434</v>
      </c>
      <c r="O597" s="7" t="s">
        <v>31281</v>
      </c>
      <c r="P597" s="7" t="s">
        <v>93</v>
      </c>
      <c r="Q597" s="7" t="s">
        <v>31282</v>
      </c>
      <c r="R597" s="7" t="s">
        <v>31283</v>
      </c>
      <c r="S597" s="7"/>
      <c r="T597" s="7" t="s">
        <v>31284</v>
      </c>
      <c r="U597" s="7" t="s">
        <v>31285</v>
      </c>
      <c r="V597" s="7" t="s">
        <v>98</v>
      </c>
      <c r="W597" s="7" t="s">
        <v>31286</v>
      </c>
      <c r="X597" s="7"/>
      <c r="Y597" s="7"/>
      <c r="Z597" s="7"/>
      <c r="AA597" s="7" t="s">
        <v>31287</v>
      </c>
      <c r="AB597" s="7" t="s">
        <v>100</v>
      </c>
      <c r="AC597" s="7" t="s">
        <v>101</v>
      </c>
      <c r="AD597" s="7" t="s">
        <v>102</v>
      </c>
      <c r="AE597" s="7" t="s">
        <v>105</v>
      </c>
      <c r="AF597" s="7" t="s">
        <v>106</v>
      </c>
      <c r="AG597" s="7" t="s">
        <v>31288</v>
      </c>
      <c r="AH597" s="7" t="s">
        <v>31289</v>
      </c>
      <c r="AI597" s="7" t="s">
        <v>105</v>
      </c>
      <c r="AJ597" s="7" t="s">
        <v>106</v>
      </c>
      <c r="AK597" s="7" t="s">
        <v>31288</v>
      </c>
      <c r="AL597" s="7" t="s">
        <v>31289</v>
      </c>
      <c r="AM597" s="7" t="s">
        <v>109</v>
      </c>
    </row>
    <row r="598" spans="1:39" x14ac:dyDescent="0.2">
      <c r="A598">
        <v>1</v>
      </c>
      <c r="B598">
        <v>1</v>
      </c>
      <c r="G598" s="7">
        <v>635</v>
      </c>
      <c r="H598" s="7" t="s">
        <v>36</v>
      </c>
      <c r="I598" s="7">
        <v>1986604</v>
      </c>
      <c r="J598" s="7">
        <v>640</v>
      </c>
      <c r="K598" s="7" t="s">
        <v>36</v>
      </c>
      <c r="L598" s="7">
        <v>34</v>
      </c>
      <c r="M598" s="7" t="s">
        <v>91</v>
      </c>
      <c r="N598" s="7">
        <v>1986604</v>
      </c>
      <c r="O598" s="7" t="s">
        <v>31290</v>
      </c>
      <c r="P598" s="7" t="s">
        <v>93</v>
      </c>
      <c r="Q598" s="7" t="s">
        <v>31291</v>
      </c>
      <c r="R598" s="7" t="s">
        <v>31292</v>
      </c>
      <c r="S598" s="7"/>
      <c r="T598" s="7" t="s">
        <v>31293</v>
      </c>
      <c r="U598" s="7" t="s">
        <v>31294</v>
      </c>
      <c r="V598" s="7" t="s">
        <v>98</v>
      </c>
      <c r="W598" s="7" t="s">
        <v>31295</v>
      </c>
      <c r="X598" s="7"/>
      <c r="Y598" s="7"/>
      <c r="Z598" s="7"/>
      <c r="AA598" s="7" t="s">
        <v>31296</v>
      </c>
      <c r="AB598" s="7" t="s">
        <v>100</v>
      </c>
      <c r="AC598" s="7" t="s">
        <v>101</v>
      </c>
      <c r="AD598" s="7" t="s">
        <v>102</v>
      </c>
      <c r="AE598" s="7" t="s">
        <v>105</v>
      </c>
      <c r="AF598" s="7" t="s">
        <v>106</v>
      </c>
      <c r="AG598" s="7" t="s">
        <v>24393</v>
      </c>
      <c r="AH598" s="7" t="s">
        <v>24394</v>
      </c>
      <c r="AI598" s="7" t="s">
        <v>24395</v>
      </c>
      <c r="AJ598" s="7" t="s">
        <v>24396</v>
      </c>
      <c r="AK598" s="7" t="s">
        <v>24393</v>
      </c>
      <c r="AL598" s="7" t="s">
        <v>24394</v>
      </c>
      <c r="AM598" s="7" t="s">
        <v>109</v>
      </c>
    </row>
    <row r="599" spans="1:39" x14ac:dyDescent="0.2">
      <c r="A599">
        <v>1</v>
      </c>
      <c r="B599">
        <v>1</v>
      </c>
      <c r="G599" s="7">
        <v>636</v>
      </c>
      <c r="H599" s="7" t="s">
        <v>36</v>
      </c>
      <c r="I599" s="7">
        <v>2006393</v>
      </c>
      <c r="J599" s="7">
        <v>641</v>
      </c>
      <c r="K599" s="7" t="s">
        <v>36</v>
      </c>
      <c r="L599" s="7">
        <v>35</v>
      </c>
      <c r="M599" s="7" t="s">
        <v>91</v>
      </c>
      <c r="N599" s="7">
        <v>2006393</v>
      </c>
      <c r="O599" s="7" t="s">
        <v>31297</v>
      </c>
      <c r="P599" s="7" t="s">
        <v>93</v>
      </c>
      <c r="Q599" s="7" t="s">
        <v>31298</v>
      </c>
      <c r="R599" s="7" t="s">
        <v>31299</v>
      </c>
      <c r="S599" s="7"/>
      <c r="T599" s="7" t="s">
        <v>31300</v>
      </c>
      <c r="U599" s="7" t="s">
        <v>31301</v>
      </c>
      <c r="V599" s="7" t="s">
        <v>98</v>
      </c>
      <c r="W599" s="7" t="s">
        <v>31302</v>
      </c>
      <c r="X599" s="7"/>
      <c r="Y599" s="7"/>
      <c r="Z599" s="7"/>
      <c r="AA599" s="7" t="s">
        <v>31303</v>
      </c>
      <c r="AB599" s="7" t="s">
        <v>100</v>
      </c>
      <c r="AC599" s="7" t="s">
        <v>101</v>
      </c>
      <c r="AD599" s="7" t="s">
        <v>102</v>
      </c>
      <c r="AE599" s="7" t="s">
        <v>105</v>
      </c>
      <c r="AF599" s="7" t="s">
        <v>106</v>
      </c>
      <c r="AG599" s="7" t="s">
        <v>105</v>
      </c>
      <c r="AH599" s="7" t="s">
        <v>106</v>
      </c>
      <c r="AI599" s="7" t="s">
        <v>9386</v>
      </c>
      <c r="AJ599" s="7" t="s">
        <v>9387</v>
      </c>
      <c r="AK599" s="7" t="s">
        <v>9386</v>
      </c>
      <c r="AL599" s="7" t="s">
        <v>9387</v>
      </c>
      <c r="AM599" s="7" t="s">
        <v>109</v>
      </c>
    </row>
    <row r="600" spans="1:39" x14ac:dyDescent="0.2">
      <c r="A600">
        <v>1</v>
      </c>
      <c r="B600">
        <v>1</v>
      </c>
      <c r="G600" s="7">
        <v>637</v>
      </c>
      <c r="H600" s="7" t="s">
        <v>36</v>
      </c>
      <c r="I600" s="7">
        <v>2008380</v>
      </c>
      <c r="J600" s="7">
        <v>642</v>
      </c>
      <c r="K600" s="7" t="s">
        <v>36</v>
      </c>
      <c r="L600" s="7">
        <v>36</v>
      </c>
      <c r="M600" s="7" t="s">
        <v>91</v>
      </c>
      <c r="N600" s="7">
        <v>2008380</v>
      </c>
      <c r="O600" s="7" t="s">
        <v>31304</v>
      </c>
      <c r="P600" s="7" t="s">
        <v>93</v>
      </c>
      <c r="Q600" s="7" t="s">
        <v>31305</v>
      </c>
      <c r="R600" s="7" t="s">
        <v>31306</v>
      </c>
      <c r="S600" s="7"/>
      <c r="T600" s="7" t="s">
        <v>31307</v>
      </c>
      <c r="U600" s="7" t="s">
        <v>31308</v>
      </c>
      <c r="V600" s="7" t="s">
        <v>98</v>
      </c>
      <c r="W600" s="7" t="s">
        <v>31309</v>
      </c>
      <c r="X600" s="7"/>
      <c r="Y600" s="7"/>
      <c r="Z600" s="7"/>
      <c r="AA600" s="7" t="s">
        <v>31310</v>
      </c>
      <c r="AB600" s="7" t="s">
        <v>100</v>
      </c>
      <c r="AC600" s="7" t="s">
        <v>101</v>
      </c>
      <c r="AD600" s="7" t="s">
        <v>102</v>
      </c>
      <c r="AE600" s="7" t="s">
        <v>105</v>
      </c>
      <c r="AF600" s="7" t="s">
        <v>106</v>
      </c>
      <c r="AG600" s="7" t="s">
        <v>105</v>
      </c>
      <c r="AH600" s="7" t="s">
        <v>106</v>
      </c>
      <c r="AI600" s="7" t="s">
        <v>9386</v>
      </c>
      <c r="AJ600" s="7" t="s">
        <v>9387</v>
      </c>
      <c r="AK600" s="7" t="s">
        <v>9386</v>
      </c>
      <c r="AL600" s="7" t="s">
        <v>9387</v>
      </c>
      <c r="AM600" s="7" t="s">
        <v>109</v>
      </c>
    </row>
    <row r="601" spans="1:39" x14ac:dyDescent="0.2">
      <c r="A601">
        <v>1</v>
      </c>
      <c r="B601">
        <v>1</v>
      </c>
      <c r="G601" s="7">
        <v>638</v>
      </c>
      <c r="H601" s="7" t="s">
        <v>36</v>
      </c>
      <c r="I601" s="7">
        <v>2058052</v>
      </c>
      <c r="J601" s="7">
        <v>643</v>
      </c>
      <c r="K601" s="7" t="s">
        <v>36</v>
      </c>
      <c r="L601" s="7">
        <v>37</v>
      </c>
      <c r="M601" s="7" t="s">
        <v>91</v>
      </c>
      <c r="N601" s="7">
        <v>2058052</v>
      </c>
      <c r="O601" s="7" t="s">
        <v>31311</v>
      </c>
      <c r="P601" s="7" t="s">
        <v>93</v>
      </c>
      <c r="Q601" s="7" t="s">
        <v>31312</v>
      </c>
      <c r="R601" s="7" t="s">
        <v>31313</v>
      </c>
      <c r="S601" s="7"/>
      <c r="T601" s="7" t="s">
        <v>31314</v>
      </c>
      <c r="U601" s="7" t="s">
        <v>31315</v>
      </c>
      <c r="V601" s="7" t="s">
        <v>98</v>
      </c>
      <c r="W601" s="7" t="s">
        <v>31316</v>
      </c>
      <c r="X601" s="7"/>
      <c r="Y601" s="7"/>
      <c r="Z601" s="7"/>
      <c r="AA601" s="7" t="s">
        <v>31317</v>
      </c>
      <c r="AB601" s="7" t="s">
        <v>100</v>
      </c>
      <c r="AC601" s="7" t="s">
        <v>101</v>
      </c>
      <c r="AD601" s="7" t="s">
        <v>102</v>
      </c>
      <c r="AE601" s="7" t="s">
        <v>105</v>
      </c>
      <c r="AF601" s="7" t="s">
        <v>106</v>
      </c>
      <c r="AG601" s="7" t="s">
        <v>28483</v>
      </c>
      <c r="AH601" s="7" t="s">
        <v>28484</v>
      </c>
      <c r="AI601" s="7" t="s">
        <v>105</v>
      </c>
      <c r="AJ601" s="7" t="s">
        <v>106</v>
      </c>
      <c r="AK601" s="7" t="s">
        <v>28483</v>
      </c>
      <c r="AL601" s="7" t="s">
        <v>28484</v>
      </c>
      <c r="AM601" s="7" t="s">
        <v>109</v>
      </c>
    </row>
    <row r="602" spans="1:39" x14ac:dyDescent="0.2">
      <c r="A602">
        <v>1</v>
      </c>
      <c r="B602">
        <v>1</v>
      </c>
      <c r="G602" s="7">
        <v>639</v>
      </c>
      <c r="H602" s="7" t="s">
        <v>36</v>
      </c>
      <c r="I602" s="7">
        <v>2098294</v>
      </c>
      <c r="J602" s="7">
        <v>644</v>
      </c>
      <c r="K602" s="7" t="s">
        <v>36</v>
      </c>
      <c r="L602" s="7">
        <v>38</v>
      </c>
      <c r="M602" s="7" t="s">
        <v>91</v>
      </c>
      <c r="N602" s="7">
        <v>2098294</v>
      </c>
      <c r="O602" s="7" t="s">
        <v>31318</v>
      </c>
      <c r="P602" s="7" t="s">
        <v>93</v>
      </c>
      <c r="Q602" s="7" t="s">
        <v>31319</v>
      </c>
      <c r="R602" s="7" t="s">
        <v>31320</v>
      </c>
      <c r="S602" s="7"/>
      <c r="T602" s="7" t="s">
        <v>31321</v>
      </c>
      <c r="U602" s="7" t="s">
        <v>31322</v>
      </c>
      <c r="V602" s="7" t="s">
        <v>98</v>
      </c>
      <c r="W602" s="7" t="s">
        <v>31323</v>
      </c>
      <c r="X602" s="7"/>
      <c r="Y602" s="7"/>
      <c r="Z602" s="7"/>
      <c r="AA602" s="7" t="s">
        <v>31324</v>
      </c>
      <c r="AB602" s="7" t="s">
        <v>100</v>
      </c>
      <c r="AC602" s="7" t="s">
        <v>101</v>
      </c>
      <c r="AD602" s="7" t="s">
        <v>102</v>
      </c>
      <c r="AE602" s="7" t="s">
        <v>105</v>
      </c>
      <c r="AF602" s="7" t="s">
        <v>106</v>
      </c>
      <c r="AG602" s="7" t="s">
        <v>19103</v>
      </c>
      <c r="AH602" s="7" t="s">
        <v>19104</v>
      </c>
      <c r="AI602" s="7" t="s">
        <v>525</v>
      </c>
      <c r="AJ602" s="7" t="s">
        <v>526</v>
      </c>
      <c r="AK602" s="7" t="s">
        <v>19103</v>
      </c>
      <c r="AL602" s="7" t="s">
        <v>19104</v>
      </c>
      <c r="AM602" s="7" t="s">
        <v>109</v>
      </c>
    </row>
    <row r="603" spans="1:39" x14ac:dyDescent="0.2">
      <c r="A603">
        <v>1</v>
      </c>
      <c r="B603">
        <v>1</v>
      </c>
      <c r="G603" s="7">
        <v>640</v>
      </c>
      <c r="H603" s="7" t="s">
        <v>36</v>
      </c>
      <c r="I603" s="7">
        <v>2124263</v>
      </c>
      <c r="J603" s="7">
        <v>645</v>
      </c>
      <c r="K603" s="7" t="s">
        <v>36</v>
      </c>
      <c r="L603" s="7">
        <v>39</v>
      </c>
      <c r="M603" s="7" t="s">
        <v>91</v>
      </c>
      <c r="N603" s="7">
        <v>2124263</v>
      </c>
      <c r="O603" s="7" t="s">
        <v>31325</v>
      </c>
      <c r="P603" s="7" t="s">
        <v>93</v>
      </c>
      <c r="Q603" s="7" t="s">
        <v>31326</v>
      </c>
      <c r="R603" s="7" t="s">
        <v>31327</v>
      </c>
      <c r="S603" s="7"/>
      <c r="T603" s="7" t="s">
        <v>31328</v>
      </c>
      <c r="U603" s="7" t="s">
        <v>31329</v>
      </c>
      <c r="V603" s="7" t="s">
        <v>98</v>
      </c>
      <c r="W603" s="7" t="s">
        <v>31330</v>
      </c>
      <c r="X603" s="7"/>
      <c r="Y603" s="7"/>
      <c r="Z603" s="7"/>
      <c r="AA603" s="7" t="s">
        <v>31331</v>
      </c>
      <c r="AB603" s="7" t="s">
        <v>100</v>
      </c>
      <c r="AC603" s="7" t="s">
        <v>101</v>
      </c>
      <c r="AD603" s="7" t="s">
        <v>102</v>
      </c>
      <c r="AE603" s="7" t="s">
        <v>27788</v>
      </c>
      <c r="AF603" s="7" t="s">
        <v>27789</v>
      </c>
      <c r="AG603" s="7" t="s">
        <v>3332</v>
      </c>
      <c r="AH603" s="7" t="s">
        <v>3333</v>
      </c>
      <c r="AI603" s="7" t="s">
        <v>27788</v>
      </c>
      <c r="AJ603" s="7" t="s">
        <v>27789</v>
      </c>
      <c r="AK603" s="7" t="s">
        <v>3332</v>
      </c>
      <c r="AL603" s="7" t="s">
        <v>3333</v>
      </c>
      <c r="AM603" s="7" t="s">
        <v>109</v>
      </c>
    </row>
    <row r="604" spans="1:39" x14ac:dyDescent="0.2">
      <c r="A604">
        <v>1</v>
      </c>
      <c r="B604">
        <v>1</v>
      </c>
      <c r="G604" s="7">
        <v>641</v>
      </c>
      <c r="H604" s="7" t="s">
        <v>36</v>
      </c>
      <c r="I604" s="7">
        <v>2136115</v>
      </c>
      <c r="J604" s="7">
        <v>646</v>
      </c>
      <c r="K604" s="7" t="s">
        <v>36</v>
      </c>
      <c r="L604" s="7">
        <v>40</v>
      </c>
      <c r="M604" s="7" t="s">
        <v>91</v>
      </c>
      <c r="N604" s="7">
        <v>2136115</v>
      </c>
      <c r="O604" s="7" t="s">
        <v>31332</v>
      </c>
      <c r="P604" s="7" t="s">
        <v>93</v>
      </c>
      <c r="Q604" s="7" t="s">
        <v>31333</v>
      </c>
      <c r="R604" s="7" t="s">
        <v>31334</v>
      </c>
      <c r="S604" s="7"/>
      <c r="T604" s="7" t="s">
        <v>31335</v>
      </c>
      <c r="U604" s="7" t="s">
        <v>31336</v>
      </c>
      <c r="V604" s="7" t="s">
        <v>98</v>
      </c>
      <c r="W604" s="7" t="s">
        <v>31337</v>
      </c>
      <c r="X604" s="7"/>
      <c r="Y604" s="7"/>
      <c r="Z604" s="7"/>
      <c r="AA604" s="7" t="s">
        <v>31338</v>
      </c>
      <c r="AB604" s="7" t="s">
        <v>100</v>
      </c>
      <c r="AC604" s="7" t="s">
        <v>101</v>
      </c>
      <c r="AD604" s="7" t="s">
        <v>102</v>
      </c>
      <c r="AE604" s="7" t="s">
        <v>10184</v>
      </c>
      <c r="AF604" s="7" t="s">
        <v>10185</v>
      </c>
      <c r="AG604" s="7" t="s">
        <v>22873</v>
      </c>
      <c r="AH604" s="7" t="s">
        <v>22874</v>
      </c>
      <c r="AI604" s="7" t="s">
        <v>10184</v>
      </c>
      <c r="AJ604" s="7" t="s">
        <v>10185</v>
      </c>
      <c r="AK604" s="7" t="s">
        <v>22873</v>
      </c>
      <c r="AL604" s="7" t="s">
        <v>22874</v>
      </c>
      <c r="AM604" s="7" t="s">
        <v>109</v>
      </c>
    </row>
    <row r="605" spans="1:39" x14ac:dyDescent="0.2">
      <c r="A605">
        <v>1</v>
      </c>
      <c r="B605">
        <v>1</v>
      </c>
      <c r="G605" s="7">
        <v>642</v>
      </c>
      <c r="H605" s="7" t="s">
        <v>36</v>
      </c>
      <c r="I605" s="7">
        <v>2140465</v>
      </c>
      <c r="J605" s="7">
        <v>647</v>
      </c>
      <c r="K605" s="7" t="s">
        <v>36</v>
      </c>
      <c r="L605" s="7">
        <v>41</v>
      </c>
      <c r="M605" s="7" t="s">
        <v>91</v>
      </c>
      <c r="N605" s="7">
        <v>2140465</v>
      </c>
      <c r="O605" s="7" t="s">
        <v>31339</v>
      </c>
      <c r="P605" s="7" t="s">
        <v>93</v>
      </c>
      <c r="Q605" s="7" t="s">
        <v>31340</v>
      </c>
      <c r="R605" s="7" t="s">
        <v>31341</v>
      </c>
      <c r="S605" s="7"/>
      <c r="T605" s="7" t="s">
        <v>31342</v>
      </c>
      <c r="U605" s="7" t="s">
        <v>31343</v>
      </c>
      <c r="V605" s="7" t="s">
        <v>98</v>
      </c>
      <c r="W605" s="7" t="s">
        <v>31344</v>
      </c>
      <c r="X605" s="7"/>
      <c r="Y605" s="7"/>
      <c r="Z605" s="7"/>
      <c r="AA605" s="7" t="s">
        <v>31345</v>
      </c>
      <c r="AB605" s="7" t="s">
        <v>100</v>
      </c>
      <c r="AC605" s="7" t="s">
        <v>101</v>
      </c>
      <c r="AD605" s="7" t="s">
        <v>102</v>
      </c>
      <c r="AE605" s="7" t="s">
        <v>105</v>
      </c>
      <c r="AF605" s="7" t="s">
        <v>106</v>
      </c>
      <c r="AG605" s="7" t="s">
        <v>105</v>
      </c>
      <c r="AH605" s="7" t="s">
        <v>106</v>
      </c>
      <c r="AI605" s="7" t="s">
        <v>105</v>
      </c>
      <c r="AJ605" s="7" t="s">
        <v>106</v>
      </c>
      <c r="AK605" s="7" t="s">
        <v>31346</v>
      </c>
      <c r="AL605" s="7" t="s">
        <v>31347</v>
      </c>
      <c r="AM605" s="7" t="s">
        <v>109</v>
      </c>
    </row>
    <row r="606" spans="1:39" x14ac:dyDescent="0.2">
      <c r="A606">
        <v>1</v>
      </c>
      <c r="B606">
        <v>1</v>
      </c>
      <c r="G606" s="7">
        <v>643</v>
      </c>
      <c r="H606" s="7" t="s">
        <v>36</v>
      </c>
      <c r="I606" s="7">
        <v>2167045</v>
      </c>
      <c r="J606" s="7">
        <v>648</v>
      </c>
      <c r="K606" s="7" t="s">
        <v>36</v>
      </c>
      <c r="L606" s="7">
        <v>42</v>
      </c>
      <c r="M606" s="7" t="s">
        <v>91</v>
      </c>
      <c r="N606" s="7">
        <v>2167045</v>
      </c>
      <c r="O606" s="7" t="s">
        <v>31348</v>
      </c>
      <c r="P606" s="7" t="s">
        <v>93</v>
      </c>
      <c r="Q606" s="7" t="s">
        <v>31349</v>
      </c>
      <c r="R606" s="7" t="s">
        <v>31350</v>
      </c>
      <c r="S606" s="7"/>
      <c r="T606" s="7" t="s">
        <v>31351</v>
      </c>
      <c r="U606" s="7" t="s">
        <v>31352</v>
      </c>
      <c r="V606" s="7" t="s">
        <v>98</v>
      </c>
      <c r="W606" s="7" t="s">
        <v>31353</v>
      </c>
      <c r="X606" s="7"/>
      <c r="Y606" s="7"/>
      <c r="Z606" s="7"/>
      <c r="AA606" s="7" t="s">
        <v>31354</v>
      </c>
      <c r="AB606" s="7" t="s">
        <v>100</v>
      </c>
      <c r="AC606" s="7" t="s">
        <v>101</v>
      </c>
      <c r="AD606" s="7" t="s">
        <v>102</v>
      </c>
      <c r="AE606" s="7" t="s">
        <v>105</v>
      </c>
      <c r="AF606" s="7" t="s">
        <v>106</v>
      </c>
      <c r="AG606" s="7" t="s">
        <v>7726</v>
      </c>
      <c r="AH606" s="7" t="s">
        <v>7727</v>
      </c>
      <c r="AI606" s="7" t="s">
        <v>7728</v>
      </c>
      <c r="AJ606" s="7" t="s">
        <v>7729</v>
      </c>
      <c r="AK606" s="7" t="s">
        <v>7726</v>
      </c>
      <c r="AL606" s="7" t="s">
        <v>7727</v>
      </c>
      <c r="AM606" s="7" t="s">
        <v>109</v>
      </c>
    </row>
    <row r="607" spans="1:39" x14ac:dyDescent="0.2">
      <c r="A607">
        <v>1</v>
      </c>
      <c r="B607">
        <v>1</v>
      </c>
      <c r="G607" s="7">
        <v>644</v>
      </c>
      <c r="H607" s="7" t="s">
        <v>36</v>
      </c>
      <c r="I607" s="7">
        <v>2181238</v>
      </c>
      <c r="J607" s="7">
        <v>649</v>
      </c>
      <c r="K607" s="7" t="s">
        <v>36</v>
      </c>
      <c r="L607" s="7">
        <v>43</v>
      </c>
      <c r="M607" s="7" t="s">
        <v>91</v>
      </c>
      <c r="N607" s="7">
        <v>2181238</v>
      </c>
      <c r="O607" s="7" t="s">
        <v>31355</v>
      </c>
      <c r="P607" s="7" t="s">
        <v>93</v>
      </c>
      <c r="Q607" s="7" t="s">
        <v>31356</v>
      </c>
      <c r="R607" s="7" t="s">
        <v>31357</v>
      </c>
      <c r="S607" s="7"/>
      <c r="T607" s="7" t="s">
        <v>31358</v>
      </c>
      <c r="U607" s="7" t="s">
        <v>31359</v>
      </c>
      <c r="V607" s="7" t="s">
        <v>98</v>
      </c>
      <c r="W607" s="7" t="s">
        <v>31360</v>
      </c>
      <c r="X607" s="7"/>
      <c r="Y607" s="7"/>
      <c r="Z607" s="7"/>
      <c r="AA607" s="7" t="s">
        <v>31361</v>
      </c>
      <c r="AB607" s="7" t="s">
        <v>100</v>
      </c>
      <c r="AC607" s="7" t="s">
        <v>101</v>
      </c>
      <c r="AD607" s="7" t="s">
        <v>102</v>
      </c>
      <c r="AE607" s="7" t="s">
        <v>13557</v>
      </c>
      <c r="AF607" s="7" t="s">
        <v>13558</v>
      </c>
      <c r="AG607" s="7" t="s">
        <v>31362</v>
      </c>
      <c r="AH607" s="7" t="s">
        <v>1455</v>
      </c>
      <c r="AI607" s="7" t="s">
        <v>13557</v>
      </c>
      <c r="AJ607" s="7" t="s">
        <v>13558</v>
      </c>
      <c r="AK607" s="7" t="s">
        <v>31362</v>
      </c>
      <c r="AL607" s="7" t="s">
        <v>1455</v>
      </c>
      <c r="AM607" s="7" t="s">
        <v>109</v>
      </c>
    </row>
    <row r="608" spans="1:39" x14ac:dyDescent="0.2">
      <c r="A608">
        <v>1</v>
      </c>
      <c r="B608">
        <v>1</v>
      </c>
      <c r="G608" s="7">
        <v>645</v>
      </c>
      <c r="H608" s="7" t="s">
        <v>36</v>
      </c>
      <c r="I608" s="7">
        <v>2338113</v>
      </c>
      <c r="J608" s="7">
        <v>650</v>
      </c>
      <c r="K608" s="7" t="s">
        <v>36</v>
      </c>
      <c r="L608" s="7">
        <v>44</v>
      </c>
      <c r="M608" s="7" t="s">
        <v>91</v>
      </c>
      <c r="N608" s="7">
        <v>2338113</v>
      </c>
      <c r="O608" s="7" t="s">
        <v>31363</v>
      </c>
      <c r="P608" s="7" t="s">
        <v>93</v>
      </c>
      <c r="Q608" s="7" t="s">
        <v>31364</v>
      </c>
      <c r="R608" s="7" t="s">
        <v>31365</v>
      </c>
      <c r="S608" s="7"/>
      <c r="T608" s="7" t="s">
        <v>31366</v>
      </c>
      <c r="U608" s="7" t="s">
        <v>31367</v>
      </c>
      <c r="V608" s="7" t="s">
        <v>98</v>
      </c>
      <c r="W608" s="7" t="s">
        <v>31368</v>
      </c>
      <c r="X608" s="7"/>
      <c r="Y608" s="7"/>
      <c r="Z608" s="7"/>
      <c r="AA608" s="7" t="s">
        <v>31369</v>
      </c>
      <c r="AB608" s="7" t="s">
        <v>100</v>
      </c>
      <c r="AC608" s="7" t="s">
        <v>101</v>
      </c>
      <c r="AD608" s="7" t="s">
        <v>102</v>
      </c>
      <c r="AE608" s="7" t="s">
        <v>30705</v>
      </c>
      <c r="AF608" s="7" t="s">
        <v>30706</v>
      </c>
      <c r="AG608" s="7" t="s">
        <v>105</v>
      </c>
      <c r="AH608" s="7" t="s">
        <v>106</v>
      </c>
      <c r="AI608" s="7" t="s">
        <v>30705</v>
      </c>
      <c r="AJ608" s="7" t="s">
        <v>30706</v>
      </c>
      <c r="AK608" s="7" t="s">
        <v>22914</v>
      </c>
      <c r="AL608" s="7" t="s">
        <v>22915</v>
      </c>
      <c r="AM608" s="7" t="s">
        <v>109</v>
      </c>
    </row>
    <row r="609" spans="1:39" x14ac:dyDescent="0.2">
      <c r="A609">
        <v>1</v>
      </c>
      <c r="B609">
        <v>1</v>
      </c>
      <c r="G609" s="7">
        <v>646</v>
      </c>
      <c r="H609" s="7" t="s">
        <v>36</v>
      </c>
      <c r="I609" s="7">
        <v>2415636</v>
      </c>
      <c r="J609" s="7">
        <v>651</v>
      </c>
      <c r="K609" s="7" t="s">
        <v>36</v>
      </c>
      <c r="L609" s="7">
        <v>45</v>
      </c>
      <c r="M609" s="7" t="s">
        <v>91</v>
      </c>
      <c r="N609" s="7">
        <v>2415636</v>
      </c>
      <c r="O609" s="7" t="s">
        <v>31370</v>
      </c>
      <c r="P609" s="7" t="s">
        <v>93</v>
      </c>
      <c r="Q609" s="7" t="s">
        <v>31371</v>
      </c>
      <c r="R609" s="7" t="s">
        <v>31372</v>
      </c>
      <c r="S609" s="7"/>
      <c r="T609" s="7" t="s">
        <v>31373</v>
      </c>
      <c r="U609" s="7" t="s">
        <v>31374</v>
      </c>
      <c r="V609" s="7" t="s">
        <v>98</v>
      </c>
      <c r="W609" s="7" t="s">
        <v>31375</v>
      </c>
      <c r="X609" s="7"/>
      <c r="Y609" s="7"/>
      <c r="Z609" s="7"/>
      <c r="AA609" s="7" t="s">
        <v>31376</v>
      </c>
      <c r="AB609" s="7" t="s">
        <v>100</v>
      </c>
      <c r="AC609" s="7" t="s">
        <v>101</v>
      </c>
      <c r="AD609" s="7" t="s">
        <v>102</v>
      </c>
      <c r="AE609" s="7" t="s">
        <v>105</v>
      </c>
      <c r="AF609" s="7" t="s">
        <v>106</v>
      </c>
      <c r="AG609" s="7" t="s">
        <v>105</v>
      </c>
      <c r="AH609" s="7" t="s">
        <v>106</v>
      </c>
      <c r="AI609" s="7" t="s">
        <v>105</v>
      </c>
      <c r="AJ609" s="7" t="s">
        <v>106</v>
      </c>
      <c r="AK609" s="7" t="s">
        <v>31377</v>
      </c>
      <c r="AL609" s="7" t="s">
        <v>31378</v>
      </c>
      <c r="AM609" s="7" t="s">
        <v>109</v>
      </c>
    </row>
    <row r="610" spans="1:39" x14ac:dyDescent="0.2">
      <c r="A610">
        <v>1</v>
      </c>
      <c r="B610">
        <v>1</v>
      </c>
      <c r="G610" s="7">
        <v>647</v>
      </c>
      <c r="H610" s="7" t="s">
        <v>36</v>
      </c>
      <c r="I610" s="7">
        <v>2434324</v>
      </c>
      <c r="J610" s="7">
        <v>652</v>
      </c>
      <c r="K610" s="7" t="s">
        <v>36</v>
      </c>
      <c r="L610" s="7">
        <v>46</v>
      </c>
      <c r="M610" s="7" t="s">
        <v>91</v>
      </c>
      <c r="N610" s="7">
        <v>2434324</v>
      </c>
      <c r="O610" s="7" t="s">
        <v>31379</v>
      </c>
      <c r="P610" s="7" t="s">
        <v>93</v>
      </c>
      <c r="Q610" s="7" t="s">
        <v>31380</v>
      </c>
      <c r="R610" s="7" t="s">
        <v>31381</v>
      </c>
      <c r="S610" s="7"/>
      <c r="T610" s="7" t="s">
        <v>31382</v>
      </c>
      <c r="U610" s="7" t="s">
        <v>31383</v>
      </c>
      <c r="V610" s="7" t="s">
        <v>98</v>
      </c>
      <c r="W610" s="7" t="s">
        <v>31384</v>
      </c>
      <c r="X610" s="7"/>
      <c r="Y610" s="7"/>
      <c r="Z610" s="7"/>
      <c r="AA610" s="7" t="s">
        <v>31385</v>
      </c>
      <c r="AB610" s="7" t="s">
        <v>100</v>
      </c>
      <c r="AC610" s="7" t="s">
        <v>101</v>
      </c>
      <c r="AD610" s="7" t="s">
        <v>102</v>
      </c>
      <c r="AE610" s="7" t="s">
        <v>105</v>
      </c>
      <c r="AF610" s="7" t="s">
        <v>106</v>
      </c>
      <c r="AG610" s="7" t="s">
        <v>105</v>
      </c>
      <c r="AH610" s="7" t="s">
        <v>106</v>
      </c>
      <c r="AI610" s="7" t="s">
        <v>603</v>
      </c>
      <c r="AJ610" s="7" t="s">
        <v>604</v>
      </c>
      <c r="AK610" s="7" t="s">
        <v>603</v>
      </c>
      <c r="AL610" s="7" t="s">
        <v>604</v>
      </c>
      <c r="AM610" s="7" t="s">
        <v>109</v>
      </c>
    </row>
    <row r="611" spans="1:39" x14ac:dyDescent="0.2">
      <c r="A611">
        <v>1</v>
      </c>
      <c r="B611">
        <v>1</v>
      </c>
      <c r="G611" s="7">
        <v>648</v>
      </c>
      <c r="H611" s="7" t="s">
        <v>36</v>
      </c>
      <c r="I611" s="7">
        <v>2509497</v>
      </c>
      <c r="J611" s="7">
        <v>653</v>
      </c>
      <c r="K611" s="7" t="s">
        <v>36</v>
      </c>
      <c r="L611" s="7">
        <v>47</v>
      </c>
      <c r="M611" s="7" t="s">
        <v>91</v>
      </c>
      <c r="N611" s="7">
        <v>2509497</v>
      </c>
      <c r="O611" s="7" t="s">
        <v>28574</v>
      </c>
      <c r="P611" s="7" t="s">
        <v>93</v>
      </c>
      <c r="Q611" s="7" t="s">
        <v>31386</v>
      </c>
      <c r="R611" s="7" t="s">
        <v>31387</v>
      </c>
      <c r="S611" s="7"/>
      <c r="T611" s="7" t="s">
        <v>31388</v>
      </c>
      <c r="U611" s="7" t="s">
        <v>31389</v>
      </c>
      <c r="V611" s="7" t="s">
        <v>98</v>
      </c>
      <c r="W611" s="7" t="s">
        <v>31390</v>
      </c>
      <c r="X611" s="7"/>
      <c r="Y611" s="7"/>
      <c r="Z611" s="7"/>
      <c r="AA611" s="7" t="s">
        <v>31391</v>
      </c>
      <c r="AB611" s="7" t="s">
        <v>100</v>
      </c>
      <c r="AC611" s="7" t="s">
        <v>101</v>
      </c>
      <c r="AD611" s="7" t="s">
        <v>102</v>
      </c>
      <c r="AE611" s="7" t="s">
        <v>105</v>
      </c>
      <c r="AF611" s="7" t="s">
        <v>106</v>
      </c>
      <c r="AG611" s="7" t="s">
        <v>105</v>
      </c>
      <c r="AH611" s="7" t="s">
        <v>106</v>
      </c>
      <c r="AI611" s="7" t="s">
        <v>8668</v>
      </c>
      <c r="AJ611" s="7" t="s">
        <v>8669</v>
      </c>
      <c r="AK611" s="7" t="s">
        <v>3391</v>
      </c>
      <c r="AL611" s="7" t="s">
        <v>3392</v>
      </c>
      <c r="AM611" s="7" t="s">
        <v>109</v>
      </c>
    </row>
    <row r="612" spans="1:39" x14ac:dyDescent="0.2">
      <c r="A612">
        <v>1</v>
      </c>
      <c r="B612">
        <v>1</v>
      </c>
      <c r="G612" s="7">
        <v>649</v>
      </c>
      <c r="H612" s="7" t="s">
        <v>36</v>
      </c>
      <c r="I612" s="7">
        <v>2511271</v>
      </c>
      <c r="J612" s="7">
        <v>654</v>
      </c>
      <c r="K612" s="7" t="s">
        <v>36</v>
      </c>
      <c r="L612" s="7">
        <v>48</v>
      </c>
      <c r="M612" s="7" t="s">
        <v>91</v>
      </c>
      <c r="N612" s="7">
        <v>2511271</v>
      </c>
      <c r="O612" s="7" t="s">
        <v>31392</v>
      </c>
      <c r="P612" s="7" t="s">
        <v>93</v>
      </c>
      <c r="Q612" s="7" t="s">
        <v>31393</v>
      </c>
      <c r="R612" s="7" t="s">
        <v>31394</v>
      </c>
      <c r="S612" s="7"/>
      <c r="T612" s="7" t="s">
        <v>31395</v>
      </c>
      <c r="U612" s="7" t="s">
        <v>31396</v>
      </c>
      <c r="V612" s="7" t="s">
        <v>98</v>
      </c>
      <c r="W612" s="7" t="s">
        <v>31397</v>
      </c>
      <c r="X612" s="7"/>
      <c r="Y612" s="7"/>
      <c r="Z612" s="7"/>
      <c r="AA612" s="7" t="s">
        <v>31398</v>
      </c>
      <c r="AB612" s="7" t="s">
        <v>100</v>
      </c>
      <c r="AC612" s="7" t="s">
        <v>101</v>
      </c>
      <c r="AD612" s="7" t="s">
        <v>102</v>
      </c>
      <c r="AE612" s="7" t="s">
        <v>105</v>
      </c>
      <c r="AF612" s="7" t="s">
        <v>106</v>
      </c>
      <c r="AG612" s="7" t="s">
        <v>105</v>
      </c>
      <c r="AH612" s="7" t="s">
        <v>106</v>
      </c>
      <c r="AI612" s="7" t="s">
        <v>8668</v>
      </c>
      <c r="AJ612" s="7" t="s">
        <v>8669</v>
      </c>
      <c r="AK612" s="7" t="s">
        <v>3391</v>
      </c>
      <c r="AL612" s="7" t="s">
        <v>3392</v>
      </c>
      <c r="AM612" s="7" t="s">
        <v>109</v>
      </c>
    </row>
    <row r="613" spans="1:39" x14ac:dyDescent="0.2">
      <c r="A613">
        <v>1</v>
      </c>
      <c r="B613">
        <v>1</v>
      </c>
      <c r="G613" s="7">
        <v>650</v>
      </c>
      <c r="H613" s="7" t="s">
        <v>36</v>
      </c>
      <c r="I613" s="7">
        <v>2592050</v>
      </c>
      <c r="J613" s="7">
        <v>655</v>
      </c>
      <c r="K613" s="7" t="s">
        <v>36</v>
      </c>
      <c r="L613" s="7">
        <v>49</v>
      </c>
      <c r="M613" s="7" t="s">
        <v>91</v>
      </c>
      <c r="N613" s="7">
        <v>2592050</v>
      </c>
      <c r="O613" s="7" t="s">
        <v>31399</v>
      </c>
      <c r="P613" s="7" t="s">
        <v>93</v>
      </c>
      <c r="Q613" s="7" t="s">
        <v>31400</v>
      </c>
      <c r="R613" s="7" t="s">
        <v>31401</v>
      </c>
      <c r="S613" s="7"/>
      <c r="T613" s="7" t="s">
        <v>31402</v>
      </c>
      <c r="U613" s="7" t="s">
        <v>31403</v>
      </c>
      <c r="V613" s="7" t="s">
        <v>98</v>
      </c>
      <c r="W613" s="7" t="s">
        <v>31404</v>
      </c>
      <c r="X613" s="7"/>
      <c r="Y613" s="7"/>
      <c r="Z613" s="7"/>
      <c r="AA613" s="7" t="s">
        <v>31405</v>
      </c>
      <c r="AB613" s="7" t="s">
        <v>100</v>
      </c>
      <c r="AC613" s="7" t="s">
        <v>101</v>
      </c>
      <c r="AD613" s="7" t="s">
        <v>102</v>
      </c>
      <c r="AE613" s="7" t="s">
        <v>105</v>
      </c>
      <c r="AF613" s="7" t="s">
        <v>106</v>
      </c>
      <c r="AG613" s="7" t="s">
        <v>31406</v>
      </c>
      <c r="AH613" s="7" t="s">
        <v>31407</v>
      </c>
      <c r="AI613" s="7" t="s">
        <v>31408</v>
      </c>
      <c r="AJ613" s="7" t="s">
        <v>31409</v>
      </c>
      <c r="AK613" s="7" t="s">
        <v>31406</v>
      </c>
      <c r="AL613" s="7" t="s">
        <v>31407</v>
      </c>
      <c r="AM613" s="7" t="s">
        <v>109</v>
      </c>
    </row>
    <row r="614" spans="1:39" x14ac:dyDescent="0.2">
      <c r="A614">
        <v>1</v>
      </c>
      <c r="B614">
        <v>1</v>
      </c>
      <c r="G614" s="7">
        <v>651</v>
      </c>
      <c r="H614" s="7" t="s">
        <v>36</v>
      </c>
      <c r="I614" s="7">
        <v>2596536</v>
      </c>
      <c r="J614" s="7">
        <v>656</v>
      </c>
      <c r="K614" s="7" t="s">
        <v>36</v>
      </c>
      <c r="L614" s="7">
        <v>50</v>
      </c>
      <c r="M614" s="7" t="s">
        <v>91</v>
      </c>
      <c r="N614" s="7">
        <v>2596536</v>
      </c>
      <c r="O614" s="7" t="s">
        <v>31410</v>
      </c>
      <c r="P614" s="7" t="s">
        <v>93</v>
      </c>
      <c r="Q614" s="7" t="s">
        <v>31411</v>
      </c>
      <c r="R614" s="7" t="s">
        <v>31412</v>
      </c>
      <c r="S614" s="7"/>
      <c r="T614" s="7" t="s">
        <v>31413</v>
      </c>
      <c r="U614" s="7" t="s">
        <v>31414</v>
      </c>
      <c r="V614" s="7" t="s">
        <v>98</v>
      </c>
      <c r="W614" s="7" t="s">
        <v>31415</v>
      </c>
      <c r="X614" s="7"/>
      <c r="Y614" s="7"/>
      <c r="Z614" s="7"/>
      <c r="AA614" s="7" t="s">
        <v>31416</v>
      </c>
      <c r="AB614" s="7" t="s">
        <v>100</v>
      </c>
      <c r="AC614" s="7" t="s">
        <v>101</v>
      </c>
      <c r="AD614" s="7" t="s">
        <v>102</v>
      </c>
      <c r="AE614" s="7" t="s">
        <v>105</v>
      </c>
      <c r="AF614" s="7" t="s">
        <v>106</v>
      </c>
      <c r="AG614" s="7" t="s">
        <v>31417</v>
      </c>
      <c r="AH614" s="7" t="s">
        <v>31418</v>
      </c>
      <c r="AI614" s="7" t="s">
        <v>7818</v>
      </c>
      <c r="AJ614" s="7" t="s">
        <v>7819</v>
      </c>
      <c r="AK614" s="7" t="s">
        <v>31417</v>
      </c>
      <c r="AL614" s="7" t="s">
        <v>31418</v>
      </c>
      <c r="AM614" s="7" t="s">
        <v>109</v>
      </c>
    </row>
    <row r="615" spans="1:39" x14ac:dyDescent="0.2">
      <c r="A615">
        <v>1</v>
      </c>
      <c r="B615">
        <v>1</v>
      </c>
      <c r="G615" s="7">
        <v>652</v>
      </c>
      <c r="H615" s="7" t="s">
        <v>36</v>
      </c>
      <c r="I615" s="7">
        <v>2602835</v>
      </c>
      <c r="J615" s="7">
        <v>657</v>
      </c>
      <c r="K615" s="7" t="s">
        <v>36</v>
      </c>
      <c r="L615" s="7">
        <v>51</v>
      </c>
      <c r="M615" s="7" t="s">
        <v>91</v>
      </c>
      <c r="N615" s="7">
        <v>2602835</v>
      </c>
      <c r="O615" s="7" t="s">
        <v>31419</v>
      </c>
      <c r="P615" s="7" t="s">
        <v>93</v>
      </c>
      <c r="Q615" s="7" t="s">
        <v>31420</v>
      </c>
      <c r="R615" s="7" t="s">
        <v>31421</v>
      </c>
      <c r="S615" s="7"/>
      <c r="T615" s="7" t="s">
        <v>31422</v>
      </c>
      <c r="U615" s="7" t="s">
        <v>31423</v>
      </c>
      <c r="V615" s="7" t="s">
        <v>98</v>
      </c>
      <c r="W615" s="7" t="s">
        <v>31424</v>
      </c>
      <c r="X615" s="7"/>
      <c r="Y615" s="7"/>
      <c r="Z615" s="7"/>
      <c r="AA615" s="7" t="s">
        <v>31425</v>
      </c>
      <c r="AB615" s="7" t="s">
        <v>100</v>
      </c>
      <c r="AC615" s="7" t="s">
        <v>101</v>
      </c>
      <c r="AD615" s="7" t="s">
        <v>102</v>
      </c>
      <c r="AE615" s="7" t="s">
        <v>105</v>
      </c>
      <c r="AF615" s="7" t="s">
        <v>106</v>
      </c>
      <c r="AG615" s="7" t="s">
        <v>31426</v>
      </c>
      <c r="AH615" s="7" t="s">
        <v>31427</v>
      </c>
      <c r="AI615" s="7" t="s">
        <v>31428</v>
      </c>
      <c r="AJ615" s="7" t="s">
        <v>31429</v>
      </c>
      <c r="AK615" s="7" t="s">
        <v>31426</v>
      </c>
      <c r="AL615" s="7" t="s">
        <v>31427</v>
      </c>
      <c r="AM615" s="7" t="s">
        <v>109</v>
      </c>
    </row>
    <row r="616" spans="1:39" x14ac:dyDescent="0.2">
      <c r="A616">
        <v>1</v>
      </c>
      <c r="B616">
        <v>1</v>
      </c>
      <c r="G616" s="7">
        <v>653</v>
      </c>
      <c r="H616" s="7" t="s">
        <v>36</v>
      </c>
      <c r="I616" s="7">
        <v>2614042</v>
      </c>
      <c r="J616" s="7">
        <v>658</v>
      </c>
      <c r="K616" s="7" t="s">
        <v>36</v>
      </c>
      <c r="L616" s="7">
        <v>52</v>
      </c>
      <c r="M616" s="7" t="s">
        <v>91</v>
      </c>
      <c r="N616" s="7">
        <v>2614042</v>
      </c>
      <c r="O616" s="7" t="s">
        <v>31430</v>
      </c>
      <c r="P616" s="7" t="s">
        <v>93</v>
      </c>
      <c r="Q616" s="7" t="s">
        <v>31431</v>
      </c>
      <c r="R616" s="7" t="s">
        <v>31432</v>
      </c>
      <c r="S616" s="7"/>
      <c r="T616" s="7" t="s">
        <v>31433</v>
      </c>
      <c r="U616" s="7" t="s">
        <v>31434</v>
      </c>
      <c r="V616" s="7" t="s">
        <v>98</v>
      </c>
      <c r="W616" s="7" t="s">
        <v>31435</v>
      </c>
      <c r="X616" s="7"/>
      <c r="Y616" s="7"/>
      <c r="Z616" s="7"/>
      <c r="AA616" s="7" t="s">
        <v>31436</v>
      </c>
      <c r="AB616" s="7" t="s">
        <v>100</v>
      </c>
      <c r="AC616" s="7" t="s">
        <v>101</v>
      </c>
      <c r="AD616" s="7" t="s">
        <v>102</v>
      </c>
      <c r="AE616" s="7" t="s">
        <v>31437</v>
      </c>
      <c r="AF616" s="7" t="s">
        <v>31438</v>
      </c>
      <c r="AG616" s="7" t="s">
        <v>16890</v>
      </c>
      <c r="AH616" s="7" t="s">
        <v>16891</v>
      </c>
      <c r="AI616" s="7" t="s">
        <v>31437</v>
      </c>
      <c r="AJ616" s="7" t="s">
        <v>31438</v>
      </c>
      <c r="AK616" s="7" t="s">
        <v>16890</v>
      </c>
      <c r="AL616" s="7" t="s">
        <v>16891</v>
      </c>
      <c r="AM616" s="7" t="s">
        <v>109</v>
      </c>
    </row>
    <row r="617" spans="1:39" x14ac:dyDescent="0.2">
      <c r="A617">
        <v>1</v>
      </c>
      <c r="B617">
        <v>1</v>
      </c>
      <c r="G617" s="7">
        <v>654</v>
      </c>
      <c r="H617" s="7" t="s">
        <v>36</v>
      </c>
      <c r="I617" s="7">
        <v>2634581</v>
      </c>
      <c r="J617" s="7">
        <v>659</v>
      </c>
      <c r="K617" s="7" t="s">
        <v>36</v>
      </c>
      <c r="L617" s="7">
        <v>53</v>
      </c>
      <c r="M617" s="7" t="s">
        <v>91</v>
      </c>
      <c r="N617" s="7">
        <v>2634581</v>
      </c>
      <c r="O617" s="7" t="s">
        <v>31439</v>
      </c>
      <c r="P617" s="7" t="s">
        <v>93</v>
      </c>
      <c r="Q617" s="7" t="s">
        <v>31440</v>
      </c>
      <c r="R617" s="7" t="s">
        <v>31441</v>
      </c>
      <c r="S617" s="7"/>
      <c r="T617" s="7" t="s">
        <v>31442</v>
      </c>
      <c r="U617" s="7" t="s">
        <v>31443</v>
      </c>
      <c r="V617" s="7" t="s">
        <v>98</v>
      </c>
      <c r="W617" s="7" t="s">
        <v>31444</v>
      </c>
      <c r="X617" s="7"/>
      <c r="Y617" s="7"/>
      <c r="Z617" s="7"/>
      <c r="AA617" s="7" t="s">
        <v>31445</v>
      </c>
      <c r="AB617" s="7" t="s">
        <v>100</v>
      </c>
      <c r="AC617" s="7" t="s">
        <v>101</v>
      </c>
      <c r="AD617" s="7" t="s">
        <v>102</v>
      </c>
      <c r="AE617" s="7" t="s">
        <v>31446</v>
      </c>
      <c r="AF617" s="7" t="s">
        <v>31447</v>
      </c>
      <c r="AG617" s="7" t="s">
        <v>31448</v>
      </c>
      <c r="AH617" s="7" t="s">
        <v>31449</v>
      </c>
      <c r="AI617" s="7" t="s">
        <v>31446</v>
      </c>
      <c r="AJ617" s="7" t="s">
        <v>31447</v>
      </c>
      <c r="AK617" s="7" t="s">
        <v>31448</v>
      </c>
      <c r="AL617" s="7" t="s">
        <v>31449</v>
      </c>
      <c r="AM617" s="7" t="s">
        <v>109</v>
      </c>
    </row>
    <row r="618" spans="1:39" x14ac:dyDescent="0.2">
      <c r="A618">
        <v>1</v>
      </c>
      <c r="B618">
        <v>1</v>
      </c>
      <c r="G618" s="7">
        <v>655</v>
      </c>
      <c r="H618" s="7" t="s">
        <v>36</v>
      </c>
      <c r="I618" s="7">
        <v>2656867</v>
      </c>
      <c r="J618" s="7">
        <v>660</v>
      </c>
      <c r="K618" s="7" t="s">
        <v>36</v>
      </c>
      <c r="L618" s="7">
        <v>54</v>
      </c>
      <c r="M618" s="7" t="s">
        <v>91</v>
      </c>
      <c r="N618" s="7">
        <v>2656867</v>
      </c>
      <c r="O618" s="7" t="s">
        <v>31450</v>
      </c>
      <c r="P618" s="7" t="s">
        <v>93</v>
      </c>
      <c r="Q618" s="7" t="s">
        <v>31451</v>
      </c>
      <c r="R618" s="7" t="s">
        <v>31452</v>
      </c>
      <c r="S618" s="7"/>
      <c r="T618" s="7" t="s">
        <v>31453</v>
      </c>
      <c r="U618" s="7" t="s">
        <v>31454</v>
      </c>
      <c r="V618" s="7" t="s">
        <v>98</v>
      </c>
      <c r="W618" s="7" t="s">
        <v>31455</v>
      </c>
      <c r="X618" s="7"/>
      <c r="Y618" s="7"/>
      <c r="Z618" s="7"/>
      <c r="AA618" s="7" t="s">
        <v>31456</v>
      </c>
      <c r="AB618" s="7" t="s">
        <v>100</v>
      </c>
      <c r="AC618" s="7" t="s">
        <v>101</v>
      </c>
      <c r="AD618" s="7" t="s">
        <v>102</v>
      </c>
      <c r="AE618" s="7" t="s">
        <v>15278</v>
      </c>
      <c r="AF618" s="7" t="s">
        <v>15279</v>
      </c>
      <c r="AG618" s="7" t="s">
        <v>31457</v>
      </c>
      <c r="AH618" s="7" t="s">
        <v>31458</v>
      </c>
      <c r="AI618" s="7" t="s">
        <v>15278</v>
      </c>
      <c r="AJ618" s="7" t="s">
        <v>15279</v>
      </c>
      <c r="AK618" s="7" t="s">
        <v>31457</v>
      </c>
      <c r="AL618" s="7" t="s">
        <v>31458</v>
      </c>
      <c r="AM618" s="7" t="s">
        <v>109</v>
      </c>
    </row>
    <row r="619" spans="1:39" x14ac:dyDescent="0.2">
      <c r="A619">
        <v>1</v>
      </c>
      <c r="B619">
        <v>1</v>
      </c>
      <c r="G619" s="7">
        <v>656</v>
      </c>
      <c r="H619" s="7" t="s">
        <v>36</v>
      </c>
      <c r="I619" s="7">
        <v>2665281</v>
      </c>
      <c r="J619" s="7">
        <v>661</v>
      </c>
      <c r="K619" s="7" t="s">
        <v>36</v>
      </c>
      <c r="L619" s="7">
        <v>55</v>
      </c>
      <c r="M619" s="7" t="s">
        <v>91</v>
      </c>
      <c r="N619" s="7">
        <v>2665281</v>
      </c>
      <c r="O619" s="7" t="s">
        <v>31459</v>
      </c>
      <c r="P619" s="7" t="s">
        <v>93</v>
      </c>
      <c r="Q619" s="7" t="s">
        <v>31460</v>
      </c>
      <c r="R619" s="7" t="s">
        <v>31461</v>
      </c>
      <c r="S619" s="7"/>
      <c r="T619" s="7" t="s">
        <v>31462</v>
      </c>
      <c r="U619" s="7" t="s">
        <v>31463</v>
      </c>
      <c r="V619" s="7" t="s">
        <v>98</v>
      </c>
      <c r="W619" s="7" t="s">
        <v>31464</v>
      </c>
      <c r="X619" s="7"/>
      <c r="Y619" s="7"/>
      <c r="Z619" s="7"/>
      <c r="AA619" s="7" t="s">
        <v>31465</v>
      </c>
      <c r="AB619" s="7" t="s">
        <v>100</v>
      </c>
      <c r="AC619" s="7" t="s">
        <v>101</v>
      </c>
      <c r="AD619" s="7" t="s">
        <v>102</v>
      </c>
      <c r="AE619" s="7" t="s">
        <v>105</v>
      </c>
      <c r="AF619" s="7" t="s">
        <v>106</v>
      </c>
      <c r="AG619" s="7" t="s">
        <v>105</v>
      </c>
      <c r="AH619" s="7" t="s">
        <v>106</v>
      </c>
      <c r="AI619" s="7" t="s">
        <v>105</v>
      </c>
      <c r="AJ619" s="7" t="s">
        <v>106</v>
      </c>
      <c r="AK619" s="7" t="s">
        <v>14506</v>
      </c>
      <c r="AL619" s="7" t="s">
        <v>14507</v>
      </c>
      <c r="AM619" s="7" t="s">
        <v>109</v>
      </c>
    </row>
    <row r="620" spans="1:39" x14ac:dyDescent="0.2">
      <c r="A620">
        <v>1</v>
      </c>
      <c r="B620">
        <v>1</v>
      </c>
      <c r="G620" s="7">
        <v>657</v>
      </c>
      <c r="H620" s="7" t="s">
        <v>36</v>
      </c>
      <c r="I620" s="7">
        <v>2712189</v>
      </c>
      <c r="J620" s="7">
        <v>662</v>
      </c>
      <c r="K620" s="7" t="s">
        <v>36</v>
      </c>
      <c r="L620" s="7">
        <v>56</v>
      </c>
      <c r="M620" s="7" t="s">
        <v>91</v>
      </c>
      <c r="N620" s="7">
        <v>2712189</v>
      </c>
      <c r="O620" s="7" t="s">
        <v>31466</v>
      </c>
      <c r="P620" s="7" t="s">
        <v>93</v>
      </c>
      <c r="Q620" s="7" t="s">
        <v>31467</v>
      </c>
      <c r="R620" s="7" t="s">
        <v>31468</v>
      </c>
      <c r="S620" s="7"/>
      <c r="T620" s="7" t="s">
        <v>31469</v>
      </c>
      <c r="U620" s="7" t="s">
        <v>31470</v>
      </c>
      <c r="V620" s="7" t="s">
        <v>98</v>
      </c>
      <c r="W620" s="7" t="s">
        <v>31471</v>
      </c>
      <c r="X620" s="7"/>
      <c r="Y620" s="7"/>
      <c r="Z620" s="7"/>
      <c r="AA620" s="7" t="s">
        <v>31472</v>
      </c>
      <c r="AB620" s="7" t="s">
        <v>100</v>
      </c>
      <c r="AC620" s="7" t="s">
        <v>101</v>
      </c>
      <c r="AD620" s="7" t="s">
        <v>102</v>
      </c>
      <c r="AE620" s="7" t="s">
        <v>105</v>
      </c>
      <c r="AF620" s="7" t="s">
        <v>106</v>
      </c>
      <c r="AG620" s="7" t="s">
        <v>105</v>
      </c>
      <c r="AH620" s="7" t="s">
        <v>106</v>
      </c>
      <c r="AI620" s="7" t="s">
        <v>31473</v>
      </c>
      <c r="AJ620" s="7" t="s">
        <v>31474</v>
      </c>
      <c r="AK620" s="7" t="s">
        <v>105</v>
      </c>
      <c r="AL620" s="7" t="s">
        <v>106</v>
      </c>
      <c r="AM620" s="7" t="s">
        <v>109</v>
      </c>
    </row>
    <row r="621" spans="1:39" x14ac:dyDescent="0.2">
      <c r="A621">
        <v>1</v>
      </c>
      <c r="B621">
        <v>1</v>
      </c>
      <c r="G621" s="7">
        <v>658</v>
      </c>
      <c r="H621" s="7" t="s">
        <v>36</v>
      </c>
      <c r="I621" s="7">
        <v>2779893</v>
      </c>
      <c r="J621" s="7">
        <v>663</v>
      </c>
      <c r="K621" s="7" t="s">
        <v>36</v>
      </c>
      <c r="L621" s="7">
        <v>57</v>
      </c>
      <c r="M621" s="7" t="s">
        <v>91</v>
      </c>
      <c r="N621" s="7">
        <v>2779893</v>
      </c>
      <c r="O621" s="7" t="s">
        <v>31475</v>
      </c>
      <c r="P621" s="7" t="s">
        <v>93</v>
      </c>
      <c r="Q621" s="7" t="s">
        <v>31476</v>
      </c>
      <c r="R621" s="7" t="s">
        <v>31477</v>
      </c>
      <c r="S621" s="7"/>
      <c r="T621" s="7" t="s">
        <v>31478</v>
      </c>
      <c r="U621" s="7" t="s">
        <v>31479</v>
      </c>
      <c r="V621" s="7" t="s">
        <v>98</v>
      </c>
      <c r="W621" s="7" t="s">
        <v>31480</v>
      </c>
      <c r="X621" s="7"/>
      <c r="Y621" s="7"/>
      <c r="Z621" s="7"/>
      <c r="AA621" s="7" t="s">
        <v>31481</v>
      </c>
      <c r="AB621" s="7" t="s">
        <v>100</v>
      </c>
      <c r="AC621" s="7" t="s">
        <v>101</v>
      </c>
      <c r="AD621" s="7" t="s">
        <v>102</v>
      </c>
      <c r="AE621" s="7" t="s">
        <v>31482</v>
      </c>
      <c r="AF621" s="7" t="s">
        <v>31483</v>
      </c>
      <c r="AG621" s="7" t="s">
        <v>11216</v>
      </c>
      <c r="AH621" s="7" t="s">
        <v>11217</v>
      </c>
      <c r="AI621" s="7" t="s">
        <v>31482</v>
      </c>
      <c r="AJ621" s="7" t="s">
        <v>31483</v>
      </c>
      <c r="AK621" s="7" t="s">
        <v>11216</v>
      </c>
      <c r="AL621" s="7" t="s">
        <v>11217</v>
      </c>
      <c r="AM621" s="7" t="s">
        <v>109</v>
      </c>
    </row>
    <row r="622" spans="1:39" x14ac:dyDescent="0.2">
      <c r="A622">
        <v>1</v>
      </c>
      <c r="B622">
        <v>1</v>
      </c>
      <c r="G622" s="7">
        <v>659</v>
      </c>
      <c r="H622" s="7" t="s">
        <v>36</v>
      </c>
      <c r="I622" s="7">
        <v>2824524</v>
      </c>
      <c r="J622" s="7">
        <v>664</v>
      </c>
      <c r="K622" s="7" t="s">
        <v>36</v>
      </c>
      <c r="L622" s="7">
        <v>58</v>
      </c>
      <c r="M622" s="7" t="s">
        <v>91</v>
      </c>
      <c r="N622" s="7">
        <v>2824524</v>
      </c>
      <c r="O622" s="7" t="s">
        <v>31484</v>
      </c>
      <c r="P622" s="7" t="s">
        <v>93</v>
      </c>
      <c r="Q622" s="7" t="s">
        <v>31485</v>
      </c>
      <c r="R622" s="7" t="s">
        <v>31486</v>
      </c>
      <c r="S622" s="7"/>
      <c r="T622" s="7" t="s">
        <v>31487</v>
      </c>
      <c r="U622" s="7" t="s">
        <v>31488</v>
      </c>
      <c r="V622" s="7" t="s">
        <v>98</v>
      </c>
      <c r="W622" s="7" t="s">
        <v>31489</v>
      </c>
      <c r="X622" s="7"/>
      <c r="Y622" s="7"/>
      <c r="Z622" s="7"/>
      <c r="AA622" s="7" t="s">
        <v>31490</v>
      </c>
      <c r="AB622" s="7" t="s">
        <v>100</v>
      </c>
      <c r="AC622" s="7" t="s">
        <v>101</v>
      </c>
      <c r="AD622" s="7" t="s">
        <v>102</v>
      </c>
      <c r="AE622" s="7" t="s">
        <v>5338</v>
      </c>
      <c r="AF622" s="7" t="s">
        <v>5339</v>
      </c>
      <c r="AG622" s="7" t="s">
        <v>31491</v>
      </c>
      <c r="AH622" s="7" t="s">
        <v>31492</v>
      </c>
      <c r="AI622" s="7" t="s">
        <v>5338</v>
      </c>
      <c r="AJ622" s="7" t="s">
        <v>5339</v>
      </c>
      <c r="AK622" s="7" t="s">
        <v>31491</v>
      </c>
      <c r="AL622" s="7" t="s">
        <v>31492</v>
      </c>
      <c r="AM622" s="7" t="s">
        <v>109</v>
      </c>
    </row>
    <row r="623" spans="1:39" x14ac:dyDescent="0.2">
      <c r="A623">
        <v>1</v>
      </c>
      <c r="B623">
        <v>1</v>
      </c>
      <c r="G623" s="7">
        <v>660</v>
      </c>
      <c r="H623" s="7" t="s">
        <v>36</v>
      </c>
      <c r="I623" s="7">
        <v>2871214</v>
      </c>
      <c r="J623" s="7">
        <v>665</v>
      </c>
      <c r="K623" s="7" t="s">
        <v>36</v>
      </c>
      <c r="L623" s="7">
        <v>59</v>
      </c>
      <c r="M623" s="7" t="s">
        <v>91</v>
      </c>
      <c r="N623" s="7">
        <v>2871214</v>
      </c>
      <c r="O623" s="7" t="s">
        <v>31493</v>
      </c>
      <c r="P623" s="7" t="s">
        <v>93</v>
      </c>
      <c r="Q623" s="7" t="s">
        <v>31494</v>
      </c>
      <c r="R623" s="7" t="s">
        <v>31495</v>
      </c>
      <c r="S623" s="7"/>
      <c r="T623" s="7" t="s">
        <v>31496</v>
      </c>
      <c r="U623" s="7" t="s">
        <v>31497</v>
      </c>
      <c r="V623" s="7" t="s">
        <v>98</v>
      </c>
      <c r="W623" s="7" t="s">
        <v>31498</v>
      </c>
      <c r="X623" s="7"/>
      <c r="Y623" s="7"/>
      <c r="Z623" s="7"/>
      <c r="AA623" s="7" t="s">
        <v>31499</v>
      </c>
      <c r="AB623" s="7" t="s">
        <v>100</v>
      </c>
      <c r="AC623" s="7" t="s">
        <v>101</v>
      </c>
      <c r="AD623" s="7" t="s">
        <v>102</v>
      </c>
      <c r="AE623" s="7" t="s">
        <v>105</v>
      </c>
      <c r="AF623" s="7" t="s">
        <v>106</v>
      </c>
      <c r="AG623" s="7" t="s">
        <v>31500</v>
      </c>
      <c r="AH623" s="7" t="s">
        <v>31501</v>
      </c>
      <c r="AI623" s="7" t="s">
        <v>105</v>
      </c>
      <c r="AJ623" s="7" t="s">
        <v>106</v>
      </c>
      <c r="AK623" s="7" t="s">
        <v>31500</v>
      </c>
      <c r="AL623" s="7" t="s">
        <v>31501</v>
      </c>
      <c r="AM623" s="7" t="s">
        <v>109</v>
      </c>
    </row>
    <row r="624" spans="1:39" x14ac:dyDescent="0.2">
      <c r="A624">
        <v>1</v>
      </c>
      <c r="B624">
        <v>1</v>
      </c>
      <c r="G624" s="7">
        <v>661</v>
      </c>
      <c r="H624" s="7" t="s">
        <v>36</v>
      </c>
      <c r="I624" s="7">
        <v>2885039</v>
      </c>
      <c r="J624" s="7">
        <v>666</v>
      </c>
      <c r="K624" s="7" t="s">
        <v>36</v>
      </c>
      <c r="L624" s="7">
        <v>60</v>
      </c>
      <c r="M624" s="7" t="s">
        <v>91</v>
      </c>
      <c r="N624" s="7">
        <v>2885039</v>
      </c>
      <c r="O624" s="7" t="s">
        <v>31502</v>
      </c>
      <c r="P624" s="7" t="s">
        <v>93</v>
      </c>
      <c r="Q624" s="7" t="s">
        <v>31503</v>
      </c>
      <c r="R624" s="7" t="s">
        <v>31504</v>
      </c>
      <c r="S624" s="7"/>
      <c r="T624" s="7" t="s">
        <v>31505</v>
      </c>
      <c r="U624" s="7" t="s">
        <v>31506</v>
      </c>
      <c r="V624" s="7" t="s">
        <v>98</v>
      </c>
      <c r="W624" s="7" t="s">
        <v>31507</v>
      </c>
      <c r="X624" s="7"/>
      <c r="Y624" s="7"/>
      <c r="Z624" s="7"/>
      <c r="AA624" s="7" t="s">
        <v>31508</v>
      </c>
      <c r="AB624" s="7" t="s">
        <v>100</v>
      </c>
      <c r="AC624" s="7" t="s">
        <v>101</v>
      </c>
      <c r="AD624" s="7" t="s">
        <v>102</v>
      </c>
      <c r="AE624" s="7" t="s">
        <v>30013</v>
      </c>
      <c r="AF624" s="7" t="s">
        <v>30014</v>
      </c>
      <c r="AG624" s="7" t="s">
        <v>105</v>
      </c>
      <c r="AH624" s="7" t="s">
        <v>106</v>
      </c>
      <c r="AI624" s="7" t="s">
        <v>30013</v>
      </c>
      <c r="AJ624" s="7" t="s">
        <v>30014</v>
      </c>
      <c r="AK624" s="7" t="s">
        <v>4363</v>
      </c>
      <c r="AL624" s="7" t="s">
        <v>4364</v>
      </c>
      <c r="AM624" s="7" t="s">
        <v>109</v>
      </c>
    </row>
    <row r="625" spans="1:39" x14ac:dyDescent="0.2">
      <c r="A625">
        <v>1</v>
      </c>
      <c r="B625">
        <v>1</v>
      </c>
      <c r="G625" s="7">
        <v>662</v>
      </c>
      <c r="H625" s="7" t="s">
        <v>36</v>
      </c>
      <c r="I625" s="7">
        <v>2950586</v>
      </c>
      <c r="J625" s="7">
        <v>667</v>
      </c>
      <c r="K625" s="7" t="s">
        <v>36</v>
      </c>
      <c r="L625" s="7">
        <v>61</v>
      </c>
      <c r="M625" s="7" t="s">
        <v>91</v>
      </c>
      <c r="N625" s="7">
        <v>2950586</v>
      </c>
      <c r="O625" s="7" t="s">
        <v>31509</v>
      </c>
      <c r="P625" s="7" t="s">
        <v>93</v>
      </c>
      <c r="Q625" s="7" t="s">
        <v>31510</v>
      </c>
      <c r="R625" s="7" t="s">
        <v>31511</v>
      </c>
      <c r="S625" s="7"/>
      <c r="T625" s="7" t="s">
        <v>31512</v>
      </c>
      <c r="U625" s="7" t="s">
        <v>31513</v>
      </c>
      <c r="V625" s="7" t="s">
        <v>98</v>
      </c>
      <c r="W625" s="7" t="s">
        <v>31514</v>
      </c>
      <c r="X625" s="7"/>
      <c r="Y625" s="7"/>
      <c r="Z625" s="7"/>
      <c r="AA625" s="7" t="s">
        <v>31515</v>
      </c>
      <c r="AB625" s="7" t="s">
        <v>100</v>
      </c>
      <c r="AC625" s="7" t="s">
        <v>101</v>
      </c>
      <c r="AD625" s="7" t="s">
        <v>102</v>
      </c>
      <c r="AE625" s="7" t="s">
        <v>105</v>
      </c>
      <c r="AF625" s="7" t="s">
        <v>106</v>
      </c>
      <c r="AG625" s="7" t="s">
        <v>31516</v>
      </c>
      <c r="AH625" s="7" t="s">
        <v>31517</v>
      </c>
      <c r="AI625" s="7" t="s">
        <v>31518</v>
      </c>
      <c r="AJ625" s="7" t="s">
        <v>31519</v>
      </c>
      <c r="AK625" s="7" t="s">
        <v>31516</v>
      </c>
      <c r="AL625" s="7" t="s">
        <v>31517</v>
      </c>
      <c r="AM625" s="7" t="s">
        <v>109</v>
      </c>
    </row>
    <row r="626" spans="1:39" x14ac:dyDescent="0.2">
      <c r="A626">
        <v>1</v>
      </c>
      <c r="B626">
        <v>1</v>
      </c>
      <c r="G626" s="7">
        <v>663</v>
      </c>
      <c r="H626" s="7" t="s">
        <v>36</v>
      </c>
      <c r="I626" s="7">
        <v>2984939</v>
      </c>
      <c r="J626" s="7">
        <v>668</v>
      </c>
      <c r="K626" s="7" t="s">
        <v>36</v>
      </c>
      <c r="L626" s="7">
        <v>62</v>
      </c>
      <c r="M626" s="7" t="s">
        <v>91</v>
      </c>
      <c r="N626" s="7">
        <v>2984939</v>
      </c>
      <c r="O626" s="7" t="s">
        <v>31520</v>
      </c>
      <c r="P626" s="7" t="s">
        <v>93</v>
      </c>
      <c r="Q626" s="7" t="s">
        <v>31521</v>
      </c>
      <c r="R626" s="7" t="s">
        <v>31522</v>
      </c>
      <c r="S626" s="7"/>
      <c r="T626" s="7" t="s">
        <v>31523</v>
      </c>
      <c r="U626" s="7" t="s">
        <v>31524</v>
      </c>
      <c r="V626" s="7" t="s">
        <v>98</v>
      </c>
      <c r="W626" s="7" t="s">
        <v>31525</v>
      </c>
      <c r="X626" s="7"/>
      <c r="Y626" s="7"/>
      <c r="Z626" s="7"/>
      <c r="AA626" s="7" t="s">
        <v>31526</v>
      </c>
      <c r="AB626" s="7" t="s">
        <v>100</v>
      </c>
      <c r="AC626" s="7" t="s">
        <v>101</v>
      </c>
      <c r="AD626" s="7" t="s">
        <v>102</v>
      </c>
      <c r="AE626" s="7" t="s">
        <v>105</v>
      </c>
      <c r="AF626" s="7" t="s">
        <v>106</v>
      </c>
      <c r="AG626" s="7" t="s">
        <v>105</v>
      </c>
      <c r="AH626" s="7" t="s">
        <v>106</v>
      </c>
      <c r="AI626" s="7" t="s">
        <v>1579</v>
      </c>
      <c r="AJ626" s="7" t="s">
        <v>1580</v>
      </c>
      <c r="AK626" s="7" t="s">
        <v>105</v>
      </c>
      <c r="AL626" s="7" t="s">
        <v>106</v>
      </c>
      <c r="AM626" s="7" t="s">
        <v>109</v>
      </c>
    </row>
    <row r="627" spans="1:39" x14ac:dyDescent="0.2">
      <c r="A627">
        <v>1</v>
      </c>
      <c r="B627">
        <v>1</v>
      </c>
      <c r="G627" s="7">
        <v>664</v>
      </c>
      <c r="H627" s="7" t="s">
        <v>36</v>
      </c>
      <c r="I627" s="7">
        <v>3071126</v>
      </c>
      <c r="J627" s="7">
        <v>669</v>
      </c>
      <c r="K627" s="7" t="s">
        <v>36</v>
      </c>
      <c r="L627" s="7">
        <v>63</v>
      </c>
      <c r="M627" s="7" t="s">
        <v>91</v>
      </c>
      <c r="N627" s="7">
        <v>3071126</v>
      </c>
      <c r="O627" s="7" t="s">
        <v>31527</v>
      </c>
      <c r="P627" s="7" t="s">
        <v>93</v>
      </c>
      <c r="Q627" s="7" t="s">
        <v>31528</v>
      </c>
      <c r="R627" s="7" t="s">
        <v>31529</v>
      </c>
      <c r="S627" s="7"/>
      <c r="T627" s="7" t="s">
        <v>31530</v>
      </c>
      <c r="U627" s="7" t="s">
        <v>31531</v>
      </c>
      <c r="V627" s="7" t="s">
        <v>98</v>
      </c>
      <c r="W627" s="7" t="s">
        <v>31532</v>
      </c>
      <c r="X627" s="7"/>
      <c r="Y627" s="7"/>
      <c r="Z627" s="7"/>
      <c r="AA627" s="7" t="s">
        <v>31533</v>
      </c>
      <c r="AB627" s="7" t="s">
        <v>100</v>
      </c>
      <c r="AC627" s="7" t="s">
        <v>101</v>
      </c>
      <c r="AD627" s="7" t="s">
        <v>102</v>
      </c>
      <c r="AE627" s="7" t="s">
        <v>18518</v>
      </c>
      <c r="AF627" s="7" t="s">
        <v>18519</v>
      </c>
      <c r="AG627" s="7" t="s">
        <v>2536</v>
      </c>
      <c r="AH627" s="7" t="s">
        <v>2537</v>
      </c>
      <c r="AI627" s="7" t="s">
        <v>18518</v>
      </c>
      <c r="AJ627" s="7" t="s">
        <v>18519</v>
      </c>
      <c r="AK627" s="7" t="s">
        <v>2536</v>
      </c>
      <c r="AL627" s="7" t="s">
        <v>2537</v>
      </c>
      <c r="AM627" s="7" t="s">
        <v>109</v>
      </c>
    </row>
    <row r="628" spans="1:39" x14ac:dyDescent="0.2">
      <c r="A628">
        <v>1</v>
      </c>
      <c r="B628">
        <v>1</v>
      </c>
      <c r="G628" s="7">
        <v>665</v>
      </c>
      <c r="H628" s="7" t="s">
        <v>36</v>
      </c>
      <c r="I628" s="7">
        <v>3110072</v>
      </c>
      <c r="J628" s="7">
        <v>670</v>
      </c>
      <c r="K628" s="7" t="s">
        <v>36</v>
      </c>
      <c r="L628" s="7">
        <v>64</v>
      </c>
      <c r="M628" s="7" t="s">
        <v>91</v>
      </c>
      <c r="N628" s="7">
        <v>3110072</v>
      </c>
      <c r="O628" s="7" t="s">
        <v>31534</v>
      </c>
      <c r="P628" s="7" t="s">
        <v>93</v>
      </c>
      <c r="Q628" s="7" t="s">
        <v>31535</v>
      </c>
      <c r="R628" s="7" t="s">
        <v>31536</v>
      </c>
      <c r="S628" s="7"/>
      <c r="T628" s="7" t="s">
        <v>31537</v>
      </c>
      <c r="U628" s="7" t="s">
        <v>31538</v>
      </c>
      <c r="V628" s="7" t="s">
        <v>98</v>
      </c>
      <c r="W628" s="7" t="s">
        <v>31539</v>
      </c>
      <c r="X628" s="7"/>
      <c r="Y628" s="7"/>
      <c r="Z628" s="7"/>
      <c r="AA628" s="7" t="s">
        <v>31540</v>
      </c>
      <c r="AB628" s="7" t="s">
        <v>100</v>
      </c>
      <c r="AC628" s="7" t="s">
        <v>101</v>
      </c>
      <c r="AD628" s="7" t="s">
        <v>102</v>
      </c>
      <c r="AE628" s="7" t="s">
        <v>105</v>
      </c>
      <c r="AF628" s="7" t="s">
        <v>106</v>
      </c>
      <c r="AG628" s="7" t="s">
        <v>105</v>
      </c>
      <c r="AH628" s="7" t="s">
        <v>106</v>
      </c>
      <c r="AI628" s="7" t="s">
        <v>31541</v>
      </c>
      <c r="AJ628" s="7" t="s">
        <v>31542</v>
      </c>
      <c r="AK628" s="7" t="s">
        <v>31541</v>
      </c>
      <c r="AL628" s="7" t="s">
        <v>31542</v>
      </c>
      <c r="AM628" s="7" t="s">
        <v>109</v>
      </c>
    </row>
    <row r="629" spans="1:39" x14ac:dyDescent="0.2">
      <c r="A629">
        <v>1</v>
      </c>
      <c r="B629">
        <v>1</v>
      </c>
      <c r="G629" s="7">
        <v>666</v>
      </c>
      <c r="H629" s="7" t="s">
        <v>36</v>
      </c>
      <c r="I629" s="7">
        <v>3163888</v>
      </c>
      <c r="J629" s="7">
        <v>671</v>
      </c>
      <c r="K629" s="7" t="s">
        <v>36</v>
      </c>
      <c r="L629" s="7">
        <v>65</v>
      </c>
      <c r="M629" s="7" t="s">
        <v>91</v>
      </c>
      <c r="N629" s="7">
        <v>3163888</v>
      </c>
      <c r="O629" s="7" t="s">
        <v>31543</v>
      </c>
      <c r="P629" s="7" t="s">
        <v>93</v>
      </c>
      <c r="Q629" s="7" t="s">
        <v>31544</v>
      </c>
      <c r="R629" s="7" t="s">
        <v>31545</v>
      </c>
      <c r="S629" s="7"/>
      <c r="T629" s="7" t="s">
        <v>31546</v>
      </c>
      <c r="U629" s="7" t="s">
        <v>31547</v>
      </c>
      <c r="V629" s="7" t="s">
        <v>98</v>
      </c>
      <c r="W629" s="7" t="s">
        <v>31548</v>
      </c>
      <c r="X629" s="7"/>
      <c r="Y629" s="7"/>
      <c r="Z629" s="7"/>
      <c r="AA629" s="7" t="s">
        <v>31549</v>
      </c>
      <c r="AB629" s="7" t="s">
        <v>100</v>
      </c>
      <c r="AC629" s="7" t="s">
        <v>101</v>
      </c>
      <c r="AD629" s="7" t="s">
        <v>102</v>
      </c>
      <c r="AE629" s="7" t="s">
        <v>105</v>
      </c>
      <c r="AF629" s="7" t="s">
        <v>106</v>
      </c>
      <c r="AG629" s="7" t="s">
        <v>105</v>
      </c>
      <c r="AH629" s="7" t="s">
        <v>106</v>
      </c>
      <c r="AI629" s="7" t="s">
        <v>6224</v>
      </c>
      <c r="AJ629" s="7" t="s">
        <v>6225</v>
      </c>
      <c r="AK629" s="7" t="s">
        <v>6224</v>
      </c>
      <c r="AL629" s="7" t="s">
        <v>6225</v>
      </c>
      <c r="AM629" s="7" t="s">
        <v>109</v>
      </c>
    </row>
    <row r="630" spans="1:39" x14ac:dyDescent="0.2">
      <c r="A630">
        <v>1</v>
      </c>
      <c r="B630">
        <v>1</v>
      </c>
      <c r="G630" s="7">
        <v>667</v>
      </c>
      <c r="H630" s="7" t="s">
        <v>36</v>
      </c>
      <c r="I630" s="7">
        <v>3209155</v>
      </c>
      <c r="J630" s="7">
        <v>672</v>
      </c>
      <c r="K630" s="7" t="s">
        <v>36</v>
      </c>
      <c r="L630" s="7">
        <v>66</v>
      </c>
      <c r="M630" s="7" t="s">
        <v>91</v>
      </c>
      <c r="N630" s="7">
        <v>3209155</v>
      </c>
      <c r="O630" s="7" t="s">
        <v>31550</v>
      </c>
      <c r="P630" s="7" t="s">
        <v>93</v>
      </c>
      <c r="Q630" s="7" t="s">
        <v>31551</v>
      </c>
      <c r="R630" s="7" t="s">
        <v>31552</v>
      </c>
      <c r="S630" s="7"/>
      <c r="T630" s="7" t="s">
        <v>31553</v>
      </c>
      <c r="U630" s="7" t="s">
        <v>31554</v>
      </c>
      <c r="V630" s="7" t="s">
        <v>98</v>
      </c>
      <c r="W630" s="7" t="s">
        <v>31555</v>
      </c>
      <c r="X630" s="7"/>
      <c r="Y630" s="7"/>
      <c r="Z630" s="7"/>
      <c r="AA630" s="7" t="s">
        <v>31556</v>
      </c>
      <c r="AB630" s="7" t="s">
        <v>100</v>
      </c>
      <c r="AC630" s="7" t="s">
        <v>101</v>
      </c>
      <c r="AD630" s="7" t="s">
        <v>102</v>
      </c>
      <c r="AE630" s="7" t="s">
        <v>105</v>
      </c>
      <c r="AF630" s="7" t="s">
        <v>106</v>
      </c>
      <c r="AG630" s="7" t="s">
        <v>26476</v>
      </c>
      <c r="AH630" s="7" t="s">
        <v>26477</v>
      </c>
      <c r="AI630" s="7" t="s">
        <v>105</v>
      </c>
      <c r="AJ630" s="7" t="s">
        <v>106</v>
      </c>
      <c r="AK630" s="7" t="s">
        <v>26476</v>
      </c>
      <c r="AL630" s="7" t="s">
        <v>26477</v>
      </c>
      <c r="AM630" s="7" t="s">
        <v>109</v>
      </c>
    </row>
    <row r="631" spans="1:39" x14ac:dyDescent="0.2">
      <c r="A631">
        <v>1</v>
      </c>
      <c r="B631">
        <v>1</v>
      </c>
      <c r="G631" s="7">
        <v>668</v>
      </c>
      <c r="H631" s="7" t="s">
        <v>36</v>
      </c>
      <c r="I631" s="7">
        <v>3230182</v>
      </c>
      <c r="J631" s="7">
        <v>673</v>
      </c>
      <c r="K631" s="7" t="s">
        <v>36</v>
      </c>
      <c r="L631" s="7">
        <v>67</v>
      </c>
      <c r="M631" s="7" t="s">
        <v>91</v>
      </c>
      <c r="N631" s="7">
        <v>3230182</v>
      </c>
      <c r="O631" s="7" t="s">
        <v>31557</v>
      </c>
      <c r="P631" s="7" t="s">
        <v>93</v>
      </c>
      <c r="Q631" s="7" t="s">
        <v>31558</v>
      </c>
      <c r="R631" s="7" t="s">
        <v>31559</v>
      </c>
      <c r="S631" s="7"/>
      <c r="T631" s="7" t="s">
        <v>31560</v>
      </c>
      <c r="U631" s="7" t="s">
        <v>31561</v>
      </c>
      <c r="V631" s="7" t="s">
        <v>98</v>
      </c>
      <c r="W631" s="7" t="s">
        <v>31562</v>
      </c>
      <c r="X631" s="7"/>
      <c r="Y631" s="7"/>
      <c r="Z631" s="7"/>
      <c r="AA631" s="7" t="s">
        <v>31563</v>
      </c>
      <c r="AB631" s="7" t="s">
        <v>100</v>
      </c>
      <c r="AC631" s="7" t="s">
        <v>101</v>
      </c>
      <c r="AD631" s="7" t="s">
        <v>102</v>
      </c>
      <c r="AE631" s="7" t="s">
        <v>105</v>
      </c>
      <c r="AF631" s="7" t="s">
        <v>106</v>
      </c>
      <c r="AG631" s="7" t="s">
        <v>105</v>
      </c>
      <c r="AH631" s="7" t="s">
        <v>106</v>
      </c>
      <c r="AI631" s="7" t="s">
        <v>105</v>
      </c>
      <c r="AJ631" s="7" t="s">
        <v>106</v>
      </c>
      <c r="AK631" s="7" t="s">
        <v>11269</v>
      </c>
      <c r="AL631" s="7" t="s">
        <v>11270</v>
      </c>
      <c r="AM631" s="7" t="s">
        <v>109</v>
      </c>
    </row>
    <row r="632" spans="1:39" x14ac:dyDescent="0.2">
      <c r="A632">
        <v>1</v>
      </c>
      <c r="B632">
        <v>1</v>
      </c>
      <c r="G632" s="7">
        <v>669</v>
      </c>
      <c r="H632" s="7" t="s">
        <v>36</v>
      </c>
      <c r="I632" s="7">
        <v>3314641</v>
      </c>
      <c r="J632" s="7">
        <v>674</v>
      </c>
      <c r="K632" s="7" t="s">
        <v>36</v>
      </c>
      <c r="L632" s="7">
        <v>68</v>
      </c>
      <c r="M632" s="7" t="s">
        <v>91</v>
      </c>
      <c r="N632" s="7">
        <v>3314641</v>
      </c>
      <c r="O632" s="7" t="s">
        <v>31564</v>
      </c>
      <c r="P632" s="7" t="s">
        <v>93</v>
      </c>
      <c r="Q632" s="7" t="s">
        <v>31565</v>
      </c>
      <c r="R632" s="7" t="s">
        <v>31566</v>
      </c>
      <c r="S632" s="7"/>
      <c r="T632" s="7" t="s">
        <v>31567</v>
      </c>
      <c r="U632" s="7" t="s">
        <v>31568</v>
      </c>
      <c r="V632" s="7" t="s">
        <v>98</v>
      </c>
      <c r="W632" s="7" t="s">
        <v>31569</v>
      </c>
      <c r="X632" s="7"/>
      <c r="Y632" s="7"/>
      <c r="Z632" s="7"/>
      <c r="AA632" s="7" t="s">
        <v>31570</v>
      </c>
      <c r="AB632" s="7" t="s">
        <v>100</v>
      </c>
      <c r="AC632" s="7" t="s">
        <v>101</v>
      </c>
      <c r="AD632" s="7" t="s">
        <v>102</v>
      </c>
      <c r="AE632" s="7" t="s">
        <v>20085</v>
      </c>
      <c r="AF632" s="7" t="s">
        <v>20086</v>
      </c>
      <c r="AG632" s="7" t="s">
        <v>31571</v>
      </c>
      <c r="AH632" s="7" t="s">
        <v>31572</v>
      </c>
      <c r="AI632" s="7" t="s">
        <v>20085</v>
      </c>
      <c r="AJ632" s="7" t="s">
        <v>20086</v>
      </c>
      <c r="AK632" s="7" t="s">
        <v>31571</v>
      </c>
      <c r="AL632" s="7" t="s">
        <v>31572</v>
      </c>
      <c r="AM632" s="7" t="s">
        <v>109</v>
      </c>
    </row>
    <row r="633" spans="1:39" x14ac:dyDescent="0.2">
      <c r="A633">
        <v>1</v>
      </c>
      <c r="B633">
        <v>1</v>
      </c>
      <c r="G633" s="7">
        <v>670</v>
      </c>
      <c r="H633" s="7" t="s">
        <v>36</v>
      </c>
      <c r="I633" s="7">
        <v>3352014</v>
      </c>
      <c r="J633" s="7">
        <v>675</v>
      </c>
      <c r="K633" s="7" t="s">
        <v>36</v>
      </c>
      <c r="L633" s="7">
        <v>69</v>
      </c>
      <c r="M633" s="7" t="s">
        <v>91</v>
      </c>
      <c r="N633" s="7">
        <v>3352014</v>
      </c>
      <c r="O633" s="7" t="s">
        <v>31573</v>
      </c>
      <c r="P633" s="7" t="s">
        <v>93</v>
      </c>
      <c r="Q633" s="7" t="s">
        <v>31574</v>
      </c>
      <c r="R633" s="7" t="s">
        <v>31575</v>
      </c>
      <c r="S633" s="7"/>
      <c r="T633" s="7" t="s">
        <v>31576</v>
      </c>
      <c r="U633" s="7" t="s">
        <v>31577</v>
      </c>
      <c r="V633" s="7" t="s">
        <v>98</v>
      </c>
      <c r="W633" s="7" t="s">
        <v>31578</v>
      </c>
      <c r="X633" s="7"/>
      <c r="Y633" s="7"/>
      <c r="Z633" s="7"/>
      <c r="AA633" s="7" t="s">
        <v>31579</v>
      </c>
      <c r="AB633" s="7" t="s">
        <v>100</v>
      </c>
      <c r="AC633" s="7" t="s">
        <v>101</v>
      </c>
      <c r="AD633" s="7" t="s">
        <v>102</v>
      </c>
      <c r="AE633" s="7" t="s">
        <v>105</v>
      </c>
      <c r="AF633" s="7" t="s">
        <v>106</v>
      </c>
      <c r="AG633" s="7" t="s">
        <v>3556</v>
      </c>
      <c r="AH633" s="7" t="s">
        <v>3557</v>
      </c>
      <c r="AI633" s="7" t="s">
        <v>105</v>
      </c>
      <c r="AJ633" s="7" t="s">
        <v>106</v>
      </c>
      <c r="AK633" s="7" t="s">
        <v>3556</v>
      </c>
      <c r="AL633" s="7" t="s">
        <v>3557</v>
      </c>
      <c r="AM633" s="7" t="s">
        <v>109</v>
      </c>
    </row>
    <row r="634" spans="1:39" x14ac:dyDescent="0.2">
      <c r="A634">
        <v>1</v>
      </c>
      <c r="B634">
        <v>1</v>
      </c>
      <c r="G634" s="7">
        <v>671</v>
      </c>
      <c r="H634" s="7" t="s">
        <v>36</v>
      </c>
      <c r="I634" s="7">
        <v>3421208</v>
      </c>
      <c r="J634" s="7">
        <v>676</v>
      </c>
      <c r="K634" s="7" t="s">
        <v>36</v>
      </c>
      <c r="L634" s="7">
        <v>70</v>
      </c>
      <c r="M634" s="7" t="s">
        <v>91</v>
      </c>
      <c r="N634" s="7">
        <v>3421208</v>
      </c>
      <c r="O634" s="7" t="s">
        <v>31580</v>
      </c>
      <c r="P634" s="7" t="s">
        <v>93</v>
      </c>
      <c r="Q634" s="7" t="s">
        <v>31581</v>
      </c>
      <c r="R634" s="7" t="s">
        <v>31582</v>
      </c>
      <c r="S634" s="7"/>
      <c r="T634" s="7" t="s">
        <v>31583</v>
      </c>
      <c r="U634" s="7" t="s">
        <v>31584</v>
      </c>
      <c r="V634" s="7" t="s">
        <v>98</v>
      </c>
      <c r="W634" s="7" t="s">
        <v>31585</v>
      </c>
      <c r="X634" s="7"/>
      <c r="Y634" s="7"/>
      <c r="Z634" s="7"/>
      <c r="AA634" s="7" t="s">
        <v>31586</v>
      </c>
      <c r="AB634" s="7" t="s">
        <v>100</v>
      </c>
      <c r="AC634" s="7" t="s">
        <v>101</v>
      </c>
      <c r="AD634" s="7" t="s">
        <v>102</v>
      </c>
      <c r="AE634" s="7" t="s">
        <v>105</v>
      </c>
      <c r="AF634" s="7" t="s">
        <v>106</v>
      </c>
      <c r="AG634" s="7" t="s">
        <v>105</v>
      </c>
      <c r="AH634" s="7" t="s">
        <v>106</v>
      </c>
      <c r="AI634" s="7" t="s">
        <v>12985</v>
      </c>
      <c r="AJ634" s="7" t="s">
        <v>12986</v>
      </c>
      <c r="AK634" s="7" t="s">
        <v>12985</v>
      </c>
      <c r="AL634" s="7" t="s">
        <v>12986</v>
      </c>
      <c r="AM634" s="7" t="s">
        <v>109</v>
      </c>
    </row>
    <row r="635" spans="1:39" x14ac:dyDescent="0.2">
      <c r="A635">
        <v>1</v>
      </c>
      <c r="B635">
        <v>1</v>
      </c>
      <c r="G635" s="7">
        <v>672</v>
      </c>
      <c r="H635" s="7" t="s">
        <v>36</v>
      </c>
      <c r="I635" s="7">
        <v>3436293</v>
      </c>
      <c r="J635" s="7">
        <v>677</v>
      </c>
      <c r="K635" s="7" t="s">
        <v>36</v>
      </c>
      <c r="L635" s="7">
        <v>71</v>
      </c>
      <c r="M635" s="7" t="s">
        <v>91</v>
      </c>
      <c r="N635" s="7">
        <v>3436293</v>
      </c>
      <c r="O635" s="7" t="s">
        <v>31587</v>
      </c>
      <c r="P635" s="7" t="s">
        <v>93</v>
      </c>
      <c r="Q635" s="7" t="s">
        <v>31588</v>
      </c>
      <c r="R635" s="7" t="s">
        <v>31589</v>
      </c>
      <c r="S635" s="7"/>
      <c r="T635" s="7" t="s">
        <v>31590</v>
      </c>
      <c r="U635" s="7" t="s">
        <v>31591</v>
      </c>
      <c r="V635" s="7" t="s">
        <v>98</v>
      </c>
      <c r="W635" s="7" t="s">
        <v>31592</v>
      </c>
      <c r="X635" s="7"/>
      <c r="Y635" s="7"/>
      <c r="Z635" s="7"/>
      <c r="AA635" s="7" t="s">
        <v>31593</v>
      </c>
      <c r="AB635" s="7" t="s">
        <v>100</v>
      </c>
      <c r="AC635" s="7" t="s">
        <v>101</v>
      </c>
      <c r="AD635" s="7" t="s">
        <v>102</v>
      </c>
      <c r="AE635" s="7" t="s">
        <v>105</v>
      </c>
      <c r="AF635" s="7" t="s">
        <v>106</v>
      </c>
      <c r="AG635" s="7" t="s">
        <v>29427</v>
      </c>
      <c r="AH635" s="7" t="s">
        <v>29428</v>
      </c>
      <c r="AI635" s="7" t="s">
        <v>13813</v>
      </c>
      <c r="AJ635" s="7" t="s">
        <v>13814</v>
      </c>
      <c r="AK635" s="7" t="s">
        <v>29427</v>
      </c>
      <c r="AL635" s="7" t="s">
        <v>29428</v>
      </c>
      <c r="AM635" s="7" t="s">
        <v>109</v>
      </c>
    </row>
    <row r="636" spans="1:39" x14ac:dyDescent="0.2">
      <c r="A636">
        <v>1</v>
      </c>
      <c r="B636">
        <v>1</v>
      </c>
      <c r="G636" s="7">
        <v>673</v>
      </c>
      <c r="H636" s="7" t="s">
        <v>36</v>
      </c>
      <c r="I636" s="7">
        <v>3442471</v>
      </c>
      <c r="J636" s="7">
        <v>678</v>
      </c>
      <c r="K636" s="7" t="s">
        <v>36</v>
      </c>
      <c r="L636" s="7">
        <v>72</v>
      </c>
      <c r="M636" s="7" t="s">
        <v>91</v>
      </c>
      <c r="N636" s="7">
        <v>3442471</v>
      </c>
      <c r="O636" s="7" t="s">
        <v>31594</v>
      </c>
      <c r="P636" s="7" t="s">
        <v>93</v>
      </c>
      <c r="Q636" s="7" t="s">
        <v>31595</v>
      </c>
      <c r="R636" s="7" t="s">
        <v>31596</v>
      </c>
      <c r="S636" s="7"/>
      <c r="T636" s="7" t="s">
        <v>31597</v>
      </c>
      <c r="U636" s="7" t="s">
        <v>31598</v>
      </c>
      <c r="V636" s="7" t="s">
        <v>98</v>
      </c>
      <c r="W636" s="7" t="s">
        <v>31599</v>
      </c>
      <c r="X636" s="7"/>
      <c r="Y636" s="7"/>
      <c r="Z636" s="7"/>
      <c r="AA636" s="7" t="s">
        <v>31600</v>
      </c>
      <c r="AB636" s="7" t="s">
        <v>100</v>
      </c>
      <c r="AC636" s="7" t="s">
        <v>101</v>
      </c>
      <c r="AD636" s="7" t="s">
        <v>102</v>
      </c>
      <c r="AE636" s="7" t="s">
        <v>105</v>
      </c>
      <c r="AF636" s="7" t="s">
        <v>106</v>
      </c>
      <c r="AG636" s="7" t="s">
        <v>6274</v>
      </c>
      <c r="AH636" s="7" t="s">
        <v>6275</v>
      </c>
      <c r="AI636" s="7" t="s">
        <v>105</v>
      </c>
      <c r="AJ636" s="7" t="s">
        <v>106</v>
      </c>
      <c r="AK636" s="7" t="s">
        <v>6274</v>
      </c>
      <c r="AL636" s="7" t="s">
        <v>6275</v>
      </c>
      <c r="AM636" s="7" t="s">
        <v>109</v>
      </c>
    </row>
    <row r="637" spans="1:39" x14ac:dyDescent="0.2">
      <c r="A637">
        <v>1</v>
      </c>
      <c r="B637">
        <v>1</v>
      </c>
      <c r="G637" s="7">
        <v>674</v>
      </c>
      <c r="H637" s="7" t="s">
        <v>36</v>
      </c>
      <c r="I637" s="7">
        <v>3479577</v>
      </c>
      <c r="J637" s="7">
        <v>679</v>
      </c>
      <c r="K637" s="7" t="s">
        <v>36</v>
      </c>
      <c r="L637" s="7">
        <v>73</v>
      </c>
      <c r="M637" s="7" t="s">
        <v>91</v>
      </c>
      <c r="N637" s="7">
        <v>3479577</v>
      </c>
      <c r="O637" s="7" t="s">
        <v>31601</v>
      </c>
      <c r="P637" s="7" t="s">
        <v>93</v>
      </c>
      <c r="Q637" s="7" t="s">
        <v>31602</v>
      </c>
      <c r="R637" s="7" t="s">
        <v>31603</v>
      </c>
      <c r="S637" s="7"/>
      <c r="T637" s="7" t="s">
        <v>31604</v>
      </c>
      <c r="U637" s="7" t="s">
        <v>31605</v>
      </c>
      <c r="V637" s="7" t="s">
        <v>98</v>
      </c>
      <c r="W637" s="7" t="s">
        <v>31606</v>
      </c>
      <c r="X637" s="7"/>
      <c r="Y637" s="7"/>
      <c r="Z637" s="7"/>
      <c r="AA637" s="7" t="s">
        <v>31607</v>
      </c>
      <c r="AB637" s="7" t="s">
        <v>100</v>
      </c>
      <c r="AC637" s="7" t="s">
        <v>101</v>
      </c>
      <c r="AD637" s="7" t="s">
        <v>102</v>
      </c>
      <c r="AE637" s="7" t="s">
        <v>105</v>
      </c>
      <c r="AF637" s="7" t="s">
        <v>106</v>
      </c>
      <c r="AG637" s="7" t="s">
        <v>27959</v>
      </c>
      <c r="AH637" s="7" t="s">
        <v>27960</v>
      </c>
      <c r="AI637" s="7" t="s">
        <v>1675</v>
      </c>
      <c r="AJ637" s="7" t="s">
        <v>1676</v>
      </c>
      <c r="AK637" s="7" t="s">
        <v>27959</v>
      </c>
      <c r="AL637" s="7" t="s">
        <v>27960</v>
      </c>
      <c r="AM637" s="7" t="s">
        <v>109</v>
      </c>
    </row>
    <row r="638" spans="1:39" x14ac:dyDescent="0.2">
      <c r="A638">
        <v>1</v>
      </c>
      <c r="B638">
        <v>1</v>
      </c>
      <c r="G638" s="7">
        <v>675</v>
      </c>
      <c r="H638" s="7" t="s">
        <v>36</v>
      </c>
      <c r="I638" s="7">
        <v>3503514</v>
      </c>
      <c r="J638" s="7">
        <v>680</v>
      </c>
      <c r="K638" s="7" t="s">
        <v>36</v>
      </c>
      <c r="L638" s="7">
        <v>74</v>
      </c>
      <c r="M638" s="7" t="s">
        <v>91</v>
      </c>
      <c r="N638" s="7">
        <v>3503514</v>
      </c>
      <c r="O638" s="7" t="s">
        <v>31608</v>
      </c>
      <c r="P638" s="7" t="s">
        <v>93</v>
      </c>
      <c r="Q638" s="7" t="s">
        <v>31609</v>
      </c>
      <c r="R638" s="7" t="s">
        <v>31610</v>
      </c>
      <c r="S638" s="7"/>
      <c r="T638" s="7" t="s">
        <v>31611</v>
      </c>
      <c r="U638" s="7" t="s">
        <v>31612</v>
      </c>
      <c r="V638" s="7" t="s">
        <v>98</v>
      </c>
      <c r="W638" s="7" t="s">
        <v>31613</v>
      </c>
      <c r="X638" s="7"/>
      <c r="Y638" s="7"/>
      <c r="Z638" s="7"/>
      <c r="AA638" s="7" t="s">
        <v>31614</v>
      </c>
      <c r="AB638" s="7" t="s">
        <v>100</v>
      </c>
      <c r="AC638" s="7" t="s">
        <v>101</v>
      </c>
      <c r="AD638" s="7" t="s">
        <v>102</v>
      </c>
      <c r="AE638" s="7" t="s">
        <v>31615</v>
      </c>
      <c r="AF638" s="7" t="s">
        <v>31616</v>
      </c>
      <c r="AG638" s="7" t="s">
        <v>105</v>
      </c>
      <c r="AH638" s="7" t="s">
        <v>106</v>
      </c>
      <c r="AI638" s="7" t="s">
        <v>31615</v>
      </c>
      <c r="AJ638" s="7" t="s">
        <v>31616</v>
      </c>
      <c r="AK638" s="7" t="s">
        <v>105</v>
      </c>
      <c r="AL638" s="7" t="s">
        <v>106</v>
      </c>
      <c r="AM638" s="7" t="s">
        <v>109</v>
      </c>
    </row>
    <row r="639" spans="1:39" x14ac:dyDescent="0.2">
      <c r="A639">
        <v>1</v>
      </c>
      <c r="B639">
        <v>1</v>
      </c>
      <c r="G639" s="7">
        <v>676</v>
      </c>
      <c r="H639" s="7" t="s">
        <v>36</v>
      </c>
      <c r="I639" s="7">
        <v>3507591</v>
      </c>
      <c r="J639" s="7">
        <v>681</v>
      </c>
      <c r="K639" s="7" t="s">
        <v>36</v>
      </c>
      <c r="L639" s="7">
        <v>75</v>
      </c>
      <c r="M639" s="7" t="s">
        <v>91</v>
      </c>
      <c r="N639" s="7">
        <v>3507591</v>
      </c>
      <c r="O639" s="7" t="s">
        <v>31617</v>
      </c>
      <c r="P639" s="7" t="s">
        <v>93</v>
      </c>
      <c r="Q639" s="7" t="s">
        <v>31618</v>
      </c>
      <c r="R639" s="7" t="s">
        <v>31619</v>
      </c>
      <c r="S639" s="7"/>
      <c r="T639" s="7" t="s">
        <v>31620</v>
      </c>
      <c r="U639" s="7" t="s">
        <v>31621</v>
      </c>
      <c r="V639" s="7" t="s">
        <v>98</v>
      </c>
      <c r="W639" s="7" t="s">
        <v>31622</v>
      </c>
      <c r="X639" s="7"/>
      <c r="Y639" s="7"/>
      <c r="Z639" s="7"/>
      <c r="AA639" s="7" t="s">
        <v>31623</v>
      </c>
      <c r="AB639" s="7" t="s">
        <v>100</v>
      </c>
      <c r="AC639" s="7" t="s">
        <v>101</v>
      </c>
      <c r="AD639" s="7" t="s">
        <v>102</v>
      </c>
      <c r="AE639" s="7" t="s">
        <v>105</v>
      </c>
      <c r="AF639" s="7" t="s">
        <v>106</v>
      </c>
      <c r="AG639" s="7" t="s">
        <v>105</v>
      </c>
      <c r="AH639" s="7" t="s">
        <v>106</v>
      </c>
      <c r="AI639" s="7" t="s">
        <v>17766</v>
      </c>
      <c r="AJ639" s="7" t="s">
        <v>17767</v>
      </c>
      <c r="AK639" s="7" t="s">
        <v>17766</v>
      </c>
      <c r="AL639" s="7" t="s">
        <v>17767</v>
      </c>
      <c r="AM639" s="7" t="s">
        <v>109</v>
      </c>
    </row>
    <row r="640" spans="1:39" x14ac:dyDescent="0.2">
      <c r="A640">
        <v>1</v>
      </c>
      <c r="B640">
        <v>1</v>
      </c>
      <c r="G640" s="7">
        <v>677</v>
      </c>
      <c r="H640" s="7" t="s">
        <v>36</v>
      </c>
      <c r="I640" s="7">
        <v>3521370</v>
      </c>
      <c r="J640" s="7">
        <v>682</v>
      </c>
      <c r="K640" s="7" t="s">
        <v>36</v>
      </c>
      <c r="L640" s="7">
        <v>76</v>
      </c>
      <c r="M640" s="7" t="s">
        <v>91</v>
      </c>
      <c r="N640" s="7">
        <v>3521370</v>
      </c>
      <c r="O640" s="7" t="s">
        <v>31624</v>
      </c>
      <c r="P640" s="7" t="s">
        <v>93</v>
      </c>
      <c r="Q640" s="7" t="s">
        <v>31625</v>
      </c>
      <c r="R640" s="7" t="s">
        <v>31626</v>
      </c>
      <c r="S640" s="7"/>
      <c r="T640" s="7" t="s">
        <v>31627</v>
      </c>
      <c r="U640" s="7" t="s">
        <v>31628</v>
      </c>
      <c r="V640" s="7" t="s">
        <v>98</v>
      </c>
      <c r="W640" s="7" t="s">
        <v>31629</v>
      </c>
      <c r="X640" s="7"/>
      <c r="Y640" s="7"/>
      <c r="Z640" s="7"/>
      <c r="AA640" s="7" t="s">
        <v>31630</v>
      </c>
      <c r="AB640" s="7" t="s">
        <v>100</v>
      </c>
      <c r="AC640" s="7" t="s">
        <v>101</v>
      </c>
      <c r="AD640" s="7" t="s">
        <v>102</v>
      </c>
      <c r="AE640" s="7" t="s">
        <v>105</v>
      </c>
      <c r="AF640" s="7" t="s">
        <v>106</v>
      </c>
      <c r="AG640" s="7" t="s">
        <v>105</v>
      </c>
      <c r="AH640" s="7" t="s">
        <v>106</v>
      </c>
      <c r="AI640" s="7" t="s">
        <v>105</v>
      </c>
      <c r="AJ640" s="7" t="s">
        <v>106</v>
      </c>
      <c r="AK640" s="7" t="s">
        <v>105</v>
      </c>
      <c r="AL640" s="7" t="s">
        <v>106</v>
      </c>
      <c r="AM640" s="7" t="s">
        <v>109</v>
      </c>
    </row>
    <row r="641" spans="1:39" x14ac:dyDescent="0.2">
      <c r="A641">
        <v>1</v>
      </c>
      <c r="B641">
        <v>1</v>
      </c>
      <c r="G641" s="7">
        <v>678</v>
      </c>
      <c r="H641" s="7" t="s">
        <v>36</v>
      </c>
      <c r="I641" s="7">
        <v>3559755</v>
      </c>
      <c r="J641" s="7">
        <v>683</v>
      </c>
      <c r="K641" s="7" t="s">
        <v>36</v>
      </c>
      <c r="L641" s="7">
        <v>77</v>
      </c>
      <c r="M641" s="7" t="s">
        <v>91</v>
      </c>
      <c r="N641" s="7">
        <v>3559755</v>
      </c>
      <c r="O641" s="7" t="s">
        <v>31631</v>
      </c>
      <c r="P641" s="7" t="s">
        <v>93</v>
      </c>
      <c r="Q641" s="7" t="s">
        <v>31632</v>
      </c>
      <c r="R641" s="7" t="s">
        <v>31633</v>
      </c>
      <c r="S641" s="7"/>
      <c r="T641" s="7" t="s">
        <v>31634</v>
      </c>
      <c r="U641" s="7" t="s">
        <v>31635</v>
      </c>
      <c r="V641" s="7" t="s">
        <v>98</v>
      </c>
      <c r="W641" s="7" t="s">
        <v>31636</v>
      </c>
      <c r="X641" s="7"/>
      <c r="Y641" s="7"/>
      <c r="Z641" s="7"/>
      <c r="AA641" s="7" t="s">
        <v>31637</v>
      </c>
      <c r="AB641" s="7" t="s">
        <v>100</v>
      </c>
      <c r="AC641" s="7" t="s">
        <v>101</v>
      </c>
      <c r="AD641" s="7" t="s">
        <v>102</v>
      </c>
      <c r="AE641" s="7" t="s">
        <v>4505</v>
      </c>
      <c r="AF641" s="7" t="s">
        <v>4506</v>
      </c>
      <c r="AG641" s="7" t="s">
        <v>105</v>
      </c>
      <c r="AH641" s="7" t="s">
        <v>106</v>
      </c>
      <c r="AI641" s="7" t="s">
        <v>4505</v>
      </c>
      <c r="AJ641" s="7" t="s">
        <v>4506</v>
      </c>
      <c r="AK641" s="7" t="s">
        <v>105</v>
      </c>
      <c r="AL641" s="7" t="s">
        <v>106</v>
      </c>
      <c r="AM641" s="7" t="s">
        <v>109</v>
      </c>
    </row>
    <row r="642" spans="1:39" x14ac:dyDescent="0.2">
      <c r="A642">
        <v>1</v>
      </c>
      <c r="B642">
        <v>1</v>
      </c>
      <c r="G642" s="7">
        <v>679</v>
      </c>
      <c r="H642" s="7" t="s">
        <v>36</v>
      </c>
      <c r="I642" s="7">
        <v>3591386</v>
      </c>
      <c r="J642" s="7">
        <v>684</v>
      </c>
      <c r="K642" s="7" t="s">
        <v>36</v>
      </c>
      <c r="L642" s="7">
        <v>78</v>
      </c>
      <c r="M642" s="7" t="s">
        <v>91</v>
      </c>
      <c r="N642" s="7">
        <v>3591386</v>
      </c>
      <c r="O642" s="7" t="s">
        <v>31638</v>
      </c>
      <c r="P642" s="7" t="s">
        <v>93</v>
      </c>
      <c r="Q642" s="7" t="s">
        <v>31639</v>
      </c>
      <c r="R642" s="7" t="s">
        <v>31640</v>
      </c>
      <c r="S642" s="7"/>
      <c r="T642" s="7" t="s">
        <v>31641</v>
      </c>
      <c r="U642" s="7" t="s">
        <v>31642</v>
      </c>
      <c r="V642" s="7" t="s">
        <v>98</v>
      </c>
      <c r="W642" s="7" t="s">
        <v>31643</v>
      </c>
      <c r="X642" s="7"/>
      <c r="Y642" s="7"/>
      <c r="Z642" s="7"/>
      <c r="AA642" s="7" t="s">
        <v>31644</v>
      </c>
      <c r="AB642" s="7" t="s">
        <v>100</v>
      </c>
      <c r="AC642" s="7" t="s">
        <v>101</v>
      </c>
      <c r="AD642" s="7" t="s">
        <v>102</v>
      </c>
      <c r="AE642" s="7" t="s">
        <v>105</v>
      </c>
      <c r="AF642" s="7" t="s">
        <v>106</v>
      </c>
      <c r="AG642" s="7" t="s">
        <v>31645</v>
      </c>
      <c r="AH642" s="7" t="s">
        <v>31646</v>
      </c>
      <c r="AI642" s="7" t="s">
        <v>6326</v>
      </c>
      <c r="AJ642" s="7" t="s">
        <v>6327</v>
      </c>
      <c r="AK642" s="7" t="s">
        <v>31645</v>
      </c>
      <c r="AL642" s="7" t="s">
        <v>31646</v>
      </c>
      <c r="AM642" s="7" t="s">
        <v>109</v>
      </c>
    </row>
    <row r="643" spans="1:39" x14ac:dyDescent="0.2">
      <c r="A643">
        <v>1</v>
      </c>
      <c r="B643">
        <v>1</v>
      </c>
      <c r="G643" s="7">
        <v>680</v>
      </c>
      <c r="H643" s="7" t="s">
        <v>36</v>
      </c>
      <c r="I643" s="7">
        <v>3661038</v>
      </c>
      <c r="J643" s="7">
        <v>685</v>
      </c>
      <c r="K643" s="7" t="s">
        <v>36</v>
      </c>
      <c r="L643" s="7">
        <v>79</v>
      </c>
      <c r="M643" s="7" t="s">
        <v>91</v>
      </c>
      <c r="N643" s="7">
        <v>3661038</v>
      </c>
      <c r="O643" s="7" t="s">
        <v>31647</v>
      </c>
      <c r="P643" s="7" t="s">
        <v>93</v>
      </c>
      <c r="Q643" s="7" t="s">
        <v>31648</v>
      </c>
      <c r="R643" s="7" t="s">
        <v>31649</v>
      </c>
      <c r="S643" s="7"/>
      <c r="T643" s="7" t="s">
        <v>31650</v>
      </c>
      <c r="U643" s="7" t="s">
        <v>31651</v>
      </c>
      <c r="V643" s="7" t="s">
        <v>98</v>
      </c>
      <c r="W643" s="7" t="s">
        <v>31652</v>
      </c>
      <c r="X643" s="7"/>
      <c r="Y643" s="7"/>
      <c r="Z643" s="7"/>
      <c r="AA643" s="7" t="s">
        <v>31653</v>
      </c>
      <c r="AB643" s="7" t="s">
        <v>100</v>
      </c>
      <c r="AC643" s="7" t="s">
        <v>101</v>
      </c>
      <c r="AD643" s="7" t="s">
        <v>102</v>
      </c>
      <c r="AE643" s="7" t="s">
        <v>105</v>
      </c>
      <c r="AF643" s="7" t="s">
        <v>106</v>
      </c>
      <c r="AG643" s="7" t="s">
        <v>105</v>
      </c>
      <c r="AH643" s="7" t="s">
        <v>106</v>
      </c>
      <c r="AI643" s="7" t="s">
        <v>105</v>
      </c>
      <c r="AJ643" s="7" t="s">
        <v>106</v>
      </c>
      <c r="AK643" s="7" t="s">
        <v>9619</v>
      </c>
      <c r="AL643" s="7" t="s">
        <v>9620</v>
      </c>
      <c r="AM643" s="7" t="s">
        <v>109</v>
      </c>
    </row>
    <row r="644" spans="1:39" x14ac:dyDescent="0.2">
      <c r="A644">
        <v>1</v>
      </c>
      <c r="B644">
        <v>1</v>
      </c>
      <c r="G644" s="7">
        <v>681</v>
      </c>
      <c r="H644" s="7" t="s">
        <v>36</v>
      </c>
      <c r="I644" s="7">
        <v>3705595</v>
      </c>
      <c r="J644" s="7">
        <v>686</v>
      </c>
      <c r="K644" s="7" t="s">
        <v>36</v>
      </c>
      <c r="L644" s="7">
        <v>80</v>
      </c>
      <c r="M644" s="7" t="s">
        <v>91</v>
      </c>
      <c r="N644" s="7">
        <v>3705595</v>
      </c>
      <c r="O644" s="7" t="s">
        <v>31654</v>
      </c>
      <c r="P644" s="7" t="s">
        <v>93</v>
      </c>
      <c r="Q644" s="7" t="s">
        <v>31655</v>
      </c>
      <c r="R644" s="7" t="s">
        <v>31656</v>
      </c>
      <c r="S644" s="7"/>
      <c r="T644" s="7" t="s">
        <v>31657</v>
      </c>
      <c r="U644" s="7" t="s">
        <v>31658</v>
      </c>
      <c r="V644" s="7" t="s">
        <v>98</v>
      </c>
      <c r="W644" s="7" t="s">
        <v>31659</v>
      </c>
      <c r="X644" s="7"/>
      <c r="Y644" s="7"/>
      <c r="Z644" s="7"/>
      <c r="AA644" s="7" t="s">
        <v>31660</v>
      </c>
      <c r="AB644" s="7" t="s">
        <v>100</v>
      </c>
      <c r="AC644" s="7" t="s">
        <v>101</v>
      </c>
      <c r="AD644" s="7" t="s">
        <v>102</v>
      </c>
      <c r="AE644" s="7" t="s">
        <v>105</v>
      </c>
      <c r="AF644" s="7" t="s">
        <v>106</v>
      </c>
      <c r="AG644" s="7" t="s">
        <v>105</v>
      </c>
      <c r="AH644" s="7" t="s">
        <v>106</v>
      </c>
      <c r="AI644" s="7" t="s">
        <v>3626</v>
      </c>
      <c r="AJ644" s="7" t="s">
        <v>3627</v>
      </c>
      <c r="AK644" s="7" t="s">
        <v>3626</v>
      </c>
      <c r="AL644" s="7" t="s">
        <v>3627</v>
      </c>
      <c r="AM644" s="7" t="s">
        <v>109</v>
      </c>
    </row>
    <row r="645" spans="1:39" x14ac:dyDescent="0.2">
      <c r="A645">
        <v>1</v>
      </c>
      <c r="B645">
        <v>1</v>
      </c>
      <c r="G645" s="7">
        <v>682</v>
      </c>
      <c r="H645" s="7" t="s">
        <v>36</v>
      </c>
      <c r="I645" s="7">
        <v>3736143</v>
      </c>
      <c r="J645" s="7">
        <v>687</v>
      </c>
      <c r="K645" s="7" t="s">
        <v>36</v>
      </c>
      <c r="L645" s="7">
        <v>81</v>
      </c>
      <c r="M645" s="7" t="s">
        <v>91</v>
      </c>
      <c r="N645" s="7">
        <v>3736143</v>
      </c>
      <c r="O645" s="7" t="s">
        <v>31661</v>
      </c>
      <c r="P645" s="7" t="s">
        <v>93</v>
      </c>
      <c r="Q645" s="7" t="s">
        <v>31662</v>
      </c>
      <c r="R645" s="7" t="s">
        <v>31663</v>
      </c>
      <c r="S645" s="7"/>
      <c r="T645" s="7" t="s">
        <v>31664</v>
      </c>
      <c r="U645" s="7" t="s">
        <v>31665</v>
      </c>
      <c r="V645" s="7" t="s">
        <v>98</v>
      </c>
      <c r="W645" s="7" t="s">
        <v>31666</v>
      </c>
      <c r="X645" s="7"/>
      <c r="Y645" s="7"/>
      <c r="Z645" s="7"/>
      <c r="AA645" s="7" t="s">
        <v>31667</v>
      </c>
      <c r="AB645" s="7" t="s">
        <v>100</v>
      </c>
      <c r="AC645" s="7" t="s">
        <v>101</v>
      </c>
      <c r="AD645" s="7" t="s">
        <v>102</v>
      </c>
      <c r="AE645" s="7" t="s">
        <v>105</v>
      </c>
      <c r="AF645" s="7" t="s">
        <v>106</v>
      </c>
      <c r="AG645" s="7" t="s">
        <v>17005</v>
      </c>
      <c r="AH645" s="7" t="s">
        <v>17006</v>
      </c>
      <c r="AI645" s="7" t="s">
        <v>17007</v>
      </c>
      <c r="AJ645" s="7" t="s">
        <v>17008</v>
      </c>
      <c r="AK645" s="7" t="s">
        <v>17005</v>
      </c>
      <c r="AL645" s="7" t="s">
        <v>17006</v>
      </c>
      <c r="AM645" s="7" t="s">
        <v>109</v>
      </c>
    </row>
    <row r="646" spans="1:39" x14ac:dyDescent="0.2">
      <c r="A646">
        <v>1</v>
      </c>
      <c r="B646">
        <v>1</v>
      </c>
      <c r="G646" s="7">
        <v>683</v>
      </c>
      <c r="H646" s="7" t="s">
        <v>36</v>
      </c>
      <c r="I646" s="7">
        <v>3766459</v>
      </c>
      <c r="J646" s="7">
        <v>688</v>
      </c>
      <c r="K646" s="7" t="s">
        <v>36</v>
      </c>
      <c r="L646" s="7">
        <v>82</v>
      </c>
      <c r="M646" s="7" t="s">
        <v>91</v>
      </c>
      <c r="N646" s="7">
        <v>3766459</v>
      </c>
      <c r="O646" s="7" t="s">
        <v>31668</v>
      </c>
      <c r="P646" s="7" t="s">
        <v>93</v>
      </c>
      <c r="Q646" s="7" t="s">
        <v>31669</v>
      </c>
      <c r="R646" s="7" t="s">
        <v>31670</v>
      </c>
      <c r="S646" s="7"/>
      <c r="T646" s="7" t="s">
        <v>31671</v>
      </c>
      <c r="U646" s="7" t="s">
        <v>31672</v>
      </c>
      <c r="V646" s="7" t="s">
        <v>98</v>
      </c>
      <c r="W646" s="7" t="s">
        <v>31673</v>
      </c>
      <c r="X646" s="7"/>
      <c r="Y646" s="7"/>
      <c r="Z646" s="7"/>
      <c r="AA646" s="7" t="s">
        <v>31674</v>
      </c>
      <c r="AB646" s="7" t="s">
        <v>100</v>
      </c>
      <c r="AC646" s="7" t="s">
        <v>101</v>
      </c>
      <c r="AD646" s="7" t="s">
        <v>102</v>
      </c>
      <c r="AE646" s="7" t="s">
        <v>105</v>
      </c>
      <c r="AF646" s="7" t="s">
        <v>106</v>
      </c>
      <c r="AG646" s="7" t="s">
        <v>105</v>
      </c>
      <c r="AH646" s="7" t="s">
        <v>106</v>
      </c>
      <c r="AI646" s="7" t="s">
        <v>105</v>
      </c>
      <c r="AJ646" s="7" t="s">
        <v>106</v>
      </c>
      <c r="AK646" s="7" t="s">
        <v>31675</v>
      </c>
      <c r="AL646" s="7" t="s">
        <v>31676</v>
      </c>
      <c r="AM646" s="7" t="s">
        <v>109</v>
      </c>
    </row>
    <row r="647" spans="1:39" x14ac:dyDescent="0.2">
      <c r="A647">
        <v>1</v>
      </c>
      <c r="B647">
        <v>1</v>
      </c>
      <c r="G647" s="7">
        <v>684</v>
      </c>
      <c r="H647" s="7" t="s">
        <v>36</v>
      </c>
      <c r="I647" s="7">
        <v>3858328</v>
      </c>
      <c r="J647" s="7">
        <v>689</v>
      </c>
      <c r="K647" s="7" t="s">
        <v>36</v>
      </c>
      <c r="L647" s="7">
        <v>83</v>
      </c>
      <c r="M647" s="7" t="s">
        <v>91</v>
      </c>
      <c r="N647" s="7">
        <v>3858328</v>
      </c>
      <c r="O647" s="7" t="s">
        <v>31677</v>
      </c>
      <c r="P647" s="7" t="s">
        <v>93</v>
      </c>
      <c r="Q647" s="7" t="s">
        <v>31678</v>
      </c>
      <c r="R647" s="7" t="s">
        <v>31679</v>
      </c>
      <c r="S647" s="7"/>
      <c r="T647" s="7" t="s">
        <v>31680</v>
      </c>
      <c r="U647" s="7" t="s">
        <v>31681</v>
      </c>
      <c r="V647" s="7" t="s">
        <v>98</v>
      </c>
      <c r="W647" s="7" t="s">
        <v>31682</v>
      </c>
      <c r="X647" s="7"/>
      <c r="Y647" s="7"/>
      <c r="Z647" s="7"/>
      <c r="AA647" s="7" t="s">
        <v>31683</v>
      </c>
      <c r="AB647" s="7" t="s">
        <v>100</v>
      </c>
      <c r="AC647" s="7" t="s">
        <v>101</v>
      </c>
      <c r="AD647" s="7" t="s">
        <v>102</v>
      </c>
      <c r="AE647" s="7" t="s">
        <v>5497</v>
      </c>
      <c r="AF647" s="7" t="s">
        <v>5498</v>
      </c>
      <c r="AG647" s="7" t="s">
        <v>105</v>
      </c>
      <c r="AH647" s="7" t="s">
        <v>106</v>
      </c>
      <c r="AI647" s="7" t="s">
        <v>5497</v>
      </c>
      <c r="AJ647" s="7" t="s">
        <v>5498</v>
      </c>
      <c r="AK647" s="7" t="s">
        <v>7115</v>
      </c>
      <c r="AL647" s="7" t="s">
        <v>7116</v>
      </c>
      <c r="AM647" s="7" t="s">
        <v>109</v>
      </c>
    </row>
    <row r="648" spans="1:39" x14ac:dyDescent="0.2">
      <c r="A648">
        <v>1</v>
      </c>
      <c r="B648">
        <v>1</v>
      </c>
      <c r="G648" s="7">
        <v>685</v>
      </c>
      <c r="H648" s="7" t="s">
        <v>36</v>
      </c>
      <c r="I648" s="7">
        <v>3889550</v>
      </c>
      <c r="J648" s="7">
        <v>690</v>
      </c>
      <c r="K648" s="7" t="s">
        <v>36</v>
      </c>
      <c r="L648" s="7">
        <v>84</v>
      </c>
      <c r="M648" s="7" t="s">
        <v>91</v>
      </c>
      <c r="N648" s="7">
        <v>3889550</v>
      </c>
      <c r="O648" s="7" t="s">
        <v>31684</v>
      </c>
      <c r="P648" s="7" t="s">
        <v>93</v>
      </c>
      <c r="Q648" s="7" t="s">
        <v>31685</v>
      </c>
      <c r="R648" s="7" t="s">
        <v>31686</v>
      </c>
      <c r="S648" s="7"/>
      <c r="T648" s="7" t="s">
        <v>31687</v>
      </c>
      <c r="U648" s="7" t="s">
        <v>31688</v>
      </c>
      <c r="V648" s="7" t="s">
        <v>98</v>
      </c>
      <c r="W648" s="7" t="s">
        <v>31689</v>
      </c>
      <c r="X648" s="7"/>
      <c r="Y648" s="7"/>
      <c r="Z648" s="7"/>
      <c r="AA648" s="7" t="s">
        <v>31690</v>
      </c>
      <c r="AB648" s="7" t="s">
        <v>100</v>
      </c>
      <c r="AC648" s="7" t="s">
        <v>101</v>
      </c>
      <c r="AD648" s="7" t="s">
        <v>102</v>
      </c>
      <c r="AE648" s="7" t="s">
        <v>18643</v>
      </c>
      <c r="AF648" s="7" t="s">
        <v>18644</v>
      </c>
      <c r="AG648" s="7" t="s">
        <v>105</v>
      </c>
      <c r="AH648" s="7" t="s">
        <v>106</v>
      </c>
      <c r="AI648" s="7" t="s">
        <v>18643</v>
      </c>
      <c r="AJ648" s="7" t="s">
        <v>18644</v>
      </c>
      <c r="AK648" s="7" t="s">
        <v>15537</v>
      </c>
      <c r="AL648" s="7" t="s">
        <v>15538</v>
      </c>
      <c r="AM648" s="7" t="s">
        <v>109</v>
      </c>
    </row>
    <row r="649" spans="1:39" x14ac:dyDescent="0.2">
      <c r="A649">
        <v>1</v>
      </c>
      <c r="B649">
        <v>1</v>
      </c>
      <c r="G649" s="7">
        <v>686</v>
      </c>
      <c r="H649" s="7" t="s">
        <v>36</v>
      </c>
      <c r="I649" s="7">
        <v>3902823</v>
      </c>
      <c r="J649" s="7">
        <v>691</v>
      </c>
      <c r="K649" s="7" t="s">
        <v>36</v>
      </c>
      <c r="L649" s="7">
        <v>85</v>
      </c>
      <c r="M649" s="7" t="s">
        <v>91</v>
      </c>
      <c r="N649" s="7">
        <v>3902823</v>
      </c>
      <c r="O649" s="7" t="s">
        <v>31691</v>
      </c>
      <c r="P649" s="7" t="s">
        <v>93</v>
      </c>
      <c r="Q649" s="7" t="s">
        <v>31692</v>
      </c>
      <c r="R649" s="7" t="s">
        <v>31693</v>
      </c>
      <c r="S649" s="7"/>
      <c r="T649" s="7" t="s">
        <v>31694</v>
      </c>
      <c r="U649" s="7" t="s">
        <v>31695</v>
      </c>
      <c r="V649" s="7" t="s">
        <v>98</v>
      </c>
      <c r="W649" s="7" t="s">
        <v>31696</v>
      </c>
      <c r="X649" s="7"/>
      <c r="Y649" s="7"/>
      <c r="Z649" s="7"/>
      <c r="AA649" s="7" t="s">
        <v>31697</v>
      </c>
      <c r="AB649" s="7" t="s">
        <v>100</v>
      </c>
      <c r="AC649" s="7" t="s">
        <v>101</v>
      </c>
      <c r="AD649" s="7" t="s">
        <v>102</v>
      </c>
      <c r="AE649" s="7" t="s">
        <v>105</v>
      </c>
      <c r="AF649" s="7" t="s">
        <v>106</v>
      </c>
      <c r="AG649" s="7" t="s">
        <v>31698</v>
      </c>
      <c r="AH649" s="7" t="s">
        <v>31699</v>
      </c>
      <c r="AI649" s="7" t="s">
        <v>20153</v>
      </c>
      <c r="AJ649" s="7" t="s">
        <v>20154</v>
      </c>
      <c r="AK649" s="7" t="s">
        <v>31698</v>
      </c>
      <c r="AL649" s="7" t="s">
        <v>31699</v>
      </c>
      <c r="AM649" s="7" t="s">
        <v>109</v>
      </c>
    </row>
    <row r="650" spans="1:39" x14ac:dyDescent="0.2">
      <c r="A650">
        <v>1</v>
      </c>
      <c r="B650">
        <v>1</v>
      </c>
      <c r="G650" s="7">
        <v>687</v>
      </c>
      <c r="H650" s="7" t="s">
        <v>36</v>
      </c>
      <c r="I650" s="7">
        <v>3957325</v>
      </c>
      <c r="J650" s="7">
        <v>692</v>
      </c>
      <c r="K650" s="7" t="s">
        <v>36</v>
      </c>
      <c r="L650" s="7">
        <v>86</v>
      </c>
      <c r="M650" s="7" t="s">
        <v>91</v>
      </c>
      <c r="N650" s="7">
        <v>3957325</v>
      </c>
      <c r="O650" s="7" t="s">
        <v>31700</v>
      </c>
      <c r="P650" s="7" t="s">
        <v>93</v>
      </c>
      <c r="Q650" s="7" t="s">
        <v>31701</v>
      </c>
      <c r="R650" s="7" t="s">
        <v>31702</v>
      </c>
      <c r="S650" s="7"/>
      <c r="T650" s="7" t="s">
        <v>31703</v>
      </c>
      <c r="U650" s="7" t="s">
        <v>31704</v>
      </c>
      <c r="V650" s="7" t="s">
        <v>98</v>
      </c>
      <c r="W650" s="7" t="s">
        <v>31705</v>
      </c>
      <c r="X650" s="7"/>
      <c r="Y650" s="7"/>
      <c r="Z650" s="7"/>
      <c r="AA650" s="7" t="s">
        <v>31706</v>
      </c>
      <c r="AB650" s="7" t="s">
        <v>100</v>
      </c>
      <c r="AC650" s="7" t="s">
        <v>101</v>
      </c>
      <c r="AD650" s="7" t="s">
        <v>102</v>
      </c>
      <c r="AE650" s="7" t="s">
        <v>105</v>
      </c>
      <c r="AF650" s="7" t="s">
        <v>106</v>
      </c>
      <c r="AG650" s="7" t="s">
        <v>105</v>
      </c>
      <c r="AH650" s="7" t="s">
        <v>106</v>
      </c>
      <c r="AI650" s="7" t="s">
        <v>16231</v>
      </c>
      <c r="AJ650" s="7" t="s">
        <v>16232</v>
      </c>
      <c r="AK650" s="7" t="s">
        <v>105</v>
      </c>
      <c r="AL650" s="7" t="s">
        <v>106</v>
      </c>
      <c r="AM650" s="7" t="s">
        <v>109</v>
      </c>
    </row>
    <row r="651" spans="1:39" x14ac:dyDescent="0.2">
      <c r="A651">
        <v>1</v>
      </c>
      <c r="B651">
        <v>1</v>
      </c>
      <c r="G651" s="7">
        <v>688</v>
      </c>
      <c r="H651" s="7" t="s">
        <v>36</v>
      </c>
      <c r="I651" s="7">
        <v>4015842</v>
      </c>
      <c r="J651" s="7">
        <v>693</v>
      </c>
      <c r="K651" s="7" t="s">
        <v>36</v>
      </c>
      <c r="L651" s="7">
        <v>87</v>
      </c>
      <c r="M651" s="7" t="s">
        <v>91</v>
      </c>
      <c r="N651" s="7">
        <v>4015842</v>
      </c>
      <c r="O651" s="7" t="s">
        <v>31707</v>
      </c>
      <c r="P651" s="7" t="s">
        <v>93</v>
      </c>
      <c r="Q651" s="7" t="s">
        <v>31708</v>
      </c>
      <c r="R651" s="7" t="s">
        <v>31709</v>
      </c>
      <c r="S651" s="7"/>
      <c r="T651" s="7" t="s">
        <v>31710</v>
      </c>
      <c r="U651" s="7" t="s">
        <v>31711</v>
      </c>
      <c r="V651" s="7" t="s">
        <v>98</v>
      </c>
      <c r="W651" s="7" t="s">
        <v>31712</v>
      </c>
      <c r="X651" s="7"/>
      <c r="Y651" s="7"/>
      <c r="Z651" s="7"/>
      <c r="AA651" s="7" t="s">
        <v>31713</v>
      </c>
      <c r="AB651" s="7" t="s">
        <v>100</v>
      </c>
      <c r="AC651" s="7" t="s">
        <v>101</v>
      </c>
      <c r="AD651" s="7" t="s">
        <v>102</v>
      </c>
      <c r="AE651" s="7" t="s">
        <v>6428</v>
      </c>
      <c r="AF651" s="7" t="s">
        <v>6429</v>
      </c>
      <c r="AG651" s="7" t="s">
        <v>105</v>
      </c>
      <c r="AH651" s="7" t="s">
        <v>106</v>
      </c>
      <c r="AI651" s="7" t="s">
        <v>6428</v>
      </c>
      <c r="AJ651" s="7" t="s">
        <v>6429</v>
      </c>
      <c r="AK651" s="7" t="s">
        <v>31714</v>
      </c>
      <c r="AL651" s="7" t="s">
        <v>31715</v>
      </c>
      <c r="AM651" s="7" t="s">
        <v>109</v>
      </c>
    </row>
    <row r="652" spans="1:39" x14ac:dyDescent="0.2">
      <c r="A652">
        <v>1</v>
      </c>
      <c r="B652">
        <v>1</v>
      </c>
      <c r="G652" s="7">
        <v>689</v>
      </c>
      <c r="H652" s="7" t="s">
        <v>36</v>
      </c>
      <c r="I652" s="7">
        <v>4045882</v>
      </c>
      <c r="J652" s="7">
        <v>694</v>
      </c>
      <c r="K652" s="7" t="s">
        <v>36</v>
      </c>
      <c r="L652" s="7">
        <v>88</v>
      </c>
      <c r="M652" s="7" t="s">
        <v>91</v>
      </c>
      <c r="N652" s="7">
        <v>4045882</v>
      </c>
      <c r="O652" s="7" t="s">
        <v>31716</v>
      </c>
      <c r="P652" s="7" t="s">
        <v>93</v>
      </c>
      <c r="Q652" s="7" t="s">
        <v>31717</v>
      </c>
      <c r="R652" s="7" t="s">
        <v>31718</v>
      </c>
      <c r="S652" s="7"/>
      <c r="T652" s="7" t="s">
        <v>31719</v>
      </c>
      <c r="U652" s="7" t="s">
        <v>31720</v>
      </c>
      <c r="V652" s="7" t="s">
        <v>98</v>
      </c>
      <c r="W652" s="7" t="s">
        <v>31721</v>
      </c>
      <c r="X652" s="7"/>
      <c r="Y652" s="7"/>
      <c r="Z652" s="7"/>
      <c r="AA652" s="7" t="s">
        <v>31722</v>
      </c>
      <c r="AB652" s="7" t="s">
        <v>100</v>
      </c>
      <c r="AC652" s="7" t="s">
        <v>101</v>
      </c>
      <c r="AD652" s="7" t="s">
        <v>102</v>
      </c>
      <c r="AE652" s="7" t="s">
        <v>20178</v>
      </c>
      <c r="AF652" s="7" t="s">
        <v>20179</v>
      </c>
      <c r="AG652" s="7" t="s">
        <v>105</v>
      </c>
      <c r="AH652" s="7" t="s">
        <v>106</v>
      </c>
      <c r="AI652" s="7" t="s">
        <v>20178</v>
      </c>
      <c r="AJ652" s="7" t="s">
        <v>20179</v>
      </c>
      <c r="AK652" s="7" t="s">
        <v>20180</v>
      </c>
      <c r="AL652" s="7" t="s">
        <v>20181</v>
      </c>
      <c r="AM652" s="7" t="s">
        <v>109</v>
      </c>
    </row>
    <row r="653" spans="1:39" x14ac:dyDescent="0.2">
      <c r="A653">
        <v>1</v>
      </c>
      <c r="B653">
        <v>1</v>
      </c>
      <c r="G653" s="7">
        <v>692</v>
      </c>
      <c r="H653" s="7" t="s">
        <v>36</v>
      </c>
      <c r="I653" s="7">
        <v>4060432</v>
      </c>
      <c r="J653" s="7">
        <v>695</v>
      </c>
      <c r="K653" s="7" t="s">
        <v>36</v>
      </c>
      <c r="L653" s="7">
        <v>89</v>
      </c>
      <c r="M653" s="7" t="s">
        <v>91</v>
      </c>
      <c r="N653" s="7">
        <v>4060432</v>
      </c>
      <c r="O653" s="7" t="s">
        <v>31723</v>
      </c>
      <c r="P653" s="7" t="s">
        <v>93</v>
      </c>
      <c r="Q653" s="7" t="s">
        <v>31724</v>
      </c>
      <c r="R653" s="7" t="s">
        <v>31725</v>
      </c>
      <c r="S653" s="7"/>
      <c r="T653" s="7" t="s">
        <v>31726</v>
      </c>
      <c r="U653" s="7" t="s">
        <v>31727</v>
      </c>
      <c r="V653" s="7" t="s">
        <v>98</v>
      </c>
      <c r="W653" s="7" t="s">
        <v>31728</v>
      </c>
      <c r="X653" s="7"/>
      <c r="Y653" s="7"/>
      <c r="Z653" s="7"/>
      <c r="AA653" s="7" t="s">
        <v>31729</v>
      </c>
      <c r="AB653" s="7" t="s">
        <v>100</v>
      </c>
      <c r="AC653" s="7" t="s">
        <v>101</v>
      </c>
      <c r="AD653" s="7" t="s">
        <v>102</v>
      </c>
      <c r="AE653" s="7" t="s">
        <v>105</v>
      </c>
      <c r="AF653" s="7" t="s">
        <v>106</v>
      </c>
      <c r="AG653" s="7" t="s">
        <v>105</v>
      </c>
      <c r="AH653" s="7" t="s">
        <v>106</v>
      </c>
      <c r="AI653" s="7" t="s">
        <v>5545</v>
      </c>
      <c r="AJ653" s="7" t="s">
        <v>5546</v>
      </c>
      <c r="AK653" s="7" t="s">
        <v>5545</v>
      </c>
      <c r="AL653" s="7" t="s">
        <v>5546</v>
      </c>
      <c r="AM653" s="7" t="s">
        <v>109</v>
      </c>
    </row>
    <row r="654" spans="1:39" x14ac:dyDescent="0.2">
      <c r="A654">
        <v>1</v>
      </c>
      <c r="B654">
        <v>1</v>
      </c>
      <c r="G654" s="7">
        <v>693</v>
      </c>
      <c r="H654" s="7" t="s">
        <v>36</v>
      </c>
      <c r="I654" s="7">
        <v>4127492</v>
      </c>
      <c r="J654" s="7">
        <v>696</v>
      </c>
      <c r="K654" s="7" t="s">
        <v>36</v>
      </c>
      <c r="L654" s="7">
        <v>90</v>
      </c>
      <c r="M654" s="7" t="s">
        <v>91</v>
      </c>
      <c r="N654" s="7">
        <v>4127492</v>
      </c>
      <c r="O654" s="7" t="s">
        <v>31730</v>
      </c>
      <c r="P654" s="7" t="s">
        <v>93</v>
      </c>
      <c r="Q654" s="7" t="s">
        <v>31731</v>
      </c>
      <c r="R654" s="7" t="s">
        <v>31732</v>
      </c>
      <c r="S654" s="7"/>
      <c r="T654" s="7" t="s">
        <v>31733</v>
      </c>
      <c r="U654" s="7" t="s">
        <v>31734</v>
      </c>
      <c r="V654" s="7" t="s">
        <v>98</v>
      </c>
      <c r="W654" s="7" t="s">
        <v>31735</v>
      </c>
      <c r="X654" s="7"/>
      <c r="Y654" s="7"/>
      <c r="Z654" s="7"/>
      <c r="AA654" s="7" t="s">
        <v>31736</v>
      </c>
      <c r="AB654" s="7" t="s">
        <v>100</v>
      </c>
      <c r="AC654" s="7" t="s">
        <v>101</v>
      </c>
      <c r="AD654" s="7" t="s">
        <v>102</v>
      </c>
      <c r="AE654" s="7" t="s">
        <v>105</v>
      </c>
      <c r="AF654" s="7" t="s">
        <v>106</v>
      </c>
      <c r="AG654" s="7" t="s">
        <v>31737</v>
      </c>
      <c r="AH654" s="7" t="s">
        <v>31738</v>
      </c>
      <c r="AI654" s="7" t="s">
        <v>1857</v>
      </c>
      <c r="AJ654" s="7" t="s">
        <v>1858</v>
      </c>
      <c r="AK654" s="7" t="s">
        <v>31737</v>
      </c>
      <c r="AL654" s="7" t="s">
        <v>31738</v>
      </c>
      <c r="AM654" s="7" t="s">
        <v>109</v>
      </c>
    </row>
    <row r="655" spans="1:39" x14ac:dyDescent="0.2">
      <c r="A655">
        <v>1</v>
      </c>
      <c r="B655">
        <v>1</v>
      </c>
      <c r="G655" s="7">
        <v>694</v>
      </c>
      <c r="H655" s="7" t="s">
        <v>36</v>
      </c>
      <c r="I655" s="7">
        <v>4160888</v>
      </c>
      <c r="J655" s="7">
        <v>697</v>
      </c>
      <c r="K655" s="7" t="s">
        <v>36</v>
      </c>
      <c r="L655" s="7">
        <v>91</v>
      </c>
      <c r="M655" s="7" t="s">
        <v>91</v>
      </c>
      <c r="N655" s="7">
        <v>4160888</v>
      </c>
      <c r="O655" s="7" t="s">
        <v>31739</v>
      </c>
      <c r="P655" s="7" t="s">
        <v>93</v>
      </c>
      <c r="Q655" s="7" t="s">
        <v>31740</v>
      </c>
      <c r="R655" s="7" t="s">
        <v>31741</v>
      </c>
      <c r="S655" s="7"/>
      <c r="T655" s="7" t="s">
        <v>31742</v>
      </c>
      <c r="U655" s="7" t="s">
        <v>31743</v>
      </c>
      <c r="V655" s="7" t="s">
        <v>98</v>
      </c>
      <c r="W655" s="7" t="s">
        <v>31744</v>
      </c>
      <c r="X655" s="7"/>
      <c r="Y655" s="7"/>
      <c r="Z655" s="7"/>
      <c r="AA655" s="7" t="s">
        <v>31745</v>
      </c>
      <c r="AB655" s="7" t="s">
        <v>100</v>
      </c>
      <c r="AC655" s="7" t="s">
        <v>101</v>
      </c>
      <c r="AD655" s="7" t="s">
        <v>102</v>
      </c>
      <c r="AE655" s="7" t="s">
        <v>105</v>
      </c>
      <c r="AF655" s="7" t="s">
        <v>106</v>
      </c>
      <c r="AG655" s="7" t="s">
        <v>105</v>
      </c>
      <c r="AH655" s="7" t="s">
        <v>106</v>
      </c>
      <c r="AI655" s="7" t="s">
        <v>105</v>
      </c>
      <c r="AJ655" s="7" t="s">
        <v>106</v>
      </c>
      <c r="AK655" s="7" t="s">
        <v>924</v>
      </c>
      <c r="AL655" s="7" t="s">
        <v>925</v>
      </c>
      <c r="AM655" s="7" t="s">
        <v>109</v>
      </c>
    </row>
    <row r="656" spans="1:39" x14ac:dyDescent="0.2">
      <c r="A656">
        <v>1</v>
      </c>
      <c r="B656">
        <v>1</v>
      </c>
      <c r="G656" s="7">
        <v>695</v>
      </c>
      <c r="H656" s="7" t="s">
        <v>36</v>
      </c>
      <c r="I656" s="7">
        <v>4176334</v>
      </c>
      <c r="J656" s="7">
        <v>698</v>
      </c>
      <c r="K656" s="7" t="s">
        <v>36</v>
      </c>
      <c r="L656" s="7">
        <v>92</v>
      </c>
      <c r="M656" s="7" t="s">
        <v>91</v>
      </c>
      <c r="N656" s="7">
        <v>4176334</v>
      </c>
      <c r="O656" s="7" t="s">
        <v>31746</v>
      </c>
      <c r="P656" s="7" t="s">
        <v>93</v>
      </c>
      <c r="Q656" s="7" t="s">
        <v>31747</v>
      </c>
      <c r="R656" s="7" t="s">
        <v>31748</v>
      </c>
      <c r="S656" s="7"/>
      <c r="T656" s="7" t="s">
        <v>31749</v>
      </c>
      <c r="U656" s="7" t="s">
        <v>31750</v>
      </c>
      <c r="V656" s="7" t="s">
        <v>98</v>
      </c>
      <c r="W656" s="7" t="s">
        <v>31751</v>
      </c>
      <c r="X656" s="7"/>
      <c r="Y656" s="7"/>
      <c r="Z656" s="7"/>
      <c r="AA656" s="7" t="s">
        <v>31752</v>
      </c>
      <c r="AB656" s="7" t="s">
        <v>100</v>
      </c>
      <c r="AC656" s="7" t="s">
        <v>101</v>
      </c>
      <c r="AD656" s="7" t="s">
        <v>102</v>
      </c>
      <c r="AE656" s="7" t="s">
        <v>10561</v>
      </c>
      <c r="AF656" s="7" t="s">
        <v>10562</v>
      </c>
      <c r="AG656" s="7" t="s">
        <v>105</v>
      </c>
      <c r="AH656" s="7" t="s">
        <v>106</v>
      </c>
      <c r="AI656" s="7" t="s">
        <v>10561</v>
      </c>
      <c r="AJ656" s="7" t="s">
        <v>10562</v>
      </c>
      <c r="AK656" s="7" t="s">
        <v>10563</v>
      </c>
      <c r="AL656" s="7" t="s">
        <v>10564</v>
      </c>
      <c r="AM656" s="7" t="s">
        <v>109</v>
      </c>
    </row>
    <row r="657" spans="1:39" x14ac:dyDescent="0.2">
      <c r="A657">
        <v>1</v>
      </c>
      <c r="B657">
        <v>1</v>
      </c>
      <c r="G657" s="7">
        <v>696</v>
      </c>
      <c r="H657" s="7" t="s">
        <v>36</v>
      </c>
      <c r="I657" s="7">
        <v>4295826</v>
      </c>
      <c r="J657" s="7">
        <v>699</v>
      </c>
      <c r="K657" s="7" t="s">
        <v>36</v>
      </c>
      <c r="L657" s="7">
        <v>93</v>
      </c>
      <c r="M657" s="7" t="s">
        <v>91</v>
      </c>
      <c r="N657" s="7">
        <v>4295826</v>
      </c>
      <c r="O657" s="7" t="s">
        <v>31753</v>
      </c>
      <c r="P657" s="7" t="s">
        <v>93</v>
      </c>
      <c r="Q657" s="7" t="s">
        <v>31754</v>
      </c>
      <c r="R657" s="7" t="s">
        <v>31755</v>
      </c>
      <c r="S657" s="7"/>
      <c r="T657" s="7" t="s">
        <v>31756</v>
      </c>
      <c r="U657" s="7" t="s">
        <v>31757</v>
      </c>
      <c r="V657" s="7" t="s">
        <v>98</v>
      </c>
      <c r="W657" s="7" t="s">
        <v>31758</v>
      </c>
      <c r="X657" s="7"/>
      <c r="Y657" s="7"/>
      <c r="Z657" s="7"/>
      <c r="AA657" s="7" t="s">
        <v>31759</v>
      </c>
      <c r="AB657" s="7" t="s">
        <v>100</v>
      </c>
      <c r="AC657" s="7" t="s">
        <v>101</v>
      </c>
      <c r="AD657" s="7" t="s">
        <v>102</v>
      </c>
      <c r="AE657" s="7" t="s">
        <v>19454</v>
      </c>
      <c r="AF657" s="7" t="s">
        <v>19455</v>
      </c>
      <c r="AG657" s="7" t="s">
        <v>19456</v>
      </c>
      <c r="AH657" s="7" t="s">
        <v>19457</v>
      </c>
      <c r="AI657" s="7" t="s">
        <v>19454</v>
      </c>
      <c r="AJ657" s="7" t="s">
        <v>19455</v>
      </c>
      <c r="AK657" s="7" t="s">
        <v>19456</v>
      </c>
      <c r="AL657" s="7" t="s">
        <v>19457</v>
      </c>
      <c r="AM657" s="7" t="s">
        <v>109</v>
      </c>
    </row>
    <row r="658" spans="1:39" x14ac:dyDescent="0.2">
      <c r="A658">
        <v>1</v>
      </c>
      <c r="B658">
        <v>1</v>
      </c>
      <c r="G658" s="7">
        <v>697</v>
      </c>
      <c r="H658" s="7" t="s">
        <v>36</v>
      </c>
      <c r="I658" s="7">
        <v>4314379</v>
      </c>
      <c r="J658" s="7">
        <v>700</v>
      </c>
      <c r="K658" s="7" t="s">
        <v>36</v>
      </c>
      <c r="L658" s="7">
        <v>94</v>
      </c>
      <c r="M658" s="7" t="s">
        <v>91</v>
      </c>
      <c r="N658" s="7">
        <v>4314379</v>
      </c>
      <c r="O658" s="7" t="s">
        <v>31760</v>
      </c>
      <c r="P658" s="7" t="s">
        <v>93</v>
      </c>
      <c r="Q658" s="7" t="s">
        <v>31761</v>
      </c>
      <c r="R658" s="7" t="s">
        <v>31762</v>
      </c>
      <c r="S658" s="7"/>
      <c r="T658" s="7" t="s">
        <v>31763</v>
      </c>
      <c r="U658" s="7" t="s">
        <v>31764</v>
      </c>
      <c r="V658" s="7" t="s">
        <v>98</v>
      </c>
      <c r="W658" s="7" t="s">
        <v>31765</v>
      </c>
      <c r="X658" s="7"/>
      <c r="Y658" s="7"/>
      <c r="Z658" s="7"/>
      <c r="AA658" s="7" t="s">
        <v>31766</v>
      </c>
      <c r="AB658" s="7" t="s">
        <v>100</v>
      </c>
      <c r="AC658" s="7" t="s">
        <v>101</v>
      </c>
      <c r="AD658" s="7" t="s">
        <v>102</v>
      </c>
      <c r="AE658" s="7" t="s">
        <v>7225</v>
      </c>
      <c r="AF658" s="7" t="s">
        <v>7226</v>
      </c>
      <c r="AG658" s="7" t="s">
        <v>105</v>
      </c>
      <c r="AH658" s="7" t="s">
        <v>106</v>
      </c>
      <c r="AI658" s="7" t="s">
        <v>7225</v>
      </c>
      <c r="AJ658" s="7" t="s">
        <v>7226</v>
      </c>
      <c r="AK658" s="7" t="s">
        <v>5589</v>
      </c>
      <c r="AL658" s="7" t="s">
        <v>5590</v>
      </c>
      <c r="AM658" s="7" t="s">
        <v>109</v>
      </c>
    </row>
    <row r="659" spans="1:39" x14ac:dyDescent="0.2">
      <c r="A659">
        <v>1</v>
      </c>
      <c r="B659">
        <v>1</v>
      </c>
      <c r="G659" s="7">
        <v>698</v>
      </c>
      <c r="H659" s="7" t="s">
        <v>36</v>
      </c>
      <c r="I659" s="7">
        <v>4333885</v>
      </c>
      <c r="J659" s="7">
        <v>701</v>
      </c>
      <c r="K659" s="7" t="s">
        <v>36</v>
      </c>
      <c r="L659" s="7">
        <v>95</v>
      </c>
      <c r="M659" s="7" t="s">
        <v>91</v>
      </c>
      <c r="N659" s="7">
        <v>4333885</v>
      </c>
      <c r="O659" s="7" t="s">
        <v>31767</v>
      </c>
      <c r="P659" s="7" t="s">
        <v>93</v>
      </c>
      <c r="Q659" s="7" t="s">
        <v>31768</v>
      </c>
      <c r="R659" s="7" t="s">
        <v>31769</v>
      </c>
      <c r="S659" s="7"/>
      <c r="T659" s="7" t="s">
        <v>31770</v>
      </c>
      <c r="U659" s="7" t="s">
        <v>31771</v>
      </c>
      <c r="V659" s="7" t="s">
        <v>98</v>
      </c>
      <c r="W659" s="7" t="s">
        <v>31772</v>
      </c>
      <c r="X659" s="7"/>
      <c r="Y659" s="7"/>
      <c r="Z659" s="7"/>
      <c r="AA659" s="7" t="s">
        <v>31773</v>
      </c>
      <c r="AB659" s="7" t="s">
        <v>100</v>
      </c>
      <c r="AC659" s="7" t="s">
        <v>101</v>
      </c>
      <c r="AD659" s="7" t="s">
        <v>102</v>
      </c>
      <c r="AE659" s="7" t="s">
        <v>30974</v>
      </c>
      <c r="AF659" s="7" t="s">
        <v>30975</v>
      </c>
      <c r="AG659" s="7" t="s">
        <v>31774</v>
      </c>
      <c r="AH659" s="7" t="s">
        <v>31775</v>
      </c>
      <c r="AI659" s="7" t="s">
        <v>30974</v>
      </c>
      <c r="AJ659" s="7" t="s">
        <v>30975</v>
      </c>
      <c r="AK659" s="7" t="s">
        <v>31774</v>
      </c>
      <c r="AL659" s="7" t="s">
        <v>31775</v>
      </c>
      <c r="AM659" s="7" t="s">
        <v>109</v>
      </c>
    </row>
    <row r="660" spans="1:39" x14ac:dyDescent="0.2">
      <c r="A660">
        <v>1</v>
      </c>
      <c r="B660">
        <v>1</v>
      </c>
      <c r="G660" s="7">
        <v>699</v>
      </c>
      <c r="H660" s="7" t="s">
        <v>36</v>
      </c>
      <c r="I660" s="7">
        <v>4351936</v>
      </c>
      <c r="J660" s="7">
        <v>702</v>
      </c>
      <c r="K660" s="7" t="s">
        <v>36</v>
      </c>
      <c r="L660" s="7">
        <v>96</v>
      </c>
      <c r="M660" s="7" t="s">
        <v>91</v>
      </c>
      <c r="N660" s="7">
        <v>4351936</v>
      </c>
      <c r="O660" s="7" t="s">
        <v>31776</v>
      </c>
      <c r="P660" s="7" t="s">
        <v>93</v>
      </c>
      <c r="Q660" s="7" t="s">
        <v>31777</v>
      </c>
      <c r="R660" s="7" t="s">
        <v>31778</v>
      </c>
      <c r="S660" s="7"/>
      <c r="T660" s="7" t="s">
        <v>31779</v>
      </c>
      <c r="U660" s="7" t="s">
        <v>31780</v>
      </c>
      <c r="V660" s="7" t="s">
        <v>98</v>
      </c>
      <c r="W660" s="7" t="s">
        <v>31781</v>
      </c>
      <c r="X660" s="7"/>
      <c r="Y660" s="7"/>
      <c r="Z660" s="7"/>
      <c r="AA660" s="7" t="s">
        <v>31782</v>
      </c>
      <c r="AB660" s="7" t="s">
        <v>100</v>
      </c>
      <c r="AC660" s="7" t="s">
        <v>101</v>
      </c>
      <c r="AD660" s="7" t="s">
        <v>102</v>
      </c>
      <c r="AE660" s="7" t="s">
        <v>105</v>
      </c>
      <c r="AF660" s="7" t="s">
        <v>106</v>
      </c>
      <c r="AG660" s="7" t="s">
        <v>105</v>
      </c>
      <c r="AH660" s="7" t="s">
        <v>106</v>
      </c>
      <c r="AI660" s="7" t="s">
        <v>105</v>
      </c>
      <c r="AJ660" s="7" t="s">
        <v>106</v>
      </c>
      <c r="AK660" s="7" t="s">
        <v>11433</v>
      </c>
      <c r="AL660" s="7" t="s">
        <v>11434</v>
      </c>
      <c r="AM660" s="7" t="s">
        <v>109</v>
      </c>
    </row>
    <row r="661" spans="1:39" x14ac:dyDescent="0.2">
      <c r="A661">
        <v>1</v>
      </c>
      <c r="B661">
        <v>1</v>
      </c>
      <c r="G661" s="7">
        <v>700</v>
      </c>
      <c r="H661" s="7" t="s">
        <v>36</v>
      </c>
      <c r="I661" s="7">
        <v>4575660</v>
      </c>
      <c r="J661" s="7">
        <v>703</v>
      </c>
      <c r="K661" s="7" t="s">
        <v>36</v>
      </c>
      <c r="L661" s="7">
        <v>97</v>
      </c>
      <c r="M661" s="7" t="s">
        <v>91</v>
      </c>
      <c r="N661" s="7">
        <v>4575660</v>
      </c>
      <c r="O661" s="7" t="s">
        <v>31783</v>
      </c>
      <c r="P661" s="7" t="s">
        <v>93</v>
      </c>
      <c r="Q661" s="7" t="s">
        <v>31784</v>
      </c>
      <c r="R661" s="7" t="s">
        <v>31785</v>
      </c>
      <c r="S661" s="7"/>
      <c r="T661" s="7" t="s">
        <v>31786</v>
      </c>
      <c r="U661" s="7" t="s">
        <v>31787</v>
      </c>
      <c r="V661" s="7" t="s">
        <v>98</v>
      </c>
      <c r="W661" s="7" t="s">
        <v>31788</v>
      </c>
      <c r="X661" s="7"/>
      <c r="Y661" s="7"/>
      <c r="Z661" s="7"/>
      <c r="AA661" s="7" t="s">
        <v>31789</v>
      </c>
      <c r="AB661" s="7" t="s">
        <v>100</v>
      </c>
      <c r="AC661" s="7" t="s">
        <v>101</v>
      </c>
      <c r="AD661" s="7" t="s">
        <v>102</v>
      </c>
      <c r="AE661" s="7" t="s">
        <v>31790</v>
      </c>
      <c r="AF661" s="7" t="s">
        <v>31791</v>
      </c>
      <c r="AG661" s="7" t="s">
        <v>105</v>
      </c>
      <c r="AH661" s="7" t="s">
        <v>106</v>
      </c>
      <c r="AI661" s="7" t="s">
        <v>31790</v>
      </c>
      <c r="AJ661" s="7" t="s">
        <v>31791</v>
      </c>
      <c r="AK661" s="7" t="s">
        <v>31792</v>
      </c>
      <c r="AL661" s="7" t="s">
        <v>31793</v>
      </c>
      <c r="AM661" s="7" t="s">
        <v>109</v>
      </c>
    </row>
    <row r="662" spans="1:39" x14ac:dyDescent="0.2">
      <c r="A662">
        <v>1</v>
      </c>
      <c r="B662">
        <v>1</v>
      </c>
      <c r="G662" s="7">
        <v>701</v>
      </c>
      <c r="H662" s="7" t="s">
        <v>37</v>
      </c>
      <c r="I662" s="7">
        <v>309</v>
      </c>
      <c r="J662" s="7">
        <v>707</v>
      </c>
      <c r="K662" s="7" t="s">
        <v>37</v>
      </c>
      <c r="L662" s="7">
        <v>0</v>
      </c>
      <c r="M662" s="7" t="s">
        <v>91</v>
      </c>
      <c r="N662" s="7">
        <v>309</v>
      </c>
      <c r="O662" s="7" t="s">
        <v>31794</v>
      </c>
      <c r="P662" s="7" t="s">
        <v>93</v>
      </c>
      <c r="Q662" s="7" t="s">
        <v>31795</v>
      </c>
      <c r="R662" s="7" t="s">
        <v>31796</v>
      </c>
      <c r="S662" s="7"/>
      <c r="T662" s="7" t="s">
        <v>31797</v>
      </c>
      <c r="U662" s="7" t="s">
        <v>31798</v>
      </c>
      <c r="V662" s="7" t="s">
        <v>98</v>
      </c>
      <c r="W662" s="7" t="s">
        <v>31795</v>
      </c>
      <c r="X662" s="7"/>
      <c r="Y662" s="7"/>
      <c r="Z662" s="7"/>
      <c r="AA662" s="7" t="s">
        <v>31799</v>
      </c>
      <c r="AB662" s="7" t="s">
        <v>100</v>
      </c>
      <c r="AC662" s="7" t="s">
        <v>101</v>
      </c>
      <c r="AD662" s="7" t="s">
        <v>102</v>
      </c>
      <c r="AE662" s="7" t="s">
        <v>105</v>
      </c>
      <c r="AF662" s="7" t="s">
        <v>106</v>
      </c>
      <c r="AG662" s="7" t="s">
        <v>8191</v>
      </c>
      <c r="AH662" s="7" t="s">
        <v>8192</v>
      </c>
      <c r="AI662" s="7" t="s">
        <v>105</v>
      </c>
      <c r="AJ662" s="7" t="s">
        <v>106</v>
      </c>
      <c r="AK662" s="7" t="s">
        <v>8191</v>
      </c>
      <c r="AL662" s="7" t="s">
        <v>8192</v>
      </c>
      <c r="AM662" s="7" t="s">
        <v>109</v>
      </c>
    </row>
    <row r="663" spans="1:39" x14ac:dyDescent="0.2">
      <c r="A663">
        <v>1</v>
      </c>
      <c r="B663">
        <v>1</v>
      </c>
      <c r="G663" s="7">
        <v>702</v>
      </c>
      <c r="H663" s="7" t="s">
        <v>37</v>
      </c>
      <c r="I663" s="7">
        <v>178416</v>
      </c>
      <c r="J663" s="7">
        <v>708</v>
      </c>
      <c r="K663" s="7" t="s">
        <v>37</v>
      </c>
      <c r="L663" s="7">
        <v>1</v>
      </c>
      <c r="M663" s="7" t="s">
        <v>91</v>
      </c>
      <c r="N663" s="7">
        <v>178416</v>
      </c>
      <c r="O663" s="7" t="s">
        <v>31800</v>
      </c>
      <c r="P663" s="7" t="s">
        <v>93</v>
      </c>
      <c r="Q663" s="7" t="s">
        <v>31801</v>
      </c>
      <c r="R663" s="7" t="s">
        <v>31802</v>
      </c>
      <c r="S663" s="7"/>
      <c r="T663" s="7" t="s">
        <v>31803</v>
      </c>
      <c r="U663" s="7" t="s">
        <v>31804</v>
      </c>
      <c r="V663" s="7" t="s">
        <v>98</v>
      </c>
      <c r="W663" s="7" t="s">
        <v>31805</v>
      </c>
      <c r="X663" s="7"/>
      <c r="Y663" s="7"/>
      <c r="Z663" s="7"/>
      <c r="AA663" s="7" t="s">
        <v>31806</v>
      </c>
      <c r="AB663" s="7" t="s">
        <v>100</v>
      </c>
      <c r="AC663" s="7" t="s">
        <v>101</v>
      </c>
      <c r="AD663" s="7" t="s">
        <v>102</v>
      </c>
      <c r="AE663" s="7" t="s">
        <v>31807</v>
      </c>
      <c r="AF663" s="7" t="s">
        <v>31808</v>
      </c>
      <c r="AG663" s="7" t="s">
        <v>20327</v>
      </c>
      <c r="AH663" s="7" t="s">
        <v>20328</v>
      </c>
      <c r="AI663" s="7" t="s">
        <v>31807</v>
      </c>
      <c r="AJ663" s="7" t="s">
        <v>31808</v>
      </c>
      <c r="AK663" s="7" t="s">
        <v>20327</v>
      </c>
      <c r="AL663" s="7" t="s">
        <v>20328</v>
      </c>
      <c r="AM663" s="7" t="s">
        <v>109</v>
      </c>
    </row>
    <row r="664" spans="1:39" x14ac:dyDescent="0.2">
      <c r="A664">
        <v>1</v>
      </c>
      <c r="B664">
        <v>1</v>
      </c>
      <c r="G664" s="7">
        <v>703</v>
      </c>
      <c r="H664" s="7" t="s">
        <v>37</v>
      </c>
      <c r="I664" s="7">
        <v>190431</v>
      </c>
      <c r="J664" s="7">
        <v>709</v>
      </c>
      <c r="K664" s="7" t="s">
        <v>37</v>
      </c>
      <c r="L664" s="7">
        <v>2</v>
      </c>
      <c r="M664" s="7" t="s">
        <v>91</v>
      </c>
      <c r="N664" s="7">
        <v>190431</v>
      </c>
      <c r="O664" s="7" t="s">
        <v>31809</v>
      </c>
      <c r="P664" s="7" t="s">
        <v>93</v>
      </c>
      <c r="Q664" s="7" t="s">
        <v>31810</v>
      </c>
      <c r="R664" s="7" t="s">
        <v>31811</v>
      </c>
      <c r="S664" s="7"/>
      <c r="T664" s="7" t="s">
        <v>31812</v>
      </c>
      <c r="U664" s="7" t="s">
        <v>31813</v>
      </c>
      <c r="V664" s="7" t="s">
        <v>98</v>
      </c>
      <c r="W664" s="7" t="s">
        <v>31814</v>
      </c>
      <c r="X664" s="7"/>
      <c r="Y664" s="7"/>
      <c r="Z664" s="7"/>
      <c r="AA664" s="7" t="s">
        <v>31815</v>
      </c>
      <c r="AB664" s="7" t="s">
        <v>100</v>
      </c>
      <c r="AC664" s="7" t="s">
        <v>101</v>
      </c>
      <c r="AD664" s="7" t="s">
        <v>102</v>
      </c>
      <c r="AE664" s="7" t="s">
        <v>105</v>
      </c>
      <c r="AF664" s="7" t="s">
        <v>106</v>
      </c>
      <c r="AG664" s="7" t="s">
        <v>105</v>
      </c>
      <c r="AH664" s="7" t="s">
        <v>106</v>
      </c>
      <c r="AI664" s="7" t="s">
        <v>23348</v>
      </c>
      <c r="AJ664" s="7" t="s">
        <v>23349</v>
      </c>
      <c r="AK664" s="7" t="s">
        <v>23348</v>
      </c>
      <c r="AL664" s="7" t="s">
        <v>23349</v>
      </c>
      <c r="AM664" s="7" t="s">
        <v>109</v>
      </c>
    </row>
    <row r="665" spans="1:39" x14ac:dyDescent="0.2">
      <c r="A665">
        <v>1</v>
      </c>
      <c r="B665">
        <v>1</v>
      </c>
      <c r="G665" s="7">
        <v>704</v>
      </c>
      <c r="H665" s="7" t="s">
        <v>37</v>
      </c>
      <c r="I665" s="7">
        <v>203006</v>
      </c>
      <c r="J665" s="7">
        <v>710</v>
      </c>
      <c r="K665" s="7" t="s">
        <v>37</v>
      </c>
      <c r="L665" s="7">
        <v>3</v>
      </c>
      <c r="M665" s="7" t="s">
        <v>91</v>
      </c>
      <c r="N665" s="7">
        <v>203006</v>
      </c>
      <c r="O665" s="7" t="s">
        <v>31816</v>
      </c>
      <c r="P665" s="7" t="s">
        <v>93</v>
      </c>
      <c r="Q665" s="7" t="s">
        <v>31817</v>
      </c>
      <c r="R665" s="7" t="s">
        <v>31818</v>
      </c>
      <c r="S665" s="7"/>
      <c r="T665" s="7" t="s">
        <v>31819</v>
      </c>
      <c r="U665" s="7" t="s">
        <v>31820</v>
      </c>
      <c r="V665" s="7" t="s">
        <v>98</v>
      </c>
      <c r="W665" s="7" t="s">
        <v>31821</v>
      </c>
      <c r="X665" s="7"/>
      <c r="Y665" s="7"/>
      <c r="Z665" s="7"/>
      <c r="AA665" s="7" t="s">
        <v>31822</v>
      </c>
      <c r="AB665" s="7" t="s">
        <v>100</v>
      </c>
      <c r="AC665" s="7" t="s">
        <v>101</v>
      </c>
      <c r="AD665" s="7" t="s">
        <v>102</v>
      </c>
      <c r="AE665" s="7" t="s">
        <v>105</v>
      </c>
      <c r="AF665" s="7" t="s">
        <v>106</v>
      </c>
      <c r="AG665" s="7" t="s">
        <v>105</v>
      </c>
      <c r="AH665" s="7" t="s">
        <v>106</v>
      </c>
      <c r="AI665" s="7" t="s">
        <v>4790</v>
      </c>
      <c r="AJ665" s="7" t="s">
        <v>4791</v>
      </c>
      <c r="AK665" s="7" t="s">
        <v>4790</v>
      </c>
      <c r="AL665" s="7" t="s">
        <v>4791</v>
      </c>
      <c r="AM665" s="7" t="s">
        <v>109</v>
      </c>
    </row>
    <row r="666" spans="1:39" x14ac:dyDescent="0.2">
      <c r="A666">
        <v>1</v>
      </c>
      <c r="B666">
        <v>1</v>
      </c>
      <c r="G666" s="7">
        <v>705</v>
      </c>
      <c r="H666" s="7" t="s">
        <v>37</v>
      </c>
      <c r="I666" s="7">
        <v>260004</v>
      </c>
      <c r="J666" s="7">
        <v>711</v>
      </c>
      <c r="K666" s="7" t="s">
        <v>37</v>
      </c>
      <c r="L666" s="7">
        <v>4</v>
      </c>
      <c r="M666" s="7" t="s">
        <v>91</v>
      </c>
      <c r="N666" s="7">
        <v>260004</v>
      </c>
      <c r="O666" s="7" t="s">
        <v>31823</v>
      </c>
      <c r="P666" s="7" t="s">
        <v>93</v>
      </c>
      <c r="Q666" s="7" t="s">
        <v>31824</v>
      </c>
      <c r="R666" s="7" t="s">
        <v>31825</v>
      </c>
      <c r="S666" s="7"/>
      <c r="T666" s="7" t="s">
        <v>31826</v>
      </c>
      <c r="U666" s="7" t="s">
        <v>31827</v>
      </c>
      <c r="V666" s="7" t="s">
        <v>98</v>
      </c>
      <c r="W666" s="7" t="s">
        <v>31828</v>
      </c>
      <c r="X666" s="7"/>
      <c r="Y666" s="7"/>
      <c r="Z666" s="7"/>
      <c r="AA666" s="7" t="s">
        <v>31829</v>
      </c>
      <c r="AB666" s="7" t="s">
        <v>100</v>
      </c>
      <c r="AC666" s="7" t="s">
        <v>101</v>
      </c>
      <c r="AD666" s="7" t="s">
        <v>102</v>
      </c>
      <c r="AE666" s="7" t="s">
        <v>105</v>
      </c>
      <c r="AF666" s="7" t="s">
        <v>106</v>
      </c>
      <c r="AG666" s="7" t="s">
        <v>105</v>
      </c>
      <c r="AH666" s="7" t="s">
        <v>106</v>
      </c>
      <c r="AI666" s="7" t="s">
        <v>21862</v>
      </c>
      <c r="AJ666" s="7" t="s">
        <v>21863</v>
      </c>
      <c r="AK666" s="7" t="s">
        <v>21862</v>
      </c>
      <c r="AL666" s="7" t="s">
        <v>21863</v>
      </c>
      <c r="AM666" s="7" t="s">
        <v>109</v>
      </c>
    </row>
    <row r="667" spans="1:39" x14ac:dyDescent="0.2">
      <c r="A667">
        <v>1</v>
      </c>
      <c r="B667">
        <v>1</v>
      </c>
      <c r="G667" s="7">
        <v>706</v>
      </c>
      <c r="H667" s="7" t="s">
        <v>37</v>
      </c>
      <c r="I667" s="7">
        <v>264488</v>
      </c>
      <c r="J667" s="7">
        <v>712</v>
      </c>
      <c r="K667" s="7" t="s">
        <v>37</v>
      </c>
      <c r="L667" s="7">
        <v>5</v>
      </c>
      <c r="M667" s="7" t="s">
        <v>91</v>
      </c>
      <c r="N667" s="7">
        <v>264488</v>
      </c>
      <c r="O667" s="7" t="s">
        <v>31830</v>
      </c>
      <c r="P667" s="7" t="s">
        <v>93</v>
      </c>
      <c r="Q667" s="7" t="s">
        <v>31831</v>
      </c>
      <c r="R667" s="7" t="s">
        <v>31832</v>
      </c>
      <c r="S667" s="7"/>
      <c r="T667" s="7" t="s">
        <v>31833</v>
      </c>
      <c r="U667" s="7" t="s">
        <v>31834</v>
      </c>
      <c r="V667" s="7" t="s">
        <v>98</v>
      </c>
      <c r="W667" s="7" t="s">
        <v>31835</v>
      </c>
      <c r="X667" s="7"/>
      <c r="Y667" s="7"/>
      <c r="Z667" s="7"/>
      <c r="AA667" s="7" t="s">
        <v>31836</v>
      </c>
      <c r="AB667" s="7" t="s">
        <v>100</v>
      </c>
      <c r="AC667" s="7" t="s">
        <v>101</v>
      </c>
      <c r="AD667" s="7" t="s">
        <v>102</v>
      </c>
      <c r="AE667" s="7" t="s">
        <v>105</v>
      </c>
      <c r="AF667" s="7" t="s">
        <v>106</v>
      </c>
      <c r="AG667" s="7" t="s">
        <v>105</v>
      </c>
      <c r="AH667" s="7" t="s">
        <v>106</v>
      </c>
      <c r="AI667" s="7" t="s">
        <v>26360</v>
      </c>
      <c r="AJ667" s="7" t="s">
        <v>26361</v>
      </c>
      <c r="AK667" s="7" t="s">
        <v>26360</v>
      </c>
      <c r="AL667" s="7" t="s">
        <v>26361</v>
      </c>
      <c r="AM667" s="7" t="s">
        <v>109</v>
      </c>
    </row>
    <row r="668" spans="1:39" x14ac:dyDescent="0.2">
      <c r="A668">
        <v>1</v>
      </c>
      <c r="B668">
        <v>1</v>
      </c>
      <c r="G668" s="7">
        <v>707</v>
      </c>
      <c r="H668" s="7" t="s">
        <v>37</v>
      </c>
      <c r="I668" s="7">
        <v>418205</v>
      </c>
      <c r="J668" s="7">
        <v>713</v>
      </c>
      <c r="K668" s="7" t="s">
        <v>37</v>
      </c>
      <c r="L668" s="7">
        <v>6</v>
      </c>
      <c r="M668" s="7" t="s">
        <v>91</v>
      </c>
      <c r="N668" s="7">
        <v>418205</v>
      </c>
      <c r="O668" s="7" t="s">
        <v>31837</v>
      </c>
      <c r="P668" s="7" t="s">
        <v>93</v>
      </c>
      <c r="Q668" s="7" t="s">
        <v>31838</v>
      </c>
      <c r="R668" s="7" t="s">
        <v>31839</v>
      </c>
      <c r="S668" s="7"/>
      <c r="T668" s="7" t="s">
        <v>31840</v>
      </c>
      <c r="U668" s="7" t="s">
        <v>31841</v>
      </c>
      <c r="V668" s="7" t="s">
        <v>98</v>
      </c>
      <c r="W668" s="7" t="s">
        <v>31842</v>
      </c>
      <c r="X668" s="7"/>
      <c r="Y668" s="7"/>
      <c r="Z668" s="7"/>
      <c r="AA668" s="7" t="s">
        <v>31843</v>
      </c>
      <c r="AB668" s="7" t="s">
        <v>100</v>
      </c>
      <c r="AC668" s="7" t="s">
        <v>101</v>
      </c>
      <c r="AD668" s="7" t="s">
        <v>102</v>
      </c>
      <c r="AE668" s="7" t="s">
        <v>105</v>
      </c>
      <c r="AF668" s="7" t="s">
        <v>106</v>
      </c>
      <c r="AG668" s="7" t="s">
        <v>31844</v>
      </c>
      <c r="AH668" s="7" t="s">
        <v>31845</v>
      </c>
      <c r="AI668" s="7" t="s">
        <v>4859</v>
      </c>
      <c r="AJ668" s="7" t="s">
        <v>4860</v>
      </c>
      <c r="AK668" s="7" t="s">
        <v>31844</v>
      </c>
      <c r="AL668" s="7" t="s">
        <v>31845</v>
      </c>
      <c r="AM668" s="7" t="s">
        <v>109</v>
      </c>
    </row>
    <row r="669" spans="1:39" x14ac:dyDescent="0.2">
      <c r="A669">
        <v>1</v>
      </c>
      <c r="B669">
        <v>1</v>
      </c>
      <c r="G669" s="7">
        <v>708</v>
      </c>
      <c r="H669" s="7" t="s">
        <v>37</v>
      </c>
      <c r="I669" s="7">
        <v>541443</v>
      </c>
      <c r="J669" s="7">
        <v>714</v>
      </c>
      <c r="K669" s="7" t="s">
        <v>37</v>
      </c>
      <c r="L669" s="7">
        <v>7</v>
      </c>
      <c r="M669" s="7" t="s">
        <v>91</v>
      </c>
      <c r="N669" s="7">
        <v>541443</v>
      </c>
      <c r="O669" s="7" t="s">
        <v>31846</v>
      </c>
      <c r="P669" s="7" t="s">
        <v>93</v>
      </c>
      <c r="Q669" s="7" t="s">
        <v>31847</v>
      </c>
      <c r="R669" s="7" t="s">
        <v>31848</v>
      </c>
      <c r="S669" s="7"/>
      <c r="T669" s="7" t="s">
        <v>31849</v>
      </c>
      <c r="U669" s="7" t="s">
        <v>31850</v>
      </c>
      <c r="V669" s="7" t="s">
        <v>98</v>
      </c>
      <c r="W669" s="7" t="s">
        <v>31851</v>
      </c>
      <c r="X669" s="7"/>
      <c r="Y669" s="7"/>
      <c r="Z669" s="7"/>
      <c r="AA669" s="7" t="s">
        <v>31852</v>
      </c>
      <c r="AB669" s="7" t="s">
        <v>100</v>
      </c>
      <c r="AC669" s="7" t="s">
        <v>101</v>
      </c>
      <c r="AD669" s="7" t="s">
        <v>102</v>
      </c>
      <c r="AE669" s="7" t="s">
        <v>105</v>
      </c>
      <c r="AF669" s="7" t="s">
        <v>106</v>
      </c>
      <c r="AG669" s="7" t="s">
        <v>22641</v>
      </c>
      <c r="AH669" s="7" t="s">
        <v>22642</v>
      </c>
      <c r="AI669" s="7" t="s">
        <v>105</v>
      </c>
      <c r="AJ669" s="7" t="s">
        <v>106</v>
      </c>
      <c r="AK669" s="7" t="s">
        <v>22641</v>
      </c>
      <c r="AL669" s="7" t="s">
        <v>22642</v>
      </c>
      <c r="AM669" s="7" t="s">
        <v>109</v>
      </c>
    </row>
    <row r="670" spans="1:39" x14ac:dyDescent="0.2">
      <c r="A670">
        <v>1</v>
      </c>
      <c r="B670">
        <v>1</v>
      </c>
      <c r="G670" s="7">
        <v>709</v>
      </c>
      <c r="H670" s="7" t="s">
        <v>37</v>
      </c>
      <c r="I670" s="7">
        <v>588253</v>
      </c>
      <c r="J670" s="7">
        <v>715</v>
      </c>
      <c r="K670" s="7" t="s">
        <v>37</v>
      </c>
      <c r="L670" s="7">
        <v>8</v>
      </c>
      <c r="M670" s="7" t="s">
        <v>91</v>
      </c>
      <c r="N670" s="7">
        <v>588253</v>
      </c>
      <c r="O670" s="7" t="s">
        <v>31853</v>
      </c>
      <c r="P670" s="7" t="s">
        <v>93</v>
      </c>
      <c r="Q670" s="7" t="s">
        <v>31854</v>
      </c>
      <c r="R670" s="7" t="s">
        <v>31855</v>
      </c>
      <c r="S670" s="7"/>
      <c r="T670" s="7" t="s">
        <v>31856</v>
      </c>
      <c r="U670" s="7" t="s">
        <v>31857</v>
      </c>
      <c r="V670" s="7" t="s">
        <v>98</v>
      </c>
      <c r="W670" s="7" t="s">
        <v>31858</v>
      </c>
      <c r="X670" s="7"/>
      <c r="Y670" s="7"/>
      <c r="Z670" s="7"/>
      <c r="AA670" s="7" t="s">
        <v>31859</v>
      </c>
      <c r="AB670" s="7" t="s">
        <v>100</v>
      </c>
      <c r="AC670" s="7" t="s">
        <v>101</v>
      </c>
      <c r="AD670" s="7" t="s">
        <v>102</v>
      </c>
      <c r="AE670" s="7" t="s">
        <v>31860</v>
      </c>
      <c r="AF670" s="7" t="s">
        <v>31861</v>
      </c>
      <c r="AG670" s="7" t="s">
        <v>105</v>
      </c>
      <c r="AH670" s="7" t="s">
        <v>106</v>
      </c>
      <c r="AI670" s="7" t="s">
        <v>31860</v>
      </c>
      <c r="AJ670" s="7" t="s">
        <v>31861</v>
      </c>
      <c r="AK670" s="7" t="s">
        <v>105</v>
      </c>
      <c r="AL670" s="7" t="s">
        <v>106</v>
      </c>
      <c r="AM670" s="7" t="s">
        <v>109</v>
      </c>
    </row>
    <row r="671" spans="1:39" x14ac:dyDescent="0.2">
      <c r="A671">
        <v>1</v>
      </c>
      <c r="B671">
        <v>1</v>
      </c>
      <c r="G671" s="7">
        <v>710</v>
      </c>
      <c r="H671" s="7" t="s">
        <v>37</v>
      </c>
      <c r="I671" s="7">
        <v>590199</v>
      </c>
      <c r="J671" s="7">
        <v>716</v>
      </c>
      <c r="K671" s="7" t="s">
        <v>37</v>
      </c>
      <c r="L671" s="7">
        <v>9</v>
      </c>
      <c r="M671" s="7" t="s">
        <v>91</v>
      </c>
      <c r="N671" s="7">
        <v>590199</v>
      </c>
      <c r="O671" s="7" t="s">
        <v>31862</v>
      </c>
      <c r="P671" s="7" t="s">
        <v>93</v>
      </c>
      <c r="Q671" s="7" t="s">
        <v>31863</v>
      </c>
      <c r="R671" s="7" t="s">
        <v>31864</v>
      </c>
      <c r="S671" s="7"/>
      <c r="T671" s="7" t="s">
        <v>31865</v>
      </c>
      <c r="U671" s="7" t="s">
        <v>31866</v>
      </c>
      <c r="V671" s="7" t="s">
        <v>98</v>
      </c>
      <c r="W671" s="7" t="s">
        <v>31867</v>
      </c>
      <c r="X671" s="7"/>
      <c r="Y671" s="7"/>
      <c r="Z671" s="7"/>
      <c r="AA671" s="7" t="s">
        <v>31868</v>
      </c>
      <c r="AB671" s="7" t="s">
        <v>100</v>
      </c>
      <c r="AC671" s="7" t="s">
        <v>101</v>
      </c>
      <c r="AD671" s="7" t="s">
        <v>102</v>
      </c>
      <c r="AE671" s="7" t="s">
        <v>31869</v>
      </c>
      <c r="AF671" s="7" t="s">
        <v>31870</v>
      </c>
      <c r="AG671" s="7" t="s">
        <v>105</v>
      </c>
      <c r="AH671" s="7" t="s">
        <v>106</v>
      </c>
      <c r="AI671" s="7" t="s">
        <v>31869</v>
      </c>
      <c r="AJ671" s="7" t="s">
        <v>31870</v>
      </c>
      <c r="AK671" s="7" t="s">
        <v>105</v>
      </c>
      <c r="AL671" s="7" t="s">
        <v>106</v>
      </c>
      <c r="AM671" s="7" t="s">
        <v>109</v>
      </c>
    </row>
    <row r="672" spans="1:39" x14ac:dyDescent="0.2">
      <c r="A672">
        <v>1</v>
      </c>
      <c r="B672">
        <v>1</v>
      </c>
      <c r="G672" s="7">
        <v>711</v>
      </c>
      <c r="H672" s="7" t="s">
        <v>37</v>
      </c>
      <c r="I672" s="7">
        <v>621763</v>
      </c>
      <c r="J672" s="7">
        <v>717</v>
      </c>
      <c r="K672" s="7" t="s">
        <v>37</v>
      </c>
      <c r="L672" s="7">
        <v>10</v>
      </c>
      <c r="M672" s="7" t="s">
        <v>91</v>
      </c>
      <c r="N672" s="7">
        <v>621763</v>
      </c>
      <c r="O672" s="7" t="s">
        <v>31871</v>
      </c>
      <c r="P672" s="7" t="s">
        <v>93</v>
      </c>
      <c r="Q672" s="7" t="s">
        <v>31872</v>
      </c>
      <c r="R672" s="7" t="s">
        <v>31873</v>
      </c>
      <c r="S672" s="7"/>
      <c r="T672" s="7" t="s">
        <v>31874</v>
      </c>
      <c r="U672" s="7" t="s">
        <v>31875</v>
      </c>
      <c r="V672" s="7" t="s">
        <v>98</v>
      </c>
      <c r="W672" s="7" t="s">
        <v>31876</v>
      </c>
      <c r="X672" s="7"/>
      <c r="Y672" s="7"/>
      <c r="Z672" s="7"/>
      <c r="AA672" s="7" t="s">
        <v>31877</v>
      </c>
      <c r="AB672" s="7" t="s">
        <v>100</v>
      </c>
      <c r="AC672" s="7" t="s">
        <v>101</v>
      </c>
      <c r="AD672" s="7" t="s">
        <v>102</v>
      </c>
      <c r="AE672" s="7" t="s">
        <v>31878</v>
      </c>
      <c r="AF672" s="7" t="s">
        <v>4742</v>
      </c>
      <c r="AG672" s="7" t="s">
        <v>105</v>
      </c>
      <c r="AH672" s="7" t="s">
        <v>106</v>
      </c>
      <c r="AI672" s="7" t="s">
        <v>31878</v>
      </c>
      <c r="AJ672" s="7" t="s">
        <v>4742</v>
      </c>
      <c r="AK672" s="7" t="s">
        <v>31879</v>
      </c>
      <c r="AL672" s="7" t="s">
        <v>31880</v>
      </c>
      <c r="AM672" s="7" t="s">
        <v>109</v>
      </c>
    </row>
    <row r="673" spans="1:39" x14ac:dyDescent="0.2">
      <c r="A673">
        <v>1</v>
      </c>
      <c r="B673">
        <v>1</v>
      </c>
      <c r="G673" s="7">
        <v>712</v>
      </c>
      <c r="H673" s="7" t="s">
        <v>37</v>
      </c>
      <c r="I673" s="7">
        <v>633018</v>
      </c>
      <c r="J673" s="7">
        <v>718</v>
      </c>
      <c r="K673" s="7" t="s">
        <v>37</v>
      </c>
      <c r="L673" s="7">
        <v>11</v>
      </c>
      <c r="M673" s="7" t="s">
        <v>91</v>
      </c>
      <c r="N673" s="7">
        <v>633018</v>
      </c>
      <c r="O673" s="7" t="s">
        <v>31881</v>
      </c>
      <c r="P673" s="7" t="s">
        <v>93</v>
      </c>
      <c r="Q673" s="7" t="s">
        <v>31882</v>
      </c>
      <c r="R673" s="7" t="s">
        <v>31883</v>
      </c>
      <c r="S673" s="7"/>
      <c r="T673" s="7" t="s">
        <v>31884</v>
      </c>
      <c r="U673" s="7" t="s">
        <v>31885</v>
      </c>
      <c r="V673" s="7" t="s">
        <v>98</v>
      </c>
      <c r="W673" s="7" t="s">
        <v>31886</v>
      </c>
      <c r="X673" s="7"/>
      <c r="Y673" s="7"/>
      <c r="Z673" s="7"/>
      <c r="AA673" s="7" t="s">
        <v>31887</v>
      </c>
      <c r="AB673" s="7" t="s">
        <v>100</v>
      </c>
      <c r="AC673" s="7" t="s">
        <v>101</v>
      </c>
      <c r="AD673" s="7" t="s">
        <v>102</v>
      </c>
      <c r="AE673" s="7" t="s">
        <v>31888</v>
      </c>
      <c r="AF673" s="7" t="s">
        <v>31889</v>
      </c>
      <c r="AG673" s="7" t="s">
        <v>105</v>
      </c>
      <c r="AH673" s="7" t="s">
        <v>106</v>
      </c>
      <c r="AI673" s="7" t="s">
        <v>31888</v>
      </c>
      <c r="AJ673" s="7" t="s">
        <v>31889</v>
      </c>
      <c r="AK673" s="7" t="s">
        <v>1142</v>
      </c>
      <c r="AL673" s="7" t="s">
        <v>1143</v>
      </c>
      <c r="AM673" s="7" t="s">
        <v>109</v>
      </c>
    </row>
    <row r="674" spans="1:39" x14ac:dyDescent="0.2">
      <c r="A674">
        <v>1</v>
      </c>
      <c r="B674">
        <v>1</v>
      </c>
      <c r="G674" s="7">
        <v>713</v>
      </c>
      <c r="H674" s="7" t="s">
        <v>37</v>
      </c>
      <c r="I674" s="7">
        <v>707998</v>
      </c>
      <c r="J674" s="7">
        <v>719</v>
      </c>
      <c r="K674" s="7" t="s">
        <v>37</v>
      </c>
      <c r="L674" s="7">
        <v>12</v>
      </c>
      <c r="M674" s="7" t="s">
        <v>91</v>
      </c>
      <c r="N674" s="7">
        <v>707998</v>
      </c>
      <c r="O674" s="7" t="s">
        <v>31890</v>
      </c>
      <c r="P674" s="7" t="s">
        <v>93</v>
      </c>
      <c r="Q674" s="7" t="s">
        <v>31891</v>
      </c>
      <c r="R674" s="7" t="s">
        <v>31892</v>
      </c>
      <c r="S674" s="7"/>
      <c r="T674" s="7" t="s">
        <v>31893</v>
      </c>
      <c r="U674" s="7" t="s">
        <v>31894</v>
      </c>
      <c r="V674" s="7" t="s">
        <v>98</v>
      </c>
      <c r="W674" s="7" t="s">
        <v>31895</v>
      </c>
      <c r="X674" s="7"/>
      <c r="Y674" s="7"/>
      <c r="Z674" s="7"/>
      <c r="AA674" s="7" t="s">
        <v>31896</v>
      </c>
      <c r="AB674" s="7" t="s">
        <v>100</v>
      </c>
      <c r="AC674" s="7" t="s">
        <v>101</v>
      </c>
      <c r="AD674" s="7" t="s">
        <v>102</v>
      </c>
      <c r="AE674" s="7" t="s">
        <v>105</v>
      </c>
      <c r="AF674" s="7" t="s">
        <v>106</v>
      </c>
      <c r="AG674" s="7" t="s">
        <v>3916</v>
      </c>
      <c r="AH674" s="7" t="s">
        <v>3917</v>
      </c>
      <c r="AI674" s="7" t="s">
        <v>27555</v>
      </c>
      <c r="AJ674" s="7" t="s">
        <v>27556</v>
      </c>
      <c r="AK674" s="7" t="s">
        <v>3916</v>
      </c>
      <c r="AL674" s="7" t="s">
        <v>3917</v>
      </c>
      <c r="AM674" s="7" t="s">
        <v>109</v>
      </c>
    </row>
    <row r="675" spans="1:39" x14ac:dyDescent="0.2">
      <c r="A675">
        <v>1</v>
      </c>
      <c r="B675">
        <v>1</v>
      </c>
      <c r="G675" s="7">
        <v>714</v>
      </c>
      <c r="H675" s="7" t="s">
        <v>37</v>
      </c>
      <c r="I675" s="7">
        <v>764343</v>
      </c>
      <c r="J675" s="7">
        <v>720</v>
      </c>
      <c r="K675" s="7" t="s">
        <v>37</v>
      </c>
      <c r="L675" s="7">
        <v>13</v>
      </c>
      <c r="M675" s="7" t="s">
        <v>91</v>
      </c>
      <c r="N675" s="7">
        <v>764343</v>
      </c>
      <c r="O675" s="7" t="s">
        <v>31897</v>
      </c>
      <c r="P675" s="7" t="s">
        <v>93</v>
      </c>
      <c r="Q675" s="7" t="s">
        <v>31898</v>
      </c>
      <c r="R675" s="7" t="s">
        <v>31899</v>
      </c>
      <c r="S675" s="7"/>
      <c r="T675" s="7" t="s">
        <v>31900</v>
      </c>
      <c r="U675" s="7" t="s">
        <v>31901</v>
      </c>
      <c r="V675" s="7" t="s">
        <v>98</v>
      </c>
      <c r="W675" s="7" t="s">
        <v>31902</v>
      </c>
      <c r="X675" s="7"/>
      <c r="Y675" s="7"/>
      <c r="Z675" s="7"/>
      <c r="AA675" s="7" t="s">
        <v>31903</v>
      </c>
      <c r="AB675" s="7" t="s">
        <v>100</v>
      </c>
      <c r="AC675" s="7" t="s">
        <v>101</v>
      </c>
      <c r="AD675" s="7" t="s">
        <v>102</v>
      </c>
      <c r="AE675" s="7" t="s">
        <v>105</v>
      </c>
      <c r="AF675" s="7" t="s">
        <v>106</v>
      </c>
      <c r="AG675" s="7" t="s">
        <v>105</v>
      </c>
      <c r="AH675" s="7" t="s">
        <v>106</v>
      </c>
      <c r="AI675" s="7" t="s">
        <v>31904</v>
      </c>
      <c r="AJ675" s="7" t="s">
        <v>31905</v>
      </c>
      <c r="AK675" s="7" t="s">
        <v>31904</v>
      </c>
      <c r="AL675" s="7" t="s">
        <v>31905</v>
      </c>
      <c r="AM675" s="7" t="s">
        <v>109</v>
      </c>
    </row>
    <row r="676" spans="1:39" x14ac:dyDescent="0.2">
      <c r="A676">
        <v>1</v>
      </c>
      <c r="B676">
        <v>1</v>
      </c>
      <c r="G676" s="7">
        <v>715</v>
      </c>
      <c r="H676" s="7" t="s">
        <v>37</v>
      </c>
      <c r="I676" s="7">
        <v>776900</v>
      </c>
      <c r="J676" s="7">
        <v>721</v>
      </c>
      <c r="K676" s="7" t="s">
        <v>37</v>
      </c>
      <c r="L676" s="7">
        <v>14</v>
      </c>
      <c r="M676" s="7" t="s">
        <v>91</v>
      </c>
      <c r="N676" s="7">
        <v>776900</v>
      </c>
      <c r="O676" s="7" t="s">
        <v>31906</v>
      </c>
      <c r="P676" s="7" t="s">
        <v>93</v>
      </c>
      <c r="Q676" s="7" t="s">
        <v>31907</v>
      </c>
      <c r="R676" s="7" t="s">
        <v>31908</v>
      </c>
      <c r="S676" s="7"/>
      <c r="T676" s="7" t="s">
        <v>31909</v>
      </c>
      <c r="U676" s="7" t="s">
        <v>31910</v>
      </c>
      <c r="V676" s="7" t="s">
        <v>98</v>
      </c>
      <c r="W676" s="7" t="s">
        <v>31911</v>
      </c>
      <c r="X676" s="7"/>
      <c r="Y676" s="7"/>
      <c r="Z676" s="7"/>
      <c r="AA676" s="7" t="s">
        <v>31912</v>
      </c>
      <c r="AB676" s="7" t="s">
        <v>100</v>
      </c>
      <c r="AC676" s="7" t="s">
        <v>101</v>
      </c>
      <c r="AD676" s="7" t="s">
        <v>102</v>
      </c>
      <c r="AE676" s="7" t="s">
        <v>105</v>
      </c>
      <c r="AF676" s="7" t="s">
        <v>106</v>
      </c>
      <c r="AG676" s="7" t="s">
        <v>105</v>
      </c>
      <c r="AH676" s="7" t="s">
        <v>106</v>
      </c>
      <c r="AI676" s="7" t="s">
        <v>7466</v>
      </c>
      <c r="AJ676" s="7" t="s">
        <v>7467</v>
      </c>
      <c r="AK676" s="7" t="s">
        <v>7466</v>
      </c>
      <c r="AL676" s="7" t="s">
        <v>7467</v>
      </c>
      <c r="AM676" s="7" t="s">
        <v>109</v>
      </c>
    </row>
    <row r="677" spans="1:39" x14ac:dyDescent="0.2">
      <c r="A677">
        <v>1</v>
      </c>
      <c r="B677">
        <v>1</v>
      </c>
      <c r="G677" s="7">
        <v>716</v>
      </c>
      <c r="H677" s="7" t="s">
        <v>37</v>
      </c>
      <c r="I677" s="7">
        <v>844962</v>
      </c>
      <c r="J677" s="7">
        <v>722</v>
      </c>
      <c r="K677" s="7" t="s">
        <v>37</v>
      </c>
      <c r="L677" s="7">
        <v>15</v>
      </c>
      <c r="M677" s="7" t="s">
        <v>91</v>
      </c>
      <c r="N677" s="7">
        <v>844962</v>
      </c>
      <c r="O677" s="7" t="s">
        <v>31913</v>
      </c>
      <c r="P677" s="7" t="s">
        <v>93</v>
      </c>
      <c r="Q677" s="7" t="s">
        <v>31914</v>
      </c>
      <c r="R677" s="7" t="s">
        <v>31915</v>
      </c>
      <c r="S677" s="7"/>
      <c r="T677" s="7" t="s">
        <v>31916</v>
      </c>
      <c r="U677" s="7" t="s">
        <v>31917</v>
      </c>
      <c r="V677" s="7" t="s">
        <v>98</v>
      </c>
      <c r="W677" s="7" t="s">
        <v>31918</v>
      </c>
      <c r="X677" s="7"/>
      <c r="Y677" s="7"/>
      <c r="Z677" s="7"/>
      <c r="AA677" s="7" t="s">
        <v>31919</v>
      </c>
      <c r="AB677" s="7" t="s">
        <v>100</v>
      </c>
      <c r="AC677" s="7" t="s">
        <v>101</v>
      </c>
      <c r="AD677" s="7" t="s">
        <v>102</v>
      </c>
      <c r="AE677" s="7" t="s">
        <v>105</v>
      </c>
      <c r="AF677" s="7" t="s">
        <v>106</v>
      </c>
      <c r="AG677" s="7" t="s">
        <v>105</v>
      </c>
      <c r="AH677" s="7" t="s">
        <v>106</v>
      </c>
      <c r="AI677" s="7" t="s">
        <v>6699</v>
      </c>
      <c r="AJ677" s="7" t="s">
        <v>6700</v>
      </c>
      <c r="AK677" s="7" t="s">
        <v>6699</v>
      </c>
      <c r="AL677" s="7" t="s">
        <v>6700</v>
      </c>
      <c r="AM677" s="7" t="s">
        <v>109</v>
      </c>
    </row>
    <row r="678" spans="1:39" x14ac:dyDescent="0.2">
      <c r="A678">
        <v>1</v>
      </c>
      <c r="B678">
        <v>1</v>
      </c>
      <c r="G678" s="7">
        <v>717</v>
      </c>
      <c r="H678" s="7" t="s">
        <v>37</v>
      </c>
      <c r="I678" s="7">
        <v>866447</v>
      </c>
      <c r="J678" s="7">
        <v>723</v>
      </c>
      <c r="K678" s="7" t="s">
        <v>37</v>
      </c>
      <c r="L678" s="7">
        <v>16</v>
      </c>
      <c r="M678" s="7" t="s">
        <v>91</v>
      </c>
      <c r="N678" s="7">
        <v>866447</v>
      </c>
      <c r="O678" s="7" t="s">
        <v>31920</v>
      </c>
      <c r="P678" s="7" t="s">
        <v>93</v>
      </c>
      <c r="Q678" s="7" t="s">
        <v>31921</v>
      </c>
      <c r="R678" s="7" t="s">
        <v>31922</v>
      </c>
      <c r="S678" s="7"/>
      <c r="T678" s="7" t="s">
        <v>31923</v>
      </c>
      <c r="U678" s="7" t="s">
        <v>31924</v>
      </c>
      <c r="V678" s="7" t="s">
        <v>98</v>
      </c>
      <c r="W678" s="7" t="s">
        <v>31925</v>
      </c>
      <c r="X678" s="7"/>
      <c r="Y678" s="7"/>
      <c r="Z678" s="7"/>
      <c r="AA678" s="7" t="s">
        <v>31926</v>
      </c>
      <c r="AB678" s="7" t="s">
        <v>100</v>
      </c>
      <c r="AC678" s="7" t="s">
        <v>101</v>
      </c>
      <c r="AD678" s="7" t="s">
        <v>102</v>
      </c>
      <c r="AE678" s="7" t="s">
        <v>14981</v>
      </c>
      <c r="AF678" s="7" t="s">
        <v>14982</v>
      </c>
      <c r="AG678" s="7" t="s">
        <v>1191</v>
      </c>
      <c r="AH678" s="7" t="s">
        <v>1192</v>
      </c>
      <c r="AI678" s="7" t="s">
        <v>14981</v>
      </c>
      <c r="AJ678" s="7" t="s">
        <v>14982</v>
      </c>
      <c r="AK678" s="7" t="s">
        <v>1191</v>
      </c>
      <c r="AL678" s="7" t="s">
        <v>1192</v>
      </c>
      <c r="AM678" s="7" t="s">
        <v>109</v>
      </c>
    </row>
    <row r="679" spans="1:39" x14ac:dyDescent="0.2">
      <c r="A679">
        <v>1</v>
      </c>
      <c r="B679">
        <v>1</v>
      </c>
      <c r="G679" s="7">
        <v>718</v>
      </c>
      <c r="H679" s="7" t="s">
        <v>37</v>
      </c>
      <c r="I679" s="7">
        <v>885444</v>
      </c>
      <c r="J679" s="7">
        <v>724</v>
      </c>
      <c r="K679" s="7" t="s">
        <v>37</v>
      </c>
      <c r="L679" s="7">
        <v>17</v>
      </c>
      <c r="M679" s="7" t="s">
        <v>91</v>
      </c>
      <c r="N679" s="7">
        <v>885444</v>
      </c>
      <c r="O679" s="7" t="s">
        <v>31927</v>
      </c>
      <c r="P679" s="7" t="s">
        <v>93</v>
      </c>
      <c r="Q679" s="7" t="s">
        <v>31928</v>
      </c>
      <c r="R679" s="7" t="s">
        <v>31929</v>
      </c>
      <c r="S679" s="7"/>
      <c r="T679" s="7" t="s">
        <v>31930</v>
      </c>
      <c r="U679" s="7" t="s">
        <v>31931</v>
      </c>
      <c r="V679" s="7" t="s">
        <v>98</v>
      </c>
      <c r="W679" s="7" t="s">
        <v>31932</v>
      </c>
      <c r="X679" s="7"/>
      <c r="Y679" s="7"/>
      <c r="Z679" s="7"/>
      <c r="AA679" s="7" t="s">
        <v>31933</v>
      </c>
      <c r="AB679" s="7" t="s">
        <v>100</v>
      </c>
      <c r="AC679" s="7" t="s">
        <v>101</v>
      </c>
      <c r="AD679" s="7" t="s">
        <v>102</v>
      </c>
      <c r="AE679" s="7" t="s">
        <v>19719</v>
      </c>
      <c r="AF679" s="7" t="s">
        <v>19720</v>
      </c>
      <c r="AG679" s="7" t="s">
        <v>31934</v>
      </c>
      <c r="AH679" s="7" t="s">
        <v>31935</v>
      </c>
      <c r="AI679" s="7" t="s">
        <v>19719</v>
      </c>
      <c r="AJ679" s="7" t="s">
        <v>19720</v>
      </c>
      <c r="AK679" s="7" t="s">
        <v>31934</v>
      </c>
      <c r="AL679" s="7" t="s">
        <v>31935</v>
      </c>
      <c r="AM679" s="7" t="s">
        <v>109</v>
      </c>
    </row>
    <row r="680" spans="1:39" x14ac:dyDescent="0.2">
      <c r="A680">
        <v>1</v>
      </c>
      <c r="B680">
        <v>1</v>
      </c>
      <c r="G680" s="7">
        <v>721</v>
      </c>
      <c r="H680" s="7" t="s">
        <v>37</v>
      </c>
      <c r="I680" s="7">
        <v>1030270</v>
      </c>
      <c r="J680" s="7">
        <v>725</v>
      </c>
      <c r="K680" s="7" t="s">
        <v>37</v>
      </c>
      <c r="L680" s="7">
        <v>18</v>
      </c>
      <c r="M680" s="7" t="s">
        <v>91</v>
      </c>
      <c r="N680" s="7">
        <v>1030270</v>
      </c>
      <c r="O680" s="7" t="s">
        <v>31936</v>
      </c>
      <c r="P680" s="7" t="s">
        <v>93</v>
      </c>
      <c r="Q680" s="7" t="s">
        <v>31937</v>
      </c>
      <c r="R680" s="7" t="s">
        <v>31938</v>
      </c>
      <c r="S680" s="7"/>
      <c r="T680" s="7" t="s">
        <v>31939</v>
      </c>
      <c r="U680" s="7" t="s">
        <v>31940</v>
      </c>
      <c r="V680" s="7" t="s">
        <v>98</v>
      </c>
      <c r="W680" s="7" t="s">
        <v>31941</v>
      </c>
      <c r="X680" s="7"/>
      <c r="Y680" s="7"/>
      <c r="Z680" s="7"/>
      <c r="AA680" s="7" t="s">
        <v>31942</v>
      </c>
      <c r="AB680" s="7" t="s">
        <v>100</v>
      </c>
      <c r="AC680" s="7" t="s">
        <v>101</v>
      </c>
      <c r="AD680" s="7" t="s">
        <v>102</v>
      </c>
      <c r="AE680" s="7" t="s">
        <v>5832</v>
      </c>
      <c r="AF680" s="7" t="s">
        <v>5833</v>
      </c>
      <c r="AG680" s="7" t="s">
        <v>31168</v>
      </c>
      <c r="AH680" s="7" t="s">
        <v>31169</v>
      </c>
      <c r="AI680" s="7" t="s">
        <v>5832</v>
      </c>
      <c r="AJ680" s="7" t="s">
        <v>5833</v>
      </c>
      <c r="AK680" s="7" t="s">
        <v>31168</v>
      </c>
      <c r="AL680" s="7" t="s">
        <v>31169</v>
      </c>
      <c r="AM680" s="7" t="s">
        <v>109</v>
      </c>
    </row>
    <row r="681" spans="1:39" x14ac:dyDescent="0.2">
      <c r="A681">
        <v>1</v>
      </c>
      <c r="B681">
        <v>1</v>
      </c>
      <c r="G681" s="7">
        <v>722</v>
      </c>
      <c r="H681" s="7" t="s">
        <v>37</v>
      </c>
      <c r="I681" s="7">
        <v>1067498</v>
      </c>
      <c r="J681" s="7">
        <v>726</v>
      </c>
      <c r="K681" s="7" t="s">
        <v>37</v>
      </c>
      <c r="L681" s="7">
        <v>19</v>
      </c>
      <c r="M681" s="7" t="s">
        <v>91</v>
      </c>
      <c r="N681" s="7">
        <v>1067498</v>
      </c>
      <c r="O681" s="7" t="s">
        <v>31943</v>
      </c>
      <c r="P681" s="7" t="s">
        <v>93</v>
      </c>
      <c r="Q681" s="7" t="s">
        <v>31944</v>
      </c>
      <c r="R681" s="7" t="s">
        <v>31945</v>
      </c>
      <c r="S681" s="7"/>
      <c r="T681" s="7" t="s">
        <v>31946</v>
      </c>
      <c r="U681" s="7" t="s">
        <v>31947</v>
      </c>
      <c r="V681" s="7" t="s">
        <v>98</v>
      </c>
      <c r="W681" s="7" t="s">
        <v>31948</v>
      </c>
      <c r="X681" s="7"/>
      <c r="Y681" s="7"/>
      <c r="Z681" s="7"/>
      <c r="AA681" s="7" t="s">
        <v>31949</v>
      </c>
      <c r="AB681" s="7" t="s">
        <v>100</v>
      </c>
      <c r="AC681" s="7" t="s">
        <v>101</v>
      </c>
      <c r="AD681" s="7" t="s">
        <v>102</v>
      </c>
      <c r="AE681" s="7" t="s">
        <v>105</v>
      </c>
      <c r="AF681" s="7" t="s">
        <v>106</v>
      </c>
      <c r="AG681" s="7" t="s">
        <v>105</v>
      </c>
      <c r="AH681" s="7" t="s">
        <v>106</v>
      </c>
      <c r="AI681" s="7" t="s">
        <v>31950</v>
      </c>
      <c r="AJ681" s="7" t="s">
        <v>31951</v>
      </c>
      <c r="AK681" s="7" t="s">
        <v>31952</v>
      </c>
      <c r="AL681" s="7" t="s">
        <v>31953</v>
      </c>
      <c r="AM681" s="7" t="s">
        <v>109</v>
      </c>
    </row>
    <row r="682" spans="1:39" x14ac:dyDescent="0.2">
      <c r="A682">
        <v>1</v>
      </c>
      <c r="B682">
        <v>1</v>
      </c>
      <c r="G682" s="7">
        <v>723</v>
      </c>
      <c r="H682" s="7" t="s">
        <v>37</v>
      </c>
      <c r="I682" s="7">
        <v>1069690</v>
      </c>
      <c r="J682" s="7">
        <v>727</v>
      </c>
      <c r="K682" s="7" t="s">
        <v>37</v>
      </c>
      <c r="L682" s="7">
        <v>20</v>
      </c>
      <c r="M682" s="7" t="s">
        <v>91</v>
      </c>
      <c r="N682" s="7">
        <v>1069690</v>
      </c>
      <c r="O682" s="7" t="s">
        <v>31954</v>
      </c>
      <c r="P682" s="7" t="s">
        <v>93</v>
      </c>
      <c r="Q682" s="7" t="s">
        <v>31955</v>
      </c>
      <c r="R682" s="7" t="s">
        <v>31956</v>
      </c>
      <c r="S682" s="7"/>
      <c r="T682" s="7" t="s">
        <v>31957</v>
      </c>
      <c r="U682" s="7" t="s">
        <v>31958</v>
      </c>
      <c r="V682" s="7" t="s">
        <v>98</v>
      </c>
      <c r="W682" s="7" t="s">
        <v>31959</v>
      </c>
      <c r="X682" s="7"/>
      <c r="Y682" s="7"/>
      <c r="Z682" s="7"/>
      <c r="AA682" s="7" t="s">
        <v>31960</v>
      </c>
      <c r="AB682" s="7" t="s">
        <v>100</v>
      </c>
      <c r="AC682" s="7" t="s">
        <v>101</v>
      </c>
      <c r="AD682" s="7" t="s">
        <v>102</v>
      </c>
      <c r="AE682" s="7" t="s">
        <v>105</v>
      </c>
      <c r="AF682" s="7" t="s">
        <v>106</v>
      </c>
      <c r="AG682" s="7" t="s">
        <v>105</v>
      </c>
      <c r="AH682" s="7" t="s">
        <v>106</v>
      </c>
      <c r="AI682" s="7" t="s">
        <v>31952</v>
      </c>
      <c r="AJ682" s="7" t="s">
        <v>31953</v>
      </c>
      <c r="AK682" s="7" t="s">
        <v>31952</v>
      </c>
      <c r="AL682" s="7" t="s">
        <v>31953</v>
      </c>
      <c r="AM682" s="7" t="s">
        <v>109</v>
      </c>
    </row>
    <row r="683" spans="1:39" x14ac:dyDescent="0.2">
      <c r="A683">
        <v>1</v>
      </c>
      <c r="B683">
        <v>1</v>
      </c>
      <c r="G683" s="7">
        <v>724</v>
      </c>
      <c r="H683" s="7" t="s">
        <v>37</v>
      </c>
      <c r="I683" s="7">
        <v>1202279</v>
      </c>
      <c r="J683" s="7">
        <v>728</v>
      </c>
      <c r="K683" s="7" t="s">
        <v>37</v>
      </c>
      <c r="L683" s="7">
        <v>21</v>
      </c>
      <c r="M683" s="7" t="s">
        <v>91</v>
      </c>
      <c r="N683" s="7">
        <v>1202279</v>
      </c>
      <c r="O683" s="7" t="s">
        <v>31961</v>
      </c>
      <c r="P683" s="7" t="s">
        <v>93</v>
      </c>
      <c r="Q683" s="7" t="s">
        <v>31962</v>
      </c>
      <c r="R683" s="7" t="s">
        <v>31963</v>
      </c>
      <c r="S683" s="7"/>
      <c r="T683" s="7" t="s">
        <v>31964</v>
      </c>
      <c r="U683" s="7" t="s">
        <v>31965</v>
      </c>
      <c r="V683" s="7" t="s">
        <v>98</v>
      </c>
      <c r="W683" s="7" t="s">
        <v>31966</v>
      </c>
      <c r="X683" s="7"/>
      <c r="Y683" s="7"/>
      <c r="Z683" s="7"/>
      <c r="AA683" s="7" t="s">
        <v>31967</v>
      </c>
      <c r="AB683" s="7" t="s">
        <v>100</v>
      </c>
      <c r="AC683" s="7" t="s">
        <v>101</v>
      </c>
      <c r="AD683" s="7" t="s">
        <v>102</v>
      </c>
      <c r="AE683" s="7" t="s">
        <v>8336</v>
      </c>
      <c r="AF683" s="7" t="s">
        <v>8337</v>
      </c>
      <c r="AG683" s="7" t="s">
        <v>105</v>
      </c>
      <c r="AH683" s="7" t="s">
        <v>106</v>
      </c>
      <c r="AI683" s="7" t="s">
        <v>8336</v>
      </c>
      <c r="AJ683" s="7" t="s">
        <v>8337</v>
      </c>
      <c r="AK683" s="7" t="s">
        <v>293</v>
      </c>
      <c r="AL683" s="7" t="s">
        <v>294</v>
      </c>
      <c r="AM683" s="7" t="s">
        <v>109</v>
      </c>
    </row>
    <row r="684" spans="1:39" x14ac:dyDescent="0.2">
      <c r="A684">
        <v>1</v>
      </c>
      <c r="B684">
        <v>1</v>
      </c>
      <c r="G684" s="7">
        <v>725</v>
      </c>
      <c r="H684" s="7" t="s">
        <v>37</v>
      </c>
      <c r="I684" s="7">
        <v>1237740</v>
      </c>
      <c r="J684" s="7">
        <v>729</v>
      </c>
      <c r="K684" s="7" t="s">
        <v>37</v>
      </c>
      <c r="L684" s="7">
        <v>22</v>
      </c>
      <c r="M684" s="7" t="s">
        <v>91</v>
      </c>
      <c r="N684" s="7">
        <v>1237740</v>
      </c>
      <c r="O684" s="7" t="s">
        <v>31968</v>
      </c>
      <c r="P684" s="7" t="s">
        <v>93</v>
      </c>
      <c r="Q684" s="7" t="s">
        <v>31969</v>
      </c>
      <c r="R684" s="7" t="s">
        <v>31970</v>
      </c>
      <c r="S684" s="7"/>
      <c r="T684" s="7" t="s">
        <v>31971</v>
      </c>
      <c r="U684" s="7" t="s">
        <v>31972</v>
      </c>
      <c r="V684" s="7" t="s">
        <v>98</v>
      </c>
      <c r="W684" s="7" t="s">
        <v>31973</v>
      </c>
      <c r="X684" s="7"/>
      <c r="Y684" s="7"/>
      <c r="Z684" s="7"/>
      <c r="AA684" s="7" t="s">
        <v>31974</v>
      </c>
      <c r="AB684" s="7" t="s">
        <v>100</v>
      </c>
      <c r="AC684" s="7" t="s">
        <v>101</v>
      </c>
      <c r="AD684" s="7" t="s">
        <v>102</v>
      </c>
      <c r="AE684" s="7" t="s">
        <v>31975</v>
      </c>
      <c r="AF684" s="7" t="s">
        <v>31976</v>
      </c>
      <c r="AG684" s="7" t="s">
        <v>9184</v>
      </c>
      <c r="AH684" s="7" t="s">
        <v>9185</v>
      </c>
      <c r="AI684" s="7" t="s">
        <v>31975</v>
      </c>
      <c r="AJ684" s="7" t="s">
        <v>31976</v>
      </c>
      <c r="AK684" s="7" t="s">
        <v>9184</v>
      </c>
      <c r="AL684" s="7" t="s">
        <v>9185</v>
      </c>
      <c r="AM684" s="7" t="s">
        <v>109</v>
      </c>
    </row>
    <row r="685" spans="1:39" x14ac:dyDescent="0.2">
      <c r="A685">
        <v>1</v>
      </c>
      <c r="B685">
        <v>1</v>
      </c>
      <c r="G685" s="7">
        <v>726</v>
      </c>
      <c r="H685" s="7" t="s">
        <v>37</v>
      </c>
      <c r="I685" s="7">
        <v>1265960</v>
      </c>
      <c r="J685" s="7">
        <v>730</v>
      </c>
      <c r="K685" s="7" t="s">
        <v>37</v>
      </c>
      <c r="L685" s="7">
        <v>23</v>
      </c>
      <c r="M685" s="7" t="s">
        <v>91</v>
      </c>
      <c r="N685" s="7">
        <v>1265960</v>
      </c>
      <c r="O685" s="7" t="s">
        <v>31977</v>
      </c>
      <c r="P685" s="7" t="s">
        <v>93</v>
      </c>
      <c r="Q685" s="7" t="s">
        <v>31978</v>
      </c>
      <c r="R685" s="7" t="s">
        <v>31979</v>
      </c>
      <c r="S685" s="7"/>
      <c r="T685" s="7" t="s">
        <v>31980</v>
      </c>
      <c r="U685" s="7" t="s">
        <v>31981</v>
      </c>
      <c r="V685" s="7" t="s">
        <v>98</v>
      </c>
      <c r="W685" s="7" t="s">
        <v>31982</v>
      </c>
      <c r="X685" s="7"/>
      <c r="Y685" s="7"/>
      <c r="Z685" s="7"/>
      <c r="AA685" s="7" t="s">
        <v>31983</v>
      </c>
      <c r="AB685" s="7" t="s">
        <v>100</v>
      </c>
      <c r="AC685" s="7" t="s">
        <v>101</v>
      </c>
      <c r="AD685" s="7" t="s">
        <v>102</v>
      </c>
      <c r="AE685" s="7" t="s">
        <v>105</v>
      </c>
      <c r="AF685" s="7" t="s">
        <v>106</v>
      </c>
      <c r="AG685" s="7" t="s">
        <v>8354</v>
      </c>
      <c r="AH685" s="7" t="s">
        <v>8355</v>
      </c>
      <c r="AI685" s="7" t="s">
        <v>105</v>
      </c>
      <c r="AJ685" s="7" t="s">
        <v>106</v>
      </c>
      <c r="AK685" s="7" t="s">
        <v>8354</v>
      </c>
      <c r="AL685" s="7" t="s">
        <v>8355</v>
      </c>
      <c r="AM685" s="7" t="s">
        <v>109</v>
      </c>
    </row>
    <row r="686" spans="1:39" x14ac:dyDescent="0.2">
      <c r="A686">
        <v>1</v>
      </c>
      <c r="B686">
        <v>1</v>
      </c>
      <c r="G686" s="7">
        <v>727</v>
      </c>
      <c r="H686" s="7" t="s">
        <v>37</v>
      </c>
      <c r="I686" s="7">
        <v>1339064</v>
      </c>
      <c r="J686" s="7">
        <v>731</v>
      </c>
      <c r="K686" s="7" t="s">
        <v>37</v>
      </c>
      <c r="L686" s="7">
        <v>24</v>
      </c>
      <c r="M686" s="7" t="s">
        <v>91</v>
      </c>
      <c r="N686" s="7">
        <v>1339064</v>
      </c>
      <c r="O686" s="7" t="s">
        <v>31984</v>
      </c>
      <c r="P686" s="7" t="s">
        <v>93</v>
      </c>
      <c r="Q686" s="7" t="s">
        <v>31985</v>
      </c>
      <c r="R686" s="7" t="s">
        <v>31986</v>
      </c>
      <c r="S686" s="7"/>
      <c r="T686" s="7" t="s">
        <v>31987</v>
      </c>
      <c r="U686" s="7" t="s">
        <v>31988</v>
      </c>
      <c r="V686" s="7" t="s">
        <v>98</v>
      </c>
      <c r="W686" s="7" t="s">
        <v>31989</v>
      </c>
      <c r="X686" s="7"/>
      <c r="Y686" s="7"/>
      <c r="Z686" s="7"/>
      <c r="AA686" s="7" t="s">
        <v>31990</v>
      </c>
      <c r="AB686" s="7" t="s">
        <v>100</v>
      </c>
      <c r="AC686" s="7" t="s">
        <v>101</v>
      </c>
      <c r="AD686" s="7" t="s">
        <v>102</v>
      </c>
      <c r="AE686" s="7" t="s">
        <v>105</v>
      </c>
      <c r="AF686" s="7" t="s">
        <v>106</v>
      </c>
      <c r="AG686" s="7" t="s">
        <v>105</v>
      </c>
      <c r="AH686" s="7" t="s">
        <v>106</v>
      </c>
      <c r="AI686" s="7" t="s">
        <v>105</v>
      </c>
      <c r="AJ686" s="7" t="s">
        <v>106</v>
      </c>
      <c r="AK686" s="7" t="s">
        <v>4052</v>
      </c>
      <c r="AL686" s="7" t="s">
        <v>4053</v>
      </c>
      <c r="AM686" s="7" t="s">
        <v>109</v>
      </c>
    </row>
    <row r="687" spans="1:39" x14ac:dyDescent="0.2">
      <c r="A687">
        <v>1</v>
      </c>
      <c r="B687">
        <v>1</v>
      </c>
      <c r="G687" s="7">
        <v>728</v>
      </c>
      <c r="H687" s="7" t="s">
        <v>37</v>
      </c>
      <c r="I687" s="7">
        <v>1357495</v>
      </c>
      <c r="J687" s="7">
        <v>732</v>
      </c>
      <c r="K687" s="7" t="s">
        <v>37</v>
      </c>
      <c r="L687" s="7">
        <v>25</v>
      </c>
      <c r="M687" s="7" t="s">
        <v>91</v>
      </c>
      <c r="N687" s="7">
        <v>1357495</v>
      </c>
      <c r="O687" s="7" t="s">
        <v>31991</v>
      </c>
      <c r="P687" s="7" t="s">
        <v>93</v>
      </c>
      <c r="Q687" s="7" t="s">
        <v>31992</v>
      </c>
      <c r="R687" s="7" t="s">
        <v>31993</v>
      </c>
      <c r="S687" s="7"/>
      <c r="T687" s="7" t="s">
        <v>31994</v>
      </c>
      <c r="U687" s="7" t="s">
        <v>31995</v>
      </c>
      <c r="V687" s="7" t="s">
        <v>98</v>
      </c>
      <c r="W687" s="7" t="s">
        <v>31996</v>
      </c>
      <c r="X687" s="7"/>
      <c r="Y687" s="7"/>
      <c r="Z687" s="7"/>
      <c r="AA687" s="7" t="s">
        <v>31997</v>
      </c>
      <c r="AB687" s="7" t="s">
        <v>100</v>
      </c>
      <c r="AC687" s="7" t="s">
        <v>101</v>
      </c>
      <c r="AD687" s="7" t="s">
        <v>102</v>
      </c>
      <c r="AE687" s="7" t="s">
        <v>31998</v>
      </c>
      <c r="AF687" s="7" t="s">
        <v>31999</v>
      </c>
      <c r="AG687" s="7" t="s">
        <v>2197</v>
      </c>
      <c r="AH687" s="7" t="s">
        <v>2198</v>
      </c>
      <c r="AI687" s="7" t="s">
        <v>31998</v>
      </c>
      <c r="AJ687" s="7" t="s">
        <v>31999</v>
      </c>
      <c r="AK687" s="7" t="s">
        <v>2197</v>
      </c>
      <c r="AL687" s="7" t="s">
        <v>2198</v>
      </c>
      <c r="AM687" s="7" t="s">
        <v>109</v>
      </c>
    </row>
    <row r="688" spans="1:39" x14ac:dyDescent="0.2">
      <c r="A688">
        <v>1</v>
      </c>
      <c r="B688">
        <v>1</v>
      </c>
      <c r="G688" s="7">
        <v>729</v>
      </c>
      <c r="H688" s="7" t="s">
        <v>37</v>
      </c>
      <c r="I688" s="7">
        <v>1401395</v>
      </c>
      <c r="J688" s="7">
        <v>733</v>
      </c>
      <c r="K688" s="7" t="s">
        <v>37</v>
      </c>
      <c r="L688" s="7">
        <v>26</v>
      </c>
      <c r="M688" s="7" t="s">
        <v>91</v>
      </c>
      <c r="N688" s="7">
        <v>1401395</v>
      </c>
      <c r="O688" s="7" t="s">
        <v>32000</v>
      </c>
      <c r="P688" s="7" t="s">
        <v>93</v>
      </c>
      <c r="Q688" s="7" t="s">
        <v>32001</v>
      </c>
      <c r="R688" s="7" t="s">
        <v>32002</v>
      </c>
      <c r="S688" s="7"/>
      <c r="T688" s="7" t="s">
        <v>32003</v>
      </c>
      <c r="U688" s="7" t="s">
        <v>32004</v>
      </c>
      <c r="V688" s="7" t="s">
        <v>98</v>
      </c>
      <c r="W688" s="7" t="s">
        <v>32005</v>
      </c>
      <c r="X688" s="7"/>
      <c r="Y688" s="7"/>
      <c r="Z688" s="7"/>
      <c r="AA688" s="7" t="s">
        <v>32006</v>
      </c>
      <c r="AB688" s="7" t="s">
        <v>100</v>
      </c>
      <c r="AC688" s="7" t="s">
        <v>101</v>
      </c>
      <c r="AD688" s="7" t="s">
        <v>102</v>
      </c>
      <c r="AE688" s="7" t="s">
        <v>15837</v>
      </c>
      <c r="AF688" s="7" t="s">
        <v>15838</v>
      </c>
      <c r="AG688" s="7" t="s">
        <v>105</v>
      </c>
      <c r="AH688" s="7" t="s">
        <v>106</v>
      </c>
      <c r="AI688" s="7" t="s">
        <v>15837</v>
      </c>
      <c r="AJ688" s="7" t="s">
        <v>15838</v>
      </c>
      <c r="AK688" s="7" t="s">
        <v>32007</v>
      </c>
      <c r="AL688" s="7" t="s">
        <v>32008</v>
      </c>
      <c r="AM688" s="7" t="s">
        <v>109</v>
      </c>
    </row>
    <row r="689" spans="1:39" x14ac:dyDescent="0.2">
      <c r="A689">
        <v>1</v>
      </c>
      <c r="B689">
        <v>1</v>
      </c>
      <c r="G689" s="7">
        <v>730</v>
      </c>
      <c r="H689" s="7" t="s">
        <v>37</v>
      </c>
      <c r="I689" s="7">
        <v>1413178</v>
      </c>
      <c r="J689" s="7">
        <v>734</v>
      </c>
      <c r="K689" s="7" t="s">
        <v>37</v>
      </c>
      <c r="L689" s="7">
        <v>27</v>
      </c>
      <c r="M689" s="7" t="s">
        <v>91</v>
      </c>
      <c r="N689" s="7">
        <v>1413178</v>
      </c>
      <c r="O689" s="7" t="s">
        <v>32009</v>
      </c>
      <c r="P689" s="7" t="s">
        <v>93</v>
      </c>
      <c r="Q689" s="7" t="s">
        <v>32010</v>
      </c>
      <c r="R689" s="7" t="s">
        <v>32011</v>
      </c>
      <c r="S689" s="7"/>
      <c r="T689" s="7" t="s">
        <v>32012</v>
      </c>
      <c r="U689" s="7" t="s">
        <v>32013</v>
      </c>
      <c r="V689" s="7" t="s">
        <v>98</v>
      </c>
      <c r="W689" s="7" t="s">
        <v>32014</v>
      </c>
      <c r="X689" s="7"/>
      <c r="Y689" s="7"/>
      <c r="Z689" s="7"/>
      <c r="AA689" s="7" t="s">
        <v>32015</v>
      </c>
      <c r="AB689" s="7" t="s">
        <v>100</v>
      </c>
      <c r="AC689" s="7" t="s">
        <v>101</v>
      </c>
      <c r="AD689" s="7" t="s">
        <v>102</v>
      </c>
      <c r="AE689" s="7" t="s">
        <v>105</v>
      </c>
      <c r="AF689" s="7" t="s">
        <v>106</v>
      </c>
      <c r="AG689" s="7" t="s">
        <v>28374</v>
      </c>
      <c r="AH689" s="7" t="s">
        <v>28375</v>
      </c>
      <c r="AI689" s="7" t="s">
        <v>28372</v>
      </c>
      <c r="AJ689" s="7" t="s">
        <v>28373</v>
      </c>
      <c r="AK689" s="7" t="s">
        <v>28374</v>
      </c>
      <c r="AL689" s="7" t="s">
        <v>28375</v>
      </c>
      <c r="AM689" s="7" t="s">
        <v>109</v>
      </c>
    </row>
    <row r="690" spans="1:39" x14ac:dyDescent="0.2">
      <c r="A690">
        <v>1</v>
      </c>
      <c r="B690">
        <v>1</v>
      </c>
      <c r="G690" s="7">
        <v>731</v>
      </c>
      <c r="H690" s="7" t="s">
        <v>37</v>
      </c>
      <c r="I690" s="7">
        <v>1419696</v>
      </c>
      <c r="J690" s="7">
        <v>735</v>
      </c>
      <c r="K690" s="7" t="s">
        <v>37</v>
      </c>
      <c r="L690" s="7">
        <v>28</v>
      </c>
      <c r="M690" s="7" t="s">
        <v>91</v>
      </c>
      <c r="N690" s="7">
        <v>1419696</v>
      </c>
      <c r="O690" s="7" t="s">
        <v>32016</v>
      </c>
      <c r="P690" s="7" t="s">
        <v>93</v>
      </c>
      <c r="Q690" s="7" t="s">
        <v>32017</v>
      </c>
      <c r="R690" s="7" t="s">
        <v>32018</v>
      </c>
      <c r="S690" s="7"/>
      <c r="T690" s="7" t="s">
        <v>32019</v>
      </c>
      <c r="U690" s="7" t="s">
        <v>32020</v>
      </c>
      <c r="V690" s="7" t="s">
        <v>98</v>
      </c>
      <c r="W690" s="7" t="s">
        <v>32021</v>
      </c>
      <c r="X690" s="7"/>
      <c r="Y690" s="7"/>
      <c r="Z690" s="7"/>
      <c r="AA690" s="7" t="s">
        <v>32022</v>
      </c>
      <c r="AB690" s="7" t="s">
        <v>100</v>
      </c>
      <c r="AC690" s="7" t="s">
        <v>101</v>
      </c>
      <c r="AD690" s="7" t="s">
        <v>102</v>
      </c>
      <c r="AE690" s="7" t="s">
        <v>18199</v>
      </c>
      <c r="AF690" s="7" t="s">
        <v>18200</v>
      </c>
      <c r="AG690" s="7" t="s">
        <v>105</v>
      </c>
      <c r="AH690" s="7" t="s">
        <v>106</v>
      </c>
      <c r="AI690" s="7" t="s">
        <v>18199</v>
      </c>
      <c r="AJ690" s="7" t="s">
        <v>18200</v>
      </c>
      <c r="AK690" s="7" t="s">
        <v>4088</v>
      </c>
      <c r="AL690" s="7" t="s">
        <v>4089</v>
      </c>
      <c r="AM690" s="7" t="s">
        <v>109</v>
      </c>
    </row>
    <row r="691" spans="1:39" x14ac:dyDescent="0.2">
      <c r="A691">
        <v>1</v>
      </c>
      <c r="B691">
        <v>1</v>
      </c>
      <c r="G691" s="7">
        <v>732</v>
      </c>
      <c r="H691" s="7" t="s">
        <v>37</v>
      </c>
      <c r="I691" s="7">
        <v>1563655</v>
      </c>
      <c r="J691" s="7">
        <v>736</v>
      </c>
      <c r="K691" s="7" t="s">
        <v>37</v>
      </c>
      <c r="L691" s="7">
        <v>29</v>
      </c>
      <c r="M691" s="7" t="s">
        <v>91</v>
      </c>
      <c r="N691" s="7">
        <v>1563655</v>
      </c>
      <c r="O691" s="7" t="s">
        <v>32023</v>
      </c>
      <c r="P691" s="7" t="s">
        <v>93</v>
      </c>
      <c r="Q691" s="7" t="s">
        <v>32024</v>
      </c>
      <c r="R691" s="7" t="s">
        <v>32025</v>
      </c>
      <c r="S691" s="7"/>
      <c r="T691" s="7" t="s">
        <v>32026</v>
      </c>
      <c r="U691" s="7" t="s">
        <v>32027</v>
      </c>
      <c r="V691" s="7" t="s">
        <v>98</v>
      </c>
      <c r="W691" s="7" t="s">
        <v>32028</v>
      </c>
      <c r="X691" s="7"/>
      <c r="Y691" s="7"/>
      <c r="Z691" s="7"/>
      <c r="AA691" s="7" t="s">
        <v>32029</v>
      </c>
      <c r="AB691" s="7" t="s">
        <v>100</v>
      </c>
      <c r="AC691" s="7" t="s">
        <v>101</v>
      </c>
      <c r="AD691" s="7" t="s">
        <v>102</v>
      </c>
      <c r="AE691" s="7" t="s">
        <v>105</v>
      </c>
      <c r="AF691" s="7" t="s">
        <v>106</v>
      </c>
      <c r="AG691" s="7" t="s">
        <v>29816</v>
      </c>
      <c r="AH691" s="7" t="s">
        <v>29817</v>
      </c>
      <c r="AI691" s="7" t="s">
        <v>5920</v>
      </c>
      <c r="AJ691" s="7" t="s">
        <v>5921</v>
      </c>
      <c r="AK691" s="7" t="s">
        <v>29816</v>
      </c>
      <c r="AL691" s="7" t="s">
        <v>29817</v>
      </c>
      <c r="AM691" s="7" t="s">
        <v>109</v>
      </c>
    </row>
    <row r="692" spans="1:39" x14ac:dyDescent="0.2">
      <c r="A692">
        <v>1</v>
      </c>
      <c r="B692">
        <v>1</v>
      </c>
      <c r="G692" s="7">
        <v>733</v>
      </c>
      <c r="H692" s="7" t="s">
        <v>37</v>
      </c>
      <c r="I692" s="7">
        <v>1628572</v>
      </c>
      <c r="J692" s="7">
        <v>737</v>
      </c>
      <c r="K692" s="7" t="s">
        <v>37</v>
      </c>
      <c r="L692" s="7">
        <v>30</v>
      </c>
      <c r="M692" s="7" t="s">
        <v>91</v>
      </c>
      <c r="N692" s="7">
        <v>1628572</v>
      </c>
      <c r="O692" s="7" t="s">
        <v>32030</v>
      </c>
      <c r="P692" s="7" t="s">
        <v>93</v>
      </c>
      <c r="Q692" s="7" t="s">
        <v>32031</v>
      </c>
      <c r="R692" s="7" t="s">
        <v>32032</v>
      </c>
      <c r="S692" s="7"/>
      <c r="T692" s="7" t="s">
        <v>32033</v>
      </c>
      <c r="U692" s="7" t="s">
        <v>32034</v>
      </c>
      <c r="V692" s="7" t="s">
        <v>98</v>
      </c>
      <c r="W692" s="7" t="s">
        <v>32035</v>
      </c>
      <c r="X692" s="7"/>
      <c r="Y692" s="7"/>
      <c r="Z692" s="7"/>
      <c r="AA692" s="7" t="s">
        <v>32036</v>
      </c>
      <c r="AB692" s="7" t="s">
        <v>100</v>
      </c>
      <c r="AC692" s="7" t="s">
        <v>101</v>
      </c>
      <c r="AD692" s="7" t="s">
        <v>102</v>
      </c>
      <c r="AE692" s="7" t="s">
        <v>105</v>
      </c>
      <c r="AF692" s="7" t="s">
        <v>106</v>
      </c>
      <c r="AG692" s="7" t="s">
        <v>105</v>
      </c>
      <c r="AH692" s="7" t="s">
        <v>106</v>
      </c>
      <c r="AI692" s="7" t="s">
        <v>32037</v>
      </c>
      <c r="AJ692" s="7" t="s">
        <v>32038</v>
      </c>
      <c r="AK692" s="7" t="s">
        <v>32037</v>
      </c>
      <c r="AL692" s="7" t="s">
        <v>32038</v>
      </c>
      <c r="AM692" s="7" t="s">
        <v>109</v>
      </c>
    </row>
    <row r="693" spans="1:39" x14ac:dyDescent="0.2">
      <c r="A693">
        <v>1</v>
      </c>
      <c r="B693">
        <v>1</v>
      </c>
      <c r="G693" s="7">
        <v>736</v>
      </c>
      <c r="H693" s="7" t="s">
        <v>37</v>
      </c>
      <c r="I693" s="7">
        <v>1685697</v>
      </c>
      <c r="J693" s="7">
        <v>738</v>
      </c>
      <c r="K693" s="7" t="s">
        <v>37</v>
      </c>
      <c r="L693" s="7">
        <v>31</v>
      </c>
      <c r="M693" s="7" t="s">
        <v>91</v>
      </c>
      <c r="N693" s="7">
        <v>1685697</v>
      </c>
      <c r="O693" s="7" t="s">
        <v>32039</v>
      </c>
      <c r="P693" s="7" t="s">
        <v>93</v>
      </c>
      <c r="Q693" s="7" t="s">
        <v>32040</v>
      </c>
      <c r="R693" s="7" t="s">
        <v>32041</v>
      </c>
      <c r="S693" s="7"/>
      <c r="T693" s="7" t="s">
        <v>32042</v>
      </c>
      <c r="U693" s="7" t="s">
        <v>32043</v>
      </c>
      <c r="V693" s="7" t="s">
        <v>98</v>
      </c>
      <c r="W693" s="7" t="s">
        <v>32044</v>
      </c>
      <c r="X693" s="7"/>
      <c r="Y693" s="7"/>
      <c r="Z693" s="7"/>
      <c r="AA693" s="7" t="s">
        <v>32045</v>
      </c>
      <c r="AB693" s="7" t="s">
        <v>100</v>
      </c>
      <c r="AC693" s="7" t="s">
        <v>101</v>
      </c>
      <c r="AD693" s="7" t="s">
        <v>102</v>
      </c>
      <c r="AE693" s="7" t="s">
        <v>105</v>
      </c>
      <c r="AF693" s="7" t="s">
        <v>106</v>
      </c>
      <c r="AG693" s="7" t="s">
        <v>12665</v>
      </c>
      <c r="AH693" s="7" t="s">
        <v>12666</v>
      </c>
      <c r="AI693" s="7" t="s">
        <v>105</v>
      </c>
      <c r="AJ693" s="7" t="s">
        <v>106</v>
      </c>
      <c r="AK693" s="7" t="s">
        <v>12665</v>
      </c>
      <c r="AL693" s="7" t="s">
        <v>12666</v>
      </c>
      <c r="AM693" s="7" t="s">
        <v>109</v>
      </c>
    </row>
    <row r="694" spans="1:39" x14ac:dyDescent="0.2">
      <c r="A694">
        <v>1</v>
      </c>
      <c r="B694">
        <v>1</v>
      </c>
      <c r="G694" s="7">
        <v>737</v>
      </c>
      <c r="H694" s="7" t="s">
        <v>37</v>
      </c>
      <c r="I694" s="7">
        <v>1713012</v>
      </c>
      <c r="J694" s="7">
        <v>739</v>
      </c>
      <c r="K694" s="7" t="s">
        <v>37</v>
      </c>
      <c r="L694" s="7">
        <v>32</v>
      </c>
      <c r="M694" s="7" t="s">
        <v>91</v>
      </c>
      <c r="N694" s="7">
        <v>1713012</v>
      </c>
      <c r="O694" s="7" t="s">
        <v>32046</v>
      </c>
      <c r="P694" s="7" t="s">
        <v>93</v>
      </c>
      <c r="Q694" s="7" t="s">
        <v>32047</v>
      </c>
      <c r="R694" s="7" t="s">
        <v>32048</v>
      </c>
      <c r="S694" s="7"/>
      <c r="T694" s="7" t="s">
        <v>32049</v>
      </c>
      <c r="U694" s="7" t="s">
        <v>32050</v>
      </c>
      <c r="V694" s="7" t="s">
        <v>98</v>
      </c>
      <c r="W694" s="7" t="s">
        <v>32051</v>
      </c>
      <c r="X694" s="7"/>
      <c r="Y694" s="7"/>
      <c r="Z694" s="7"/>
      <c r="AA694" s="7" t="s">
        <v>32052</v>
      </c>
      <c r="AB694" s="7" t="s">
        <v>100</v>
      </c>
      <c r="AC694" s="7" t="s">
        <v>101</v>
      </c>
      <c r="AD694" s="7" t="s">
        <v>102</v>
      </c>
      <c r="AE694" s="7" t="s">
        <v>1387</v>
      </c>
      <c r="AF694" s="7" t="s">
        <v>1388</v>
      </c>
      <c r="AG694" s="7" t="s">
        <v>105</v>
      </c>
      <c r="AH694" s="7" t="s">
        <v>106</v>
      </c>
      <c r="AI694" s="7" t="s">
        <v>1387</v>
      </c>
      <c r="AJ694" s="7" t="s">
        <v>1388</v>
      </c>
      <c r="AK694" s="7" t="s">
        <v>23564</v>
      </c>
      <c r="AL694" s="7" t="s">
        <v>23565</v>
      </c>
      <c r="AM694" s="7" t="s">
        <v>109</v>
      </c>
    </row>
    <row r="695" spans="1:39" x14ac:dyDescent="0.2">
      <c r="A695">
        <v>1</v>
      </c>
      <c r="B695">
        <v>1</v>
      </c>
      <c r="G695" s="7">
        <v>738</v>
      </c>
      <c r="H695" s="7" t="s">
        <v>37</v>
      </c>
      <c r="I695" s="7">
        <v>1765471</v>
      </c>
      <c r="J695" s="7">
        <v>740</v>
      </c>
      <c r="K695" s="7" t="s">
        <v>37</v>
      </c>
      <c r="L695" s="7">
        <v>33</v>
      </c>
      <c r="M695" s="7" t="s">
        <v>91</v>
      </c>
      <c r="N695" s="7">
        <v>1765471</v>
      </c>
      <c r="O695" s="7" t="s">
        <v>32053</v>
      </c>
      <c r="P695" s="7" t="s">
        <v>93</v>
      </c>
      <c r="Q695" s="7" t="s">
        <v>32054</v>
      </c>
      <c r="R695" s="7" t="s">
        <v>32055</v>
      </c>
      <c r="S695" s="7"/>
      <c r="T695" s="7" t="s">
        <v>32056</v>
      </c>
      <c r="U695" s="7" t="s">
        <v>32057</v>
      </c>
      <c r="V695" s="7" t="s">
        <v>98</v>
      </c>
      <c r="W695" s="7" t="s">
        <v>32058</v>
      </c>
      <c r="X695" s="7"/>
      <c r="Y695" s="7"/>
      <c r="Z695" s="7"/>
      <c r="AA695" s="7" t="s">
        <v>32059</v>
      </c>
      <c r="AB695" s="7" t="s">
        <v>100</v>
      </c>
      <c r="AC695" s="7" t="s">
        <v>101</v>
      </c>
      <c r="AD695" s="7" t="s">
        <v>102</v>
      </c>
      <c r="AE695" s="7" t="s">
        <v>105</v>
      </c>
      <c r="AF695" s="7" t="s">
        <v>106</v>
      </c>
      <c r="AG695" s="7" t="s">
        <v>2256</v>
      </c>
      <c r="AH695" s="7" t="s">
        <v>2257</v>
      </c>
      <c r="AI695" s="7" t="s">
        <v>105</v>
      </c>
      <c r="AJ695" s="7" t="s">
        <v>106</v>
      </c>
      <c r="AK695" s="7" t="s">
        <v>2256</v>
      </c>
      <c r="AL695" s="7" t="s">
        <v>2257</v>
      </c>
      <c r="AM695" s="7" t="s">
        <v>109</v>
      </c>
    </row>
    <row r="696" spans="1:39" x14ac:dyDescent="0.2">
      <c r="A696">
        <v>1</v>
      </c>
      <c r="B696">
        <v>1</v>
      </c>
      <c r="G696" s="7">
        <v>739</v>
      </c>
      <c r="H696" s="7" t="s">
        <v>37</v>
      </c>
      <c r="I696" s="7">
        <v>1769059</v>
      </c>
      <c r="J696" s="7">
        <v>741</v>
      </c>
      <c r="K696" s="7" t="s">
        <v>37</v>
      </c>
      <c r="L696" s="7">
        <v>34</v>
      </c>
      <c r="M696" s="7" t="s">
        <v>91</v>
      </c>
      <c r="N696" s="7">
        <v>1769059</v>
      </c>
      <c r="O696" s="7" t="s">
        <v>32060</v>
      </c>
      <c r="P696" s="7" t="s">
        <v>93</v>
      </c>
      <c r="Q696" s="7" t="s">
        <v>32061</v>
      </c>
      <c r="R696" s="7" t="s">
        <v>32062</v>
      </c>
      <c r="S696" s="7"/>
      <c r="T696" s="7" t="s">
        <v>32063</v>
      </c>
      <c r="U696" s="7" t="s">
        <v>32064</v>
      </c>
      <c r="V696" s="7" t="s">
        <v>98</v>
      </c>
      <c r="W696" s="7" t="s">
        <v>32065</v>
      </c>
      <c r="X696" s="7"/>
      <c r="Y696" s="7"/>
      <c r="Z696" s="7"/>
      <c r="AA696" s="7" t="s">
        <v>32066</v>
      </c>
      <c r="AB696" s="7" t="s">
        <v>100</v>
      </c>
      <c r="AC696" s="7" t="s">
        <v>101</v>
      </c>
      <c r="AD696" s="7" t="s">
        <v>102</v>
      </c>
      <c r="AE696" s="7" t="s">
        <v>105</v>
      </c>
      <c r="AF696" s="7" t="s">
        <v>106</v>
      </c>
      <c r="AG696" s="7" t="s">
        <v>105</v>
      </c>
      <c r="AH696" s="7" t="s">
        <v>106</v>
      </c>
      <c r="AI696" s="7" t="s">
        <v>4163</v>
      </c>
      <c r="AJ696" s="7" t="s">
        <v>4164</v>
      </c>
      <c r="AK696" s="7" t="s">
        <v>4163</v>
      </c>
      <c r="AL696" s="7" t="s">
        <v>4164</v>
      </c>
      <c r="AM696" s="7" t="s">
        <v>109</v>
      </c>
    </row>
    <row r="697" spans="1:39" x14ac:dyDescent="0.2">
      <c r="A697">
        <v>1</v>
      </c>
      <c r="B697">
        <v>1</v>
      </c>
      <c r="G697" s="7">
        <v>740</v>
      </c>
      <c r="H697" s="7" t="s">
        <v>37</v>
      </c>
      <c r="I697" s="7">
        <v>1827887</v>
      </c>
      <c r="J697" s="7">
        <v>742</v>
      </c>
      <c r="K697" s="7" t="s">
        <v>37</v>
      </c>
      <c r="L697" s="7">
        <v>35</v>
      </c>
      <c r="M697" s="7" t="s">
        <v>91</v>
      </c>
      <c r="N697" s="7">
        <v>1827887</v>
      </c>
      <c r="O697" s="7" t="s">
        <v>32067</v>
      </c>
      <c r="P697" s="7" t="s">
        <v>93</v>
      </c>
      <c r="Q697" s="7" t="s">
        <v>32068</v>
      </c>
      <c r="R697" s="7" t="s">
        <v>32069</v>
      </c>
      <c r="S697" s="7"/>
      <c r="T697" s="7" t="s">
        <v>32070</v>
      </c>
      <c r="U697" s="7" t="s">
        <v>32071</v>
      </c>
      <c r="V697" s="7" t="s">
        <v>98</v>
      </c>
      <c r="W697" s="7" t="s">
        <v>32072</v>
      </c>
      <c r="X697" s="7"/>
      <c r="Y697" s="7"/>
      <c r="Z697" s="7"/>
      <c r="AA697" s="7" t="s">
        <v>32073</v>
      </c>
      <c r="AB697" s="7" t="s">
        <v>100</v>
      </c>
      <c r="AC697" s="7" t="s">
        <v>101</v>
      </c>
      <c r="AD697" s="7" t="s">
        <v>102</v>
      </c>
      <c r="AE697" s="7" t="s">
        <v>105</v>
      </c>
      <c r="AF697" s="7" t="s">
        <v>106</v>
      </c>
      <c r="AG697" s="7" t="s">
        <v>28467</v>
      </c>
      <c r="AH697" s="7" t="s">
        <v>28468</v>
      </c>
      <c r="AI697" s="7" t="s">
        <v>32074</v>
      </c>
      <c r="AJ697" s="7" t="s">
        <v>32075</v>
      </c>
      <c r="AK697" s="7" t="s">
        <v>28467</v>
      </c>
      <c r="AL697" s="7" t="s">
        <v>28468</v>
      </c>
      <c r="AM697" s="7" t="s">
        <v>109</v>
      </c>
    </row>
    <row r="698" spans="1:39" x14ac:dyDescent="0.2">
      <c r="A698">
        <v>1</v>
      </c>
      <c r="B698">
        <v>1</v>
      </c>
      <c r="G698" s="7">
        <v>741</v>
      </c>
      <c r="H698" s="7" t="s">
        <v>37</v>
      </c>
      <c r="I698" s="7">
        <v>1897191</v>
      </c>
      <c r="J698" s="7">
        <v>743</v>
      </c>
      <c r="K698" s="7" t="s">
        <v>37</v>
      </c>
      <c r="L698" s="7">
        <v>36</v>
      </c>
      <c r="M698" s="7" t="s">
        <v>91</v>
      </c>
      <c r="N698" s="7">
        <v>1897191</v>
      </c>
      <c r="O698" s="7" t="s">
        <v>32076</v>
      </c>
      <c r="P698" s="7" t="s">
        <v>93</v>
      </c>
      <c r="Q698" s="7" t="s">
        <v>32077</v>
      </c>
      <c r="R698" s="7" t="s">
        <v>32078</v>
      </c>
      <c r="S698" s="7"/>
      <c r="T698" s="7" t="s">
        <v>32079</v>
      </c>
      <c r="U698" s="7" t="s">
        <v>32080</v>
      </c>
      <c r="V698" s="7" t="s">
        <v>98</v>
      </c>
      <c r="W698" s="7" t="s">
        <v>32081</v>
      </c>
      <c r="X698" s="7"/>
      <c r="Y698" s="7"/>
      <c r="Z698" s="7"/>
      <c r="AA698" s="7" t="s">
        <v>32082</v>
      </c>
      <c r="AB698" s="7" t="s">
        <v>100</v>
      </c>
      <c r="AC698" s="7" t="s">
        <v>101</v>
      </c>
      <c r="AD698" s="7" t="s">
        <v>102</v>
      </c>
      <c r="AE698" s="7" t="s">
        <v>23610</v>
      </c>
      <c r="AF698" s="7" t="s">
        <v>23611</v>
      </c>
      <c r="AG698" s="7" t="s">
        <v>32083</v>
      </c>
      <c r="AH698" s="7" t="s">
        <v>32084</v>
      </c>
      <c r="AI698" s="7" t="s">
        <v>23610</v>
      </c>
      <c r="AJ698" s="7" t="s">
        <v>23611</v>
      </c>
      <c r="AK698" s="7" t="s">
        <v>32083</v>
      </c>
      <c r="AL698" s="7" t="s">
        <v>32084</v>
      </c>
      <c r="AM698" s="7" t="s">
        <v>109</v>
      </c>
    </row>
    <row r="699" spans="1:39" x14ac:dyDescent="0.2">
      <c r="A699">
        <v>1</v>
      </c>
      <c r="B699">
        <v>1</v>
      </c>
      <c r="G699" s="7">
        <v>744</v>
      </c>
      <c r="H699" s="7" t="s">
        <v>37</v>
      </c>
      <c r="I699" s="7">
        <v>2045628</v>
      </c>
      <c r="J699" s="7">
        <v>744</v>
      </c>
      <c r="K699" s="7" t="s">
        <v>37</v>
      </c>
      <c r="L699" s="7">
        <v>37</v>
      </c>
      <c r="M699" s="7" t="s">
        <v>91</v>
      </c>
      <c r="N699" s="7">
        <v>2045628</v>
      </c>
      <c r="O699" s="7" t="s">
        <v>32085</v>
      </c>
      <c r="P699" s="7" t="s">
        <v>93</v>
      </c>
      <c r="Q699" s="7" t="s">
        <v>32086</v>
      </c>
      <c r="R699" s="7" t="s">
        <v>32087</v>
      </c>
      <c r="S699" s="7"/>
      <c r="T699" s="7" t="s">
        <v>32088</v>
      </c>
      <c r="U699" s="7" t="s">
        <v>32089</v>
      </c>
      <c r="V699" s="7" t="s">
        <v>98</v>
      </c>
      <c r="W699" s="7" t="s">
        <v>32090</v>
      </c>
      <c r="X699" s="7"/>
      <c r="Y699" s="7"/>
      <c r="Z699" s="7"/>
      <c r="AA699" s="7" t="s">
        <v>32091</v>
      </c>
      <c r="AB699" s="7" t="s">
        <v>100</v>
      </c>
      <c r="AC699" s="7" t="s">
        <v>101</v>
      </c>
      <c r="AD699" s="7" t="s">
        <v>102</v>
      </c>
      <c r="AE699" s="7" t="s">
        <v>10164</v>
      </c>
      <c r="AF699" s="7" t="s">
        <v>10165</v>
      </c>
      <c r="AG699" s="7" t="s">
        <v>105</v>
      </c>
      <c r="AH699" s="7" t="s">
        <v>106</v>
      </c>
      <c r="AI699" s="7" t="s">
        <v>10164</v>
      </c>
      <c r="AJ699" s="7" t="s">
        <v>10165</v>
      </c>
      <c r="AK699" s="7" t="s">
        <v>10166</v>
      </c>
      <c r="AL699" s="7" t="s">
        <v>10167</v>
      </c>
      <c r="AM699" s="7" t="s">
        <v>109</v>
      </c>
    </row>
    <row r="700" spans="1:39" x14ac:dyDescent="0.2">
      <c r="A700">
        <v>1</v>
      </c>
      <c r="B700">
        <v>1</v>
      </c>
      <c r="G700" s="7">
        <v>745</v>
      </c>
      <c r="H700" s="7" t="s">
        <v>37</v>
      </c>
      <c r="I700" s="7">
        <v>2059079</v>
      </c>
      <c r="J700" s="7">
        <v>745</v>
      </c>
      <c r="K700" s="7" t="s">
        <v>37</v>
      </c>
      <c r="L700" s="7">
        <v>38</v>
      </c>
      <c r="M700" s="7" t="s">
        <v>91</v>
      </c>
      <c r="N700" s="7">
        <v>2059079</v>
      </c>
      <c r="O700" s="7" t="s">
        <v>32092</v>
      </c>
      <c r="P700" s="7" t="s">
        <v>93</v>
      </c>
      <c r="Q700" s="7" t="s">
        <v>32093</v>
      </c>
      <c r="R700" s="7" t="s">
        <v>32094</v>
      </c>
      <c r="S700" s="7"/>
      <c r="T700" s="7" t="s">
        <v>32095</v>
      </c>
      <c r="U700" s="7" t="s">
        <v>32096</v>
      </c>
      <c r="V700" s="7" t="s">
        <v>98</v>
      </c>
      <c r="W700" s="7" t="s">
        <v>32097</v>
      </c>
      <c r="X700" s="7"/>
      <c r="Y700" s="7"/>
      <c r="Z700" s="7"/>
      <c r="AA700" s="7" t="s">
        <v>32098</v>
      </c>
      <c r="AB700" s="7" t="s">
        <v>100</v>
      </c>
      <c r="AC700" s="7" t="s">
        <v>101</v>
      </c>
      <c r="AD700" s="7" t="s">
        <v>102</v>
      </c>
      <c r="AE700" s="7" t="s">
        <v>14396</v>
      </c>
      <c r="AF700" s="7" t="s">
        <v>14397</v>
      </c>
      <c r="AG700" s="7" t="s">
        <v>32099</v>
      </c>
      <c r="AH700" s="7" t="s">
        <v>32100</v>
      </c>
      <c r="AI700" s="7" t="s">
        <v>14396</v>
      </c>
      <c r="AJ700" s="7" t="s">
        <v>14397</v>
      </c>
      <c r="AK700" s="7" t="s">
        <v>32099</v>
      </c>
      <c r="AL700" s="7" t="s">
        <v>32100</v>
      </c>
      <c r="AM700" s="7" t="s">
        <v>109</v>
      </c>
    </row>
    <row r="701" spans="1:39" x14ac:dyDescent="0.2">
      <c r="A701">
        <v>1</v>
      </c>
      <c r="B701">
        <v>1</v>
      </c>
      <c r="G701" s="7">
        <v>746</v>
      </c>
      <c r="H701" s="7" t="s">
        <v>37</v>
      </c>
      <c r="I701" s="7">
        <v>2065433</v>
      </c>
      <c r="J701" s="7">
        <v>746</v>
      </c>
      <c r="K701" s="7" t="s">
        <v>37</v>
      </c>
      <c r="L701" s="7">
        <v>39</v>
      </c>
      <c r="M701" s="7" t="s">
        <v>91</v>
      </c>
      <c r="N701" s="7">
        <v>2065433</v>
      </c>
      <c r="O701" s="7" t="s">
        <v>32101</v>
      </c>
      <c r="P701" s="7" t="s">
        <v>93</v>
      </c>
      <c r="Q701" s="7" t="s">
        <v>32102</v>
      </c>
      <c r="R701" s="7" t="s">
        <v>32103</v>
      </c>
      <c r="S701" s="7"/>
      <c r="T701" s="7" t="s">
        <v>32104</v>
      </c>
      <c r="U701" s="7" t="s">
        <v>32105</v>
      </c>
      <c r="V701" s="7" t="s">
        <v>98</v>
      </c>
      <c r="W701" s="7" t="s">
        <v>32106</v>
      </c>
      <c r="X701" s="7"/>
      <c r="Y701" s="7"/>
      <c r="Z701" s="7"/>
      <c r="AA701" s="7" t="s">
        <v>32107</v>
      </c>
      <c r="AB701" s="7" t="s">
        <v>100</v>
      </c>
      <c r="AC701" s="7" t="s">
        <v>101</v>
      </c>
      <c r="AD701" s="7" t="s">
        <v>102</v>
      </c>
      <c r="AE701" s="7" t="s">
        <v>105</v>
      </c>
      <c r="AF701" s="7" t="s">
        <v>106</v>
      </c>
      <c r="AG701" s="7" t="s">
        <v>17503</v>
      </c>
      <c r="AH701" s="7" t="s">
        <v>17504</v>
      </c>
      <c r="AI701" s="7" t="s">
        <v>32108</v>
      </c>
      <c r="AJ701" s="7" t="s">
        <v>32109</v>
      </c>
      <c r="AK701" s="7" t="s">
        <v>17503</v>
      </c>
      <c r="AL701" s="7" t="s">
        <v>17504</v>
      </c>
      <c r="AM701" s="7" t="s">
        <v>109</v>
      </c>
    </row>
    <row r="702" spans="1:39" x14ac:dyDescent="0.2">
      <c r="A702">
        <v>1</v>
      </c>
      <c r="B702">
        <v>1</v>
      </c>
      <c r="G702" s="7">
        <v>747</v>
      </c>
      <c r="H702" s="7" t="s">
        <v>37</v>
      </c>
      <c r="I702" s="7">
        <v>2108064</v>
      </c>
      <c r="J702" s="7">
        <v>747</v>
      </c>
      <c r="K702" s="7" t="s">
        <v>37</v>
      </c>
      <c r="L702" s="7">
        <v>40</v>
      </c>
      <c r="M702" s="7" t="s">
        <v>91</v>
      </c>
      <c r="N702" s="7">
        <v>2108064</v>
      </c>
      <c r="O702" s="7" t="s">
        <v>30671</v>
      </c>
      <c r="P702" s="7" t="s">
        <v>93</v>
      </c>
      <c r="Q702" s="7" t="s">
        <v>32110</v>
      </c>
      <c r="R702" s="7" t="s">
        <v>32111</v>
      </c>
      <c r="S702" s="7"/>
      <c r="T702" s="7" t="s">
        <v>32112</v>
      </c>
      <c r="U702" s="7" t="s">
        <v>32113</v>
      </c>
      <c r="V702" s="7" t="s">
        <v>98</v>
      </c>
      <c r="W702" s="7" t="s">
        <v>32114</v>
      </c>
      <c r="X702" s="7"/>
      <c r="Y702" s="7"/>
      <c r="Z702" s="7"/>
      <c r="AA702" s="7" t="s">
        <v>32115</v>
      </c>
      <c r="AB702" s="7" t="s">
        <v>100</v>
      </c>
      <c r="AC702" s="7" t="s">
        <v>101</v>
      </c>
      <c r="AD702" s="7" t="s">
        <v>102</v>
      </c>
      <c r="AE702" s="7" t="s">
        <v>105</v>
      </c>
      <c r="AF702" s="7" t="s">
        <v>106</v>
      </c>
      <c r="AG702" s="7" t="s">
        <v>19103</v>
      </c>
      <c r="AH702" s="7" t="s">
        <v>19104</v>
      </c>
      <c r="AI702" s="7" t="s">
        <v>525</v>
      </c>
      <c r="AJ702" s="7" t="s">
        <v>526</v>
      </c>
      <c r="AK702" s="7" t="s">
        <v>19103</v>
      </c>
      <c r="AL702" s="7" t="s">
        <v>19104</v>
      </c>
      <c r="AM702" s="7" t="s">
        <v>109</v>
      </c>
    </row>
    <row r="703" spans="1:39" x14ac:dyDescent="0.2">
      <c r="A703">
        <v>1</v>
      </c>
      <c r="B703">
        <v>1</v>
      </c>
      <c r="G703" s="7">
        <v>748</v>
      </c>
      <c r="H703" s="7" t="s">
        <v>37</v>
      </c>
      <c r="I703" s="7">
        <v>2117743</v>
      </c>
      <c r="J703" s="7">
        <v>748</v>
      </c>
      <c r="K703" s="7" t="s">
        <v>37</v>
      </c>
      <c r="L703" s="7">
        <v>41</v>
      </c>
      <c r="M703" s="7" t="s">
        <v>91</v>
      </c>
      <c r="N703" s="7">
        <v>2117743</v>
      </c>
      <c r="O703" s="7" t="s">
        <v>32116</v>
      </c>
      <c r="P703" s="7" t="s">
        <v>93</v>
      </c>
      <c r="Q703" s="7" t="s">
        <v>32117</v>
      </c>
      <c r="R703" s="7" t="s">
        <v>32118</v>
      </c>
      <c r="S703" s="7"/>
      <c r="T703" s="7" t="s">
        <v>32119</v>
      </c>
      <c r="U703" s="7" t="s">
        <v>32120</v>
      </c>
      <c r="V703" s="7" t="s">
        <v>98</v>
      </c>
      <c r="W703" s="7" t="s">
        <v>32121</v>
      </c>
      <c r="X703" s="7"/>
      <c r="Y703" s="7"/>
      <c r="Z703" s="7"/>
      <c r="AA703" s="7" t="s">
        <v>32122</v>
      </c>
      <c r="AB703" s="7" t="s">
        <v>100</v>
      </c>
      <c r="AC703" s="7" t="s">
        <v>101</v>
      </c>
      <c r="AD703" s="7" t="s">
        <v>102</v>
      </c>
      <c r="AE703" s="7" t="s">
        <v>105</v>
      </c>
      <c r="AF703" s="7" t="s">
        <v>106</v>
      </c>
      <c r="AG703" s="7" t="s">
        <v>105</v>
      </c>
      <c r="AH703" s="7" t="s">
        <v>106</v>
      </c>
      <c r="AI703" s="7" t="s">
        <v>105</v>
      </c>
      <c r="AJ703" s="7" t="s">
        <v>106</v>
      </c>
      <c r="AK703" s="7" t="s">
        <v>32123</v>
      </c>
      <c r="AL703" s="7" t="s">
        <v>32124</v>
      </c>
      <c r="AM703" s="7" t="s">
        <v>109</v>
      </c>
    </row>
    <row r="704" spans="1:39" x14ac:dyDescent="0.2">
      <c r="A704">
        <v>1</v>
      </c>
      <c r="B704">
        <v>1</v>
      </c>
      <c r="G704" s="7">
        <v>749</v>
      </c>
      <c r="H704" s="7" t="s">
        <v>37</v>
      </c>
      <c r="I704" s="7">
        <v>2128918</v>
      </c>
      <c r="J704" s="7">
        <v>749</v>
      </c>
      <c r="K704" s="7" t="s">
        <v>37</v>
      </c>
      <c r="L704" s="7">
        <v>42</v>
      </c>
      <c r="M704" s="7" t="s">
        <v>91</v>
      </c>
      <c r="N704" s="7">
        <v>2128918</v>
      </c>
      <c r="O704" s="7" t="s">
        <v>32125</v>
      </c>
      <c r="P704" s="7" t="s">
        <v>93</v>
      </c>
      <c r="Q704" s="7" t="s">
        <v>32126</v>
      </c>
      <c r="R704" s="7" t="s">
        <v>32127</v>
      </c>
      <c r="S704" s="7"/>
      <c r="T704" s="7" t="s">
        <v>32128</v>
      </c>
      <c r="U704" s="7" t="s">
        <v>32129</v>
      </c>
      <c r="V704" s="7" t="s">
        <v>98</v>
      </c>
      <c r="W704" s="7" t="s">
        <v>32130</v>
      </c>
      <c r="X704" s="7"/>
      <c r="Y704" s="7"/>
      <c r="Z704" s="7"/>
      <c r="AA704" s="7" t="s">
        <v>32131</v>
      </c>
      <c r="AB704" s="7" t="s">
        <v>100</v>
      </c>
      <c r="AC704" s="7" t="s">
        <v>101</v>
      </c>
      <c r="AD704" s="7" t="s">
        <v>102</v>
      </c>
      <c r="AE704" s="7" t="s">
        <v>32132</v>
      </c>
      <c r="AF704" s="7" t="s">
        <v>32133</v>
      </c>
      <c r="AG704" s="7" t="s">
        <v>32134</v>
      </c>
      <c r="AH704" s="7" t="s">
        <v>32135</v>
      </c>
      <c r="AI704" s="7" t="s">
        <v>32132</v>
      </c>
      <c r="AJ704" s="7" t="s">
        <v>32133</v>
      </c>
      <c r="AK704" s="7" t="s">
        <v>32134</v>
      </c>
      <c r="AL704" s="7" t="s">
        <v>32135</v>
      </c>
      <c r="AM704" s="7" t="s">
        <v>109</v>
      </c>
    </row>
    <row r="705" spans="1:39" x14ac:dyDescent="0.2">
      <c r="A705">
        <v>1</v>
      </c>
      <c r="B705">
        <v>1</v>
      </c>
      <c r="G705" s="7">
        <v>752</v>
      </c>
      <c r="H705" s="7" t="s">
        <v>37</v>
      </c>
      <c r="I705" s="7">
        <v>2208387</v>
      </c>
      <c r="J705" s="7">
        <v>750</v>
      </c>
      <c r="K705" s="7" t="s">
        <v>37</v>
      </c>
      <c r="L705" s="7">
        <v>43</v>
      </c>
      <c r="M705" s="7" t="s">
        <v>91</v>
      </c>
      <c r="N705" s="7">
        <v>2208387</v>
      </c>
      <c r="O705" s="7" t="s">
        <v>32136</v>
      </c>
      <c r="P705" s="7" t="s">
        <v>93</v>
      </c>
      <c r="Q705" s="7" t="s">
        <v>32137</v>
      </c>
      <c r="R705" s="7" t="s">
        <v>32138</v>
      </c>
      <c r="S705" s="7"/>
      <c r="T705" s="7" t="s">
        <v>32139</v>
      </c>
      <c r="U705" s="7" t="s">
        <v>32140</v>
      </c>
      <c r="V705" s="7" t="s">
        <v>98</v>
      </c>
      <c r="W705" s="7" t="s">
        <v>32141</v>
      </c>
      <c r="X705" s="7"/>
      <c r="Y705" s="7"/>
      <c r="Z705" s="7"/>
      <c r="AA705" s="7" t="s">
        <v>32142</v>
      </c>
      <c r="AB705" s="7" t="s">
        <v>100</v>
      </c>
      <c r="AC705" s="7" t="s">
        <v>101</v>
      </c>
      <c r="AD705" s="7" t="s">
        <v>102</v>
      </c>
      <c r="AE705" s="7" t="s">
        <v>105</v>
      </c>
      <c r="AF705" s="7" t="s">
        <v>106</v>
      </c>
      <c r="AG705" s="7" t="s">
        <v>105</v>
      </c>
      <c r="AH705" s="7" t="s">
        <v>106</v>
      </c>
      <c r="AI705" s="7" t="s">
        <v>1463</v>
      </c>
      <c r="AJ705" s="7" t="s">
        <v>1464</v>
      </c>
      <c r="AK705" s="7" t="s">
        <v>105</v>
      </c>
      <c r="AL705" s="7" t="s">
        <v>106</v>
      </c>
      <c r="AM705" s="7" t="s">
        <v>109</v>
      </c>
    </row>
    <row r="706" spans="1:39" x14ac:dyDescent="0.2">
      <c r="A706">
        <v>1</v>
      </c>
      <c r="B706">
        <v>1</v>
      </c>
      <c r="G706" s="7">
        <v>753</v>
      </c>
      <c r="H706" s="7" t="s">
        <v>37</v>
      </c>
      <c r="I706" s="7">
        <v>2216491</v>
      </c>
      <c r="J706" s="7">
        <v>751</v>
      </c>
      <c r="K706" s="7" t="s">
        <v>37</v>
      </c>
      <c r="L706" s="7">
        <v>44</v>
      </c>
      <c r="M706" s="7" t="s">
        <v>91</v>
      </c>
      <c r="N706" s="7">
        <v>2216491</v>
      </c>
      <c r="O706" s="7" t="s">
        <v>32143</v>
      </c>
      <c r="P706" s="7" t="s">
        <v>93</v>
      </c>
      <c r="Q706" s="7" t="s">
        <v>32144</v>
      </c>
      <c r="R706" s="7" t="s">
        <v>32145</v>
      </c>
      <c r="S706" s="7"/>
      <c r="T706" s="7" t="s">
        <v>32146</v>
      </c>
      <c r="U706" s="7" t="s">
        <v>32147</v>
      </c>
      <c r="V706" s="7" t="s">
        <v>98</v>
      </c>
      <c r="W706" s="7" t="s">
        <v>32148</v>
      </c>
      <c r="X706" s="7"/>
      <c r="Y706" s="7"/>
      <c r="Z706" s="7"/>
      <c r="AA706" s="7" t="s">
        <v>32149</v>
      </c>
      <c r="AB706" s="7" t="s">
        <v>100</v>
      </c>
      <c r="AC706" s="7" t="s">
        <v>101</v>
      </c>
      <c r="AD706" s="7" t="s">
        <v>102</v>
      </c>
      <c r="AE706" s="7" t="s">
        <v>105</v>
      </c>
      <c r="AF706" s="7" t="s">
        <v>106</v>
      </c>
      <c r="AG706" s="7" t="s">
        <v>105</v>
      </c>
      <c r="AH706" s="7" t="s">
        <v>106</v>
      </c>
      <c r="AI706" s="7" t="s">
        <v>32150</v>
      </c>
      <c r="AJ706" s="7" t="s">
        <v>32151</v>
      </c>
      <c r="AK706" s="7" t="s">
        <v>105</v>
      </c>
      <c r="AL706" s="7" t="s">
        <v>106</v>
      </c>
      <c r="AM706" s="7" t="s">
        <v>109</v>
      </c>
    </row>
    <row r="707" spans="1:39" x14ac:dyDescent="0.2">
      <c r="A707">
        <v>1</v>
      </c>
      <c r="B707">
        <v>1</v>
      </c>
      <c r="G707" s="7">
        <v>754</v>
      </c>
      <c r="H707" s="7" t="s">
        <v>37</v>
      </c>
      <c r="I707" s="7">
        <v>2347057</v>
      </c>
      <c r="J707" s="7">
        <v>752</v>
      </c>
      <c r="K707" s="7" t="s">
        <v>37</v>
      </c>
      <c r="L707" s="7">
        <v>45</v>
      </c>
      <c r="M707" s="7" t="s">
        <v>91</v>
      </c>
      <c r="N707" s="7">
        <v>2347057</v>
      </c>
      <c r="O707" s="7" t="s">
        <v>32152</v>
      </c>
      <c r="P707" s="7" t="s">
        <v>93</v>
      </c>
      <c r="Q707" s="7" t="s">
        <v>32153</v>
      </c>
      <c r="R707" s="7" t="s">
        <v>32154</v>
      </c>
      <c r="S707" s="7"/>
      <c r="T707" s="7" t="s">
        <v>32155</v>
      </c>
      <c r="U707" s="7" t="s">
        <v>32156</v>
      </c>
      <c r="V707" s="7" t="s">
        <v>98</v>
      </c>
      <c r="W707" s="7" t="s">
        <v>32157</v>
      </c>
      <c r="X707" s="7"/>
      <c r="Y707" s="7"/>
      <c r="Z707" s="7"/>
      <c r="AA707" s="7" t="s">
        <v>32158</v>
      </c>
      <c r="AB707" s="7" t="s">
        <v>100</v>
      </c>
      <c r="AC707" s="7" t="s">
        <v>101</v>
      </c>
      <c r="AD707" s="7" t="s">
        <v>102</v>
      </c>
      <c r="AE707" s="7" t="s">
        <v>105</v>
      </c>
      <c r="AF707" s="7" t="s">
        <v>106</v>
      </c>
      <c r="AG707" s="7" t="s">
        <v>105</v>
      </c>
      <c r="AH707" s="7" t="s">
        <v>106</v>
      </c>
      <c r="AI707" s="7" t="s">
        <v>2363</v>
      </c>
      <c r="AJ707" s="7" t="s">
        <v>2364</v>
      </c>
      <c r="AK707" s="7" t="s">
        <v>105</v>
      </c>
      <c r="AL707" s="7" t="s">
        <v>106</v>
      </c>
      <c r="AM707" s="7" t="s">
        <v>109</v>
      </c>
    </row>
    <row r="708" spans="1:39" x14ac:dyDescent="0.2">
      <c r="A708">
        <v>1</v>
      </c>
      <c r="B708">
        <v>1</v>
      </c>
      <c r="G708" s="7">
        <v>755</v>
      </c>
      <c r="H708" s="7" t="s">
        <v>37</v>
      </c>
      <c r="I708" s="7">
        <v>2371776</v>
      </c>
      <c r="J708" s="7">
        <v>753</v>
      </c>
      <c r="K708" s="7" t="s">
        <v>37</v>
      </c>
      <c r="L708" s="7">
        <v>46</v>
      </c>
      <c r="M708" s="7" t="s">
        <v>91</v>
      </c>
      <c r="N708" s="7">
        <v>2371776</v>
      </c>
      <c r="O708" s="7" t="s">
        <v>32159</v>
      </c>
      <c r="P708" s="7" t="s">
        <v>93</v>
      </c>
      <c r="Q708" s="7" t="s">
        <v>32160</v>
      </c>
      <c r="R708" s="7" t="s">
        <v>32161</v>
      </c>
      <c r="S708" s="7"/>
      <c r="T708" s="7" t="s">
        <v>32162</v>
      </c>
      <c r="U708" s="7" t="s">
        <v>32163</v>
      </c>
      <c r="V708" s="7" t="s">
        <v>98</v>
      </c>
      <c r="W708" s="7" t="s">
        <v>32164</v>
      </c>
      <c r="X708" s="7"/>
      <c r="Y708" s="7"/>
      <c r="Z708" s="7"/>
      <c r="AA708" s="7" t="s">
        <v>32165</v>
      </c>
      <c r="AB708" s="7" t="s">
        <v>100</v>
      </c>
      <c r="AC708" s="7" t="s">
        <v>101</v>
      </c>
      <c r="AD708" s="7" t="s">
        <v>102</v>
      </c>
      <c r="AE708" s="7" t="s">
        <v>105</v>
      </c>
      <c r="AF708" s="7" t="s">
        <v>106</v>
      </c>
      <c r="AG708" s="7" t="s">
        <v>105</v>
      </c>
      <c r="AH708" s="7" t="s">
        <v>106</v>
      </c>
      <c r="AI708" s="7" t="s">
        <v>28553</v>
      </c>
      <c r="AJ708" s="7" t="s">
        <v>28554</v>
      </c>
      <c r="AK708" s="7" t="s">
        <v>28553</v>
      </c>
      <c r="AL708" s="7" t="s">
        <v>28554</v>
      </c>
      <c r="AM708" s="7" t="s">
        <v>109</v>
      </c>
    </row>
    <row r="709" spans="1:39" x14ac:dyDescent="0.2">
      <c r="A709">
        <v>1</v>
      </c>
      <c r="B709">
        <v>1</v>
      </c>
      <c r="G709" s="7">
        <v>756</v>
      </c>
      <c r="H709" s="7" t="s">
        <v>37</v>
      </c>
      <c r="I709" s="7">
        <v>2382609</v>
      </c>
      <c r="J709" s="7">
        <v>754</v>
      </c>
      <c r="K709" s="7" t="s">
        <v>37</v>
      </c>
      <c r="L709" s="7">
        <v>47</v>
      </c>
      <c r="M709" s="7" t="s">
        <v>91</v>
      </c>
      <c r="N709" s="7">
        <v>2382609</v>
      </c>
      <c r="O709" s="7" t="s">
        <v>32166</v>
      </c>
      <c r="P709" s="7" t="s">
        <v>93</v>
      </c>
      <c r="Q709" s="7" t="s">
        <v>32167</v>
      </c>
      <c r="R709" s="7" t="s">
        <v>32168</v>
      </c>
      <c r="S709" s="7"/>
      <c r="T709" s="7" t="s">
        <v>32169</v>
      </c>
      <c r="U709" s="7" t="s">
        <v>32170</v>
      </c>
      <c r="V709" s="7" t="s">
        <v>98</v>
      </c>
      <c r="W709" s="7" t="s">
        <v>32171</v>
      </c>
      <c r="X709" s="7"/>
      <c r="Y709" s="7"/>
      <c r="Z709" s="7"/>
      <c r="AA709" s="7" t="s">
        <v>32172</v>
      </c>
      <c r="AB709" s="7" t="s">
        <v>100</v>
      </c>
      <c r="AC709" s="7" t="s">
        <v>101</v>
      </c>
      <c r="AD709" s="7" t="s">
        <v>102</v>
      </c>
      <c r="AE709" s="7" t="s">
        <v>105</v>
      </c>
      <c r="AF709" s="7" t="s">
        <v>106</v>
      </c>
      <c r="AG709" s="7" t="s">
        <v>105</v>
      </c>
      <c r="AH709" s="7" t="s">
        <v>106</v>
      </c>
      <c r="AI709" s="7" t="s">
        <v>6079</v>
      </c>
      <c r="AJ709" s="7" t="s">
        <v>6080</v>
      </c>
      <c r="AK709" s="7" t="s">
        <v>6079</v>
      </c>
      <c r="AL709" s="7" t="s">
        <v>6080</v>
      </c>
      <c r="AM709" s="7" t="s">
        <v>109</v>
      </c>
    </row>
    <row r="710" spans="1:39" x14ac:dyDescent="0.2">
      <c r="A710">
        <v>1</v>
      </c>
      <c r="B710">
        <v>1</v>
      </c>
      <c r="G710" s="7">
        <v>757</v>
      </c>
      <c r="H710" s="7" t="s">
        <v>37</v>
      </c>
      <c r="I710" s="7">
        <v>2419335</v>
      </c>
      <c r="J710" s="7">
        <v>755</v>
      </c>
      <c r="K710" s="7" t="s">
        <v>37</v>
      </c>
      <c r="L710" s="7">
        <v>48</v>
      </c>
      <c r="M710" s="7" t="s">
        <v>91</v>
      </c>
      <c r="N710" s="7">
        <v>2419335</v>
      </c>
      <c r="O710" s="7" t="s">
        <v>32173</v>
      </c>
      <c r="P710" s="7" t="s">
        <v>93</v>
      </c>
      <c r="Q710" s="7" t="s">
        <v>32174</v>
      </c>
      <c r="R710" s="7" t="s">
        <v>32175</v>
      </c>
      <c r="S710" s="7"/>
      <c r="T710" s="7" t="s">
        <v>32176</v>
      </c>
      <c r="U710" s="7" t="s">
        <v>32177</v>
      </c>
      <c r="V710" s="7" t="s">
        <v>98</v>
      </c>
      <c r="W710" s="7" t="s">
        <v>32178</v>
      </c>
      <c r="X710" s="7"/>
      <c r="Y710" s="7"/>
      <c r="Z710" s="7"/>
      <c r="AA710" s="7" t="s">
        <v>32179</v>
      </c>
      <c r="AB710" s="7" t="s">
        <v>100</v>
      </c>
      <c r="AC710" s="7" t="s">
        <v>101</v>
      </c>
      <c r="AD710" s="7" t="s">
        <v>102</v>
      </c>
      <c r="AE710" s="7" t="s">
        <v>105</v>
      </c>
      <c r="AF710" s="7" t="s">
        <v>106</v>
      </c>
      <c r="AG710" s="7" t="s">
        <v>2374</v>
      </c>
      <c r="AH710" s="7" t="s">
        <v>2375</v>
      </c>
      <c r="AI710" s="7" t="s">
        <v>2376</v>
      </c>
      <c r="AJ710" s="7" t="s">
        <v>2377</v>
      </c>
      <c r="AK710" s="7" t="s">
        <v>2374</v>
      </c>
      <c r="AL710" s="7" t="s">
        <v>2375</v>
      </c>
      <c r="AM710" s="7" t="s">
        <v>109</v>
      </c>
    </row>
    <row r="711" spans="1:39" x14ac:dyDescent="0.2">
      <c r="A711">
        <v>1</v>
      </c>
      <c r="B711">
        <v>1</v>
      </c>
      <c r="G711" s="7">
        <v>758</v>
      </c>
      <c r="H711" s="7" t="s">
        <v>37</v>
      </c>
      <c r="I711" s="7">
        <v>2453356</v>
      </c>
      <c r="J711" s="7">
        <v>756</v>
      </c>
      <c r="K711" s="7" t="s">
        <v>37</v>
      </c>
      <c r="L711" s="7">
        <v>49</v>
      </c>
      <c r="M711" s="7" t="s">
        <v>91</v>
      </c>
      <c r="N711" s="7">
        <v>2453356</v>
      </c>
      <c r="O711" s="7" t="s">
        <v>32180</v>
      </c>
      <c r="P711" s="7" t="s">
        <v>93</v>
      </c>
      <c r="Q711" s="7" t="s">
        <v>32181</v>
      </c>
      <c r="R711" s="7" t="s">
        <v>32182</v>
      </c>
      <c r="S711" s="7"/>
      <c r="T711" s="7" t="s">
        <v>32183</v>
      </c>
      <c r="U711" s="7" t="s">
        <v>32184</v>
      </c>
      <c r="V711" s="7" t="s">
        <v>98</v>
      </c>
      <c r="W711" s="7" t="s">
        <v>32185</v>
      </c>
      <c r="X711" s="7"/>
      <c r="Y711" s="7"/>
      <c r="Z711" s="7"/>
      <c r="AA711" s="7" t="s">
        <v>32186</v>
      </c>
      <c r="AB711" s="7" t="s">
        <v>100</v>
      </c>
      <c r="AC711" s="7" t="s">
        <v>101</v>
      </c>
      <c r="AD711" s="7" t="s">
        <v>102</v>
      </c>
      <c r="AE711" s="7" t="s">
        <v>105</v>
      </c>
      <c r="AF711" s="7" t="s">
        <v>106</v>
      </c>
      <c r="AG711" s="7" t="s">
        <v>32187</v>
      </c>
      <c r="AH711" s="7" t="s">
        <v>32188</v>
      </c>
      <c r="AI711" s="7" t="s">
        <v>614</v>
      </c>
      <c r="AJ711" s="7" t="s">
        <v>615</v>
      </c>
      <c r="AK711" s="7" t="s">
        <v>32187</v>
      </c>
      <c r="AL711" s="7" t="s">
        <v>32188</v>
      </c>
      <c r="AM711" s="7" t="s">
        <v>109</v>
      </c>
    </row>
    <row r="712" spans="1:39" x14ac:dyDescent="0.2">
      <c r="A712">
        <v>1</v>
      </c>
      <c r="B712">
        <v>1</v>
      </c>
      <c r="G712" s="7">
        <v>759</v>
      </c>
      <c r="H712" s="7" t="s">
        <v>37</v>
      </c>
      <c r="I712" s="7">
        <v>2471019</v>
      </c>
      <c r="J712" s="7">
        <v>757</v>
      </c>
      <c r="K712" s="7" t="s">
        <v>37</v>
      </c>
      <c r="L712" s="7">
        <v>50</v>
      </c>
      <c r="M712" s="7" t="s">
        <v>91</v>
      </c>
      <c r="N712" s="7">
        <v>2471019</v>
      </c>
      <c r="O712" s="7" t="s">
        <v>32189</v>
      </c>
      <c r="P712" s="7" t="s">
        <v>93</v>
      </c>
      <c r="Q712" s="7" t="s">
        <v>32190</v>
      </c>
      <c r="R712" s="7" t="s">
        <v>32191</v>
      </c>
      <c r="S712" s="7"/>
      <c r="T712" s="7" t="s">
        <v>32192</v>
      </c>
      <c r="U712" s="7" t="s">
        <v>32193</v>
      </c>
      <c r="V712" s="7" t="s">
        <v>98</v>
      </c>
      <c r="W712" s="7" t="s">
        <v>32194</v>
      </c>
      <c r="X712" s="7"/>
      <c r="Y712" s="7"/>
      <c r="Z712" s="7"/>
      <c r="AA712" s="7" t="s">
        <v>32195</v>
      </c>
      <c r="AB712" s="7" t="s">
        <v>100</v>
      </c>
      <c r="AC712" s="7" t="s">
        <v>101</v>
      </c>
      <c r="AD712" s="7" t="s">
        <v>102</v>
      </c>
      <c r="AE712" s="7" t="s">
        <v>1512</v>
      </c>
      <c r="AF712" s="7" t="s">
        <v>1513</v>
      </c>
      <c r="AG712" s="7" t="s">
        <v>2396</v>
      </c>
      <c r="AH712" s="7" t="s">
        <v>2397</v>
      </c>
      <c r="AI712" s="7" t="s">
        <v>1512</v>
      </c>
      <c r="AJ712" s="7" t="s">
        <v>1513</v>
      </c>
      <c r="AK712" s="7" t="s">
        <v>2396</v>
      </c>
      <c r="AL712" s="7" t="s">
        <v>2397</v>
      </c>
      <c r="AM712" s="7" t="s">
        <v>109</v>
      </c>
    </row>
    <row r="713" spans="1:39" x14ac:dyDescent="0.2">
      <c r="A713">
        <v>1</v>
      </c>
      <c r="B713">
        <v>1</v>
      </c>
      <c r="G713" s="7">
        <v>760</v>
      </c>
      <c r="H713" s="7" t="s">
        <v>37</v>
      </c>
      <c r="I713" s="7">
        <v>2548545</v>
      </c>
      <c r="J713" s="7">
        <v>758</v>
      </c>
      <c r="K713" s="7" t="s">
        <v>37</v>
      </c>
      <c r="L713" s="7">
        <v>51</v>
      </c>
      <c r="M713" s="7" t="s">
        <v>91</v>
      </c>
      <c r="N713" s="7">
        <v>2548545</v>
      </c>
      <c r="O713" s="7" t="s">
        <v>32196</v>
      </c>
      <c r="P713" s="7" t="s">
        <v>93</v>
      </c>
      <c r="Q713" s="7" t="s">
        <v>32197</v>
      </c>
      <c r="R713" s="7" t="s">
        <v>32198</v>
      </c>
      <c r="S713" s="7"/>
      <c r="T713" s="7" t="s">
        <v>32199</v>
      </c>
      <c r="U713" s="7" t="s">
        <v>32200</v>
      </c>
      <c r="V713" s="7" t="s">
        <v>98</v>
      </c>
      <c r="W713" s="7" t="s">
        <v>32201</v>
      </c>
      <c r="X713" s="7"/>
      <c r="Y713" s="7"/>
      <c r="Z713" s="7"/>
      <c r="AA713" s="7" t="s">
        <v>32202</v>
      </c>
      <c r="AB713" s="7" t="s">
        <v>100</v>
      </c>
      <c r="AC713" s="7" t="s">
        <v>101</v>
      </c>
      <c r="AD713" s="7" t="s">
        <v>102</v>
      </c>
      <c r="AE713" s="7" t="s">
        <v>5249</v>
      </c>
      <c r="AF713" s="7" t="s">
        <v>5250</v>
      </c>
      <c r="AG713" s="7" t="s">
        <v>32203</v>
      </c>
      <c r="AH713" s="7" t="s">
        <v>32204</v>
      </c>
      <c r="AI713" s="7" t="s">
        <v>5249</v>
      </c>
      <c r="AJ713" s="7" t="s">
        <v>5250</v>
      </c>
      <c r="AK713" s="7" t="s">
        <v>32203</v>
      </c>
      <c r="AL713" s="7" t="s">
        <v>32204</v>
      </c>
      <c r="AM713" s="7" t="s">
        <v>109</v>
      </c>
    </row>
    <row r="714" spans="1:39" x14ac:dyDescent="0.2">
      <c r="A714">
        <v>1</v>
      </c>
      <c r="B714">
        <v>1</v>
      </c>
      <c r="G714" s="7">
        <v>761</v>
      </c>
      <c r="H714" s="7" t="s">
        <v>37</v>
      </c>
      <c r="I714" s="7">
        <v>2689410</v>
      </c>
      <c r="J714" s="7">
        <v>759</v>
      </c>
      <c r="K714" s="7" t="s">
        <v>37</v>
      </c>
      <c r="L714" s="7">
        <v>52</v>
      </c>
      <c r="M714" s="7" t="s">
        <v>91</v>
      </c>
      <c r="N714" s="7">
        <v>2689410</v>
      </c>
      <c r="O714" s="7" t="s">
        <v>32205</v>
      </c>
      <c r="P714" s="7" t="s">
        <v>93</v>
      </c>
      <c r="Q714" s="7" t="s">
        <v>32206</v>
      </c>
      <c r="R714" s="7" t="s">
        <v>32207</v>
      </c>
      <c r="S714" s="7"/>
      <c r="T714" s="7" t="s">
        <v>32208</v>
      </c>
      <c r="U714" s="7" t="s">
        <v>32209</v>
      </c>
      <c r="V714" s="7" t="s">
        <v>98</v>
      </c>
      <c r="W714" s="7" t="s">
        <v>32210</v>
      </c>
      <c r="X714" s="7"/>
      <c r="Y714" s="7"/>
      <c r="Z714" s="7"/>
      <c r="AA714" s="7" t="s">
        <v>32211</v>
      </c>
      <c r="AB714" s="7" t="s">
        <v>100</v>
      </c>
      <c r="AC714" s="7" t="s">
        <v>101</v>
      </c>
      <c r="AD714" s="7" t="s">
        <v>102</v>
      </c>
      <c r="AE714" s="7" t="s">
        <v>2427</v>
      </c>
      <c r="AF714" s="7" t="s">
        <v>2428</v>
      </c>
      <c r="AG714" s="7" t="s">
        <v>105</v>
      </c>
      <c r="AH714" s="7" t="s">
        <v>106</v>
      </c>
      <c r="AI714" s="7" t="s">
        <v>2427</v>
      </c>
      <c r="AJ714" s="7" t="s">
        <v>2428</v>
      </c>
      <c r="AK714" s="7" t="s">
        <v>2429</v>
      </c>
      <c r="AL714" s="7" t="s">
        <v>2430</v>
      </c>
      <c r="AM714" s="7" t="s">
        <v>109</v>
      </c>
    </row>
    <row r="715" spans="1:39" x14ac:dyDescent="0.2">
      <c r="A715">
        <v>1</v>
      </c>
      <c r="B715">
        <v>1</v>
      </c>
      <c r="G715" s="7">
        <v>762</v>
      </c>
      <c r="H715" s="7" t="s">
        <v>37</v>
      </c>
      <c r="I715" s="7">
        <v>2751726</v>
      </c>
      <c r="J715" s="7">
        <v>760</v>
      </c>
      <c r="K715" s="7" t="s">
        <v>37</v>
      </c>
      <c r="L715" s="7">
        <v>53</v>
      </c>
      <c r="M715" s="7" t="s">
        <v>91</v>
      </c>
      <c r="N715" s="7">
        <v>2751726</v>
      </c>
      <c r="O715" s="7" t="s">
        <v>32212</v>
      </c>
      <c r="P715" s="7" t="s">
        <v>93</v>
      </c>
      <c r="Q715" s="7" t="s">
        <v>32213</v>
      </c>
      <c r="R715" s="7" t="s">
        <v>32214</v>
      </c>
      <c r="S715" s="7"/>
      <c r="T715" s="7" t="s">
        <v>32215</v>
      </c>
      <c r="U715" s="7" t="s">
        <v>32216</v>
      </c>
      <c r="V715" s="7" t="s">
        <v>98</v>
      </c>
      <c r="W715" s="7" t="s">
        <v>32217</v>
      </c>
      <c r="X715" s="7"/>
      <c r="Y715" s="7"/>
      <c r="Z715" s="7"/>
      <c r="AA715" s="7" t="s">
        <v>32218</v>
      </c>
      <c r="AB715" s="7" t="s">
        <v>100</v>
      </c>
      <c r="AC715" s="7" t="s">
        <v>101</v>
      </c>
      <c r="AD715" s="7" t="s">
        <v>102</v>
      </c>
      <c r="AE715" s="7" t="s">
        <v>10314</v>
      </c>
      <c r="AF715" s="7" t="s">
        <v>10315</v>
      </c>
      <c r="AG715" s="7" t="s">
        <v>105</v>
      </c>
      <c r="AH715" s="7" t="s">
        <v>106</v>
      </c>
      <c r="AI715" s="7" t="s">
        <v>10314</v>
      </c>
      <c r="AJ715" s="7" t="s">
        <v>10315</v>
      </c>
      <c r="AK715" s="7" t="s">
        <v>6970</v>
      </c>
      <c r="AL715" s="7" t="s">
        <v>6971</v>
      </c>
      <c r="AM715" s="7" t="s">
        <v>109</v>
      </c>
    </row>
    <row r="716" spans="1:39" x14ac:dyDescent="0.2">
      <c r="A716">
        <v>1</v>
      </c>
      <c r="B716">
        <v>1</v>
      </c>
      <c r="G716" s="7">
        <v>763</v>
      </c>
      <c r="H716" s="7" t="s">
        <v>37</v>
      </c>
      <c r="I716" s="7">
        <v>2758380</v>
      </c>
      <c r="J716" s="7">
        <v>761</v>
      </c>
      <c r="K716" s="7" t="s">
        <v>37</v>
      </c>
      <c r="L716" s="7">
        <v>54</v>
      </c>
      <c r="M716" s="7" t="s">
        <v>91</v>
      </c>
      <c r="N716" s="7">
        <v>2758380</v>
      </c>
      <c r="O716" s="7" t="s">
        <v>32219</v>
      </c>
      <c r="P716" s="7" t="s">
        <v>93</v>
      </c>
      <c r="Q716" s="7" t="s">
        <v>32220</v>
      </c>
      <c r="R716" s="7" t="s">
        <v>32221</v>
      </c>
      <c r="S716" s="7"/>
      <c r="T716" s="7" t="s">
        <v>32222</v>
      </c>
      <c r="U716" s="7" t="s">
        <v>32223</v>
      </c>
      <c r="V716" s="7" t="s">
        <v>98</v>
      </c>
      <c r="W716" s="7" t="s">
        <v>32224</v>
      </c>
      <c r="X716" s="7"/>
      <c r="Y716" s="7"/>
      <c r="Z716" s="7"/>
      <c r="AA716" s="7" t="s">
        <v>32225</v>
      </c>
      <c r="AB716" s="7" t="s">
        <v>100</v>
      </c>
      <c r="AC716" s="7" t="s">
        <v>101</v>
      </c>
      <c r="AD716" s="7" t="s">
        <v>102</v>
      </c>
      <c r="AE716" s="7" t="s">
        <v>105</v>
      </c>
      <c r="AF716" s="7" t="s">
        <v>106</v>
      </c>
      <c r="AG716" s="7" t="s">
        <v>4332</v>
      </c>
      <c r="AH716" s="7" t="s">
        <v>4333</v>
      </c>
      <c r="AI716" s="7" t="s">
        <v>2460</v>
      </c>
      <c r="AJ716" s="7" t="s">
        <v>2461</v>
      </c>
      <c r="AK716" s="7" t="s">
        <v>4332</v>
      </c>
      <c r="AL716" s="7" t="s">
        <v>4333</v>
      </c>
      <c r="AM716" s="7" t="s">
        <v>109</v>
      </c>
    </row>
    <row r="717" spans="1:39" x14ac:dyDescent="0.2">
      <c r="A717">
        <v>1</v>
      </c>
      <c r="B717">
        <v>1</v>
      </c>
      <c r="G717" s="7">
        <v>764</v>
      </c>
      <c r="H717" s="7" t="s">
        <v>37</v>
      </c>
      <c r="I717" s="7">
        <v>2774375</v>
      </c>
      <c r="J717" s="7">
        <v>762</v>
      </c>
      <c r="K717" s="7" t="s">
        <v>37</v>
      </c>
      <c r="L717" s="7">
        <v>55</v>
      </c>
      <c r="M717" s="7" t="s">
        <v>91</v>
      </c>
      <c r="N717" s="7">
        <v>2774375</v>
      </c>
      <c r="O717" s="7" t="s">
        <v>32226</v>
      </c>
      <c r="P717" s="7" t="s">
        <v>93</v>
      </c>
      <c r="Q717" s="7" t="s">
        <v>32227</v>
      </c>
      <c r="R717" s="7" t="s">
        <v>32228</v>
      </c>
      <c r="S717" s="7"/>
      <c r="T717" s="7" t="s">
        <v>32229</v>
      </c>
      <c r="U717" s="7" t="s">
        <v>32230</v>
      </c>
      <c r="V717" s="7" t="s">
        <v>98</v>
      </c>
      <c r="W717" s="7" t="s">
        <v>32231</v>
      </c>
      <c r="X717" s="7"/>
      <c r="Y717" s="7"/>
      <c r="Z717" s="7"/>
      <c r="AA717" s="7" t="s">
        <v>32232</v>
      </c>
      <c r="AB717" s="7" t="s">
        <v>100</v>
      </c>
      <c r="AC717" s="7" t="s">
        <v>101</v>
      </c>
      <c r="AD717" s="7" t="s">
        <v>102</v>
      </c>
      <c r="AE717" s="7" t="s">
        <v>24515</v>
      </c>
      <c r="AF717" s="7" t="s">
        <v>24516</v>
      </c>
      <c r="AG717" s="7" t="s">
        <v>27139</v>
      </c>
      <c r="AH717" s="7" t="s">
        <v>27140</v>
      </c>
      <c r="AI717" s="7" t="s">
        <v>24515</v>
      </c>
      <c r="AJ717" s="7" t="s">
        <v>24516</v>
      </c>
      <c r="AK717" s="7" t="s">
        <v>27139</v>
      </c>
      <c r="AL717" s="7" t="s">
        <v>27140</v>
      </c>
      <c r="AM717" s="7" t="s">
        <v>109</v>
      </c>
    </row>
    <row r="718" spans="1:39" x14ac:dyDescent="0.2">
      <c r="A718">
        <v>1</v>
      </c>
      <c r="B718">
        <v>1</v>
      </c>
      <c r="G718" s="7">
        <v>765</v>
      </c>
      <c r="H718" s="7" t="s">
        <v>37</v>
      </c>
      <c r="I718" s="7">
        <v>2918913</v>
      </c>
      <c r="J718" s="7">
        <v>763</v>
      </c>
      <c r="K718" s="7" t="s">
        <v>37</v>
      </c>
      <c r="L718" s="7">
        <v>56</v>
      </c>
      <c r="M718" s="7" t="s">
        <v>91</v>
      </c>
      <c r="N718" s="7">
        <v>2918913</v>
      </c>
      <c r="O718" s="7" t="s">
        <v>32233</v>
      </c>
      <c r="P718" s="7" t="s">
        <v>93</v>
      </c>
      <c r="Q718" s="7" t="s">
        <v>32234</v>
      </c>
      <c r="R718" s="7" t="s">
        <v>32235</v>
      </c>
      <c r="S718" s="7"/>
      <c r="T718" s="7" t="s">
        <v>32236</v>
      </c>
      <c r="U718" s="7" t="s">
        <v>32237</v>
      </c>
      <c r="V718" s="7" t="s">
        <v>98</v>
      </c>
      <c r="W718" s="7" t="s">
        <v>32238</v>
      </c>
      <c r="X718" s="7"/>
      <c r="Y718" s="7"/>
      <c r="Z718" s="7"/>
      <c r="AA718" s="7" t="s">
        <v>32239</v>
      </c>
      <c r="AB718" s="7" t="s">
        <v>100</v>
      </c>
      <c r="AC718" s="7" t="s">
        <v>101</v>
      </c>
      <c r="AD718" s="7" t="s">
        <v>102</v>
      </c>
      <c r="AE718" s="7" t="s">
        <v>105</v>
      </c>
      <c r="AF718" s="7" t="s">
        <v>106</v>
      </c>
      <c r="AG718" s="7" t="s">
        <v>32240</v>
      </c>
      <c r="AH718" s="7" t="s">
        <v>32241</v>
      </c>
      <c r="AI718" s="7" t="s">
        <v>5356</v>
      </c>
      <c r="AJ718" s="7" t="s">
        <v>5357</v>
      </c>
      <c r="AK718" s="7" t="s">
        <v>32240</v>
      </c>
      <c r="AL718" s="7" t="s">
        <v>32241</v>
      </c>
      <c r="AM718" s="7" t="s">
        <v>109</v>
      </c>
    </row>
    <row r="719" spans="1:39" x14ac:dyDescent="0.2">
      <c r="A719">
        <v>1</v>
      </c>
      <c r="B719">
        <v>1</v>
      </c>
      <c r="G719" s="7">
        <v>766</v>
      </c>
      <c r="H719" s="7" t="s">
        <v>37</v>
      </c>
      <c r="I719" s="7">
        <v>2948646</v>
      </c>
      <c r="J719" s="7">
        <v>764</v>
      </c>
      <c r="K719" s="7" t="s">
        <v>37</v>
      </c>
      <c r="L719" s="7">
        <v>57</v>
      </c>
      <c r="M719" s="7" t="s">
        <v>91</v>
      </c>
      <c r="N719" s="7">
        <v>2948646</v>
      </c>
      <c r="O719" s="7" t="s">
        <v>32242</v>
      </c>
      <c r="P719" s="7" t="s">
        <v>93</v>
      </c>
      <c r="Q719" s="7" t="s">
        <v>32243</v>
      </c>
      <c r="R719" s="7" t="s">
        <v>32244</v>
      </c>
      <c r="S719" s="7"/>
      <c r="T719" s="7" t="s">
        <v>32245</v>
      </c>
      <c r="U719" s="7" t="s">
        <v>32246</v>
      </c>
      <c r="V719" s="7" t="s">
        <v>98</v>
      </c>
      <c r="W719" s="7" t="s">
        <v>32247</v>
      </c>
      <c r="X719" s="7"/>
      <c r="Y719" s="7"/>
      <c r="Z719" s="7"/>
      <c r="AA719" s="7" t="s">
        <v>32248</v>
      </c>
      <c r="AB719" s="7" t="s">
        <v>100</v>
      </c>
      <c r="AC719" s="7" t="s">
        <v>101</v>
      </c>
      <c r="AD719" s="7" t="s">
        <v>102</v>
      </c>
      <c r="AE719" s="7" t="s">
        <v>105</v>
      </c>
      <c r="AF719" s="7" t="s">
        <v>106</v>
      </c>
      <c r="AG719" s="7" t="s">
        <v>676</v>
      </c>
      <c r="AH719" s="7" t="s">
        <v>677</v>
      </c>
      <c r="AI719" s="7" t="s">
        <v>105</v>
      </c>
      <c r="AJ719" s="7" t="s">
        <v>106</v>
      </c>
      <c r="AK719" s="7" t="s">
        <v>676</v>
      </c>
      <c r="AL719" s="7" t="s">
        <v>677</v>
      </c>
      <c r="AM719" s="7" t="s">
        <v>109</v>
      </c>
    </row>
    <row r="720" spans="1:39" x14ac:dyDescent="0.2">
      <c r="A720">
        <v>1</v>
      </c>
      <c r="B720">
        <v>1</v>
      </c>
      <c r="G720" s="7">
        <v>767</v>
      </c>
      <c r="H720" s="7" t="s">
        <v>37</v>
      </c>
      <c r="I720" s="7">
        <v>2970281</v>
      </c>
      <c r="J720" s="7">
        <v>765</v>
      </c>
      <c r="K720" s="7" t="s">
        <v>37</v>
      </c>
      <c r="L720" s="7">
        <v>58</v>
      </c>
      <c r="M720" s="7" t="s">
        <v>91</v>
      </c>
      <c r="N720" s="7">
        <v>2970281</v>
      </c>
      <c r="O720" s="7" t="s">
        <v>32249</v>
      </c>
      <c r="P720" s="7" t="s">
        <v>93</v>
      </c>
      <c r="Q720" s="7" t="s">
        <v>32250</v>
      </c>
      <c r="R720" s="7" t="s">
        <v>32251</v>
      </c>
      <c r="S720" s="7"/>
      <c r="T720" s="7" t="s">
        <v>32252</v>
      </c>
      <c r="U720" s="7" t="s">
        <v>32253</v>
      </c>
      <c r="V720" s="7" t="s">
        <v>98</v>
      </c>
      <c r="W720" s="7" t="s">
        <v>32254</v>
      </c>
      <c r="X720" s="7"/>
      <c r="Y720" s="7"/>
      <c r="Z720" s="7"/>
      <c r="AA720" s="7" t="s">
        <v>32255</v>
      </c>
      <c r="AB720" s="7" t="s">
        <v>100</v>
      </c>
      <c r="AC720" s="7" t="s">
        <v>101</v>
      </c>
      <c r="AD720" s="7" t="s">
        <v>102</v>
      </c>
      <c r="AE720" s="7" t="s">
        <v>105</v>
      </c>
      <c r="AF720" s="7" t="s">
        <v>106</v>
      </c>
      <c r="AG720" s="7" t="s">
        <v>29352</v>
      </c>
      <c r="AH720" s="7" t="s">
        <v>29353</v>
      </c>
      <c r="AI720" s="7" t="s">
        <v>4383</v>
      </c>
      <c r="AJ720" s="7" t="s">
        <v>4384</v>
      </c>
      <c r="AK720" s="7" t="s">
        <v>29352</v>
      </c>
      <c r="AL720" s="7" t="s">
        <v>29353</v>
      </c>
      <c r="AM720" s="7" t="s">
        <v>109</v>
      </c>
    </row>
    <row r="721" spans="1:39" x14ac:dyDescent="0.2">
      <c r="A721">
        <v>1</v>
      </c>
      <c r="B721">
        <v>1</v>
      </c>
      <c r="G721" s="7">
        <v>768</v>
      </c>
      <c r="H721" s="7" t="s">
        <v>37</v>
      </c>
      <c r="I721" s="7">
        <v>3056493</v>
      </c>
      <c r="J721" s="7">
        <v>766</v>
      </c>
      <c r="K721" s="7" t="s">
        <v>37</v>
      </c>
      <c r="L721" s="7">
        <v>59</v>
      </c>
      <c r="M721" s="7" t="s">
        <v>91</v>
      </c>
      <c r="N721" s="7">
        <v>3056493</v>
      </c>
      <c r="O721" s="7" t="s">
        <v>32256</v>
      </c>
      <c r="P721" s="7" t="s">
        <v>93</v>
      </c>
      <c r="Q721" s="7" t="s">
        <v>32257</v>
      </c>
      <c r="R721" s="7" t="s">
        <v>32258</v>
      </c>
      <c r="S721" s="7"/>
      <c r="T721" s="7" t="s">
        <v>32259</v>
      </c>
      <c r="U721" s="7" t="s">
        <v>32260</v>
      </c>
      <c r="V721" s="7" t="s">
        <v>98</v>
      </c>
      <c r="W721" s="7" t="s">
        <v>32261</v>
      </c>
      <c r="X721" s="7"/>
      <c r="Y721" s="7"/>
      <c r="Z721" s="7"/>
      <c r="AA721" s="7" t="s">
        <v>32262</v>
      </c>
      <c r="AB721" s="7" t="s">
        <v>100</v>
      </c>
      <c r="AC721" s="7" t="s">
        <v>101</v>
      </c>
      <c r="AD721" s="7" t="s">
        <v>102</v>
      </c>
      <c r="AE721" s="7" t="s">
        <v>105</v>
      </c>
      <c r="AF721" s="7" t="s">
        <v>106</v>
      </c>
      <c r="AG721" s="7" t="s">
        <v>105</v>
      </c>
      <c r="AH721" s="7" t="s">
        <v>106</v>
      </c>
      <c r="AI721" s="7" t="s">
        <v>10356</v>
      </c>
      <c r="AJ721" s="7" t="s">
        <v>10357</v>
      </c>
      <c r="AK721" s="7" t="s">
        <v>10356</v>
      </c>
      <c r="AL721" s="7" t="s">
        <v>10357</v>
      </c>
      <c r="AM721" s="7" t="s">
        <v>109</v>
      </c>
    </row>
    <row r="722" spans="1:39" x14ac:dyDescent="0.2">
      <c r="A722">
        <v>1</v>
      </c>
      <c r="B722">
        <v>1</v>
      </c>
      <c r="G722" s="7">
        <v>769</v>
      </c>
      <c r="H722" s="7" t="s">
        <v>37</v>
      </c>
      <c r="I722" s="7">
        <v>3107876</v>
      </c>
      <c r="J722" s="7">
        <v>767</v>
      </c>
      <c r="K722" s="7" t="s">
        <v>37</v>
      </c>
      <c r="L722" s="7">
        <v>60</v>
      </c>
      <c r="M722" s="7" t="s">
        <v>91</v>
      </c>
      <c r="N722" s="7">
        <v>3107876</v>
      </c>
      <c r="O722" s="7" t="s">
        <v>32263</v>
      </c>
      <c r="P722" s="7" t="s">
        <v>93</v>
      </c>
      <c r="Q722" s="7" t="s">
        <v>32264</v>
      </c>
      <c r="R722" s="7" t="s">
        <v>32265</v>
      </c>
      <c r="S722" s="7"/>
      <c r="T722" s="7" t="s">
        <v>32266</v>
      </c>
      <c r="U722" s="7" t="s">
        <v>32267</v>
      </c>
      <c r="V722" s="7" t="s">
        <v>98</v>
      </c>
      <c r="W722" s="7" t="s">
        <v>32268</v>
      </c>
      <c r="X722" s="7"/>
      <c r="Y722" s="7"/>
      <c r="Z722" s="7"/>
      <c r="AA722" s="7" t="s">
        <v>32269</v>
      </c>
      <c r="AB722" s="7" t="s">
        <v>100</v>
      </c>
      <c r="AC722" s="7" t="s">
        <v>101</v>
      </c>
      <c r="AD722" s="7" t="s">
        <v>102</v>
      </c>
      <c r="AE722" s="7" t="s">
        <v>105</v>
      </c>
      <c r="AF722" s="7" t="s">
        <v>106</v>
      </c>
      <c r="AG722" s="7" t="s">
        <v>105</v>
      </c>
      <c r="AH722" s="7" t="s">
        <v>106</v>
      </c>
      <c r="AI722" s="7" t="s">
        <v>105</v>
      </c>
      <c r="AJ722" s="7" t="s">
        <v>106</v>
      </c>
      <c r="AK722" s="7" t="s">
        <v>6193</v>
      </c>
      <c r="AL722" s="7" t="s">
        <v>6194</v>
      </c>
      <c r="AM722" s="7" t="s">
        <v>109</v>
      </c>
    </row>
    <row r="723" spans="1:39" x14ac:dyDescent="0.2">
      <c r="A723">
        <v>1</v>
      </c>
      <c r="B723">
        <v>1</v>
      </c>
      <c r="G723" s="7">
        <v>770</v>
      </c>
      <c r="H723" s="7" t="s">
        <v>37</v>
      </c>
      <c r="I723" s="7">
        <v>3163278</v>
      </c>
      <c r="J723" s="7">
        <v>768</v>
      </c>
      <c r="K723" s="7" t="s">
        <v>37</v>
      </c>
      <c r="L723" s="7">
        <v>61</v>
      </c>
      <c r="M723" s="7" t="s">
        <v>91</v>
      </c>
      <c r="N723" s="7">
        <v>3163278</v>
      </c>
      <c r="O723" s="7" t="s">
        <v>32270</v>
      </c>
      <c r="P723" s="7" t="s">
        <v>93</v>
      </c>
      <c r="Q723" s="7" t="s">
        <v>32271</v>
      </c>
      <c r="R723" s="7" t="s">
        <v>32272</v>
      </c>
      <c r="S723" s="7"/>
      <c r="T723" s="7" t="s">
        <v>32273</v>
      </c>
      <c r="U723" s="7" t="s">
        <v>32274</v>
      </c>
      <c r="V723" s="7" t="s">
        <v>98</v>
      </c>
      <c r="W723" s="7" t="s">
        <v>32275</v>
      </c>
      <c r="X723" s="7"/>
      <c r="Y723" s="7"/>
      <c r="Z723" s="7"/>
      <c r="AA723" s="7" t="s">
        <v>32276</v>
      </c>
      <c r="AB723" s="7" t="s">
        <v>100</v>
      </c>
      <c r="AC723" s="7" t="s">
        <v>101</v>
      </c>
      <c r="AD723" s="7" t="s">
        <v>102</v>
      </c>
      <c r="AE723" s="7" t="s">
        <v>7910</v>
      </c>
      <c r="AF723" s="7" t="s">
        <v>7911</v>
      </c>
      <c r="AG723" s="7" t="s">
        <v>105</v>
      </c>
      <c r="AH723" s="7" t="s">
        <v>106</v>
      </c>
      <c r="AI723" s="7" t="s">
        <v>7910</v>
      </c>
      <c r="AJ723" s="7" t="s">
        <v>7911</v>
      </c>
      <c r="AK723" s="7" t="s">
        <v>105</v>
      </c>
      <c r="AL723" s="7" t="s">
        <v>106</v>
      </c>
      <c r="AM723" s="7" t="s">
        <v>109</v>
      </c>
    </row>
    <row r="724" spans="1:39" x14ac:dyDescent="0.2">
      <c r="A724">
        <v>1</v>
      </c>
      <c r="B724">
        <v>1</v>
      </c>
      <c r="G724" s="7">
        <v>771</v>
      </c>
      <c r="H724" s="7" t="s">
        <v>37</v>
      </c>
      <c r="I724" s="7">
        <v>3183698</v>
      </c>
      <c r="J724" s="7">
        <v>769</v>
      </c>
      <c r="K724" s="7" t="s">
        <v>37</v>
      </c>
      <c r="L724" s="7">
        <v>62</v>
      </c>
      <c r="M724" s="7" t="s">
        <v>91</v>
      </c>
      <c r="N724" s="7">
        <v>3183698</v>
      </c>
      <c r="O724" s="7" t="s">
        <v>32277</v>
      </c>
      <c r="P724" s="7" t="s">
        <v>93</v>
      </c>
      <c r="Q724" s="7" t="s">
        <v>32278</v>
      </c>
      <c r="R724" s="7" t="s">
        <v>32279</v>
      </c>
      <c r="S724" s="7"/>
      <c r="T724" s="7" t="s">
        <v>32280</v>
      </c>
      <c r="U724" s="7" t="s">
        <v>32281</v>
      </c>
      <c r="V724" s="7" t="s">
        <v>98</v>
      </c>
      <c r="W724" s="7" t="s">
        <v>32282</v>
      </c>
      <c r="X724" s="7"/>
      <c r="Y724" s="7"/>
      <c r="Z724" s="7"/>
      <c r="AA724" s="7" t="s">
        <v>32283</v>
      </c>
      <c r="AB724" s="7" t="s">
        <v>100</v>
      </c>
      <c r="AC724" s="7" t="s">
        <v>101</v>
      </c>
      <c r="AD724" s="7" t="s">
        <v>102</v>
      </c>
      <c r="AE724" s="7" t="s">
        <v>105</v>
      </c>
      <c r="AF724" s="7" t="s">
        <v>106</v>
      </c>
      <c r="AG724" s="7" t="s">
        <v>22284</v>
      </c>
      <c r="AH724" s="7" t="s">
        <v>22285</v>
      </c>
      <c r="AI724" s="7" t="s">
        <v>32284</v>
      </c>
      <c r="AJ724" s="7" t="s">
        <v>32285</v>
      </c>
      <c r="AK724" s="7" t="s">
        <v>22284</v>
      </c>
      <c r="AL724" s="7" t="s">
        <v>22285</v>
      </c>
      <c r="AM724" s="7" t="s">
        <v>109</v>
      </c>
    </row>
    <row r="725" spans="1:39" x14ac:dyDescent="0.2">
      <c r="A725">
        <v>1</v>
      </c>
      <c r="B725">
        <v>1</v>
      </c>
      <c r="G725" s="7">
        <v>772</v>
      </c>
      <c r="H725" s="7" t="s">
        <v>37</v>
      </c>
      <c r="I725" s="7">
        <v>3235623</v>
      </c>
      <c r="J725" s="7">
        <v>770</v>
      </c>
      <c r="K725" s="7" t="s">
        <v>37</v>
      </c>
      <c r="L725" s="7">
        <v>63</v>
      </c>
      <c r="M725" s="7" t="s">
        <v>91</v>
      </c>
      <c r="N725" s="7">
        <v>3235623</v>
      </c>
      <c r="O725" s="7" t="s">
        <v>32286</v>
      </c>
      <c r="P725" s="7" t="s">
        <v>93</v>
      </c>
      <c r="Q725" s="7" t="s">
        <v>32287</v>
      </c>
      <c r="R725" s="7" t="s">
        <v>32288</v>
      </c>
      <c r="S725" s="7"/>
      <c r="T725" s="7" t="s">
        <v>32289</v>
      </c>
      <c r="U725" s="7" t="s">
        <v>32290</v>
      </c>
      <c r="V725" s="7" t="s">
        <v>98</v>
      </c>
      <c r="W725" s="7" t="s">
        <v>32291</v>
      </c>
      <c r="X725" s="7"/>
      <c r="Y725" s="7"/>
      <c r="Z725" s="7"/>
      <c r="AA725" s="7" t="s">
        <v>32292</v>
      </c>
      <c r="AB725" s="7" t="s">
        <v>100</v>
      </c>
      <c r="AC725" s="7" t="s">
        <v>101</v>
      </c>
      <c r="AD725" s="7" t="s">
        <v>102</v>
      </c>
      <c r="AE725" s="7" t="s">
        <v>105</v>
      </c>
      <c r="AF725" s="7" t="s">
        <v>106</v>
      </c>
      <c r="AG725" s="7" t="s">
        <v>19271</v>
      </c>
      <c r="AH725" s="7" t="s">
        <v>19272</v>
      </c>
      <c r="AI725" s="7" t="s">
        <v>11269</v>
      </c>
      <c r="AJ725" s="7" t="s">
        <v>11270</v>
      </c>
      <c r="AK725" s="7" t="s">
        <v>19271</v>
      </c>
      <c r="AL725" s="7" t="s">
        <v>19272</v>
      </c>
      <c r="AM725" s="7" t="s">
        <v>109</v>
      </c>
    </row>
    <row r="726" spans="1:39" x14ac:dyDescent="0.2">
      <c r="A726">
        <v>1</v>
      </c>
      <c r="B726">
        <v>1</v>
      </c>
      <c r="G726" s="7">
        <v>773</v>
      </c>
      <c r="H726" s="7" t="s">
        <v>37</v>
      </c>
      <c r="I726" s="7">
        <v>3260185</v>
      </c>
      <c r="J726" s="7">
        <v>771</v>
      </c>
      <c r="K726" s="7" t="s">
        <v>37</v>
      </c>
      <c r="L726" s="7">
        <v>64</v>
      </c>
      <c r="M726" s="7" t="s">
        <v>91</v>
      </c>
      <c r="N726" s="7">
        <v>3260185</v>
      </c>
      <c r="O726" s="7" t="s">
        <v>32293</v>
      </c>
      <c r="P726" s="7" t="s">
        <v>93</v>
      </c>
      <c r="Q726" s="7" t="s">
        <v>32294</v>
      </c>
      <c r="R726" s="7" t="s">
        <v>32295</v>
      </c>
      <c r="S726" s="7"/>
      <c r="T726" s="7" t="s">
        <v>32296</v>
      </c>
      <c r="U726" s="7" t="s">
        <v>32297</v>
      </c>
      <c r="V726" s="7" t="s">
        <v>98</v>
      </c>
      <c r="W726" s="7" t="s">
        <v>32298</v>
      </c>
      <c r="X726" s="7"/>
      <c r="Y726" s="7"/>
      <c r="Z726" s="7"/>
      <c r="AA726" s="7" t="s">
        <v>32299</v>
      </c>
      <c r="AB726" s="7" t="s">
        <v>100</v>
      </c>
      <c r="AC726" s="7" t="s">
        <v>101</v>
      </c>
      <c r="AD726" s="7" t="s">
        <v>102</v>
      </c>
      <c r="AE726" s="7" t="s">
        <v>28651</v>
      </c>
      <c r="AF726" s="7" t="s">
        <v>28652</v>
      </c>
      <c r="AG726" s="7" t="s">
        <v>12078</v>
      </c>
      <c r="AH726" s="7" t="s">
        <v>12079</v>
      </c>
      <c r="AI726" s="7" t="s">
        <v>28651</v>
      </c>
      <c r="AJ726" s="7" t="s">
        <v>28652</v>
      </c>
      <c r="AK726" s="7" t="s">
        <v>12078</v>
      </c>
      <c r="AL726" s="7" t="s">
        <v>12079</v>
      </c>
      <c r="AM726" s="7" t="s">
        <v>109</v>
      </c>
    </row>
    <row r="727" spans="1:39" x14ac:dyDescent="0.2">
      <c r="A727">
        <v>1</v>
      </c>
      <c r="B727">
        <v>1</v>
      </c>
      <c r="G727" s="7">
        <v>774</v>
      </c>
      <c r="H727" s="7" t="s">
        <v>37</v>
      </c>
      <c r="I727" s="7">
        <v>3288358</v>
      </c>
      <c r="J727" s="7">
        <v>772</v>
      </c>
      <c r="K727" s="7" t="s">
        <v>37</v>
      </c>
      <c r="L727" s="7">
        <v>65</v>
      </c>
      <c r="M727" s="7" t="s">
        <v>91</v>
      </c>
      <c r="N727" s="7">
        <v>3288358</v>
      </c>
      <c r="O727" s="7" t="s">
        <v>32300</v>
      </c>
      <c r="P727" s="7" t="s">
        <v>93</v>
      </c>
      <c r="Q727" s="7" t="s">
        <v>32301</v>
      </c>
      <c r="R727" s="7" t="s">
        <v>32302</v>
      </c>
      <c r="S727" s="7"/>
      <c r="T727" s="7" t="s">
        <v>32303</v>
      </c>
      <c r="U727" s="7" t="s">
        <v>32304</v>
      </c>
      <c r="V727" s="7" t="s">
        <v>98</v>
      </c>
      <c r="W727" s="7" t="s">
        <v>32305</v>
      </c>
      <c r="X727" s="7"/>
      <c r="Y727" s="7"/>
      <c r="Z727" s="7"/>
      <c r="AA727" s="7" t="s">
        <v>32306</v>
      </c>
      <c r="AB727" s="7" t="s">
        <v>100</v>
      </c>
      <c r="AC727" s="7" t="s">
        <v>101</v>
      </c>
      <c r="AD727" s="7" t="s">
        <v>102</v>
      </c>
      <c r="AE727" s="7" t="s">
        <v>105</v>
      </c>
      <c r="AF727" s="7" t="s">
        <v>106</v>
      </c>
      <c r="AG727" s="7" t="s">
        <v>23897</v>
      </c>
      <c r="AH727" s="7" t="s">
        <v>23898</v>
      </c>
      <c r="AI727" s="7" t="s">
        <v>16947</v>
      </c>
      <c r="AJ727" s="7" t="s">
        <v>16948</v>
      </c>
      <c r="AK727" s="7" t="s">
        <v>23897</v>
      </c>
      <c r="AL727" s="7" t="s">
        <v>23898</v>
      </c>
      <c r="AM727" s="7" t="s">
        <v>109</v>
      </c>
    </row>
    <row r="728" spans="1:39" x14ac:dyDescent="0.2">
      <c r="A728">
        <v>1</v>
      </c>
      <c r="B728">
        <v>1</v>
      </c>
      <c r="G728" s="7">
        <v>775</v>
      </c>
      <c r="H728" s="7" t="s">
        <v>37</v>
      </c>
      <c r="I728" s="7">
        <v>3457186</v>
      </c>
      <c r="J728" s="7">
        <v>773</v>
      </c>
      <c r="K728" s="7" t="s">
        <v>37</v>
      </c>
      <c r="L728" s="7">
        <v>66</v>
      </c>
      <c r="M728" s="7" t="s">
        <v>91</v>
      </c>
      <c r="N728" s="7">
        <v>3457186</v>
      </c>
      <c r="O728" s="7" t="s">
        <v>32307</v>
      </c>
      <c r="P728" s="7" t="s">
        <v>93</v>
      </c>
      <c r="Q728" s="7" t="s">
        <v>32308</v>
      </c>
      <c r="R728" s="7" t="s">
        <v>32309</v>
      </c>
      <c r="S728" s="7"/>
      <c r="T728" s="7" t="s">
        <v>32310</v>
      </c>
      <c r="U728" s="7" t="s">
        <v>32311</v>
      </c>
      <c r="V728" s="7" t="s">
        <v>98</v>
      </c>
      <c r="W728" s="7" t="s">
        <v>32312</v>
      </c>
      <c r="X728" s="7"/>
      <c r="Y728" s="7"/>
      <c r="Z728" s="7"/>
      <c r="AA728" s="7" t="s">
        <v>32313</v>
      </c>
      <c r="AB728" s="7" t="s">
        <v>100</v>
      </c>
      <c r="AC728" s="7" t="s">
        <v>101</v>
      </c>
      <c r="AD728" s="7" t="s">
        <v>102</v>
      </c>
      <c r="AE728" s="7" t="s">
        <v>15429</v>
      </c>
      <c r="AF728" s="7" t="s">
        <v>7931</v>
      </c>
      <c r="AG728" s="7" t="s">
        <v>15430</v>
      </c>
      <c r="AH728" s="7" t="s">
        <v>15431</v>
      </c>
      <c r="AI728" s="7" t="s">
        <v>15429</v>
      </c>
      <c r="AJ728" s="7" t="s">
        <v>7931</v>
      </c>
      <c r="AK728" s="7" t="s">
        <v>15430</v>
      </c>
      <c r="AL728" s="7" t="s">
        <v>15431</v>
      </c>
      <c r="AM728" s="7" t="s">
        <v>109</v>
      </c>
    </row>
    <row r="729" spans="1:39" x14ac:dyDescent="0.2">
      <c r="A729">
        <v>1</v>
      </c>
      <c r="B729">
        <v>1</v>
      </c>
      <c r="G729" s="7">
        <v>776</v>
      </c>
      <c r="H729" s="7" t="s">
        <v>37</v>
      </c>
      <c r="I729" s="7">
        <v>3474141</v>
      </c>
      <c r="J729" s="7">
        <v>774</v>
      </c>
      <c r="K729" s="7" t="s">
        <v>37</v>
      </c>
      <c r="L729" s="7">
        <v>67</v>
      </c>
      <c r="M729" s="7" t="s">
        <v>91</v>
      </c>
      <c r="N729" s="7">
        <v>3474141</v>
      </c>
      <c r="O729" s="7" t="s">
        <v>32314</v>
      </c>
      <c r="P729" s="7" t="s">
        <v>93</v>
      </c>
      <c r="Q729" s="7" t="s">
        <v>32315</v>
      </c>
      <c r="R729" s="7" t="s">
        <v>32316</v>
      </c>
      <c r="S729" s="7"/>
      <c r="T729" s="7" t="s">
        <v>32317</v>
      </c>
      <c r="U729" s="7" t="s">
        <v>32318</v>
      </c>
      <c r="V729" s="7" t="s">
        <v>98</v>
      </c>
      <c r="W729" s="7" t="s">
        <v>32319</v>
      </c>
      <c r="X729" s="7"/>
      <c r="Y729" s="7"/>
      <c r="Z729" s="7"/>
      <c r="AA729" s="7" t="s">
        <v>32320</v>
      </c>
      <c r="AB729" s="7" t="s">
        <v>100</v>
      </c>
      <c r="AC729" s="7" t="s">
        <v>101</v>
      </c>
      <c r="AD729" s="7" t="s">
        <v>102</v>
      </c>
      <c r="AE729" s="7" t="s">
        <v>7068</v>
      </c>
      <c r="AF729" s="7" t="s">
        <v>7069</v>
      </c>
      <c r="AG729" s="7" t="s">
        <v>105</v>
      </c>
      <c r="AH729" s="7" t="s">
        <v>106</v>
      </c>
      <c r="AI729" s="7" t="s">
        <v>7068</v>
      </c>
      <c r="AJ729" s="7" t="s">
        <v>7069</v>
      </c>
      <c r="AK729" s="7" t="s">
        <v>12142</v>
      </c>
      <c r="AL729" s="7" t="s">
        <v>12143</v>
      </c>
      <c r="AM729" s="7" t="s">
        <v>109</v>
      </c>
    </row>
    <row r="730" spans="1:39" x14ac:dyDescent="0.2">
      <c r="A730">
        <v>1</v>
      </c>
      <c r="B730">
        <v>1</v>
      </c>
      <c r="G730" s="7">
        <v>777</v>
      </c>
      <c r="H730" s="7" t="s">
        <v>37</v>
      </c>
      <c r="I730" s="7">
        <v>3489539</v>
      </c>
      <c r="J730" s="7">
        <v>775</v>
      </c>
      <c r="K730" s="7" t="s">
        <v>37</v>
      </c>
      <c r="L730" s="7">
        <v>68</v>
      </c>
      <c r="M730" s="7" t="s">
        <v>91</v>
      </c>
      <c r="N730" s="7">
        <v>3489539</v>
      </c>
      <c r="O730" s="7" t="s">
        <v>32321</v>
      </c>
      <c r="P730" s="7" t="s">
        <v>93</v>
      </c>
      <c r="Q730" s="7" t="s">
        <v>32322</v>
      </c>
      <c r="R730" s="7" t="s">
        <v>32323</v>
      </c>
      <c r="S730" s="7"/>
      <c r="T730" s="7" t="s">
        <v>32324</v>
      </c>
      <c r="U730" s="7" t="s">
        <v>32325</v>
      </c>
      <c r="V730" s="7" t="s">
        <v>98</v>
      </c>
      <c r="W730" s="7" t="s">
        <v>32326</v>
      </c>
      <c r="X730" s="7"/>
      <c r="Y730" s="7"/>
      <c r="Z730" s="7"/>
      <c r="AA730" s="7" t="s">
        <v>32327</v>
      </c>
      <c r="AB730" s="7" t="s">
        <v>100</v>
      </c>
      <c r="AC730" s="7" t="s">
        <v>101</v>
      </c>
      <c r="AD730" s="7" t="s">
        <v>102</v>
      </c>
      <c r="AE730" s="7" t="s">
        <v>13003</v>
      </c>
      <c r="AF730" s="7" t="s">
        <v>13004</v>
      </c>
      <c r="AG730" s="7" t="s">
        <v>105</v>
      </c>
      <c r="AH730" s="7" t="s">
        <v>106</v>
      </c>
      <c r="AI730" s="7" t="s">
        <v>13003</v>
      </c>
      <c r="AJ730" s="7" t="s">
        <v>13004</v>
      </c>
      <c r="AK730" s="7" t="s">
        <v>1686</v>
      </c>
      <c r="AL730" s="7" t="s">
        <v>1687</v>
      </c>
      <c r="AM730" s="7" t="s">
        <v>109</v>
      </c>
    </row>
    <row r="731" spans="1:39" x14ac:dyDescent="0.2">
      <c r="A731">
        <v>1</v>
      </c>
      <c r="B731">
        <v>1</v>
      </c>
      <c r="G731" s="7">
        <v>778</v>
      </c>
      <c r="H731" s="7" t="s">
        <v>37</v>
      </c>
      <c r="I731" s="7">
        <v>3519454</v>
      </c>
      <c r="J731" s="7">
        <v>776</v>
      </c>
      <c r="K731" s="7" t="s">
        <v>37</v>
      </c>
      <c r="L731" s="7">
        <v>69</v>
      </c>
      <c r="M731" s="7" t="s">
        <v>91</v>
      </c>
      <c r="N731" s="7">
        <v>3519454</v>
      </c>
      <c r="O731" s="7" t="s">
        <v>32328</v>
      </c>
      <c r="P731" s="7" t="s">
        <v>93</v>
      </c>
      <c r="Q731" s="7" t="s">
        <v>32329</v>
      </c>
      <c r="R731" s="7" t="s">
        <v>32330</v>
      </c>
      <c r="S731" s="7"/>
      <c r="T731" s="7" t="s">
        <v>32331</v>
      </c>
      <c r="U731" s="7" t="s">
        <v>32332</v>
      </c>
      <c r="V731" s="7" t="s">
        <v>98</v>
      </c>
      <c r="W731" s="7" t="s">
        <v>32333</v>
      </c>
      <c r="X731" s="7"/>
      <c r="Y731" s="7"/>
      <c r="Z731" s="7"/>
      <c r="AA731" s="7" t="s">
        <v>32334</v>
      </c>
      <c r="AB731" s="7" t="s">
        <v>100</v>
      </c>
      <c r="AC731" s="7" t="s">
        <v>101</v>
      </c>
      <c r="AD731" s="7" t="s">
        <v>102</v>
      </c>
      <c r="AE731" s="7" t="s">
        <v>105</v>
      </c>
      <c r="AF731" s="7" t="s">
        <v>106</v>
      </c>
      <c r="AG731" s="7" t="s">
        <v>105</v>
      </c>
      <c r="AH731" s="7" t="s">
        <v>106</v>
      </c>
      <c r="AI731" s="7" t="s">
        <v>105</v>
      </c>
      <c r="AJ731" s="7" t="s">
        <v>106</v>
      </c>
      <c r="AK731" s="7" t="s">
        <v>105</v>
      </c>
      <c r="AL731" s="7" t="s">
        <v>106</v>
      </c>
      <c r="AM731" s="7" t="s">
        <v>109</v>
      </c>
    </row>
    <row r="732" spans="1:39" x14ac:dyDescent="0.2">
      <c r="A732">
        <v>1</v>
      </c>
      <c r="B732">
        <v>1</v>
      </c>
      <c r="G732" s="7">
        <v>779</v>
      </c>
      <c r="H732" s="7" t="s">
        <v>37</v>
      </c>
      <c r="I732" s="7">
        <v>3537614</v>
      </c>
      <c r="J732" s="7">
        <v>777</v>
      </c>
      <c r="K732" s="7" t="s">
        <v>37</v>
      </c>
      <c r="L732" s="7">
        <v>70</v>
      </c>
      <c r="M732" s="7" t="s">
        <v>91</v>
      </c>
      <c r="N732" s="7">
        <v>3537614</v>
      </c>
      <c r="O732" s="7" t="s">
        <v>32335</v>
      </c>
      <c r="P732" s="7" t="s">
        <v>93</v>
      </c>
      <c r="Q732" s="7" t="s">
        <v>32336</v>
      </c>
      <c r="R732" s="7" t="s">
        <v>32337</v>
      </c>
      <c r="S732" s="7"/>
      <c r="T732" s="7" t="s">
        <v>32338</v>
      </c>
      <c r="U732" s="7" t="s">
        <v>32339</v>
      </c>
      <c r="V732" s="7" t="s">
        <v>98</v>
      </c>
      <c r="W732" s="7" t="s">
        <v>32340</v>
      </c>
      <c r="X732" s="7"/>
      <c r="Y732" s="7"/>
      <c r="Z732" s="7"/>
      <c r="AA732" s="7" t="s">
        <v>32341</v>
      </c>
      <c r="AB732" s="7" t="s">
        <v>100</v>
      </c>
      <c r="AC732" s="7" t="s">
        <v>101</v>
      </c>
      <c r="AD732" s="7" t="s">
        <v>102</v>
      </c>
      <c r="AE732" s="7" t="s">
        <v>32342</v>
      </c>
      <c r="AF732" s="7" t="s">
        <v>32343</v>
      </c>
      <c r="AG732" s="7" t="s">
        <v>32344</v>
      </c>
      <c r="AH732" s="7" t="s">
        <v>32345</v>
      </c>
      <c r="AI732" s="7" t="s">
        <v>32342</v>
      </c>
      <c r="AJ732" s="7" t="s">
        <v>32343</v>
      </c>
      <c r="AK732" s="7" t="s">
        <v>32344</v>
      </c>
      <c r="AL732" s="7" t="s">
        <v>32345</v>
      </c>
      <c r="AM732" s="7" t="s">
        <v>109</v>
      </c>
    </row>
    <row r="733" spans="1:39" x14ac:dyDescent="0.2">
      <c r="A733">
        <v>1</v>
      </c>
      <c r="B733">
        <v>1</v>
      </c>
      <c r="G733" s="7">
        <v>780</v>
      </c>
      <c r="H733" s="7" t="s">
        <v>37</v>
      </c>
      <c r="I733" s="7">
        <v>3543823</v>
      </c>
      <c r="J733" s="7">
        <v>778</v>
      </c>
      <c r="K733" s="7" t="s">
        <v>37</v>
      </c>
      <c r="L733" s="7">
        <v>71</v>
      </c>
      <c r="M733" s="7" t="s">
        <v>91</v>
      </c>
      <c r="N733" s="7">
        <v>3543823</v>
      </c>
      <c r="O733" s="7" t="s">
        <v>32346</v>
      </c>
      <c r="P733" s="7" t="s">
        <v>93</v>
      </c>
      <c r="Q733" s="7" t="s">
        <v>32347</v>
      </c>
      <c r="R733" s="7" t="s">
        <v>32348</v>
      </c>
      <c r="S733" s="7"/>
      <c r="T733" s="7" t="s">
        <v>32349</v>
      </c>
      <c r="U733" s="7" t="s">
        <v>32350</v>
      </c>
      <c r="V733" s="7" t="s">
        <v>98</v>
      </c>
      <c r="W733" s="7" t="s">
        <v>32351</v>
      </c>
      <c r="X733" s="7"/>
      <c r="Y733" s="7"/>
      <c r="Z733" s="7"/>
      <c r="AA733" s="7" t="s">
        <v>32352</v>
      </c>
      <c r="AB733" s="7" t="s">
        <v>100</v>
      </c>
      <c r="AC733" s="7" t="s">
        <v>101</v>
      </c>
      <c r="AD733" s="7" t="s">
        <v>102</v>
      </c>
      <c r="AE733" s="7" t="s">
        <v>1731</v>
      </c>
      <c r="AF733" s="7" t="s">
        <v>1732</v>
      </c>
      <c r="AG733" s="7" t="s">
        <v>32353</v>
      </c>
      <c r="AH733" s="7" t="s">
        <v>32354</v>
      </c>
      <c r="AI733" s="7" t="s">
        <v>1731</v>
      </c>
      <c r="AJ733" s="7" t="s">
        <v>1732</v>
      </c>
      <c r="AK733" s="7" t="s">
        <v>32353</v>
      </c>
      <c r="AL733" s="7" t="s">
        <v>32354</v>
      </c>
      <c r="AM733" s="7" t="s">
        <v>109</v>
      </c>
    </row>
    <row r="734" spans="1:39" x14ac:dyDescent="0.2">
      <c r="A734">
        <v>1</v>
      </c>
      <c r="B734">
        <v>1</v>
      </c>
      <c r="G734" s="7">
        <v>781</v>
      </c>
      <c r="H734" s="7" t="s">
        <v>37</v>
      </c>
      <c r="I734" s="7">
        <v>3563080</v>
      </c>
      <c r="J734" s="7">
        <v>779</v>
      </c>
      <c r="K734" s="7" t="s">
        <v>37</v>
      </c>
      <c r="L734" s="7">
        <v>72</v>
      </c>
      <c r="M734" s="7" t="s">
        <v>91</v>
      </c>
      <c r="N734" s="7">
        <v>3563080</v>
      </c>
      <c r="O734" s="7" t="s">
        <v>32355</v>
      </c>
      <c r="P734" s="7" t="s">
        <v>93</v>
      </c>
      <c r="Q734" s="7" t="s">
        <v>32356</v>
      </c>
      <c r="R734" s="7" t="s">
        <v>32357</v>
      </c>
      <c r="S734" s="7"/>
      <c r="T734" s="7" t="s">
        <v>32358</v>
      </c>
      <c r="U734" s="7" t="s">
        <v>32359</v>
      </c>
      <c r="V734" s="7" t="s">
        <v>98</v>
      </c>
      <c r="W734" s="7" t="s">
        <v>32360</v>
      </c>
      <c r="X734" s="7"/>
      <c r="Y734" s="7"/>
      <c r="Z734" s="7"/>
      <c r="AA734" s="7" t="s">
        <v>32361</v>
      </c>
      <c r="AB734" s="7" t="s">
        <v>100</v>
      </c>
      <c r="AC734" s="7" t="s">
        <v>101</v>
      </c>
      <c r="AD734" s="7" t="s">
        <v>102</v>
      </c>
      <c r="AE734" s="7" t="s">
        <v>8796</v>
      </c>
      <c r="AF734" s="7" t="s">
        <v>8797</v>
      </c>
      <c r="AG734" s="7" t="s">
        <v>10406</v>
      </c>
      <c r="AH734" s="7" t="s">
        <v>10407</v>
      </c>
      <c r="AI734" s="7" t="s">
        <v>8796</v>
      </c>
      <c r="AJ734" s="7" t="s">
        <v>8797</v>
      </c>
      <c r="AK734" s="7" t="s">
        <v>10406</v>
      </c>
      <c r="AL734" s="7" t="s">
        <v>10407</v>
      </c>
      <c r="AM734" s="7" t="s">
        <v>109</v>
      </c>
    </row>
    <row r="735" spans="1:39" x14ac:dyDescent="0.2">
      <c r="A735">
        <v>1</v>
      </c>
      <c r="B735">
        <v>1</v>
      </c>
      <c r="G735" s="7">
        <v>782</v>
      </c>
      <c r="H735" s="7" t="s">
        <v>37</v>
      </c>
      <c r="I735" s="7">
        <v>3631062</v>
      </c>
      <c r="J735" s="7">
        <v>780</v>
      </c>
      <c r="K735" s="7" t="s">
        <v>37</v>
      </c>
      <c r="L735" s="7">
        <v>73</v>
      </c>
      <c r="M735" s="7" t="s">
        <v>91</v>
      </c>
      <c r="N735" s="7">
        <v>3631062</v>
      </c>
      <c r="O735" s="7" t="s">
        <v>32362</v>
      </c>
      <c r="P735" s="7" t="s">
        <v>93</v>
      </c>
      <c r="Q735" s="7" t="s">
        <v>32363</v>
      </c>
      <c r="R735" s="7" t="s">
        <v>32364</v>
      </c>
      <c r="S735" s="7"/>
      <c r="T735" s="7" t="s">
        <v>32365</v>
      </c>
      <c r="U735" s="7" t="s">
        <v>32366</v>
      </c>
      <c r="V735" s="7" t="s">
        <v>98</v>
      </c>
      <c r="W735" s="7" t="s">
        <v>32367</v>
      </c>
      <c r="X735" s="7"/>
      <c r="Y735" s="7"/>
      <c r="Z735" s="7"/>
      <c r="AA735" s="7" t="s">
        <v>32368</v>
      </c>
      <c r="AB735" s="7" t="s">
        <v>100</v>
      </c>
      <c r="AC735" s="7" t="s">
        <v>101</v>
      </c>
      <c r="AD735" s="7" t="s">
        <v>102</v>
      </c>
      <c r="AE735" s="7" t="s">
        <v>105</v>
      </c>
      <c r="AF735" s="7" t="s">
        <v>106</v>
      </c>
      <c r="AG735" s="7" t="s">
        <v>105</v>
      </c>
      <c r="AH735" s="7" t="s">
        <v>106</v>
      </c>
      <c r="AI735" s="7" t="s">
        <v>13829</v>
      </c>
      <c r="AJ735" s="7" t="s">
        <v>13830</v>
      </c>
      <c r="AK735" s="7" t="s">
        <v>105</v>
      </c>
      <c r="AL735" s="7" t="s">
        <v>106</v>
      </c>
      <c r="AM735" s="7" t="s">
        <v>109</v>
      </c>
    </row>
    <row r="736" spans="1:39" x14ac:dyDescent="0.2">
      <c r="A736">
        <v>1</v>
      </c>
      <c r="B736">
        <v>1</v>
      </c>
      <c r="G736" s="7">
        <v>783</v>
      </c>
      <c r="H736" s="7" t="s">
        <v>37</v>
      </c>
      <c r="I736" s="7">
        <v>3675590</v>
      </c>
      <c r="J736" s="7">
        <v>781</v>
      </c>
      <c r="K736" s="7" t="s">
        <v>37</v>
      </c>
      <c r="L736" s="7">
        <v>74</v>
      </c>
      <c r="M736" s="7" t="s">
        <v>91</v>
      </c>
      <c r="N736" s="7">
        <v>3675590</v>
      </c>
      <c r="O736" s="7" t="s">
        <v>32369</v>
      </c>
      <c r="P736" s="7" t="s">
        <v>93</v>
      </c>
      <c r="Q736" s="7" t="s">
        <v>32370</v>
      </c>
      <c r="R736" s="7" t="s">
        <v>32371</v>
      </c>
      <c r="S736" s="7"/>
      <c r="T736" s="7" t="s">
        <v>32372</v>
      </c>
      <c r="U736" s="7" t="s">
        <v>32373</v>
      </c>
      <c r="V736" s="7" t="s">
        <v>98</v>
      </c>
      <c r="W736" s="7" t="s">
        <v>32374</v>
      </c>
      <c r="X736" s="7"/>
      <c r="Y736" s="7"/>
      <c r="Z736" s="7"/>
      <c r="AA736" s="7" t="s">
        <v>32375</v>
      </c>
      <c r="AB736" s="7" t="s">
        <v>100</v>
      </c>
      <c r="AC736" s="7" t="s">
        <v>101</v>
      </c>
      <c r="AD736" s="7" t="s">
        <v>102</v>
      </c>
      <c r="AE736" s="7" t="s">
        <v>105</v>
      </c>
      <c r="AF736" s="7" t="s">
        <v>106</v>
      </c>
      <c r="AG736" s="7" t="s">
        <v>10458</v>
      </c>
      <c r="AH736" s="7" t="s">
        <v>10459</v>
      </c>
      <c r="AI736" s="7" t="s">
        <v>105</v>
      </c>
      <c r="AJ736" s="7" t="s">
        <v>106</v>
      </c>
      <c r="AK736" s="7" t="s">
        <v>10458</v>
      </c>
      <c r="AL736" s="7" t="s">
        <v>10459</v>
      </c>
      <c r="AM736" s="7" t="s">
        <v>109</v>
      </c>
    </row>
    <row r="737" spans="1:39" x14ac:dyDescent="0.2">
      <c r="A737">
        <v>1</v>
      </c>
      <c r="B737">
        <v>1</v>
      </c>
      <c r="G737" s="7">
        <v>784</v>
      </c>
      <c r="H737" s="7" t="s">
        <v>37</v>
      </c>
      <c r="I737" s="7">
        <v>3723528</v>
      </c>
      <c r="J737" s="7">
        <v>782</v>
      </c>
      <c r="K737" s="7" t="s">
        <v>37</v>
      </c>
      <c r="L737" s="7">
        <v>75</v>
      </c>
      <c r="M737" s="7" t="s">
        <v>91</v>
      </c>
      <c r="N737" s="7">
        <v>3723528</v>
      </c>
      <c r="O737" s="7" t="s">
        <v>32376</v>
      </c>
      <c r="P737" s="7" t="s">
        <v>93</v>
      </c>
      <c r="Q737" s="7" t="s">
        <v>32377</v>
      </c>
      <c r="R737" s="7" t="s">
        <v>32378</v>
      </c>
      <c r="S737" s="7"/>
      <c r="T737" s="7" t="s">
        <v>32379</v>
      </c>
      <c r="U737" s="7" t="s">
        <v>32380</v>
      </c>
      <c r="V737" s="7" t="s">
        <v>98</v>
      </c>
      <c r="W737" s="7" t="s">
        <v>32381</v>
      </c>
      <c r="X737" s="7"/>
      <c r="Y737" s="7"/>
      <c r="Z737" s="7"/>
      <c r="AA737" s="7" t="s">
        <v>32382</v>
      </c>
      <c r="AB737" s="7" t="s">
        <v>100</v>
      </c>
      <c r="AC737" s="7" t="s">
        <v>101</v>
      </c>
      <c r="AD737" s="7" t="s">
        <v>102</v>
      </c>
      <c r="AE737" s="7" t="s">
        <v>105</v>
      </c>
      <c r="AF737" s="7" t="s">
        <v>106</v>
      </c>
      <c r="AG737" s="7" t="s">
        <v>105</v>
      </c>
      <c r="AH737" s="7" t="s">
        <v>106</v>
      </c>
      <c r="AI737" s="7" t="s">
        <v>3048</v>
      </c>
      <c r="AJ737" s="7" t="s">
        <v>3049</v>
      </c>
      <c r="AK737" s="7" t="s">
        <v>3048</v>
      </c>
      <c r="AL737" s="7" t="s">
        <v>3049</v>
      </c>
      <c r="AM737" s="7" t="s">
        <v>109</v>
      </c>
    </row>
    <row r="738" spans="1:39" x14ac:dyDescent="0.2">
      <c r="A738">
        <v>1</v>
      </c>
      <c r="B738">
        <v>1</v>
      </c>
      <c r="G738" s="7">
        <v>785</v>
      </c>
      <c r="H738" s="7" t="s">
        <v>37</v>
      </c>
      <c r="I738" s="7">
        <v>3815753</v>
      </c>
      <c r="J738" s="7">
        <v>783</v>
      </c>
      <c r="K738" s="7" t="s">
        <v>37</v>
      </c>
      <c r="L738" s="7">
        <v>76</v>
      </c>
      <c r="M738" s="7" t="s">
        <v>91</v>
      </c>
      <c r="N738" s="7">
        <v>3815753</v>
      </c>
      <c r="O738" s="7" t="s">
        <v>32383</v>
      </c>
      <c r="P738" s="7" t="s">
        <v>93</v>
      </c>
      <c r="Q738" s="7" t="s">
        <v>32384</v>
      </c>
      <c r="R738" s="7" t="s">
        <v>32385</v>
      </c>
      <c r="S738" s="7"/>
      <c r="T738" s="7" t="s">
        <v>32386</v>
      </c>
      <c r="U738" s="7" t="s">
        <v>32387</v>
      </c>
      <c r="V738" s="7" t="s">
        <v>98</v>
      </c>
      <c r="W738" s="7" t="s">
        <v>32388</v>
      </c>
      <c r="X738" s="7"/>
      <c r="Y738" s="7"/>
      <c r="Z738" s="7"/>
      <c r="AA738" s="7" t="s">
        <v>32389</v>
      </c>
      <c r="AB738" s="7" t="s">
        <v>100</v>
      </c>
      <c r="AC738" s="7" t="s">
        <v>101</v>
      </c>
      <c r="AD738" s="7" t="s">
        <v>102</v>
      </c>
      <c r="AE738" s="7" t="s">
        <v>32390</v>
      </c>
      <c r="AF738" s="7" t="s">
        <v>32391</v>
      </c>
      <c r="AG738" s="7" t="s">
        <v>13092</v>
      </c>
      <c r="AH738" s="7" t="s">
        <v>13093</v>
      </c>
      <c r="AI738" s="7" t="s">
        <v>32390</v>
      </c>
      <c r="AJ738" s="7" t="s">
        <v>32391</v>
      </c>
      <c r="AK738" s="7" t="s">
        <v>13092</v>
      </c>
      <c r="AL738" s="7" t="s">
        <v>13093</v>
      </c>
      <c r="AM738" s="7" t="s">
        <v>109</v>
      </c>
    </row>
    <row r="739" spans="1:39" x14ac:dyDescent="0.2">
      <c r="A739">
        <v>1</v>
      </c>
      <c r="B739">
        <v>1</v>
      </c>
      <c r="G739" s="7">
        <v>786</v>
      </c>
      <c r="H739" s="7" t="s">
        <v>37</v>
      </c>
      <c r="I739" s="7">
        <v>3819420</v>
      </c>
      <c r="J739" s="7">
        <v>784</v>
      </c>
      <c r="K739" s="7" t="s">
        <v>37</v>
      </c>
      <c r="L739" s="7">
        <v>77</v>
      </c>
      <c r="M739" s="7" t="s">
        <v>91</v>
      </c>
      <c r="N739" s="7">
        <v>3819420</v>
      </c>
      <c r="O739" s="7" t="s">
        <v>32392</v>
      </c>
      <c r="P739" s="7" t="s">
        <v>93</v>
      </c>
      <c r="Q739" s="7" t="s">
        <v>32393</v>
      </c>
      <c r="R739" s="7" t="s">
        <v>32394</v>
      </c>
      <c r="S739" s="7"/>
      <c r="T739" s="7" t="s">
        <v>32395</v>
      </c>
      <c r="U739" s="7" t="s">
        <v>32396</v>
      </c>
      <c r="V739" s="7" t="s">
        <v>98</v>
      </c>
      <c r="W739" s="7" t="s">
        <v>32397</v>
      </c>
      <c r="X739" s="7"/>
      <c r="Y739" s="7"/>
      <c r="Z739" s="7"/>
      <c r="AA739" s="7" t="s">
        <v>32398</v>
      </c>
      <c r="AB739" s="7" t="s">
        <v>100</v>
      </c>
      <c r="AC739" s="7" t="s">
        <v>101</v>
      </c>
      <c r="AD739" s="7" t="s">
        <v>102</v>
      </c>
      <c r="AE739" s="7" t="s">
        <v>105</v>
      </c>
      <c r="AF739" s="7" t="s">
        <v>106</v>
      </c>
      <c r="AG739" s="7" t="s">
        <v>105</v>
      </c>
      <c r="AH739" s="7" t="s">
        <v>106</v>
      </c>
      <c r="AI739" s="7" t="s">
        <v>1815</v>
      </c>
      <c r="AJ739" s="7" t="s">
        <v>1816</v>
      </c>
      <c r="AK739" s="7" t="s">
        <v>1815</v>
      </c>
      <c r="AL739" s="7" t="s">
        <v>1816</v>
      </c>
      <c r="AM739" s="7" t="s">
        <v>109</v>
      </c>
    </row>
    <row r="740" spans="1:39" x14ac:dyDescent="0.2">
      <c r="A740">
        <v>1</v>
      </c>
      <c r="B740">
        <v>1</v>
      </c>
      <c r="G740" s="7">
        <v>787</v>
      </c>
      <c r="H740" s="7" t="s">
        <v>37</v>
      </c>
      <c r="I740" s="7">
        <v>3852600</v>
      </c>
      <c r="J740" s="7">
        <v>785</v>
      </c>
      <c r="K740" s="7" t="s">
        <v>37</v>
      </c>
      <c r="L740" s="7">
        <v>78</v>
      </c>
      <c r="M740" s="7" t="s">
        <v>91</v>
      </c>
      <c r="N740" s="7">
        <v>3852600</v>
      </c>
      <c r="O740" s="7" t="s">
        <v>32399</v>
      </c>
      <c r="P740" s="7" t="s">
        <v>93</v>
      </c>
      <c r="Q740" s="7" t="s">
        <v>32400</v>
      </c>
      <c r="R740" s="7" t="s">
        <v>32401</v>
      </c>
      <c r="S740" s="7"/>
      <c r="T740" s="7" t="s">
        <v>32402</v>
      </c>
      <c r="U740" s="7" t="s">
        <v>32403</v>
      </c>
      <c r="V740" s="7" t="s">
        <v>98</v>
      </c>
      <c r="W740" s="7" t="s">
        <v>32404</v>
      </c>
      <c r="X740" s="7"/>
      <c r="Y740" s="7"/>
      <c r="Z740" s="7"/>
      <c r="AA740" s="7" t="s">
        <v>32405</v>
      </c>
      <c r="AB740" s="7" t="s">
        <v>100</v>
      </c>
      <c r="AC740" s="7" t="s">
        <v>101</v>
      </c>
      <c r="AD740" s="7" t="s">
        <v>102</v>
      </c>
      <c r="AE740" s="7" t="s">
        <v>105</v>
      </c>
      <c r="AF740" s="7" t="s">
        <v>106</v>
      </c>
      <c r="AG740" s="7" t="s">
        <v>105</v>
      </c>
      <c r="AH740" s="7" t="s">
        <v>106</v>
      </c>
      <c r="AI740" s="7" t="s">
        <v>18609</v>
      </c>
      <c r="AJ740" s="7" t="s">
        <v>18610</v>
      </c>
      <c r="AK740" s="7" t="s">
        <v>18609</v>
      </c>
      <c r="AL740" s="7" t="s">
        <v>18610</v>
      </c>
      <c r="AM740" s="7" t="s">
        <v>109</v>
      </c>
    </row>
    <row r="741" spans="1:39" x14ac:dyDescent="0.2">
      <c r="A741">
        <v>1</v>
      </c>
      <c r="B741">
        <v>1</v>
      </c>
      <c r="G741" s="7">
        <v>788</v>
      </c>
      <c r="H741" s="7" t="s">
        <v>37</v>
      </c>
      <c r="I741" s="7">
        <v>3943371</v>
      </c>
      <c r="J741" s="7">
        <v>786</v>
      </c>
      <c r="K741" s="7" t="s">
        <v>37</v>
      </c>
      <c r="L741" s="7">
        <v>79</v>
      </c>
      <c r="M741" s="7" t="s">
        <v>91</v>
      </c>
      <c r="N741" s="7">
        <v>3943371</v>
      </c>
      <c r="O741" s="7" t="s">
        <v>32406</v>
      </c>
      <c r="P741" s="7" t="s">
        <v>93</v>
      </c>
      <c r="Q741" s="7" t="s">
        <v>32407</v>
      </c>
      <c r="R741" s="7" t="s">
        <v>32408</v>
      </c>
      <c r="S741" s="7"/>
      <c r="T741" s="7" t="s">
        <v>32409</v>
      </c>
      <c r="U741" s="7" t="s">
        <v>32410</v>
      </c>
      <c r="V741" s="7" t="s">
        <v>98</v>
      </c>
      <c r="W741" s="7" t="s">
        <v>32411</v>
      </c>
      <c r="X741" s="7"/>
      <c r="Y741" s="7"/>
      <c r="Z741" s="7"/>
      <c r="AA741" s="7" t="s">
        <v>32412</v>
      </c>
      <c r="AB741" s="7" t="s">
        <v>100</v>
      </c>
      <c r="AC741" s="7" t="s">
        <v>101</v>
      </c>
      <c r="AD741" s="7" t="s">
        <v>102</v>
      </c>
      <c r="AE741" s="7" t="s">
        <v>105</v>
      </c>
      <c r="AF741" s="7" t="s">
        <v>106</v>
      </c>
      <c r="AG741" s="7" t="s">
        <v>105</v>
      </c>
      <c r="AH741" s="7" t="s">
        <v>106</v>
      </c>
      <c r="AI741" s="7" t="s">
        <v>105</v>
      </c>
      <c r="AJ741" s="7" t="s">
        <v>106</v>
      </c>
      <c r="AK741" s="7" t="s">
        <v>16222</v>
      </c>
      <c r="AL741" s="7" t="s">
        <v>16223</v>
      </c>
      <c r="AM741" s="7" t="s">
        <v>109</v>
      </c>
    </row>
    <row r="742" spans="1:39" x14ac:dyDescent="0.2">
      <c r="A742">
        <v>1</v>
      </c>
      <c r="B742">
        <v>1</v>
      </c>
      <c r="G742" s="7">
        <v>789</v>
      </c>
      <c r="H742" s="7" t="s">
        <v>37</v>
      </c>
      <c r="I742" s="7">
        <v>3970956</v>
      </c>
      <c r="J742" s="7">
        <v>787</v>
      </c>
      <c r="K742" s="7" t="s">
        <v>37</v>
      </c>
      <c r="L742" s="7">
        <v>80</v>
      </c>
      <c r="M742" s="7" t="s">
        <v>91</v>
      </c>
      <c r="N742" s="7">
        <v>3970956</v>
      </c>
      <c r="O742" s="7" t="s">
        <v>32413</v>
      </c>
      <c r="P742" s="7" t="s">
        <v>93</v>
      </c>
      <c r="Q742" s="7" t="s">
        <v>32414</v>
      </c>
      <c r="R742" s="7" t="s">
        <v>32415</v>
      </c>
      <c r="S742" s="7"/>
      <c r="T742" s="7" t="s">
        <v>32416</v>
      </c>
      <c r="U742" s="7" t="s">
        <v>32417</v>
      </c>
      <c r="V742" s="7" t="s">
        <v>98</v>
      </c>
      <c r="W742" s="7" t="s">
        <v>32418</v>
      </c>
      <c r="X742" s="7"/>
      <c r="Y742" s="7"/>
      <c r="Z742" s="7"/>
      <c r="AA742" s="7" t="s">
        <v>32419</v>
      </c>
      <c r="AB742" s="7" t="s">
        <v>100</v>
      </c>
      <c r="AC742" s="7" t="s">
        <v>101</v>
      </c>
      <c r="AD742" s="7" t="s">
        <v>102</v>
      </c>
      <c r="AE742" s="7" t="s">
        <v>105</v>
      </c>
      <c r="AF742" s="7" t="s">
        <v>106</v>
      </c>
      <c r="AG742" s="7" t="s">
        <v>13110</v>
      </c>
      <c r="AH742" s="7" t="s">
        <v>13111</v>
      </c>
      <c r="AI742" s="7" t="s">
        <v>13108</v>
      </c>
      <c r="AJ742" s="7" t="s">
        <v>13109</v>
      </c>
      <c r="AK742" s="7" t="s">
        <v>13110</v>
      </c>
      <c r="AL742" s="7" t="s">
        <v>13111</v>
      </c>
      <c r="AM742" s="7" t="s">
        <v>109</v>
      </c>
    </row>
    <row r="743" spans="1:39" x14ac:dyDescent="0.2">
      <c r="A743">
        <v>1</v>
      </c>
      <c r="B743">
        <v>1</v>
      </c>
      <c r="G743" s="7">
        <v>790</v>
      </c>
      <c r="H743" s="7" t="s">
        <v>37</v>
      </c>
      <c r="I743" s="7">
        <v>4049976</v>
      </c>
      <c r="J743" s="7">
        <v>788</v>
      </c>
      <c r="K743" s="7" t="s">
        <v>37</v>
      </c>
      <c r="L743" s="7">
        <v>81</v>
      </c>
      <c r="M743" s="7" t="s">
        <v>91</v>
      </c>
      <c r="N743" s="7">
        <v>4049976</v>
      </c>
      <c r="O743" s="7" t="s">
        <v>32420</v>
      </c>
      <c r="P743" s="7" t="s">
        <v>93</v>
      </c>
      <c r="Q743" s="7" t="s">
        <v>32421</v>
      </c>
      <c r="R743" s="7" t="s">
        <v>32422</v>
      </c>
      <c r="S743" s="7"/>
      <c r="T743" s="7" t="s">
        <v>32423</v>
      </c>
      <c r="U743" s="7" t="s">
        <v>32424</v>
      </c>
      <c r="V743" s="7" t="s">
        <v>98</v>
      </c>
      <c r="W743" s="7" t="s">
        <v>32425</v>
      </c>
      <c r="X743" s="7"/>
      <c r="Y743" s="7"/>
      <c r="Z743" s="7"/>
      <c r="AA743" s="7" t="s">
        <v>32426</v>
      </c>
      <c r="AB743" s="7" t="s">
        <v>100</v>
      </c>
      <c r="AC743" s="7" t="s">
        <v>101</v>
      </c>
      <c r="AD743" s="7" t="s">
        <v>102</v>
      </c>
      <c r="AE743" s="7" t="s">
        <v>105</v>
      </c>
      <c r="AF743" s="7" t="s">
        <v>106</v>
      </c>
      <c r="AG743" s="7" t="s">
        <v>105</v>
      </c>
      <c r="AH743" s="7" t="s">
        <v>106</v>
      </c>
      <c r="AI743" s="7" t="s">
        <v>32427</v>
      </c>
      <c r="AJ743" s="7" t="s">
        <v>32428</v>
      </c>
      <c r="AK743" s="7" t="s">
        <v>105</v>
      </c>
      <c r="AL743" s="7" t="s">
        <v>106</v>
      </c>
      <c r="AM743" s="7" t="s">
        <v>109</v>
      </c>
    </row>
    <row r="744" spans="1:39" x14ac:dyDescent="0.2">
      <c r="A744">
        <v>1</v>
      </c>
      <c r="B744">
        <v>1</v>
      </c>
      <c r="G744" s="7">
        <v>791</v>
      </c>
      <c r="H744" s="7" t="s">
        <v>37</v>
      </c>
      <c r="I744" s="7">
        <v>4052299</v>
      </c>
      <c r="J744" s="7">
        <v>789</v>
      </c>
      <c r="K744" s="7" t="s">
        <v>37</v>
      </c>
      <c r="L744" s="7">
        <v>82</v>
      </c>
      <c r="M744" s="7" t="s">
        <v>91</v>
      </c>
      <c r="N744" s="7">
        <v>4052299</v>
      </c>
      <c r="O744" s="7" t="s">
        <v>32429</v>
      </c>
      <c r="P744" s="7" t="s">
        <v>93</v>
      </c>
      <c r="Q744" s="7" t="s">
        <v>32430</v>
      </c>
      <c r="R744" s="7" t="s">
        <v>32431</v>
      </c>
      <c r="S744" s="7"/>
      <c r="T744" s="7" t="s">
        <v>32432</v>
      </c>
      <c r="U744" s="7" t="s">
        <v>32433</v>
      </c>
      <c r="V744" s="7" t="s">
        <v>98</v>
      </c>
      <c r="W744" s="7" t="s">
        <v>32434</v>
      </c>
      <c r="X744" s="7"/>
      <c r="Y744" s="7"/>
      <c r="Z744" s="7"/>
      <c r="AA744" s="7" t="s">
        <v>32435</v>
      </c>
      <c r="AB744" s="7" t="s">
        <v>100</v>
      </c>
      <c r="AC744" s="7" t="s">
        <v>101</v>
      </c>
      <c r="AD744" s="7" t="s">
        <v>102</v>
      </c>
      <c r="AE744" s="7" t="s">
        <v>105</v>
      </c>
      <c r="AF744" s="7" t="s">
        <v>106</v>
      </c>
      <c r="AG744" s="7" t="s">
        <v>105</v>
      </c>
      <c r="AH744" s="7" t="s">
        <v>106</v>
      </c>
      <c r="AI744" s="7" t="s">
        <v>105</v>
      </c>
      <c r="AJ744" s="7" t="s">
        <v>106</v>
      </c>
      <c r="AK744" s="7" t="s">
        <v>105</v>
      </c>
      <c r="AL744" s="7" t="s">
        <v>106</v>
      </c>
      <c r="AM744" s="7" t="s">
        <v>109</v>
      </c>
    </row>
    <row r="745" spans="1:39" x14ac:dyDescent="0.2">
      <c r="A745">
        <v>1</v>
      </c>
      <c r="B745">
        <v>1</v>
      </c>
      <c r="G745" s="7">
        <v>792</v>
      </c>
      <c r="H745" s="7" t="s">
        <v>37</v>
      </c>
      <c r="I745" s="7">
        <v>4089491</v>
      </c>
      <c r="J745" s="7">
        <v>790</v>
      </c>
      <c r="K745" s="7" t="s">
        <v>37</v>
      </c>
      <c r="L745" s="7">
        <v>83</v>
      </c>
      <c r="M745" s="7" t="s">
        <v>91</v>
      </c>
      <c r="N745" s="7">
        <v>4089491</v>
      </c>
      <c r="O745" s="7" t="s">
        <v>32436</v>
      </c>
      <c r="P745" s="7" t="s">
        <v>93</v>
      </c>
      <c r="Q745" s="7" t="s">
        <v>32437</v>
      </c>
      <c r="R745" s="7" t="s">
        <v>32438</v>
      </c>
      <c r="S745" s="7"/>
      <c r="T745" s="7" t="s">
        <v>32439</v>
      </c>
      <c r="U745" s="7" t="s">
        <v>32440</v>
      </c>
      <c r="V745" s="7" t="s">
        <v>98</v>
      </c>
      <c r="W745" s="7" t="s">
        <v>32441</v>
      </c>
      <c r="X745" s="7"/>
      <c r="Y745" s="7"/>
      <c r="Z745" s="7"/>
      <c r="AA745" s="7" t="s">
        <v>32442</v>
      </c>
      <c r="AB745" s="7" t="s">
        <v>100</v>
      </c>
      <c r="AC745" s="7" t="s">
        <v>101</v>
      </c>
      <c r="AD745" s="7" t="s">
        <v>102</v>
      </c>
      <c r="AE745" s="7" t="s">
        <v>105</v>
      </c>
      <c r="AF745" s="7" t="s">
        <v>106</v>
      </c>
      <c r="AG745" s="7" t="s">
        <v>20203</v>
      </c>
      <c r="AH745" s="7" t="s">
        <v>20204</v>
      </c>
      <c r="AI745" s="7" t="s">
        <v>23189</v>
      </c>
      <c r="AJ745" s="7" t="s">
        <v>23190</v>
      </c>
      <c r="AK745" s="7" t="s">
        <v>20203</v>
      </c>
      <c r="AL745" s="7" t="s">
        <v>20204</v>
      </c>
      <c r="AM745" s="7" t="s">
        <v>109</v>
      </c>
    </row>
    <row r="746" spans="1:39" x14ac:dyDescent="0.2">
      <c r="A746">
        <v>1</v>
      </c>
      <c r="B746">
        <v>1</v>
      </c>
      <c r="G746" s="7">
        <v>793</v>
      </c>
      <c r="H746" s="7" t="s">
        <v>37</v>
      </c>
      <c r="I746" s="7">
        <v>4122413</v>
      </c>
      <c r="J746" s="7">
        <v>791</v>
      </c>
      <c r="K746" s="7" t="s">
        <v>37</v>
      </c>
      <c r="L746" s="7">
        <v>84</v>
      </c>
      <c r="M746" s="7" t="s">
        <v>91</v>
      </c>
      <c r="N746" s="7">
        <v>4122413</v>
      </c>
      <c r="O746" s="7" t="s">
        <v>32443</v>
      </c>
      <c r="P746" s="7" t="s">
        <v>93</v>
      </c>
      <c r="Q746" s="7" t="s">
        <v>32444</v>
      </c>
      <c r="R746" s="7" t="s">
        <v>32445</v>
      </c>
      <c r="S746" s="7"/>
      <c r="T746" s="7" t="s">
        <v>32446</v>
      </c>
      <c r="U746" s="7" t="s">
        <v>32447</v>
      </c>
      <c r="V746" s="7" t="s">
        <v>98</v>
      </c>
      <c r="W746" s="7" t="s">
        <v>32448</v>
      </c>
      <c r="X746" s="7"/>
      <c r="Y746" s="7"/>
      <c r="Z746" s="7"/>
      <c r="AA746" s="7" t="s">
        <v>32449</v>
      </c>
      <c r="AB746" s="7" t="s">
        <v>100</v>
      </c>
      <c r="AC746" s="7" t="s">
        <v>101</v>
      </c>
      <c r="AD746" s="7" t="s">
        <v>102</v>
      </c>
      <c r="AE746" s="7" t="s">
        <v>105</v>
      </c>
      <c r="AF746" s="7" t="s">
        <v>106</v>
      </c>
      <c r="AG746" s="7" t="s">
        <v>16274</v>
      </c>
      <c r="AH746" s="7" t="s">
        <v>16275</v>
      </c>
      <c r="AI746" s="7" t="s">
        <v>9691</v>
      </c>
      <c r="AJ746" s="7" t="s">
        <v>9692</v>
      </c>
      <c r="AK746" s="7" t="s">
        <v>16274</v>
      </c>
      <c r="AL746" s="7" t="s">
        <v>16275</v>
      </c>
      <c r="AM746" s="7" t="s">
        <v>109</v>
      </c>
    </row>
    <row r="747" spans="1:39" x14ac:dyDescent="0.2">
      <c r="A747">
        <v>1</v>
      </c>
      <c r="B747">
        <v>1</v>
      </c>
      <c r="G747" s="7">
        <v>794</v>
      </c>
      <c r="H747" s="7" t="s">
        <v>37</v>
      </c>
      <c r="I747" s="7">
        <v>4143391</v>
      </c>
      <c r="J747" s="7">
        <v>792</v>
      </c>
      <c r="K747" s="7" t="s">
        <v>37</v>
      </c>
      <c r="L747" s="7">
        <v>85</v>
      </c>
      <c r="M747" s="7" t="s">
        <v>91</v>
      </c>
      <c r="N747" s="7">
        <v>4143391</v>
      </c>
      <c r="O747" s="7" t="s">
        <v>32450</v>
      </c>
      <c r="P747" s="7" t="s">
        <v>93</v>
      </c>
      <c r="Q747" s="7" t="s">
        <v>32451</v>
      </c>
      <c r="R747" s="7" t="s">
        <v>32452</v>
      </c>
      <c r="S747" s="7"/>
      <c r="T747" s="7" t="s">
        <v>32453</v>
      </c>
      <c r="U747" s="7" t="s">
        <v>32454</v>
      </c>
      <c r="V747" s="7" t="s">
        <v>98</v>
      </c>
      <c r="W747" s="7" t="s">
        <v>32455</v>
      </c>
      <c r="X747" s="7"/>
      <c r="Y747" s="7"/>
      <c r="Z747" s="7"/>
      <c r="AA747" s="7" t="s">
        <v>32456</v>
      </c>
      <c r="AB747" s="7" t="s">
        <v>100</v>
      </c>
      <c r="AC747" s="7" t="s">
        <v>101</v>
      </c>
      <c r="AD747" s="7" t="s">
        <v>102</v>
      </c>
      <c r="AE747" s="7" t="s">
        <v>105</v>
      </c>
      <c r="AF747" s="7" t="s">
        <v>106</v>
      </c>
      <c r="AG747" s="7" t="s">
        <v>105</v>
      </c>
      <c r="AH747" s="7" t="s">
        <v>106</v>
      </c>
      <c r="AI747" s="7" t="s">
        <v>4639</v>
      </c>
      <c r="AJ747" s="7" t="s">
        <v>4640</v>
      </c>
      <c r="AK747" s="7" t="s">
        <v>4639</v>
      </c>
      <c r="AL747" s="7" t="s">
        <v>4640</v>
      </c>
      <c r="AM747" s="7" t="s">
        <v>109</v>
      </c>
    </row>
    <row r="748" spans="1:39" x14ac:dyDescent="0.2">
      <c r="A748">
        <v>1</v>
      </c>
      <c r="B748">
        <v>1</v>
      </c>
      <c r="G748" s="7">
        <v>795</v>
      </c>
      <c r="H748" s="7" t="s">
        <v>37</v>
      </c>
      <c r="I748" s="7">
        <v>4189246</v>
      </c>
      <c r="J748" s="7">
        <v>793</v>
      </c>
      <c r="K748" s="7" t="s">
        <v>37</v>
      </c>
      <c r="L748" s="7">
        <v>86</v>
      </c>
      <c r="M748" s="7" t="s">
        <v>91</v>
      </c>
      <c r="N748" s="7">
        <v>4189246</v>
      </c>
      <c r="O748" s="7" t="s">
        <v>32457</v>
      </c>
      <c r="P748" s="7" t="s">
        <v>93</v>
      </c>
      <c r="Q748" s="7" t="s">
        <v>32458</v>
      </c>
      <c r="R748" s="7" t="s">
        <v>32459</v>
      </c>
      <c r="S748" s="7"/>
      <c r="T748" s="7" t="s">
        <v>32460</v>
      </c>
      <c r="U748" s="7" t="s">
        <v>32461</v>
      </c>
      <c r="V748" s="7" t="s">
        <v>98</v>
      </c>
      <c r="W748" s="7" t="s">
        <v>32462</v>
      </c>
      <c r="X748" s="7"/>
      <c r="Y748" s="7"/>
      <c r="Z748" s="7"/>
      <c r="AA748" s="7" t="s">
        <v>32463</v>
      </c>
      <c r="AB748" s="7" t="s">
        <v>100</v>
      </c>
      <c r="AC748" s="7" t="s">
        <v>101</v>
      </c>
      <c r="AD748" s="7" t="s">
        <v>102</v>
      </c>
      <c r="AE748" s="7" t="s">
        <v>105</v>
      </c>
      <c r="AF748" s="7" t="s">
        <v>106</v>
      </c>
      <c r="AG748" s="7" t="s">
        <v>6470</v>
      </c>
      <c r="AH748" s="7" t="s">
        <v>6471</v>
      </c>
      <c r="AI748" s="7" t="s">
        <v>6468</v>
      </c>
      <c r="AJ748" s="7" t="s">
        <v>6469</v>
      </c>
      <c r="AK748" s="7" t="s">
        <v>6470</v>
      </c>
      <c r="AL748" s="7" t="s">
        <v>6471</v>
      </c>
      <c r="AM748" s="7" t="s">
        <v>109</v>
      </c>
    </row>
    <row r="749" spans="1:39" x14ac:dyDescent="0.2">
      <c r="A749">
        <v>1</v>
      </c>
      <c r="B749">
        <v>1</v>
      </c>
      <c r="G749" s="7">
        <v>796</v>
      </c>
      <c r="H749" s="7" t="s">
        <v>37</v>
      </c>
      <c r="I749" s="7">
        <v>4206411</v>
      </c>
      <c r="J749" s="7">
        <v>794</v>
      </c>
      <c r="K749" s="7" t="s">
        <v>37</v>
      </c>
      <c r="L749" s="7">
        <v>87</v>
      </c>
      <c r="M749" s="7" t="s">
        <v>91</v>
      </c>
      <c r="N749" s="7">
        <v>4206411</v>
      </c>
      <c r="O749" s="7" t="s">
        <v>32464</v>
      </c>
      <c r="P749" s="7" t="s">
        <v>93</v>
      </c>
      <c r="Q749" s="7" t="s">
        <v>32465</v>
      </c>
      <c r="R749" s="7" t="s">
        <v>32466</v>
      </c>
      <c r="S749" s="7"/>
      <c r="T749" s="7" t="s">
        <v>32467</v>
      </c>
      <c r="U749" s="7" t="s">
        <v>32468</v>
      </c>
      <c r="V749" s="7" t="s">
        <v>98</v>
      </c>
      <c r="W749" s="7" t="s">
        <v>32469</v>
      </c>
      <c r="X749" s="7"/>
      <c r="Y749" s="7"/>
      <c r="Z749" s="7"/>
      <c r="AA749" s="7" t="s">
        <v>32470</v>
      </c>
      <c r="AB749" s="7" t="s">
        <v>100</v>
      </c>
      <c r="AC749" s="7" t="s">
        <v>101</v>
      </c>
      <c r="AD749" s="7" t="s">
        <v>102</v>
      </c>
      <c r="AE749" s="7" t="s">
        <v>105</v>
      </c>
      <c r="AF749" s="7" t="s">
        <v>106</v>
      </c>
      <c r="AG749" s="7" t="s">
        <v>14790</v>
      </c>
      <c r="AH749" s="7" t="s">
        <v>14791</v>
      </c>
      <c r="AI749" s="7" t="s">
        <v>32471</v>
      </c>
      <c r="AJ749" s="7" t="s">
        <v>32472</v>
      </c>
      <c r="AK749" s="7" t="s">
        <v>32471</v>
      </c>
      <c r="AL749" s="7" t="s">
        <v>32472</v>
      </c>
      <c r="AM749" s="7" t="s">
        <v>109</v>
      </c>
    </row>
    <row r="750" spans="1:39" x14ac:dyDescent="0.2">
      <c r="A750">
        <v>1</v>
      </c>
      <c r="B750">
        <v>1</v>
      </c>
      <c r="G750" s="7">
        <v>797</v>
      </c>
      <c r="H750" s="7" t="s">
        <v>37</v>
      </c>
      <c r="I750" s="7">
        <v>4239037</v>
      </c>
      <c r="J750" s="7">
        <v>795</v>
      </c>
      <c r="K750" s="7" t="s">
        <v>37</v>
      </c>
      <c r="L750" s="7">
        <v>88</v>
      </c>
      <c r="M750" s="7" t="s">
        <v>91</v>
      </c>
      <c r="N750" s="7">
        <v>4239037</v>
      </c>
      <c r="O750" s="7" t="s">
        <v>32473</v>
      </c>
      <c r="P750" s="7" t="s">
        <v>93</v>
      </c>
      <c r="Q750" s="7" t="s">
        <v>32474</v>
      </c>
      <c r="R750" s="7" t="s">
        <v>32475</v>
      </c>
      <c r="S750" s="7"/>
      <c r="T750" s="7" t="s">
        <v>32476</v>
      </c>
      <c r="U750" s="7" t="s">
        <v>32477</v>
      </c>
      <c r="V750" s="7" t="s">
        <v>98</v>
      </c>
      <c r="W750" s="7" t="s">
        <v>32478</v>
      </c>
      <c r="X750" s="7"/>
      <c r="Y750" s="7"/>
      <c r="Z750" s="7"/>
      <c r="AA750" s="7" t="s">
        <v>32479</v>
      </c>
      <c r="AB750" s="7" t="s">
        <v>100</v>
      </c>
      <c r="AC750" s="7" t="s">
        <v>101</v>
      </c>
      <c r="AD750" s="7" t="s">
        <v>102</v>
      </c>
      <c r="AE750" s="7" t="s">
        <v>15607</v>
      </c>
      <c r="AF750" s="7" t="s">
        <v>15608</v>
      </c>
      <c r="AG750" s="7" t="s">
        <v>105</v>
      </c>
      <c r="AH750" s="7" t="s">
        <v>106</v>
      </c>
      <c r="AI750" s="7" t="s">
        <v>15607</v>
      </c>
      <c r="AJ750" s="7" t="s">
        <v>15608</v>
      </c>
      <c r="AK750" s="7" t="s">
        <v>105</v>
      </c>
      <c r="AL750" s="7" t="s">
        <v>106</v>
      </c>
      <c r="AM750" s="7" t="s">
        <v>109</v>
      </c>
    </row>
    <row r="751" spans="1:39" x14ac:dyDescent="0.2">
      <c r="A751">
        <v>1</v>
      </c>
      <c r="B751">
        <v>1</v>
      </c>
      <c r="G751" s="7">
        <v>798</v>
      </c>
      <c r="H751" s="7" t="s">
        <v>37</v>
      </c>
      <c r="I751" s="7">
        <v>4451805</v>
      </c>
      <c r="J751" s="7">
        <v>796</v>
      </c>
      <c r="K751" s="7" t="s">
        <v>37</v>
      </c>
      <c r="L751" s="7">
        <v>89</v>
      </c>
      <c r="M751" s="7" t="s">
        <v>91</v>
      </c>
      <c r="N751" s="7">
        <v>4451805</v>
      </c>
      <c r="O751" s="7" t="s">
        <v>32480</v>
      </c>
      <c r="P751" s="7" t="s">
        <v>93</v>
      </c>
      <c r="Q751" s="7" t="s">
        <v>32481</v>
      </c>
      <c r="R751" s="7" t="s">
        <v>32482</v>
      </c>
      <c r="S751" s="7"/>
      <c r="T751" s="7" t="s">
        <v>32483</v>
      </c>
      <c r="U751" s="7" t="s">
        <v>32484</v>
      </c>
      <c r="V751" s="7" t="s">
        <v>98</v>
      </c>
      <c r="W751" s="7" t="s">
        <v>32485</v>
      </c>
      <c r="X751" s="7"/>
      <c r="Y751" s="7"/>
      <c r="Z751" s="7"/>
      <c r="AA751" s="7" t="s">
        <v>32486</v>
      </c>
      <c r="AB751" s="7" t="s">
        <v>100</v>
      </c>
      <c r="AC751" s="7" t="s">
        <v>101</v>
      </c>
      <c r="AD751" s="7" t="s">
        <v>102</v>
      </c>
      <c r="AE751" s="7" t="s">
        <v>8152</v>
      </c>
      <c r="AF751" s="7" t="s">
        <v>8153</v>
      </c>
      <c r="AG751" s="7" t="s">
        <v>105</v>
      </c>
      <c r="AH751" s="7" t="s">
        <v>106</v>
      </c>
      <c r="AI751" s="7" t="s">
        <v>8152</v>
      </c>
      <c r="AJ751" s="7" t="s">
        <v>8153</v>
      </c>
      <c r="AK751" s="7" t="s">
        <v>32487</v>
      </c>
      <c r="AL751" s="7" t="s">
        <v>32488</v>
      </c>
      <c r="AM751" s="7" t="s">
        <v>109</v>
      </c>
    </row>
    <row r="752" spans="1:39" x14ac:dyDescent="0.2">
      <c r="A752">
        <v>1</v>
      </c>
      <c r="B752">
        <v>1</v>
      </c>
      <c r="G752" s="7">
        <v>799</v>
      </c>
      <c r="H752" s="7" t="s">
        <v>37</v>
      </c>
      <c r="I752" s="7">
        <v>4485237</v>
      </c>
      <c r="J752" s="7">
        <v>797</v>
      </c>
      <c r="K752" s="7" t="s">
        <v>37</v>
      </c>
      <c r="L752" s="7">
        <v>90</v>
      </c>
      <c r="M752" s="7" t="s">
        <v>91</v>
      </c>
      <c r="N752" s="7">
        <v>4485237</v>
      </c>
      <c r="O752" s="7" t="s">
        <v>32489</v>
      </c>
      <c r="P752" s="7" t="s">
        <v>93</v>
      </c>
      <c r="Q752" s="7" t="s">
        <v>32490</v>
      </c>
      <c r="R752" s="7" t="s">
        <v>32491</v>
      </c>
      <c r="S752" s="7"/>
      <c r="T752" s="7" t="s">
        <v>32492</v>
      </c>
      <c r="U752" s="7" t="s">
        <v>32493</v>
      </c>
      <c r="V752" s="7" t="s">
        <v>98</v>
      </c>
      <c r="W752" s="7" t="s">
        <v>32494</v>
      </c>
      <c r="X752" s="7"/>
      <c r="Y752" s="7"/>
      <c r="Z752" s="7"/>
      <c r="AA752" s="7" t="s">
        <v>32495</v>
      </c>
      <c r="AB752" s="7" t="s">
        <v>100</v>
      </c>
      <c r="AC752" s="7" t="s">
        <v>101</v>
      </c>
      <c r="AD752" s="7" t="s">
        <v>102</v>
      </c>
      <c r="AE752" s="7" t="s">
        <v>9769</v>
      </c>
      <c r="AF752" s="7" t="s">
        <v>9770</v>
      </c>
      <c r="AG752" s="7" t="s">
        <v>105</v>
      </c>
      <c r="AH752" s="7" t="s">
        <v>106</v>
      </c>
      <c r="AI752" s="7" t="s">
        <v>9769</v>
      </c>
      <c r="AJ752" s="7" t="s">
        <v>9770</v>
      </c>
      <c r="AK752" s="7" t="s">
        <v>8163</v>
      </c>
      <c r="AL752" s="7" t="s">
        <v>8164</v>
      </c>
      <c r="AM752" s="7" t="s">
        <v>109</v>
      </c>
    </row>
    <row r="753" spans="1:39" x14ac:dyDescent="0.2">
      <c r="A753">
        <v>1</v>
      </c>
      <c r="B753">
        <v>1</v>
      </c>
      <c r="G753" s="7">
        <v>800</v>
      </c>
      <c r="H753" s="7" t="s">
        <v>37</v>
      </c>
      <c r="I753" s="7">
        <v>4562230</v>
      </c>
      <c r="J753" s="7">
        <v>798</v>
      </c>
      <c r="K753" s="7" t="s">
        <v>37</v>
      </c>
      <c r="L753" s="7">
        <v>91</v>
      </c>
      <c r="M753" s="7" t="s">
        <v>91</v>
      </c>
      <c r="N753" s="7">
        <v>4562230</v>
      </c>
      <c r="O753" s="7" t="s">
        <v>32496</v>
      </c>
      <c r="P753" s="7" t="s">
        <v>93</v>
      </c>
      <c r="Q753" s="7" t="s">
        <v>32497</v>
      </c>
      <c r="R753" s="7" t="s">
        <v>32498</v>
      </c>
      <c r="S753" s="7"/>
      <c r="T753" s="7" t="s">
        <v>32499</v>
      </c>
      <c r="U753" s="7" t="s">
        <v>32500</v>
      </c>
      <c r="V753" s="7" t="s">
        <v>98</v>
      </c>
      <c r="W753" s="7" t="s">
        <v>32501</v>
      </c>
      <c r="X753" s="7"/>
      <c r="Y753" s="7"/>
      <c r="Z753" s="7"/>
      <c r="AA753" s="7" t="s">
        <v>32502</v>
      </c>
      <c r="AB753" s="7" t="s">
        <v>100</v>
      </c>
      <c r="AC753" s="7" t="s">
        <v>101</v>
      </c>
      <c r="AD753" s="7" t="s">
        <v>102</v>
      </c>
      <c r="AE753" s="7" t="s">
        <v>11474</v>
      </c>
      <c r="AF753" s="7" t="s">
        <v>936</v>
      </c>
      <c r="AG753" s="7" t="s">
        <v>32503</v>
      </c>
      <c r="AH753" s="7" t="s">
        <v>32504</v>
      </c>
      <c r="AI753" s="7" t="s">
        <v>11474</v>
      </c>
      <c r="AJ753" s="7" t="s">
        <v>936</v>
      </c>
      <c r="AK753" s="7" t="s">
        <v>32503</v>
      </c>
      <c r="AL753" s="7" t="s">
        <v>32504</v>
      </c>
      <c r="AM753" s="7" t="s">
        <v>109</v>
      </c>
    </row>
    <row r="754" spans="1:39" x14ac:dyDescent="0.2">
      <c r="A754">
        <v>1</v>
      </c>
      <c r="B754">
        <v>1</v>
      </c>
      <c r="G754" s="7">
        <v>803</v>
      </c>
      <c r="H754" s="7" t="s">
        <v>38</v>
      </c>
      <c r="I754" s="7">
        <v>109553</v>
      </c>
      <c r="J754" s="7">
        <v>808</v>
      </c>
      <c r="K754" s="7" t="s">
        <v>38</v>
      </c>
      <c r="L754" s="7">
        <v>0</v>
      </c>
      <c r="M754" s="7" t="s">
        <v>91</v>
      </c>
      <c r="N754" s="7">
        <v>109553</v>
      </c>
      <c r="O754" s="7" t="s">
        <v>32505</v>
      </c>
      <c r="P754" s="7" t="s">
        <v>93</v>
      </c>
      <c r="Q754" s="7" t="s">
        <v>32506</v>
      </c>
      <c r="R754" s="7" t="s">
        <v>32507</v>
      </c>
      <c r="S754" s="7"/>
      <c r="T754" s="7" t="s">
        <v>32508</v>
      </c>
      <c r="U754" s="7" t="s">
        <v>32509</v>
      </c>
      <c r="V754" s="7" t="s">
        <v>98</v>
      </c>
      <c r="W754" s="7" t="s">
        <v>32510</v>
      </c>
      <c r="X754" s="7"/>
      <c r="Y754" s="7"/>
      <c r="Z754" s="7"/>
      <c r="AA754" s="7" t="s">
        <v>32511</v>
      </c>
      <c r="AB754" s="7" t="s">
        <v>100</v>
      </c>
      <c r="AC754" s="7" t="s">
        <v>101</v>
      </c>
      <c r="AD754" s="7" t="s">
        <v>102</v>
      </c>
      <c r="AE754" s="7" t="s">
        <v>105</v>
      </c>
      <c r="AF754" s="7" t="s">
        <v>106</v>
      </c>
      <c r="AG754" s="7" t="s">
        <v>105</v>
      </c>
      <c r="AH754" s="7" t="s">
        <v>106</v>
      </c>
      <c r="AI754" s="7" t="s">
        <v>10652</v>
      </c>
      <c r="AJ754" s="7" t="s">
        <v>10653</v>
      </c>
      <c r="AK754" s="7" t="s">
        <v>105</v>
      </c>
      <c r="AL754" s="7" t="s">
        <v>106</v>
      </c>
      <c r="AM754" s="7" t="s">
        <v>109</v>
      </c>
    </row>
    <row r="755" spans="1:39" x14ac:dyDescent="0.2">
      <c r="A755">
        <v>1</v>
      </c>
      <c r="B755">
        <v>1</v>
      </c>
      <c r="G755" s="7">
        <v>804</v>
      </c>
      <c r="H755" s="7" t="s">
        <v>38</v>
      </c>
      <c r="I755" s="7">
        <v>138677</v>
      </c>
      <c r="J755" s="7">
        <v>809</v>
      </c>
      <c r="K755" s="7" t="s">
        <v>38</v>
      </c>
      <c r="L755" s="7">
        <v>1</v>
      </c>
      <c r="M755" s="7" t="s">
        <v>91</v>
      </c>
      <c r="N755" s="7">
        <v>138677</v>
      </c>
      <c r="O755" s="7" t="s">
        <v>32512</v>
      </c>
      <c r="P755" s="7" t="s">
        <v>93</v>
      </c>
      <c r="Q755" s="7" t="s">
        <v>32513</v>
      </c>
      <c r="R755" s="7" t="s">
        <v>32514</v>
      </c>
      <c r="S755" s="7"/>
      <c r="T755" s="7" t="s">
        <v>32515</v>
      </c>
      <c r="U755" s="7" t="s">
        <v>32516</v>
      </c>
      <c r="V755" s="7" t="s">
        <v>98</v>
      </c>
      <c r="W755" s="7" t="s">
        <v>32517</v>
      </c>
      <c r="X755" s="7"/>
      <c r="Y755" s="7"/>
      <c r="Z755" s="7"/>
      <c r="AA755" s="7" t="s">
        <v>32518</v>
      </c>
      <c r="AB755" s="7" t="s">
        <v>100</v>
      </c>
      <c r="AC755" s="7" t="s">
        <v>101</v>
      </c>
      <c r="AD755" s="7" t="s">
        <v>102</v>
      </c>
      <c r="AE755" s="7" t="s">
        <v>126</v>
      </c>
      <c r="AF755" s="7" t="s">
        <v>127</v>
      </c>
      <c r="AG755" s="7" t="s">
        <v>105</v>
      </c>
      <c r="AH755" s="7" t="s">
        <v>106</v>
      </c>
      <c r="AI755" s="7" t="s">
        <v>126</v>
      </c>
      <c r="AJ755" s="7" t="s">
        <v>127</v>
      </c>
      <c r="AK755" s="7" t="s">
        <v>11510</v>
      </c>
      <c r="AL755" s="7" t="s">
        <v>11511</v>
      </c>
      <c r="AM755" s="7" t="s">
        <v>109</v>
      </c>
    </row>
    <row r="756" spans="1:39" x14ac:dyDescent="0.2">
      <c r="A756">
        <v>1</v>
      </c>
      <c r="B756">
        <v>1</v>
      </c>
      <c r="G756" s="7">
        <v>805</v>
      </c>
      <c r="H756" s="7" t="s">
        <v>38</v>
      </c>
      <c r="I756" s="7">
        <v>245608</v>
      </c>
      <c r="J756" s="7">
        <v>810</v>
      </c>
      <c r="K756" s="7" t="s">
        <v>38</v>
      </c>
      <c r="L756" s="7">
        <v>2</v>
      </c>
      <c r="M756" s="7" t="s">
        <v>91</v>
      </c>
      <c r="N756" s="7">
        <v>245608</v>
      </c>
      <c r="O756" s="7" t="s">
        <v>32519</v>
      </c>
      <c r="P756" s="7" t="s">
        <v>93</v>
      </c>
      <c r="Q756" s="7" t="s">
        <v>32520</v>
      </c>
      <c r="R756" s="7" t="s">
        <v>32521</v>
      </c>
      <c r="S756" s="7"/>
      <c r="T756" s="7" t="s">
        <v>32522</v>
      </c>
      <c r="U756" s="7" t="s">
        <v>32523</v>
      </c>
      <c r="V756" s="7" t="s">
        <v>98</v>
      </c>
      <c r="W756" s="7" t="s">
        <v>32524</v>
      </c>
      <c r="X756" s="7"/>
      <c r="Y756" s="7"/>
      <c r="Z756" s="7"/>
      <c r="AA756" s="7" t="s">
        <v>32525</v>
      </c>
      <c r="AB756" s="7" t="s">
        <v>100</v>
      </c>
      <c r="AC756" s="7" t="s">
        <v>101</v>
      </c>
      <c r="AD756" s="7" t="s">
        <v>102</v>
      </c>
      <c r="AE756" s="7" t="s">
        <v>105</v>
      </c>
      <c r="AF756" s="7" t="s">
        <v>106</v>
      </c>
      <c r="AG756" s="7" t="s">
        <v>5671</v>
      </c>
      <c r="AH756" s="7" t="s">
        <v>5672</v>
      </c>
      <c r="AI756" s="7" t="s">
        <v>105</v>
      </c>
      <c r="AJ756" s="7" t="s">
        <v>106</v>
      </c>
      <c r="AK756" s="7" t="s">
        <v>5671</v>
      </c>
      <c r="AL756" s="7" t="s">
        <v>5672</v>
      </c>
      <c r="AM756" s="7" t="s">
        <v>109</v>
      </c>
    </row>
    <row r="757" spans="1:39" x14ac:dyDescent="0.2">
      <c r="A757">
        <v>1</v>
      </c>
      <c r="B757">
        <v>1</v>
      </c>
      <c r="G757" s="7">
        <v>806</v>
      </c>
      <c r="H757" s="7" t="s">
        <v>38</v>
      </c>
      <c r="I757" s="7">
        <v>270940</v>
      </c>
      <c r="J757" s="7">
        <v>811</v>
      </c>
      <c r="K757" s="7" t="s">
        <v>38</v>
      </c>
      <c r="L757" s="7">
        <v>3</v>
      </c>
      <c r="M757" s="7" t="s">
        <v>91</v>
      </c>
      <c r="N757" s="7">
        <v>270940</v>
      </c>
      <c r="O757" s="7" t="s">
        <v>32526</v>
      </c>
      <c r="P757" s="7" t="s">
        <v>93</v>
      </c>
      <c r="Q757" s="7" t="s">
        <v>32527</v>
      </c>
      <c r="R757" s="7" t="s">
        <v>32528</v>
      </c>
      <c r="S757" s="7"/>
      <c r="T757" s="7" t="s">
        <v>32529</v>
      </c>
      <c r="U757" s="7" t="s">
        <v>32530</v>
      </c>
      <c r="V757" s="7" t="s">
        <v>98</v>
      </c>
      <c r="W757" s="7" t="s">
        <v>32531</v>
      </c>
      <c r="X757" s="7"/>
      <c r="Y757" s="7"/>
      <c r="Z757" s="7"/>
      <c r="AA757" s="7" t="s">
        <v>32532</v>
      </c>
      <c r="AB757" s="7" t="s">
        <v>100</v>
      </c>
      <c r="AC757" s="7" t="s">
        <v>101</v>
      </c>
      <c r="AD757" s="7" t="s">
        <v>102</v>
      </c>
      <c r="AE757" s="7" t="s">
        <v>32533</v>
      </c>
      <c r="AF757" s="7" t="s">
        <v>32534</v>
      </c>
      <c r="AG757" s="7" t="s">
        <v>32535</v>
      </c>
      <c r="AH757" s="7" t="s">
        <v>32536</v>
      </c>
      <c r="AI757" s="7" t="s">
        <v>32533</v>
      </c>
      <c r="AJ757" s="7" t="s">
        <v>32534</v>
      </c>
      <c r="AK757" s="7" t="s">
        <v>32535</v>
      </c>
      <c r="AL757" s="7" t="s">
        <v>32536</v>
      </c>
      <c r="AM757" s="7" t="s">
        <v>109</v>
      </c>
    </row>
    <row r="758" spans="1:39" x14ac:dyDescent="0.2">
      <c r="A758">
        <v>1</v>
      </c>
      <c r="B758">
        <v>1</v>
      </c>
      <c r="G758" s="7">
        <v>807</v>
      </c>
      <c r="H758" s="7" t="s">
        <v>38</v>
      </c>
      <c r="I758" s="7">
        <v>281505</v>
      </c>
      <c r="J758" s="7">
        <v>812</v>
      </c>
      <c r="K758" s="7" t="s">
        <v>38</v>
      </c>
      <c r="L758" s="7">
        <v>4</v>
      </c>
      <c r="M758" s="7" t="s">
        <v>91</v>
      </c>
      <c r="N758" s="7">
        <v>281505</v>
      </c>
      <c r="O758" s="7" t="s">
        <v>32537</v>
      </c>
      <c r="P758" s="7" t="s">
        <v>93</v>
      </c>
      <c r="Q758" s="7" t="s">
        <v>32538</v>
      </c>
      <c r="R758" s="7" t="s">
        <v>32539</v>
      </c>
      <c r="S758" s="7"/>
      <c r="T758" s="7" t="s">
        <v>32540</v>
      </c>
      <c r="U758" s="7" t="s">
        <v>32541</v>
      </c>
      <c r="V758" s="7" t="s">
        <v>98</v>
      </c>
      <c r="W758" s="7" t="s">
        <v>32542</v>
      </c>
      <c r="X758" s="7"/>
      <c r="Y758" s="7"/>
      <c r="Z758" s="7"/>
      <c r="AA758" s="7" t="s">
        <v>32543</v>
      </c>
      <c r="AB758" s="7" t="s">
        <v>100</v>
      </c>
      <c r="AC758" s="7" t="s">
        <v>101</v>
      </c>
      <c r="AD758" s="7" t="s">
        <v>102</v>
      </c>
      <c r="AE758" s="7" t="s">
        <v>3829</v>
      </c>
      <c r="AF758" s="7" t="s">
        <v>3830</v>
      </c>
      <c r="AG758" s="7" t="s">
        <v>105</v>
      </c>
      <c r="AH758" s="7" t="s">
        <v>106</v>
      </c>
      <c r="AI758" s="7" t="s">
        <v>3829</v>
      </c>
      <c r="AJ758" s="7" t="s">
        <v>3830</v>
      </c>
      <c r="AK758" s="7" t="s">
        <v>12604</v>
      </c>
      <c r="AL758" s="7" t="s">
        <v>12605</v>
      </c>
      <c r="AM758" s="7" t="s">
        <v>109</v>
      </c>
    </row>
    <row r="759" spans="1:39" x14ac:dyDescent="0.2">
      <c r="A759">
        <v>1</v>
      </c>
      <c r="B759">
        <v>1</v>
      </c>
      <c r="G759" s="7">
        <v>808</v>
      </c>
      <c r="H759" s="7" t="s">
        <v>38</v>
      </c>
      <c r="I759" s="7">
        <v>416182</v>
      </c>
      <c r="J759" s="7">
        <v>813</v>
      </c>
      <c r="K759" s="7" t="s">
        <v>38</v>
      </c>
      <c r="L759" s="7">
        <v>5</v>
      </c>
      <c r="M759" s="7" t="s">
        <v>91</v>
      </c>
      <c r="N759" s="7">
        <v>416182</v>
      </c>
      <c r="O759" s="7" t="s">
        <v>32544</v>
      </c>
      <c r="P759" s="7" t="s">
        <v>93</v>
      </c>
      <c r="Q759" s="7" t="s">
        <v>32545</v>
      </c>
      <c r="R759" s="7" t="s">
        <v>32546</v>
      </c>
      <c r="S759" s="7"/>
      <c r="T759" s="7" t="s">
        <v>32547</v>
      </c>
      <c r="U759" s="7" t="s">
        <v>32548</v>
      </c>
      <c r="V759" s="7" t="s">
        <v>98</v>
      </c>
      <c r="W759" s="7" t="s">
        <v>32549</v>
      </c>
      <c r="X759" s="7"/>
      <c r="Y759" s="7"/>
      <c r="Z759" s="7"/>
      <c r="AA759" s="7" t="s">
        <v>32550</v>
      </c>
      <c r="AB759" s="7" t="s">
        <v>100</v>
      </c>
      <c r="AC759" s="7" t="s">
        <v>101</v>
      </c>
      <c r="AD759" s="7" t="s">
        <v>102</v>
      </c>
      <c r="AE759" s="7" t="s">
        <v>32551</v>
      </c>
      <c r="AF759" s="7" t="s">
        <v>32552</v>
      </c>
      <c r="AG759" s="7" t="s">
        <v>105</v>
      </c>
      <c r="AH759" s="7" t="s">
        <v>106</v>
      </c>
      <c r="AI759" s="7" t="s">
        <v>32551</v>
      </c>
      <c r="AJ759" s="7" t="s">
        <v>32552</v>
      </c>
      <c r="AK759" s="7" t="s">
        <v>105</v>
      </c>
      <c r="AL759" s="7" t="s">
        <v>106</v>
      </c>
      <c r="AM759" s="7" t="s">
        <v>109</v>
      </c>
    </row>
    <row r="760" spans="1:39" x14ac:dyDescent="0.2">
      <c r="A760">
        <v>1</v>
      </c>
      <c r="B760">
        <v>1</v>
      </c>
      <c r="G760" s="7">
        <v>809</v>
      </c>
      <c r="H760" s="7" t="s">
        <v>38</v>
      </c>
      <c r="I760" s="7">
        <v>429310</v>
      </c>
      <c r="J760" s="7">
        <v>814</v>
      </c>
      <c r="K760" s="7" t="s">
        <v>38</v>
      </c>
      <c r="L760" s="7">
        <v>6</v>
      </c>
      <c r="M760" s="7" t="s">
        <v>91</v>
      </c>
      <c r="N760" s="7">
        <v>429310</v>
      </c>
      <c r="O760" s="7" t="s">
        <v>32553</v>
      </c>
      <c r="P760" s="7" t="s">
        <v>93</v>
      </c>
      <c r="Q760" s="7" t="s">
        <v>4856</v>
      </c>
      <c r="R760" s="7" t="s">
        <v>32554</v>
      </c>
      <c r="S760" s="7"/>
      <c r="T760" s="7" t="s">
        <v>32555</v>
      </c>
      <c r="U760" s="7" t="s">
        <v>32556</v>
      </c>
      <c r="V760" s="7" t="s">
        <v>98</v>
      </c>
      <c r="W760" s="7" t="s">
        <v>32557</v>
      </c>
      <c r="X760" s="7"/>
      <c r="Y760" s="7"/>
      <c r="Z760" s="7"/>
      <c r="AA760" s="7" t="s">
        <v>32558</v>
      </c>
      <c r="AB760" s="7" t="s">
        <v>100</v>
      </c>
      <c r="AC760" s="7" t="s">
        <v>101</v>
      </c>
      <c r="AD760" s="7" t="s">
        <v>102</v>
      </c>
      <c r="AE760" s="7" t="s">
        <v>19596</v>
      </c>
      <c r="AF760" s="7" t="s">
        <v>19597</v>
      </c>
      <c r="AG760" s="7" t="s">
        <v>16457</v>
      </c>
      <c r="AH760" s="7" t="s">
        <v>16458</v>
      </c>
      <c r="AI760" s="7" t="s">
        <v>19596</v>
      </c>
      <c r="AJ760" s="7" t="s">
        <v>19597</v>
      </c>
      <c r="AK760" s="7" t="s">
        <v>16457</v>
      </c>
      <c r="AL760" s="7" t="s">
        <v>16458</v>
      </c>
      <c r="AM760" s="7" t="s">
        <v>109</v>
      </c>
    </row>
    <row r="761" spans="1:39" x14ac:dyDescent="0.2">
      <c r="A761">
        <v>1</v>
      </c>
      <c r="B761">
        <v>1</v>
      </c>
      <c r="G761" s="7">
        <v>810</v>
      </c>
      <c r="H761" s="7" t="s">
        <v>38</v>
      </c>
      <c r="I761" s="7">
        <v>444823</v>
      </c>
      <c r="J761" s="7">
        <v>815</v>
      </c>
      <c r="K761" s="7" t="s">
        <v>38</v>
      </c>
      <c r="L761" s="7">
        <v>7</v>
      </c>
      <c r="M761" s="7" t="s">
        <v>91</v>
      </c>
      <c r="N761" s="7">
        <v>444823</v>
      </c>
      <c r="O761" s="7" t="s">
        <v>32559</v>
      </c>
      <c r="P761" s="7" t="s">
        <v>93</v>
      </c>
      <c r="Q761" s="7" t="s">
        <v>32560</v>
      </c>
      <c r="R761" s="7" t="s">
        <v>32561</v>
      </c>
      <c r="S761" s="7"/>
      <c r="T761" s="7" t="s">
        <v>32562</v>
      </c>
      <c r="U761" s="7" t="s">
        <v>32563</v>
      </c>
      <c r="V761" s="7" t="s">
        <v>98</v>
      </c>
      <c r="W761" s="7" t="s">
        <v>32564</v>
      </c>
      <c r="X761" s="7"/>
      <c r="Y761" s="7"/>
      <c r="Z761" s="7"/>
      <c r="AA761" s="7" t="s">
        <v>32565</v>
      </c>
      <c r="AB761" s="7" t="s">
        <v>100</v>
      </c>
      <c r="AC761" s="7" t="s">
        <v>101</v>
      </c>
      <c r="AD761" s="7" t="s">
        <v>102</v>
      </c>
      <c r="AE761" s="7" t="s">
        <v>32566</v>
      </c>
      <c r="AF761" s="7" t="s">
        <v>32567</v>
      </c>
      <c r="AG761" s="7" t="s">
        <v>105</v>
      </c>
      <c r="AH761" s="7" t="s">
        <v>106</v>
      </c>
      <c r="AI761" s="7" t="s">
        <v>32566</v>
      </c>
      <c r="AJ761" s="7" t="s">
        <v>32567</v>
      </c>
      <c r="AK761" s="7" t="s">
        <v>32568</v>
      </c>
      <c r="AL761" s="7" t="s">
        <v>32569</v>
      </c>
      <c r="AM761" s="7" t="s">
        <v>109</v>
      </c>
    </row>
    <row r="762" spans="1:39" x14ac:dyDescent="0.2">
      <c r="A762">
        <v>1</v>
      </c>
      <c r="B762">
        <v>1</v>
      </c>
      <c r="G762" s="7">
        <v>811</v>
      </c>
      <c r="H762" s="7" t="s">
        <v>38</v>
      </c>
      <c r="I762" s="7">
        <v>471950</v>
      </c>
      <c r="J762" s="7">
        <v>816</v>
      </c>
      <c r="K762" s="7" t="s">
        <v>38</v>
      </c>
      <c r="L762" s="7">
        <v>8</v>
      </c>
      <c r="M762" s="7" t="s">
        <v>91</v>
      </c>
      <c r="N762" s="7">
        <v>471950</v>
      </c>
      <c r="O762" s="7" t="s">
        <v>32570</v>
      </c>
      <c r="P762" s="7" t="s">
        <v>93</v>
      </c>
      <c r="Q762" s="7" t="s">
        <v>32571</v>
      </c>
      <c r="R762" s="7" t="s">
        <v>32572</v>
      </c>
      <c r="S762" s="7"/>
      <c r="T762" s="7" t="s">
        <v>32573</v>
      </c>
      <c r="U762" s="7" t="s">
        <v>32574</v>
      </c>
      <c r="V762" s="7" t="s">
        <v>98</v>
      </c>
      <c r="W762" s="7" t="s">
        <v>32575</v>
      </c>
      <c r="X762" s="7"/>
      <c r="Y762" s="7"/>
      <c r="Z762" s="7"/>
      <c r="AA762" s="7" t="s">
        <v>32576</v>
      </c>
      <c r="AB762" s="7" t="s">
        <v>100</v>
      </c>
      <c r="AC762" s="7" t="s">
        <v>101</v>
      </c>
      <c r="AD762" s="7" t="s">
        <v>102</v>
      </c>
      <c r="AE762" s="7" t="s">
        <v>105</v>
      </c>
      <c r="AF762" s="7" t="s">
        <v>106</v>
      </c>
      <c r="AG762" s="7" t="s">
        <v>105</v>
      </c>
      <c r="AH762" s="7" t="s">
        <v>106</v>
      </c>
      <c r="AI762" s="7" t="s">
        <v>28175</v>
      </c>
      <c r="AJ762" s="7" t="s">
        <v>28176</v>
      </c>
      <c r="AK762" s="7" t="s">
        <v>28175</v>
      </c>
      <c r="AL762" s="7" t="s">
        <v>28176</v>
      </c>
      <c r="AM762" s="7" t="s">
        <v>109</v>
      </c>
    </row>
    <row r="763" spans="1:39" x14ac:dyDescent="0.2">
      <c r="A763">
        <v>1</v>
      </c>
      <c r="B763">
        <v>1</v>
      </c>
      <c r="G763" s="7">
        <v>812</v>
      </c>
      <c r="H763" s="7" t="s">
        <v>38</v>
      </c>
      <c r="I763" s="7">
        <v>570519</v>
      </c>
      <c r="J763" s="7">
        <v>817</v>
      </c>
      <c r="K763" s="7" t="s">
        <v>38</v>
      </c>
      <c r="L763" s="7">
        <v>9</v>
      </c>
      <c r="M763" s="7" t="s">
        <v>91</v>
      </c>
      <c r="N763" s="7">
        <v>570519</v>
      </c>
      <c r="O763" s="7" t="s">
        <v>30357</v>
      </c>
      <c r="P763" s="7" t="s">
        <v>93</v>
      </c>
      <c r="Q763" s="7" t="s">
        <v>32577</v>
      </c>
      <c r="R763" s="7" t="s">
        <v>32578</v>
      </c>
      <c r="S763" s="7"/>
      <c r="T763" s="7" t="s">
        <v>32579</v>
      </c>
      <c r="U763" s="7" t="s">
        <v>32580</v>
      </c>
      <c r="V763" s="7" t="s">
        <v>98</v>
      </c>
      <c r="W763" s="7" t="s">
        <v>32581</v>
      </c>
      <c r="X763" s="7"/>
      <c r="Y763" s="7"/>
      <c r="Z763" s="7"/>
      <c r="AA763" s="7" t="s">
        <v>32582</v>
      </c>
      <c r="AB763" s="7" t="s">
        <v>100</v>
      </c>
      <c r="AC763" s="7" t="s">
        <v>101</v>
      </c>
      <c r="AD763" s="7" t="s">
        <v>102</v>
      </c>
      <c r="AE763" s="7" t="s">
        <v>105</v>
      </c>
      <c r="AF763" s="7" t="s">
        <v>106</v>
      </c>
      <c r="AG763" s="7" t="s">
        <v>105</v>
      </c>
      <c r="AH763" s="7" t="s">
        <v>106</v>
      </c>
      <c r="AI763" s="7" t="s">
        <v>105</v>
      </c>
      <c r="AJ763" s="7" t="s">
        <v>106</v>
      </c>
      <c r="AK763" s="7" t="s">
        <v>5731</v>
      </c>
      <c r="AL763" s="7" t="s">
        <v>5732</v>
      </c>
      <c r="AM763" s="7" t="s">
        <v>109</v>
      </c>
    </row>
    <row r="764" spans="1:39" x14ac:dyDescent="0.2">
      <c r="A764">
        <v>1</v>
      </c>
      <c r="B764">
        <v>1</v>
      </c>
      <c r="G764" s="7">
        <v>813</v>
      </c>
      <c r="H764" s="7" t="s">
        <v>38</v>
      </c>
      <c r="I764" s="7">
        <v>614699</v>
      </c>
      <c r="J764" s="7">
        <v>818</v>
      </c>
      <c r="K764" s="7" t="s">
        <v>38</v>
      </c>
      <c r="L764" s="7">
        <v>10</v>
      </c>
      <c r="M764" s="7" t="s">
        <v>91</v>
      </c>
      <c r="N764" s="7">
        <v>614699</v>
      </c>
      <c r="O764" s="7" t="s">
        <v>32583</v>
      </c>
      <c r="P764" s="7" t="s">
        <v>93</v>
      </c>
      <c r="Q764" s="7" t="s">
        <v>32584</v>
      </c>
      <c r="R764" s="7" t="s">
        <v>32585</v>
      </c>
      <c r="S764" s="7"/>
      <c r="T764" s="7" t="s">
        <v>32586</v>
      </c>
      <c r="U764" s="7" t="s">
        <v>32587</v>
      </c>
      <c r="V764" s="7" t="s">
        <v>98</v>
      </c>
      <c r="W764" s="7" t="s">
        <v>32588</v>
      </c>
      <c r="X764" s="7"/>
      <c r="Y764" s="7"/>
      <c r="Z764" s="7"/>
      <c r="AA764" s="7" t="s">
        <v>32589</v>
      </c>
      <c r="AB764" s="7" t="s">
        <v>100</v>
      </c>
      <c r="AC764" s="7" t="s">
        <v>101</v>
      </c>
      <c r="AD764" s="7" t="s">
        <v>102</v>
      </c>
      <c r="AE764" s="7" t="s">
        <v>105</v>
      </c>
      <c r="AF764" s="7" t="s">
        <v>106</v>
      </c>
      <c r="AG764" s="7" t="s">
        <v>105</v>
      </c>
      <c r="AH764" s="7" t="s">
        <v>106</v>
      </c>
      <c r="AI764" s="7" t="s">
        <v>19644</v>
      </c>
      <c r="AJ764" s="7" t="s">
        <v>19645</v>
      </c>
      <c r="AK764" s="7" t="s">
        <v>19644</v>
      </c>
      <c r="AL764" s="7" t="s">
        <v>19645</v>
      </c>
      <c r="AM764" s="7" t="s">
        <v>109</v>
      </c>
    </row>
    <row r="765" spans="1:39" x14ac:dyDescent="0.2">
      <c r="A765">
        <v>1</v>
      </c>
      <c r="B765">
        <v>1</v>
      </c>
      <c r="G765" s="7">
        <v>814</v>
      </c>
      <c r="H765" s="7" t="s">
        <v>38</v>
      </c>
      <c r="I765" s="7">
        <v>631374</v>
      </c>
      <c r="J765" s="7">
        <v>819</v>
      </c>
      <c r="K765" s="7" t="s">
        <v>38</v>
      </c>
      <c r="L765" s="7">
        <v>11</v>
      </c>
      <c r="M765" s="7" t="s">
        <v>91</v>
      </c>
      <c r="N765" s="7">
        <v>631374</v>
      </c>
      <c r="O765" s="7" t="s">
        <v>32590</v>
      </c>
      <c r="P765" s="7" t="s">
        <v>93</v>
      </c>
      <c r="Q765" s="7" t="s">
        <v>32591</v>
      </c>
      <c r="R765" s="7" t="s">
        <v>32592</v>
      </c>
      <c r="S765" s="7"/>
      <c r="T765" s="7" t="s">
        <v>32593</v>
      </c>
      <c r="U765" s="7" t="s">
        <v>32594</v>
      </c>
      <c r="V765" s="7" t="s">
        <v>98</v>
      </c>
      <c r="W765" s="7" t="s">
        <v>32595</v>
      </c>
      <c r="X765" s="7"/>
      <c r="Y765" s="7"/>
      <c r="Z765" s="7"/>
      <c r="AA765" s="7" t="s">
        <v>32596</v>
      </c>
      <c r="AB765" s="7" t="s">
        <v>100</v>
      </c>
      <c r="AC765" s="7" t="s">
        <v>101</v>
      </c>
      <c r="AD765" s="7" t="s">
        <v>102</v>
      </c>
      <c r="AE765" s="7" t="s">
        <v>105</v>
      </c>
      <c r="AF765" s="7" t="s">
        <v>106</v>
      </c>
      <c r="AG765" s="7" t="s">
        <v>105</v>
      </c>
      <c r="AH765" s="7" t="s">
        <v>106</v>
      </c>
      <c r="AI765" s="7" t="s">
        <v>3896</v>
      </c>
      <c r="AJ765" s="7" t="s">
        <v>3897</v>
      </c>
      <c r="AK765" s="7" t="s">
        <v>3896</v>
      </c>
      <c r="AL765" s="7" t="s">
        <v>3897</v>
      </c>
      <c r="AM765" s="7" t="s">
        <v>109</v>
      </c>
    </row>
    <row r="766" spans="1:39" x14ac:dyDescent="0.2">
      <c r="A766">
        <v>1</v>
      </c>
      <c r="B766">
        <v>1</v>
      </c>
      <c r="G766" s="7">
        <v>815</v>
      </c>
      <c r="H766" s="7" t="s">
        <v>38</v>
      </c>
      <c r="I766" s="7">
        <v>640570</v>
      </c>
      <c r="J766" s="7">
        <v>820</v>
      </c>
      <c r="K766" s="7" t="s">
        <v>38</v>
      </c>
      <c r="L766" s="7">
        <v>12</v>
      </c>
      <c r="M766" s="7" t="s">
        <v>91</v>
      </c>
      <c r="N766" s="7">
        <v>640570</v>
      </c>
      <c r="O766" s="7" t="s">
        <v>32597</v>
      </c>
      <c r="P766" s="7" t="s">
        <v>93</v>
      </c>
      <c r="Q766" s="7" t="s">
        <v>32598</v>
      </c>
      <c r="R766" s="7" t="s">
        <v>32599</v>
      </c>
      <c r="S766" s="7"/>
      <c r="T766" s="7" t="s">
        <v>32600</v>
      </c>
      <c r="U766" s="7" t="s">
        <v>32601</v>
      </c>
      <c r="V766" s="7" t="s">
        <v>98</v>
      </c>
      <c r="W766" s="7" t="s">
        <v>32602</v>
      </c>
      <c r="X766" s="7"/>
      <c r="Y766" s="7"/>
      <c r="Z766" s="7"/>
      <c r="AA766" s="7" t="s">
        <v>32603</v>
      </c>
      <c r="AB766" s="7" t="s">
        <v>100</v>
      </c>
      <c r="AC766" s="7" t="s">
        <v>101</v>
      </c>
      <c r="AD766" s="7" t="s">
        <v>102</v>
      </c>
      <c r="AE766" s="7" t="s">
        <v>105</v>
      </c>
      <c r="AF766" s="7" t="s">
        <v>106</v>
      </c>
      <c r="AG766" s="7" t="s">
        <v>13312</v>
      </c>
      <c r="AH766" s="7" t="s">
        <v>13313</v>
      </c>
      <c r="AI766" s="7" t="s">
        <v>13310</v>
      </c>
      <c r="AJ766" s="7" t="s">
        <v>13311</v>
      </c>
      <c r="AK766" s="7" t="s">
        <v>13312</v>
      </c>
      <c r="AL766" s="7" t="s">
        <v>13313</v>
      </c>
      <c r="AM766" s="7" t="s">
        <v>109</v>
      </c>
    </row>
    <row r="767" spans="1:39" x14ac:dyDescent="0.2">
      <c r="A767">
        <v>1</v>
      </c>
      <c r="B767">
        <v>1</v>
      </c>
      <c r="G767" s="7">
        <v>816</v>
      </c>
      <c r="H767" s="7" t="s">
        <v>38</v>
      </c>
      <c r="I767" s="7">
        <v>681899</v>
      </c>
      <c r="J767" s="7">
        <v>821</v>
      </c>
      <c r="K767" s="7" t="s">
        <v>38</v>
      </c>
      <c r="L767" s="7">
        <v>13</v>
      </c>
      <c r="M767" s="7" t="s">
        <v>91</v>
      </c>
      <c r="N767" s="7">
        <v>681899</v>
      </c>
      <c r="O767" s="7" t="s">
        <v>32604</v>
      </c>
      <c r="P767" s="7" t="s">
        <v>93</v>
      </c>
      <c r="Q767" s="7" t="s">
        <v>32605</v>
      </c>
      <c r="R767" s="7" t="s">
        <v>32606</v>
      </c>
      <c r="S767" s="7"/>
      <c r="T767" s="7" t="s">
        <v>32607</v>
      </c>
      <c r="U767" s="7" t="s">
        <v>32608</v>
      </c>
      <c r="V767" s="7" t="s">
        <v>98</v>
      </c>
      <c r="W767" s="7" t="s">
        <v>32609</v>
      </c>
      <c r="X767" s="7"/>
      <c r="Y767" s="7"/>
      <c r="Z767" s="7"/>
      <c r="AA767" s="7" t="s">
        <v>32610</v>
      </c>
      <c r="AB767" s="7" t="s">
        <v>100</v>
      </c>
      <c r="AC767" s="7" t="s">
        <v>101</v>
      </c>
      <c r="AD767" s="7" t="s">
        <v>102</v>
      </c>
      <c r="AE767" s="7" t="s">
        <v>105</v>
      </c>
      <c r="AF767" s="7" t="s">
        <v>106</v>
      </c>
      <c r="AG767" s="7" t="s">
        <v>105</v>
      </c>
      <c r="AH767" s="7" t="s">
        <v>106</v>
      </c>
      <c r="AI767" s="7" t="s">
        <v>13323</v>
      </c>
      <c r="AJ767" s="7" t="s">
        <v>13324</v>
      </c>
      <c r="AK767" s="7" t="s">
        <v>105</v>
      </c>
      <c r="AL767" s="7" t="s">
        <v>106</v>
      </c>
      <c r="AM767" s="7" t="s">
        <v>109</v>
      </c>
    </row>
    <row r="768" spans="1:39" x14ac:dyDescent="0.2">
      <c r="A768">
        <v>1</v>
      </c>
      <c r="B768">
        <v>1</v>
      </c>
      <c r="G768" s="7">
        <v>819</v>
      </c>
      <c r="H768" s="7" t="s">
        <v>38</v>
      </c>
      <c r="I768" s="7">
        <v>755595</v>
      </c>
      <c r="J768" s="7">
        <v>822</v>
      </c>
      <c r="K768" s="7" t="s">
        <v>38</v>
      </c>
      <c r="L768" s="7">
        <v>14</v>
      </c>
      <c r="M768" s="7" t="s">
        <v>91</v>
      </c>
      <c r="N768" s="7">
        <v>755595</v>
      </c>
      <c r="O768" s="7" t="s">
        <v>32611</v>
      </c>
      <c r="P768" s="7" t="s">
        <v>93</v>
      </c>
      <c r="Q768" s="7" t="s">
        <v>32612</v>
      </c>
      <c r="R768" s="7" t="s">
        <v>32613</v>
      </c>
      <c r="S768" s="7"/>
      <c r="T768" s="7" t="s">
        <v>32614</v>
      </c>
      <c r="U768" s="7" t="s">
        <v>32615</v>
      </c>
      <c r="V768" s="7" t="s">
        <v>98</v>
      </c>
      <c r="W768" s="7" t="s">
        <v>32616</v>
      </c>
      <c r="X768" s="7"/>
      <c r="Y768" s="7"/>
      <c r="Z768" s="7"/>
      <c r="AA768" s="7" t="s">
        <v>32617</v>
      </c>
      <c r="AB768" s="7" t="s">
        <v>100</v>
      </c>
      <c r="AC768" s="7" t="s">
        <v>101</v>
      </c>
      <c r="AD768" s="7" t="s">
        <v>102</v>
      </c>
      <c r="AE768" s="7" t="s">
        <v>105</v>
      </c>
      <c r="AF768" s="7" t="s">
        <v>106</v>
      </c>
      <c r="AG768" s="7" t="s">
        <v>105</v>
      </c>
      <c r="AH768" s="7" t="s">
        <v>106</v>
      </c>
      <c r="AI768" s="7" t="s">
        <v>3048</v>
      </c>
      <c r="AJ768" s="7" t="s">
        <v>3049</v>
      </c>
      <c r="AK768" s="7" t="s">
        <v>105</v>
      </c>
      <c r="AL768" s="7" t="s">
        <v>106</v>
      </c>
      <c r="AM768" s="7" t="s">
        <v>109</v>
      </c>
    </row>
    <row r="769" spans="1:39" x14ac:dyDescent="0.2">
      <c r="A769">
        <v>1</v>
      </c>
      <c r="B769">
        <v>1</v>
      </c>
      <c r="G769" s="7">
        <v>820</v>
      </c>
      <c r="H769" s="7" t="s">
        <v>38</v>
      </c>
      <c r="I769" s="7">
        <v>848432</v>
      </c>
      <c r="J769" s="7">
        <v>823</v>
      </c>
      <c r="K769" s="7" t="s">
        <v>38</v>
      </c>
      <c r="L769" s="7">
        <v>15</v>
      </c>
      <c r="M769" s="7" t="s">
        <v>91</v>
      </c>
      <c r="N769" s="7">
        <v>848432</v>
      </c>
      <c r="O769" s="7" t="s">
        <v>32618</v>
      </c>
      <c r="P769" s="7" t="s">
        <v>93</v>
      </c>
      <c r="Q769" s="7" t="s">
        <v>32619</v>
      </c>
      <c r="R769" s="7" t="s">
        <v>32620</v>
      </c>
      <c r="S769" s="7"/>
      <c r="T769" s="7" t="s">
        <v>32621</v>
      </c>
      <c r="U769" s="7" t="s">
        <v>32622</v>
      </c>
      <c r="V769" s="7" t="s">
        <v>98</v>
      </c>
      <c r="W769" s="7" t="s">
        <v>32623</v>
      </c>
      <c r="X769" s="7"/>
      <c r="Y769" s="7"/>
      <c r="Z769" s="7"/>
      <c r="AA769" s="7" t="s">
        <v>32624</v>
      </c>
      <c r="AB769" s="7" t="s">
        <v>100</v>
      </c>
      <c r="AC769" s="7" t="s">
        <v>101</v>
      </c>
      <c r="AD769" s="7" t="s">
        <v>102</v>
      </c>
      <c r="AE769" s="7" t="s">
        <v>32625</v>
      </c>
      <c r="AF769" s="7" t="s">
        <v>936</v>
      </c>
      <c r="AG769" s="7" t="s">
        <v>105</v>
      </c>
      <c r="AH769" s="7" t="s">
        <v>106</v>
      </c>
      <c r="AI769" s="7" t="s">
        <v>32625</v>
      </c>
      <c r="AJ769" s="7" t="s">
        <v>936</v>
      </c>
      <c r="AK769" s="7" t="s">
        <v>6697</v>
      </c>
      <c r="AL769" s="7" t="s">
        <v>6698</v>
      </c>
      <c r="AM769" s="7" t="s">
        <v>109</v>
      </c>
    </row>
    <row r="770" spans="1:39" x14ac:dyDescent="0.2">
      <c r="A770">
        <v>1</v>
      </c>
      <c r="B770">
        <v>1</v>
      </c>
      <c r="G770" s="7">
        <v>821</v>
      </c>
      <c r="H770" s="7" t="s">
        <v>38</v>
      </c>
      <c r="I770" s="7">
        <v>880734</v>
      </c>
      <c r="J770" s="7">
        <v>824</v>
      </c>
      <c r="K770" s="7" t="s">
        <v>38</v>
      </c>
      <c r="L770" s="7">
        <v>16</v>
      </c>
      <c r="M770" s="7" t="s">
        <v>91</v>
      </c>
      <c r="N770" s="7">
        <v>880734</v>
      </c>
      <c r="O770" s="7" t="s">
        <v>32626</v>
      </c>
      <c r="P770" s="7" t="s">
        <v>93</v>
      </c>
      <c r="Q770" s="7" t="s">
        <v>32627</v>
      </c>
      <c r="R770" s="7" t="s">
        <v>32628</v>
      </c>
      <c r="S770" s="7"/>
      <c r="T770" s="7" t="s">
        <v>32629</v>
      </c>
      <c r="U770" s="7" t="s">
        <v>32630</v>
      </c>
      <c r="V770" s="7" t="s">
        <v>98</v>
      </c>
      <c r="W770" s="7" t="s">
        <v>32631</v>
      </c>
      <c r="X770" s="7"/>
      <c r="Y770" s="7"/>
      <c r="Z770" s="7"/>
      <c r="AA770" s="7" t="s">
        <v>32632</v>
      </c>
      <c r="AB770" s="7" t="s">
        <v>100</v>
      </c>
      <c r="AC770" s="7" t="s">
        <v>101</v>
      </c>
      <c r="AD770" s="7" t="s">
        <v>102</v>
      </c>
      <c r="AE770" s="7" t="s">
        <v>105</v>
      </c>
      <c r="AF770" s="7" t="s">
        <v>106</v>
      </c>
      <c r="AG770" s="7" t="s">
        <v>105</v>
      </c>
      <c r="AH770" s="7" t="s">
        <v>106</v>
      </c>
      <c r="AI770" s="7" t="s">
        <v>105</v>
      </c>
      <c r="AJ770" s="7" t="s">
        <v>106</v>
      </c>
      <c r="AK770" s="7" t="s">
        <v>11638</v>
      </c>
      <c r="AL770" s="7" t="s">
        <v>11639</v>
      </c>
      <c r="AM770" s="7" t="s">
        <v>109</v>
      </c>
    </row>
    <row r="771" spans="1:39" x14ac:dyDescent="0.2">
      <c r="A771">
        <v>1</v>
      </c>
      <c r="B771">
        <v>1</v>
      </c>
      <c r="G771" s="7">
        <v>822</v>
      </c>
      <c r="H771" s="7" t="s">
        <v>38</v>
      </c>
      <c r="I771" s="7">
        <v>944801</v>
      </c>
      <c r="J771" s="7">
        <v>825</v>
      </c>
      <c r="K771" s="7" t="s">
        <v>38</v>
      </c>
      <c r="L771" s="7">
        <v>17</v>
      </c>
      <c r="M771" s="7" t="s">
        <v>91</v>
      </c>
      <c r="N771" s="7">
        <v>944801</v>
      </c>
      <c r="O771" s="7" t="s">
        <v>32633</v>
      </c>
      <c r="P771" s="7" t="s">
        <v>93</v>
      </c>
      <c r="Q771" s="7" t="s">
        <v>32634</v>
      </c>
      <c r="R771" s="7" t="s">
        <v>32635</v>
      </c>
      <c r="S771" s="7"/>
      <c r="T771" s="7" t="s">
        <v>32636</v>
      </c>
      <c r="U771" s="7" t="s">
        <v>32637</v>
      </c>
      <c r="V771" s="7" t="s">
        <v>98</v>
      </c>
      <c r="W771" s="7" t="s">
        <v>32638</v>
      </c>
      <c r="X771" s="7"/>
      <c r="Y771" s="7"/>
      <c r="Z771" s="7"/>
      <c r="AA771" s="7" t="s">
        <v>32639</v>
      </c>
      <c r="AB771" s="7" t="s">
        <v>100</v>
      </c>
      <c r="AC771" s="7" t="s">
        <v>101</v>
      </c>
      <c r="AD771" s="7" t="s">
        <v>102</v>
      </c>
      <c r="AE771" s="7" t="s">
        <v>4917</v>
      </c>
      <c r="AF771" s="7" t="s">
        <v>4918</v>
      </c>
      <c r="AG771" s="7" t="s">
        <v>7504</v>
      </c>
      <c r="AH771" s="7" t="s">
        <v>7505</v>
      </c>
      <c r="AI771" s="7" t="s">
        <v>4917</v>
      </c>
      <c r="AJ771" s="7" t="s">
        <v>4918</v>
      </c>
      <c r="AK771" s="7" t="s">
        <v>7504</v>
      </c>
      <c r="AL771" s="7" t="s">
        <v>7505</v>
      </c>
      <c r="AM771" s="7" t="s">
        <v>109</v>
      </c>
    </row>
    <row r="772" spans="1:39" x14ac:dyDescent="0.2">
      <c r="A772">
        <v>1</v>
      </c>
      <c r="B772">
        <v>1</v>
      </c>
      <c r="G772" s="7">
        <v>823</v>
      </c>
      <c r="H772" s="7" t="s">
        <v>38</v>
      </c>
      <c r="I772" s="7">
        <v>950134</v>
      </c>
      <c r="J772" s="7">
        <v>826</v>
      </c>
      <c r="K772" s="7" t="s">
        <v>38</v>
      </c>
      <c r="L772" s="7">
        <v>18</v>
      </c>
      <c r="M772" s="7" t="s">
        <v>91</v>
      </c>
      <c r="N772" s="7">
        <v>950134</v>
      </c>
      <c r="O772" s="7" t="s">
        <v>32640</v>
      </c>
      <c r="P772" s="7" t="s">
        <v>93</v>
      </c>
      <c r="Q772" s="7" t="s">
        <v>32641</v>
      </c>
      <c r="R772" s="7" t="s">
        <v>32642</v>
      </c>
      <c r="S772" s="7"/>
      <c r="T772" s="7" t="s">
        <v>32643</v>
      </c>
      <c r="U772" s="7" t="s">
        <v>32644</v>
      </c>
      <c r="V772" s="7" t="s">
        <v>98</v>
      </c>
      <c r="W772" s="7" t="s">
        <v>32645</v>
      </c>
      <c r="X772" s="7"/>
      <c r="Y772" s="7"/>
      <c r="Z772" s="7"/>
      <c r="AA772" s="7" t="s">
        <v>32646</v>
      </c>
      <c r="AB772" s="7" t="s">
        <v>100</v>
      </c>
      <c r="AC772" s="7" t="s">
        <v>101</v>
      </c>
      <c r="AD772" s="7" t="s">
        <v>102</v>
      </c>
      <c r="AE772" s="7" t="s">
        <v>105</v>
      </c>
      <c r="AF772" s="7" t="s">
        <v>106</v>
      </c>
      <c r="AG772" s="7" t="s">
        <v>105</v>
      </c>
      <c r="AH772" s="7" t="s">
        <v>106</v>
      </c>
      <c r="AI772" s="7" t="s">
        <v>105</v>
      </c>
      <c r="AJ772" s="7" t="s">
        <v>106</v>
      </c>
      <c r="AK772" s="7" t="s">
        <v>32647</v>
      </c>
      <c r="AL772" s="7" t="s">
        <v>32648</v>
      </c>
      <c r="AM772" s="7" t="s">
        <v>109</v>
      </c>
    </row>
    <row r="773" spans="1:39" x14ac:dyDescent="0.2">
      <c r="A773">
        <v>1</v>
      </c>
      <c r="B773">
        <v>1</v>
      </c>
      <c r="G773" s="7">
        <v>824</v>
      </c>
      <c r="H773" s="7" t="s">
        <v>38</v>
      </c>
      <c r="I773" s="7">
        <v>979502</v>
      </c>
      <c r="J773" s="7">
        <v>827</v>
      </c>
      <c r="K773" s="7" t="s">
        <v>38</v>
      </c>
      <c r="L773" s="7">
        <v>19</v>
      </c>
      <c r="M773" s="7" t="s">
        <v>91</v>
      </c>
      <c r="N773" s="7">
        <v>979502</v>
      </c>
      <c r="O773" s="7" t="s">
        <v>32649</v>
      </c>
      <c r="P773" s="7" t="s">
        <v>93</v>
      </c>
      <c r="Q773" s="7" t="s">
        <v>32650</v>
      </c>
      <c r="R773" s="7" t="s">
        <v>32651</v>
      </c>
      <c r="S773" s="7"/>
      <c r="T773" s="7" t="s">
        <v>32652</v>
      </c>
      <c r="U773" s="7" t="s">
        <v>32653</v>
      </c>
      <c r="V773" s="7" t="s">
        <v>98</v>
      </c>
      <c r="W773" s="7" t="s">
        <v>32654</v>
      </c>
      <c r="X773" s="7"/>
      <c r="Y773" s="7"/>
      <c r="Z773" s="7"/>
      <c r="AA773" s="7" t="s">
        <v>32655</v>
      </c>
      <c r="AB773" s="7" t="s">
        <v>100</v>
      </c>
      <c r="AC773" s="7" t="s">
        <v>101</v>
      </c>
      <c r="AD773" s="7" t="s">
        <v>102</v>
      </c>
      <c r="AE773" s="7" t="s">
        <v>11667</v>
      </c>
      <c r="AF773" s="7" t="s">
        <v>11668</v>
      </c>
      <c r="AG773" s="7" t="s">
        <v>105</v>
      </c>
      <c r="AH773" s="7" t="s">
        <v>106</v>
      </c>
      <c r="AI773" s="7" t="s">
        <v>11667</v>
      </c>
      <c r="AJ773" s="7" t="s">
        <v>11668</v>
      </c>
      <c r="AK773" s="7" t="s">
        <v>2598</v>
      </c>
      <c r="AL773" s="7" t="s">
        <v>2599</v>
      </c>
      <c r="AM773" s="7" t="s">
        <v>109</v>
      </c>
    </row>
    <row r="774" spans="1:39" x14ac:dyDescent="0.2">
      <c r="A774">
        <v>1</v>
      </c>
      <c r="B774">
        <v>1</v>
      </c>
      <c r="G774" s="7">
        <v>825</v>
      </c>
      <c r="H774" s="7" t="s">
        <v>38</v>
      </c>
      <c r="I774" s="7">
        <v>984862</v>
      </c>
      <c r="J774" s="7">
        <v>828</v>
      </c>
      <c r="K774" s="7" t="s">
        <v>38</v>
      </c>
      <c r="L774" s="7">
        <v>20</v>
      </c>
      <c r="M774" s="7" t="s">
        <v>91</v>
      </c>
      <c r="N774" s="7">
        <v>984862</v>
      </c>
      <c r="O774" s="7" t="s">
        <v>32656</v>
      </c>
      <c r="P774" s="7" t="s">
        <v>93</v>
      </c>
      <c r="Q774" s="7" t="s">
        <v>32657</v>
      </c>
      <c r="R774" s="7" t="s">
        <v>32658</v>
      </c>
      <c r="S774" s="7"/>
      <c r="T774" s="7" t="s">
        <v>32659</v>
      </c>
      <c r="U774" s="7" t="s">
        <v>32660</v>
      </c>
      <c r="V774" s="7" t="s">
        <v>98</v>
      </c>
      <c r="W774" s="7" t="s">
        <v>32661</v>
      </c>
      <c r="X774" s="7"/>
      <c r="Y774" s="7"/>
      <c r="Z774" s="7"/>
      <c r="AA774" s="7" t="s">
        <v>32662</v>
      </c>
      <c r="AB774" s="7" t="s">
        <v>100</v>
      </c>
      <c r="AC774" s="7" t="s">
        <v>101</v>
      </c>
      <c r="AD774" s="7" t="s">
        <v>102</v>
      </c>
      <c r="AE774" s="7" t="s">
        <v>105</v>
      </c>
      <c r="AF774" s="7" t="s">
        <v>106</v>
      </c>
      <c r="AG774" s="7" t="s">
        <v>105</v>
      </c>
      <c r="AH774" s="7" t="s">
        <v>106</v>
      </c>
      <c r="AI774" s="7" t="s">
        <v>14221</v>
      </c>
      <c r="AJ774" s="7" t="s">
        <v>14222</v>
      </c>
      <c r="AK774" s="7" t="s">
        <v>14221</v>
      </c>
      <c r="AL774" s="7" t="s">
        <v>14222</v>
      </c>
      <c r="AM774" s="7" t="s">
        <v>109</v>
      </c>
    </row>
    <row r="775" spans="1:39" x14ac:dyDescent="0.2">
      <c r="A775">
        <v>1</v>
      </c>
      <c r="B775">
        <v>1</v>
      </c>
      <c r="G775" s="7">
        <v>826</v>
      </c>
      <c r="H775" s="7" t="s">
        <v>38</v>
      </c>
      <c r="I775" s="7">
        <v>1094263</v>
      </c>
      <c r="J775" s="7">
        <v>829</v>
      </c>
      <c r="K775" s="7" t="s">
        <v>38</v>
      </c>
      <c r="L775" s="7">
        <v>21</v>
      </c>
      <c r="M775" s="7" t="s">
        <v>91</v>
      </c>
      <c r="N775" s="7">
        <v>1094263</v>
      </c>
      <c r="O775" s="7" t="s">
        <v>32663</v>
      </c>
      <c r="P775" s="7" t="s">
        <v>93</v>
      </c>
      <c r="Q775" s="7" t="s">
        <v>32664</v>
      </c>
      <c r="R775" s="7" t="s">
        <v>32665</v>
      </c>
      <c r="S775" s="7"/>
      <c r="T775" s="7" t="s">
        <v>32666</v>
      </c>
      <c r="U775" s="7" t="s">
        <v>32667</v>
      </c>
      <c r="V775" s="7" t="s">
        <v>98</v>
      </c>
      <c r="W775" s="7" t="s">
        <v>32668</v>
      </c>
      <c r="X775" s="7"/>
      <c r="Y775" s="7"/>
      <c r="Z775" s="7"/>
      <c r="AA775" s="7" t="s">
        <v>32669</v>
      </c>
      <c r="AB775" s="7" t="s">
        <v>100</v>
      </c>
      <c r="AC775" s="7" t="s">
        <v>101</v>
      </c>
      <c r="AD775" s="7" t="s">
        <v>102</v>
      </c>
      <c r="AE775" s="7" t="s">
        <v>105</v>
      </c>
      <c r="AF775" s="7" t="s">
        <v>106</v>
      </c>
      <c r="AG775" s="7" t="s">
        <v>10821</v>
      </c>
      <c r="AH775" s="7" t="s">
        <v>10822</v>
      </c>
      <c r="AI775" s="7" t="s">
        <v>10819</v>
      </c>
      <c r="AJ775" s="7" t="s">
        <v>10820</v>
      </c>
      <c r="AK775" s="7" t="s">
        <v>10821</v>
      </c>
      <c r="AL775" s="7" t="s">
        <v>10822</v>
      </c>
      <c r="AM775" s="7" t="s">
        <v>109</v>
      </c>
    </row>
    <row r="776" spans="1:39" x14ac:dyDescent="0.2">
      <c r="A776">
        <v>1</v>
      </c>
      <c r="B776">
        <v>1</v>
      </c>
      <c r="G776" s="7">
        <v>827</v>
      </c>
      <c r="H776" s="7" t="s">
        <v>38</v>
      </c>
      <c r="I776" s="7">
        <v>1276296</v>
      </c>
      <c r="J776" s="7">
        <v>830</v>
      </c>
      <c r="K776" s="7" t="s">
        <v>38</v>
      </c>
      <c r="L776" s="7">
        <v>22</v>
      </c>
      <c r="M776" s="7" t="s">
        <v>91</v>
      </c>
      <c r="N776" s="7">
        <v>1276296</v>
      </c>
      <c r="O776" s="7" t="s">
        <v>32670</v>
      </c>
      <c r="P776" s="7" t="s">
        <v>93</v>
      </c>
      <c r="Q776" s="7" t="s">
        <v>32671</v>
      </c>
      <c r="R776" s="7" t="s">
        <v>32672</v>
      </c>
      <c r="S776" s="7"/>
      <c r="T776" s="7" t="s">
        <v>32673</v>
      </c>
      <c r="U776" s="7" t="s">
        <v>32674</v>
      </c>
      <c r="V776" s="7" t="s">
        <v>98</v>
      </c>
      <c r="W776" s="7" t="s">
        <v>32675</v>
      </c>
      <c r="X776" s="7"/>
      <c r="Y776" s="7"/>
      <c r="Z776" s="7"/>
      <c r="AA776" s="7" t="s">
        <v>32676</v>
      </c>
      <c r="AB776" s="7" t="s">
        <v>100</v>
      </c>
      <c r="AC776" s="7" t="s">
        <v>101</v>
      </c>
      <c r="AD776" s="7" t="s">
        <v>102</v>
      </c>
      <c r="AE776" s="7" t="s">
        <v>32677</v>
      </c>
      <c r="AF776" s="7" t="s">
        <v>32678</v>
      </c>
      <c r="AG776" s="7" t="s">
        <v>105</v>
      </c>
      <c r="AH776" s="7" t="s">
        <v>106</v>
      </c>
      <c r="AI776" s="7" t="s">
        <v>32677</v>
      </c>
      <c r="AJ776" s="7" t="s">
        <v>32678</v>
      </c>
      <c r="AK776" s="7" t="s">
        <v>105</v>
      </c>
      <c r="AL776" s="7" t="s">
        <v>106</v>
      </c>
      <c r="AM776" s="7" t="s">
        <v>109</v>
      </c>
    </row>
    <row r="777" spans="1:39" x14ac:dyDescent="0.2">
      <c r="A777">
        <v>1</v>
      </c>
      <c r="B777">
        <v>1</v>
      </c>
      <c r="G777" s="7">
        <v>828</v>
      </c>
      <c r="H777" s="7" t="s">
        <v>38</v>
      </c>
      <c r="I777" s="7">
        <v>1294073</v>
      </c>
      <c r="J777" s="7">
        <v>831</v>
      </c>
      <c r="K777" s="7" t="s">
        <v>38</v>
      </c>
      <c r="L777" s="7">
        <v>23</v>
      </c>
      <c r="M777" s="7" t="s">
        <v>91</v>
      </c>
      <c r="N777" s="7">
        <v>1294073</v>
      </c>
      <c r="O777" s="7" t="s">
        <v>32679</v>
      </c>
      <c r="P777" s="7" t="s">
        <v>93</v>
      </c>
      <c r="Q777" s="7" t="s">
        <v>32680</v>
      </c>
      <c r="R777" s="7" t="s">
        <v>32681</v>
      </c>
      <c r="S777" s="7"/>
      <c r="T777" s="7" t="s">
        <v>32682</v>
      </c>
      <c r="U777" s="7" t="s">
        <v>32683</v>
      </c>
      <c r="V777" s="7" t="s">
        <v>98</v>
      </c>
      <c r="W777" s="7" t="s">
        <v>32684</v>
      </c>
      <c r="X777" s="7"/>
      <c r="Y777" s="7"/>
      <c r="Z777" s="7"/>
      <c r="AA777" s="7" t="s">
        <v>32685</v>
      </c>
      <c r="AB777" s="7" t="s">
        <v>100</v>
      </c>
      <c r="AC777" s="7" t="s">
        <v>101</v>
      </c>
      <c r="AD777" s="7" t="s">
        <v>102</v>
      </c>
      <c r="AE777" s="7" t="s">
        <v>1261</v>
      </c>
      <c r="AF777" s="7" t="s">
        <v>1262</v>
      </c>
      <c r="AG777" s="7" t="s">
        <v>105</v>
      </c>
      <c r="AH777" s="7" t="s">
        <v>106</v>
      </c>
      <c r="AI777" s="7" t="s">
        <v>1261</v>
      </c>
      <c r="AJ777" s="7" t="s">
        <v>1262</v>
      </c>
      <c r="AK777" s="7" t="s">
        <v>18928</v>
      </c>
      <c r="AL777" s="7" t="s">
        <v>18929</v>
      </c>
      <c r="AM777" s="7" t="s">
        <v>109</v>
      </c>
    </row>
    <row r="778" spans="1:39" x14ac:dyDescent="0.2">
      <c r="A778">
        <v>1</v>
      </c>
      <c r="B778">
        <v>1</v>
      </c>
      <c r="G778" s="7">
        <v>829</v>
      </c>
      <c r="H778" s="7" t="s">
        <v>38</v>
      </c>
      <c r="I778" s="7">
        <v>1380107</v>
      </c>
      <c r="J778" s="7">
        <v>832</v>
      </c>
      <c r="K778" s="7" t="s">
        <v>38</v>
      </c>
      <c r="L778" s="7">
        <v>24</v>
      </c>
      <c r="M778" s="7" t="s">
        <v>91</v>
      </c>
      <c r="N778" s="7">
        <v>1380107</v>
      </c>
      <c r="O778" s="7" t="s">
        <v>32686</v>
      </c>
      <c r="P778" s="7" t="s">
        <v>93</v>
      </c>
      <c r="Q778" s="7" t="s">
        <v>32687</v>
      </c>
      <c r="R778" s="7" t="s">
        <v>32688</v>
      </c>
      <c r="S778" s="7"/>
      <c r="T778" s="7" t="s">
        <v>32689</v>
      </c>
      <c r="U778" s="7" t="s">
        <v>32690</v>
      </c>
      <c r="V778" s="7" t="s">
        <v>98</v>
      </c>
      <c r="W778" s="7" t="s">
        <v>32691</v>
      </c>
      <c r="X778" s="7"/>
      <c r="Y778" s="7"/>
      <c r="Z778" s="7"/>
      <c r="AA778" s="7" t="s">
        <v>32692</v>
      </c>
      <c r="AB778" s="7" t="s">
        <v>100</v>
      </c>
      <c r="AC778" s="7" t="s">
        <v>101</v>
      </c>
      <c r="AD778" s="7" t="s">
        <v>102</v>
      </c>
      <c r="AE778" s="7" t="s">
        <v>105</v>
      </c>
      <c r="AF778" s="7" t="s">
        <v>106</v>
      </c>
      <c r="AG778" s="7" t="s">
        <v>105</v>
      </c>
      <c r="AH778" s="7" t="s">
        <v>106</v>
      </c>
      <c r="AI778" s="7" t="s">
        <v>15828</v>
      </c>
      <c r="AJ778" s="7" t="s">
        <v>15829</v>
      </c>
      <c r="AK778" s="7" t="s">
        <v>15828</v>
      </c>
      <c r="AL778" s="7" t="s">
        <v>15829</v>
      </c>
      <c r="AM778" s="7" t="s">
        <v>109</v>
      </c>
    </row>
    <row r="779" spans="1:39" x14ac:dyDescent="0.2">
      <c r="A779">
        <v>1</v>
      </c>
      <c r="B779">
        <v>1</v>
      </c>
      <c r="G779" s="7">
        <v>830</v>
      </c>
      <c r="H779" s="7" t="s">
        <v>38</v>
      </c>
      <c r="I779" s="7">
        <v>1412007</v>
      </c>
      <c r="J779" s="7">
        <v>833</v>
      </c>
      <c r="K779" s="7" t="s">
        <v>38</v>
      </c>
      <c r="L779" s="7">
        <v>25</v>
      </c>
      <c r="M779" s="7" t="s">
        <v>91</v>
      </c>
      <c r="N779" s="7">
        <v>1412007</v>
      </c>
      <c r="O779" s="7" t="s">
        <v>32693</v>
      </c>
      <c r="P779" s="7" t="s">
        <v>93</v>
      </c>
      <c r="Q779" s="7" t="s">
        <v>32694</v>
      </c>
      <c r="R779" s="7" t="s">
        <v>32695</v>
      </c>
      <c r="S779" s="7"/>
      <c r="T779" s="7" t="s">
        <v>32696</v>
      </c>
      <c r="U779" s="7" t="s">
        <v>32697</v>
      </c>
      <c r="V779" s="7" t="s">
        <v>98</v>
      </c>
      <c r="W779" s="7" t="s">
        <v>32698</v>
      </c>
      <c r="X779" s="7"/>
      <c r="Y779" s="7"/>
      <c r="Z779" s="7"/>
      <c r="AA779" s="7" t="s">
        <v>32699</v>
      </c>
      <c r="AB779" s="7" t="s">
        <v>100</v>
      </c>
      <c r="AC779" s="7" t="s">
        <v>101</v>
      </c>
      <c r="AD779" s="7" t="s">
        <v>102</v>
      </c>
      <c r="AE779" s="7" t="s">
        <v>105</v>
      </c>
      <c r="AF779" s="7" t="s">
        <v>106</v>
      </c>
      <c r="AG779" s="7" t="s">
        <v>28372</v>
      </c>
      <c r="AH779" s="7" t="s">
        <v>28373</v>
      </c>
      <c r="AI779" s="7" t="s">
        <v>21254</v>
      </c>
      <c r="AJ779" s="7" t="s">
        <v>21255</v>
      </c>
      <c r="AK779" s="7" t="s">
        <v>28372</v>
      </c>
      <c r="AL779" s="7" t="s">
        <v>28373</v>
      </c>
      <c r="AM779" s="7" t="s">
        <v>109</v>
      </c>
    </row>
    <row r="780" spans="1:39" x14ac:dyDescent="0.2">
      <c r="A780">
        <v>1</v>
      </c>
      <c r="B780">
        <v>1</v>
      </c>
      <c r="G780" s="7">
        <v>831</v>
      </c>
      <c r="H780" s="7" t="s">
        <v>38</v>
      </c>
      <c r="I780" s="7">
        <v>1433315</v>
      </c>
      <c r="J780" s="7">
        <v>834</v>
      </c>
      <c r="K780" s="7" t="s">
        <v>38</v>
      </c>
      <c r="L780" s="7">
        <v>26</v>
      </c>
      <c r="M780" s="7" t="s">
        <v>91</v>
      </c>
      <c r="N780" s="7">
        <v>1433315</v>
      </c>
      <c r="O780" s="7" t="s">
        <v>32700</v>
      </c>
      <c r="P780" s="7" t="s">
        <v>93</v>
      </c>
      <c r="Q780" s="7" t="s">
        <v>32701</v>
      </c>
      <c r="R780" s="7" t="s">
        <v>32702</v>
      </c>
      <c r="S780" s="7"/>
      <c r="T780" s="7" t="s">
        <v>32703</v>
      </c>
      <c r="U780" s="7" t="s">
        <v>32704</v>
      </c>
      <c r="V780" s="7" t="s">
        <v>98</v>
      </c>
      <c r="W780" s="7" t="s">
        <v>32705</v>
      </c>
      <c r="X780" s="7"/>
      <c r="Y780" s="7"/>
      <c r="Z780" s="7"/>
      <c r="AA780" s="7" t="s">
        <v>32706</v>
      </c>
      <c r="AB780" s="7" t="s">
        <v>100</v>
      </c>
      <c r="AC780" s="7" t="s">
        <v>101</v>
      </c>
      <c r="AD780" s="7" t="s">
        <v>102</v>
      </c>
      <c r="AE780" s="7" t="s">
        <v>105</v>
      </c>
      <c r="AF780" s="7" t="s">
        <v>106</v>
      </c>
      <c r="AG780" s="7" t="s">
        <v>105</v>
      </c>
      <c r="AH780" s="7" t="s">
        <v>106</v>
      </c>
      <c r="AI780" s="7" t="s">
        <v>105</v>
      </c>
      <c r="AJ780" s="7" t="s">
        <v>106</v>
      </c>
      <c r="AK780" s="7" t="s">
        <v>12604</v>
      </c>
      <c r="AL780" s="7" t="s">
        <v>12605</v>
      </c>
      <c r="AM780" s="7" t="s">
        <v>109</v>
      </c>
    </row>
    <row r="781" spans="1:39" x14ac:dyDescent="0.2">
      <c r="A781">
        <v>1</v>
      </c>
      <c r="B781">
        <v>1</v>
      </c>
      <c r="G781" s="7">
        <v>832</v>
      </c>
      <c r="H781" s="7" t="s">
        <v>38</v>
      </c>
      <c r="I781" s="7">
        <v>1493245</v>
      </c>
      <c r="J781" s="7">
        <v>835</v>
      </c>
      <c r="K781" s="7" t="s">
        <v>38</v>
      </c>
      <c r="L781" s="7">
        <v>27</v>
      </c>
      <c r="M781" s="7" t="s">
        <v>91</v>
      </c>
      <c r="N781" s="7">
        <v>1493245</v>
      </c>
      <c r="O781" s="7" t="s">
        <v>32707</v>
      </c>
      <c r="P781" s="7" t="s">
        <v>93</v>
      </c>
      <c r="Q781" s="7" t="s">
        <v>32708</v>
      </c>
      <c r="R781" s="7" t="s">
        <v>32709</v>
      </c>
      <c r="S781" s="7"/>
      <c r="T781" s="7" t="s">
        <v>32710</v>
      </c>
      <c r="U781" s="7" t="s">
        <v>32711</v>
      </c>
      <c r="V781" s="7" t="s">
        <v>98</v>
      </c>
      <c r="W781" s="7" t="s">
        <v>32712</v>
      </c>
      <c r="X781" s="7"/>
      <c r="Y781" s="7"/>
      <c r="Z781" s="7"/>
      <c r="AA781" s="7" t="s">
        <v>32713</v>
      </c>
      <c r="AB781" s="7" t="s">
        <v>100</v>
      </c>
      <c r="AC781" s="7" t="s">
        <v>101</v>
      </c>
      <c r="AD781" s="7" t="s">
        <v>102</v>
      </c>
      <c r="AE781" s="7" t="s">
        <v>32714</v>
      </c>
      <c r="AF781" s="7" t="s">
        <v>32715</v>
      </c>
      <c r="AG781" s="7" t="s">
        <v>105</v>
      </c>
      <c r="AH781" s="7" t="s">
        <v>106</v>
      </c>
      <c r="AI781" s="7" t="s">
        <v>32714</v>
      </c>
      <c r="AJ781" s="7" t="s">
        <v>32715</v>
      </c>
      <c r="AK781" s="7" t="s">
        <v>17408</v>
      </c>
      <c r="AL781" s="7" t="s">
        <v>17409</v>
      </c>
      <c r="AM781" s="7" t="s">
        <v>109</v>
      </c>
    </row>
    <row r="782" spans="1:39" x14ac:dyDescent="0.2">
      <c r="A782">
        <v>1</v>
      </c>
      <c r="B782">
        <v>1</v>
      </c>
      <c r="G782" s="7">
        <v>833</v>
      </c>
      <c r="H782" s="7" t="s">
        <v>38</v>
      </c>
      <c r="I782" s="7">
        <v>1568150</v>
      </c>
      <c r="J782" s="7">
        <v>836</v>
      </c>
      <c r="K782" s="7" t="s">
        <v>38</v>
      </c>
      <c r="L782" s="7">
        <v>28</v>
      </c>
      <c r="M782" s="7" t="s">
        <v>91</v>
      </c>
      <c r="N782" s="7">
        <v>1568150</v>
      </c>
      <c r="O782" s="7" t="s">
        <v>32716</v>
      </c>
      <c r="P782" s="7" t="s">
        <v>93</v>
      </c>
      <c r="Q782" s="7" t="s">
        <v>32717</v>
      </c>
      <c r="R782" s="7" t="s">
        <v>32718</v>
      </c>
      <c r="S782" s="7"/>
      <c r="T782" s="7" t="s">
        <v>32719</v>
      </c>
      <c r="U782" s="7" t="s">
        <v>32720</v>
      </c>
      <c r="V782" s="7" t="s">
        <v>98</v>
      </c>
      <c r="W782" s="7" t="s">
        <v>32721</v>
      </c>
      <c r="X782" s="7"/>
      <c r="Y782" s="7"/>
      <c r="Z782" s="7"/>
      <c r="AA782" s="7" t="s">
        <v>32722</v>
      </c>
      <c r="AB782" s="7" t="s">
        <v>100</v>
      </c>
      <c r="AC782" s="7" t="s">
        <v>101</v>
      </c>
      <c r="AD782" s="7" t="s">
        <v>102</v>
      </c>
      <c r="AE782" s="7" t="s">
        <v>105</v>
      </c>
      <c r="AF782" s="7" t="s">
        <v>106</v>
      </c>
      <c r="AG782" s="7" t="s">
        <v>105</v>
      </c>
      <c r="AH782" s="7" t="s">
        <v>106</v>
      </c>
      <c r="AI782" s="7" t="s">
        <v>6625</v>
      </c>
      <c r="AJ782" s="7" t="s">
        <v>6626</v>
      </c>
      <c r="AK782" s="7" t="s">
        <v>6625</v>
      </c>
      <c r="AL782" s="7" t="s">
        <v>6626</v>
      </c>
      <c r="AM782" s="7" t="s">
        <v>109</v>
      </c>
    </row>
    <row r="783" spans="1:39" x14ac:dyDescent="0.2">
      <c r="A783">
        <v>1</v>
      </c>
      <c r="B783">
        <v>1</v>
      </c>
      <c r="G783" s="7">
        <v>834</v>
      </c>
      <c r="H783" s="7" t="s">
        <v>38</v>
      </c>
      <c r="I783" s="7">
        <v>1627227</v>
      </c>
      <c r="J783" s="7">
        <v>837</v>
      </c>
      <c r="K783" s="7" t="s">
        <v>38</v>
      </c>
      <c r="L783" s="7">
        <v>29</v>
      </c>
      <c r="M783" s="7" t="s">
        <v>91</v>
      </c>
      <c r="N783" s="7">
        <v>1627227</v>
      </c>
      <c r="O783" s="7" t="s">
        <v>32723</v>
      </c>
      <c r="P783" s="7" t="s">
        <v>93</v>
      </c>
      <c r="Q783" s="7" t="s">
        <v>32724</v>
      </c>
      <c r="R783" s="7" t="s">
        <v>32725</v>
      </c>
      <c r="S783" s="7"/>
      <c r="T783" s="7" t="s">
        <v>32726</v>
      </c>
      <c r="U783" s="7" t="s">
        <v>32727</v>
      </c>
      <c r="V783" s="7" t="s">
        <v>98</v>
      </c>
      <c r="W783" s="7" t="s">
        <v>32728</v>
      </c>
      <c r="X783" s="7"/>
      <c r="Y783" s="7"/>
      <c r="Z783" s="7"/>
      <c r="AA783" s="7" t="s">
        <v>32729</v>
      </c>
      <c r="AB783" s="7" t="s">
        <v>100</v>
      </c>
      <c r="AC783" s="7" t="s">
        <v>101</v>
      </c>
      <c r="AD783" s="7" t="s">
        <v>102</v>
      </c>
      <c r="AE783" s="7" t="s">
        <v>412</v>
      </c>
      <c r="AF783" s="7" t="s">
        <v>413</v>
      </c>
      <c r="AG783" s="7" t="s">
        <v>105</v>
      </c>
      <c r="AH783" s="7" t="s">
        <v>106</v>
      </c>
      <c r="AI783" s="7" t="s">
        <v>412</v>
      </c>
      <c r="AJ783" s="7" t="s">
        <v>413</v>
      </c>
      <c r="AK783" s="7" t="s">
        <v>410</v>
      </c>
      <c r="AL783" s="7" t="s">
        <v>411</v>
      </c>
      <c r="AM783" s="7" t="s">
        <v>109</v>
      </c>
    </row>
    <row r="784" spans="1:39" x14ac:dyDescent="0.2">
      <c r="A784">
        <v>1</v>
      </c>
      <c r="B784">
        <v>1</v>
      </c>
      <c r="G784" s="7">
        <v>835</v>
      </c>
      <c r="H784" s="7" t="s">
        <v>38</v>
      </c>
      <c r="I784" s="7">
        <v>1659331</v>
      </c>
      <c r="J784" s="7">
        <v>838</v>
      </c>
      <c r="K784" s="7" t="s">
        <v>38</v>
      </c>
      <c r="L784" s="7">
        <v>30</v>
      </c>
      <c r="M784" s="7" t="s">
        <v>91</v>
      </c>
      <c r="N784" s="7">
        <v>1659331</v>
      </c>
      <c r="O784" s="7" t="s">
        <v>32730</v>
      </c>
      <c r="P784" s="7" t="s">
        <v>93</v>
      </c>
      <c r="Q784" s="7" t="s">
        <v>32731</v>
      </c>
      <c r="R784" s="7" t="s">
        <v>32732</v>
      </c>
      <c r="S784" s="7"/>
      <c r="T784" s="7" t="s">
        <v>32733</v>
      </c>
      <c r="U784" s="7" t="s">
        <v>32734</v>
      </c>
      <c r="V784" s="7" t="s">
        <v>98</v>
      </c>
      <c r="W784" s="7" t="s">
        <v>32735</v>
      </c>
      <c r="X784" s="7"/>
      <c r="Y784" s="7"/>
      <c r="Z784" s="7"/>
      <c r="AA784" s="7" t="s">
        <v>32736</v>
      </c>
      <c r="AB784" s="7" t="s">
        <v>100</v>
      </c>
      <c r="AC784" s="7" t="s">
        <v>101</v>
      </c>
      <c r="AD784" s="7" t="s">
        <v>102</v>
      </c>
      <c r="AE784" s="7" t="s">
        <v>105</v>
      </c>
      <c r="AF784" s="7" t="s">
        <v>106</v>
      </c>
      <c r="AG784" s="7" t="s">
        <v>11789</v>
      </c>
      <c r="AH784" s="7" t="s">
        <v>11790</v>
      </c>
      <c r="AI784" s="7" t="s">
        <v>25674</v>
      </c>
      <c r="AJ784" s="7" t="s">
        <v>25675</v>
      </c>
      <c r="AK784" s="7" t="s">
        <v>11789</v>
      </c>
      <c r="AL784" s="7" t="s">
        <v>11790</v>
      </c>
      <c r="AM784" s="7" t="s">
        <v>109</v>
      </c>
    </row>
    <row r="785" spans="1:39" x14ac:dyDescent="0.2">
      <c r="A785">
        <v>1</v>
      </c>
      <c r="B785">
        <v>1</v>
      </c>
      <c r="G785" s="7">
        <v>836</v>
      </c>
      <c r="H785" s="7" t="s">
        <v>38</v>
      </c>
      <c r="I785" s="7">
        <v>1686631</v>
      </c>
      <c r="J785" s="7">
        <v>839</v>
      </c>
      <c r="K785" s="7" t="s">
        <v>38</v>
      </c>
      <c r="L785" s="7">
        <v>31</v>
      </c>
      <c r="M785" s="7" t="s">
        <v>91</v>
      </c>
      <c r="N785" s="7">
        <v>1686631</v>
      </c>
      <c r="O785" s="7" t="s">
        <v>32737</v>
      </c>
      <c r="P785" s="7" t="s">
        <v>93</v>
      </c>
      <c r="Q785" s="7" t="s">
        <v>32738</v>
      </c>
      <c r="R785" s="7" t="s">
        <v>32739</v>
      </c>
      <c r="S785" s="7"/>
      <c r="T785" s="7" t="s">
        <v>32740</v>
      </c>
      <c r="U785" s="7" t="s">
        <v>32741</v>
      </c>
      <c r="V785" s="7" t="s">
        <v>98</v>
      </c>
      <c r="W785" s="7" t="s">
        <v>32742</v>
      </c>
      <c r="X785" s="7"/>
      <c r="Y785" s="7"/>
      <c r="Z785" s="7"/>
      <c r="AA785" s="7" t="s">
        <v>32743</v>
      </c>
      <c r="AB785" s="7" t="s">
        <v>100</v>
      </c>
      <c r="AC785" s="7" t="s">
        <v>101</v>
      </c>
      <c r="AD785" s="7" t="s">
        <v>102</v>
      </c>
      <c r="AE785" s="7" t="s">
        <v>105</v>
      </c>
      <c r="AF785" s="7" t="s">
        <v>106</v>
      </c>
      <c r="AG785" s="7" t="s">
        <v>105</v>
      </c>
      <c r="AH785" s="7" t="s">
        <v>106</v>
      </c>
      <c r="AI785" s="7" t="s">
        <v>12665</v>
      </c>
      <c r="AJ785" s="7" t="s">
        <v>12666</v>
      </c>
      <c r="AK785" s="7" t="s">
        <v>105</v>
      </c>
      <c r="AL785" s="7" t="s">
        <v>106</v>
      </c>
      <c r="AM785" s="7" t="s">
        <v>109</v>
      </c>
    </row>
    <row r="786" spans="1:39" x14ac:dyDescent="0.2">
      <c r="A786">
        <v>1</v>
      </c>
      <c r="B786">
        <v>1</v>
      </c>
      <c r="G786" s="7">
        <v>837</v>
      </c>
      <c r="H786" s="7" t="s">
        <v>38</v>
      </c>
      <c r="I786" s="7">
        <v>1739733</v>
      </c>
      <c r="J786" s="7">
        <v>840</v>
      </c>
      <c r="K786" s="7" t="s">
        <v>38</v>
      </c>
      <c r="L786" s="7">
        <v>32</v>
      </c>
      <c r="M786" s="7" t="s">
        <v>91</v>
      </c>
      <c r="N786" s="7">
        <v>1739733</v>
      </c>
      <c r="O786" s="7" t="s">
        <v>32744</v>
      </c>
      <c r="P786" s="7" t="s">
        <v>93</v>
      </c>
      <c r="Q786" s="7" t="s">
        <v>32745</v>
      </c>
      <c r="R786" s="7" t="s">
        <v>32746</v>
      </c>
      <c r="S786" s="7"/>
      <c r="T786" s="7" t="s">
        <v>32747</v>
      </c>
      <c r="U786" s="7" t="s">
        <v>32748</v>
      </c>
      <c r="V786" s="7" t="s">
        <v>98</v>
      </c>
      <c r="W786" s="7" t="s">
        <v>32749</v>
      </c>
      <c r="X786" s="7"/>
      <c r="Y786" s="7"/>
      <c r="Z786" s="7"/>
      <c r="AA786" s="7" t="s">
        <v>32750</v>
      </c>
      <c r="AB786" s="7" t="s">
        <v>100</v>
      </c>
      <c r="AC786" s="7" t="s">
        <v>101</v>
      </c>
      <c r="AD786" s="7" t="s">
        <v>102</v>
      </c>
      <c r="AE786" s="7" t="s">
        <v>105</v>
      </c>
      <c r="AF786" s="7" t="s">
        <v>106</v>
      </c>
      <c r="AG786" s="7" t="s">
        <v>105</v>
      </c>
      <c r="AH786" s="7" t="s">
        <v>106</v>
      </c>
      <c r="AI786" s="7" t="s">
        <v>5071</v>
      </c>
      <c r="AJ786" s="7" t="s">
        <v>5072</v>
      </c>
      <c r="AK786" s="7" t="s">
        <v>105</v>
      </c>
      <c r="AL786" s="7" t="s">
        <v>106</v>
      </c>
      <c r="AM786" s="7" t="s">
        <v>109</v>
      </c>
    </row>
    <row r="787" spans="1:39" x14ac:dyDescent="0.2">
      <c r="A787">
        <v>1</v>
      </c>
      <c r="B787">
        <v>1</v>
      </c>
      <c r="G787" s="7">
        <v>838</v>
      </c>
      <c r="H787" s="7" t="s">
        <v>38</v>
      </c>
      <c r="I787" s="7">
        <v>1763059</v>
      </c>
      <c r="J787" s="7">
        <v>841</v>
      </c>
      <c r="K787" s="7" t="s">
        <v>38</v>
      </c>
      <c r="L787" s="7">
        <v>33</v>
      </c>
      <c r="M787" s="7" t="s">
        <v>91</v>
      </c>
      <c r="N787" s="7">
        <v>1763059</v>
      </c>
      <c r="O787" s="7" t="s">
        <v>32751</v>
      </c>
      <c r="P787" s="7" t="s">
        <v>93</v>
      </c>
      <c r="Q787" s="7" t="s">
        <v>32752</v>
      </c>
      <c r="R787" s="7" t="s">
        <v>32753</v>
      </c>
      <c r="S787" s="7"/>
      <c r="T787" s="7" t="s">
        <v>32754</v>
      </c>
      <c r="U787" s="7" t="s">
        <v>32755</v>
      </c>
      <c r="V787" s="7" t="s">
        <v>98</v>
      </c>
      <c r="W787" s="7" t="s">
        <v>32756</v>
      </c>
      <c r="X787" s="7"/>
      <c r="Y787" s="7"/>
      <c r="Z787" s="7"/>
      <c r="AA787" s="7" t="s">
        <v>32757</v>
      </c>
      <c r="AB787" s="7" t="s">
        <v>100</v>
      </c>
      <c r="AC787" s="7" t="s">
        <v>101</v>
      </c>
      <c r="AD787" s="7" t="s">
        <v>102</v>
      </c>
      <c r="AE787" s="7" t="s">
        <v>105</v>
      </c>
      <c r="AF787" s="7" t="s">
        <v>106</v>
      </c>
      <c r="AG787" s="7" t="s">
        <v>32758</v>
      </c>
      <c r="AH787" s="7" t="s">
        <v>32759</v>
      </c>
      <c r="AI787" s="7" t="s">
        <v>32760</v>
      </c>
      <c r="AJ787" s="7" t="s">
        <v>32761</v>
      </c>
      <c r="AK787" s="7" t="s">
        <v>32758</v>
      </c>
      <c r="AL787" s="7" t="s">
        <v>32759</v>
      </c>
      <c r="AM787" s="7" t="s">
        <v>109</v>
      </c>
    </row>
    <row r="788" spans="1:39" x14ac:dyDescent="0.2">
      <c r="A788">
        <v>1</v>
      </c>
      <c r="B788">
        <v>1</v>
      </c>
      <c r="G788" s="7">
        <v>839</v>
      </c>
      <c r="H788" s="7" t="s">
        <v>38</v>
      </c>
      <c r="I788" s="7">
        <v>1777785</v>
      </c>
      <c r="J788" s="7">
        <v>842</v>
      </c>
      <c r="K788" s="7" t="s">
        <v>38</v>
      </c>
      <c r="L788" s="7">
        <v>34</v>
      </c>
      <c r="M788" s="7" t="s">
        <v>91</v>
      </c>
      <c r="N788" s="7">
        <v>1777785</v>
      </c>
      <c r="O788" s="7" t="s">
        <v>32762</v>
      </c>
      <c r="P788" s="7" t="s">
        <v>93</v>
      </c>
      <c r="Q788" s="7" t="s">
        <v>32763</v>
      </c>
      <c r="R788" s="7" t="s">
        <v>32764</v>
      </c>
      <c r="S788" s="7"/>
      <c r="T788" s="7" t="s">
        <v>32765</v>
      </c>
      <c r="U788" s="7" t="s">
        <v>32766</v>
      </c>
      <c r="V788" s="7" t="s">
        <v>98</v>
      </c>
      <c r="W788" s="7" t="s">
        <v>32767</v>
      </c>
      <c r="X788" s="7"/>
      <c r="Y788" s="7"/>
      <c r="Z788" s="7"/>
      <c r="AA788" s="7" t="s">
        <v>32768</v>
      </c>
      <c r="AB788" s="7" t="s">
        <v>100</v>
      </c>
      <c r="AC788" s="7" t="s">
        <v>101</v>
      </c>
      <c r="AD788" s="7" t="s">
        <v>102</v>
      </c>
      <c r="AE788" s="7" t="s">
        <v>105</v>
      </c>
      <c r="AF788" s="7" t="s">
        <v>106</v>
      </c>
      <c r="AG788" s="7" t="s">
        <v>105</v>
      </c>
      <c r="AH788" s="7" t="s">
        <v>106</v>
      </c>
      <c r="AI788" s="7" t="s">
        <v>5080</v>
      </c>
      <c r="AJ788" s="7" t="s">
        <v>5081</v>
      </c>
      <c r="AK788" s="7" t="s">
        <v>5080</v>
      </c>
      <c r="AL788" s="7" t="s">
        <v>5081</v>
      </c>
      <c r="AM788" s="7" t="s">
        <v>109</v>
      </c>
    </row>
    <row r="789" spans="1:39" x14ac:dyDescent="0.2">
      <c r="A789">
        <v>1</v>
      </c>
      <c r="B789">
        <v>1</v>
      </c>
      <c r="G789" s="7">
        <v>840</v>
      </c>
      <c r="H789" s="7" t="s">
        <v>38</v>
      </c>
      <c r="I789" s="7">
        <v>1959768</v>
      </c>
      <c r="J789" s="7">
        <v>843</v>
      </c>
      <c r="K789" s="7" t="s">
        <v>38</v>
      </c>
      <c r="L789" s="7">
        <v>35</v>
      </c>
      <c r="M789" s="7" t="s">
        <v>91</v>
      </c>
      <c r="N789" s="7">
        <v>1959768</v>
      </c>
      <c r="O789" s="7" t="s">
        <v>32769</v>
      </c>
      <c r="P789" s="7" t="s">
        <v>93</v>
      </c>
      <c r="Q789" s="7" t="s">
        <v>32770</v>
      </c>
      <c r="R789" s="7" t="s">
        <v>32771</v>
      </c>
      <c r="S789" s="7"/>
      <c r="T789" s="7" t="s">
        <v>32772</v>
      </c>
      <c r="U789" s="7" t="s">
        <v>32773</v>
      </c>
      <c r="V789" s="7" t="s">
        <v>98</v>
      </c>
      <c r="W789" s="7" t="s">
        <v>32774</v>
      </c>
      <c r="X789" s="7"/>
      <c r="Y789" s="7"/>
      <c r="Z789" s="7"/>
      <c r="AA789" s="7" t="s">
        <v>32775</v>
      </c>
      <c r="AB789" s="7" t="s">
        <v>100</v>
      </c>
      <c r="AC789" s="7" t="s">
        <v>101</v>
      </c>
      <c r="AD789" s="7" t="s">
        <v>102</v>
      </c>
      <c r="AE789" s="7" t="s">
        <v>5126</v>
      </c>
      <c r="AF789" s="7" t="s">
        <v>5127</v>
      </c>
      <c r="AG789" s="7" t="s">
        <v>105</v>
      </c>
      <c r="AH789" s="7" t="s">
        <v>106</v>
      </c>
      <c r="AI789" s="7" t="s">
        <v>5126</v>
      </c>
      <c r="AJ789" s="7" t="s">
        <v>5127</v>
      </c>
      <c r="AK789" s="7" t="s">
        <v>105</v>
      </c>
      <c r="AL789" s="7" t="s">
        <v>106</v>
      </c>
      <c r="AM789" s="7" t="s">
        <v>109</v>
      </c>
    </row>
    <row r="790" spans="1:39" x14ac:dyDescent="0.2">
      <c r="A790">
        <v>1</v>
      </c>
      <c r="B790">
        <v>1</v>
      </c>
      <c r="G790" s="7">
        <v>841</v>
      </c>
      <c r="H790" s="7" t="s">
        <v>38</v>
      </c>
      <c r="I790" s="7">
        <v>2020042</v>
      </c>
      <c r="J790" s="7">
        <v>844</v>
      </c>
      <c r="K790" s="7" t="s">
        <v>38</v>
      </c>
      <c r="L790" s="7">
        <v>36</v>
      </c>
      <c r="M790" s="7" t="s">
        <v>91</v>
      </c>
      <c r="N790" s="7">
        <v>2020042</v>
      </c>
      <c r="O790" s="7" t="s">
        <v>32776</v>
      </c>
      <c r="P790" s="7" t="s">
        <v>93</v>
      </c>
      <c r="Q790" s="7" t="s">
        <v>32777</v>
      </c>
      <c r="R790" s="7" t="s">
        <v>19902</v>
      </c>
      <c r="S790" s="7"/>
      <c r="T790" s="7" t="s">
        <v>32778</v>
      </c>
      <c r="U790" s="7" t="s">
        <v>32779</v>
      </c>
      <c r="V790" s="7" t="s">
        <v>98</v>
      </c>
      <c r="W790" s="7" t="s">
        <v>32780</v>
      </c>
      <c r="X790" s="7"/>
      <c r="Y790" s="7"/>
      <c r="Z790" s="7"/>
      <c r="AA790" s="7" t="s">
        <v>32781</v>
      </c>
      <c r="AB790" s="7" t="s">
        <v>100</v>
      </c>
      <c r="AC790" s="7" t="s">
        <v>101</v>
      </c>
      <c r="AD790" s="7" t="s">
        <v>102</v>
      </c>
      <c r="AE790" s="7" t="s">
        <v>505</v>
      </c>
      <c r="AF790" s="7" t="s">
        <v>506</v>
      </c>
      <c r="AG790" s="7" t="s">
        <v>105</v>
      </c>
      <c r="AH790" s="7" t="s">
        <v>106</v>
      </c>
      <c r="AI790" s="7" t="s">
        <v>505</v>
      </c>
      <c r="AJ790" s="7" t="s">
        <v>506</v>
      </c>
      <c r="AK790" s="7" t="s">
        <v>3294</v>
      </c>
      <c r="AL790" s="7" t="s">
        <v>3295</v>
      </c>
      <c r="AM790" s="7" t="s">
        <v>109</v>
      </c>
    </row>
    <row r="791" spans="1:39" x14ac:dyDescent="0.2">
      <c r="A791">
        <v>1</v>
      </c>
      <c r="B791">
        <v>1</v>
      </c>
      <c r="G791" s="7">
        <v>842</v>
      </c>
      <c r="H791" s="7" t="s">
        <v>38</v>
      </c>
      <c r="I791" s="7">
        <v>2038417</v>
      </c>
      <c r="J791" s="7">
        <v>845</v>
      </c>
      <c r="K791" s="7" t="s">
        <v>38</v>
      </c>
      <c r="L791" s="7">
        <v>37</v>
      </c>
      <c r="M791" s="7" t="s">
        <v>91</v>
      </c>
      <c r="N791" s="7">
        <v>2038417</v>
      </c>
      <c r="O791" s="7" t="s">
        <v>32782</v>
      </c>
      <c r="P791" s="7" t="s">
        <v>93</v>
      </c>
      <c r="Q791" s="7" t="s">
        <v>32783</v>
      </c>
      <c r="R791" s="7" t="s">
        <v>32784</v>
      </c>
      <c r="S791" s="7"/>
      <c r="T791" s="7" t="s">
        <v>32785</v>
      </c>
      <c r="U791" s="7" t="s">
        <v>32786</v>
      </c>
      <c r="V791" s="7" t="s">
        <v>98</v>
      </c>
      <c r="W791" s="7" t="s">
        <v>32787</v>
      </c>
      <c r="X791" s="7"/>
      <c r="Y791" s="7"/>
      <c r="Z791" s="7"/>
      <c r="AA791" s="7" t="s">
        <v>32788</v>
      </c>
      <c r="AB791" s="7" t="s">
        <v>100</v>
      </c>
      <c r="AC791" s="7" t="s">
        <v>101</v>
      </c>
      <c r="AD791" s="7" t="s">
        <v>102</v>
      </c>
      <c r="AE791" s="7" t="s">
        <v>105</v>
      </c>
      <c r="AF791" s="7" t="s">
        <v>106</v>
      </c>
      <c r="AG791" s="7" t="s">
        <v>32789</v>
      </c>
      <c r="AH791" s="7" t="s">
        <v>32790</v>
      </c>
      <c r="AI791" s="7" t="s">
        <v>105</v>
      </c>
      <c r="AJ791" s="7" t="s">
        <v>106</v>
      </c>
      <c r="AK791" s="7" t="s">
        <v>32789</v>
      </c>
      <c r="AL791" s="7" t="s">
        <v>32790</v>
      </c>
      <c r="AM791" s="7" t="s">
        <v>109</v>
      </c>
    </row>
    <row r="792" spans="1:39" x14ac:dyDescent="0.2">
      <c r="A792">
        <v>1</v>
      </c>
      <c r="B792">
        <v>1</v>
      </c>
      <c r="G792" s="7">
        <v>843</v>
      </c>
      <c r="H792" s="7" t="s">
        <v>38</v>
      </c>
      <c r="I792" s="7">
        <v>2171677</v>
      </c>
      <c r="J792" s="7">
        <v>846</v>
      </c>
      <c r="K792" s="7" t="s">
        <v>38</v>
      </c>
      <c r="L792" s="7">
        <v>38</v>
      </c>
      <c r="M792" s="7" t="s">
        <v>91</v>
      </c>
      <c r="N792" s="7">
        <v>2171677</v>
      </c>
      <c r="O792" s="7" t="s">
        <v>32791</v>
      </c>
      <c r="P792" s="7" t="s">
        <v>93</v>
      </c>
      <c r="Q792" s="7" t="s">
        <v>32792</v>
      </c>
      <c r="R792" s="7" t="s">
        <v>32793</v>
      </c>
      <c r="S792" s="7"/>
      <c r="T792" s="7" t="s">
        <v>32794</v>
      </c>
      <c r="U792" s="7" t="s">
        <v>32795</v>
      </c>
      <c r="V792" s="7" t="s">
        <v>98</v>
      </c>
      <c r="W792" s="7" t="s">
        <v>32796</v>
      </c>
      <c r="X792" s="7"/>
      <c r="Y792" s="7"/>
      <c r="Z792" s="7"/>
      <c r="AA792" s="7" t="s">
        <v>32797</v>
      </c>
      <c r="AB792" s="7" t="s">
        <v>100</v>
      </c>
      <c r="AC792" s="7" t="s">
        <v>101</v>
      </c>
      <c r="AD792" s="7" t="s">
        <v>102</v>
      </c>
      <c r="AE792" s="7" t="s">
        <v>547</v>
      </c>
      <c r="AF792" s="7" t="s">
        <v>548</v>
      </c>
      <c r="AG792" s="7" t="s">
        <v>105</v>
      </c>
      <c r="AH792" s="7" t="s">
        <v>106</v>
      </c>
      <c r="AI792" s="7" t="s">
        <v>547</v>
      </c>
      <c r="AJ792" s="7" t="s">
        <v>548</v>
      </c>
      <c r="AK792" s="7" t="s">
        <v>545</v>
      </c>
      <c r="AL792" s="7" t="s">
        <v>546</v>
      </c>
      <c r="AM792" s="7" t="s">
        <v>109</v>
      </c>
    </row>
    <row r="793" spans="1:39" x14ac:dyDescent="0.2">
      <c r="A793">
        <v>1</v>
      </c>
      <c r="B793">
        <v>1</v>
      </c>
      <c r="G793" s="7">
        <v>844</v>
      </c>
      <c r="H793" s="7" t="s">
        <v>38</v>
      </c>
      <c r="I793" s="7">
        <v>2255155</v>
      </c>
      <c r="J793" s="7">
        <v>847</v>
      </c>
      <c r="K793" s="7" t="s">
        <v>38</v>
      </c>
      <c r="L793" s="7">
        <v>39</v>
      </c>
      <c r="M793" s="7" t="s">
        <v>91</v>
      </c>
      <c r="N793" s="7">
        <v>2255155</v>
      </c>
      <c r="O793" s="7" t="s">
        <v>32798</v>
      </c>
      <c r="P793" s="7" t="s">
        <v>93</v>
      </c>
      <c r="Q793" s="7" t="s">
        <v>32799</v>
      </c>
      <c r="R793" s="7" t="s">
        <v>32800</v>
      </c>
      <c r="S793" s="7"/>
      <c r="T793" s="7" t="s">
        <v>32801</v>
      </c>
      <c r="U793" s="7" t="s">
        <v>32802</v>
      </c>
      <c r="V793" s="7" t="s">
        <v>98</v>
      </c>
      <c r="W793" s="7" t="s">
        <v>32803</v>
      </c>
      <c r="X793" s="7"/>
      <c r="Y793" s="7"/>
      <c r="Z793" s="7"/>
      <c r="AA793" s="7" t="s">
        <v>32804</v>
      </c>
      <c r="AB793" s="7" t="s">
        <v>100</v>
      </c>
      <c r="AC793" s="7" t="s">
        <v>101</v>
      </c>
      <c r="AD793" s="7" t="s">
        <v>102</v>
      </c>
      <c r="AE793" s="7" t="s">
        <v>105</v>
      </c>
      <c r="AF793" s="7" t="s">
        <v>106</v>
      </c>
      <c r="AG793" s="7" t="s">
        <v>105</v>
      </c>
      <c r="AH793" s="7" t="s">
        <v>106</v>
      </c>
      <c r="AI793" s="7" t="s">
        <v>3341</v>
      </c>
      <c r="AJ793" s="7" t="s">
        <v>3342</v>
      </c>
      <c r="AK793" s="7" t="s">
        <v>3341</v>
      </c>
      <c r="AL793" s="7" t="s">
        <v>3342</v>
      </c>
      <c r="AM793" s="7" t="s">
        <v>109</v>
      </c>
    </row>
    <row r="794" spans="1:39" x14ac:dyDescent="0.2">
      <c r="A794">
        <v>1</v>
      </c>
      <c r="B794">
        <v>1</v>
      </c>
      <c r="G794" s="7">
        <v>845</v>
      </c>
      <c r="H794" s="7" t="s">
        <v>38</v>
      </c>
      <c r="I794" s="7">
        <v>2272035</v>
      </c>
      <c r="J794" s="7">
        <v>848</v>
      </c>
      <c r="K794" s="7" t="s">
        <v>38</v>
      </c>
      <c r="L794" s="7">
        <v>40</v>
      </c>
      <c r="M794" s="7" t="s">
        <v>91</v>
      </c>
      <c r="N794" s="7">
        <v>2272035</v>
      </c>
      <c r="O794" s="7" t="s">
        <v>32805</v>
      </c>
      <c r="P794" s="7" t="s">
        <v>93</v>
      </c>
      <c r="Q794" s="7" t="s">
        <v>32806</v>
      </c>
      <c r="R794" s="7" t="s">
        <v>32807</v>
      </c>
      <c r="S794" s="7"/>
      <c r="T794" s="7" t="s">
        <v>32808</v>
      </c>
      <c r="U794" s="7" t="s">
        <v>32809</v>
      </c>
      <c r="V794" s="7" t="s">
        <v>98</v>
      </c>
      <c r="W794" s="7" t="s">
        <v>32810</v>
      </c>
      <c r="X794" s="7"/>
      <c r="Y794" s="7"/>
      <c r="Z794" s="7"/>
      <c r="AA794" s="7" t="s">
        <v>32811</v>
      </c>
      <c r="AB794" s="7" t="s">
        <v>100</v>
      </c>
      <c r="AC794" s="7" t="s">
        <v>101</v>
      </c>
      <c r="AD794" s="7" t="s">
        <v>102</v>
      </c>
      <c r="AE794" s="7" t="s">
        <v>105</v>
      </c>
      <c r="AF794" s="7" t="s">
        <v>106</v>
      </c>
      <c r="AG794" s="7" t="s">
        <v>19939</v>
      </c>
      <c r="AH794" s="7" t="s">
        <v>19940</v>
      </c>
      <c r="AI794" s="7" t="s">
        <v>29270</v>
      </c>
      <c r="AJ794" s="7" t="s">
        <v>29271</v>
      </c>
      <c r="AK794" s="7" t="s">
        <v>19939</v>
      </c>
      <c r="AL794" s="7" t="s">
        <v>19940</v>
      </c>
      <c r="AM794" s="7" t="s">
        <v>109</v>
      </c>
    </row>
    <row r="795" spans="1:39" x14ac:dyDescent="0.2">
      <c r="A795">
        <v>1</v>
      </c>
      <c r="B795">
        <v>1</v>
      </c>
      <c r="G795" s="7">
        <v>846</v>
      </c>
      <c r="H795" s="7" t="s">
        <v>38</v>
      </c>
      <c r="I795" s="7">
        <v>2327960</v>
      </c>
      <c r="J795" s="7">
        <v>849</v>
      </c>
      <c r="K795" s="7" t="s">
        <v>38</v>
      </c>
      <c r="L795" s="7">
        <v>41</v>
      </c>
      <c r="M795" s="7" t="s">
        <v>91</v>
      </c>
      <c r="N795" s="7">
        <v>2327960</v>
      </c>
      <c r="O795" s="7" t="s">
        <v>32812</v>
      </c>
      <c r="P795" s="7" t="s">
        <v>93</v>
      </c>
      <c r="Q795" s="7" t="s">
        <v>32813</v>
      </c>
      <c r="R795" s="7" t="s">
        <v>32814</v>
      </c>
      <c r="S795" s="7"/>
      <c r="T795" s="7" t="s">
        <v>32815</v>
      </c>
      <c r="U795" s="7" t="s">
        <v>32816</v>
      </c>
      <c r="V795" s="7" t="s">
        <v>98</v>
      </c>
      <c r="W795" s="7" t="s">
        <v>32817</v>
      </c>
      <c r="X795" s="7"/>
      <c r="Y795" s="7"/>
      <c r="Z795" s="7"/>
      <c r="AA795" s="7" t="s">
        <v>32818</v>
      </c>
      <c r="AB795" s="7" t="s">
        <v>100</v>
      </c>
      <c r="AC795" s="7" t="s">
        <v>101</v>
      </c>
      <c r="AD795" s="7" t="s">
        <v>102</v>
      </c>
      <c r="AE795" s="7" t="s">
        <v>105</v>
      </c>
      <c r="AF795" s="7" t="s">
        <v>106</v>
      </c>
      <c r="AG795" s="7" t="s">
        <v>105</v>
      </c>
      <c r="AH795" s="7" t="s">
        <v>106</v>
      </c>
      <c r="AI795" s="7" t="s">
        <v>32819</v>
      </c>
      <c r="AJ795" s="7" t="s">
        <v>32820</v>
      </c>
      <c r="AK795" s="7" t="s">
        <v>32819</v>
      </c>
      <c r="AL795" s="7" t="s">
        <v>32820</v>
      </c>
      <c r="AM795" s="7" t="s">
        <v>109</v>
      </c>
    </row>
    <row r="796" spans="1:39" x14ac:dyDescent="0.2">
      <c r="A796">
        <v>1</v>
      </c>
      <c r="B796">
        <v>1</v>
      </c>
      <c r="G796" s="7">
        <v>847</v>
      </c>
      <c r="H796" s="7" t="s">
        <v>38</v>
      </c>
      <c r="I796" s="7">
        <v>2359860</v>
      </c>
      <c r="J796" s="7">
        <v>850</v>
      </c>
      <c r="K796" s="7" t="s">
        <v>38</v>
      </c>
      <c r="L796" s="7">
        <v>42</v>
      </c>
      <c r="M796" s="7" t="s">
        <v>91</v>
      </c>
      <c r="N796" s="7">
        <v>2359860</v>
      </c>
      <c r="O796" s="7" t="s">
        <v>32821</v>
      </c>
      <c r="P796" s="7" t="s">
        <v>93</v>
      </c>
      <c r="Q796" s="7" t="s">
        <v>32822</v>
      </c>
      <c r="R796" s="7" t="s">
        <v>32823</v>
      </c>
      <c r="S796" s="7"/>
      <c r="T796" s="7" t="s">
        <v>32824</v>
      </c>
      <c r="U796" s="7" t="s">
        <v>32825</v>
      </c>
      <c r="V796" s="7" t="s">
        <v>98</v>
      </c>
      <c r="W796" s="7" t="s">
        <v>32826</v>
      </c>
      <c r="X796" s="7"/>
      <c r="Y796" s="7"/>
      <c r="Z796" s="7"/>
      <c r="AA796" s="7" t="s">
        <v>32827</v>
      </c>
      <c r="AB796" s="7" t="s">
        <v>100</v>
      </c>
      <c r="AC796" s="7" t="s">
        <v>101</v>
      </c>
      <c r="AD796" s="7" t="s">
        <v>102</v>
      </c>
      <c r="AE796" s="7" t="s">
        <v>32828</v>
      </c>
      <c r="AF796" s="7" t="s">
        <v>32829</v>
      </c>
      <c r="AG796" s="7" t="s">
        <v>9482</v>
      </c>
      <c r="AH796" s="7" t="s">
        <v>9483</v>
      </c>
      <c r="AI796" s="7" t="s">
        <v>32828</v>
      </c>
      <c r="AJ796" s="7" t="s">
        <v>32829</v>
      </c>
      <c r="AK796" s="7" t="s">
        <v>9482</v>
      </c>
      <c r="AL796" s="7" t="s">
        <v>9483</v>
      </c>
      <c r="AM796" s="7" t="s">
        <v>109</v>
      </c>
    </row>
    <row r="797" spans="1:39" x14ac:dyDescent="0.2">
      <c r="A797">
        <v>1</v>
      </c>
      <c r="B797">
        <v>1</v>
      </c>
      <c r="G797" s="7">
        <v>848</v>
      </c>
      <c r="H797" s="7" t="s">
        <v>38</v>
      </c>
      <c r="I797" s="7">
        <v>2390147</v>
      </c>
      <c r="J797" s="7">
        <v>851</v>
      </c>
      <c r="K797" s="7" t="s">
        <v>38</v>
      </c>
      <c r="L797" s="7">
        <v>43</v>
      </c>
      <c r="M797" s="7" t="s">
        <v>91</v>
      </c>
      <c r="N797" s="7">
        <v>2390147</v>
      </c>
      <c r="O797" s="7" t="s">
        <v>32830</v>
      </c>
      <c r="P797" s="7" t="s">
        <v>93</v>
      </c>
      <c r="Q797" s="7" t="s">
        <v>32831</v>
      </c>
      <c r="R797" s="7" t="s">
        <v>32832</v>
      </c>
      <c r="S797" s="7"/>
      <c r="T797" s="7" t="s">
        <v>32833</v>
      </c>
      <c r="U797" s="7" t="s">
        <v>32834</v>
      </c>
      <c r="V797" s="7" t="s">
        <v>98</v>
      </c>
      <c r="W797" s="7" t="s">
        <v>32835</v>
      </c>
      <c r="X797" s="7"/>
      <c r="Y797" s="7"/>
      <c r="Z797" s="7"/>
      <c r="AA797" s="7" t="s">
        <v>32836</v>
      </c>
      <c r="AB797" s="7" t="s">
        <v>100</v>
      </c>
      <c r="AC797" s="7" t="s">
        <v>101</v>
      </c>
      <c r="AD797" s="7" t="s">
        <v>102</v>
      </c>
      <c r="AE797" s="7" t="s">
        <v>105</v>
      </c>
      <c r="AF797" s="7" t="s">
        <v>106</v>
      </c>
      <c r="AG797" s="7" t="s">
        <v>105</v>
      </c>
      <c r="AH797" s="7" t="s">
        <v>106</v>
      </c>
      <c r="AI797" s="7" t="s">
        <v>7764</v>
      </c>
      <c r="AJ797" s="7" t="s">
        <v>7765</v>
      </c>
      <c r="AK797" s="7" t="s">
        <v>7764</v>
      </c>
      <c r="AL797" s="7" t="s">
        <v>7765</v>
      </c>
      <c r="AM797" s="7" t="s">
        <v>109</v>
      </c>
    </row>
    <row r="798" spans="1:39" x14ac:dyDescent="0.2">
      <c r="A798">
        <v>1</v>
      </c>
      <c r="B798">
        <v>1</v>
      </c>
      <c r="G798" s="7">
        <v>849</v>
      </c>
      <c r="H798" s="7" t="s">
        <v>38</v>
      </c>
      <c r="I798" s="7">
        <v>2399730</v>
      </c>
      <c r="J798" s="7">
        <v>852</v>
      </c>
      <c r="K798" s="7" t="s">
        <v>38</v>
      </c>
      <c r="L798" s="7">
        <v>44</v>
      </c>
      <c r="M798" s="7" t="s">
        <v>91</v>
      </c>
      <c r="N798" s="7">
        <v>2399730</v>
      </c>
      <c r="O798" s="7" t="s">
        <v>32837</v>
      </c>
      <c r="P798" s="7" t="s">
        <v>93</v>
      </c>
      <c r="Q798" s="7" t="s">
        <v>32838</v>
      </c>
      <c r="R798" s="7" t="s">
        <v>32839</v>
      </c>
      <c r="S798" s="7"/>
      <c r="T798" s="7" t="s">
        <v>32840</v>
      </c>
      <c r="U798" s="7" t="s">
        <v>32841</v>
      </c>
      <c r="V798" s="7" t="s">
        <v>98</v>
      </c>
      <c r="W798" s="7" t="s">
        <v>32842</v>
      </c>
      <c r="X798" s="7"/>
      <c r="Y798" s="7"/>
      <c r="Z798" s="7"/>
      <c r="AA798" s="7" t="s">
        <v>32843</v>
      </c>
      <c r="AB798" s="7" t="s">
        <v>100</v>
      </c>
      <c r="AC798" s="7" t="s">
        <v>101</v>
      </c>
      <c r="AD798" s="7" t="s">
        <v>102</v>
      </c>
      <c r="AE798" s="7" t="s">
        <v>105</v>
      </c>
      <c r="AF798" s="7" t="s">
        <v>106</v>
      </c>
      <c r="AG798" s="7" t="s">
        <v>105</v>
      </c>
      <c r="AH798" s="7" t="s">
        <v>106</v>
      </c>
      <c r="AI798" s="7" t="s">
        <v>5216</v>
      </c>
      <c r="AJ798" s="7" t="s">
        <v>5217</v>
      </c>
      <c r="AK798" s="7" t="s">
        <v>5216</v>
      </c>
      <c r="AL798" s="7" t="s">
        <v>5217</v>
      </c>
      <c r="AM798" s="7" t="s">
        <v>109</v>
      </c>
    </row>
    <row r="799" spans="1:39" x14ac:dyDescent="0.2">
      <c r="A799">
        <v>1</v>
      </c>
      <c r="B799">
        <v>1</v>
      </c>
      <c r="G799" s="7">
        <v>854</v>
      </c>
      <c r="H799" s="7" t="s">
        <v>38</v>
      </c>
      <c r="I799" s="7">
        <v>2515159</v>
      </c>
      <c r="J799" s="7">
        <v>853</v>
      </c>
      <c r="K799" s="7" t="s">
        <v>38</v>
      </c>
      <c r="L799" s="7">
        <v>45</v>
      </c>
      <c r="M799" s="7" t="s">
        <v>91</v>
      </c>
      <c r="N799" s="7">
        <v>2515159</v>
      </c>
      <c r="O799" s="7" t="s">
        <v>32844</v>
      </c>
      <c r="P799" s="7" t="s">
        <v>93</v>
      </c>
      <c r="Q799" s="7" t="s">
        <v>32845</v>
      </c>
      <c r="R799" s="7" t="s">
        <v>32846</v>
      </c>
      <c r="S799" s="7"/>
      <c r="T799" s="7" t="s">
        <v>32847</v>
      </c>
      <c r="U799" s="7" t="s">
        <v>32848</v>
      </c>
      <c r="V799" s="7" t="s">
        <v>98</v>
      </c>
      <c r="W799" s="7" t="s">
        <v>32849</v>
      </c>
      <c r="X799" s="7"/>
      <c r="Y799" s="7"/>
      <c r="Z799" s="7"/>
      <c r="AA799" s="7" t="s">
        <v>24444</v>
      </c>
      <c r="AB799" s="7" t="s">
        <v>100</v>
      </c>
      <c r="AC799" s="7" t="s">
        <v>101</v>
      </c>
      <c r="AD799" s="7" t="s">
        <v>102</v>
      </c>
      <c r="AE799" s="7" t="s">
        <v>13631</v>
      </c>
      <c r="AF799" s="7" t="s">
        <v>13632</v>
      </c>
      <c r="AG799" s="7" t="s">
        <v>12824</v>
      </c>
      <c r="AH799" s="7" t="s">
        <v>12825</v>
      </c>
      <c r="AI799" s="7" t="s">
        <v>13631</v>
      </c>
      <c r="AJ799" s="7" t="s">
        <v>13632</v>
      </c>
      <c r="AK799" s="7" t="s">
        <v>12824</v>
      </c>
      <c r="AL799" s="7" t="s">
        <v>12825</v>
      </c>
      <c r="AM799" s="7" t="s">
        <v>109</v>
      </c>
    </row>
    <row r="800" spans="1:39" x14ac:dyDescent="0.2">
      <c r="A800">
        <v>1</v>
      </c>
      <c r="B800">
        <v>1</v>
      </c>
      <c r="G800" s="7">
        <v>855</v>
      </c>
      <c r="H800" s="7" t="s">
        <v>38</v>
      </c>
      <c r="I800" s="7">
        <v>2576788</v>
      </c>
      <c r="J800" s="7">
        <v>854</v>
      </c>
      <c r="K800" s="7" t="s">
        <v>38</v>
      </c>
      <c r="L800" s="7">
        <v>46</v>
      </c>
      <c r="M800" s="7" t="s">
        <v>91</v>
      </c>
      <c r="N800" s="7">
        <v>2576788</v>
      </c>
      <c r="O800" s="7" t="s">
        <v>32850</v>
      </c>
      <c r="P800" s="7" t="s">
        <v>93</v>
      </c>
      <c r="Q800" s="7" t="s">
        <v>32851</v>
      </c>
      <c r="R800" s="7" t="s">
        <v>32852</v>
      </c>
      <c r="S800" s="7"/>
      <c r="T800" s="7" t="s">
        <v>32853</v>
      </c>
      <c r="U800" s="7" t="s">
        <v>32854</v>
      </c>
      <c r="V800" s="7" t="s">
        <v>98</v>
      </c>
      <c r="W800" s="7" t="s">
        <v>32855</v>
      </c>
      <c r="X800" s="7"/>
      <c r="Y800" s="7"/>
      <c r="Z800" s="7"/>
      <c r="AA800" s="7" t="s">
        <v>32856</v>
      </c>
      <c r="AB800" s="7" t="s">
        <v>100</v>
      </c>
      <c r="AC800" s="7" t="s">
        <v>101</v>
      </c>
      <c r="AD800" s="7" t="s">
        <v>102</v>
      </c>
      <c r="AE800" s="7" t="s">
        <v>105</v>
      </c>
      <c r="AF800" s="7" t="s">
        <v>106</v>
      </c>
      <c r="AG800" s="7" t="s">
        <v>105</v>
      </c>
      <c r="AH800" s="7" t="s">
        <v>106</v>
      </c>
      <c r="AI800" s="7" t="s">
        <v>11186</v>
      </c>
      <c r="AJ800" s="7" t="s">
        <v>11187</v>
      </c>
      <c r="AK800" s="7" t="s">
        <v>105</v>
      </c>
      <c r="AL800" s="7" t="s">
        <v>106</v>
      </c>
      <c r="AM800" s="7" t="s">
        <v>109</v>
      </c>
    </row>
    <row r="801" spans="1:39" x14ac:dyDescent="0.2">
      <c r="A801">
        <v>1</v>
      </c>
      <c r="B801">
        <v>1</v>
      </c>
      <c r="G801" s="7">
        <v>856</v>
      </c>
      <c r="H801" s="7" t="s">
        <v>38</v>
      </c>
      <c r="I801" s="7">
        <v>2588062</v>
      </c>
      <c r="J801" s="7">
        <v>855</v>
      </c>
      <c r="K801" s="7" t="s">
        <v>38</v>
      </c>
      <c r="L801" s="7">
        <v>47</v>
      </c>
      <c r="M801" s="7" t="s">
        <v>91</v>
      </c>
      <c r="N801" s="7">
        <v>2588062</v>
      </c>
      <c r="O801" s="7" t="s">
        <v>32857</v>
      </c>
      <c r="P801" s="7" t="s">
        <v>93</v>
      </c>
      <c r="Q801" s="7" t="s">
        <v>32858</v>
      </c>
      <c r="R801" s="7" t="s">
        <v>32859</v>
      </c>
      <c r="S801" s="7"/>
      <c r="T801" s="7" t="s">
        <v>32860</v>
      </c>
      <c r="U801" s="7" t="s">
        <v>32861</v>
      </c>
      <c r="V801" s="7" t="s">
        <v>98</v>
      </c>
      <c r="W801" s="7" t="s">
        <v>32862</v>
      </c>
      <c r="X801" s="7"/>
      <c r="Y801" s="7"/>
      <c r="Z801" s="7"/>
      <c r="AA801" s="7" t="s">
        <v>32863</v>
      </c>
      <c r="AB801" s="7" t="s">
        <v>100</v>
      </c>
      <c r="AC801" s="7" t="s">
        <v>101</v>
      </c>
      <c r="AD801" s="7" t="s">
        <v>102</v>
      </c>
      <c r="AE801" s="7" t="s">
        <v>14497</v>
      </c>
      <c r="AF801" s="7" t="s">
        <v>14498</v>
      </c>
      <c r="AG801" s="7" t="s">
        <v>105</v>
      </c>
      <c r="AH801" s="7" t="s">
        <v>106</v>
      </c>
      <c r="AI801" s="7" t="s">
        <v>14497</v>
      </c>
      <c r="AJ801" s="7" t="s">
        <v>14498</v>
      </c>
      <c r="AK801" s="7" t="s">
        <v>105</v>
      </c>
      <c r="AL801" s="7" t="s">
        <v>106</v>
      </c>
      <c r="AM801" s="7" t="s">
        <v>109</v>
      </c>
    </row>
    <row r="802" spans="1:39" x14ac:dyDescent="0.2">
      <c r="A802">
        <v>1</v>
      </c>
      <c r="B802">
        <v>1</v>
      </c>
      <c r="G802" s="7">
        <v>857</v>
      </c>
      <c r="H802" s="7" t="s">
        <v>38</v>
      </c>
      <c r="I802" s="7">
        <v>2626782</v>
      </c>
      <c r="J802" s="7">
        <v>856</v>
      </c>
      <c r="K802" s="7" t="s">
        <v>38</v>
      </c>
      <c r="L802" s="7">
        <v>48</v>
      </c>
      <c r="M802" s="7" t="s">
        <v>91</v>
      </c>
      <c r="N802" s="7">
        <v>2626782</v>
      </c>
      <c r="O802" s="7" t="s">
        <v>32864</v>
      </c>
      <c r="P802" s="7" t="s">
        <v>93</v>
      </c>
      <c r="Q802" s="7" t="s">
        <v>32865</v>
      </c>
      <c r="R802" s="7" t="s">
        <v>32866</v>
      </c>
      <c r="S802" s="7"/>
      <c r="T802" s="7" t="s">
        <v>32867</v>
      </c>
      <c r="U802" s="7" t="s">
        <v>32868</v>
      </c>
      <c r="V802" s="7" t="s">
        <v>98</v>
      </c>
      <c r="W802" s="7" t="s">
        <v>32869</v>
      </c>
      <c r="X802" s="7"/>
      <c r="Y802" s="7"/>
      <c r="Z802" s="7"/>
      <c r="AA802" s="7" t="s">
        <v>32870</v>
      </c>
      <c r="AB802" s="7" t="s">
        <v>100</v>
      </c>
      <c r="AC802" s="7" t="s">
        <v>101</v>
      </c>
      <c r="AD802" s="7" t="s">
        <v>102</v>
      </c>
      <c r="AE802" s="7" t="s">
        <v>105</v>
      </c>
      <c r="AF802" s="7" t="s">
        <v>106</v>
      </c>
      <c r="AG802" s="7" t="s">
        <v>32871</v>
      </c>
      <c r="AH802" s="7" t="s">
        <v>32872</v>
      </c>
      <c r="AI802" s="7" t="s">
        <v>11968</v>
      </c>
      <c r="AJ802" s="7" t="s">
        <v>11969</v>
      </c>
      <c r="AK802" s="7" t="s">
        <v>32871</v>
      </c>
      <c r="AL802" s="7" t="s">
        <v>32872</v>
      </c>
      <c r="AM802" s="7" t="s">
        <v>109</v>
      </c>
    </row>
    <row r="803" spans="1:39" x14ac:dyDescent="0.2">
      <c r="A803">
        <v>1</v>
      </c>
      <c r="B803">
        <v>1</v>
      </c>
      <c r="G803" s="7">
        <v>858</v>
      </c>
      <c r="H803" s="7" t="s">
        <v>38</v>
      </c>
      <c r="I803" s="7">
        <v>2854320</v>
      </c>
      <c r="J803" s="7">
        <v>857</v>
      </c>
      <c r="K803" s="7" t="s">
        <v>38</v>
      </c>
      <c r="L803" s="7">
        <v>49</v>
      </c>
      <c r="M803" s="7" t="s">
        <v>91</v>
      </c>
      <c r="N803" s="7">
        <v>2854320</v>
      </c>
      <c r="O803" s="7" t="s">
        <v>32873</v>
      </c>
      <c r="P803" s="7" t="s">
        <v>93</v>
      </c>
      <c r="Q803" s="7" t="s">
        <v>32874</v>
      </c>
      <c r="R803" s="7" t="s">
        <v>32875</v>
      </c>
      <c r="S803" s="7"/>
      <c r="T803" s="7" t="s">
        <v>32876</v>
      </c>
      <c r="U803" s="7" t="s">
        <v>32877</v>
      </c>
      <c r="V803" s="7" t="s">
        <v>98</v>
      </c>
      <c r="W803" s="7" t="s">
        <v>32878</v>
      </c>
      <c r="X803" s="7"/>
      <c r="Y803" s="7"/>
      <c r="Z803" s="7"/>
      <c r="AA803" s="7" t="s">
        <v>32879</v>
      </c>
      <c r="AB803" s="7" t="s">
        <v>100</v>
      </c>
      <c r="AC803" s="7" t="s">
        <v>101</v>
      </c>
      <c r="AD803" s="7" t="s">
        <v>102</v>
      </c>
      <c r="AE803" s="7" t="s">
        <v>645</v>
      </c>
      <c r="AF803" s="7" t="s">
        <v>646</v>
      </c>
      <c r="AG803" s="7" t="s">
        <v>105</v>
      </c>
      <c r="AH803" s="7" t="s">
        <v>106</v>
      </c>
      <c r="AI803" s="7" t="s">
        <v>645</v>
      </c>
      <c r="AJ803" s="7" t="s">
        <v>646</v>
      </c>
      <c r="AK803" s="7" t="s">
        <v>105</v>
      </c>
      <c r="AL803" s="7" t="s">
        <v>106</v>
      </c>
      <c r="AM803" s="7" t="s">
        <v>109</v>
      </c>
    </row>
    <row r="804" spans="1:39" x14ac:dyDescent="0.2">
      <c r="A804">
        <v>1</v>
      </c>
      <c r="B804">
        <v>1</v>
      </c>
      <c r="G804" s="7">
        <v>859</v>
      </c>
      <c r="H804" s="7" t="s">
        <v>38</v>
      </c>
      <c r="I804" s="7">
        <v>2895331</v>
      </c>
      <c r="J804" s="7">
        <v>858</v>
      </c>
      <c r="K804" s="7" t="s">
        <v>38</v>
      </c>
      <c r="L804" s="7">
        <v>50</v>
      </c>
      <c r="M804" s="7" t="s">
        <v>91</v>
      </c>
      <c r="N804" s="7">
        <v>2895331</v>
      </c>
      <c r="O804" s="7" t="s">
        <v>32880</v>
      </c>
      <c r="P804" s="7" t="s">
        <v>93</v>
      </c>
      <c r="Q804" s="7" t="s">
        <v>32881</v>
      </c>
      <c r="R804" s="7" t="s">
        <v>32882</v>
      </c>
      <c r="S804" s="7"/>
      <c r="T804" s="7" t="s">
        <v>32883</v>
      </c>
      <c r="U804" s="7" t="s">
        <v>32884</v>
      </c>
      <c r="V804" s="7" t="s">
        <v>98</v>
      </c>
      <c r="W804" s="7" t="s">
        <v>32885</v>
      </c>
      <c r="X804" s="7"/>
      <c r="Y804" s="7"/>
      <c r="Z804" s="7"/>
      <c r="AA804" s="7" t="s">
        <v>32886</v>
      </c>
      <c r="AB804" s="7" t="s">
        <v>100</v>
      </c>
      <c r="AC804" s="7" t="s">
        <v>101</v>
      </c>
      <c r="AD804" s="7" t="s">
        <v>102</v>
      </c>
      <c r="AE804" s="7" t="s">
        <v>14529</v>
      </c>
      <c r="AF804" s="7" t="s">
        <v>14530</v>
      </c>
      <c r="AG804" s="7" t="s">
        <v>105</v>
      </c>
      <c r="AH804" s="7" t="s">
        <v>106</v>
      </c>
      <c r="AI804" s="7" t="s">
        <v>14529</v>
      </c>
      <c r="AJ804" s="7" t="s">
        <v>14530</v>
      </c>
      <c r="AK804" s="7" t="s">
        <v>9532</v>
      </c>
      <c r="AL804" s="7" t="s">
        <v>9533</v>
      </c>
      <c r="AM804" s="7" t="s">
        <v>109</v>
      </c>
    </row>
    <row r="805" spans="1:39" x14ac:dyDescent="0.2">
      <c r="A805">
        <v>1</v>
      </c>
      <c r="B805">
        <v>1</v>
      </c>
      <c r="G805" s="7">
        <v>860</v>
      </c>
      <c r="H805" s="7" t="s">
        <v>38</v>
      </c>
      <c r="I805" s="7">
        <v>3022188</v>
      </c>
      <c r="J805" s="7">
        <v>859</v>
      </c>
      <c r="K805" s="7" t="s">
        <v>38</v>
      </c>
      <c r="L805" s="7">
        <v>51</v>
      </c>
      <c r="M805" s="7" t="s">
        <v>91</v>
      </c>
      <c r="N805" s="7">
        <v>3022188</v>
      </c>
      <c r="O805" s="7" t="s">
        <v>32887</v>
      </c>
      <c r="P805" s="7" t="s">
        <v>93</v>
      </c>
      <c r="Q805" s="7" t="s">
        <v>32888</v>
      </c>
      <c r="R805" s="7" t="s">
        <v>32889</v>
      </c>
      <c r="S805" s="7"/>
      <c r="T805" s="7" t="s">
        <v>32890</v>
      </c>
      <c r="U805" s="7" t="s">
        <v>32891</v>
      </c>
      <c r="V805" s="7" t="s">
        <v>98</v>
      </c>
      <c r="W805" s="7" t="s">
        <v>32892</v>
      </c>
      <c r="X805" s="7"/>
      <c r="Y805" s="7"/>
      <c r="Z805" s="7"/>
      <c r="AA805" s="7" t="s">
        <v>32893</v>
      </c>
      <c r="AB805" s="7" t="s">
        <v>100</v>
      </c>
      <c r="AC805" s="7" t="s">
        <v>101</v>
      </c>
      <c r="AD805" s="7" t="s">
        <v>102</v>
      </c>
      <c r="AE805" s="7" t="s">
        <v>105</v>
      </c>
      <c r="AF805" s="7" t="s">
        <v>106</v>
      </c>
      <c r="AG805" s="7" t="s">
        <v>14571</v>
      </c>
      <c r="AH805" s="7" t="s">
        <v>14572</v>
      </c>
      <c r="AI805" s="7" t="s">
        <v>14573</v>
      </c>
      <c r="AJ805" s="7" t="s">
        <v>14574</v>
      </c>
      <c r="AK805" s="7" t="s">
        <v>14571</v>
      </c>
      <c r="AL805" s="7" t="s">
        <v>14572</v>
      </c>
      <c r="AM805" s="7" t="s">
        <v>109</v>
      </c>
    </row>
    <row r="806" spans="1:39" x14ac:dyDescent="0.2">
      <c r="A806">
        <v>1</v>
      </c>
      <c r="B806">
        <v>1</v>
      </c>
      <c r="G806" s="7">
        <v>861</v>
      </c>
      <c r="H806" s="7" t="s">
        <v>38</v>
      </c>
      <c r="I806" s="7">
        <v>3066765</v>
      </c>
      <c r="J806" s="7">
        <v>860</v>
      </c>
      <c r="K806" s="7" t="s">
        <v>38</v>
      </c>
      <c r="L806" s="7">
        <v>52</v>
      </c>
      <c r="M806" s="7" t="s">
        <v>91</v>
      </c>
      <c r="N806" s="7">
        <v>3066765</v>
      </c>
      <c r="O806" s="7" t="s">
        <v>32894</v>
      </c>
      <c r="P806" s="7" t="s">
        <v>93</v>
      </c>
      <c r="Q806" s="7" t="s">
        <v>32895</v>
      </c>
      <c r="R806" s="7" t="s">
        <v>32896</v>
      </c>
      <c r="S806" s="7"/>
      <c r="T806" s="7" t="s">
        <v>32897</v>
      </c>
      <c r="U806" s="7" t="s">
        <v>32898</v>
      </c>
      <c r="V806" s="7" t="s">
        <v>98</v>
      </c>
      <c r="W806" s="7" t="s">
        <v>32899</v>
      </c>
      <c r="X806" s="7"/>
      <c r="Y806" s="7"/>
      <c r="Z806" s="7"/>
      <c r="AA806" s="7" t="s">
        <v>32900</v>
      </c>
      <c r="AB806" s="7" t="s">
        <v>100</v>
      </c>
      <c r="AC806" s="7" t="s">
        <v>101</v>
      </c>
      <c r="AD806" s="7" t="s">
        <v>102</v>
      </c>
      <c r="AE806" s="7" t="s">
        <v>696</v>
      </c>
      <c r="AF806" s="7" t="s">
        <v>697</v>
      </c>
      <c r="AG806" s="7" t="s">
        <v>32901</v>
      </c>
      <c r="AH806" s="7" t="s">
        <v>32902</v>
      </c>
      <c r="AI806" s="7" t="s">
        <v>696</v>
      </c>
      <c r="AJ806" s="7" t="s">
        <v>697</v>
      </c>
      <c r="AK806" s="7" t="s">
        <v>32901</v>
      </c>
      <c r="AL806" s="7" t="s">
        <v>32902</v>
      </c>
      <c r="AM806" s="7" t="s">
        <v>109</v>
      </c>
    </row>
    <row r="807" spans="1:39" x14ac:dyDescent="0.2">
      <c r="A807">
        <v>1</v>
      </c>
      <c r="B807">
        <v>1</v>
      </c>
      <c r="G807" s="7">
        <v>862</v>
      </c>
      <c r="H807" s="7" t="s">
        <v>38</v>
      </c>
      <c r="I807" s="7">
        <v>3097781</v>
      </c>
      <c r="J807" s="7">
        <v>861</v>
      </c>
      <c r="K807" s="7" t="s">
        <v>38</v>
      </c>
      <c r="L807" s="7">
        <v>53</v>
      </c>
      <c r="M807" s="7" t="s">
        <v>91</v>
      </c>
      <c r="N807" s="7">
        <v>3097781</v>
      </c>
      <c r="O807" s="7" t="s">
        <v>32903</v>
      </c>
      <c r="P807" s="7" t="s">
        <v>93</v>
      </c>
      <c r="Q807" s="7" t="s">
        <v>32904</v>
      </c>
      <c r="R807" s="7" t="s">
        <v>32905</v>
      </c>
      <c r="S807" s="7"/>
      <c r="T807" s="7" t="s">
        <v>32906</v>
      </c>
      <c r="U807" s="7" t="s">
        <v>32907</v>
      </c>
      <c r="V807" s="7" t="s">
        <v>98</v>
      </c>
      <c r="W807" s="7" t="s">
        <v>32908</v>
      </c>
      <c r="X807" s="7"/>
      <c r="Y807" s="7"/>
      <c r="Z807" s="7"/>
      <c r="AA807" s="7" t="s">
        <v>32909</v>
      </c>
      <c r="AB807" s="7" t="s">
        <v>100</v>
      </c>
      <c r="AC807" s="7" t="s">
        <v>101</v>
      </c>
      <c r="AD807" s="7" t="s">
        <v>102</v>
      </c>
      <c r="AE807" s="7" t="s">
        <v>105</v>
      </c>
      <c r="AF807" s="7" t="s">
        <v>106</v>
      </c>
      <c r="AG807" s="7" t="s">
        <v>105</v>
      </c>
      <c r="AH807" s="7" t="s">
        <v>106</v>
      </c>
      <c r="AI807" s="7" t="s">
        <v>6191</v>
      </c>
      <c r="AJ807" s="7" t="s">
        <v>6192</v>
      </c>
      <c r="AK807" s="7" t="s">
        <v>6191</v>
      </c>
      <c r="AL807" s="7" t="s">
        <v>6192</v>
      </c>
      <c r="AM807" s="7" t="s">
        <v>109</v>
      </c>
    </row>
    <row r="808" spans="1:39" x14ac:dyDescent="0.2">
      <c r="A808">
        <v>1</v>
      </c>
      <c r="B808">
        <v>1</v>
      </c>
      <c r="G808" s="7">
        <v>863</v>
      </c>
      <c r="H808" s="7" t="s">
        <v>38</v>
      </c>
      <c r="I808" s="7">
        <v>3135609</v>
      </c>
      <c r="J808" s="7">
        <v>862</v>
      </c>
      <c r="K808" s="7" t="s">
        <v>38</v>
      </c>
      <c r="L808" s="7">
        <v>54</v>
      </c>
      <c r="M808" s="7" t="s">
        <v>91</v>
      </c>
      <c r="N808" s="7">
        <v>3135609</v>
      </c>
      <c r="O808" s="7" t="s">
        <v>32910</v>
      </c>
      <c r="P808" s="7" t="s">
        <v>93</v>
      </c>
      <c r="Q808" s="7" t="s">
        <v>32911</v>
      </c>
      <c r="R808" s="7" t="s">
        <v>32912</v>
      </c>
      <c r="S808" s="7"/>
      <c r="T808" s="7" t="s">
        <v>32913</v>
      </c>
      <c r="U808" s="7" t="s">
        <v>32914</v>
      </c>
      <c r="V808" s="7" t="s">
        <v>98</v>
      </c>
      <c r="W808" s="7" t="s">
        <v>32915</v>
      </c>
      <c r="X808" s="7"/>
      <c r="Y808" s="7"/>
      <c r="Z808" s="7"/>
      <c r="AA808" s="7" t="s">
        <v>32916</v>
      </c>
      <c r="AB808" s="7" t="s">
        <v>100</v>
      </c>
      <c r="AC808" s="7" t="s">
        <v>101</v>
      </c>
      <c r="AD808" s="7" t="s">
        <v>102</v>
      </c>
      <c r="AE808" s="7" t="s">
        <v>32917</v>
      </c>
      <c r="AF808" s="7" t="s">
        <v>32918</v>
      </c>
      <c r="AG808" s="7" t="s">
        <v>105</v>
      </c>
      <c r="AH808" s="7" t="s">
        <v>106</v>
      </c>
      <c r="AI808" s="7" t="s">
        <v>32917</v>
      </c>
      <c r="AJ808" s="7" t="s">
        <v>32918</v>
      </c>
      <c r="AK808" s="7" t="s">
        <v>32919</v>
      </c>
      <c r="AL808" s="7" t="s">
        <v>32920</v>
      </c>
      <c r="AM808" s="7" t="s">
        <v>109</v>
      </c>
    </row>
    <row r="809" spans="1:39" x14ac:dyDescent="0.2">
      <c r="A809">
        <v>1</v>
      </c>
      <c r="B809">
        <v>1</v>
      </c>
      <c r="G809" s="7">
        <v>864</v>
      </c>
      <c r="H809" s="7" t="s">
        <v>38</v>
      </c>
      <c r="I809" s="7">
        <v>3140576</v>
      </c>
      <c r="J809" s="7">
        <v>863</v>
      </c>
      <c r="K809" s="7" t="s">
        <v>38</v>
      </c>
      <c r="L809" s="7">
        <v>55</v>
      </c>
      <c r="M809" s="7" t="s">
        <v>91</v>
      </c>
      <c r="N809" s="7">
        <v>3140576</v>
      </c>
      <c r="O809" s="7" t="s">
        <v>32921</v>
      </c>
      <c r="P809" s="7" t="s">
        <v>93</v>
      </c>
      <c r="Q809" s="7" t="s">
        <v>32922</v>
      </c>
      <c r="R809" s="7" t="s">
        <v>32923</v>
      </c>
      <c r="S809" s="7"/>
      <c r="T809" s="7" t="s">
        <v>32924</v>
      </c>
      <c r="U809" s="7" t="s">
        <v>32925</v>
      </c>
      <c r="V809" s="7" t="s">
        <v>98</v>
      </c>
      <c r="W809" s="7" t="s">
        <v>32926</v>
      </c>
      <c r="X809" s="7"/>
      <c r="Y809" s="7"/>
      <c r="Z809" s="7"/>
      <c r="AA809" s="7" t="s">
        <v>32927</v>
      </c>
      <c r="AB809" s="7" t="s">
        <v>100</v>
      </c>
      <c r="AC809" s="7" t="s">
        <v>101</v>
      </c>
      <c r="AD809" s="7" t="s">
        <v>102</v>
      </c>
      <c r="AE809" s="7" t="s">
        <v>105</v>
      </c>
      <c r="AF809" s="7" t="s">
        <v>106</v>
      </c>
      <c r="AG809" s="7" t="s">
        <v>32928</v>
      </c>
      <c r="AH809" s="7" t="s">
        <v>32929</v>
      </c>
      <c r="AI809" s="7" t="s">
        <v>7901</v>
      </c>
      <c r="AJ809" s="7" t="s">
        <v>7902</v>
      </c>
      <c r="AK809" s="7" t="s">
        <v>32928</v>
      </c>
      <c r="AL809" s="7" t="s">
        <v>32929</v>
      </c>
      <c r="AM809" s="7" t="s">
        <v>109</v>
      </c>
    </row>
    <row r="810" spans="1:39" x14ac:dyDescent="0.2">
      <c r="A810">
        <v>1</v>
      </c>
      <c r="B810">
        <v>1</v>
      </c>
      <c r="G810" s="7">
        <v>865</v>
      </c>
      <c r="H810" s="7" t="s">
        <v>38</v>
      </c>
      <c r="I810" s="7">
        <v>3217795</v>
      </c>
      <c r="J810" s="7">
        <v>864</v>
      </c>
      <c r="K810" s="7" t="s">
        <v>38</v>
      </c>
      <c r="L810" s="7">
        <v>56</v>
      </c>
      <c r="M810" s="7" t="s">
        <v>91</v>
      </c>
      <c r="N810" s="7">
        <v>3217795</v>
      </c>
      <c r="O810" s="7" t="s">
        <v>32930</v>
      </c>
      <c r="P810" s="7" t="s">
        <v>93</v>
      </c>
      <c r="Q810" s="7" t="s">
        <v>32931</v>
      </c>
      <c r="R810" s="7" t="s">
        <v>32932</v>
      </c>
      <c r="S810" s="7"/>
      <c r="T810" s="7" t="s">
        <v>32933</v>
      </c>
      <c r="U810" s="7" t="s">
        <v>32934</v>
      </c>
      <c r="V810" s="7" t="s">
        <v>98</v>
      </c>
      <c r="W810" s="7" t="s">
        <v>32935</v>
      </c>
      <c r="X810" s="7"/>
      <c r="Y810" s="7"/>
      <c r="Z810" s="7"/>
      <c r="AA810" s="7" t="s">
        <v>32936</v>
      </c>
      <c r="AB810" s="7" t="s">
        <v>100</v>
      </c>
      <c r="AC810" s="7" t="s">
        <v>101</v>
      </c>
      <c r="AD810" s="7" t="s">
        <v>102</v>
      </c>
      <c r="AE810" s="7" t="s">
        <v>32937</v>
      </c>
      <c r="AF810" s="7" t="s">
        <v>32938</v>
      </c>
      <c r="AG810" s="7" t="s">
        <v>32939</v>
      </c>
      <c r="AH810" s="7" t="s">
        <v>32940</v>
      </c>
      <c r="AI810" s="7" t="s">
        <v>32937</v>
      </c>
      <c r="AJ810" s="7" t="s">
        <v>32938</v>
      </c>
      <c r="AK810" s="7" t="s">
        <v>32939</v>
      </c>
      <c r="AL810" s="7" t="s">
        <v>32940</v>
      </c>
      <c r="AM810" s="7" t="s">
        <v>109</v>
      </c>
    </row>
    <row r="811" spans="1:39" x14ac:dyDescent="0.2">
      <c r="A811">
        <v>1</v>
      </c>
      <c r="B811">
        <v>1</v>
      </c>
      <c r="G811" s="7">
        <v>866</v>
      </c>
      <c r="H811" s="7" t="s">
        <v>38</v>
      </c>
      <c r="I811" s="7">
        <v>3303021</v>
      </c>
      <c r="J811" s="7">
        <v>865</v>
      </c>
      <c r="K811" s="7" t="s">
        <v>38</v>
      </c>
      <c r="L811" s="7">
        <v>57</v>
      </c>
      <c r="M811" s="7" t="s">
        <v>91</v>
      </c>
      <c r="N811" s="7">
        <v>3303021</v>
      </c>
      <c r="O811" s="7" t="s">
        <v>32941</v>
      </c>
      <c r="P811" s="7" t="s">
        <v>93</v>
      </c>
      <c r="Q811" s="7" t="s">
        <v>32942</v>
      </c>
      <c r="R811" s="7" t="s">
        <v>32943</v>
      </c>
      <c r="S811" s="7"/>
      <c r="T811" s="7" t="s">
        <v>32944</v>
      </c>
      <c r="U811" s="7" t="s">
        <v>32945</v>
      </c>
      <c r="V811" s="7" t="s">
        <v>98</v>
      </c>
      <c r="W811" s="7" t="s">
        <v>32946</v>
      </c>
      <c r="X811" s="7"/>
      <c r="Y811" s="7"/>
      <c r="Z811" s="7"/>
      <c r="AA811" s="7" t="s">
        <v>32947</v>
      </c>
      <c r="AB811" s="7" t="s">
        <v>100</v>
      </c>
      <c r="AC811" s="7" t="s">
        <v>101</v>
      </c>
      <c r="AD811" s="7" t="s">
        <v>102</v>
      </c>
      <c r="AE811" s="7" t="s">
        <v>105</v>
      </c>
      <c r="AF811" s="7" t="s">
        <v>106</v>
      </c>
      <c r="AG811" s="7" t="s">
        <v>105</v>
      </c>
      <c r="AH811" s="7" t="s">
        <v>106</v>
      </c>
      <c r="AI811" s="7" t="s">
        <v>23059</v>
      </c>
      <c r="AJ811" s="7" t="s">
        <v>23060</v>
      </c>
      <c r="AK811" s="7" t="s">
        <v>23059</v>
      </c>
      <c r="AL811" s="7" t="s">
        <v>23060</v>
      </c>
      <c r="AM811" s="7" t="s">
        <v>109</v>
      </c>
    </row>
    <row r="812" spans="1:39" x14ac:dyDescent="0.2">
      <c r="A812">
        <v>1</v>
      </c>
      <c r="B812">
        <v>1</v>
      </c>
      <c r="G812" s="7">
        <v>867</v>
      </c>
      <c r="H812" s="7" t="s">
        <v>38</v>
      </c>
      <c r="I812" s="7">
        <v>3433693</v>
      </c>
      <c r="J812" s="7">
        <v>866</v>
      </c>
      <c r="K812" s="7" t="s">
        <v>38</v>
      </c>
      <c r="L812" s="7">
        <v>58</v>
      </c>
      <c r="M812" s="7" t="s">
        <v>91</v>
      </c>
      <c r="N812" s="7">
        <v>3433693</v>
      </c>
      <c r="O812" s="7" t="s">
        <v>32948</v>
      </c>
      <c r="P812" s="7" t="s">
        <v>93</v>
      </c>
      <c r="Q812" s="7" t="s">
        <v>32949</v>
      </c>
      <c r="R812" s="7" t="s">
        <v>32950</v>
      </c>
      <c r="S812" s="7"/>
      <c r="T812" s="7" t="s">
        <v>32951</v>
      </c>
      <c r="U812" s="7" t="s">
        <v>32952</v>
      </c>
      <c r="V812" s="7" t="s">
        <v>98</v>
      </c>
      <c r="W812" s="7" t="s">
        <v>32953</v>
      </c>
      <c r="X812" s="7"/>
      <c r="Y812" s="7"/>
      <c r="Z812" s="7"/>
      <c r="AA812" s="7" t="s">
        <v>32954</v>
      </c>
      <c r="AB812" s="7" t="s">
        <v>100</v>
      </c>
      <c r="AC812" s="7" t="s">
        <v>101</v>
      </c>
      <c r="AD812" s="7" t="s">
        <v>102</v>
      </c>
      <c r="AE812" s="7" t="s">
        <v>2640</v>
      </c>
      <c r="AF812" s="7" t="s">
        <v>2641</v>
      </c>
      <c r="AG812" s="7" t="s">
        <v>8787</v>
      </c>
      <c r="AH812" s="7" t="s">
        <v>8788</v>
      </c>
      <c r="AI812" s="7" t="s">
        <v>2640</v>
      </c>
      <c r="AJ812" s="7" t="s">
        <v>2641</v>
      </c>
      <c r="AK812" s="7" t="s">
        <v>8787</v>
      </c>
      <c r="AL812" s="7" t="s">
        <v>8788</v>
      </c>
      <c r="AM812" s="7" t="s">
        <v>109</v>
      </c>
    </row>
    <row r="813" spans="1:39" x14ac:dyDescent="0.2">
      <c r="A813">
        <v>1</v>
      </c>
      <c r="B813">
        <v>1</v>
      </c>
      <c r="G813" s="7">
        <v>868</v>
      </c>
      <c r="H813" s="7" t="s">
        <v>38</v>
      </c>
      <c r="I813" s="7">
        <v>3439152</v>
      </c>
      <c r="J813" s="7">
        <v>867</v>
      </c>
      <c r="K813" s="7" t="s">
        <v>38</v>
      </c>
      <c r="L813" s="7">
        <v>59</v>
      </c>
      <c r="M813" s="7" t="s">
        <v>91</v>
      </c>
      <c r="N813" s="7">
        <v>3439152</v>
      </c>
      <c r="O813" s="7" t="s">
        <v>32955</v>
      </c>
      <c r="P813" s="7" t="s">
        <v>93</v>
      </c>
      <c r="Q813" s="7" t="s">
        <v>32956</v>
      </c>
      <c r="R813" s="7" t="s">
        <v>32957</v>
      </c>
      <c r="S813" s="7"/>
      <c r="T813" s="7" t="s">
        <v>32958</v>
      </c>
      <c r="U813" s="7" t="s">
        <v>32959</v>
      </c>
      <c r="V813" s="7" t="s">
        <v>98</v>
      </c>
      <c r="W813" s="7" t="s">
        <v>32960</v>
      </c>
      <c r="X813" s="7"/>
      <c r="Y813" s="7"/>
      <c r="Z813" s="7"/>
      <c r="AA813" s="7" t="s">
        <v>32961</v>
      </c>
      <c r="AB813" s="7" t="s">
        <v>100</v>
      </c>
      <c r="AC813" s="7" t="s">
        <v>101</v>
      </c>
      <c r="AD813" s="7" t="s">
        <v>102</v>
      </c>
      <c r="AE813" s="7" t="s">
        <v>105</v>
      </c>
      <c r="AF813" s="7" t="s">
        <v>106</v>
      </c>
      <c r="AG813" s="7" t="s">
        <v>105</v>
      </c>
      <c r="AH813" s="7" t="s">
        <v>106</v>
      </c>
      <c r="AI813" s="7" t="s">
        <v>6274</v>
      </c>
      <c r="AJ813" s="7" t="s">
        <v>6275</v>
      </c>
      <c r="AK813" s="7" t="s">
        <v>6274</v>
      </c>
      <c r="AL813" s="7" t="s">
        <v>6275</v>
      </c>
      <c r="AM813" s="7" t="s">
        <v>109</v>
      </c>
    </row>
    <row r="814" spans="1:39" x14ac:dyDescent="0.2">
      <c r="A814">
        <v>1</v>
      </c>
      <c r="B814">
        <v>1</v>
      </c>
      <c r="G814" s="7">
        <v>869</v>
      </c>
      <c r="H814" s="7" t="s">
        <v>38</v>
      </c>
      <c r="I814" s="7">
        <v>3460901</v>
      </c>
      <c r="J814" s="7">
        <v>868</v>
      </c>
      <c r="K814" s="7" t="s">
        <v>38</v>
      </c>
      <c r="L814" s="7">
        <v>60</v>
      </c>
      <c r="M814" s="7" t="s">
        <v>91</v>
      </c>
      <c r="N814" s="7">
        <v>3460901</v>
      </c>
      <c r="O814" s="7" t="s">
        <v>32962</v>
      </c>
      <c r="P814" s="7" t="s">
        <v>93</v>
      </c>
      <c r="Q814" s="7" t="s">
        <v>32963</v>
      </c>
      <c r="R814" s="7" t="s">
        <v>32964</v>
      </c>
      <c r="S814" s="7"/>
      <c r="T814" s="7" t="s">
        <v>32965</v>
      </c>
      <c r="U814" s="7" t="s">
        <v>32966</v>
      </c>
      <c r="V814" s="7" t="s">
        <v>98</v>
      </c>
      <c r="W814" s="7" t="s">
        <v>32967</v>
      </c>
      <c r="X814" s="7"/>
      <c r="Y814" s="7"/>
      <c r="Z814" s="7"/>
      <c r="AA814" s="7" t="s">
        <v>32968</v>
      </c>
      <c r="AB814" s="7" t="s">
        <v>100</v>
      </c>
      <c r="AC814" s="7" t="s">
        <v>101</v>
      </c>
      <c r="AD814" s="7" t="s">
        <v>102</v>
      </c>
      <c r="AE814" s="7" t="s">
        <v>6292</v>
      </c>
      <c r="AF814" s="7" t="s">
        <v>6293</v>
      </c>
      <c r="AG814" s="7" t="s">
        <v>32969</v>
      </c>
      <c r="AH814" s="7" t="s">
        <v>32970</v>
      </c>
      <c r="AI814" s="7" t="s">
        <v>6292</v>
      </c>
      <c r="AJ814" s="7" t="s">
        <v>6293</v>
      </c>
      <c r="AK814" s="7" t="s">
        <v>32969</v>
      </c>
      <c r="AL814" s="7" t="s">
        <v>32970</v>
      </c>
      <c r="AM814" s="7" t="s">
        <v>109</v>
      </c>
    </row>
    <row r="815" spans="1:39" x14ac:dyDescent="0.2">
      <c r="A815">
        <v>1</v>
      </c>
      <c r="B815">
        <v>1</v>
      </c>
      <c r="G815" s="7">
        <v>870</v>
      </c>
      <c r="H815" s="7" t="s">
        <v>38</v>
      </c>
      <c r="I815" s="7">
        <v>3516767</v>
      </c>
      <c r="J815" s="7">
        <v>869</v>
      </c>
      <c r="K815" s="7" t="s">
        <v>38</v>
      </c>
      <c r="L815" s="7">
        <v>61</v>
      </c>
      <c r="M815" s="7" t="s">
        <v>91</v>
      </c>
      <c r="N815" s="7">
        <v>3516767</v>
      </c>
      <c r="O815" s="7" t="s">
        <v>32971</v>
      </c>
      <c r="P815" s="7" t="s">
        <v>93</v>
      </c>
      <c r="Q815" s="7" t="s">
        <v>32972</v>
      </c>
      <c r="R815" s="7" t="s">
        <v>32973</v>
      </c>
      <c r="S815" s="7"/>
      <c r="T815" s="7" t="s">
        <v>32974</v>
      </c>
      <c r="U815" s="7" t="s">
        <v>32975</v>
      </c>
      <c r="V815" s="7" t="s">
        <v>98</v>
      </c>
      <c r="W815" s="7" t="s">
        <v>32976</v>
      </c>
      <c r="X815" s="7"/>
      <c r="Y815" s="7"/>
      <c r="Z815" s="7"/>
      <c r="AA815" s="7" t="s">
        <v>32977</v>
      </c>
      <c r="AB815" s="7" t="s">
        <v>100</v>
      </c>
      <c r="AC815" s="7" t="s">
        <v>101</v>
      </c>
      <c r="AD815" s="7" t="s">
        <v>102</v>
      </c>
      <c r="AE815" s="7" t="s">
        <v>2649</v>
      </c>
      <c r="AF815" s="7" t="s">
        <v>2650</v>
      </c>
      <c r="AG815" s="7" t="s">
        <v>105</v>
      </c>
      <c r="AH815" s="7" t="s">
        <v>106</v>
      </c>
      <c r="AI815" s="7" t="s">
        <v>2649</v>
      </c>
      <c r="AJ815" s="7" t="s">
        <v>2650</v>
      </c>
      <c r="AK815" s="7" t="s">
        <v>29452</v>
      </c>
      <c r="AL815" s="7" t="s">
        <v>29453</v>
      </c>
      <c r="AM815" s="7" t="s">
        <v>109</v>
      </c>
    </row>
    <row r="816" spans="1:39" x14ac:dyDescent="0.2">
      <c r="A816">
        <v>1</v>
      </c>
      <c r="B816">
        <v>1</v>
      </c>
      <c r="G816" s="7">
        <v>871</v>
      </c>
      <c r="H816" s="7" t="s">
        <v>38</v>
      </c>
      <c r="I816" s="7">
        <v>3519135</v>
      </c>
      <c r="J816" s="7">
        <v>870</v>
      </c>
      <c r="K816" s="7" t="s">
        <v>38</v>
      </c>
      <c r="L816" s="7">
        <v>62</v>
      </c>
      <c r="M816" s="7" t="s">
        <v>91</v>
      </c>
      <c r="N816" s="7">
        <v>3519135</v>
      </c>
      <c r="O816" s="7" t="s">
        <v>32978</v>
      </c>
      <c r="P816" s="7" t="s">
        <v>93</v>
      </c>
      <c r="Q816" s="7" t="s">
        <v>32979</v>
      </c>
      <c r="R816" s="7" t="s">
        <v>32980</v>
      </c>
      <c r="S816" s="7"/>
      <c r="T816" s="7" t="s">
        <v>32981</v>
      </c>
      <c r="U816" s="7" t="s">
        <v>32982</v>
      </c>
      <c r="V816" s="7" t="s">
        <v>98</v>
      </c>
      <c r="W816" s="7" t="s">
        <v>32983</v>
      </c>
      <c r="X816" s="7"/>
      <c r="Y816" s="7"/>
      <c r="Z816" s="7"/>
      <c r="AA816" s="7" t="s">
        <v>32984</v>
      </c>
      <c r="AB816" s="7" t="s">
        <v>100</v>
      </c>
      <c r="AC816" s="7" t="s">
        <v>101</v>
      </c>
      <c r="AD816" s="7" t="s">
        <v>102</v>
      </c>
      <c r="AE816" s="7" t="s">
        <v>105</v>
      </c>
      <c r="AF816" s="7" t="s">
        <v>106</v>
      </c>
      <c r="AG816" s="7" t="s">
        <v>25221</v>
      </c>
      <c r="AH816" s="7" t="s">
        <v>25222</v>
      </c>
      <c r="AI816" s="7" t="s">
        <v>29452</v>
      </c>
      <c r="AJ816" s="7" t="s">
        <v>29453</v>
      </c>
      <c r="AK816" s="7" t="s">
        <v>25221</v>
      </c>
      <c r="AL816" s="7" t="s">
        <v>25222</v>
      </c>
      <c r="AM816" s="7" t="s">
        <v>109</v>
      </c>
    </row>
    <row r="817" spans="1:39" x14ac:dyDescent="0.2">
      <c r="A817">
        <v>1</v>
      </c>
      <c r="B817">
        <v>1</v>
      </c>
      <c r="G817" s="7">
        <v>872</v>
      </c>
      <c r="H817" s="7" t="s">
        <v>38</v>
      </c>
      <c r="I817" s="7">
        <v>3551306</v>
      </c>
      <c r="J817" s="7">
        <v>871</v>
      </c>
      <c r="K817" s="7" t="s">
        <v>38</v>
      </c>
      <c r="L817" s="7">
        <v>63</v>
      </c>
      <c r="M817" s="7" t="s">
        <v>91</v>
      </c>
      <c r="N817" s="7">
        <v>3551306</v>
      </c>
      <c r="O817" s="7" t="s">
        <v>32985</v>
      </c>
      <c r="P817" s="7" t="s">
        <v>93</v>
      </c>
      <c r="Q817" s="7" t="s">
        <v>32986</v>
      </c>
      <c r="R817" s="7" t="s">
        <v>32987</v>
      </c>
      <c r="S817" s="7"/>
      <c r="T817" s="7" t="s">
        <v>32988</v>
      </c>
      <c r="U817" s="7" t="s">
        <v>32989</v>
      </c>
      <c r="V817" s="7" t="s">
        <v>98</v>
      </c>
      <c r="W817" s="7" t="s">
        <v>32990</v>
      </c>
      <c r="X817" s="7"/>
      <c r="Y817" s="7"/>
      <c r="Z817" s="7"/>
      <c r="AA817" s="7" t="s">
        <v>32991</v>
      </c>
      <c r="AB817" s="7" t="s">
        <v>100</v>
      </c>
      <c r="AC817" s="7" t="s">
        <v>101</v>
      </c>
      <c r="AD817" s="7" t="s">
        <v>102</v>
      </c>
      <c r="AE817" s="7" t="s">
        <v>105</v>
      </c>
      <c r="AF817" s="7" t="s">
        <v>106</v>
      </c>
      <c r="AG817" s="7" t="s">
        <v>4505</v>
      </c>
      <c r="AH817" s="7" t="s">
        <v>4506</v>
      </c>
      <c r="AI817" s="7" t="s">
        <v>8796</v>
      </c>
      <c r="AJ817" s="7" t="s">
        <v>8797</v>
      </c>
      <c r="AK817" s="7" t="s">
        <v>4505</v>
      </c>
      <c r="AL817" s="7" t="s">
        <v>4506</v>
      </c>
      <c r="AM817" s="7" t="s">
        <v>109</v>
      </c>
    </row>
    <row r="818" spans="1:39" x14ac:dyDescent="0.2">
      <c r="A818">
        <v>1</v>
      </c>
      <c r="B818">
        <v>1</v>
      </c>
      <c r="G818" s="7">
        <v>873</v>
      </c>
      <c r="H818" s="7" t="s">
        <v>38</v>
      </c>
      <c r="I818" s="7">
        <v>3576607</v>
      </c>
      <c r="J818" s="7">
        <v>872</v>
      </c>
      <c r="K818" s="7" t="s">
        <v>38</v>
      </c>
      <c r="L818" s="7">
        <v>64</v>
      </c>
      <c r="M818" s="7" t="s">
        <v>91</v>
      </c>
      <c r="N818" s="7">
        <v>3576607</v>
      </c>
      <c r="O818" s="7" t="s">
        <v>32992</v>
      </c>
      <c r="P818" s="7" t="s">
        <v>93</v>
      </c>
      <c r="Q818" s="7" t="s">
        <v>32993</v>
      </c>
      <c r="R818" s="7" t="s">
        <v>32994</v>
      </c>
      <c r="S818" s="7"/>
      <c r="T818" s="7" t="s">
        <v>32995</v>
      </c>
      <c r="U818" s="7" t="s">
        <v>32996</v>
      </c>
      <c r="V818" s="7" t="s">
        <v>98</v>
      </c>
      <c r="W818" s="7" t="s">
        <v>32997</v>
      </c>
      <c r="X818" s="7"/>
      <c r="Y818" s="7"/>
      <c r="Z818" s="7"/>
      <c r="AA818" s="7" t="s">
        <v>32998</v>
      </c>
      <c r="AB818" s="7" t="s">
        <v>100</v>
      </c>
      <c r="AC818" s="7" t="s">
        <v>101</v>
      </c>
      <c r="AD818" s="7" t="s">
        <v>102</v>
      </c>
      <c r="AE818" s="7" t="s">
        <v>105</v>
      </c>
      <c r="AF818" s="7" t="s">
        <v>106</v>
      </c>
      <c r="AG818" s="7" t="s">
        <v>1744</v>
      </c>
      <c r="AH818" s="7" t="s">
        <v>1745</v>
      </c>
      <c r="AI818" s="7" t="s">
        <v>8805</v>
      </c>
      <c r="AJ818" s="7" t="s">
        <v>8806</v>
      </c>
      <c r="AK818" s="7" t="s">
        <v>1744</v>
      </c>
      <c r="AL818" s="7" t="s">
        <v>1745</v>
      </c>
      <c r="AM818" s="7" t="s">
        <v>109</v>
      </c>
    </row>
    <row r="819" spans="1:39" x14ac:dyDescent="0.2">
      <c r="A819">
        <v>1</v>
      </c>
      <c r="B819">
        <v>1</v>
      </c>
      <c r="G819" s="7">
        <v>874</v>
      </c>
      <c r="H819" s="7" t="s">
        <v>38</v>
      </c>
      <c r="I819" s="7">
        <v>3614921</v>
      </c>
      <c r="J819" s="7">
        <v>873</v>
      </c>
      <c r="K819" s="7" t="s">
        <v>38</v>
      </c>
      <c r="L819" s="7">
        <v>65</v>
      </c>
      <c r="M819" s="7" t="s">
        <v>91</v>
      </c>
      <c r="N819" s="7">
        <v>3614921</v>
      </c>
      <c r="O819" s="7" t="s">
        <v>32999</v>
      </c>
      <c r="P819" s="7" t="s">
        <v>93</v>
      </c>
      <c r="Q819" s="7" t="s">
        <v>33000</v>
      </c>
      <c r="R819" s="7" t="s">
        <v>33001</v>
      </c>
      <c r="S819" s="7"/>
      <c r="T819" s="7" t="s">
        <v>33002</v>
      </c>
      <c r="U819" s="7" t="s">
        <v>33003</v>
      </c>
      <c r="V819" s="7" t="s">
        <v>98</v>
      </c>
      <c r="W819" s="7" t="s">
        <v>33004</v>
      </c>
      <c r="X819" s="7"/>
      <c r="Y819" s="7"/>
      <c r="Z819" s="7"/>
      <c r="AA819" s="7" t="s">
        <v>33005</v>
      </c>
      <c r="AB819" s="7" t="s">
        <v>100</v>
      </c>
      <c r="AC819" s="7" t="s">
        <v>101</v>
      </c>
      <c r="AD819" s="7" t="s">
        <v>102</v>
      </c>
      <c r="AE819" s="7" t="s">
        <v>10437</v>
      </c>
      <c r="AF819" s="7" t="s">
        <v>10438</v>
      </c>
      <c r="AG819" s="7" t="s">
        <v>105</v>
      </c>
      <c r="AH819" s="7" t="s">
        <v>106</v>
      </c>
      <c r="AI819" s="7" t="s">
        <v>10437</v>
      </c>
      <c r="AJ819" s="7" t="s">
        <v>10438</v>
      </c>
      <c r="AK819" s="7" t="s">
        <v>105</v>
      </c>
      <c r="AL819" s="7" t="s">
        <v>106</v>
      </c>
      <c r="AM819" s="7" t="s">
        <v>109</v>
      </c>
    </row>
    <row r="820" spans="1:39" x14ac:dyDescent="0.2">
      <c r="A820">
        <v>1</v>
      </c>
      <c r="B820">
        <v>1</v>
      </c>
      <c r="G820" s="7">
        <v>875</v>
      </c>
      <c r="H820" s="7" t="s">
        <v>38</v>
      </c>
      <c r="I820" s="7">
        <v>3694516</v>
      </c>
      <c r="J820" s="7">
        <v>874</v>
      </c>
      <c r="K820" s="7" t="s">
        <v>38</v>
      </c>
      <c r="L820" s="7">
        <v>66</v>
      </c>
      <c r="M820" s="7" t="s">
        <v>91</v>
      </c>
      <c r="N820" s="7">
        <v>3694516</v>
      </c>
      <c r="O820" s="7" t="s">
        <v>33006</v>
      </c>
      <c r="P820" s="7" t="s">
        <v>93</v>
      </c>
      <c r="Q820" s="7" t="s">
        <v>33007</v>
      </c>
      <c r="R820" s="7" t="s">
        <v>33008</v>
      </c>
      <c r="S820" s="7"/>
      <c r="T820" s="7" t="s">
        <v>33009</v>
      </c>
      <c r="U820" s="7" t="s">
        <v>33010</v>
      </c>
      <c r="V820" s="7" t="s">
        <v>98</v>
      </c>
      <c r="W820" s="7" t="s">
        <v>33011</v>
      </c>
      <c r="X820" s="7"/>
      <c r="Y820" s="7"/>
      <c r="Z820" s="7"/>
      <c r="AA820" s="7" t="s">
        <v>33012</v>
      </c>
      <c r="AB820" s="7" t="s">
        <v>100</v>
      </c>
      <c r="AC820" s="7" t="s">
        <v>101</v>
      </c>
      <c r="AD820" s="7" t="s">
        <v>102</v>
      </c>
      <c r="AE820" s="7" t="s">
        <v>105</v>
      </c>
      <c r="AF820" s="7" t="s">
        <v>106</v>
      </c>
      <c r="AG820" s="7" t="s">
        <v>6364</v>
      </c>
      <c r="AH820" s="7" t="s">
        <v>6365</v>
      </c>
      <c r="AI820" s="7" t="s">
        <v>13060</v>
      </c>
      <c r="AJ820" s="7" t="s">
        <v>13061</v>
      </c>
      <c r="AK820" s="7" t="s">
        <v>6364</v>
      </c>
      <c r="AL820" s="7" t="s">
        <v>6365</v>
      </c>
      <c r="AM820" s="7" t="s">
        <v>109</v>
      </c>
    </row>
    <row r="821" spans="1:39" x14ac:dyDescent="0.2">
      <c r="A821">
        <v>1</v>
      </c>
      <c r="B821">
        <v>1</v>
      </c>
      <c r="G821" s="7">
        <v>876</v>
      </c>
      <c r="H821" s="7" t="s">
        <v>38</v>
      </c>
      <c r="I821" s="7">
        <v>3719866</v>
      </c>
      <c r="J821" s="7">
        <v>875</v>
      </c>
      <c r="K821" s="7" t="s">
        <v>38</v>
      </c>
      <c r="L821" s="7">
        <v>67</v>
      </c>
      <c r="M821" s="7" t="s">
        <v>91</v>
      </c>
      <c r="N821" s="7">
        <v>3719866</v>
      </c>
      <c r="O821" s="7" t="s">
        <v>33013</v>
      </c>
      <c r="P821" s="7" t="s">
        <v>93</v>
      </c>
      <c r="Q821" s="7" t="s">
        <v>33014</v>
      </c>
      <c r="R821" s="7" t="s">
        <v>33015</v>
      </c>
      <c r="S821" s="7"/>
      <c r="T821" s="7" t="s">
        <v>33016</v>
      </c>
      <c r="U821" s="7" t="s">
        <v>33017</v>
      </c>
      <c r="V821" s="7" t="s">
        <v>98</v>
      </c>
      <c r="W821" s="7" t="s">
        <v>33018</v>
      </c>
      <c r="X821" s="7"/>
      <c r="Y821" s="7"/>
      <c r="Z821" s="7"/>
      <c r="AA821" s="7" t="s">
        <v>33019</v>
      </c>
      <c r="AB821" s="7" t="s">
        <v>100</v>
      </c>
      <c r="AC821" s="7" t="s">
        <v>101</v>
      </c>
      <c r="AD821" s="7" t="s">
        <v>102</v>
      </c>
      <c r="AE821" s="7" t="s">
        <v>105</v>
      </c>
      <c r="AF821" s="7" t="s">
        <v>106</v>
      </c>
      <c r="AG821" s="7" t="s">
        <v>105</v>
      </c>
      <c r="AH821" s="7" t="s">
        <v>106</v>
      </c>
      <c r="AI821" s="7" t="s">
        <v>13876</v>
      </c>
      <c r="AJ821" s="7" t="s">
        <v>13877</v>
      </c>
      <c r="AK821" s="7" t="s">
        <v>13876</v>
      </c>
      <c r="AL821" s="7" t="s">
        <v>13877</v>
      </c>
      <c r="AM821" s="7" t="s">
        <v>109</v>
      </c>
    </row>
    <row r="822" spans="1:39" x14ac:dyDescent="0.2">
      <c r="A822">
        <v>1</v>
      </c>
      <c r="B822">
        <v>1</v>
      </c>
      <c r="G822" s="7">
        <v>877</v>
      </c>
      <c r="H822" s="7" t="s">
        <v>38</v>
      </c>
      <c r="I822" s="7">
        <v>3748411</v>
      </c>
      <c r="J822" s="7">
        <v>876</v>
      </c>
      <c r="K822" s="7" t="s">
        <v>38</v>
      </c>
      <c r="L822" s="7">
        <v>68</v>
      </c>
      <c r="M822" s="7" t="s">
        <v>91</v>
      </c>
      <c r="N822" s="7">
        <v>3748411</v>
      </c>
      <c r="O822" s="7" t="s">
        <v>33020</v>
      </c>
      <c r="P822" s="7" t="s">
        <v>93</v>
      </c>
      <c r="Q822" s="7" t="s">
        <v>33021</v>
      </c>
      <c r="R822" s="7" t="s">
        <v>33022</v>
      </c>
      <c r="S822" s="7"/>
      <c r="T822" s="7" t="s">
        <v>33023</v>
      </c>
      <c r="U822" s="7" t="s">
        <v>33024</v>
      </c>
      <c r="V822" s="7" t="s">
        <v>98</v>
      </c>
      <c r="W822" s="7" t="s">
        <v>33025</v>
      </c>
      <c r="X822" s="7"/>
      <c r="Y822" s="7"/>
      <c r="Z822" s="7"/>
      <c r="AA822" s="7" t="s">
        <v>33026</v>
      </c>
      <c r="AB822" s="7" t="s">
        <v>100</v>
      </c>
      <c r="AC822" s="7" t="s">
        <v>101</v>
      </c>
      <c r="AD822" s="7" t="s">
        <v>102</v>
      </c>
      <c r="AE822" s="7" t="s">
        <v>33027</v>
      </c>
      <c r="AF822" s="7" t="s">
        <v>33028</v>
      </c>
      <c r="AG822" s="7" t="s">
        <v>33029</v>
      </c>
      <c r="AH822" s="7" t="s">
        <v>33030</v>
      </c>
      <c r="AI822" s="7" t="s">
        <v>33027</v>
      </c>
      <c r="AJ822" s="7" t="s">
        <v>33028</v>
      </c>
      <c r="AK822" s="7" t="s">
        <v>33029</v>
      </c>
      <c r="AL822" s="7" t="s">
        <v>33030</v>
      </c>
      <c r="AM822" s="7" t="s">
        <v>109</v>
      </c>
    </row>
    <row r="823" spans="1:39" x14ac:dyDescent="0.2">
      <c r="A823">
        <v>1</v>
      </c>
      <c r="B823">
        <v>1</v>
      </c>
      <c r="G823" s="7">
        <v>880</v>
      </c>
      <c r="H823" s="7" t="s">
        <v>38</v>
      </c>
      <c r="I823" s="7">
        <v>3779732</v>
      </c>
      <c r="J823" s="7">
        <v>877</v>
      </c>
      <c r="K823" s="7" t="s">
        <v>38</v>
      </c>
      <c r="L823" s="7">
        <v>69</v>
      </c>
      <c r="M823" s="7" t="s">
        <v>91</v>
      </c>
      <c r="N823" s="7">
        <v>3779732</v>
      </c>
      <c r="O823" s="7" t="s">
        <v>33031</v>
      </c>
      <c r="P823" s="7" t="s">
        <v>93</v>
      </c>
      <c r="Q823" s="7" t="s">
        <v>33032</v>
      </c>
      <c r="R823" s="7" t="s">
        <v>33033</v>
      </c>
      <c r="S823" s="7"/>
      <c r="T823" s="7" t="s">
        <v>33034</v>
      </c>
      <c r="U823" s="7" t="s">
        <v>33035</v>
      </c>
      <c r="V823" s="7" t="s">
        <v>98</v>
      </c>
      <c r="W823" s="7" t="s">
        <v>33036</v>
      </c>
      <c r="X823" s="7"/>
      <c r="Y823" s="7"/>
      <c r="Z823" s="7"/>
      <c r="AA823" s="7" t="s">
        <v>33037</v>
      </c>
      <c r="AB823" s="7" t="s">
        <v>100</v>
      </c>
      <c r="AC823" s="7" t="s">
        <v>101</v>
      </c>
      <c r="AD823" s="7" t="s">
        <v>102</v>
      </c>
      <c r="AE823" s="7" t="s">
        <v>105</v>
      </c>
      <c r="AF823" s="7" t="s">
        <v>106</v>
      </c>
      <c r="AG823" s="7" t="s">
        <v>4534</v>
      </c>
      <c r="AH823" s="7" t="s">
        <v>4535</v>
      </c>
      <c r="AI823" s="7" t="s">
        <v>4536</v>
      </c>
      <c r="AJ823" s="7" t="s">
        <v>4537</v>
      </c>
      <c r="AK823" s="7" t="s">
        <v>4534</v>
      </c>
      <c r="AL823" s="7" t="s">
        <v>4535</v>
      </c>
      <c r="AM823" s="7" t="s">
        <v>109</v>
      </c>
    </row>
    <row r="824" spans="1:39" x14ac:dyDescent="0.2">
      <c r="A824">
        <v>1</v>
      </c>
      <c r="B824">
        <v>1</v>
      </c>
      <c r="G824" s="7">
        <v>881</v>
      </c>
      <c r="H824" s="7" t="s">
        <v>38</v>
      </c>
      <c r="I824" s="7">
        <v>3807352</v>
      </c>
      <c r="J824" s="7">
        <v>878</v>
      </c>
      <c r="K824" s="7" t="s">
        <v>38</v>
      </c>
      <c r="L824" s="7">
        <v>70</v>
      </c>
      <c r="M824" s="7" t="s">
        <v>91</v>
      </c>
      <c r="N824" s="7">
        <v>3807352</v>
      </c>
      <c r="O824" s="7" t="s">
        <v>33038</v>
      </c>
      <c r="P824" s="7" t="s">
        <v>93</v>
      </c>
      <c r="Q824" s="7" t="s">
        <v>33039</v>
      </c>
      <c r="R824" s="7" t="s">
        <v>33040</v>
      </c>
      <c r="S824" s="7"/>
      <c r="T824" s="7" t="s">
        <v>33041</v>
      </c>
      <c r="U824" s="7" t="s">
        <v>33042</v>
      </c>
      <c r="V824" s="7" t="s">
        <v>98</v>
      </c>
      <c r="W824" s="7" t="s">
        <v>33043</v>
      </c>
      <c r="X824" s="7"/>
      <c r="Y824" s="7"/>
      <c r="Z824" s="7"/>
      <c r="AA824" s="7" t="s">
        <v>33044</v>
      </c>
      <c r="AB824" s="7" t="s">
        <v>100</v>
      </c>
      <c r="AC824" s="7" t="s">
        <v>101</v>
      </c>
      <c r="AD824" s="7" t="s">
        <v>102</v>
      </c>
      <c r="AE824" s="7" t="s">
        <v>105</v>
      </c>
      <c r="AF824" s="7" t="s">
        <v>106</v>
      </c>
      <c r="AG824" s="7" t="s">
        <v>105</v>
      </c>
      <c r="AH824" s="7" t="s">
        <v>106</v>
      </c>
      <c r="AI824" s="7" t="s">
        <v>23141</v>
      </c>
      <c r="AJ824" s="7" t="s">
        <v>23142</v>
      </c>
      <c r="AK824" s="7" t="s">
        <v>23141</v>
      </c>
      <c r="AL824" s="7" t="s">
        <v>23142</v>
      </c>
      <c r="AM824" s="7" t="s">
        <v>109</v>
      </c>
    </row>
    <row r="825" spans="1:39" x14ac:dyDescent="0.2">
      <c r="A825">
        <v>1</v>
      </c>
      <c r="B825">
        <v>1</v>
      </c>
      <c r="G825" s="7">
        <v>882</v>
      </c>
      <c r="H825" s="7" t="s">
        <v>38</v>
      </c>
      <c r="I825" s="7">
        <v>3834505</v>
      </c>
      <c r="J825" s="7">
        <v>879</v>
      </c>
      <c r="K825" s="7" t="s">
        <v>38</v>
      </c>
      <c r="L825" s="7">
        <v>71</v>
      </c>
      <c r="M825" s="7" t="s">
        <v>91</v>
      </c>
      <c r="N825" s="7">
        <v>3834505</v>
      </c>
      <c r="O825" s="7" t="s">
        <v>33045</v>
      </c>
      <c r="P825" s="7" t="s">
        <v>93</v>
      </c>
      <c r="Q825" s="7" t="s">
        <v>33046</v>
      </c>
      <c r="R825" s="7" t="s">
        <v>33047</v>
      </c>
      <c r="S825" s="7"/>
      <c r="T825" s="7" t="s">
        <v>33048</v>
      </c>
      <c r="U825" s="7" t="s">
        <v>33049</v>
      </c>
      <c r="V825" s="7" t="s">
        <v>98</v>
      </c>
      <c r="W825" s="7" t="s">
        <v>33050</v>
      </c>
      <c r="X825" s="7"/>
      <c r="Y825" s="7"/>
      <c r="Z825" s="7"/>
      <c r="AA825" s="7" t="s">
        <v>33051</v>
      </c>
      <c r="AB825" s="7" t="s">
        <v>100</v>
      </c>
      <c r="AC825" s="7" t="s">
        <v>101</v>
      </c>
      <c r="AD825" s="7" t="s">
        <v>102</v>
      </c>
      <c r="AE825" s="7" t="s">
        <v>105</v>
      </c>
      <c r="AF825" s="7" t="s">
        <v>106</v>
      </c>
      <c r="AG825" s="7" t="s">
        <v>105</v>
      </c>
      <c r="AH825" s="7" t="s">
        <v>106</v>
      </c>
      <c r="AI825" s="7" t="s">
        <v>2742</v>
      </c>
      <c r="AJ825" s="7" t="s">
        <v>2743</v>
      </c>
      <c r="AK825" s="7" t="s">
        <v>2742</v>
      </c>
      <c r="AL825" s="7" t="s">
        <v>2743</v>
      </c>
      <c r="AM825" s="7" t="s">
        <v>109</v>
      </c>
    </row>
    <row r="826" spans="1:39" x14ac:dyDescent="0.2">
      <c r="A826">
        <v>1</v>
      </c>
      <c r="B826">
        <v>1</v>
      </c>
      <c r="G826" s="7">
        <v>883</v>
      </c>
      <c r="H826" s="7" t="s">
        <v>38</v>
      </c>
      <c r="I826" s="7">
        <v>3884930</v>
      </c>
      <c r="J826" s="7">
        <v>880</v>
      </c>
      <c r="K826" s="7" t="s">
        <v>38</v>
      </c>
      <c r="L826" s="7">
        <v>72</v>
      </c>
      <c r="M826" s="7" t="s">
        <v>91</v>
      </c>
      <c r="N826" s="7">
        <v>3884930</v>
      </c>
      <c r="O826" s="7" t="s">
        <v>33052</v>
      </c>
      <c r="P826" s="7" t="s">
        <v>93</v>
      </c>
      <c r="Q826" s="7" t="s">
        <v>33053</v>
      </c>
      <c r="R826" s="7" t="s">
        <v>33054</v>
      </c>
      <c r="S826" s="7"/>
      <c r="T826" s="7" t="s">
        <v>33055</v>
      </c>
      <c r="U826" s="7" t="s">
        <v>33056</v>
      </c>
      <c r="V826" s="7" t="s">
        <v>98</v>
      </c>
      <c r="W826" s="7" t="s">
        <v>33057</v>
      </c>
      <c r="X826" s="7"/>
      <c r="Y826" s="7"/>
      <c r="Z826" s="7"/>
      <c r="AA826" s="7" t="s">
        <v>33058</v>
      </c>
      <c r="AB826" s="7" t="s">
        <v>100</v>
      </c>
      <c r="AC826" s="7" t="s">
        <v>101</v>
      </c>
      <c r="AD826" s="7" t="s">
        <v>102</v>
      </c>
      <c r="AE826" s="7" t="s">
        <v>33059</v>
      </c>
      <c r="AF826" s="7" t="s">
        <v>33060</v>
      </c>
      <c r="AG826" s="7" t="s">
        <v>18643</v>
      </c>
      <c r="AH826" s="7" t="s">
        <v>18644</v>
      </c>
      <c r="AI826" s="7" t="s">
        <v>33059</v>
      </c>
      <c r="AJ826" s="7" t="s">
        <v>33060</v>
      </c>
      <c r="AK826" s="7" t="s">
        <v>18643</v>
      </c>
      <c r="AL826" s="7" t="s">
        <v>18644</v>
      </c>
      <c r="AM826" s="7" t="s">
        <v>109</v>
      </c>
    </row>
    <row r="827" spans="1:39" x14ac:dyDescent="0.2">
      <c r="A827">
        <v>1</v>
      </c>
      <c r="B827">
        <v>1</v>
      </c>
      <c r="G827" s="7">
        <v>884</v>
      </c>
      <c r="H827" s="7" t="s">
        <v>38</v>
      </c>
      <c r="I827" s="7">
        <v>3913660</v>
      </c>
      <c r="J827" s="7">
        <v>881</v>
      </c>
      <c r="K827" s="7" t="s">
        <v>38</v>
      </c>
      <c r="L827" s="7">
        <v>73</v>
      </c>
      <c r="M827" s="7" t="s">
        <v>91</v>
      </c>
      <c r="N827" s="7">
        <v>3913660</v>
      </c>
      <c r="O827" s="7" t="s">
        <v>33061</v>
      </c>
      <c r="P827" s="7" t="s">
        <v>93</v>
      </c>
      <c r="Q827" s="7" t="s">
        <v>33062</v>
      </c>
      <c r="R827" s="7" t="s">
        <v>33063</v>
      </c>
      <c r="S827" s="7"/>
      <c r="T827" s="7" t="s">
        <v>33064</v>
      </c>
      <c r="U827" s="7" t="s">
        <v>33065</v>
      </c>
      <c r="V827" s="7" t="s">
        <v>98</v>
      </c>
      <c r="W827" s="7" t="s">
        <v>33066</v>
      </c>
      <c r="X827" s="7"/>
      <c r="Y827" s="7"/>
      <c r="Z827" s="7"/>
      <c r="AA827" s="7" t="s">
        <v>33067</v>
      </c>
      <c r="AB827" s="7" t="s">
        <v>100</v>
      </c>
      <c r="AC827" s="7" t="s">
        <v>101</v>
      </c>
      <c r="AD827" s="7" t="s">
        <v>102</v>
      </c>
      <c r="AE827" s="7" t="s">
        <v>105</v>
      </c>
      <c r="AF827" s="7" t="s">
        <v>106</v>
      </c>
      <c r="AG827" s="7" t="s">
        <v>10490</v>
      </c>
      <c r="AH827" s="7" t="s">
        <v>10491</v>
      </c>
      <c r="AI827" s="7" t="s">
        <v>105</v>
      </c>
      <c r="AJ827" s="7" t="s">
        <v>106</v>
      </c>
      <c r="AK827" s="7" t="s">
        <v>10490</v>
      </c>
      <c r="AL827" s="7" t="s">
        <v>10491</v>
      </c>
      <c r="AM827" s="7" t="s">
        <v>109</v>
      </c>
    </row>
    <row r="828" spans="1:39" x14ac:dyDescent="0.2">
      <c r="A828">
        <v>1</v>
      </c>
      <c r="B828">
        <v>1</v>
      </c>
      <c r="G828" s="7">
        <v>885</v>
      </c>
      <c r="H828" s="7" t="s">
        <v>38</v>
      </c>
      <c r="I828" s="7">
        <v>3917133</v>
      </c>
      <c r="J828" s="7">
        <v>882</v>
      </c>
      <c r="K828" s="7" t="s">
        <v>38</v>
      </c>
      <c r="L828" s="7">
        <v>74</v>
      </c>
      <c r="M828" s="7" t="s">
        <v>91</v>
      </c>
      <c r="N828" s="7">
        <v>3917133</v>
      </c>
      <c r="O828" s="7" t="s">
        <v>33068</v>
      </c>
      <c r="P828" s="7" t="s">
        <v>93</v>
      </c>
      <c r="Q828" s="7" t="s">
        <v>33069</v>
      </c>
      <c r="R828" s="7" t="s">
        <v>33070</v>
      </c>
      <c r="S828" s="7"/>
      <c r="T828" s="7" t="s">
        <v>33071</v>
      </c>
      <c r="U828" s="7" t="s">
        <v>33072</v>
      </c>
      <c r="V828" s="7" t="s">
        <v>98</v>
      </c>
      <c r="W828" s="7" t="s">
        <v>33073</v>
      </c>
      <c r="X828" s="7"/>
      <c r="Y828" s="7"/>
      <c r="Z828" s="7"/>
      <c r="AA828" s="7" t="s">
        <v>33074</v>
      </c>
      <c r="AB828" s="7" t="s">
        <v>100</v>
      </c>
      <c r="AC828" s="7" t="s">
        <v>101</v>
      </c>
      <c r="AD828" s="7" t="s">
        <v>102</v>
      </c>
      <c r="AE828" s="7" t="s">
        <v>33075</v>
      </c>
      <c r="AF828" s="7" t="s">
        <v>33076</v>
      </c>
      <c r="AG828" s="7" t="s">
        <v>105</v>
      </c>
      <c r="AH828" s="7" t="s">
        <v>106</v>
      </c>
      <c r="AI828" s="7" t="s">
        <v>33075</v>
      </c>
      <c r="AJ828" s="7" t="s">
        <v>33076</v>
      </c>
      <c r="AK828" s="7" t="s">
        <v>10492</v>
      </c>
      <c r="AL828" s="7" t="s">
        <v>10493</v>
      </c>
      <c r="AM828" s="7" t="s">
        <v>109</v>
      </c>
    </row>
    <row r="829" spans="1:39" x14ac:dyDescent="0.2">
      <c r="A829">
        <v>1</v>
      </c>
      <c r="B829">
        <v>1</v>
      </c>
      <c r="G829" s="7">
        <v>886</v>
      </c>
      <c r="H829" s="7" t="s">
        <v>38</v>
      </c>
      <c r="I829" s="7">
        <v>3955169</v>
      </c>
      <c r="J829" s="7">
        <v>883</v>
      </c>
      <c r="K829" s="7" t="s">
        <v>38</v>
      </c>
      <c r="L829" s="7">
        <v>75</v>
      </c>
      <c r="M829" s="7" t="s">
        <v>91</v>
      </c>
      <c r="N829" s="7">
        <v>3955169</v>
      </c>
      <c r="O829" s="7" t="s">
        <v>33077</v>
      </c>
      <c r="P829" s="7" t="s">
        <v>93</v>
      </c>
      <c r="Q829" s="7" t="s">
        <v>33078</v>
      </c>
      <c r="R829" s="7" t="s">
        <v>33079</v>
      </c>
      <c r="S829" s="7"/>
      <c r="T829" s="7" t="s">
        <v>33080</v>
      </c>
      <c r="U829" s="7" t="s">
        <v>33081</v>
      </c>
      <c r="V829" s="7" t="s">
        <v>98</v>
      </c>
      <c r="W829" s="7" t="s">
        <v>33082</v>
      </c>
      <c r="X829" s="7"/>
      <c r="Y829" s="7"/>
      <c r="Z829" s="7"/>
      <c r="AA829" s="7" t="s">
        <v>33083</v>
      </c>
      <c r="AB829" s="7" t="s">
        <v>100</v>
      </c>
      <c r="AC829" s="7" t="s">
        <v>101</v>
      </c>
      <c r="AD829" s="7" t="s">
        <v>102</v>
      </c>
      <c r="AE829" s="7" t="s">
        <v>33084</v>
      </c>
      <c r="AF829" s="7" t="s">
        <v>33085</v>
      </c>
      <c r="AG829" s="7" t="s">
        <v>105</v>
      </c>
      <c r="AH829" s="7" t="s">
        <v>106</v>
      </c>
      <c r="AI829" s="7" t="s">
        <v>33084</v>
      </c>
      <c r="AJ829" s="7" t="s">
        <v>33085</v>
      </c>
      <c r="AK829" s="7" t="s">
        <v>16231</v>
      </c>
      <c r="AL829" s="7" t="s">
        <v>16232</v>
      </c>
      <c r="AM829" s="7" t="s">
        <v>109</v>
      </c>
    </row>
    <row r="830" spans="1:39" x14ac:dyDescent="0.2">
      <c r="A830">
        <v>1</v>
      </c>
      <c r="B830">
        <v>1</v>
      </c>
      <c r="G830" s="7">
        <v>887</v>
      </c>
      <c r="H830" s="7" t="s">
        <v>38</v>
      </c>
      <c r="I830" s="7">
        <v>3958494</v>
      </c>
      <c r="J830" s="7">
        <v>884</v>
      </c>
      <c r="K830" s="7" t="s">
        <v>38</v>
      </c>
      <c r="L830" s="7">
        <v>76</v>
      </c>
      <c r="M830" s="7" t="s">
        <v>91</v>
      </c>
      <c r="N830" s="7">
        <v>3958494</v>
      </c>
      <c r="O830" s="7" t="s">
        <v>33086</v>
      </c>
      <c r="P830" s="7" t="s">
        <v>93</v>
      </c>
      <c r="Q830" s="7" t="s">
        <v>33087</v>
      </c>
      <c r="R830" s="7" t="s">
        <v>33088</v>
      </c>
      <c r="S830" s="7"/>
      <c r="T830" s="7" t="s">
        <v>33089</v>
      </c>
      <c r="U830" s="7" t="s">
        <v>33090</v>
      </c>
      <c r="V830" s="7" t="s">
        <v>98</v>
      </c>
      <c r="W830" s="7" t="s">
        <v>33091</v>
      </c>
      <c r="X830" s="7"/>
      <c r="Y830" s="7"/>
      <c r="Z830" s="7"/>
      <c r="AA830" s="7" t="s">
        <v>33092</v>
      </c>
      <c r="AB830" s="7" t="s">
        <v>100</v>
      </c>
      <c r="AC830" s="7" t="s">
        <v>101</v>
      </c>
      <c r="AD830" s="7" t="s">
        <v>102</v>
      </c>
      <c r="AE830" s="7" t="s">
        <v>33093</v>
      </c>
      <c r="AF830" s="7" t="s">
        <v>33094</v>
      </c>
      <c r="AG830" s="7" t="s">
        <v>10501</v>
      </c>
      <c r="AH830" s="7" t="s">
        <v>10502</v>
      </c>
      <c r="AI830" s="7" t="s">
        <v>33093</v>
      </c>
      <c r="AJ830" s="7" t="s">
        <v>33094</v>
      </c>
      <c r="AK830" s="7" t="s">
        <v>10501</v>
      </c>
      <c r="AL830" s="7" t="s">
        <v>10502</v>
      </c>
      <c r="AM830" s="7" t="s">
        <v>109</v>
      </c>
    </row>
    <row r="831" spans="1:39" x14ac:dyDescent="0.2">
      <c r="A831">
        <v>1</v>
      </c>
      <c r="B831">
        <v>1</v>
      </c>
      <c r="G831" s="7">
        <v>888</v>
      </c>
      <c r="H831" s="7" t="s">
        <v>38</v>
      </c>
      <c r="I831" s="7">
        <v>3992152</v>
      </c>
      <c r="J831" s="7">
        <v>885</v>
      </c>
      <c r="K831" s="7" t="s">
        <v>38</v>
      </c>
      <c r="L831" s="7">
        <v>77</v>
      </c>
      <c r="M831" s="7" t="s">
        <v>91</v>
      </c>
      <c r="N831" s="7">
        <v>3992152</v>
      </c>
      <c r="O831" s="7" t="s">
        <v>33095</v>
      </c>
      <c r="P831" s="7" t="s">
        <v>93</v>
      </c>
      <c r="Q831" s="7" t="s">
        <v>33096</v>
      </c>
      <c r="R831" s="7" t="s">
        <v>33097</v>
      </c>
      <c r="S831" s="7"/>
      <c r="T831" s="7" t="s">
        <v>33098</v>
      </c>
      <c r="U831" s="7" t="s">
        <v>33099</v>
      </c>
      <c r="V831" s="7" t="s">
        <v>98</v>
      </c>
      <c r="W831" s="7" t="s">
        <v>33100</v>
      </c>
      <c r="X831" s="7"/>
      <c r="Y831" s="7"/>
      <c r="Z831" s="7"/>
      <c r="AA831" s="7" t="s">
        <v>33101</v>
      </c>
      <c r="AB831" s="7" t="s">
        <v>100</v>
      </c>
      <c r="AC831" s="7" t="s">
        <v>101</v>
      </c>
      <c r="AD831" s="7" t="s">
        <v>102</v>
      </c>
      <c r="AE831" s="7" t="s">
        <v>105</v>
      </c>
      <c r="AF831" s="7" t="s">
        <v>106</v>
      </c>
      <c r="AG831" s="7" t="s">
        <v>105</v>
      </c>
      <c r="AH831" s="7" t="s">
        <v>106</v>
      </c>
      <c r="AI831" s="7" t="s">
        <v>3689</v>
      </c>
      <c r="AJ831" s="7" t="s">
        <v>3690</v>
      </c>
      <c r="AK831" s="7" t="s">
        <v>3689</v>
      </c>
      <c r="AL831" s="7" t="s">
        <v>3690</v>
      </c>
      <c r="AM831" s="7" t="s">
        <v>109</v>
      </c>
    </row>
    <row r="832" spans="1:39" x14ac:dyDescent="0.2">
      <c r="A832">
        <v>1</v>
      </c>
      <c r="B832">
        <v>1</v>
      </c>
      <c r="G832" s="7">
        <v>889</v>
      </c>
      <c r="H832" s="7" t="s">
        <v>38</v>
      </c>
      <c r="I832" s="7">
        <v>4041180</v>
      </c>
      <c r="J832" s="7">
        <v>886</v>
      </c>
      <c r="K832" s="7" t="s">
        <v>38</v>
      </c>
      <c r="L832" s="7">
        <v>78</v>
      </c>
      <c r="M832" s="7" t="s">
        <v>91</v>
      </c>
      <c r="N832" s="7">
        <v>4041180</v>
      </c>
      <c r="O832" s="7" t="s">
        <v>33102</v>
      </c>
      <c r="P832" s="7" t="s">
        <v>93</v>
      </c>
      <c r="Q832" s="7" t="s">
        <v>33103</v>
      </c>
      <c r="R832" s="7" t="s">
        <v>33104</v>
      </c>
      <c r="S832" s="7"/>
      <c r="T832" s="7" t="s">
        <v>33105</v>
      </c>
      <c r="U832" s="7" t="s">
        <v>33106</v>
      </c>
      <c r="V832" s="7" t="s">
        <v>98</v>
      </c>
      <c r="W832" s="7" t="s">
        <v>33107</v>
      </c>
      <c r="X832" s="7"/>
      <c r="Y832" s="7"/>
      <c r="Z832" s="7"/>
      <c r="AA832" s="7" t="s">
        <v>33108</v>
      </c>
      <c r="AB832" s="7" t="s">
        <v>100</v>
      </c>
      <c r="AC832" s="7" t="s">
        <v>101</v>
      </c>
      <c r="AD832" s="7" t="s">
        <v>102</v>
      </c>
      <c r="AE832" s="7" t="s">
        <v>105</v>
      </c>
      <c r="AF832" s="7" t="s">
        <v>106</v>
      </c>
      <c r="AG832" s="7" t="s">
        <v>10530</v>
      </c>
      <c r="AH832" s="7" t="s">
        <v>10531</v>
      </c>
      <c r="AI832" s="7" t="s">
        <v>105</v>
      </c>
      <c r="AJ832" s="7" t="s">
        <v>106</v>
      </c>
      <c r="AK832" s="7" t="s">
        <v>10530</v>
      </c>
      <c r="AL832" s="7" t="s">
        <v>10531</v>
      </c>
      <c r="AM832" s="7" t="s">
        <v>109</v>
      </c>
    </row>
    <row r="833" spans="1:39" x14ac:dyDescent="0.2">
      <c r="A833">
        <v>1</v>
      </c>
      <c r="B833">
        <v>1</v>
      </c>
      <c r="G833" s="7">
        <v>890</v>
      </c>
      <c r="H833" s="7" t="s">
        <v>38</v>
      </c>
      <c r="I833" s="7">
        <v>4057951</v>
      </c>
      <c r="J833" s="7">
        <v>887</v>
      </c>
      <c r="K833" s="7" t="s">
        <v>38</v>
      </c>
      <c r="L833" s="7">
        <v>79</v>
      </c>
      <c r="M833" s="7" t="s">
        <v>91</v>
      </c>
      <c r="N833" s="7">
        <v>4057951</v>
      </c>
      <c r="O833" s="7" t="s">
        <v>33109</v>
      </c>
      <c r="P833" s="7" t="s">
        <v>93</v>
      </c>
      <c r="Q833" s="7" t="s">
        <v>33110</v>
      </c>
      <c r="R833" s="7" t="s">
        <v>33111</v>
      </c>
      <c r="S833" s="7"/>
      <c r="T833" s="7" t="s">
        <v>33112</v>
      </c>
      <c r="U833" s="7" t="s">
        <v>33113</v>
      </c>
      <c r="V833" s="7" t="s">
        <v>98</v>
      </c>
      <c r="W833" s="7" t="s">
        <v>33114</v>
      </c>
      <c r="X833" s="7"/>
      <c r="Y833" s="7"/>
      <c r="Z833" s="7"/>
      <c r="AA833" s="7" t="s">
        <v>33115</v>
      </c>
      <c r="AB833" s="7" t="s">
        <v>100</v>
      </c>
      <c r="AC833" s="7" t="s">
        <v>101</v>
      </c>
      <c r="AD833" s="7" t="s">
        <v>102</v>
      </c>
      <c r="AE833" s="7" t="s">
        <v>105</v>
      </c>
      <c r="AF833" s="7" t="s">
        <v>106</v>
      </c>
      <c r="AG833" s="7" t="s">
        <v>105</v>
      </c>
      <c r="AH833" s="7" t="s">
        <v>106</v>
      </c>
      <c r="AI833" s="7" t="s">
        <v>5545</v>
      </c>
      <c r="AJ833" s="7" t="s">
        <v>5546</v>
      </c>
      <c r="AK833" s="7" t="s">
        <v>5545</v>
      </c>
      <c r="AL833" s="7" t="s">
        <v>5546</v>
      </c>
      <c r="AM833" s="7" t="s">
        <v>109</v>
      </c>
    </row>
    <row r="834" spans="1:39" x14ac:dyDescent="0.2">
      <c r="A834">
        <v>1</v>
      </c>
      <c r="B834">
        <v>1</v>
      </c>
      <c r="G834" s="7">
        <v>891</v>
      </c>
      <c r="H834" s="7" t="s">
        <v>38</v>
      </c>
      <c r="I834" s="7">
        <v>4127453</v>
      </c>
      <c r="J834" s="7">
        <v>888</v>
      </c>
      <c r="K834" s="7" t="s">
        <v>38</v>
      </c>
      <c r="L834" s="7">
        <v>80</v>
      </c>
      <c r="M834" s="7" t="s">
        <v>91</v>
      </c>
      <c r="N834" s="7">
        <v>4127453</v>
      </c>
      <c r="O834" s="7" t="s">
        <v>33116</v>
      </c>
      <c r="P834" s="7" t="s">
        <v>93</v>
      </c>
      <c r="Q834" s="7" t="s">
        <v>33117</v>
      </c>
      <c r="R834" s="7" t="s">
        <v>33118</v>
      </c>
      <c r="S834" s="7"/>
      <c r="T834" s="7" t="s">
        <v>33119</v>
      </c>
      <c r="U834" s="7" t="s">
        <v>33120</v>
      </c>
      <c r="V834" s="7" t="s">
        <v>98</v>
      </c>
      <c r="W834" s="7" t="s">
        <v>31707</v>
      </c>
      <c r="X834" s="7"/>
      <c r="Y834" s="7"/>
      <c r="Z834" s="7"/>
      <c r="AA834" s="7" t="s">
        <v>33121</v>
      </c>
      <c r="AB834" s="7" t="s">
        <v>100</v>
      </c>
      <c r="AC834" s="7" t="s">
        <v>101</v>
      </c>
      <c r="AD834" s="7" t="s">
        <v>102</v>
      </c>
      <c r="AE834" s="7" t="s">
        <v>4626</v>
      </c>
      <c r="AF834" s="7" t="s">
        <v>4627</v>
      </c>
      <c r="AG834" s="7" t="s">
        <v>105</v>
      </c>
      <c r="AH834" s="7" t="s">
        <v>106</v>
      </c>
      <c r="AI834" s="7" t="s">
        <v>4626</v>
      </c>
      <c r="AJ834" s="7" t="s">
        <v>4627</v>
      </c>
      <c r="AK834" s="7" t="s">
        <v>4628</v>
      </c>
      <c r="AL834" s="7" t="s">
        <v>4629</v>
      </c>
      <c r="AM834" s="7" t="s">
        <v>109</v>
      </c>
    </row>
    <row r="835" spans="1:39" x14ac:dyDescent="0.2">
      <c r="A835">
        <v>1</v>
      </c>
      <c r="B835">
        <v>1</v>
      </c>
      <c r="G835" s="7">
        <v>892</v>
      </c>
      <c r="H835" s="7" t="s">
        <v>38</v>
      </c>
      <c r="I835" s="7">
        <v>4175432</v>
      </c>
      <c r="J835" s="7">
        <v>889</v>
      </c>
      <c r="K835" s="7" t="s">
        <v>38</v>
      </c>
      <c r="L835" s="7">
        <v>81</v>
      </c>
      <c r="M835" s="7" t="s">
        <v>91</v>
      </c>
      <c r="N835" s="7">
        <v>4175432</v>
      </c>
      <c r="O835" s="7" t="s">
        <v>33122</v>
      </c>
      <c r="P835" s="7" t="s">
        <v>93</v>
      </c>
      <c r="Q835" s="7" t="s">
        <v>33123</v>
      </c>
      <c r="R835" s="7" t="s">
        <v>33124</v>
      </c>
      <c r="S835" s="7"/>
      <c r="T835" s="7" t="s">
        <v>33125</v>
      </c>
      <c r="U835" s="7" t="s">
        <v>33126</v>
      </c>
      <c r="V835" s="7" t="s">
        <v>98</v>
      </c>
      <c r="W835" s="7" t="s">
        <v>33127</v>
      </c>
      <c r="X835" s="7"/>
      <c r="Y835" s="7"/>
      <c r="Z835" s="7"/>
      <c r="AA835" s="7" t="s">
        <v>33128</v>
      </c>
      <c r="AB835" s="7" t="s">
        <v>100</v>
      </c>
      <c r="AC835" s="7" t="s">
        <v>101</v>
      </c>
      <c r="AD835" s="7" t="s">
        <v>102</v>
      </c>
      <c r="AE835" s="7" t="s">
        <v>8898</v>
      </c>
      <c r="AF835" s="7" t="s">
        <v>8899</v>
      </c>
      <c r="AG835" s="7" t="s">
        <v>8067</v>
      </c>
      <c r="AH835" s="7" t="s">
        <v>8068</v>
      </c>
      <c r="AI835" s="7" t="s">
        <v>8898</v>
      </c>
      <c r="AJ835" s="7" t="s">
        <v>8899</v>
      </c>
      <c r="AK835" s="7" t="s">
        <v>8067</v>
      </c>
      <c r="AL835" s="7" t="s">
        <v>8068</v>
      </c>
      <c r="AM835" s="7" t="s">
        <v>109</v>
      </c>
    </row>
    <row r="836" spans="1:39" x14ac:dyDescent="0.2">
      <c r="A836">
        <v>1</v>
      </c>
      <c r="B836">
        <v>1</v>
      </c>
      <c r="G836" s="7">
        <v>893</v>
      </c>
      <c r="H836" s="7" t="s">
        <v>38</v>
      </c>
      <c r="I836" s="7">
        <v>4273145</v>
      </c>
      <c r="J836" s="7">
        <v>890</v>
      </c>
      <c r="K836" s="7" t="s">
        <v>38</v>
      </c>
      <c r="L836" s="7">
        <v>82</v>
      </c>
      <c r="M836" s="7" t="s">
        <v>91</v>
      </c>
      <c r="N836" s="7">
        <v>4273145</v>
      </c>
      <c r="O836" s="7" t="s">
        <v>33129</v>
      </c>
      <c r="P836" s="7" t="s">
        <v>93</v>
      </c>
      <c r="Q836" s="7" t="s">
        <v>33130</v>
      </c>
      <c r="R836" s="7" t="s">
        <v>33131</v>
      </c>
      <c r="S836" s="7"/>
      <c r="T836" s="7" t="s">
        <v>33132</v>
      </c>
      <c r="U836" s="7" t="s">
        <v>33133</v>
      </c>
      <c r="V836" s="7" t="s">
        <v>98</v>
      </c>
      <c r="W836" s="7" t="s">
        <v>33134</v>
      </c>
      <c r="X836" s="7"/>
      <c r="Y836" s="7"/>
      <c r="Z836" s="7"/>
      <c r="AA836" s="7" t="s">
        <v>33135</v>
      </c>
      <c r="AB836" s="7" t="s">
        <v>100</v>
      </c>
      <c r="AC836" s="7" t="s">
        <v>101</v>
      </c>
      <c r="AD836" s="7" t="s">
        <v>102</v>
      </c>
      <c r="AE836" s="7" t="s">
        <v>7216</v>
      </c>
      <c r="AF836" s="7" t="s">
        <v>7217</v>
      </c>
      <c r="AG836" s="7" t="s">
        <v>33136</v>
      </c>
      <c r="AH836" s="7" t="s">
        <v>33137</v>
      </c>
      <c r="AI836" s="7" t="s">
        <v>7216</v>
      </c>
      <c r="AJ836" s="7" t="s">
        <v>7217</v>
      </c>
      <c r="AK836" s="7" t="s">
        <v>33136</v>
      </c>
      <c r="AL836" s="7" t="s">
        <v>33137</v>
      </c>
      <c r="AM836" s="7" t="s">
        <v>109</v>
      </c>
    </row>
    <row r="837" spans="1:39" x14ac:dyDescent="0.2">
      <c r="A837">
        <v>1</v>
      </c>
      <c r="B837">
        <v>1</v>
      </c>
      <c r="G837" s="7">
        <v>894</v>
      </c>
      <c r="H837" s="7" t="s">
        <v>38</v>
      </c>
      <c r="I837" s="7">
        <v>4306577</v>
      </c>
      <c r="J837" s="7">
        <v>891</v>
      </c>
      <c r="K837" s="7" t="s">
        <v>38</v>
      </c>
      <c r="L837" s="7">
        <v>83</v>
      </c>
      <c r="M837" s="7" t="s">
        <v>91</v>
      </c>
      <c r="N837" s="7">
        <v>4306577</v>
      </c>
      <c r="O837" s="7" t="s">
        <v>33138</v>
      </c>
      <c r="P837" s="7" t="s">
        <v>93</v>
      </c>
      <c r="Q837" s="7" t="s">
        <v>33139</v>
      </c>
      <c r="R837" s="7" t="s">
        <v>33140</v>
      </c>
      <c r="S837" s="7"/>
      <c r="T837" s="7" t="s">
        <v>33141</v>
      </c>
      <c r="U837" s="7" t="s">
        <v>33142</v>
      </c>
      <c r="V837" s="7" t="s">
        <v>98</v>
      </c>
      <c r="W837" s="7" t="s">
        <v>33143</v>
      </c>
      <c r="X837" s="7"/>
      <c r="Y837" s="7"/>
      <c r="Z837" s="7"/>
      <c r="AA837" s="7" t="s">
        <v>33144</v>
      </c>
      <c r="AB837" s="7" t="s">
        <v>100</v>
      </c>
      <c r="AC837" s="7" t="s">
        <v>101</v>
      </c>
      <c r="AD837" s="7" t="s">
        <v>102</v>
      </c>
      <c r="AE837" s="7" t="s">
        <v>33145</v>
      </c>
      <c r="AF837" s="7" t="s">
        <v>33146</v>
      </c>
      <c r="AG837" s="7" t="s">
        <v>105</v>
      </c>
      <c r="AH837" s="7" t="s">
        <v>106</v>
      </c>
      <c r="AI837" s="7" t="s">
        <v>33145</v>
      </c>
      <c r="AJ837" s="7" t="s">
        <v>33146</v>
      </c>
      <c r="AK837" s="7" t="s">
        <v>33147</v>
      </c>
      <c r="AL837" s="7" t="s">
        <v>33148</v>
      </c>
      <c r="AM837" s="7" t="s">
        <v>109</v>
      </c>
    </row>
    <row r="838" spans="1:39" x14ac:dyDescent="0.2">
      <c r="A838">
        <v>1</v>
      </c>
      <c r="B838">
        <v>1</v>
      </c>
      <c r="G838" s="7">
        <v>895</v>
      </c>
      <c r="H838" s="7" t="s">
        <v>38</v>
      </c>
      <c r="I838" s="7">
        <v>4309080</v>
      </c>
      <c r="J838" s="7">
        <v>892</v>
      </c>
      <c r="K838" s="7" t="s">
        <v>38</v>
      </c>
      <c r="L838" s="7">
        <v>84</v>
      </c>
      <c r="M838" s="7" t="s">
        <v>91</v>
      </c>
      <c r="N838" s="7">
        <v>4309080</v>
      </c>
      <c r="O838" s="7" t="s">
        <v>33149</v>
      </c>
      <c r="P838" s="7" t="s">
        <v>93</v>
      </c>
      <c r="Q838" s="7" t="s">
        <v>33150</v>
      </c>
      <c r="R838" s="7" t="s">
        <v>33151</v>
      </c>
      <c r="S838" s="7"/>
      <c r="T838" s="7" t="s">
        <v>33152</v>
      </c>
      <c r="U838" s="7" t="s">
        <v>33153</v>
      </c>
      <c r="V838" s="7" t="s">
        <v>98</v>
      </c>
      <c r="W838" s="7" t="s">
        <v>33154</v>
      </c>
      <c r="X838" s="7"/>
      <c r="Y838" s="7"/>
      <c r="Z838" s="7"/>
      <c r="AA838" s="7" t="s">
        <v>33155</v>
      </c>
      <c r="AB838" s="7" t="s">
        <v>100</v>
      </c>
      <c r="AC838" s="7" t="s">
        <v>101</v>
      </c>
      <c r="AD838" s="7" t="s">
        <v>102</v>
      </c>
      <c r="AE838" s="7" t="s">
        <v>13938</v>
      </c>
      <c r="AF838" s="7" t="s">
        <v>13939</v>
      </c>
      <c r="AG838" s="7" t="s">
        <v>105</v>
      </c>
      <c r="AH838" s="7" t="s">
        <v>106</v>
      </c>
      <c r="AI838" s="7" t="s">
        <v>13938</v>
      </c>
      <c r="AJ838" s="7" t="s">
        <v>13939</v>
      </c>
      <c r="AK838" s="7" t="s">
        <v>13940</v>
      </c>
      <c r="AL838" s="7" t="s">
        <v>13941</v>
      </c>
      <c r="AM838" s="7" t="s">
        <v>109</v>
      </c>
    </row>
    <row r="839" spans="1:39" x14ac:dyDescent="0.2">
      <c r="A839">
        <v>1</v>
      </c>
      <c r="B839">
        <v>1</v>
      </c>
      <c r="G839" s="7">
        <v>896</v>
      </c>
      <c r="H839" s="7" t="s">
        <v>38</v>
      </c>
      <c r="I839" s="7">
        <v>4326784</v>
      </c>
      <c r="J839" s="7">
        <v>893</v>
      </c>
      <c r="K839" s="7" t="s">
        <v>38</v>
      </c>
      <c r="L839" s="7">
        <v>85</v>
      </c>
      <c r="M839" s="7" t="s">
        <v>91</v>
      </c>
      <c r="N839" s="7">
        <v>4326784</v>
      </c>
      <c r="O839" s="7" t="s">
        <v>33156</v>
      </c>
      <c r="P839" s="7" t="s">
        <v>93</v>
      </c>
      <c r="Q839" s="7" t="s">
        <v>33157</v>
      </c>
      <c r="R839" s="7" t="s">
        <v>33158</v>
      </c>
      <c r="S839" s="7"/>
      <c r="T839" s="7" t="s">
        <v>33159</v>
      </c>
      <c r="U839" s="7" t="s">
        <v>33160</v>
      </c>
      <c r="V839" s="7" t="s">
        <v>98</v>
      </c>
      <c r="W839" s="7" t="s">
        <v>33161</v>
      </c>
      <c r="X839" s="7"/>
      <c r="Y839" s="7"/>
      <c r="Z839" s="7"/>
      <c r="AA839" s="7" t="s">
        <v>33162</v>
      </c>
      <c r="AB839" s="7" t="s">
        <v>100</v>
      </c>
      <c r="AC839" s="7" t="s">
        <v>101</v>
      </c>
      <c r="AD839" s="7" t="s">
        <v>102</v>
      </c>
      <c r="AE839" s="7" t="s">
        <v>105</v>
      </c>
      <c r="AF839" s="7" t="s">
        <v>106</v>
      </c>
      <c r="AG839" s="7" t="s">
        <v>105</v>
      </c>
      <c r="AH839" s="7" t="s">
        <v>106</v>
      </c>
      <c r="AI839" s="7" t="s">
        <v>105</v>
      </c>
      <c r="AJ839" s="7" t="s">
        <v>106</v>
      </c>
      <c r="AK839" s="7" t="s">
        <v>105</v>
      </c>
      <c r="AL839" s="7" t="s">
        <v>106</v>
      </c>
      <c r="AM839" s="7" t="s">
        <v>109</v>
      </c>
    </row>
    <row r="840" spans="1:39" x14ac:dyDescent="0.2">
      <c r="A840">
        <v>1</v>
      </c>
      <c r="B840">
        <v>1</v>
      </c>
      <c r="G840" s="7">
        <v>897</v>
      </c>
      <c r="H840" s="7" t="s">
        <v>38</v>
      </c>
      <c r="I840" s="7">
        <v>4496638</v>
      </c>
      <c r="J840" s="7">
        <v>894</v>
      </c>
      <c r="K840" s="7" t="s">
        <v>38</v>
      </c>
      <c r="L840" s="7">
        <v>86</v>
      </c>
      <c r="M840" s="7" t="s">
        <v>91</v>
      </c>
      <c r="N840" s="7">
        <v>4496638</v>
      </c>
      <c r="O840" s="7" t="s">
        <v>33163</v>
      </c>
      <c r="P840" s="7" t="s">
        <v>93</v>
      </c>
      <c r="Q840" s="7" t="s">
        <v>33164</v>
      </c>
      <c r="R840" s="7" t="s">
        <v>33165</v>
      </c>
      <c r="S840" s="7"/>
      <c r="T840" s="7" t="s">
        <v>33166</v>
      </c>
      <c r="U840" s="7" t="s">
        <v>33167</v>
      </c>
      <c r="V840" s="7" t="s">
        <v>98</v>
      </c>
      <c r="W840" s="7" t="s">
        <v>33168</v>
      </c>
      <c r="X840" s="7"/>
      <c r="Y840" s="7"/>
      <c r="Z840" s="7"/>
      <c r="AA840" s="7" t="s">
        <v>33169</v>
      </c>
      <c r="AB840" s="7" t="s">
        <v>100</v>
      </c>
      <c r="AC840" s="7" t="s">
        <v>101</v>
      </c>
      <c r="AD840" s="7" t="s">
        <v>102</v>
      </c>
      <c r="AE840" s="7" t="s">
        <v>21781</v>
      </c>
      <c r="AF840" s="7" t="s">
        <v>21782</v>
      </c>
      <c r="AG840" s="7" t="s">
        <v>33170</v>
      </c>
      <c r="AH840" s="7" t="s">
        <v>33171</v>
      </c>
      <c r="AI840" s="7" t="s">
        <v>21781</v>
      </c>
      <c r="AJ840" s="7" t="s">
        <v>21782</v>
      </c>
      <c r="AK840" s="7" t="s">
        <v>33170</v>
      </c>
      <c r="AL840" s="7" t="s">
        <v>33171</v>
      </c>
      <c r="AM840" s="7" t="s">
        <v>109</v>
      </c>
    </row>
    <row r="841" spans="1:39" x14ac:dyDescent="0.2">
      <c r="A841">
        <v>1</v>
      </c>
      <c r="B841">
        <v>1</v>
      </c>
      <c r="G841" s="7">
        <v>898</v>
      </c>
      <c r="H841" s="7" t="s">
        <v>38</v>
      </c>
      <c r="I841" s="7">
        <v>4585243</v>
      </c>
      <c r="J841" s="7">
        <v>895</v>
      </c>
      <c r="K841" s="7" t="s">
        <v>38</v>
      </c>
      <c r="L841" s="7">
        <v>87</v>
      </c>
      <c r="M841" s="7" t="s">
        <v>91</v>
      </c>
      <c r="N841" s="7">
        <v>4585243</v>
      </c>
      <c r="O841" s="7" t="s">
        <v>33172</v>
      </c>
      <c r="P841" s="7" t="s">
        <v>93</v>
      </c>
      <c r="Q841" s="7" t="s">
        <v>33173</v>
      </c>
      <c r="R841" s="7" t="s">
        <v>33174</v>
      </c>
      <c r="S841" s="7"/>
      <c r="T841" s="7" t="s">
        <v>33175</v>
      </c>
      <c r="U841" s="7" t="s">
        <v>33176</v>
      </c>
      <c r="V841" s="7" t="s">
        <v>98</v>
      </c>
      <c r="W841" s="7" t="s">
        <v>33177</v>
      </c>
      <c r="X841" s="7"/>
      <c r="Y841" s="7"/>
      <c r="Z841" s="7"/>
      <c r="AA841" s="7" t="s">
        <v>33178</v>
      </c>
      <c r="AB841" s="7" t="s">
        <v>100</v>
      </c>
      <c r="AC841" s="7" t="s">
        <v>101</v>
      </c>
      <c r="AD841" s="7" t="s">
        <v>102</v>
      </c>
      <c r="AE841" s="7" t="s">
        <v>105</v>
      </c>
      <c r="AF841" s="7" t="s">
        <v>106</v>
      </c>
      <c r="AG841" s="7" t="s">
        <v>105</v>
      </c>
      <c r="AH841" s="7" t="s">
        <v>106</v>
      </c>
      <c r="AI841" s="7" t="s">
        <v>33179</v>
      </c>
      <c r="AJ841" s="7" t="s">
        <v>33180</v>
      </c>
      <c r="AK841" s="7" t="s">
        <v>105</v>
      </c>
      <c r="AL841" s="7" t="s">
        <v>106</v>
      </c>
      <c r="AM841" s="7" t="s">
        <v>109</v>
      </c>
    </row>
    <row r="842" spans="1:39" x14ac:dyDescent="0.2">
      <c r="A842">
        <v>1</v>
      </c>
      <c r="B842">
        <v>1</v>
      </c>
      <c r="G842" s="7">
        <v>899</v>
      </c>
      <c r="H842" s="7" t="s">
        <v>38</v>
      </c>
      <c r="I842" s="7">
        <v>4604151</v>
      </c>
      <c r="J842" s="7">
        <v>896</v>
      </c>
      <c r="K842" s="7" t="s">
        <v>38</v>
      </c>
      <c r="L842" s="7">
        <v>88</v>
      </c>
      <c r="M842" s="7" t="s">
        <v>91</v>
      </c>
      <c r="N842" s="7">
        <v>4604151</v>
      </c>
      <c r="O842" s="7" t="s">
        <v>33181</v>
      </c>
      <c r="P842" s="7" t="s">
        <v>93</v>
      </c>
      <c r="Q842" s="7" t="s">
        <v>33182</v>
      </c>
      <c r="R842" s="7" t="s">
        <v>33183</v>
      </c>
      <c r="S842" s="7"/>
      <c r="T842" s="7" t="s">
        <v>33184</v>
      </c>
      <c r="U842" s="7" t="s">
        <v>33185</v>
      </c>
      <c r="V842" s="7" t="s">
        <v>98</v>
      </c>
      <c r="W842" s="7" t="s">
        <v>33186</v>
      </c>
      <c r="X842" s="7"/>
      <c r="Y842" s="7"/>
      <c r="Z842" s="7"/>
      <c r="AA842" s="7" t="s">
        <v>33187</v>
      </c>
      <c r="AB842" s="7" t="s">
        <v>100</v>
      </c>
      <c r="AC842" s="7" t="s">
        <v>101</v>
      </c>
      <c r="AD842" s="7" t="s">
        <v>102</v>
      </c>
      <c r="AE842" s="7" t="s">
        <v>33188</v>
      </c>
      <c r="AF842" s="7" t="s">
        <v>33189</v>
      </c>
      <c r="AG842" s="7" t="s">
        <v>105</v>
      </c>
      <c r="AH842" s="7" t="s">
        <v>106</v>
      </c>
      <c r="AI842" s="7" t="s">
        <v>33188</v>
      </c>
      <c r="AJ842" s="7" t="s">
        <v>33189</v>
      </c>
      <c r="AK842" s="7" t="s">
        <v>33190</v>
      </c>
      <c r="AL842" s="7" t="s">
        <v>33191</v>
      </c>
      <c r="AM842" s="7" t="s">
        <v>109</v>
      </c>
    </row>
    <row r="843" spans="1:39" x14ac:dyDescent="0.2">
      <c r="A843">
        <v>1</v>
      </c>
      <c r="B843">
        <v>1</v>
      </c>
      <c r="G843" s="7">
        <v>900</v>
      </c>
      <c r="H843" s="7" t="s">
        <v>38</v>
      </c>
      <c r="I843" s="7">
        <v>4636230</v>
      </c>
      <c r="J843" s="7">
        <v>897</v>
      </c>
      <c r="K843" s="7" t="s">
        <v>38</v>
      </c>
      <c r="L843" s="7">
        <v>89</v>
      </c>
      <c r="M843" s="7" t="s">
        <v>91</v>
      </c>
      <c r="N843" s="7">
        <v>4636230</v>
      </c>
      <c r="O843" s="7" t="s">
        <v>33192</v>
      </c>
      <c r="P843" s="7" t="s">
        <v>93</v>
      </c>
      <c r="Q843" s="7" t="s">
        <v>33193</v>
      </c>
      <c r="R843" s="7" t="s">
        <v>33194</v>
      </c>
      <c r="S843" s="7"/>
      <c r="T843" s="7" t="s">
        <v>33195</v>
      </c>
      <c r="U843" s="7" t="s">
        <v>33196</v>
      </c>
      <c r="V843" s="7" t="s">
        <v>98</v>
      </c>
      <c r="W843" s="7" t="s">
        <v>33197</v>
      </c>
      <c r="X843" s="7"/>
      <c r="Y843" s="7"/>
      <c r="Z843" s="7"/>
      <c r="AA843" s="7" t="s">
        <v>33198</v>
      </c>
      <c r="AB843" s="7" t="s">
        <v>100</v>
      </c>
      <c r="AC843" s="7" t="s">
        <v>101</v>
      </c>
      <c r="AD843" s="7" t="s">
        <v>102</v>
      </c>
      <c r="AE843" s="7" t="s">
        <v>105</v>
      </c>
      <c r="AF843" s="7" t="s">
        <v>106</v>
      </c>
      <c r="AG843" s="7" t="s">
        <v>105</v>
      </c>
      <c r="AH843" s="7" t="s">
        <v>106</v>
      </c>
      <c r="AI843" s="7" t="s">
        <v>2900</v>
      </c>
      <c r="AJ843" s="7" t="s">
        <v>2901</v>
      </c>
      <c r="AK843" s="7" t="s">
        <v>2900</v>
      </c>
      <c r="AL843" s="7" t="s">
        <v>2901</v>
      </c>
      <c r="AM843" s="7" t="s">
        <v>109</v>
      </c>
    </row>
    <row r="844" spans="1:39" x14ac:dyDescent="0.2">
      <c r="A844">
        <v>1</v>
      </c>
      <c r="B844">
        <v>1</v>
      </c>
      <c r="G844" s="7">
        <v>901</v>
      </c>
      <c r="H844" s="7" t="s">
        <v>39</v>
      </c>
      <c r="I844" s="7">
        <v>80900</v>
      </c>
      <c r="J844" s="7">
        <v>909</v>
      </c>
      <c r="K844" s="7" t="s">
        <v>39</v>
      </c>
      <c r="L844" s="7">
        <v>0</v>
      </c>
      <c r="M844" s="7" t="s">
        <v>91</v>
      </c>
      <c r="N844" s="7">
        <v>80900</v>
      </c>
      <c r="O844" s="7" t="s">
        <v>33199</v>
      </c>
      <c r="P844" s="7" t="s">
        <v>93</v>
      </c>
      <c r="Q844" s="7" t="s">
        <v>33200</v>
      </c>
      <c r="R844" s="7" t="s">
        <v>33201</v>
      </c>
      <c r="S844" s="7"/>
      <c r="T844" s="7" t="s">
        <v>33202</v>
      </c>
      <c r="U844" s="7" t="s">
        <v>33203</v>
      </c>
      <c r="V844" s="7" t="s">
        <v>98</v>
      </c>
      <c r="W844" s="7" t="s">
        <v>33200</v>
      </c>
      <c r="X844" s="7"/>
      <c r="Y844" s="7"/>
      <c r="Z844" s="7"/>
      <c r="AA844" s="7" t="s">
        <v>33204</v>
      </c>
      <c r="AB844" s="7" t="s">
        <v>100</v>
      </c>
      <c r="AC844" s="7" t="s">
        <v>101</v>
      </c>
      <c r="AD844" s="7" t="s">
        <v>102</v>
      </c>
      <c r="AE844" s="7" t="s">
        <v>9006</v>
      </c>
      <c r="AF844" s="7" t="s">
        <v>9007</v>
      </c>
      <c r="AG844" s="7" t="s">
        <v>105</v>
      </c>
      <c r="AH844" s="7" t="s">
        <v>106</v>
      </c>
      <c r="AI844" s="7" t="s">
        <v>9006</v>
      </c>
      <c r="AJ844" s="7" t="s">
        <v>9007</v>
      </c>
      <c r="AK844" s="7" t="s">
        <v>9004</v>
      </c>
      <c r="AL844" s="7" t="s">
        <v>9005</v>
      </c>
      <c r="AM844" s="7" t="s">
        <v>109</v>
      </c>
    </row>
    <row r="845" spans="1:39" x14ac:dyDescent="0.2">
      <c r="A845">
        <v>1</v>
      </c>
      <c r="B845">
        <v>1</v>
      </c>
      <c r="G845" s="7">
        <v>902</v>
      </c>
      <c r="H845" s="7" t="s">
        <v>39</v>
      </c>
      <c r="I845" s="7">
        <v>83817</v>
      </c>
      <c r="J845" s="7">
        <v>910</v>
      </c>
      <c r="K845" s="7" t="s">
        <v>39</v>
      </c>
      <c r="L845" s="7">
        <v>1</v>
      </c>
      <c r="M845" s="7" t="s">
        <v>91</v>
      </c>
      <c r="N845" s="7">
        <v>83817</v>
      </c>
      <c r="O845" s="7" t="s">
        <v>33205</v>
      </c>
      <c r="P845" s="7" t="s">
        <v>93</v>
      </c>
      <c r="Q845" s="7" t="s">
        <v>33206</v>
      </c>
      <c r="R845" s="7" t="s">
        <v>33207</v>
      </c>
      <c r="S845" s="7"/>
      <c r="T845" s="7" t="s">
        <v>33208</v>
      </c>
      <c r="U845" s="7" t="s">
        <v>33209</v>
      </c>
      <c r="V845" s="7" t="s">
        <v>98</v>
      </c>
      <c r="W845" s="7" t="s">
        <v>33210</v>
      </c>
      <c r="X845" s="7"/>
      <c r="Y845" s="7"/>
      <c r="Z845" s="7"/>
      <c r="AA845" s="7" t="s">
        <v>33211</v>
      </c>
      <c r="AB845" s="7" t="s">
        <v>100</v>
      </c>
      <c r="AC845" s="7" t="s">
        <v>101</v>
      </c>
      <c r="AD845" s="7" t="s">
        <v>102</v>
      </c>
      <c r="AE845" s="7" t="s">
        <v>105</v>
      </c>
      <c r="AF845" s="7" t="s">
        <v>106</v>
      </c>
      <c r="AG845" s="7" t="s">
        <v>105</v>
      </c>
      <c r="AH845" s="7" t="s">
        <v>106</v>
      </c>
      <c r="AI845" s="7" t="s">
        <v>6547</v>
      </c>
      <c r="AJ845" s="7" t="s">
        <v>6548</v>
      </c>
      <c r="AK845" s="7" t="s">
        <v>6547</v>
      </c>
      <c r="AL845" s="7" t="s">
        <v>6548</v>
      </c>
      <c r="AM845" s="7" t="s">
        <v>109</v>
      </c>
    </row>
    <row r="846" spans="1:39" x14ac:dyDescent="0.2">
      <c r="A846">
        <v>1</v>
      </c>
      <c r="B846">
        <v>1</v>
      </c>
      <c r="G846" s="7">
        <v>903</v>
      </c>
      <c r="H846" s="7" t="s">
        <v>39</v>
      </c>
      <c r="I846" s="7">
        <v>139262</v>
      </c>
      <c r="J846" s="7">
        <v>911</v>
      </c>
      <c r="K846" s="7" t="s">
        <v>39</v>
      </c>
      <c r="L846" s="7">
        <v>2</v>
      </c>
      <c r="M846" s="7" t="s">
        <v>91</v>
      </c>
      <c r="N846" s="7">
        <v>139262</v>
      </c>
      <c r="O846" s="7" t="s">
        <v>33212</v>
      </c>
      <c r="P846" s="7" t="s">
        <v>93</v>
      </c>
      <c r="Q846" s="7" t="s">
        <v>33213</v>
      </c>
      <c r="R846" s="7" t="s">
        <v>33214</v>
      </c>
      <c r="S846" s="7"/>
      <c r="T846" s="7" t="s">
        <v>33215</v>
      </c>
      <c r="U846" s="7" t="s">
        <v>33216</v>
      </c>
      <c r="V846" s="7" t="s">
        <v>98</v>
      </c>
      <c r="W846" s="7" t="s">
        <v>33217</v>
      </c>
      <c r="X846" s="7"/>
      <c r="Y846" s="7"/>
      <c r="Z846" s="7"/>
      <c r="AA846" s="7" t="s">
        <v>33218</v>
      </c>
      <c r="AB846" s="7" t="s">
        <v>100</v>
      </c>
      <c r="AC846" s="7" t="s">
        <v>101</v>
      </c>
      <c r="AD846" s="7" t="s">
        <v>102</v>
      </c>
      <c r="AE846" s="7" t="s">
        <v>26725</v>
      </c>
      <c r="AF846" s="7" t="s">
        <v>26726</v>
      </c>
      <c r="AG846" s="7" t="s">
        <v>21824</v>
      </c>
      <c r="AH846" s="7" t="s">
        <v>21825</v>
      </c>
      <c r="AI846" s="7" t="s">
        <v>26725</v>
      </c>
      <c r="AJ846" s="7" t="s">
        <v>26726</v>
      </c>
      <c r="AK846" s="7" t="s">
        <v>21824</v>
      </c>
      <c r="AL846" s="7" t="s">
        <v>21825</v>
      </c>
      <c r="AM846" s="7" t="s">
        <v>109</v>
      </c>
    </row>
    <row r="847" spans="1:39" x14ac:dyDescent="0.2">
      <c r="A847">
        <v>1</v>
      </c>
      <c r="B847">
        <v>1</v>
      </c>
      <c r="G847" s="7">
        <v>904</v>
      </c>
      <c r="H847" s="7" t="s">
        <v>39</v>
      </c>
      <c r="I847" s="7">
        <v>229212</v>
      </c>
      <c r="J847" s="7">
        <v>912</v>
      </c>
      <c r="K847" s="7" t="s">
        <v>39</v>
      </c>
      <c r="L847" s="7">
        <v>3</v>
      </c>
      <c r="M847" s="7" t="s">
        <v>91</v>
      </c>
      <c r="N847" s="7">
        <v>229212</v>
      </c>
      <c r="O847" s="7" t="s">
        <v>33219</v>
      </c>
      <c r="P847" s="7" t="s">
        <v>93</v>
      </c>
      <c r="Q847" s="7" t="s">
        <v>33220</v>
      </c>
      <c r="R847" s="7" t="s">
        <v>33221</v>
      </c>
      <c r="S847" s="7"/>
      <c r="T847" s="7" t="s">
        <v>33222</v>
      </c>
      <c r="U847" s="7" t="s">
        <v>33223</v>
      </c>
      <c r="V847" s="7" t="s">
        <v>98</v>
      </c>
      <c r="W847" s="7" t="s">
        <v>33224</v>
      </c>
      <c r="X847" s="7"/>
      <c r="Y847" s="7"/>
      <c r="Z847" s="7"/>
      <c r="AA847" s="7" t="s">
        <v>33225</v>
      </c>
      <c r="AB847" s="7" t="s">
        <v>100</v>
      </c>
      <c r="AC847" s="7" t="s">
        <v>101</v>
      </c>
      <c r="AD847" s="7" t="s">
        <v>102</v>
      </c>
      <c r="AE847" s="7" t="s">
        <v>105</v>
      </c>
      <c r="AF847" s="7" t="s">
        <v>106</v>
      </c>
      <c r="AG847" s="7" t="s">
        <v>105</v>
      </c>
      <c r="AH847" s="7" t="s">
        <v>106</v>
      </c>
      <c r="AI847" s="7" t="s">
        <v>105</v>
      </c>
      <c r="AJ847" s="7" t="s">
        <v>106</v>
      </c>
      <c r="AK847" s="7" t="s">
        <v>105</v>
      </c>
      <c r="AL847" s="7" t="s">
        <v>106</v>
      </c>
      <c r="AM847" s="7" t="s">
        <v>109</v>
      </c>
    </row>
    <row r="848" spans="1:39" x14ac:dyDescent="0.2">
      <c r="A848">
        <v>1</v>
      </c>
      <c r="B848">
        <v>1</v>
      </c>
      <c r="G848" s="7">
        <v>905</v>
      </c>
      <c r="H848" s="7" t="s">
        <v>39</v>
      </c>
      <c r="I848" s="7">
        <v>236331</v>
      </c>
      <c r="J848" s="7">
        <v>913</v>
      </c>
      <c r="K848" s="7" t="s">
        <v>39</v>
      </c>
      <c r="L848" s="7">
        <v>4</v>
      </c>
      <c r="M848" s="7" t="s">
        <v>91</v>
      </c>
      <c r="N848" s="7">
        <v>236331</v>
      </c>
      <c r="O848" s="7" t="s">
        <v>33226</v>
      </c>
      <c r="P848" s="7" t="s">
        <v>93</v>
      </c>
      <c r="Q848" s="7" t="s">
        <v>33227</v>
      </c>
      <c r="R848" s="7" t="s">
        <v>33228</v>
      </c>
      <c r="S848" s="7"/>
      <c r="T848" s="7" t="s">
        <v>33229</v>
      </c>
      <c r="U848" s="7" t="s">
        <v>33230</v>
      </c>
      <c r="V848" s="7" t="s">
        <v>98</v>
      </c>
      <c r="W848" s="7" t="s">
        <v>33231</v>
      </c>
      <c r="X848" s="7"/>
      <c r="Y848" s="7"/>
      <c r="Z848" s="7"/>
      <c r="AA848" s="7" t="s">
        <v>33232</v>
      </c>
      <c r="AB848" s="7" t="s">
        <v>100</v>
      </c>
      <c r="AC848" s="7" t="s">
        <v>101</v>
      </c>
      <c r="AD848" s="7" t="s">
        <v>102</v>
      </c>
      <c r="AE848" s="7" t="s">
        <v>105</v>
      </c>
      <c r="AF848" s="7" t="s">
        <v>106</v>
      </c>
      <c r="AG848" s="7" t="s">
        <v>33233</v>
      </c>
      <c r="AH848" s="7" t="s">
        <v>33234</v>
      </c>
      <c r="AI848" s="7" t="s">
        <v>105</v>
      </c>
      <c r="AJ848" s="7" t="s">
        <v>106</v>
      </c>
      <c r="AK848" s="7" t="s">
        <v>33233</v>
      </c>
      <c r="AL848" s="7" t="s">
        <v>33234</v>
      </c>
      <c r="AM848" s="7" t="s">
        <v>109</v>
      </c>
    </row>
    <row r="849" spans="1:39" x14ac:dyDescent="0.2">
      <c r="A849">
        <v>1</v>
      </c>
      <c r="B849">
        <v>1</v>
      </c>
      <c r="G849" s="7">
        <v>906</v>
      </c>
      <c r="H849" s="7" t="s">
        <v>39</v>
      </c>
      <c r="I849" s="7">
        <v>241186</v>
      </c>
      <c r="J849" s="7">
        <v>914</v>
      </c>
      <c r="K849" s="7" t="s">
        <v>39</v>
      </c>
      <c r="L849" s="7">
        <v>5</v>
      </c>
      <c r="M849" s="7" t="s">
        <v>91</v>
      </c>
      <c r="N849" s="7">
        <v>241186</v>
      </c>
      <c r="O849" s="7" t="s">
        <v>33235</v>
      </c>
      <c r="P849" s="7" t="s">
        <v>93</v>
      </c>
      <c r="Q849" s="7" t="s">
        <v>33236</v>
      </c>
      <c r="R849" s="7" t="s">
        <v>33237</v>
      </c>
      <c r="S849" s="7"/>
      <c r="T849" s="7" t="s">
        <v>33238</v>
      </c>
      <c r="U849" s="7" t="s">
        <v>33239</v>
      </c>
      <c r="V849" s="7" t="s">
        <v>98</v>
      </c>
      <c r="W849" s="7" t="s">
        <v>33240</v>
      </c>
      <c r="X849" s="7"/>
      <c r="Y849" s="7"/>
      <c r="Z849" s="7"/>
      <c r="AA849" s="7" t="s">
        <v>33241</v>
      </c>
      <c r="AB849" s="7" t="s">
        <v>100</v>
      </c>
      <c r="AC849" s="7" t="s">
        <v>101</v>
      </c>
      <c r="AD849" s="7" t="s">
        <v>102</v>
      </c>
      <c r="AE849" s="7" t="s">
        <v>26755</v>
      </c>
      <c r="AF849" s="7" t="s">
        <v>26756</v>
      </c>
      <c r="AG849" s="7" t="s">
        <v>33242</v>
      </c>
      <c r="AH849" s="7" t="s">
        <v>33243</v>
      </c>
      <c r="AI849" s="7" t="s">
        <v>26755</v>
      </c>
      <c r="AJ849" s="7" t="s">
        <v>26756</v>
      </c>
      <c r="AK849" s="7" t="s">
        <v>33242</v>
      </c>
      <c r="AL849" s="7" t="s">
        <v>33243</v>
      </c>
      <c r="AM849" s="7" t="s">
        <v>109</v>
      </c>
    </row>
    <row r="850" spans="1:39" x14ac:dyDescent="0.2">
      <c r="A850">
        <v>1</v>
      </c>
      <c r="B850">
        <v>1</v>
      </c>
      <c r="G850" s="7">
        <v>907</v>
      </c>
      <c r="H850" s="7" t="s">
        <v>39</v>
      </c>
      <c r="I850" s="7">
        <v>317264</v>
      </c>
      <c r="J850" s="7">
        <v>915</v>
      </c>
      <c r="K850" s="7" t="s">
        <v>39</v>
      </c>
      <c r="L850" s="7">
        <v>6</v>
      </c>
      <c r="M850" s="7" t="s">
        <v>91</v>
      </c>
      <c r="N850" s="7">
        <v>317264</v>
      </c>
      <c r="O850" s="7" t="s">
        <v>33244</v>
      </c>
      <c r="P850" s="7" t="s">
        <v>93</v>
      </c>
      <c r="Q850" s="7" t="s">
        <v>33245</v>
      </c>
      <c r="R850" s="7" t="s">
        <v>33246</v>
      </c>
      <c r="S850" s="7"/>
      <c r="T850" s="7" t="s">
        <v>33247</v>
      </c>
      <c r="U850" s="7" t="s">
        <v>33248</v>
      </c>
      <c r="V850" s="7" t="s">
        <v>98</v>
      </c>
      <c r="W850" s="7" t="s">
        <v>33249</v>
      </c>
      <c r="X850" s="7"/>
      <c r="Y850" s="7"/>
      <c r="Z850" s="7"/>
      <c r="AA850" s="7" t="s">
        <v>33250</v>
      </c>
      <c r="AB850" s="7" t="s">
        <v>100</v>
      </c>
      <c r="AC850" s="7" t="s">
        <v>101</v>
      </c>
      <c r="AD850" s="7" t="s">
        <v>102</v>
      </c>
      <c r="AE850" s="7" t="s">
        <v>105</v>
      </c>
      <c r="AF850" s="7" t="s">
        <v>106</v>
      </c>
      <c r="AG850" s="7" t="s">
        <v>19558</v>
      </c>
      <c r="AH850" s="7" t="s">
        <v>19559</v>
      </c>
      <c r="AI850" s="7" t="s">
        <v>33251</v>
      </c>
      <c r="AJ850" s="7" t="s">
        <v>33252</v>
      </c>
      <c r="AK850" s="7" t="s">
        <v>19558</v>
      </c>
      <c r="AL850" s="7" t="s">
        <v>19559</v>
      </c>
      <c r="AM850" s="7" t="s">
        <v>109</v>
      </c>
    </row>
    <row r="851" spans="1:39" x14ac:dyDescent="0.2">
      <c r="A851">
        <v>1</v>
      </c>
      <c r="B851">
        <v>1</v>
      </c>
      <c r="G851" s="7">
        <v>908</v>
      </c>
      <c r="H851" s="7" t="s">
        <v>39</v>
      </c>
      <c r="I851" s="7">
        <v>334096</v>
      </c>
      <c r="J851" s="7">
        <v>916</v>
      </c>
      <c r="K851" s="7" t="s">
        <v>39</v>
      </c>
      <c r="L851" s="7">
        <v>7</v>
      </c>
      <c r="M851" s="7" t="s">
        <v>91</v>
      </c>
      <c r="N851" s="7">
        <v>334096</v>
      </c>
      <c r="O851" s="7" t="s">
        <v>33253</v>
      </c>
      <c r="P851" s="7" t="s">
        <v>93</v>
      </c>
      <c r="Q851" s="7" t="s">
        <v>33254</v>
      </c>
      <c r="R851" s="7" t="s">
        <v>33255</v>
      </c>
      <c r="S851" s="7"/>
      <c r="T851" s="7" t="s">
        <v>33256</v>
      </c>
      <c r="U851" s="7" t="s">
        <v>33257</v>
      </c>
      <c r="V851" s="7" t="s">
        <v>98</v>
      </c>
      <c r="W851" s="7" t="s">
        <v>33258</v>
      </c>
      <c r="X851" s="7"/>
      <c r="Y851" s="7"/>
      <c r="Z851" s="7"/>
      <c r="AA851" s="7" t="s">
        <v>33259</v>
      </c>
      <c r="AB851" s="7" t="s">
        <v>100</v>
      </c>
      <c r="AC851" s="7" t="s">
        <v>101</v>
      </c>
      <c r="AD851" s="7" t="s">
        <v>102</v>
      </c>
      <c r="AE851" s="7" t="s">
        <v>12401</v>
      </c>
      <c r="AF851" s="7" t="s">
        <v>12402</v>
      </c>
      <c r="AG851" s="7" t="s">
        <v>12399</v>
      </c>
      <c r="AH851" s="7" t="s">
        <v>12400</v>
      </c>
      <c r="AI851" s="7" t="s">
        <v>12401</v>
      </c>
      <c r="AJ851" s="7" t="s">
        <v>12402</v>
      </c>
      <c r="AK851" s="7" t="s">
        <v>12399</v>
      </c>
      <c r="AL851" s="7" t="s">
        <v>12400</v>
      </c>
      <c r="AM851" s="7" t="s">
        <v>109</v>
      </c>
    </row>
    <row r="852" spans="1:39" x14ac:dyDescent="0.2">
      <c r="A852">
        <v>1</v>
      </c>
      <c r="B852">
        <v>1</v>
      </c>
      <c r="G852" s="7">
        <v>909</v>
      </c>
      <c r="H852" s="7" t="s">
        <v>39</v>
      </c>
      <c r="I852" s="7">
        <v>349130</v>
      </c>
      <c r="J852" s="7">
        <v>917</v>
      </c>
      <c r="K852" s="7" t="s">
        <v>39</v>
      </c>
      <c r="L852" s="7">
        <v>8</v>
      </c>
      <c r="M852" s="7" t="s">
        <v>91</v>
      </c>
      <c r="N852" s="7">
        <v>349130</v>
      </c>
      <c r="O852" s="7" t="s">
        <v>33260</v>
      </c>
      <c r="P852" s="7" t="s">
        <v>93</v>
      </c>
      <c r="Q852" s="7" t="s">
        <v>33261</v>
      </c>
      <c r="R852" s="7" t="s">
        <v>33262</v>
      </c>
      <c r="S852" s="7"/>
      <c r="T852" s="7" t="s">
        <v>33263</v>
      </c>
      <c r="U852" s="7" t="s">
        <v>33264</v>
      </c>
      <c r="V852" s="7" t="s">
        <v>98</v>
      </c>
      <c r="W852" s="7" t="s">
        <v>33265</v>
      </c>
      <c r="X852" s="7"/>
      <c r="Y852" s="7"/>
      <c r="Z852" s="7"/>
      <c r="AA852" s="7" t="s">
        <v>33266</v>
      </c>
      <c r="AB852" s="7" t="s">
        <v>100</v>
      </c>
      <c r="AC852" s="7" t="s">
        <v>101</v>
      </c>
      <c r="AD852" s="7" t="s">
        <v>102</v>
      </c>
      <c r="AE852" s="7" t="s">
        <v>105</v>
      </c>
      <c r="AF852" s="7" t="s">
        <v>106</v>
      </c>
      <c r="AG852" s="7" t="s">
        <v>33267</v>
      </c>
      <c r="AH852" s="7" t="s">
        <v>33268</v>
      </c>
      <c r="AI852" s="7" t="s">
        <v>4823</v>
      </c>
      <c r="AJ852" s="7" t="s">
        <v>4824</v>
      </c>
      <c r="AK852" s="7" t="s">
        <v>33267</v>
      </c>
      <c r="AL852" s="7" t="s">
        <v>33268</v>
      </c>
      <c r="AM852" s="7" t="s">
        <v>109</v>
      </c>
    </row>
    <row r="853" spans="1:39" x14ac:dyDescent="0.2">
      <c r="A853">
        <v>1</v>
      </c>
      <c r="B853">
        <v>1</v>
      </c>
      <c r="G853" s="7">
        <v>910</v>
      </c>
      <c r="H853" s="7" t="s">
        <v>39</v>
      </c>
      <c r="I853" s="7">
        <v>400817</v>
      </c>
      <c r="J853" s="7">
        <v>918</v>
      </c>
      <c r="K853" s="7" t="s">
        <v>39</v>
      </c>
      <c r="L853" s="7">
        <v>9</v>
      </c>
      <c r="M853" s="7" t="s">
        <v>91</v>
      </c>
      <c r="N853" s="7">
        <v>400817</v>
      </c>
      <c r="O853" s="7" t="s">
        <v>33269</v>
      </c>
      <c r="P853" s="7" t="s">
        <v>93</v>
      </c>
      <c r="Q853" s="7" t="s">
        <v>33270</v>
      </c>
      <c r="R853" s="7" t="s">
        <v>33271</v>
      </c>
      <c r="S853" s="7"/>
      <c r="T853" s="7" t="s">
        <v>33272</v>
      </c>
      <c r="U853" s="7" t="s">
        <v>33273</v>
      </c>
      <c r="V853" s="7" t="s">
        <v>98</v>
      </c>
      <c r="W853" s="7" t="s">
        <v>33274</v>
      </c>
      <c r="X853" s="7"/>
      <c r="Y853" s="7"/>
      <c r="Z853" s="7"/>
      <c r="AA853" s="7" t="s">
        <v>33275</v>
      </c>
      <c r="AB853" s="7" t="s">
        <v>100</v>
      </c>
      <c r="AC853" s="7" t="s">
        <v>101</v>
      </c>
      <c r="AD853" s="7" t="s">
        <v>102</v>
      </c>
      <c r="AE853" s="7" t="s">
        <v>23406</v>
      </c>
      <c r="AF853" s="7" t="s">
        <v>23407</v>
      </c>
      <c r="AG853" s="7" t="s">
        <v>105</v>
      </c>
      <c r="AH853" s="7" t="s">
        <v>106</v>
      </c>
      <c r="AI853" s="7" t="s">
        <v>23406</v>
      </c>
      <c r="AJ853" s="7" t="s">
        <v>23407</v>
      </c>
      <c r="AK853" s="7" t="s">
        <v>1071</v>
      </c>
      <c r="AL853" s="7" t="s">
        <v>1072</v>
      </c>
      <c r="AM853" s="7" t="s">
        <v>109</v>
      </c>
    </row>
    <row r="854" spans="1:39" x14ac:dyDescent="0.2">
      <c r="A854">
        <v>1</v>
      </c>
      <c r="B854">
        <v>1</v>
      </c>
      <c r="G854" s="7">
        <v>911</v>
      </c>
      <c r="H854" s="7" t="s">
        <v>39</v>
      </c>
      <c r="I854" s="7">
        <v>404319</v>
      </c>
      <c r="J854" s="7">
        <v>919</v>
      </c>
      <c r="K854" s="7" t="s">
        <v>39</v>
      </c>
      <c r="L854" s="7">
        <v>10</v>
      </c>
      <c r="M854" s="7" t="s">
        <v>91</v>
      </c>
      <c r="N854" s="7">
        <v>404319</v>
      </c>
      <c r="O854" s="7" t="s">
        <v>33276</v>
      </c>
      <c r="P854" s="7" t="s">
        <v>93</v>
      </c>
      <c r="Q854" s="7" t="s">
        <v>33277</v>
      </c>
      <c r="R854" s="7" t="s">
        <v>33278</v>
      </c>
      <c r="S854" s="7"/>
      <c r="T854" s="7" t="s">
        <v>33279</v>
      </c>
      <c r="U854" s="7" t="s">
        <v>33280</v>
      </c>
      <c r="V854" s="7" t="s">
        <v>98</v>
      </c>
      <c r="W854" s="7" t="s">
        <v>33281</v>
      </c>
      <c r="X854" s="7"/>
      <c r="Y854" s="7"/>
      <c r="Z854" s="7"/>
      <c r="AA854" s="7" t="s">
        <v>33282</v>
      </c>
      <c r="AB854" s="7" t="s">
        <v>100</v>
      </c>
      <c r="AC854" s="7" t="s">
        <v>101</v>
      </c>
      <c r="AD854" s="7" t="s">
        <v>102</v>
      </c>
      <c r="AE854" s="7" t="s">
        <v>105</v>
      </c>
      <c r="AF854" s="7" t="s">
        <v>106</v>
      </c>
      <c r="AG854" s="7" t="s">
        <v>14086</v>
      </c>
      <c r="AH854" s="7" t="s">
        <v>14087</v>
      </c>
      <c r="AI854" s="7" t="s">
        <v>1071</v>
      </c>
      <c r="AJ854" s="7" t="s">
        <v>1072</v>
      </c>
      <c r="AK854" s="7" t="s">
        <v>14086</v>
      </c>
      <c r="AL854" s="7" t="s">
        <v>14087</v>
      </c>
      <c r="AM854" s="7" t="s">
        <v>109</v>
      </c>
    </row>
    <row r="855" spans="1:39" x14ac:dyDescent="0.2">
      <c r="A855">
        <v>1</v>
      </c>
      <c r="B855">
        <v>1</v>
      </c>
      <c r="G855" s="7">
        <v>912</v>
      </c>
      <c r="H855" s="7" t="s">
        <v>39</v>
      </c>
      <c r="I855" s="7">
        <v>428580</v>
      </c>
      <c r="J855" s="7">
        <v>920</v>
      </c>
      <c r="K855" s="7" t="s">
        <v>39</v>
      </c>
      <c r="L855" s="7">
        <v>11</v>
      </c>
      <c r="M855" s="7" t="s">
        <v>91</v>
      </c>
      <c r="N855" s="7">
        <v>428580</v>
      </c>
      <c r="O855" s="7" t="s">
        <v>33283</v>
      </c>
      <c r="P855" s="7" t="s">
        <v>93</v>
      </c>
      <c r="Q855" s="7" t="s">
        <v>33284</v>
      </c>
      <c r="R855" s="7" t="s">
        <v>33285</v>
      </c>
      <c r="S855" s="7"/>
      <c r="T855" s="7" t="s">
        <v>33286</v>
      </c>
      <c r="U855" s="7" t="s">
        <v>33287</v>
      </c>
      <c r="V855" s="7" t="s">
        <v>98</v>
      </c>
      <c r="W855" s="7" t="s">
        <v>33288</v>
      </c>
      <c r="X855" s="7"/>
      <c r="Y855" s="7"/>
      <c r="Z855" s="7"/>
      <c r="AA855" s="7" t="s">
        <v>33289</v>
      </c>
      <c r="AB855" s="7" t="s">
        <v>100</v>
      </c>
      <c r="AC855" s="7" t="s">
        <v>101</v>
      </c>
      <c r="AD855" s="7" t="s">
        <v>102</v>
      </c>
      <c r="AE855" s="7" t="s">
        <v>105</v>
      </c>
      <c r="AF855" s="7" t="s">
        <v>106</v>
      </c>
      <c r="AG855" s="7" t="s">
        <v>105</v>
      </c>
      <c r="AH855" s="7" t="s">
        <v>106</v>
      </c>
      <c r="AI855" s="7" t="s">
        <v>19587</v>
      </c>
      <c r="AJ855" s="7" t="s">
        <v>19588</v>
      </c>
      <c r="AK855" s="7" t="s">
        <v>19587</v>
      </c>
      <c r="AL855" s="7" t="s">
        <v>19588</v>
      </c>
      <c r="AM855" s="7" t="s">
        <v>109</v>
      </c>
    </row>
    <row r="856" spans="1:39" x14ac:dyDescent="0.2">
      <c r="A856">
        <v>1</v>
      </c>
      <c r="B856">
        <v>1</v>
      </c>
      <c r="G856" s="7">
        <v>913</v>
      </c>
      <c r="H856" s="7" t="s">
        <v>39</v>
      </c>
      <c r="I856" s="7">
        <v>439765</v>
      </c>
      <c r="J856" s="7">
        <v>921</v>
      </c>
      <c r="K856" s="7" t="s">
        <v>39</v>
      </c>
      <c r="L856" s="7">
        <v>12</v>
      </c>
      <c r="M856" s="7" t="s">
        <v>91</v>
      </c>
      <c r="N856" s="7">
        <v>439765</v>
      </c>
      <c r="O856" s="7" t="s">
        <v>33290</v>
      </c>
      <c r="P856" s="7" t="s">
        <v>93</v>
      </c>
      <c r="Q856" s="7" t="s">
        <v>33291</v>
      </c>
      <c r="R856" s="7" t="s">
        <v>33292</v>
      </c>
      <c r="S856" s="7"/>
      <c r="T856" s="7" t="s">
        <v>33293</v>
      </c>
      <c r="U856" s="7" t="s">
        <v>33294</v>
      </c>
      <c r="V856" s="7" t="s">
        <v>98</v>
      </c>
      <c r="W856" s="7" t="s">
        <v>33295</v>
      </c>
      <c r="X856" s="7"/>
      <c r="Y856" s="7"/>
      <c r="Z856" s="7"/>
      <c r="AA856" s="7" t="s">
        <v>33296</v>
      </c>
      <c r="AB856" s="7" t="s">
        <v>100</v>
      </c>
      <c r="AC856" s="7" t="s">
        <v>101</v>
      </c>
      <c r="AD856" s="7" t="s">
        <v>102</v>
      </c>
      <c r="AE856" s="7" t="s">
        <v>33297</v>
      </c>
      <c r="AF856" s="7" t="s">
        <v>33298</v>
      </c>
      <c r="AG856" s="7" t="s">
        <v>105</v>
      </c>
      <c r="AH856" s="7" t="s">
        <v>106</v>
      </c>
      <c r="AI856" s="7" t="s">
        <v>33297</v>
      </c>
      <c r="AJ856" s="7" t="s">
        <v>33298</v>
      </c>
      <c r="AK856" s="7" t="s">
        <v>33299</v>
      </c>
      <c r="AL856" s="7" t="s">
        <v>33300</v>
      </c>
      <c r="AM856" s="7" t="s">
        <v>109</v>
      </c>
    </row>
    <row r="857" spans="1:39" x14ac:dyDescent="0.2">
      <c r="A857">
        <v>1</v>
      </c>
      <c r="B857">
        <v>1</v>
      </c>
      <c r="G857" s="7">
        <v>914</v>
      </c>
      <c r="H857" s="7" t="s">
        <v>39</v>
      </c>
      <c r="I857" s="7">
        <v>442111</v>
      </c>
      <c r="J857" s="7">
        <v>922</v>
      </c>
      <c r="K857" s="7" t="s">
        <v>39</v>
      </c>
      <c r="L857" s="7">
        <v>13</v>
      </c>
      <c r="M857" s="7" t="s">
        <v>91</v>
      </c>
      <c r="N857" s="7">
        <v>442111</v>
      </c>
      <c r="O857" s="7" t="s">
        <v>33301</v>
      </c>
      <c r="P857" s="7" t="s">
        <v>93</v>
      </c>
      <c r="Q857" s="7" t="s">
        <v>33302</v>
      </c>
      <c r="R857" s="7" t="s">
        <v>33303</v>
      </c>
      <c r="S857" s="7"/>
      <c r="T857" s="7" t="s">
        <v>33304</v>
      </c>
      <c r="U857" s="7" t="s">
        <v>33305</v>
      </c>
      <c r="V857" s="7" t="s">
        <v>98</v>
      </c>
      <c r="W857" s="7" t="s">
        <v>33306</v>
      </c>
      <c r="X857" s="7"/>
      <c r="Y857" s="7"/>
      <c r="Z857" s="7"/>
      <c r="AA857" s="7" t="s">
        <v>28143</v>
      </c>
      <c r="AB857" s="7" t="s">
        <v>100</v>
      </c>
      <c r="AC857" s="7" t="s">
        <v>101</v>
      </c>
      <c r="AD857" s="7" t="s">
        <v>102</v>
      </c>
      <c r="AE857" s="7" t="s">
        <v>105</v>
      </c>
      <c r="AF857" s="7" t="s">
        <v>106</v>
      </c>
      <c r="AG857" s="7" t="s">
        <v>105</v>
      </c>
      <c r="AH857" s="7" t="s">
        <v>106</v>
      </c>
      <c r="AI857" s="7" t="s">
        <v>33299</v>
      </c>
      <c r="AJ857" s="7" t="s">
        <v>33300</v>
      </c>
      <c r="AK857" s="7" t="s">
        <v>1091</v>
      </c>
      <c r="AL857" s="7" t="s">
        <v>1092</v>
      </c>
      <c r="AM857" s="7" t="s">
        <v>109</v>
      </c>
    </row>
    <row r="858" spans="1:39" x14ac:dyDescent="0.2">
      <c r="A858">
        <v>1</v>
      </c>
      <c r="B858">
        <v>1</v>
      </c>
      <c r="G858" s="7">
        <v>915</v>
      </c>
      <c r="H858" s="7" t="s">
        <v>39</v>
      </c>
      <c r="I858" s="7">
        <v>459528</v>
      </c>
      <c r="J858" s="7">
        <v>923</v>
      </c>
      <c r="K858" s="7" t="s">
        <v>39</v>
      </c>
      <c r="L858" s="7">
        <v>14</v>
      </c>
      <c r="M858" s="7" t="s">
        <v>91</v>
      </c>
      <c r="N858" s="7">
        <v>459528</v>
      </c>
      <c r="O858" s="7" t="s">
        <v>33307</v>
      </c>
      <c r="P858" s="7" t="s">
        <v>93</v>
      </c>
      <c r="Q858" s="7" t="s">
        <v>33308</v>
      </c>
      <c r="R858" s="7" t="s">
        <v>33309</v>
      </c>
      <c r="S858" s="7"/>
      <c r="T858" s="7" t="s">
        <v>33310</v>
      </c>
      <c r="U858" s="7" t="s">
        <v>33311</v>
      </c>
      <c r="V858" s="7" t="s">
        <v>98</v>
      </c>
      <c r="W858" s="7" t="s">
        <v>33312</v>
      </c>
      <c r="X858" s="7"/>
      <c r="Y858" s="7"/>
      <c r="Z858" s="7"/>
      <c r="AA858" s="7" t="s">
        <v>33313</v>
      </c>
      <c r="AB858" s="7" t="s">
        <v>100</v>
      </c>
      <c r="AC858" s="7" t="s">
        <v>101</v>
      </c>
      <c r="AD858" s="7" t="s">
        <v>102</v>
      </c>
      <c r="AE858" s="7" t="s">
        <v>105</v>
      </c>
      <c r="AF858" s="7" t="s">
        <v>106</v>
      </c>
      <c r="AG858" s="7" t="s">
        <v>105</v>
      </c>
      <c r="AH858" s="7" t="s">
        <v>106</v>
      </c>
      <c r="AI858" s="7" t="s">
        <v>28159</v>
      </c>
      <c r="AJ858" s="7" t="s">
        <v>28160</v>
      </c>
      <c r="AK858" s="7" t="s">
        <v>28159</v>
      </c>
      <c r="AL858" s="7" t="s">
        <v>28160</v>
      </c>
      <c r="AM858" s="7" t="s">
        <v>109</v>
      </c>
    </row>
    <row r="859" spans="1:39" x14ac:dyDescent="0.2">
      <c r="A859">
        <v>1</v>
      </c>
      <c r="B859">
        <v>1</v>
      </c>
      <c r="G859" s="7">
        <v>916</v>
      </c>
      <c r="H859" s="7" t="s">
        <v>39</v>
      </c>
      <c r="I859" s="7">
        <v>535850</v>
      </c>
      <c r="J859" s="7">
        <v>924</v>
      </c>
      <c r="K859" s="7" t="s">
        <v>39</v>
      </c>
      <c r="L859" s="7">
        <v>15</v>
      </c>
      <c r="M859" s="7" t="s">
        <v>91</v>
      </c>
      <c r="N859" s="7">
        <v>535850</v>
      </c>
      <c r="O859" s="7" t="s">
        <v>33314</v>
      </c>
      <c r="P859" s="7" t="s">
        <v>93</v>
      </c>
      <c r="Q859" s="7" t="s">
        <v>33315</v>
      </c>
      <c r="R859" s="7" t="s">
        <v>33316</v>
      </c>
      <c r="S859" s="7"/>
      <c r="T859" s="7" t="s">
        <v>33317</v>
      </c>
      <c r="U859" s="7" t="s">
        <v>33318</v>
      </c>
      <c r="V859" s="7" t="s">
        <v>98</v>
      </c>
      <c r="W859" s="7" t="s">
        <v>33319</v>
      </c>
      <c r="X859" s="7"/>
      <c r="Y859" s="7"/>
      <c r="Z859" s="7"/>
      <c r="AA859" s="7" t="s">
        <v>33320</v>
      </c>
      <c r="AB859" s="7" t="s">
        <v>100</v>
      </c>
      <c r="AC859" s="7" t="s">
        <v>101</v>
      </c>
      <c r="AD859" s="7" t="s">
        <v>102</v>
      </c>
      <c r="AE859" s="7" t="s">
        <v>204</v>
      </c>
      <c r="AF859" s="7" t="s">
        <v>205</v>
      </c>
      <c r="AG859" s="7" t="s">
        <v>105</v>
      </c>
      <c r="AH859" s="7" t="s">
        <v>106</v>
      </c>
      <c r="AI859" s="7" t="s">
        <v>204</v>
      </c>
      <c r="AJ859" s="7" t="s">
        <v>205</v>
      </c>
      <c r="AK859" s="7" t="s">
        <v>206</v>
      </c>
      <c r="AL859" s="7" t="s">
        <v>207</v>
      </c>
      <c r="AM859" s="7" t="s">
        <v>109</v>
      </c>
    </row>
    <row r="860" spans="1:39" x14ac:dyDescent="0.2">
      <c r="A860">
        <v>1</v>
      </c>
      <c r="B860">
        <v>1</v>
      </c>
      <c r="G860" s="7">
        <v>917</v>
      </c>
      <c r="H860" s="7" t="s">
        <v>39</v>
      </c>
      <c r="I860" s="7">
        <v>617816</v>
      </c>
      <c r="J860" s="7">
        <v>925</v>
      </c>
      <c r="K860" s="7" t="s">
        <v>39</v>
      </c>
      <c r="L860" s="7">
        <v>16</v>
      </c>
      <c r="M860" s="7" t="s">
        <v>91</v>
      </c>
      <c r="N860" s="7">
        <v>617816</v>
      </c>
      <c r="O860" s="7" t="s">
        <v>33321</v>
      </c>
      <c r="P860" s="7" t="s">
        <v>93</v>
      </c>
      <c r="Q860" s="7" t="s">
        <v>33322</v>
      </c>
      <c r="R860" s="7" t="s">
        <v>33323</v>
      </c>
      <c r="S860" s="7"/>
      <c r="T860" s="7" t="s">
        <v>33324</v>
      </c>
      <c r="U860" s="7" t="s">
        <v>33325</v>
      </c>
      <c r="V860" s="7" t="s">
        <v>98</v>
      </c>
      <c r="W860" s="7" t="s">
        <v>33326</v>
      </c>
      <c r="X860" s="7"/>
      <c r="Y860" s="7"/>
      <c r="Z860" s="7"/>
      <c r="AA860" s="7" t="s">
        <v>33327</v>
      </c>
      <c r="AB860" s="7" t="s">
        <v>100</v>
      </c>
      <c r="AC860" s="7" t="s">
        <v>101</v>
      </c>
      <c r="AD860" s="7" t="s">
        <v>102</v>
      </c>
      <c r="AE860" s="7" t="s">
        <v>105</v>
      </c>
      <c r="AF860" s="7" t="s">
        <v>106</v>
      </c>
      <c r="AG860" s="7" t="s">
        <v>19644</v>
      </c>
      <c r="AH860" s="7" t="s">
        <v>19645</v>
      </c>
      <c r="AI860" s="7" t="s">
        <v>26276</v>
      </c>
      <c r="AJ860" s="7" t="s">
        <v>26277</v>
      </c>
      <c r="AK860" s="7" t="s">
        <v>19644</v>
      </c>
      <c r="AL860" s="7" t="s">
        <v>19645</v>
      </c>
      <c r="AM860" s="7" t="s">
        <v>109</v>
      </c>
    </row>
    <row r="861" spans="1:39" x14ac:dyDescent="0.2">
      <c r="A861">
        <v>1</v>
      </c>
      <c r="B861">
        <v>1</v>
      </c>
      <c r="G861" s="7">
        <v>918</v>
      </c>
      <c r="H861" s="7" t="s">
        <v>39</v>
      </c>
      <c r="I861" s="7">
        <v>636638</v>
      </c>
      <c r="J861" s="7">
        <v>926</v>
      </c>
      <c r="K861" s="7" t="s">
        <v>39</v>
      </c>
      <c r="L861" s="7">
        <v>17</v>
      </c>
      <c r="M861" s="7" t="s">
        <v>91</v>
      </c>
      <c r="N861" s="7">
        <v>636638</v>
      </c>
      <c r="O861" s="7" t="s">
        <v>33328</v>
      </c>
      <c r="P861" s="7" t="s">
        <v>93</v>
      </c>
      <c r="Q861" s="7" t="s">
        <v>33329</v>
      </c>
      <c r="R861" s="7" t="s">
        <v>33330</v>
      </c>
      <c r="S861" s="7"/>
      <c r="T861" s="7" t="s">
        <v>33331</v>
      </c>
      <c r="U861" s="7" t="s">
        <v>33332</v>
      </c>
      <c r="V861" s="7" t="s">
        <v>98</v>
      </c>
      <c r="W861" s="7" t="s">
        <v>33333</v>
      </c>
      <c r="X861" s="7"/>
      <c r="Y861" s="7"/>
      <c r="Z861" s="7"/>
      <c r="AA861" s="7" t="s">
        <v>33334</v>
      </c>
      <c r="AB861" s="7" t="s">
        <v>100</v>
      </c>
      <c r="AC861" s="7" t="s">
        <v>101</v>
      </c>
      <c r="AD861" s="7" t="s">
        <v>102</v>
      </c>
      <c r="AE861" s="7" t="s">
        <v>105</v>
      </c>
      <c r="AF861" s="7" t="s">
        <v>106</v>
      </c>
      <c r="AG861" s="7" t="s">
        <v>105</v>
      </c>
      <c r="AH861" s="7" t="s">
        <v>106</v>
      </c>
      <c r="AI861" s="7" t="s">
        <v>3896</v>
      </c>
      <c r="AJ861" s="7" t="s">
        <v>3897</v>
      </c>
      <c r="AK861" s="7" t="s">
        <v>3896</v>
      </c>
      <c r="AL861" s="7" t="s">
        <v>3897</v>
      </c>
      <c r="AM861" s="7" t="s">
        <v>109</v>
      </c>
    </row>
    <row r="862" spans="1:39" x14ac:dyDescent="0.2">
      <c r="A862">
        <v>1</v>
      </c>
      <c r="B862">
        <v>1</v>
      </c>
      <c r="G862" s="7">
        <v>919</v>
      </c>
      <c r="H862" s="7" t="s">
        <v>39</v>
      </c>
      <c r="I862" s="7">
        <v>646465</v>
      </c>
      <c r="J862" s="7">
        <v>927</v>
      </c>
      <c r="K862" s="7" t="s">
        <v>39</v>
      </c>
      <c r="L862" s="7">
        <v>18</v>
      </c>
      <c r="M862" s="7" t="s">
        <v>91</v>
      </c>
      <c r="N862" s="7">
        <v>646465</v>
      </c>
      <c r="O862" s="7" t="s">
        <v>33335</v>
      </c>
      <c r="P862" s="7" t="s">
        <v>93</v>
      </c>
      <c r="Q862" s="7" t="s">
        <v>33336</v>
      </c>
      <c r="R862" s="7" t="s">
        <v>33337</v>
      </c>
      <c r="S862" s="7"/>
      <c r="T862" s="7" t="s">
        <v>33338</v>
      </c>
      <c r="U862" s="7" t="s">
        <v>33339</v>
      </c>
      <c r="V862" s="7" t="s">
        <v>98</v>
      </c>
      <c r="W862" s="7" t="s">
        <v>33340</v>
      </c>
      <c r="X862" s="7"/>
      <c r="Y862" s="7"/>
      <c r="Z862" s="7"/>
      <c r="AA862" s="7" t="s">
        <v>33341</v>
      </c>
      <c r="AB862" s="7" t="s">
        <v>100</v>
      </c>
      <c r="AC862" s="7" t="s">
        <v>101</v>
      </c>
      <c r="AD862" s="7" t="s">
        <v>102</v>
      </c>
      <c r="AE862" s="7" t="s">
        <v>105</v>
      </c>
      <c r="AF862" s="7" t="s">
        <v>106</v>
      </c>
      <c r="AG862" s="7" t="s">
        <v>8277</v>
      </c>
      <c r="AH862" s="7" t="s">
        <v>8278</v>
      </c>
      <c r="AI862" s="7" t="s">
        <v>13312</v>
      </c>
      <c r="AJ862" s="7" t="s">
        <v>13313</v>
      </c>
      <c r="AK862" s="7" t="s">
        <v>8277</v>
      </c>
      <c r="AL862" s="7" t="s">
        <v>8278</v>
      </c>
      <c r="AM862" s="7" t="s">
        <v>109</v>
      </c>
    </row>
    <row r="863" spans="1:39" x14ac:dyDescent="0.2">
      <c r="A863">
        <v>1</v>
      </c>
      <c r="B863">
        <v>1</v>
      </c>
      <c r="G863" s="7">
        <v>922</v>
      </c>
      <c r="H863" s="7" t="s">
        <v>39</v>
      </c>
      <c r="I863" s="7">
        <v>749609</v>
      </c>
      <c r="J863" s="7">
        <v>928</v>
      </c>
      <c r="K863" s="7" t="s">
        <v>39</v>
      </c>
      <c r="L863" s="7">
        <v>19</v>
      </c>
      <c r="M863" s="7" t="s">
        <v>91</v>
      </c>
      <c r="N863" s="7">
        <v>749609</v>
      </c>
      <c r="O863" s="7" t="s">
        <v>33342</v>
      </c>
      <c r="P863" s="7" t="s">
        <v>93</v>
      </c>
      <c r="Q863" s="7" t="s">
        <v>33343</v>
      </c>
      <c r="R863" s="7" t="s">
        <v>33344</v>
      </c>
      <c r="S863" s="7"/>
      <c r="T863" s="7" t="s">
        <v>33345</v>
      </c>
      <c r="U863" s="7" t="s">
        <v>33346</v>
      </c>
      <c r="V863" s="7" t="s">
        <v>98</v>
      </c>
      <c r="W863" s="7" t="s">
        <v>33347</v>
      </c>
      <c r="X863" s="7"/>
      <c r="Y863" s="7"/>
      <c r="Z863" s="7"/>
      <c r="AA863" s="7" t="s">
        <v>33348</v>
      </c>
      <c r="AB863" s="7" t="s">
        <v>100</v>
      </c>
      <c r="AC863" s="7" t="s">
        <v>101</v>
      </c>
      <c r="AD863" s="7" t="s">
        <v>102</v>
      </c>
      <c r="AE863" s="7" t="s">
        <v>105</v>
      </c>
      <c r="AF863" s="7" t="s">
        <v>106</v>
      </c>
      <c r="AG863" s="7" t="s">
        <v>24963</v>
      </c>
      <c r="AH863" s="7" t="s">
        <v>24964</v>
      </c>
      <c r="AI863" s="7" t="s">
        <v>9117</v>
      </c>
      <c r="AJ863" s="7" t="s">
        <v>9118</v>
      </c>
      <c r="AK863" s="7" t="s">
        <v>24963</v>
      </c>
      <c r="AL863" s="7" t="s">
        <v>24964</v>
      </c>
      <c r="AM863" s="7" t="s">
        <v>109</v>
      </c>
    </row>
    <row r="864" spans="1:39" x14ac:dyDescent="0.2">
      <c r="A864">
        <v>1</v>
      </c>
      <c r="B864">
        <v>1</v>
      </c>
      <c r="G864" s="7">
        <v>923</v>
      </c>
      <c r="H864" s="7" t="s">
        <v>39</v>
      </c>
      <c r="I864" s="7">
        <v>799722</v>
      </c>
      <c r="J864" s="7">
        <v>929</v>
      </c>
      <c r="K864" s="7" t="s">
        <v>39</v>
      </c>
      <c r="L864" s="7">
        <v>20</v>
      </c>
      <c r="M864" s="7" t="s">
        <v>91</v>
      </c>
      <c r="N864" s="7">
        <v>799722</v>
      </c>
      <c r="O864" s="7" t="s">
        <v>33349</v>
      </c>
      <c r="P864" s="7" t="s">
        <v>93</v>
      </c>
      <c r="Q864" s="7" t="s">
        <v>33350</v>
      </c>
      <c r="R864" s="7" t="s">
        <v>33351</v>
      </c>
      <c r="S864" s="7"/>
      <c r="T864" s="7" t="s">
        <v>33352</v>
      </c>
      <c r="U864" s="7" t="s">
        <v>33353</v>
      </c>
      <c r="V864" s="7" t="s">
        <v>98</v>
      </c>
      <c r="W864" s="7" t="s">
        <v>33354</v>
      </c>
      <c r="X864" s="7"/>
      <c r="Y864" s="7"/>
      <c r="Z864" s="7"/>
      <c r="AA864" s="7" t="s">
        <v>33355</v>
      </c>
      <c r="AB864" s="7" t="s">
        <v>100</v>
      </c>
      <c r="AC864" s="7" t="s">
        <v>101</v>
      </c>
      <c r="AD864" s="7" t="s">
        <v>102</v>
      </c>
      <c r="AE864" s="7" t="s">
        <v>105</v>
      </c>
      <c r="AF864" s="7" t="s">
        <v>106</v>
      </c>
      <c r="AG864" s="7" t="s">
        <v>5785</v>
      </c>
      <c r="AH864" s="7" t="s">
        <v>5786</v>
      </c>
      <c r="AI864" s="7" t="s">
        <v>33356</v>
      </c>
      <c r="AJ864" s="7" t="s">
        <v>33357</v>
      </c>
      <c r="AK864" s="7" t="s">
        <v>5785</v>
      </c>
      <c r="AL864" s="7" t="s">
        <v>5786</v>
      </c>
      <c r="AM864" s="7" t="s">
        <v>109</v>
      </c>
    </row>
    <row r="865" spans="1:39" x14ac:dyDescent="0.2">
      <c r="A865">
        <v>1</v>
      </c>
      <c r="B865">
        <v>1</v>
      </c>
      <c r="G865" s="7">
        <v>924</v>
      </c>
      <c r="H865" s="7" t="s">
        <v>39</v>
      </c>
      <c r="I865" s="7">
        <v>820162</v>
      </c>
      <c r="J865" s="7">
        <v>930</v>
      </c>
      <c r="K865" s="7" t="s">
        <v>39</v>
      </c>
      <c r="L865" s="7">
        <v>21</v>
      </c>
      <c r="M865" s="7" t="s">
        <v>91</v>
      </c>
      <c r="N865" s="7">
        <v>820162</v>
      </c>
      <c r="O865" s="7" t="s">
        <v>33358</v>
      </c>
      <c r="P865" s="7" t="s">
        <v>93</v>
      </c>
      <c r="Q865" s="7" t="s">
        <v>33359</v>
      </c>
      <c r="R865" s="7" t="s">
        <v>33360</v>
      </c>
      <c r="S865" s="7"/>
      <c r="T865" s="7" t="s">
        <v>33361</v>
      </c>
      <c r="U865" s="7" t="s">
        <v>33362</v>
      </c>
      <c r="V865" s="7" t="s">
        <v>98</v>
      </c>
      <c r="W865" s="7" t="s">
        <v>33363</v>
      </c>
      <c r="X865" s="7"/>
      <c r="Y865" s="7"/>
      <c r="Z865" s="7"/>
      <c r="AA865" s="7" t="s">
        <v>33364</v>
      </c>
      <c r="AB865" s="7" t="s">
        <v>100</v>
      </c>
      <c r="AC865" s="7" t="s">
        <v>101</v>
      </c>
      <c r="AD865" s="7" t="s">
        <v>102</v>
      </c>
      <c r="AE865" s="7" t="s">
        <v>1162</v>
      </c>
      <c r="AF865" s="7" t="s">
        <v>1163</v>
      </c>
      <c r="AG865" s="7" t="s">
        <v>20416</v>
      </c>
      <c r="AH865" s="7" t="s">
        <v>20417</v>
      </c>
      <c r="AI865" s="7" t="s">
        <v>1162</v>
      </c>
      <c r="AJ865" s="7" t="s">
        <v>1163</v>
      </c>
      <c r="AK865" s="7" t="s">
        <v>20416</v>
      </c>
      <c r="AL865" s="7" t="s">
        <v>20417</v>
      </c>
      <c r="AM865" s="7" t="s">
        <v>109</v>
      </c>
    </row>
    <row r="866" spans="1:39" x14ac:dyDescent="0.2">
      <c r="A866">
        <v>1</v>
      </c>
      <c r="B866">
        <v>1</v>
      </c>
      <c r="G866" s="7">
        <v>925</v>
      </c>
      <c r="H866" s="7" t="s">
        <v>39</v>
      </c>
      <c r="I866" s="7">
        <v>828342</v>
      </c>
      <c r="J866" s="7">
        <v>931</v>
      </c>
      <c r="K866" s="7" t="s">
        <v>39</v>
      </c>
      <c r="L866" s="7">
        <v>22</v>
      </c>
      <c r="M866" s="7" t="s">
        <v>91</v>
      </c>
      <c r="N866" s="7">
        <v>828342</v>
      </c>
      <c r="O866" s="7" t="s">
        <v>33365</v>
      </c>
      <c r="P866" s="7" t="s">
        <v>93</v>
      </c>
      <c r="Q866" s="7" t="s">
        <v>33366</v>
      </c>
      <c r="R866" s="7" t="s">
        <v>33367</v>
      </c>
      <c r="S866" s="7"/>
      <c r="T866" s="7" t="s">
        <v>33368</v>
      </c>
      <c r="U866" s="7" t="s">
        <v>33369</v>
      </c>
      <c r="V866" s="7" t="s">
        <v>98</v>
      </c>
      <c r="W866" s="7" t="s">
        <v>33370</v>
      </c>
      <c r="X866" s="7"/>
      <c r="Y866" s="7"/>
      <c r="Z866" s="7"/>
      <c r="AA866" s="7" t="s">
        <v>33371</v>
      </c>
      <c r="AB866" s="7" t="s">
        <v>100</v>
      </c>
      <c r="AC866" s="7" t="s">
        <v>101</v>
      </c>
      <c r="AD866" s="7" t="s">
        <v>102</v>
      </c>
      <c r="AE866" s="7" t="s">
        <v>105</v>
      </c>
      <c r="AF866" s="7" t="s">
        <v>106</v>
      </c>
      <c r="AG866" s="7" t="s">
        <v>105</v>
      </c>
      <c r="AH866" s="7" t="s">
        <v>106</v>
      </c>
      <c r="AI866" s="7" t="s">
        <v>105</v>
      </c>
      <c r="AJ866" s="7" t="s">
        <v>106</v>
      </c>
      <c r="AK866" s="7" t="s">
        <v>33372</v>
      </c>
      <c r="AL866" s="7" t="s">
        <v>33373</v>
      </c>
      <c r="AM866" s="7" t="s">
        <v>109</v>
      </c>
    </row>
    <row r="867" spans="1:39" x14ac:dyDescent="0.2">
      <c r="A867">
        <v>1</v>
      </c>
      <c r="B867">
        <v>1</v>
      </c>
      <c r="G867" s="7">
        <v>926</v>
      </c>
      <c r="H867" s="7" t="s">
        <v>39</v>
      </c>
      <c r="I867" s="7">
        <v>884113</v>
      </c>
      <c r="J867" s="7">
        <v>932</v>
      </c>
      <c r="K867" s="7" t="s">
        <v>39</v>
      </c>
      <c r="L867" s="7">
        <v>23</v>
      </c>
      <c r="M867" s="7" t="s">
        <v>91</v>
      </c>
      <c r="N867" s="7">
        <v>884113</v>
      </c>
      <c r="O867" s="7" t="s">
        <v>33374</v>
      </c>
      <c r="P867" s="7" t="s">
        <v>93</v>
      </c>
      <c r="Q867" s="7" t="s">
        <v>33375</v>
      </c>
      <c r="R867" s="7" t="s">
        <v>33376</v>
      </c>
      <c r="S867" s="7"/>
      <c r="T867" s="7" t="s">
        <v>33377</v>
      </c>
      <c r="U867" s="7" t="s">
        <v>33378</v>
      </c>
      <c r="V867" s="7" t="s">
        <v>98</v>
      </c>
      <c r="W867" s="7" t="s">
        <v>33379</v>
      </c>
      <c r="X867" s="7"/>
      <c r="Y867" s="7"/>
      <c r="Z867" s="7"/>
      <c r="AA867" s="7" t="s">
        <v>33380</v>
      </c>
      <c r="AB867" s="7" t="s">
        <v>100</v>
      </c>
      <c r="AC867" s="7" t="s">
        <v>101</v>
      </c>
      <c r="AD867" s="7" t="s">
        <v>102</v>
      </c>
      <c r="AE867" s="7" t="s">
        <v>105</v>
      </c>
      <c r="AF867" s="7" t="s">
        <v>106</v>
      </c>
      <c r="AG867" s="7" t="s">
        <v>24251</v>
      </c>
      <c r="AH867" s="7" t="s">
        <v>24252</v>
      </c>
      <c r="AI867" s="7" t="s">
        <v>105</v>
      </c>
      <c r="AJ867" s="7" t="s">
        <v>106</v>
      </c>
      <c r="AK867" s="7" t="s">
        <v>24251</v>
      </c>
      <c r="AL867" s="7" t="s">
        <v>24252</v>
      </c>
      <c r="AM867" s="7" t="s">
        <v>109</v>
      </c>
    </row>
    <row r="868" spans="1:39" x14ac:dyDescent="0.2">
      <c r="A868">
        <v>1</v>
      </c>
      <c r="B868">
        <v>1</v>
      </c>
      <c r="G868" s="7">
        <v>927</v>
      </c>
      <c r="H868" s="7" t="s">
        <v>39</v>
      </c>
      <c r="I868" s="7">
        <v>924318</v>
      </c>
      <c r="J868" s="7">
        <v>933</v>
      </c>
      <c r="K868" s="7" t="s">
        <v>39</v>
      </c>
      <c r="L868" s="7">
        <v>24</v>
      </c>
      <c r="M868" s="7" t="s">
        <v>91</v>
      </c>
      <c r="N868" s="7">
        <v>924318</v>
      </c>
      <c r="O868" s="7" t="s">
        <v>33381</v>
      </c>
      <c r="P868" s="7" t="s">
        <v>93</v>
      </c>
      <c r="Q868" s="7" t="s">
        <v>33382</v>
      </c>
      <c r="R868" s="7" t="s">
        <v>33383</v>
      </c>
      <c r="S868" s="7"/>
      <c r="T868" s="7" t="s">
        <v>33384</v>
      </c>
      <c r="U868" s="7" t="s">
        <v>33385</v>
      </c>
      <c r="V868" s="7" t="s">
        <v>98</v>
      </c>
      <c r="W868" s="7" t="s">
        <v>33386</v>
      </c>
      <c r="X868" s="7"/>
      <c r="Y868" s="7"/>
      <c r="Z868" s="7"/>
      <c r="AA868" s="7" t="s">
        <v>33387</v>
      </c>
      <c r="AB868" s="7" t="s">
        <v>100</v>
      </c>
      <c r="AC868" s="7" t="s">
        <v>101</v>
      </c>
      <c r="AD868" s="7" t="s">
        <v>102</v>
      </c>
      <c r="AE868" s="7" t="s">
        <v>105</v>
      </c>
      <c r="AF868" s="7" t="s">
        <v>106</v>
      </c>
      <c r="AG868" s="7" t="s">
        <v>33388</v>
      </c>
      <c r="AH868" s="7" t="s">
        <v>33389</v>
      </c>
      <c r="AI868" s="7" t="s">
        <v>5801</v>
      </c>
      <c r="AJ868" s="7" t="s">
        <v>5802</v>
      </c>
      <c r="AK868" s="7" t="s">
        <v>33388</v>
      </c>
      <c r="AL868" s="7" t="s">
        <v>33389</v>
      </c>
      <c r="AM868" s="7" t="s">
        <v>109</v>
      </c>
    </row>
    <row r="869" spans="1:39" x14ac:dyDescent="0.2">
      <c r="A869">
        <v>1</v>
      </c>
      <c r="B869">
        <v>1</v>
      </c>
      <c r="G869" s="7">
        <v>928</v>
      </c>
      <c r="H869" s="7" t="s">
        <v>39</v>
      </c>
      <c r="I869" s="7">
        <v>956344</v>
      </c>
      <c r="J869" s="7">
        <v>934</v>
      </c>
      <c r="K869" s="7" t="s">
        <v>39</v>
      </c>
      <c r="L869" s="7">
        <v>25</v>
      </c>
      <c r="M869" s="7" t="s">
        <v>91</v>
      </c>
      <c r="N869" s="7">
        <v>956344</v>
      </c>
      <c r="O869" s="7" t="s">
        <v>33390</v>
      </c>
      <c r="P869" s="7" t="s">
        <v>93</v>
      </c>
      <c r="Q869" s="7" t="s">
        <v>33391</v>
      </c>
      <c r="R869" s="7" t="s">
        <v>33392</v>
      </c>
      <c r="S869" s="7"/>
      <c r="T869" s="7" t="s">
        <v>33393</v>
      </c>
      <c r="U869" s="7" t="s">
        <v>33394</v>
      </c>
      <c r="V869" s="7" t="s">
        <v>98</v>
      </c>
      <c r="W869" s="7" t="s">
        <v>33395</v>
      </c>
      <c r="X869" s="7"/>
      <c r="Y869" s="7"/>
      <c r="Z869" s="7"/>
      <c r="AA869" s="7" t="s">
        <v>33396</v>
      </c>
      <c r="AB869" s="7" t="s">
        <v>100</v>
      </c>
      <c r="AC869" s="7" t="s">
        <v>101</v>
      </c>
      <c r="AD869" s="7" t="s">
        <v>102</v>
      </c>
      <c r="AE869" s="7" t="s">
        <v>105</v>
      </c>
      <c r="AF869" s="7" t="s">
        <v>106</v>
      </c>
      <c r="AG869" s="7" t="s">
        <v>105</v>
      </c>
      <c r="AH869" s="7" t="s">
        <v>106</v>
      </c>
      <c r="AI869" s="7" t="s">
        <v>105</v>
      </c>
      <c r="AJ869" s="7" t="s">
        <v>106</v>
      </c>
      <c r="AK869" s="7" t="s">
        <v>32647</v>
      </c>
      <c r="AL869" s="7" t="s">
        <v>32648</v>
      </c>
      <c r="AM869" s="7" t="s">
        <v>109</v>
      </c>
    </row>
    <row r="870" spans="1:39" x14ac:dyDescent="0.2">
      <c r="A870">
        <v>1</v>
      </c>
      <c r="B870">
        <v>1</v>
      </c>
      <c r="G870" s="7">
        <v>929</v>
      </c>
      <c r="H870" s="7" t="s">
        <v>39</v>
      </c>
      <c r="I870" s="7">
        <v>985384</v>
      </c>
      <c r="J870" s="7">
        <v>935</v>
      </c>
      <c r="K870" s="7" t="s">
        <v>39</v>
      </c>
      <c r="L870" s="7">
        <v>26</v>
      </c>
      <c r="M870" s="7" t="s">
        <v>91</v>
      </c>
      <c r="N870" s="7">
        <v>985384</v>
      </c>
      <c r="O870" s="7" t="s">
        <v>33397</v>
      </c>
      <c r="P870" s="7" t="s">
        <v>93</v>
      </c>
      <c r="Q870" s="7" t="s">
        <v>33398</v>
      </c>
      <c r="R870" s="7" t="s">
        <v>33399</v>
      </c>
      <c r="S870" s="7"/>
      <c r="T870" s="7" t="s">
        <v>33400</v>
      </c>
      <c r="U870" s="7" t="s">
        <v>33401</v>
      </c>
      <c r="V870" s="7" t="s">
        <v>98</v>
      </c>
      <c r="W870" s="7" t="s">
        <v>33402</v>
      </c>
      <c r="X870" s="7"/>
      <c r="Y870" s="7"/>
      <c r="Z870" s="7"/>
      <c r="AA870" s="7" t="s">
        <v>33403</v>
      </c>
      <c r="AB870" s="7" t="s">
        <v>100</v>
      </c>
      <c r="AC870" s="7" t="s">
        <v>101</v>
      </c>
      <c r="AD870" s="7" t="s">
        <v>102</v>
      </c>
      <c r="AE870" s="7" t="s">
        <v>11667</v>
      </c>
      <c r="AF870" s="7" t="s">
        <v>11668</v>
      </c>
      <c r="AG870" s="7" t="s">
        <v>2598</v>
      </c>
      <c r="AH870" s="7" t="s">
        <v>2599</v>
      </c>
      <c r="AI870" s="7" t="s">
        <v>11667</v>
      </c>
      <c r="AJ870" s="7" t="s">
        <v>11668</v>
      </c>
      <c r="AK870" s="7" t="s">
        <v>2598</v>
      </c>
      <c r="AL870" s="7" t="s">
        <v>2599</v>
      </c>
      <c r="AM870" s="7" t="s">
        <v>109</v>
      </c>
    </row>
    <row r="871" spans="1:39" x14ac:dyDescent="0.2">
      <c r="A871">
        <v>1</v>
      </c>
      <c r="B871">
        <v>1</v>
      </c>
      <c r="G871" s="7">
        <v>930</v>
      </c>
      <c r="H871" s="7" t="s">
        <v>39</v>
      </c>
      <c r="I871" s="7">
        <v>1044789</v>
      </c>
      <c r="J871" s="7">
        <v>936</v>
      </c>
      <c r="K871" s="7" t="s">
        <v>39</v>
      </c>
      <c r="L871" s="7">
        <v>27</v>
      </c>
      <c r="M871" s="7" t="s">
        <v>91</v>
      </c>
      <c r="N871" s="7">
        <v>1044789</v>
      </c>
      <c r="O871" s="7" t="s">
        <v>33404</v>
      </c>
      <c r="P871" s="7" t="s">
        <v>93</v>
      </c>
      <c r="Q871" s="7" t="s">
        <v>33405</v>
      </c>
      <c r="R871" s="7" t="s">
        <v>33406</v>
      </c>
      <c r="S871" s="7"/>
      <c r="T871" s="7" t="s">
        <v>33407</v>
      </c>
      <c r="U871" s="7" t="s">
        <v>33408</v>
      </c>
      <c r="V871" s="7" t="s">
        <v>98</v>
      </c>
      <c r="W871" s="7" t="s">
        <v>33409</v>
      </c>
      <c r="X871" s="7"/>
      <c r="Y871" s="7"/>
      <c r="Z871" s="7"/>
      <c r="AA871" s="7" t="s">
        <v>33410</v>
      </c>
      <c r="AB871" s="7" t="s">
        <v>100</v>
      </c>
      <c r="AC871" s="7" t="s">
        <v>101</v>
      </c>
      <c r="AD871" s="7" t="s">
        <v>102</v>
      </c>
      <c r="AE871" s="7" t="s">
        <v>105</v>
      </c>
      <c r="AF871" s="7" t="s">
        <v>106</v>
      </c>
      <c r="AG871" s="7" t="s">
        <v>105</v>
      </c>
      <c r="AH871" s="7" t="s">
        <v>106</v>
      </c>
      <c r="AI871" s="7" t="s">
        <v>4001</v>
      </c>
      <c r="AJ871" s="7" t="s">
        <v>4002</v>
      </c>
      <c r="AK871" s="7" t="s">
        <v>4001</v>
      </c>
      <c r="AL871" s="7" t="s">
        <v>4002</v>
      </c>
      <c r="AM871" s="7" t="s">
        <v>109</v>
      </c>
    </row>
    <row r="872" spans="1:39" x14ac:dyDescent="0.2">
      <c r="A872">
        <v>1</v>
      </c>
      <c r="B872">
        <v>1</v>
      </c>
      <c r="G872" s="7">
        <v>931</v>
      </c>
      <c r="H872" s="7" t="s">
        <v>39</v>
      </c>
      <c r="I872" s="7">
        <v>1137920</v>
      </c>
      <c r="J872" s="7">
        <v>937</v>
      </c>
      <c r="K872" s="7" t="s">
        <v>39</v>
      </c>
      <c r="L872" s="7">
        <v>28</v>
      </c>
      <c r="M872" s="7" t="s">
        <v>91</v>
      </c>
      <c r="N872" s="7">
        <v>1137920</v>
      </c>
      <c r="O872" s="7" t="s">
        <v>33411</v>
      </c>
      <c r="P872" s="7" t="s">
        <v>93</v>
      </c>
      <c r="Q872" s="7" t="s">
        <v>33412</v>
      </c>
      <c r="R872" s="7" t="s">
        <v>33413</v>
      </c>
      <c r="S872" s="7"/>
      <c r="T872" s="7" t="s">
        <v>33414</v>
      </c>
      <c r="U872" s="7" t="s">
        <v>33415</v>
      </c>
      <c r="V872" s="7" t="s">
        <v>98</v>
      </c>
      <c r="W872" s="7" t="s">
        <v>33416</v>
      </c>
      <c r="X872" s="7"/>
      <c r="Y872" s="7"/>
      <c r="Z872" s="7"/>
      <c r="AA872" s="7" t="s">
        <v>33417</v>
      </c>
      <c r="AB872" s="7" t="s">
        <v>100</v>
      </c>
      <c r="AC872" s="7" t="s">
        <v>101</v>
      </c>
      <c r="AD872" s="7" t="s">
        <v>102</v>
      </c>
      <c r="AE872" s="7" t="s">
        <v>105</v>
      </c>
      <c r="AF872" s="7" t="s">
        <v>106</v>
      </c>
      <c r="AG872" s="7" t="s">
        <v>105</v>
      </c>
      <c r="AH872" s="7" t="s">
        <v>106</v>
      </c>
      <c r="AI872" s="7" t="s">
        <v>105</v>
      </c>
      <c r="AJ872" s="7" t="s">
        <v>106</v>
      </c>
      <c r="AK872" s="7" t="s">
        <v>33418</v>
      </c>
      <c r="AL872" s="7" t="s">
        <v>33419</v>
      </c>
      <c r="AM872" s="7" t="s">
        <v>109</v>
      </c>
    </row>
    <row r="873" spans="1:39" x14ac:dyDescent="0.2">
      <c r="A873">
        <v>1</v>
      </c>
      <c r="B873">
        <v>1</v>
      </c>
      <c r="G873" s="7">
        <v>932</v>
      </c>
      <c r="H873" s="7" t="s">
        <v>39</v>
      </c>
      <c r="I873" s="7">
        <v>1139857</v>
      </c>
      <c r="J873" s="7">
        <v>938</v>
      </c>
      <c r="K873" s="7" t="s">
        <v>39</v>
      </c>
      <c r="L873" s="7">
        <v>29</v>
      </c>
      <c r="M873" s="7" t="s">
        <v>91</v>
      </c>
      <c r="N873" s="7">
        <v>1139857</v>
      </c>
      <c r="O873" s="7" t="s">
        <v>33420</v>
      </c>
      <c r="P873" s="7" t="s">
        <v>93</v>
      </c>
      <c r="Q873" s="7" t="s">
        <v>33421</v>
      </c>
      <c r="R873" s="7" t="s">
        <v>33422</v>
      </c>
      <c r="S873" s="7"/>
      <c r="T873" s="7" t="s">
        <v>4937</v>
      </c>
      <c r="U873" s="7" t="s">
        <v>33423</v>
      </c>
      <c r="V873" s="7" t="s">
        <v>98</v>
      </c>
      <c r="W873" s="7" t="s">
        <v>33424</v>
      </c>
      <c r="X873" s="7"/>
      <c r="Y873" s="7"/>
      <c r="Z873" s="7"/>
      <c r="AA873" s="7" t="s">
        <v>33425</v>
      </c>
      <c r="AB873" s="7" t="s">
        <v>100</v>
      </c>
      <c r="AC873" s="7" t="s">
        <v>101</v>
      </c>
      <c r="AD873" s="7" t="s">
        <v>102</v>
      </c>
      <c r="AE873" s="7" t="s">
        <v>105</v>
      </c>
      <c r="AF873" s="7" t="s">
        <v>106</v>
      </c>
      <c r="AG873" s="7" t="s">
        <v>33426</v>
      </c>
      <c r="AH873" s="7" t="s">
        <v>33427</v>
      </c>
      <c r="AI873" s="7" t="s">
        <v>33428</v>
      </c>
      <c r="AJ873" s="7" t="s">
        <v>33429</v>
      </c>
      <c r="AK873" s="7" t="s">
        <v>33426</v>
      </c>
      <c r="AL873" s="7" t="s">
        <v>33427</v>
      </c>
      <c r="AM873" s="7" t="s">
        <v>109</v>
      </c>
    </row>
    <row r="874" spans="1:39" x14ac:dyDescent="0.2">
      <c r="A874">
        <v>1</v>
      </c>
      <c r="B874">
        <v>1</v>
      </c>
      <c r="G874" s="7">
        <v>933</v>
      </c>
      <c r="H874" s="7" t="s">
        <v>39</v>
      </c>
      <c r="I874" s="7">
        <v>1172338</v>
      </c>
      <c r="J874" s="7">
        <v>939</v>
      </c>
      <c r="K874" s="7" t="s">
        <v>39</v>
      </c>
      <c r="L874" s="7">
        <v>30</v>
      </c>
      <c r="M874" s="7" t="s">
        <v>91</v>
      </c>
      <c r="N874" s="7">
        <v>1172338</v>
      </c>
      <c r="O874" s="7" t="s">
        <v>33430</v>
      </c>
      <c r="P874" s="7" t="s">
        <v>93</v>
      </c>
      <c r="Q874" s="7" t="s">
        <v>33431</v>
      </c>
      <c r="R874" s="7" t="s">
        <v>33432</v>
      </c>
      <c r="S874" s="7"/>
      <c r="T874" s="7" t="s">
        <v>33433</v>
      </c>
      <c r="U874" s="7" t="s">
        <v>33434</v>
      </c>
      <c r="V874" s="7" t="s">
        <v>98</v>
      </c>
      <c r="W874" s="7" t="s">
        <v>33435</v>
      </c>
      <c r="X874" s="7"/>
      <c r="Y874" s="7"/>
      <c r="Z874" s="7"/>
      <c r="AA874" s="7" t="s">
        <v>33436</v>
      </c>
      <c r="AB874" s="7" t="s">
        <v>100</v>
      </c>
      <c r="AC874" s="7" t="s">
        <v>101</v>
      </c>
      <c r="AD874" s="7" t="s">
        <v>102</v>
      </c>
      <c r="AE874" s="7" t="s">
        <v>105</v>
      </c>
      <c r="AF874" s="7" t="s">
        <v>106</v>
      </c>
      <c r="AG874" s="7" t="s">
        <v>105</v>
      </c>
      <c r="AH874" s="7" t="s">
        <v>106</v>
      </c>
      <c r="AI874" s="7" t="s">
        <v>33437</v>
      </c>
      <c r="AJ874" s="7" t="s">
        <v>33438</v>
      </c>
      <c r="AK874" s="7" t="s">
        <v>33437</v>
      </c>
      <c r="AL874" s="7" t="s">
        <v>33438</v>
      </c>
      <c r="AM874" s="7" t="s">
        <v>109</v>
      </c>
    </row>
    <row r="875" spans="1:39" x14ac:dyDescent="0.2">
      <c r="A875">
        <v>1</v>
      </c>
      <c r="B875">
        <v>1</v>
      </c>
      <c r="G875" s="7">
        <v>934</v>
      </c>
      <c r="H875" s="7" t="s">
        <v>39</v>
      </c>
      <c r="I875" s="7">
        <v>1226069</v>
      </c>
      <c r="J875" s="7">
        <v>940</v>
      </c>
      <c r="K875" s="7" t="s">
        <v>39</v>
      </c>
      <c r="L875" s="7">
        <v>31</v>
      </c>
      <c r="M875" s="7" t="s">
        <v>91</v>
      </c>
      <c r="N875" s="7">
        <v>1226069</v>
      </c>
      <c r="O875" s="7" t="s">
        <v>33439</v>
      </c>
      <c r="P875" s="7" t="s">
        <v>93</v>
      </c>
      <c r="Q875" s="7" t="s">
        <v>33440</v>
      </c>
      <c r="R875" s="7" t="s">
        <v>33441</v>
      </c>
      <c r="S875" s="7"/>
      <c r="T875" s="7" t="s">
        <v>33442</v>
      </c>
      <c r="U875" s="7" t="s">
        <v>33443</v>
      </c>
      <c r="V875" s="7" t="s">
        <v>98</v>
      </c>
      <c r="W875" s="7" t="s">
        <v>33444</v>
      </c>
      <c r="X875" s="7"/>
      <c r="Y875" s="7"/>
      <c r="Z875" s="7"/>
      <c r="AA875" s="7" t="s">
        <v>33445</v>
      </c>
      <c r="AB875" s="7" t="s">
        <v>100</v>
      </c>
      <c r="AC875" s="7" t="s">
        <v>101</v>
      </c>
      <c r="AD875" s="7" t="s">
        <v>102</v>
      </c>
      <c r="AE875" s="7" t="s">
        <v>7533</v>
      </c>
      <c r="AF875" s="7" t="s">
        <v>7534</v>
      </c>
      <c r="AG875" s="7" t="s">
        <v>9989</v>
      </c>
      <c r="AH875" s="7" t="s">
        <v>9990</v>
      </c>
      <c r="AI875" s="7" t="s">
        <v>7533</v>
      </c>
      <c r="AJ875" s="7" t="s">
        <v>7534</v>
      </c>
      <c r="AK875" s="7" t="s">
        <v>9989</v>
      </c>
      <c r="AL875" s="7" t="s">
        <v>9990</v>
      </c>
      <c r="AM875" s="7" t="s">
        <v>109</v>
      </c>
    </row>
    <row r="876" spans="1:39" x14ac:dyDescent="0.2">
      <c r="A876">
        <v>1</v>
      </c>
      <c r="B876">
        <v>1</v>
      </c>
      <c r="G876" s="7">
        <v>935</v>
      </c>
      <c r="H876" s="7" t="s">
        <v>39</v>
      </c>
      <c r="I876" s="7">
        <v>1317118</v>
      </c>
      <c r="J876" s="7">
        <v>941</v>
      </c>
      <c r="K876" s="7" t="s">
        <v>39</v>
      </c>
      <c r="L876" s="7">
        <v>32</v>
      </c>
      <c r="M876" s="7" t="s">
        <v>91</v>
      </c>
      <c r="N876" s="7">
        <v>1317118</v>
      </c>
      <c r="O876" s="7" t="s">
        <v>33446</v>
      </c>
      <c r="P876" s="7" t="s">
        <v>93</v>
      </c>
      <c r="Q876" s="7" t="s">
        <v>33447</v>
      </c>
      <c r="R876" s="7" t="s">
        <v>33448</v>
      </c>
      <c r="S876" s="7"/>
      <c r="T876" s="7" t="s">
        <v>33449</v>
      </c>
      <c r="U876" s="7" t="s">
        <v>33450</v>
      </c>
      <c r="V876" s="7" t="s">
        <v>98</v>
      </c>
      <c r="W876" s="7" t="s">
        <v>33451</v>
      </c>
      <c r="X876" s="7"/>
      <c r="Y876" s="7"/>
      <c r="Z876" s="7"/>
      <c r="AA876" s="7" t="s">
        <v>33452</v>
      </c>
      <c r="AB876" s="7" t="s">
        <v>100</v>
      </c>
      <c r="AC876" s="7" t="s">
        <v>101</v>
      </c>
      <c r="AD876" s="7" t="s">
        <v>102</v>
      </c>
      <c r="AE876" s="7" t="s">
        <v>12579</v>
      </c>
      <c r="AF876" s="7" t="s">
        <v>12580</v>
      </c>
      <c r="AG876" s="7" t="s">
        <v>1270</v>
      </c>
      <c r="AH876" s="7" t="s">
        <v>1271</v>
      </c>
      <c r="AI876" s="7" t="s">
        <v>12579</v>
      </c>
      <c r="AJ876" s="7" t="s">
        <v>12580</v>
      </c>
      <c r="AK876" s="7" t="s">
        <v>1270</v>
      </c>
      <c r="AL876" s="7" t="s">
        <v>1271</v>
      </c>
      <c r="AM876" s="7" t="s">
        <v>109</v>
      </c>
    </row>
    <row r="877" spans="1:39" x14ac:dyDescent="0.2">
      <c r="A877">
        <v>1</v>
      </c>
      <c r="B877">
        <v>1</v>
      </c>
      <c r="G877" s="7">
        <v>936</v>
      </c>
      <c r="H877" s="7" t="s">
        <v>39</v>
      </c>
      <c r="I877" s="7">
        <v>1355555</v>
      </c>
      <c r="J877" s="7">
        <v>942</v>
      </c>
      <c r="K877" s="7" t="s">
        <v>39</v>
      </c>
      <c r="L877" s="7">
        <v>33</v>
      </c>
      <c r="M877" s="7" t="s">
        <v>91</v>
      </c>
      <c r="N877" s="7">
        <v>1355555</v>
      </c>
      <c r="O877" s="7" t="s">
        <v>33453</v>
      </c>
      <c r="P877" s="7" t="s">
        <v>93</v>
      </c>
      <c r="Q877" s="7" t="s">
        <v>33454</v>
      </c>
      <c r="R877" s="7" t="s">
        <v>33455</v>
      </c>
      <c r="S877" s="7"/>
      <c r="T877" s="7" t="s">
        <v>33456</v>
      </c>
      <c r="U877" s="7" t="s">
        <v>33457</v>
      </c>
      <c r="V877" s="7" t="s">
        <v>98</v>
      </c>
      <c r="W877" s="7" t="s">
        <v>33458</v>
      </c>
      <c r="X877" s="7"/>
      <c r="Y877" s="7"/>
      <c r="Z877" s="7"/>
      <c r="AA877" s="7" t="s">
        <v>33459</v>
      </c>
      <c r="AB877" s="7" t="s">
        <v>100</v>
      </c>
      <c r="AC877" s="7" t="s">
        <v>101</v>
      </c>
      <c r="AD877" s="7" t="s">
        <v>102</v>
      </c>
      <c r="AE877" s="7" t="s">
        <v>105</v>
      </c>
      <c r="AF877" s="7" t="s">
        <v>106</v>
      </c>
      <c r="AG877" s="7" t="s">
        <v>13454</v>
      </c>
      <c r="AH877" s="7" t="s">
        <v>936</v>
      </c>
      <c r="AI877" s="7" t="s">
        <v>105</v>
      </c>
      <c r="AJ877" s="7" t="s">
        <v>106</v>
      </c>
      <c r="AK877" s="7" t="s">
        <v>13454</v>
      </c>
      <c r="AL877" s="7" t="s">
        <v>936</v>
      </c>
      <c r="AM877" s="7" t="s">
        <v>109</v>
      </c>
    </row>
    <row r="878" spans="1:39" x14ac:dyDescent="0.2">
      <c r="A878">
        <v>1</v>
      </c>
      <c r="B878">
        <v>1</v>
      </c>
      <c r="G878" s="7">
        <v>937</v>
      </c>
      <c r="H878" s="7" t="s">
        <v>39</v>
      </c>
      <c r="I878" s="7">
        <v>1372932</v>
      </c>
      <c r="J878" s="7">
        <v>943</v>
      </c>
      <c r="K878" s="7" t="s">
        <v>39</v>
      </c>
      <c r="L878" s="7">
        <v>34</v>
      </c>
      <c r="M878" s="7" t="s">
        <v>91</v>
      </c>
      <c r="N878" s="7">
        <v>1372932</v>
      </c>
      <c r="O878" s="7" t="s">
        <v>33460</v>
      </c>
      <c r="P878" s="7" t="s">
        <v>93</v>
      </c>
      <c r="Q878" s="7" t="s">
        <v>33461</v>
      </c>
      <c r="R878" s="7" t="s">
        <v>33462</v>
      </c>
      <c r="S878" s="7"/>
      <c r="T878" s="7" t="s">
        <v>33463</v>
      </c>
      <c r="U878" s="7" t="s">
        <v>33464</v>
      </c>
      <c r="V878" s="7" t="s">
        <v>98</v>
      </c>
      <c r="W878" s="7" t="s">
        <v>33465</v>
      </c>
      <c r="X878" s="7"/>
      <c r="Y878" s="7"/>
      <c r="Z878" s="7"/>
      <c r="AA878" s="7" t="s">
        <v>33466</v>
      </c>
      <c r="AB878" s="7" t="s">
        <v>100</v>
      </c>
      <c r="AC878" s="7" t="s">
        <v>101</v>
      </c>
      <c r="AD878" s="7" t="s">
        <v>102</v>
      </c>
      <c r="AE878" s="7" t="s">
        <v>105</v>
      </c>
      <c r="AF878" s="7" t="s">
        <v>106</v>
      </c>
      <c r="AG878" s="7" t="s">
        <v>27681</v>
      </c>
      <c r="AH878" s="7" t="s">
        <v>27682</v>
      </c>
      <c r="AI878" s="7" t="s">
        <v>18958</v>
      </c>
      <c r="AJ878" s="7" t="s">
        <v>325</v>
      </c>
      <c r="AK878" s="7" t="s">
        <v>27681</v>
      </c>
      <c r="AL878" s="7" t="s">
        <v>27682</v>
      </c>
      <c r="AM878" s="7" t="s">
        <v>109</v>
      </c>
    </row>
    <row r="879" spans="1:39" x14ac:dyDescent="0.2">
      <c r="A879">
        <v>1</v>
      </c>
      <c r="B879">
        <v>1</v>
      </c>
      <c r="G879" s="7">
        <v>938</v>
      </c>
      <c r="H879" s="7" t="s">
        <v>39</v>
      </c>
      <c r="I879" s="7">
        <v>1492995</v>
      </c>
      <c r="J879" s="7">
        <v>944</v>
      </c>
      <c r="K879" s="7" t="s">
        <v>39</v>
      </c>
      <c r="L879" s="7">
        <v>35</v>
      </c>
      <c r="M879" s="7" t="s">
        <v>91</v>
      </c>
      <c r="N879" s="7">
        <v>1492995</v>
      </c>
      <c r="O879" s="7" t="s">
        <v>33467</v>
      </c>
      <c r="P879" s="7" t="s">
        <v>93</v>
      </c>
      <c r="Q879" s="7" t="s">
        <v>33468</v>
      </c>
      <c r="R879" s="7" t="s">
        <v>33469</v>
      </c>
      <c r="S879" s="7"/>
      <c r="T879" s="7" t="s">
        <v>33470</v>
      </c>
      <c r="U879" s="7" t="s">
        <v>33471</v>
      </c>
      <c r="V879" s="7" t="s">
        <v>98</v>
      </c>
      <c r="W879" s="7" t="s">
        <v>33472</v>
      </c>
      <c r="X879" s="7"/>
      <c r="Y879" s="7"/>
      <c r="Z879" s="7"/>
      <c r="AA879" s="7" t="s">
        <v>33473</v>
      </c>
      <c r="AB879" s="7" t="s">
        <v>100</v>
      </c>
      <c r="AC879" s="7" t="s">
        <v>101</v>
      </c>
      <c r="AD879" s="7" t="s">
        <v>102</v>
      </c>
      <c r="AE879" s="7" t="s">
        <v>105</v>
      </c>
      <c r="AF879" s="7" t="s">
        <v>106</v>
      </c>
      <c r="AG879" s="7" t="s">
        <v>105</v>
      </c>
      <c r="AH879" s="7" t="s">
        <v>106</v>
      </c>
      <c r="AI879" s="7" t="s">
        <v>105</v>
      </c>
      <c r="AJ879" s="7" t="s">
        <v>106</v>
      </c>
      <c r="AK879" s="7" t="s">
        <v>3220</v>
      </c>
      <c r="AL879" s="7" t="s">
        <v>3221</v>
      </c>
      <c r="AM879" s="7" t="s">
        <v>109</v>
      </c>
    </row>
    <row r="880" spans="1:39" x14ac:dyDescent="0.2">
      <c r="A880">
        <v>1</v>
      </c>
      <c r="B880">
        <v>1</v>
      </c>
      <c r="G880" s="7">
        <v>939</v>
      </c>
      <c r="H880" s="7" t="s">
        <v>39</v>
      </c>
      <c r="I880" s="7">
        <v>1498000</v>
      </c>
      <c r="J880" s="7">
        <v>945</v>
      </c>
      <c r="K880" s="7" t="s">
        <v>39</v>
      </c>
      <c r="L880" s="7">
        <v>36</v>
      </c>
      <c r="M880" s="7" t="s">
        <v>91</v>
      </c>
      <c r="N880" s="7">
        <v>1498000</v>
      </c>
      <c r="O880" s="7" t="s">
        <v>33474</v>
      </c>
      <c r="P880" s="7" t="s">
        <v>93</v>
      </c>
      <c r="Q880" s="7" t="s">
        <v>33475</v>
      </c>
      <c r="R880" s="7" t="s">
        <v>33476</v>
      </c>
      <c r="S880" s="7"/>
      <c r="T880" s="7" t="s">
        <v>33477</v>
      </c>
      <c r="U880" s="7" t="s">
        <v>33478</v>
      </c>
      <c r="V880" s="7" t="s">
        <v>98</v>
      </c>
      <c r="W880" s="7" t="s">
        <v>33479</v>
      </c>
      <c r="X880" s="7"/>
      <c r="Y880" s="7"/>
      <c r="Z880" s="7"/>
      <c r="AA880" s="7" t="s">
        <v>33480</v>
      </c>
      <c r="AB880" s="7" t="s">
        <v>100</v>
      </c>
      <c r="AC880" s="7" t="s">
        <v>101</v>
      </c>
      <c r="AD880" s="7" t="s">
        <v>102</v>
      </c>
      <c r="AE880" s="7" t="s">
        <v>14342</v>
      </c>
      <c r="AF880" s="7" t="s">
        <v>14343</v>
      </c>
      <c r="AG880" s="7" t="s">
        <v>105</v>
      </c>
      <c r="AH880" s="7" t="s">
        <v>106</v>
      </c>
      <c r="AI880" s="7" t="s">
        <v>14342</v>
      </c>
      <c r="AJ880" s="7" t="s">
        <v>14343</v>
      </c>
      <c r="AK880" s="7" t="s">
        <v>5004</v>
      </c>
      <c r="AL880" s="7" t="s">
        <v>5005</v>
      </c>
      <c r="AM880" s="7" t="s">
        <v>109</v>
      </c>
    </row>
    <row r="881" spans="1:39" x14ac:dyDescent="0.2">
      <c r="A881">
        <v>1</v>
      </c>
      <c r="B881">
        <v>1</v>
      </c>
      <c r="G881" s="7">
        <v>940</v>
      </c>
      <c r="H881" s="7" t="s">
        <v>39</v>
      </c>
      <c r="I881" s="7">
        <v>1526654</v>
      </c>
      <c r="J881" s="7">
        <v>946</v>
      </c>
      <c r="K881" s="7" t="s">
        <v>39</v>
      </c>
      <c r="L881" s="7">
        <v>37</v>
      </c>
      <c r="M881" s="7" t="s">
        <v>91</v>
      </c>
      <c r="N881" s="7">
        <v>1526654</v>
      </c>
      <c r="O881" s="7" t="s">
        <v>33481</v>
      </c>
      <c r="P881" s="7" t="s">
        <v>93</v>
      </c>
      <c r="Q881" s="7" t="s">
        <v>33482</v>
      </c>
      <c r="R881" s="7" t="s">
        <v>33483</v>
      </c>
      <c r="S881" s="7"/>
      <c r="T881" s="7" t="s">
        <v>33484</v>
      </c>
      <c r="U881" s="7" t="s">
        <v>33485</v>
      </c>
      <c r="V881" s="7" t="s">
        <v>98</v>
      </c>
      <c r="W881" s="7" t="s">
        <v>33486</v>
      </c>
      <c r="X881" s="7"/>
      <c r="Y881" s="7"/>
      <c r="Z881" s="7"/>
      <c r="AA881" s="7" t="s">
        <v>33487</v>
      </c>
      <c r="AB881" s="7" t="s">
        <v>100</v>
      </c>
      <c r="AC881" s="7" t="s">
        <v>101</v>
      </c>
      <c r="AD881" s="7" t="s">
        <v>102</v>
      </c>
      <c r="AE881" s="7" t="s">
        <v>105</v>
      </c>
      <c r="AF881" s="7" t="s">
        <v>106</v>
      </c>
      <c r="AG881" s="7" t="s">
        <v>10047</v>
      </c>
      <c r="AH881" s="7" t="s">
        <v>10048</v>
      </c>
      <c r="AI881" s="7" t="s">
        <v>33488</v>
      </c>
      <c r="AJ881" s="7" t="s">
        <v>33489</v>
      </c>
      <c r="AK881" s="7" t="s">
        <v>10047</v>
      </c>
      <c r="AL881" s="7" t="s">
        <v>10048</v>
      </c>
      <c r="AM881" s="7" t="s">
        <v>109</v>
      </c>
    </row>
    <row r="882" spans="1:39" x14ac:dyDescent="0.2">
      <c r="A882">
        <v>1</v>
      </c>
      <c r="B882">
        <v>1</v>
      </c>
      <c r="G882" s="7">
        <v>941</v>
      </c>
      <c r="H882" s="7" t="s">
        <v>39</v>
      </c>
      <c r="I882" s="7">
        <v>1595307</v>
      </c>
      <c r="J882" s="7">
        <v>947</v>
      </c>
      <c r="K882" s="7" t="s">
        <v>39</v>
      </c>
      <c r="L882" s="7">
        <v>38</v>
      </c>
      <c r="M882" s="7" t="s">
        <v>91</v>
      </c>
      <c r="N882" s="7">
        <v>1595307</v>
      </c>
      <c r="O882" s="7" t="s">
        <v>33490</v>
      </c>
      <c r="P882" s="7" t="s">
        <v>93</v>
      </c>
      <c r="Q882" s="7" t="s">
        <v>33491</v>
      </c>
      <c r="R882" s="7" t="s">
        <v>33492</v>
      </c>
      <c r="S882" s="7"/>
      <c r="T882" s="7" t="s">
        <v>33493</v>
      </c>
      <c r="U882" s="7" t="s">
        <v>33494</v>
      </c>
      <c r="V882" s="7" t="s">
        <v>98</v>
      </c>
      <c r="W882" s="7" t="s">
        <v>33495</v>
      </c>
      <c r="X882" s="7"/>
      <c r="Y882" s="7"/>
      <c r="Z882" s="7"/>
      <c r="AA882" s="7" t="s">
        <v>33496</v>
      </c>
      <c r="AB882" s="7" t="s">
        <v>100</v>
      </c>
      <c r="AC882" s="7" t="s">
        <v>101</v>
      </c>
      <c r="AD882" s="7" t="s">
        <v>102</v>
      </c>
      <c r="AE882" s="7" t="s">
        <v>33497</v>
      </c>
      <c r="AF882" s="7" t="s">
        <v>33498</v>
      </c>
      <c r="AG882" s="7" t="s">
        <v>105</v>
      </c>
      <c r="AH882" s="7" t="s">
        <v>106</v>
      </c>
      <c r="AI882" s="7" t="s">
        <v>33497</v>
      </c>
      <c r="AJ882" s="7" t="s">
        <v>33498</v>
      </c>
      <c r="AK882" s="7" t="s">
        <v>33499</v>
      </c>
      <c r="AL882" s="7" t="s">
        <v>33500</v>
      </c>
      <c r="AM882" s="7" t="s">
        <v>109</v>
      </c>
    </row>
    <row r="883" spans="1:39" x14ac:dyDescent="0.2">
      <c r="A883">
        <v>1</v>
      </c>
      <c r="B883">
        <v>1</v>
      </c>
      <c r="G883" s="7">
        <v>942</v>
      </c>
      <c r="H883" s="7" t="s">
        <v>39</v>
      </c>
      <c r="I883" s="7">
        <v>1606349</v>
      </c>
      <c r="J883" s="7">
        <v>948</v>
      </c>
      <c r="K883" s="7" t="s">
        <v>39</v>
      </c>
      <c r="L883" s="7">
        <v>39</v>
      </c>
      <c r="M883" s="7" t="s">
        <v>91</v>
      </c>
      <c r="N883" s="7">
        <v>1606349</v>
      </c>
      <c r="O883" s="7" t="s">
        <v>33501</v>
      </c>
      <c r="P883" s="7" t="s">
        <v>93</v>
      </c>
      <c r="Q883" s="7" t="s">
        <v>33502</v>
      </c>
      <c r="R883" s="7" t="s">
        <v>33503</v>
      </c>
      <c r="S883" s="7"/>
      <c r="T883" s="7" t="s">
        <v>33504</v>
      </c>
      <c r="U883" s="7" t="s">
        <v>33505</v>
      </c>
      <c r="V883" s="7" t="s">
        <v>98</v>
      </c>
      <c r="W883" s="7" t="s">
        <v>33506</v>
      </c>
      <c r="X883" s="7"/>
      <c r="Y883" s="7"/>
      <c r="Z883" s="7"/>
      <c r="AA883" s="7" t="s">
        <v>33507</v>
      </c>
      <c r="AB883" s="7" t="s">
        <v>100</v>
      </c>
      <c r="AC883" s="7" t="s">
        <v>101</v>
      </c>
      <c r="AD883" s="7" t="s">
        <v>102</v>
      </c>
      <c r="AE883" s="7" t="s">
        <v>105</v>
      </c>
      <c r="AF883" s="7" t="s">
        <v>106</v>
      </c>
      <c r="AG883" s="7" t="s">
        <v>5931</v>
      </c>
      <c r="AH883" s="7" t="s">
        <v>5932</v>
      </c>
      <c r="AI883" s="7" t="s">
        <v>105</v>
      </c>
      <c r="AJ883" s="7" t="s">
        <v>106</v>
      </c>
      <c r="AK883" s="7" t="s">
        <v>5931</v>
      </c>
      <c r="AL883" s="7" t="s">
        <v>5932</v>
      </c>
      <c r="AM883" s="7" t="s">
        <v>109</v>
      </c>
    </row>
    <row r="884" spans="1:39" x14ac:dyDescent="0.2">
      <c r="A884">
        <v>1</v>
      </c>
      <c r="B884">
        <v>1</v>
      </c>
      <c r="G884" s="7">
        <v>943</v>
      </c>
      <c r="H884" s="7" t="s">
        <v>39</v>
      </c>
      <c r="I884" s="7">
        <v>1624254</v>
      </c>
      <c r="J884" s="7">
        <v>949</v>
      </c>
      <c r="K884" s="7" t="s">
        <v>39</v>
      </c>
      <c r="L884" s="7">
        <v>40</v>
      </c>
      <c r="M884" s="7" t="s">
        <v>91</v>
      </c>
      <c r="N884" s="7">
        <v>1624254</v>
      </c>
      <c r="O884" s="7" t="s">
        <v>33508</v>
      </c>
      <c r="P884" s="7" t="s">
        <v>93</v>
      </c>
      <c r="Q884" s="7" t="s">
        <v>33509</v>
      </c>
      <c r="R884" s="7" t="s">
        <v>33510</v>
      </c>
      <c r="S884" s="7"/>
      <c r="T884" s="7" t="s">
        <v>33511</v>
      </c>
      <c r="U884" s="7" t="s">
        <v>33512</v>
      </c>
      <c r="V884" s="7" t="s">
        <v>98</v>
      </c>
      <c r="W884" s="7" t="s">
        <v>33513</v>
      </c>
      <c r="X884" s="7"/>
      <c r="Y884" s="7"/>
      <c r="Z884" s="7"/>
      <c r="AA884" s="7" t="s">
        <v>33514</v>
      </c>
      <c r="AB884" s="7" t="s">
        <v>100</v>
      </c>
      <c r="AC884" s="7" t="s">
        <v>101</v>
      </c>
      <c r="AD884" s="7" t="s">
        <v>102</v>
      </c>
      <c r="AE884" s="7" t="s">
        <v>105</v>
      </c>
      <c r="AF884" s="7" t="s">
        <v>106</v>
      </c>
      <c r="AG884" s="7" t="s">
        <v>105</v>
      </c>
      <c r="AH884" s="7" t="s">
        <v>106</v>
      </c>
      <c r="AI884" s="7" t="s">
        <v>9272</v>
      </c>
      <c r="AJ884" s="7" t="s">
        <v>9273</v>
      </c>
      <c r="AK884" s="7" t="s">
        <v>9272</v>
      </c>
      <c r="AL884" s="7" t="s">
        <v>9273</v>
      </c>
      <c r="AM884" s="7" t="s">
        <v>109</v>
      </c>
    </row>
    <row r="885" spans="1:39" x14ac:dyDescent="0.2">
      <c r="A885">
        <v>1</v>
      </c>
      <c r="B885">
        <v>1</v>
      </c>
      <c r="G885" s="7">
        <v>944</v>
      </c>
      <c r="H885" s="7" t="s">
        <v>39</v>
      </c>
      <c r="I885" s="7">
        <v>1724923</v>
      </c>
      <c r="J885" s="7">
        <v>950</v>
      </c>
      <c r="K885" s="7" t="s">
        <v>39</v>
      </c>
      <c r="L885" s="7">
        <v>41</v>
      </c>
      <c r="M885" s="7" t="s">
        <v>91</v>
      </c>
      <c r="N885" s="7">
        <v>1724923</v>
      </c>
      <c r="O885" s="7" t="s">
        <v>33515</v>
      </c>
      <c r="P885" s="7" t="s">
        <v>93</v>
      </c>
      <c r="Q885" s="7" t="s">
        <v>33516</v>
      </c>
      <c r="R885" s="7" t="s">
        <v>33517</v>
      </c>
      <c r="S885" s="7"/>
      <c r="T885" s="7" t="s">
        <v>33518</v>
      </c>
      <c r="U885" s="7" t="s">
        <v>33519</v>
      </c>
      <c r="V885" s="7" t="s">
        <v>98</v>
      </c>
      <c r="W885" s="7" t="s">
        <v>33520</v>
      </c>
      <c r="X885" s="7"/>
      <c r="Y885" s="7"/>
      <c r="Z885" s="7"/>
      <c r="AA885" s="7" t="s">
        <v>33521</v>
      </c>
      <c r="AB885" s="7" t="s">
        <v>100</v>
      </c>
      <c r="AC885" s="7" t="s">
        <v>101</v>
      </c>
      <c r="AD885" s="7" t="s">
        <v>102</v>
      </c>
      <c r="AE885" s="7" t="s">
        <v>105</v>
      </c>
      <c r="AF885" s="7" t="s">
        <v>106</v>
      </c>
      <c r="AG885" s="7" t="s">
        <v>3247</v>
      </c>
      <c r="AH885" s="7" t="s">
        <v>3248</v>
      </c>
      <c r="AI885" s="7" t="s">
        <v>105</v>
      </c>
      <c r="AJ885" s="7" t="s">
        <v>106</v>
      </c>
      <c r="AK885" s="7" t="s">
        <v>3247</v>
      </c>
      <c r="AL885" s="7" t="s">
        <v>3248</v>
      </c>
      <c r="AM885" s="7" t="s">
        <v>109</v>
      </c>
    </row>
    <row r="886" spans="1:39" x14ac:dyDescent="0.2">
      <c r="A886">
        <v>1</v>
      </c>
      <c r="B886">
        <v>1</v>
      </c>
      <c r="G886" s="7">
        <v>945</v>
      </c>
      <c r="H886" s="7" t="s">
        <v>39</v>
      </c>
      <c r="I886" s="7">
        <v>1763786</v>
      </c>
      <c r="J886" s="7">
        <v>951</v>
      </c>
      <c r="K886" s="7" t="s">
        <v>39</v>
      </c>
      <c r="L886" s="7">
        <v>42</v>
      </c>
      <c r="M886" s="7" t="s">
        <v>91</v>
      </c>
      <c r="N886" s="7">
        <v>1763786</v>
      </c>
      <c r="O886" s="7" t="s">
        <v>33522</v>
      </c>
      <c r="P886" s="7" t="s">
        <v>93</v>
      </c>
      <c r="Q886" s="7" t="s">
        <v>33523</v>
      </c>
      <c r="R886" s="7" t="s">
        <v>33524</v>
      </c>
      <c r="S886" s="7"/>
      <c r="T886" s="7" t="s">
        <v>33525</v>
      </c>
      <c r="U886" s="7" t="s">
        <v>33526</v>
      </c>
      <c r="V886" s="7" t="s">
        <v>98</v>
      </c>
      <c r="W886" s="7" t="s">
        <v>33527</v>
      </c>
      <c r="X886" s="7"/>
      <c r="Y886" s="7"/>
      <c r="Z886" s="7"/>
      <c r="AA886" s="7" t="s">
        <v>33528</v>
      </c>
      <c r="AB886" s="7" t="s">
        <v>100</v>
      </c>
      <c r="AC886" s="7" t="s">
        <v>101</v>
      </c>
      <c r="AD886" s="7" t="s">
        <v>102</v>
      </c>
      <c r="AE886" s="7" t="s">
        <v>105</v>
      </c>
      <c r="AF886" s="7" t="s">
        <v>106</v>
      </c>
      <c r="AG886" s="7" t="s">
        <v>6817</v>
      </c>
      <c r="AH886" s="7" t="s">
        <v>6818</v>
      </c>
      <c r="AI886" s="7" t="s">
        <v>4143</v>
      </c>
      <c r="AJ886" s="7" t="s">
        <v>4144</v>
      </c>
      <c r="AK886" s="7" t="s">
        <v>6817</v>
      </c>
      <c r="AL886" s="7" t="s">
        <v>6818</v>
      </c>
      <c r="AM886" s="7" t="s">
        <v>109</v>
      </c>
    </row>
    <row r="887" spans="1:39" x14ac:dyDescent="0.2">
      <c r="A887">
        <v>1</v>
      </c>
      <c r="B887">
        <v>1</v>
      </c>
      <c r="G887" s="7">
        <v>948</v>
      </c>
      <c r="H887" s="7" t="s">
        <v>39</v>
      </c>
      <c r="I887" s="7">
        <v>1846785</v>
      </c>
      <c r="J887" s="7">
        <v>952</v>
      </c>
      <c r="K887" s="7" t="s">
        <v>39</v>
      </c>
      <c r="L887" s="7">
        <v>43</v>
      </c>
      <c r="M887" s="7" t="s">
        <v>91</v>
      </c>
      <c r="N887" s="7">
        <v>1846785</v>
      </c>
      <c r="O887" s="7" t="s">
        <v>33529</v>
      </c>
      <c r="P887" s="7" t="s">
        <v>93</v>
      </c>
      <c r="Q887" s="7" t="s">
        <v>33530</v>
      </c>
      <c r="R887" s="7" t="s">
        <v>33531</v>
      </c>
      <c r="S887" s="7"/>
      <c r="T887" s="7" t="s">
        <v>33532</v>
      </c>
      <c r="U887" s="7" t="s">
        <v>33533</v>
      </c>
      <c r="V887" s="7" t="s">
        <v>98</v>
      </c>
      <c r="W887" s="7" t="s">
        <v>33534</v>
      </c>
      <c r="X887" s="7"/>
      <c r="Y887" s="7"/>
      <c r="Z887" s="7"/>
      <c r="AA887" s="7" t="s">
        <v>33535</v>
      </c>
      <c r="AB887" s="7" t="s">
        <v>100</v>
      </c>
      <c r="AC887" s="7" t="s">
        <v>101</v>
      </c>
      <c r="AD887" s="7" t="s">
        <v>102</v>
      </c>
      <c r="AE887" s="7" t="s">
        <v>105</v>
      </c>
      <c r="AF887" s="7" t="s">
        <v>106</v>
      </c>
      <c r="AG887" s="7" t="s">
        <v>19897</v>
      </c>
      <c r="AH887" s="7" t="s">
        <v>19898</v>
      </c>
      <c r="AI887" s="7" t="s">
        <v>33536</v>
      </c>
      <c r="AJ887" s="7" t="s">
        <v>33537</v>
      </c>
      <c r="AK887" s="7" t="s">
        <v>19897</v>
      </c>
      <c r="AL887" s="7" t="s">
        <v>19898</v>
      </c>
      <c r="AM887" s="7" t="s">
        <v>109</v>
      </c>
    </row>
    <row r="888" spans="1:39" x14ac:dyDescent="0.2">
      <c r="A888">
        <v>1</v>
      </c>
      <c r="B888">
        <v>1</v>
      </c>
      <c r="G888" s="7">
        <v>949</v>
      </c>
      <c r="H888" s="7" t="s">
        <v>39</v>
      </c>
      <c r="I888" s="7">
        <v>1875669</v>
      </c>
      <c r="J888" s="7">
        <v>953</v>
      </c>
      <c r="K888" s="7" t="s">
        <v>39</v>
      </c>
      <c r="L888" s="7">
        <v>44</v>
      </c>
      <c r="M888" s="7" t="s">
        <v>91</v>
      </c>
      <c r="N888" s="7">
        <v>1875669</v>
      </c>
      <c r="O888" s="7" t="s">
        <v>33538</v>
      </c>
      <c r="P888" s="7" t="s">
        <v>93</v>
      </c>
      <c r="Q888" s="7" t="s">
        <v>33539</v>
      </c>
      <c r="R888" s="7" t="s">
        <v>33540</v>
      </c>
      <c r="S888" s="7"/>
      <c r="T888" s="7" t="s">
        <v>33541</v>
      </c>
      <c r="U888" s="7" t="s">
        <v>33542</v>
      </c>
      <c r="V888" s="7" t="s">
        <v>98</v>
      </c>
      <c r="W888" s="7" t="s">
        <v>33543</v>
      </c>
      <c r="X888" s="7"/>
      <c r="Y888" s="7"/>
      <c r="Z888" s="7"/>
      <c r="AA888" s="7" t="s">
        <v>33544</v>
      </c>
      <c r="AB888" s="7" t="s">
        <v>100</v>
      </c>
      <c r="AC888" s="7" t="s">
        <v>101</v>
      </c>
      <c r="AD888" s="7" t="s">
        <v>102</v>
      </c>
      <c r="AE888" s="7" t="s">
        <v>105</v>
      </c>
      <c r="AF888" s="7" t="s">
        <v>106</v>
      </c>
      <c r="AG888" s="7" t="s">
        <v>8493</v>
      </c>
      <c r="AH888" s="7" t="s">
        <v>8494</v>
      </c>
      <c r="AI888" s="7" t="s">
        <v>8491</v>
      </c>
      <c r="AJ888" s="7" t="s">
        <v>8492</v>
      </c>
      <c r="AK888" s="7" t="s">
        <v>8493</v>
      </c>
      <c r="AL888" s="7" t="s">
        <v>8494</v>
      </c>
      <c r="AM888" s="7" t="s">
        <v>109</v>
      </c>
    </row>
    <row r="889" spans="1:39" x14ac:dyDescent="0.2">
      <c r="A889">
        <v>1</v>
      </c>
      <c r="B889">
        <v>1</v>
      </c>
      <c r="G889" s="7">
        <v>950</v>
      </c>
      <c r="H889" s="7" t="s">
        <v>39</v>
      </c>
      <c r="I889" s="7">
        <v>1939240</v>
      </c>
      <c r="J889" s="7">
        <v>954</v>
      </c>
      <c r="K889" s="7" t="s">
        <v>39</v>
      </c>
      <c r="L889" s="7">
        <v>45</v>
      </c>
      <c r="M889" s="7" t="s">
        <v>91</v>
      </c>
      <c r="N889" s="7">
        <v>1939240</v>
      </c>
      <c r="O889" s="7" t="s">
        <v>33545</v>
      </c>
      <c r="P889" s="7" t="s">
        <v>93</v>
      </c>
      <c r="Q889" s="7" t="s">
        <v>33546</v>
      </c>
      <c r="R889" s="7" t="s">
        <v>33547</v>
      </c>
      <c r="S889" s="7"/>
      <c r="T889" s="7" t="s">
        <v>33548</v>
      </c>
      <c r="U889" s="7" t="s">
        <v>33549</v>
      </c>
      <c r="V889" s="7" t="s">
        <v>98</v>
      </c>
      <c r="W889" s="7" t="s">
        <v>33550</v>
      </c>
      <c r="X889" s="7"/>
      <c r="Y889" s="7"/>
      <c r="Z889" s="7"/>
      <c r="AA889" s="7" t="s">
        <v>33551</v>
      </c>
      <c r="AB889" s="7" t="s">
        <v>100</v>
      </c>
      <c r="AC889" s="7" t="s">
        <v>101</v>
      </c>
      <c r="AD889" s="7" t="s">
        <v>102</v>
      </c>
      <c r="AE889" s="7" t="s">
        <v>33552</v>
      </c>
      <c r="AF889" s="7" t="s">
        <v>33553</v>
      </c>
      <c r="AG889" s="7" t="s">
        <v>8524</v>
      </c>
      <c r="AH889" s="7" t="s">
        <v>8525</v>
      </c>
      <c r="AI889" s="7" t="s">
        <v>33552</v>
      </c>
      <c r="AJ889" s="7" t="s">
        <v>33553</v>
      </c>
      <c r="AK889" s="7" t="s">
        <v>8524</v>
      </c>
      <c r="AL889" s="7" t="s">
        <v>8525</v>
      </c>
      <c r="AM889" s="7" t="s">
        <v>109</v>
      </c>
    </row>
    <row r="890" spans="1:39" x14ac:dyDescent="0.2">
      <c r="A890">
        <v>1</v>
      </c>
      <c r="B890">
        <v>1</v>
      </c>
      <c r="G890" s="7">
        <v>951</v>
      </c>
      <c r="H890" s="7" t="s">
        <v>39</v>
      </c>
      <c r="I890" s="7">
        <v>1995222</v>
      </c>
      <c r="J890" s="7">
        <v>955</v>
      </c>
      <c r="K890" s="7" t="s">
        <v>39</v>
      </c>
      <c r="L890" s="7">
        <v>46</v>
      </c>
      <c r="M890" s="7" t="s">
        <v>91</v>
      </c>
      <c r="N890" s="7">
        <v>1995222</v>
      </c>
      <c r="O890" s="7" t="s">
        <v>33554</v>
      </c>
      <c r="P890" s="7" t="s">
        <v>93</v>
      </c>
      <c r="Q890" s="7" t="s">
        <v>33555</v>
      </c>
      <c r="R890" s="7" t="s">
        <v>33556</v>
      </c>
      <c r="S890" s="7"/>
      <c r="T890" s="7" t="s">
        <v>33557</v>
      </c>
      <c r="U890" s="7" t="s">
        <v>33558</v>
      </c>
      <c r="V890" s="7" t="s">
        <v>98</v>
      </c>
      <c r="W890" s="7" t="s">
        <v>33559</v>
      </c>
      <c r="X890" s="7"/>
      <c r="Y890" s="7"/>
      <c r="Z890" s="7"/>
      <c r="AA890" s="7" t="s">
        <v>33560</v>
      </c>
      <c r="AB890" s="7" t="s">
        <v>100</v>
      </c>
      <c r="AC890" s="7" t="s">
        <v>101</v>
      </c>
      <c r="AD890" s="7" t="s">
        <v>102</v>
      </c>
      <c r="AE890" s="7" t="s">
        <v>105</v>
      </c>
      <c r="AF890" s="7" t="s">
        <v>106</v>
      </c>
      <c r="AG890" s="7" t="s">
        <v>105</v>
      </c>
      <c r="AH890" s="7" t="s">
        <v>106</v>
      </c>
      <c r="AI890" s="7" t="s">
        <v>20534</v>
      </c>
      <c r="AJ890" s="7" t="s">
        <v>20535</v>
      </c>
      <c r="AK890" s="7" t="s">
        <v>105</v>
      </c>
      <c r="AL890" s="7" t="s">
        <v>106</v>
      </c>
      <c r="AM890" s="7" t="s">
        <v>109</v>
      </c>
    </row>
    <row r="891" spans="1:39" x14ac:dyDescent="0.2">
      <c r="A891">
        <v>1</v>
      </c>
      <c r="B891">
        <v>1</v>
      </c>
      <c r="G891" s="7">
        <v>952</v>
      </c>
      <c r="H891" s="7" t="s">
        <v>39</v>
      </c>
      <c r="I891" s="7">
        <v>2005226</v>
      </c>
      <c r="J891" s="7">
        <v>956</v>
      </c>
      <c r="K891" s="7" t="s">
        <v>39</v>
      </c>
      <c r="L891" s="7">
        <v>47</v>
      </c>
      <c r="M891" s="7" t="s">
        <v>91</v>
      </c>
      <c r="N891" s="7">
        <v>2005226</v>
      </c>
      <c r="O891" s="7" t="s">
        <v>33561</v>
      </c>
      <c r="P891" s="7" t="s">
        <v>93</v>
      </c>
      <c r="Q891" s="7" t="s">
        <v>33562</v>
      </c>
      <c r="R891" s="7" t="s">
        <v>33563</v>
      </c>
      <c r="S891" s="7"/>
      <c r="T891" s="7" t="s">
        <v>33564</v>
      </c>
      <c r="U891" s="7" t="s">
        <v>33565</v>
      </c>
      <c r="V891" s="7" t="s">
        <v>98</v>
      </c>
      <c r="W891" s="7" t="s">
        <v>33566</v>
      </c>
      <c r="X891" s="7"/>
      <c r="Y891" s="7"/>
      <c r="Z891" s="7"/>
      <c r="AA891" s="7" t="s">
        <v>33567</v>
      </c>
      <c r="AB891" s="7" t="s">
        <v>100</v>
      </c>
      <c r="AC891" s="7" t="s">
        <v>101</v>
      </c>
      <c r="AD891" s="7" t="s">
        <v>102</v>
      </c>
      <c r="AE891" s="7" t="s">
        <v>7697</v>
      </c>
      <c r="AF891" s="7" t="s">
        <v>7698</v>
      </c>
      <c r="AG891" s="7" t="s">
        <v>31288</v>
      </c>
      <c r="AH891" s="7" t="s">
        <v>31289</v>
      </c>
      <c r="AI891" s="7" t="s">
        <v>7697</v>
      </c>
      <c r="AJ891" s="7" t="s">
        <v>7698</v>
      </c>
      <c r="AK891" s="7" t="s">
        <v>31288</v>
      </c>
      <c r="AL891" s="7" t="s">
        <v>31289</v>
      </c>
      <c r="AM891" s="7" t="s">
        <v>109</v>
      </c>
    </row>
    <row r="892" spans="1:39" x14ac:dyDescent="0.2">
      <c r="A892">
        <v>1</v>
      </c>
      <c r="B892">
        <v>1</v>
      </c>
      <c r="G892" s="7">
        <v>953</v>
      </c>
      <c r="H892" s="7" t="s">
        <v>39</v>
      </c>
      <c r="I892" s="7">
        <v>2057643</v>
      </c>
      <c r="J892" s="7">
        <v>957</v>
      </c>
      <c r="K892" s="7" t="s">
        <v>39</v>
      </c>
      <c r="L892" s="7">
        <v>48</v>
      </c>
      <c r="M892" s="7" t="s">
        <v>91</v>
      </c>
      <c r="N892" s="7">
        <v>2057643</v>
      </c>
      <c r="O892" s="7" t="s">
        <v>33568</v>
      </c>
      <c r="P892" s="7" t="s">
        <v>93</v>
      </c>
      <c r="Q892" s="7" t="s">
        <v>33569</v>
      </c>
      <c r="R892" s="7" t="s">
        <v>33570</v>
      </c>
      <c r="S892" s="7"/>
      <c r="T892" s="7" t="s">
        <v>33571</v>
      </c>
      <c r="U892" s="7" t="s">
        <v>33572</v>
      </c>
      <c r="V892" s="7" t="s">
        <v>98</v>
      </c>
      <c r="W892" s="7" t="s">
        <v>33573</v>
      </c>
      <c r="X892" s="7"/>
      <c r="Y892" s="7"/>
      <c r="Z892" s="7"/>
      <c r="AA892" s="7" t="s">
        <v>33574</v>
      </c>
      <c r="AB892" s="7" t="s">
        <v>100</v>
      </c>
      <c r="AC892" s="7" t="s">
        <v>101</v>
      </c>
      <c r="AD892" s="7" t="s">
        <v>102</v>
      </c>
      <c r="AE892" s="7" t="s">
        <v>105</v>
      </c>
      <c r="AF892" s="7" t="s">
        <v>106</v>
      </c>
      <c r="AG892" s="7" t="s">
        <v>105</v>
      </c>
      <c r="AH892" s="7" t="s">
        <v>106</v>
      </c>
      <c r="AI892" s="7" t="s">
        <v>10166</v>
      </c>
      <c r="AJ892" s="7" t="s">
        <v>10167</v>
      </c>
      <c r="AK892" s="7" t="s">
        <v>10166</v>
      </c>
      <c r="AL892" s="7" t="s">
        <v>10167</v>
      </c>
      <c r="AM892" s="7" t="s">
        <v>109</v>
      </c>
    </row>
    <row r="893" spans="1:39" x14ac:dyDescent="0.2">
      <c r="A893">
        <v>1</v>
      </c>
      <c r="B893">
        <v>1</v>
      </c>
      <c r="G893" s="7">
        <v>954</v>
      </c>
      <c r="H893" s="7" t="s">
        <v>39</v>
      </c>
      <c r="I893" s="7">
        <v>2136490</v>
      </c>
      <c r="J893" s="7">
        <v>958</v>
      </c>
      <c r="K893" s="7" t="s">
        <v>39</v>
      </c>
      <c r="L893" s="7">
        <v>49</v>
      </c>
      <c r="M893" s="7" t="s">
        <v>91</v>
      </c>
      <c r="N893" s="7">
        <v>2136490</v>
      </c>
      <c r="O893" s="7" t="s">
        <v>33575</v>
      </c>
      <c r="P893" s="7" t="s">
        <v>93</v>
      </c>
      <c r="Q893" s="7" t="s">
        <v>33576</v>
      </c>
      <c r="R893" s="7" t="s">
        <v>33577</v>
      </c>
      <c r="S893" s="7"/>
      <c r="T893" s="7" t="s">
        <v>33578</v>
      </c>
      <c r="U893" s="7" t="s">
        <v>33579</v>
      </c>
      <c r="V893" s="7" t="s">
        <v>98</v>
      </c>
      <c r="W893" s="7" t="s">
        <v>33580</v>
      </c>
      <c r="X893" s="7"/>
      <c r="Y893" s="7"/>
      <c r="Z893" s="7"/>
      <c r="AA893" s="7" t="s">
        <v>33581</v>
      </c>
      <c r="AB893" s="7" t="s">
        <v>100</v>
      </c>
      <c r="AC893" s="7" t="s">
        <v>101</v>
      </c>
      <c r="AD893" s="7" t="s">
        <v>102</v>
      </c>
      <c r="AE893" s="7" t="s">
        <v>105</v>
      </c>
      <c r="AF893" s="7" t="s">
        <v>106</v>
      </c>
      <c r="AG893" s="7" t="s">
        <v>105</v>
      </c>
      <c r="AH893" s="7" t="s">
        <v>106</v>
      </c>
      <c r="AI893" s="7" t="s">
        <v>105</v>
      </c>
      <c r="AJ893" s="7" t="s">
        <v>106</v>
      </c>
      <c r="AK893" s="7" t="s">
        <v>3321</v>
      </c>
      <c r="AL893" s="7" t="s">
        <v>3322</v>
      </c>
      <c r="AM893" s="7" t="s">
        <v>109</v>
      </c>
    </row>
    <row r="894" spans="1:39" x14ac:dyDescent="0.2">
      <c r="A894">
        <v>1</v>
      </c>
      <c r="B894">
        <v>1</v>
      </c>
      <c r="G894" s="7">
        <v>955</v>
      </c>
      <c r="H894" s="7" t="s">
        <v>39</v>
      </c>
      <c r="I894" s="7">
        <v>2281931</v>
      </c>
      <c r="J894" s="7">
        <v>959</v>
      </c>
      <c r="K894" s="7" t="s">
        <v>39</v>
      </c>
      <c r="L894" s="7">
        <v>50</v>
      </c>
      <c r="M894" s="7" t="s">
        <v>91</v>
      </c>
      <c r="N894" s="7">
        <v>2281931</v>
      </c>
      <c r="O894" s="7" t="s">
        <v>33582</v>
      </c>
      <c r="P894" s="7" t="s">
        <v>93</v>
      </c>
      <c r="Q894" s="7" t="s">
        <v>33583</v>
      </c>
      <c r="R894" s="7" t="s">
        <v>33584</v>
      </c>
      <c r="S894" s="7"/>
      <c r="T894" s="7" t="s">
        <v>33585</v>
      </c>
      <c r="U894" s="7" t="s">
        <v>33586</v>
      </c>
      <c r="V894" s="7" t="s">
        <v>98</v>
      </c>
      <c r="W894" s="7" t="s">
        <v>33587</v>
      </c>
      <c r="X894" s="7"/>
      <c r="Y894" s="7"/>
      <c r="Z894" s="7"/>
      <c r="AA894" s="7" t="s">
        <v>33588</v>
      </c>
      <c r="AB894" s="7" t="s">
        <v>100</v>
      </c>
      <c r="AC894" s="7" t="s">
        <v>101</v>
      </c>
      <c r="AD894" s="7" t="s">
        <v>102</v>
      </c>
      <c r="AE894" s="7" t="s">
        <v>18349</v>
      </c>
      <c r="AF894" s="7" t="s">
        <v>18350</v>
      </c>
      <c r="AG894" s="7" t="s">
        <v>18351</v>
      </c>
      <c r="AH894" s="7" t="s">
        <v>18352</v>
      </c>
      <c r="AI894" s="7" t="s">
        <v>18349</v>
      </c>
      <c r="AJ894" s="7" t="s">
        <v>18350</v>
      </c>
      <c r="AK894" s="7" t="s">
        <v>18351</v>
      </c>
      <c r="AL894" s="7" t="s">
        <v>18352</v>
      </c>
      <c r="AM894" s="7" t="s">
        <v>109</v>
      </c>
    </row>
    <row r="895" spans="1:39" x14ac:dyDescent="0.2">
      <c r="A895">
        <v>1</v>
      </c>
      <c r="B895">
        <v>1</v>
      </c>
      <c r="G895" s="7">
        <v>956</v>
      </c>
      <c r="H895" s="7" t="s">
        <v>39</v>
      </c>
      <c r="I895" s="7">
        <v>2289023</v>
      </c>
      <c r="J895" s="7">
        <v>960</v>
      </c>
      <c r="K895" s="7" t="s">
        <v>39</v>
      </c>
      <c r="L895" s="7">
        <v>51</v>
      </c>
      <c r="M895" s="7" t="s">
        <v>91</v>
      </c>
      <c r="N895" s="7">
        <v>2289023</v>
      </c>
      <c r="O895" s="7" t="s">
        <v>33589</v>
      </c>
      <c r="P895" s="7" t="s">
        <v>93</v>
      </c>
      <c r="Q895" s="7" t="s">
        <v>33590</v>
      </c>
      <c r="R895" s="7" t="s">
        <v>33591</v>
      </c>
      <c r="S895" s="7"/>
      <c r="T895" s="7" t="s">
        <v>33592</v>
      </c>
      <c r="U895" s="7" t="s">
        <v>33593</v>
      </c>
      <c r="V895" s="7" t="s">
        <v>98</v>
      </c>
      <c r="W895" s="7" t="s">
        <v>33594</v>
      </c>
      <c r="X895" s="7"/>
      <c r="Y895" s="7"/>
      <c r="Z895" s="7"/>
      <c r="AA895" s="7" t="s">
        <v>33595</v>
      </c>
      <c r="AB895" s="7" t="s">
        <v>100</v>
      </c>
      <c r="AC895" s="7" t="s">
        <v>101</v>
      </c>
      <c r="AD895" s="7" t="s">
        <v>102</v>
      </c>
      <c r="AE895" s="7" t="s">
        <v>105</v>
      </c>
      <c r="AF895" s="7" t="s">
        <v>106</v>
      </c>
      <c r="AG895" s="7" t="s">
        <v>3361</v>
      </c>
      <c r="AH895" s="7" t="s">
        <v>380</v>
      </c>
      <c r="AI895" s="7" t="s">
        <v>8616</v>
      </c>
      <c r="AJ895" s="7" t="s">
        <v>8617</v>
      </c>
      <c r="AK895" s="7" t="s">
        <v>3361</v>
      </c>
      <c r="AL895" s="7" t="s">
        <v>380</v>
      </c>
      <c r="AM895" s="7" t="s">
        <v>109</v>
      </c>
    </row>
    <row r="896" spans="1:39" x14ac:dyDescent="0.2">
      <c r="A896">
        <v>1</v>
      </c>
      <c r="B896">
        <v>1</v>
      </c>
      <c r="G896" s="7">
        <v>957</v>
      </c>
      <c r="H896" s="7" t="s">
        <v>39</v>
      </c>
      <c r="I896" s="7">
        <v>2301901</v>
      </c>
      <c r="J896" s="7">
        <v>961</v>
      </c>
      <c r="K896" s="7" t="s">
        <v>39</v>
      </c>
      <c r="L896" s="7">
        <v>52</v>
      </c>
      <c r="M896" s="7" t="s">
        <v>91</v>
      </c>
      <c r="N896" s="7">
        <v>2301901</v>
      </c>
      <c r="O896" s="7" t="s">
        <v>33596</v>
      </c>
      <c r="P896" s="7" t="s">
        <v>93</v>
      </c>
      <c r="Q896" s="7" t="s">
        <v>33597</v>
      </c>
      <c r="R896" s="7" t="s">
        <v>33598</v>
      </c>
      <c r="S896" s="7"/>
      <c r="T896" s="7" t="s">
        <v>33599</v>
      </c>
      <c r="U896" s="7" t="s">
        <v>33600</v>
      </c>
      <c r="V896" s="7" t="s">
        <v>98</v>
      </c>
      <c r="W896" s="7" t="s">
        <v>33601</v>
      </c>
      <c r="X896" s="7"/>
      <c r="Y896" s="7"/>
      <c r="Z896" s="7"/>
      <c r="AA896" s="7" t="s">
        <v>33602</v>
      </c>
      <c r="AB896" s="7" t="s">
        <v>100</v>
      </c>
      <c r="AC896" s="7" t="s">
        <v>101</v>
      </c>
      <c r="AD896" s="7" t="s">
        <v>102</v>
      </c>
      <c r="AE896" s="7" t="s">
        <v>105</v>
      </c>
      <c r="AF896" s="7" t="s">
        <v>106</v>
      </c>
      <c r="AG896" s="7" t="s">
        <v>105</v>
      </c>
      <c r="AH896" s="7" t="s">
        <v>106</v>
      </c>
      <c r="AI896" s="7" t="s">
        <v>11130</v>
      </c>
      <c r="AJ896" s="7" t="s">
        <v>11131</v>
      </c>
      <c r="AK896" s="7" t="s">
        <v>105</v>
      </c>
      <c r="AL896" s="7" t="s">
        <v>106</v>
      </c>
      <c r="AM896" s="7" t="s">
        <v>109</v>
      </c>
    </row>
    <row r="897" spans="1:39" x14ac:dyDescent="0.2">
      <c r="A897">
        <v>1</v>
      </c>
      <c r="B897">
        <v>1</v>
      </c>
      <c r="G897" s="7">
        <v>958</v>
      </c>
      <c r="H897" s="7" t="s">
        <v>39</v>
      </c>
      <c r="I897" s="7">
        <v>2348348</v>
      </c>
      <c r="J897" s="7">
        <v>962</v>
      </c>
      <c r="K897" s="7" t="s">
        <v>39</v>
      </c>
      <c r="L897" s="7">
        <v>53</v>
      </c>
      <c r="M897" s="7" t="s">
        <v>91</v>
      </c>
      <c r="N897" s="7">
        <v>2348348</v>
      </c>
      <c r="O897" s="7" t="s">
        <v>33603</v>
      </c>
      <c r="P897" s="7" t="s">
        <v>93</v>
      </c>
      <c r="Q897" s="7" t="s">
        <v>33604</v>
      </c>
      <c r="R897" s="7" t="s">
        <v>33605</v>
      </c>
      <c r="S897" s="7"/>
      <c r="T897" s="7" t="s">
        <v>33606</v>
      </c>
      <c r="U897" s="7" t="s">
        <v>33607</v>
      </c>
      <c r="V897" s="7" t="s">
        <v>98</v>
      </c>
      <c r="W897" s="7" t="s">
        <v>33608</v>
      </c>
      <c r="X897" s="7"/>
      <c r="Y897" s="7"/>
      <c r="Z897" s="7"/>
      <c r="AA897" s="7" t="s">
        <v>33609</v>
      </c>
      <c r="AB897" s="7" t="s">
        <v>100</v>
      </c>
      <c r="AC897" s="7" t="s">
        <v>101</v>
      </c>
      <c r="AD897" s="7" t="s">
        <v>102</v>
      </c>
      <c r="AE897" s="7" t="s">
        <v>105</v>
      </c>
      <c r="AF897" s="7" t="s">
        <v>106</v>
      </c>
      <c r="AG897" s="7" t="s">
        <v>105</v>
      </c>
      <c r="AH897" s="7" t="s">
        <v>106</v>
      </c>
      <c r="AI897" s="7" t="s">
        <v>105</v>
      </c>
      <c r="AJ897" s="7" t="s">
        <v>106</v>
      </c>
      <c r="AK897" s="7" t="s">
        <v>17573</v>
      </c>
      <c r="AL897" s="7" t="s">
        <v>17574</v>
      </c>
      <c r="AM897" s="7" t="s">
        <v>109</v>
      </c>
    </row>
    <row r="898" spans="1:39" x14ac:dyDescent="0.2">
      <c r="A898">
        <v>1</v>
      </c>
      <c r="B898">
        <v>1</v>
      </c>
      <c r="G898" s="7">
        <v>959</v>
      </c>
      <c r="H898" s="7" t="s">
        <v>39</v>
      </c>
      <c r="I898" s="7">
        <v>2382593</v>
      </c>
      <c r="J898" s="7">
        <v>963</v>
      </c>
      <c r="K898" s="7" t="s">
        <v>39</v>
      </c>
      <c r="L898" s="7">
        <v>54</v>
      </c>
      <c r="M898" s="7" t="s">
        <v>91</v>
      </c>
      <c r="N898" s="7">
        <v>2382593</v>
      </c>
      <c r="O898" s="7" t="s">
        <v>33610</v>
      </c>
      <c r="P898" s="7" t="s">
        <v>93</v>
      </c>
      <c r="Q898" s="7" t="s">
        <v>33611</v>
      </c>
      <c r="R898" s="7" t="s">
        <v>33612</v>
      </c>
      <c r="S898" s="7"/>
      <c r="T898" s="7" t="s">
        <v>33613</v>
      </c>
      <c r="U898" s="7" t="s">
        <v>33614</v>
      </c>
      <c r="V898" s="7" t="s">
        <v>98</v>
      </c>
      <c r="W898" s="7" t="s">
        <v>33615</v>
      </c>
      <c r="X898" s="7"/>
      <c r="Y898" s="7"/>
      <c r="Z898" s="7"/>
      <c r="AA898" s="7" t="s">
        <v>33616</v>
      </c>
      <c r="AB898" s="7" t="s">
        <v>100</v>
      </c>
      <c r="AC898" s="7" t="s">
        <v>101</v>
      </c>
      <c r="AD898" s="7" t="s">
        <v>102</v>
      </c>
      <c r="AE898" s="7" t="s">
        <v>33617</v>
      </c>
      <c r="AF898" s="7" t="s">
        <v>33618</v>
      </c>
      <c r="AG898" s="7" t="s">
        <v>105</v>
      </c>
      <c r="AH898" s="7" t="s">
        <v>106</v>
      </c>
      <c r="AI898" s="7" t="s">
        <v>33617</v>
      </c>
      <c r="AJ898" s="7" t="s">
        <v>33618</v>
      </c>
      <c r="AK898" s="7" t="s">
        <v>33619</v>
      </c>
      <c r="AL898" s="7" t="s">
        <v>33620</v>
      </c>
      <c r="AM898" s="7" t="s">
        <v>109</v>
      </c>
    </row>
    <row r="899" spans="1:39" x14ac:dyDescent="0.2">
      <c r="A899">
        <v>1</v>
      </c>
      <c r="B899">
        <v>1</v>
      </c>
      <c r="G899" s="7">
        <v>960</v>
      </c>
      <c r="H899" s="7" t="s">
        <v>39</v>
      </c>
      <c r="I899" s="7">
        <v>2410324</v>
      </c>
      <c r="J899" s="7">
        <v>964</v>
      </c>
      <c r="K899" s="7" t="s">
        <v>39</v>
      </c>
      <c r="L899" s="7">
        <v>55</v>
      </c>
      <c r="M899" s="7" t="s">
        <v>91</v>
      </c>
      <c r="N899" s="7">
        <v>2410324</v>
      </c>
      <c r="O899" s="7" t="s">
        <v>33621</v>
      </c>
      <c r="P899" s="7" t="s">
        <v>93</v>
      </c>
      <c r="Q899" s="7" t="s">
        <v>33622</v>
      </c>
      <c r="R899" s="7" t="s">
        <v>33623</v>
      </c>
      <c r="S899" s="7"/>
      <c r="T899" s="7" t="s">
        <v>33624</v>
      </c>
      <c r="U899" s="7" t="s">
        <v>33625</v>
      </c>
      <c r="V899" s="7" t="s">
        <v>98</v>
      </c>
      <c r="W899" s="7" t="s">
        <v>33626</v>
      </c>
      <c r="X899" s="7"/>
      <c r="Y899" s="7"/>
      <c r="Z899" s="7"/>
      <c r="AA899" s="7" t="s">
        <v>33627</v>
      </c>
      <c r="AB899" s="7" t="s">
        <v>100</v>
      </c>
      <c r="AC899" s="7" t="s">
        <v>101</v>
      </c>
      <c r="AD899" s="7" t="s">
        <v>102</v>
      </c>
      <c r="AE899" s="7" t="s">
        <v>105</v>
      </c>
      <c r="AF899" s="7" t="s">
        <v>106</v>
      </c>
      <c r="AG899" s="7" t="s">
        <v>105</v>
      </c>
      <c r="AH899" s="7" t="s">
        <v>106</v>
      </c>
      <c r="AI899" s="7" t="s">
        <v>30714</v>
      </c>
      <c r="AJ899" s="7" t="s">
        <v>30715</v>
      </c>
      <c r="AK899" s="7" t="s">
        <v>30714</v>
      </c>
      <c r="AL899" s="7" t="s">
        <v>30715</v>
      </c>
      <c r="AM899" s="7" t="s">
        <v>109</v>
      </c>
    </row>
    <row r="900" spans="1:39" x14ac:dyDescent="0.2">
      <c r="A900">
        <v>1</v>
      </c>
      <c r="B900">
        <v>1</v>
      </c>
      <c r="G900" s="7">
        <v>961</v>
      </c>
      <c r="H900" s="7" t="s">
        <v>39</v>
      </c>
      <c r="I900" s="7">
        <v>2456498</v>
      </c>
      <c r="J900" s="7">
        <v>965</v>
      </c>
      <c r="K900" s="7" t="s">
        <v>39</v>
      </c>
      <c r="L900" s="7">
        <v>56</v>
      </c>
      <c r="M900" s="7" t="s">
        <v>91</v>
      </c>
      <c r="N900" s="7">
        <v>2456498</v>
      </c>
      <c r="O900" s="7" t="s">
        <v>33628</v>
      </c>
      <c r="P900" s="7" t="s">
        <v>93</v>
      </c>
      <c r="Q900" s="7" t="s">
        <v>33629</v>
      </c>
      <c r="R900" s="7" t="s">
        <v>33630</v>
      </c>
      <c r="S900" s="7"/>
      <c r="T900" s="7" t="s">
        <v>33631</v>
      </c>
      <c r="U900" s="7" t="s">
        <v>33632</v>
      </c>
      <c r="V900" s="7" t="s">
        <v>98</v>
      </c>
      <c r="W900" s="7" t="s">
        <v>33633</v>
      </c>
      <c r="X900" s="7"/>
      <c r="Y900" s="7"/>
      <c r="Z900" s="7"/>
      <c r="AA900" s="7" t="s">
        <v>33634</v>
      </c>
      <c r="AB900" s="7" t="s">
        <v>100</v>
      </c>
      <c r="AC900" s="7" t="s">
        <v>101</v>
      </c>
      <c r="AD900" s="7" t="s">
        <v>102</v>
      </c>
      <c r="AE900" s="7" t="s">
        <v>105</v>
      </c>
      <c r="AF900" s="7" t="s">
        <v>106</v>
      </c>
      <c r="AG900" s="7" t="s">
        <v>105</v>
      </c>
      <c r="AH900" s="7" t="s">
        <v>106</v>
      </c>
      <c r="AI900" s="7" t="s">
        <v>614</v>
      </c>
      <c r="AJ900" s="7" t="s">
        <v>615</v>
      </c>
      <c r="AK900" s="7" t="s">
        <v>614</v>
      </c>
      <c r="AL900" s="7" t="s">
        <v>615</v>
      </c>
      <c r="AM900" s="7" t="s">
        <v>109</v>
      </c>
    </row>
    <row r="901" spans="1:39" x14ac:dyDescent="0.2">
      <c r="A901">
        <v>1</v>
      </c>
      <c r="B901">
        <v>1</v>
      </c>
      <c r="G901" s="7">
        <v>962</v>
      </c>
      <c r="H901" s="7" t="s">
        <v>39</v>
      </c>
      <c r="I901" s="7">
        <v>2570969</v>
      </c>
      <c r="J901" s="7">
        <v>966</v>
      </c>
      <c r="K901" s="7" t="s">
        <v>39</v>
      </c>
      <c r="L901" s="7">
        <v>57</v>
      </c>
      <c r="M901" s="7" t="s">
        <v>91</v>
      </c>
      <c r="N901" s="7">
        <v>2570969</v>
      </c>
      <c r="O901" s="7" t="s">
        <v>33635</v>
      </c>
      <c r="P901" s="7" t="s">
        <v>93</v>
      </c>
      <c r="Q901" s="7" t="s">
        <v>33636</v>
      </c>
      <c r="R901" s="7" t="s">
        <v>33637</v>
      </c>
      <c r="S901" s="7"/>
      <c r="T901" s="7" t="s">
        <v>33638</v>
      </c>
      <c r="U901" s="7" t="s">
        <v>33639</v>
      </c>
      <c r="V901" s="7" t="s">
        <v>98</v>
      </c>
      <c r="W901" s="7" t="s">
        <v>33640</v>
      </c>
      <c r="X901" s="7"/>
      <c r="Y901" s="7"/>
      <c r="Z901" s="7"/>
      <c r="AA901" s="7" t="s">
        <v>33641</v>
      </c>
      <c r="AB901" s="7" t="s">
        <v>100</v>
      </c>
      <c r="AC901" s="7" t="s">
        <v>101</v>
      </c>
      <c r="AD901" s="7" t="s">
        <v>102</v>
      </c>
      <c r="AE901" s="7" t="s">
        <v>105</v>
      </c>
      <c r="AF901" s="7" t="s">
        <v>106</v>
      </c>
      <c r="AG901" s="7" t="s">
        <v>33642</v>
      </c>
      <c r="AH901" s="7" t="s">
        <v>33643</v>
      </c>
      <c r="AI901" s="7" t="s">
        <v>5282</v>
      </c>
      <c r="AJ901" s="7" t="s">
        <v>5283</v>
      </c>
      <c r="AK901" s="7" t="s">
        <v>33642</v>
      </c>
      <c r="AL901" s="7" t="s">
        <v>33643</v>
      </c>
      <c r="AM901" s="7" t="s">
        <v>109</v>
      </c>
    </row>
    <row r="902" spans="1:39" x14ac:dyDescent="0.2">
      <c r="A902">
        <v>1</v>
      </c>
      <c r="B902">
        <v>1</v>
      </c>
      <c r="G902" s="7">
        <v>963</v>
      </c>
      <c r="H902" s="7" t="s">
        <v>39</v>
      </c>
      <c r="I902" s="7">
        <v>2708647</v>
      </c>
      <c r="J902" s="7">
        <v>967</v>
      </c>
      <c r="K902" s="7" t="s">
        <v>39</v>
      </c>
      <c r="L902" s="7">
        <v>58</v>
      </c>
      <c r="M902" s="7" t="s">
        <v>91</v>
      </c>
      <c r="N902" s="7">
        <v>2708647</v>
      </c>
      <c r="O902" s="7" t="s">
        <v>18436</v>
      </c>
      <c r="P902" s="7" t="s">
        <v>93</v>
      </c>
      <c r="Q902" s="7" t="s">
        <v>18437</v>
      </c>
      <c r="R902" s="7" t="s">
        <v>18438</v>
      </c>
      <c r="S902" s="7"/>
      <c r="T902" s="7" t="s">
        <v>18439</v>
      </c>
      <c r="U902" s="7" t="s">
        <v>18440</v>
      </c>
      <c r="V902" s="7" t="s">
        <v>98</v>
      </c>
      <c r="W902" s="7" t="s">
        <v>33644</v>
      </c>
      <c r="X902" s="7"/>
      <c r="Y902" s="7"/>
      <c r="Z902" s="7"/>
      <c r="AA902" s="7" t="s">
        <v>33645</v>
      </c>
      <c r="AB902" s="7" t="s">
        <v>100</v>
      </c>
      <c r="AC902" s="7" t="s">
        <v>101</v>
      </c>
      <c r="AD902" s="7" t="s">
        <v>102</v>
      </c>
      <c r="AE902" s="7" t="s">
        <v>2440</v>
      </c>
      <c r="AF902" s="7" t="s">
        <v>2441</v>
      </c>
      <c r="AG902" s="7" t="s">
        <v>105</v>
      </c>
      <c r="AH902" s="7" t="s">
        <v>106</v>
      </c>
      <c r="AI902" s="7" t="s">
        <v>2440</v>
      </c>
      <c r="AJ902" s="7" t="s">
        <v>2441</v>
      </c>
      <c r="AK902" s="7" t="s">
        <v>18434</v>
      </c>
      <c r="AL902" s="7" t="s">
        <v>18435</v>
      </c>
      <c r="AM902" s="7" t="s">
        <v>109</v>
      </c>
    </row>
    <row r="903" spans="1:39" x14ac:dyDescent="0.2">
      <c r="A903">
        <v>1</v>
      </c>
      <c r="B903">
        <v>1</v>
      </c>
      <c r="G903" s="7">
        <v>964</v>
      </c>
      <c r="H903" s="7" t="s">
        <v>39</v>
      </c>
      <c r="I903" s="7">
        <v>2750073</v>
      </c>
      <c r="J903" s="7">
        <v>968</v>
      </c>
      <c r="K903" s="7" t="s">
        <v>39</v>
      </c>
      <c r="L903" s="7">
        <v>59</v>
      </c>
      <c r="M903" s="7" t="s">
        <v>91</v>
      </c>
      <c r="N903" s="7">
        <v>2750073</v>
      </c>
      <c r="O903" s="7" t="s">
        <v>33646</v>
      </c>
      <c r="P903" s="7" t="s">
        <v>93</v>
      </c>
      <c r="Q903" s="7" t="s">
        <v>33647</v>
      </c>
      <c r="R903" s="7" t="s">
        <v>33648</v>
      </c>
      <c r="S903" s="7"/>
      <c r="T903" s="7" t="s">
        <v>33649</v>
      </c>
      <c r="U903" s="7" t="s">
        <v>33650</v>
      </c>
      <c r="V903" s="7" t="s">
        <v>98</v>
      </c>
      <c r="W903" s="7" t="s">
        <v>33651</v>
      </c>
      <c r="X903" s="7"/>
      <c r="Y903" s="7"/>
      <c r="Z903" s="7"/>
      <c r="AA903" s="7" t="s">
        <v>33652</v>
      </c>
      <c r="AB903" s="7" t="s">
        <v>100</v>
      </c>
      <c r="AC903" s="7" t="s">
        <v>101</v>
      </c>
      <c r="AD903" s="7" t="s">
        <v>102</v>
      </c>
      <c r="AE903" s="7" t="s">
        <v>105</v>
      </c>
      <c r="AF903" s="7" t="s">
        <v>106</v>
      </c>
      <c r="AG903" s="7" t="s">
        <v>33653</v>
      </c>
      <c r="AH903" s="7" t="s">
        <v>936</v>
      </c>
      <c r="AI903" s="7" t="s">
        <v>634</v>
      </c>
      <c r="AJ903" s="7" t="s">
        <v>635</v>
      </c>
      <c r="AK903" s="7" t="s">
        <v>33653</v>
      </c>
      <c r="AL903" s="7" t="s">
        <v>936</v>
      </c>
      <c r="AM903" s="7" t="s">
        <v>109</v>
      </c>
    </row>
    <row r="904" spans="1:39" x14ac:dyDescent="0.2">
      <c r="A904">
        <v>1</v>
      </c>
      <c r="B904">
        <v>1</v>
      </c>
      <c r="G904" s="7">
        <v>965</v>
      </c>
      <c r="H904" s="7" t="s">
        <v>39</v>
      </c>
      <c r="I904" s="7">
        <v>2770290</v>
      </c>
      <c r="J904" s="7">
        <v>969</v>
      </c>
      <c r="K904" s="7" t="s">
        <v>39</v>
      </c>
      <c r="L904" s="7">
        <v>60</v>
      </c>
      <c r="M904" s="7" t="s">
        <v>91</v>
      </c>
      <c r="N904" s="7">
        <v>2770290</v>
      </c>
      <c r="O904" s="7" t="s">
        <v>33654</v>
      </c>
      <c r="P904" s="7" t="s">
        <v>93</v>
      </c>
      <c r="Q904" s="7" t="s">
        <v>33655</v>
      </c>
      <c r="R904" s="7" t="s">
        <v>33656</v>
      </c>
      <c r="S904" s="7"/>
      <c r="T904" s="7" t="s">
        <v>33657</v>
      </c>
      <c r="U904" s="7" t="s">
        <v>33658</v>
      </c>
      <c r="V904" s="7" t="s">
        <v>98</v>
      </c>
      <c r="W904" s="7" t="s">
        <v>33659</v>
      </c>
      <c r="X904" s="7"/>
      <c r="Y904" s="7"/>
      <c r="Z904" s="7"/>
      <c r="AA904" s="7" t="s">
        <v>33660</v>
      </c>
      <c r="AB904" s="7" t="s">
        <v>100</v>
      </c>
      <c r="AC904" s="7" t="s">
        <v>101</v>
      </c>
      <c r="AD904" s="7" t="s">
        <v>102</v>
      </c>
      <c r="AE904" s="7" t="s">
        <v>105</v>
      </c>
      <c r="AF904" s="7" t="s">
        <v>106</v>
      </c>
      <c r="AG904" s="7" t="s">
        <v>105</v>
      </c>
      <c r="AH904" s="7" t="s">
        <v>106</v>
      </c>
      <c r="AI904" s="7" t="s">
        <v>105</v>
      </c>
      <c r="AJ904" s="7" t="s">
        <v>106</v>
      </c>
      <c r="AK904" s="7" t="s">
        <v>6115</v>
      </c>
      <c r="AL904" s="7" t="s">
        <v>6116</v>
      </c>
      <c r="AM904" s="7" t="s">
        <v>109</v>
      </c>
    </row>
    <row r="905" spans="1:39" x14ac:dyDescent="0.2">
      <c r="A905">
        <v>1</v>
      </c>
      <c r="B905">
        <v>1</v>
      </c>
      <c r="G905" s="7">
        <v>966</v>
      </c>
      <c r="H905" s="7" t="s">
        <v>39</v>
      </c>
      <c r="I905" s="7">
        <v>2829190</v>
      </c>
      <c r="J905" s="7">
        <v>970</v>
      </c>
      <c r="K905" s="7" t="s">
        <v>39</v>
      </c>
      <c r="L905" s="7">
        <v>61</v>
      </c>
      <c r="M905" s="7" t="s">
        <v>91</v>
      </c>
      <c r="N905" s="7">
        <v>2829190</v>
      </c>
      <c r="O905" s="7" t="s">
        <v>33661</v>
      </c>
      <c r="P905" s="7" t="s">
        <v>93</v>
      </c>
      <c r="Q905" s="7" t="s">
        <v>33662</v>
      </c>
      <c r="R905" s="7" t="s">
        <v>33663</v>
      </c>
      <c r="S905" s="7"/>
      <c r="T905" s="7" t="s">
        <v>33664</v>
      </c>
      <c r="U905" s="7" t="s">
        <v>33665</v>
      </c>
      <c r="V905" s="7" t="s">
        <v>98</v>
      </c>
      <c r="W905" s="7" t="s">
        <v>33666</v>
      </c>
      <c r="X905" s="7"/>
      <c r="Y905" s="7"/>
      <c r="Z905" s="7"/>
      <c r="AA905" s="7" t="s">
        <v>33667</v>
      </c>
      <c r="AB905" s="7" t="s">
        <v>100</v>
      </c>
      <c r="AC905" s="7" t="s">
        <v>101</v>
      </c>
      <c r="AD905" s="7" t="s">
        <v>102</v>
      </c>
      <c r="AE905" s="7" t="s">
        <v>105</v>
      </c>
      <c r="AF905" s="7" t="s">
        <v>106</v>
      </c>
      <c r="AG905" s="7" t="s">
        <v>33668</v>
      </c>
      <c r="AH905" s="7" t="s">
        <v>33669</v>
      </c>
      <c r="AI905" s="7" t="s">
        <v>6988</v>
      </c>
      <c r="AJ905" s="7" t="s">
        <v>936</v>
      </c>
      <c r="AK905" s="7" t="s">
        <v>33668</v>
      </c>
      <c r="AL905" s="7" t="s">
        <v>33669</v>
      </c>
      <c r="AM905" s="7" t="s">
        <v>109</v>
      </c>
    </row>
    <row r="906" spans="1:39" x14ac:dyDescent="0.2">
      <c r="A906">
        <v>1</v>
      </c>
      <c r="B906">
        <v>1</v>
      </c>
      <c r="G906" s="7">
        <v>967</v>
      </c>
      <c r="H906" s="7" t="s">
        <v>39</v>
      </c>
      <c r="I906" s="7">
        <v>2846028</v>
      </c>
      <c r="J906" s="7">
        <v>971</v>
      </c>
      <c r="K906" s="7" t="s">
        <v>39</v>
      </c>
      <c r="L906" s="7">
        <v>62</v>
      </c>
      <c r="M906" s="7" t="s">
        <v>91</v>
      </c>
      <c r="N906" s="7">
        <v>2846028</v>
      </c>
      <c r="O906" s="7" t="s">
        <v>33670</v>
      </c>
      <c r="P906" s="7" t="s">
        <v>93</v>
      </c>
      <c r="Q906" s="7" t="s">
        <v>33671</v>
      </c>
      <c r="R906" s="7" t="s">
        <v>33672</v>
      </c>
      <c r="S906" s="7"/>
      <c r="T906" s="7" t="s">
        <v>33673</v>
      </c>
      <c r="U906" s="7" t="s">
        <v>33674</v>
      </c>
      <c r="V906" s="7" t="s">
        <v>98</v>
      </c>
      <c r="W906" s="7" t="s">
        <v>33675</v>
      </c>
      <c r="X906" s="7"/>
      <c r="Y906" s="7"/>
      <c r="Z906" s="7"/>
      <c r="AA906" s="7" t="s">
        <v>33676</v>
      </c>
      <c r="AB906" s="7" t="s">
        <v>100</v>
      </c>
      <c r="AC906" s="7" t="s">
        <v>101</v>
      </c>
      <c r="AD906" s="7" t="s">
        <v>102</v>
      </c>
      <c r="AE906" s="7" t="s">
        <v>17626</v>
      </c>
      <c r="AF906" s="7" t="s">
        <v>17627</v>
      </c>
      <c r="AG906" s="7" t="s">
        <v>17635</v>
      </c>
      <c r="AH906" s="7" t="s">
        <v>17636</v>
      </c>
      <c r="AI906" s="7" t="s">
        <v>17626</v>
      </c>
      <c r="AJ906" s="7" t="s">
        <v>17627</v>
      </c>
      <c r="AK906" s="7" t="s">
        <v>17635</v>
      </c>
      <c r="AL906" s="7" t="s">
        <v>17636</v>
      </c>
      <c r="AM906" s="7" t="s">
        <v>109</v>
      </c>
    </row>
    <row r="907" spans="1:39" x14ac:dyDescent="0.2">
      <c r="A907">
        <v>1</v>
      </c>
      <c r="B907">
        <v>1</v>
      </c>
      <c r="G907" s="7">
        <v>968</v>
      </c>
      <c r="H907" s="7" t="s">
        <v>39</v>
      </c>
      <c r="I907" s="7">
        <v>2880984</v>
      </c>
      <c r="J907" s="7">
        <v>972</v>
      </c>
      <c r="K907" s="7" t="s">
        <v>39</v>
      </c>
      <c r="L907" s="7">
        <v>63</v>
      </c>
      <c r="M907" s="7" t="s">
        <v>91</v>
      </c>
      <c r="N907" s="7">
        <v>2880984</v>
      </c>
      <c r="O907" s="7" t="s">
        <v>33677</v>
      </c>
      <c r="P907" s="7" t="s">
        <v>93</v>
      </c>
      <c r="Q907" s="7" t="s">
        <v>33678</v>
      </c>
      <c r="R907" s="7" t="s">
        <v>33679</v>
      </c>
      <c r="S907" s="7"/>
      <c r="T907" s="7" t="s">
        <v>33680</v>
      </c>
      <c r="U907" s="7" t="s">
        <v>33681</v>
      </c>
      <c r="V907" s="7" t="s">
        <v>98</v>
      </c>
      <c r="W907" s="7" t="s">
        <v>33682</v>
      </c>
      <c r="X907" s="7"/>
      <c r="Y907" s="7"/>
      <c r="Z907" s="7"/>
      <c r="AA907" s="7" t="s">
        <v>33683</v>
      </c>
      <c r="AB907" s="7" t="s">
        <v>100</v>
      </c>
      <c r="AC907" s="7" t="s">
        <v>101</v>
      </c>
      <c r="AD907" s="7" t="s">
        <v>102</v>
      </c>
      <c r="AE907" s="7" t="s">
        <v>105</v>
      </c>
      <c r="AF907" s="7" t="s">
        <v>106</v>
      </c>
      <c r="AG907" s="7" t="s">
        <v>31500</v>
      </c>
      <c r="AH907" s="7" t="s">
        <v>31501</v>
      </c>
      <c r="AI907" s="7" t="s">
        <v>105</v>
      </c>
      <c r="AJ907" s="7" t="s">
        <v>106</v>
      </c>
      <c r="AK907" s="7" t="s">
        <v>31500</v>
      </c>
      <c r="AL907" s="7" t="s">
        <v>31501</v>
      </c>
      <c r="AM907" s="7" t="s">
        <v>109</v>
      </c>
    </row>
    <row r="908" spans="1:39" x14ac:dyDescent="0.2">
      <c r="A908">
        <v>1</v>
      </c>
      <c r="B908">
        <v>1</v>
      </c>
      <c r="G908" s="7">
        <v>969</v>
      </c>
      <c r="H908" s="7" t="s">
        <v>39</v>
      </c>
      <c r="I908" s="7">
        <v>2899881</v>
      </c>
      <c r="J908" s="7">
        <v>973</v>
      </c>
      <c r="K908" s="7" t="s">
        <v>39</v>
      </c>
      <c r="L908" s="7">
        <v>64</v>
      </c>
      <c r="M908" s="7" t="s">
        <v>91</v>
      </c>
      <c r="N908" s="7">
        <v>2899881</v>
      </c>
      <c r="O908" s="7" t="s">
        <v>33684</v>
      </c>
      <c r="P908" s="7" t="s">
        <v>93</v>
      </c>
      <c r="Q908" s="7" t="s">
        <v>33685</v>
      </c>
      <c r="R908" s="7" t="s">
        <v>33686</v>
      </c>
      <c r="S908" s="7"/>
      <c r="T908" s="7" t="s">
        <v>33687</v>
      </c>
      <c r="U908" s="7" t="s">
        <v>33688</v>
      </c>
      <c r="V908" s="7" t="s">
        <v>98</v>
      </c>
      <c r="W908" s="7" t="s">
        <v>33689</v>
      </c>
      <c r="X908" s="7"/>
      <c r="Y908" s="7"/>
      <c r="Z908" s="7"/>
      <c r="AA908" s="7" t="s">
        <v>33690</v>
      </c>
      <c r="AB908" s="7" t="s">
        <v>100</v>
      </c>
      <c r="AC908" s="7" t="s">
        <v>101</v>
      </c>
      <c r="AD908" s="7" t="s">
        <v>102</v>
      </c>
      <c r="AE908" s="7" t="s">
        <v>12894</v>
      </c>
      <c r="AF908" s="7" t="s">
        <v>12895</v>
      </c>
      <c r="AG908" s="7" t="s">
        <v>27892</v>
      </c>
      <c r="AH908" s="7" t="s">
        <v>27893</v>
      </c>
      <c r="AI908" s="7" t="s">
        <v>12894</v>
      </c>
      <c r="AJ908" s="7" t="s">
        <v>12895</v>
      </c>
      <c r="AK908" s="7" t="s">
        <v>27892</v>
      </c>
      <c r="AL908" s="7" t="s">
        <v>27893</v>
      </c>
      <c r="AM908" s="7" t="s">
        <v>109</v>
      </c>
    </row>
    <row r="909" spans="1:39" x14ac:dyDescent="0.2">
      <c r="A909">
        <v>1</v>
      </c>
      <c r="B909">
        <v>1</v>
      </c>
      <c r="G909" s="7">
        <v>970</v>
      </c>
      <c r="H909" s="7" t="s">
        <v>39</v>
      </c>
      <c r="I909" s="7">
        <v>2956231</v>
      </c>
      <c r="J909" s="7">
        <v>974</v>
      </c>
      <c r="K909" s="7" t="s">
        <v>39</v>
      </c>
      <c r="L909" s="7">
        <v>65</v>
      </c>
      <c r="M909" s="7" t="s">
        <v>91</v>
      </c>
      <c r="N909" s="7">
        <v>2956231</v>
      </c>
      <c r="O909" s="7" t="s">
        <v>33691</v>
      </c>
      <c r="P909" s="7" t="s">
        <v>93</v>
      </c>
      <c r="Q909" s="7" t="s">
        <v>33692</v>
      </c>
      <c r="R909" s="7" t="s">
        <v>33693</v>
      </c>
      <c r="S909" s="7"/>
      <c r="T909" s="7" t="s">
        <v>33694</v>
      </c>
      <c r="U909" s="7" t="s">
        <v>33695</v>
      </c>
      <c r="V909" s="7" t="s">
        <v>98</v>
      </c>
      <c r="W909" s="7" t="s">
        <v>33696</v>
      </c>
      <c r="X909" s="7"/>
      <c r="Y909" s="7"/>
      <c r="Z909" s="7"/>
      <c r="AA909" s="7" t="s">
        <v>33697</v>
      </c>
      <c r="AB909" s="7" t="s">
        <v>100</v>
      </c>
      <c r="AC909" s="7" t="s">
        <v>101</v>
      </c>
      <c r="AD909" s="7" t="s">
        <v>102</v>
      </c>
      <c r="AE909" s="7" t="s">
        <v>23004</v>
      </c>
      <c r="AF909" s="7" t="s">
        <v>23005</v>
      </c>
      <c r="AG909" s="7" t="s">
        <v>105</v>
      </c>
      <c r="AH909" s="7" t="s">
        <v>106</v>
      </c>
      <c r="AI909" s="7" t="s">
        <v>23004</v>
      </c>
      <c r="AJ909" s="7" t="s">
        <v>23005</v>
      </c>
      <c r="AK909" s="7" t="s">
        <v>14551</v>
      </c>
      <c r="AL909" s="7" t="s">
        <v>14552</v>
      </c>
      <c r="AM909" s="7" t="s">
        <v>109</v>
      </c>
    </row>
    <row r="910" spans="1:39" x14ac:dyDescent="0.2">
      <c r="A910">
        <v>1</v>
      </c>
      <c r="B910">
        <v>1</v>
      </c>
      <c r="G910" s="7">
        <v>971</v>
      </c>
      <c r="H910" s="7" t="s">
        <v>39</v>
      </c>
      <c r="I910" s="7">
        <v>2996023</v>
      </c>
      <c r="J910" s="7">
        <v>975</v>
      </c>
      <c r="K910" s="7" t="s">
        <v>39</v>
      </c>
      <c r="L910" s="7">
        <v>66</v>
      </c>
      <c r="M910" s="7" t="s">
        <v>91</v>
      </c>
      <c r="N910" s="7">
        <v>2996023</v>
      </c>
      <c r="O910" s="7" t="s">
        <v>33698</v>
      </c>
      <c r="P910" s="7" t="s">
        <v>93</v>
      </c>
      <c r="Q910" s="7" t="s">
        <v>33699</v>
      </c>
      <c r="R910" s="7" t="s">
        <v>33700</v>
      </c>
      <c r="S910" s="7"/>
      <c r="T910" s="7" t="s">
        <v>33701</v>
      </c>
      <c r="U910" s="7" t="s">
        <v>33702</v>
      </c>
      <c r="V910" s="7" t="s">
        <v>98</v>
      </c>
      <c r="W910" s="7" t="s">
        <v>33703</v>
      </c>
      <c r="X910" s="7"/>
      <c r="Y910" s="7"/>
      <c r="Z910" s="7"/>
      <c r="AA910" s="7" t="s">
        <v>33704</v>
      </c>
      <c r="AB910" s="7" t="s">
        <v>100</v>
      </c>
      <c r="AC910" s="7" t="s">
        <v>101</v>
      </c>
      <c r="AD910" s="7" t="s">
        <v>102</v>
      </c>
      <c r="AE910" s="7" t="s">
        <v>105</v>
      </c>
      <c r="AF910" s="7" t="s">
        <v>106</v>
      </c>
      <c r="AG910" s="7" t="s">
        <v>23845</v>
      </c>
      <c r="AH910" s="7" t="s">
        <v>23846</v>
      </c>
      <c r="AI910" s="7" t="s">
        <v>23847</v>
      </c>
      <c r="AJ910" s="7" t="s">
        <v>23848</v>
      </c>
      <c r="AK910" s="7" t="s">
        <v>23845</v>
      </c>
      <c r="AL910" s="7" t="s">
        <v>23846</v>
      </c>
      <c r="AM910" s="7" t="s">
        <v>109</v>
      </c>
    </row>
    <row r="911" spans="1:39" x14ac:dyDescent="0.2">
      <c r="A911">
        <v>1</v>
      </c>
      <c r="B911">
        <v>1</v>
      </c>
      <c r="G911" s="7">
        <v>972</v>
      </c>
      <c r="H911" s="7" t="s">
        <v>39</v>
      </c>
      <c r="I911" s="7">
        <v>3059969</v>
      </c>
      <c r="J911" s="7">
        <v>976</v>
      </c>
      <c r="K911" s="7" t="s">
        <v>39</v>
      </c>
      <c r="L911" s="7">
        <v>67</v>
      </c>
      <c r="M911" s="7" t="s">
        <v>91</v>
      </c>
      <c r="N911" s="7">
        <v>3059969</v>
      </c>
      <c r="O911" s="7" t="s">
        <v>33705</v>
      </c>
      <c r="P911" s="7" t="s">
        <v>93</v>
      </c>
      <c r="Q911" s="7" t="s">
        <v>33706</v>
      </c>
      <c r="R911" s="7" t="s">
        <v>33707</v>
      </c>
      <c r="S911" s="7"/>
      <c r="T911" s="7" t="s">
        <v>33708</v>
      </c>
      <c r="U911" s="7" t="s">
        <v>33709</v>
      </c>
      <c r="V911" s="7" t="s">
        <v>98</v>
      </c>
      <c r="W911" s="7" t="s">
        <v>33710</v>
      </c>
      <c r="X911" s="7"/>
      <c r="Y911" s="7"/>
      <c r="Z911" s="7"/>
      <c r="AA911" s="7" t="s">
        <v>33711</v>
      </c>
      <c r="AB911" s="7" t="s">
        <v>100</v>
      </c>
      <c r="AC911" s="7" t="s">
        <v>101</v>
      </c>
      <c r="AD911" s="7" t="s">
        <v>102</v>
      </c>
      <c r="AE911" s="7" t="s">
        <v>105</v>
      </c>
      <c r="AF911" s="7" t="s">
        <v>106</v>
      </c>
      <c r="AG911" s="7" t="s">
        <v>105</v>
      </c>
      <c r="AH911" s="7" t="s">
        <v>106</v>
      </c>
      <c r="AI911" s="7" t="s">
        <v>33712</v>
      </c>
      <c r="AJ911" s="7" t="s">
        <v>33713</v>
      </c>
      <c r="AK911" s="7" t="s">
        <v>33712</v>
      </c>
      <c r="AL911" s="7" t="s">
        <v>33713</v>
      </c>
      <c r="AM911" s="7" t="s">
        <v>109</v>
      </c>
    </row>
    <row r="912" spans="1:39" x14ac:dyDescent="0.2">
      <c r="A912">
        <v>1</v>
      </c>
      <c r="B912">
        <v>1</v>
      </c>
      <c r="G912" s="7">
        <v>975</v>
      </c>
      <c r="H912" s="7" t="s">
        <v>39</v>
      </c>
      <c r="I912" s="7">
        <v>3139092</v>
      </c>
      <c r="J912" s="7">
        <v>977</v>
      </c>
      <c r="K912" s="7" t="s">
        <v>39</v>
      </c>
      <c r="L912" s="7">
        <v>68</v>
      </c>
      <c r="M912" s="7" t="s">
        <v>91</v>
      </c>
      <c r="N912" s="7">
        <v>3139092</v>
      </c>
      <c r="O912" s="7" t="s">
        <v>33714</v>
      </c>
      <c r="P912" s="7" t="s">
        <v>93</v>
      </c>
      <c r="Q912" s="7" t="s">
        <v>33715</v>
      </c>
      <c r="R912" s="7" t="s">
        <v>33716</v>
      </c>
      <c r="S912" s="7"/>
      <c r="T912" s="7" t="s">
        <v>33717</v>
      </c>
      <c r="U912" s="7" t="s">
        <v>33718</v>
      </c>
      <c r="V912" s="7" t="s">
        <v>98</v>
      </c>
      <c r="W912" s="7" t="s">
        <v>33719</v>
      </c>
      <c r="X912" s="7"/>
      <c r="Y912" s="7"/>
      <c r="Z912" s="7"/>
      <c r="AA912" s="7" t="s">
        <v>33720</v>
      </c>
      <c r="AB912" s="7" t="s">
        <v>100</v>
      </c>
      <c r="AC912" s="7" t="s">
        <v>101</v>
      </c>
      <c r="AD912" s="7" t="s">
        <v>102</v>
      </c>
      <c r="AE912" s="7" t="s">
        <v>105</v>
      </c>
      <c r="AF912" s="7" t="s">
        <v>106</v>
      </c>
      <c r="AG912" s="7" t="s">
        <v>18527</v>
      </c>
      <c r="AH912" s="7" t="s">
        <v>18528</v>
      </c>
      <c r="AI912" s="7" t="s">
        <v>17718</v>
      </c>
      <c r="AJ912" s="7" t="s">
        <v>17719</v>
      </c>
      <c r="AK912" s="7" t="s">
        <v>18527</v>
      </c>
      <c r="AL912" s="7" t="s">
        <v>18528</v>
      </c>
      <c r="AM912" s="7" t="s">
        <v>109</v>
      </c>
    </row>
    <row r="913" spans="1:39" x14ac:dyDescent="0.2">
      <c r="A913">
        <v>1</v>
      </c>
      <c r="B913">
        <v>1</v>
      </c>
      <c r="G913" s="7">
        <v>978</v>
      </c>
      <c r="H913" s="7" t="s">
        <v>39</v>
      </c>
      <c r="I913" s="7">
        <v>3250705</v>
      </c>
      <c r="J913" s="7">
        <v>978</v>
      </c>
      <c r="K913" s="7" t="s">
        <v>39</v>
      </c>
      <c r="L913" s="7">
        <v>69</v>
      </c>
      <c r="M913" s="7" t="s">
        <v>91</v>
      </c>
      <c r="N913" s="7">
        <v>3250705</v>
      </c>
      <c r="O913" s="7" t="s">
        <v>33721</v>
      </c>
      <c r="P913" s="7" t="s">
        <v>93</v>
      </c>
      <c r="Q913" s="7" t="s">
        <v>33722</v>
      </c>
      <c r="R913" s="7" t="s">
        <v>33723</v>
      </c>
      <c r="S913" s="7"/>
      <c r="T913" s="7" t="s">
        <v>33724</v>
      </c>
      <c r="U913" s="7" t="s">
        <v>33725</v>
      </c>
      <c r="V913" s="7" t="s">
        <v>98</v>
      </c>
      <c r="W913" s="7" t="s">
        <v>33726</v>
      </c>
      <c r="X913" s="7"/>
      <c r="Y913" s="7"/>
      <c r="Z913" s="7"/>
      <c r="AA913" s="7" t="s">
        <v>33727</v>
      </c>
      <c r="AB913" s="7" t="s">
        <v>100</v>
      </c>
      <c r="AC913" s="7" t="s">
        <v>101</v>
      </c>
      <c r="AD913" s="7" t="s">
        <v>102</v>
      </c>
      <c r="AE913" s="7" t="s">
        <v>30801</v>
      </c>
      <c r="AF913" s="7" t="s">
        <v>30802</v>
      </c>
      <c r="AG913" s="7" t="s">
        <v>105</v>
      </c>
      <c r="AH913" s="7" t="s">
        <v>106</v>
      </c>
      <c r="AI913" s="7" t="s">
        <v>30801</v>
      </c>
      <c r="AJ913" s="7" t="s">
        <v>30802</v>
      </c>
      <c r="AK913" s="7" t="s">
        <v>33728</v>
      </c>
      <c r="AL913" s="7" t="s">
        <v>33729</v>
      </c>
      <c r="AM913" s="7" t="s">
        <v>109</v>
      </c>
    </row>
    <row r="914" spans="1:39" x14ac:dyDescent="0.2">
      <c r="A914">
        <v>1</v>
      </c>
      <c r="B914">
        <v>1</v>
      </c>
      <c r="G914" s="7">
        <v>979</v>
      </c>
      <c r="H914" s="7" t="s">
        <v>39</v>
      </c>
      <c r="I914" s="7">
        <v>3301036</v>
      </c>
      <c r="J914" s="7">
        <v>979</v>
      </c>
      <c r="K914" s="7" t="s">
        <v>39</v>
      </c>
      <c r="L914" s="7">
        <v>70</v>
      </c>
      <c r="M914" s="7" t="s">
        <v>91</v>
      </c>
      <c r="N914" s="7">
        <v>3301036</v>
      </c>
      <c r="O914" s="7" t="s">
        <v>33730</v>
      </c>
      <c r="P914" s="7" t="s">
        <v>93</v>
      </c>
      <c r="Q914" s="7" t="s">
        <v>33731</v>
      </c>
      <c r="R914" s="7" t="s">
        <v>33732</v>
      </c>
      <c r="S914" s="7"/>
      <c r="T914" s="7" t="s">
        <v>33733</v>
      </c>
      <c r="U914" s="7" t="s">
        <v>33734</v>
      </c>
      <c r="V914" s="7" t="s">
        <v>98</v>
      </c>
      <c r="W914" s="7" t="s">
        <v>33735</v>
      </c>
      <c r="X914" s="7"/>
      <c r="Y914" s="7"/>
      <c r="Z914" s="7"/>
      <c r="AA914" s="7" t="s">
        <v>33736</v>
      </c>
      <c r="AB914" s="7" t="s">
        <v>100</v>
      </c>
      <c r="AC914" s="7" t="s">
        <v>101</v>
      </c>
      <c r="AD914" s="7" t="s">
        <v>102</v>
      </c>
      <c r="AE914" s="7" t="s">
        <v>4476</v>
      </c>
      <c r="AF914" s="7" t="s">
        <v>4477</v>
      </c>
      <c r="AG914" s="7" t="s">
        <v>105</v>
      </c>
      <c r="AH914" s="7" t="s">
        <v>106</v>
      </c>
      <c r="AI914" s="7" t="s">
        <v>4476</v>
      </c>
      <c r="AJ914" s="7" t="s">
        <v>4477</v>
      </c>
      <c r="AK914" s="7" t="s">
        <v>105</v>
      </c>
      <c r="AL914" s="7" t="s">
        <v>106</v>
      </c>
      <c r="AM914" s="7" t="s">
        <v>109</v>
      </c>
    </row>
    <row r="915" spans="1:39" x14ac:dyDescent="0.2">
      <c r="A915">
        <v>1</v>
      </c>
      <c r="B915">
        <v>1</v>
      </c>
      <c r="G915" s="7">
        <v>980</v>
      </c>
      <c r="H915" s="7" t="s">
        <v>39</v>
      </c>
      <c r="I915" s="7">
        <v>3320668</v>
      </c>
      <c r="J915" s="7">
        <v>980</v>
      </c>
      <c r="K915" s="7" t="s">
        <v>39</v>
      </c>
      <c r="L915" s="7">
        <v>71</v>
      </c>
      <c r="M915" s="7" t="s">
        <v>91</v>
      </c>
      <c r="N915" s="7">
        <v>3320668</v>
      </c>
      <c r="O915" s="7" t="s">
        <v>33737</v>
      </c>
      <c r="P915" s="7" t="s">
        <v>93</v>
      </c>
      <c r="Q915" s="7" t="s">
        <v>33738</v>
      </c>
      <c r="R915" s="7" t="s">
        <v>33739</v>
      </c>
      <c r="S915" s="7"/>
      <c r="T915" s="7" t="s">
        <v>33740</v>
      </c>
      <c r="U915" s="7" t="s">
        <v>33741</v>
      </c>
      <c r="V915" s="7" t="s">
        <v>98</v>
      </c>
      <c r="W915" s="7" t="s">
        <v>33742</v>
      </c>
      <c r="X915" s="7"/>
      <c r="Y915" s="7"/>
      <c r="Z915" s="7"/>
      <c r="AA915" s="7" t="s">
        <v>33743</v>
      </c>
      <c r="AB915" s="7" t="s">
        <v>100</v>
      </c>
      <c r="AC915" s="7" t="s">
        <v>101</v>
      </c>
      <c r="AD915" s="7" t="s">
        <v>102</v>
      </c>
      <c r="AE915" s="7" t="s">
        <v>105</v>
      </c>
      <c r="AF915" s="7" t="s">
        <v>106</v>
      </c>
      <c r="AG915" s="7" t="s">
        <v>105</v>
      </c>
      <c r="AH915" s="7" t="s">
        <v>106</v>
      </c>
      <c r="AI915" s="7" t="s">
        <v>23059</v>
      </c>
      <c r="AJ915" s="7" t="s">
        <v>23060</v>
      </c>
      <c r="AK915" s="7" t="s">
        <v>23059</v>
      </c>
      <c r="AL915" s="7" t="s">
        <v>23060</v>
      </c>
      <c r="AM915" s="7" t="s">
        <v>109</v>
      </c>
    </row>
    <row r="916" spans="1:39" x14ac:dyDescent="0.2">
      <c r="A916">
        <v>1</v>
      </c>
      <c r="B916">
        <v>1</v>
      </c>
      <c r="G916" s="7">
        <v>981</v>
      </c>
      <c r="H916" s="7" t="s">
        <v>39</v>
      </c>
      <c r="I916" s="7">
        <v>3374937</v>
      </c>
      <c r="J916" s="7">
        <v>981</v>
      </c>
      <c r="K916" s="7" t="s">
        <v>39</v>
      </c>
      <c r="L916" s="7">
        <v>72</v>
      </c>
      <c r="M916" s="7" t="s">
        <v>91</v>
      </c>
      <c r="N916" s="7">
        <v>3374937</v>
      </c>
      <c r="O916" s="7" t="s">
        <v>33744</v>
      </c>
      <c r="P916" s="7" t="s">
        <v>93</v>
      </c>
      <c r="Q916" s="7" t="s">
        <v>33745</v>
      </c>
      <c r="R916" s="7" t="s">
        <v>33746</v>
      </c>
      <c r="S916" s="7"/>
      <c r="T916" s="7" t="s">
        <v>33747</v>
      </c>
      <c r="U916" s="7" t="s">
        <v>33748</v>
      </c>
      <c r="V916" s="7" t="s">
        <v>98</v>
      </c>
      <c r="W916" s="7" t="s">
        <v>33749</v>
      </c>
      <c r="X916" s="7"/>
      <c r="Y916" s="7"/>
      <c r="Z916" s="7"/>
      <c r="AA916" s="7" t="s">
        <v>33750</v>
      </c>
      <c r="AB916" s="7" t="s">
        <v>100</v>
      </c>
      <c r="AC916" s="7" t="s">
        <v>101</v>
      </c>
      <c r="AD916" s="7" t="s">
        <v>102</v>
      </c>
      <c r="AE916" s="7" t="s">
        <v>7037</v>
      </c>
      <c r="AF916" s="7" t="s">
        <v>7038</v>
      </c>
      <c r="AG916" s="7" t="s">
        <v>33751</v>
      </c>
      <c r="AH916" s="7" t="s">
        <v>33752</v>
      </c>
      <c r="AI916" s="7" t="s">
        <v>7037</v>
      </c>
      <c r="AJ916" s="7" t="s">
        <v>7038</v>
      </c>
      <c r="AK916" s="7" t="s">
        <v>33751</v>
      </c>
      <c r="AL916" s="7" t="s">
        <v>33752</v>
      </c>
      <c r="AM916" s="7" t="s">
        <v>109</v>
      </c>
    </row>
    <row r="917" spans="1:39" x14ac:dyDescent="0.2">
      <c r="A917">
        <v>1</v>
      </c>
      <c r="B917">
        <v>1</v>
      </c>
      <c r="G917" s="7">
        <v>982</v>
      </c>
      <c r="H917" s="7" t="s">
        <v>39</v>
      </c>
      <c r="I917" s="7">
        <v>3388413</v>
      </c>
      <c r="J917" s="7">
        <v>982</v>
      </c>
      <c r="K917" s="7" t="s">
        <v>39</v>
      </c>
      <c r="L917" s="7">
        <v>73</v>
      </c>
      <c r="M917" s="7" t="s">
        <v>91</v>
      </c>
      <c r="N917" s="7">
        <v>3388413</v>
      </c>
      <c r="O917" s="7" t="s">
        <v>33753</v>
      </c>
      <c r="P917" s="7" t="s">
        <v>93</v>
      </c>
      <c r="Q917" s="7" t="s">
        <v>33754</v>
      </c>
      <c r="R917" s="7" t="s">
        <v>33755</v>
      </c>
      <c r="S917" s="7"/>
      <c r="T917" s="7" t="s">
        <v>33756</v>
      </c>
      <c r="U917" s="7" t="s">
        <v>33757</v>
      </c>
      <c r="V917" s="7" t="s">
        <v>98</v>
      </c>
      <c r="W917" s="7" t="s">
        <v>33758</v>
      </c>
      <c r="X917" s="7"/>
      <c r="Y917" s="7"/>
      <c r="Z917" s="7"/>
      <c r="AA917" s="7" t="s">
        <v>33759</v>
      </c>
      <c r="AB917" s="7" t="s">
        <v>100</v>
      </c>
      <c r="AC917" s="7" t="s">
        <v>101</v>
      </c>
      <c r="AD917" s="7" t="s">
        <v>102</v>
      </c>
      <c r="AE917" s="7" t="s">
        <v>105</v>
      </c>
      <c r="AF917" s="7" t="s">
        <v>106</v>
      </c>
      <c r="AG917" s="7" t="s">
        <v>105</v>
      </c>
      <c r="AH917" s="7" t="s">
        <v>106</v>
      </c>
      <c r="AI917" s="7" t="s">
        <v>18577</v>
      </c>
      <c r="AJ917" s="7" t="s">
        <v>18578</v>
      </c>
      <c r="AK917" s="7" t="s">
        <v>18577</v>
      </c>
      <c r="AL917" s="7" t="s">
        <v>18578</v>
      </c>
      <c r="AM917" s="7" t="s">
        <v>109</v>
      </c>
    </row>
    <row r="918" spans="1:39" x14ac:dyDescent="0.2">
      <c r="A918">
        <v>1</v>
      </c>
      <c r="B918">
        <v>1</v>
      </c>
      <c r="G918" s="7">
        <v>983</v>
      </c>
      <c r="H918" s="7" t="s">
        <v>39</v>
      </c>
      <c r="I918" s="7">
        <v>3392153</v>
      </c>
      <c r="J918" s="7">
        <v>983</v>
      </c>
      <c r="K918" s="7" t="s">
        <v>39</v>
      </c>
      <c r="L918" s="7">
        <v>74</v>
      </c>
      <c r="M918" s="7" t="s">
        <v>91</v>
      </c>
      <c r="N918" s="7">
        <v>3392153</v>
      </c>
      <c r="O918" s="7" t="s">
        <v>33760</v>
      </c>
      <c r="P918" s="7" t="s">
        <v>93</v>
      </c>
      <c r="Q918" s="7" t="s">
        <v>33761</v>
      </c>
      <c r="R918" s="7" t="s">
        <v>33762</v>
      </c>
      <c r="S918" s="7"/>
      <c r="T918" s="7" t="s">
        <v>33763</v>
      </c>
      <c r="U918" s="7" t="s">
        <v>33764</v>
      </c>
      <c r="V918" s="7" t="s">
        <v>98</v>
      </c>
      <c r="W918" s="7" t="s">
        <v>33765</v>
      </c>
      <c r="X918" s="7"/>
      <c r="Y918" s="7"/>
      <c r="Z918" s="7"/>
      <c r="AA918" s="7" t="s">
        <v>33766</v>
      </c>
      <c r="AB918" s="7" t="s">
        <v>100</v>
      </c>
      <c r="AC918" s="7" t="s">
        <v>101</v>
      </c>
      <c r="AD918" s="7" t="s">
        <v>102</v>
      </c>
      <c r="AE918" s="7" t="s">
        <v>105</v>
      </c>
      <c r="AF918" s="7" t="s">
        <v>106</v>
      </c>
      <c r="AG918" s="7" t="s">
        <v>105</v>
      </c>
      <c r="AH918" s="7" t="s">
        <v>106</v>
      </c>
      <c r="AI918" s="7" t="s">
        <v>5430</v>
      </c>
      <c r="AJ918" s="7" t="s">
        <v>5431</v>
      </c>
      <c r="AK918" s="7" t="s">
        <v>16120</v>
      </c>
      <c r="AL918" s="7" t="s">
        <v>16121</v>
      </c>
      <c r="AM918" s="7" t="s">
        <v>109</v>
      </c>
    </row>
    <row r="919" spans="1:39" x14ac:dyDescent="0.2">
      <c r="A919">
        <v>1</v>
      </c>
      <c r="B919">
        <v>1</v>
      </c>
      <c r="G919" s="7">
        <v>984</v>
      </c>
      <c r="H919" s="7" t="s">
        <v>39</v>
      </c>
      <c r="I919" s="7">
        <v>3393862</v>
      </c>
      <c r="J919" s="7">
        <v>984</v>
      </c>
      <c r="K919" s="7" t="s">
        <v>39</v>
      </c>
      <c r="L919" s="7">
        <v>75</v>
      </c>
      <c r="M919" s="7" t="s">
        <v>91</v>
      </c>
      <c r="N919" s="7">
        <v>3393862</v>
      </c>
      <c r="O919" s="7" t="s">
        <v>33767</v>
      </c>
      <c r="P919" s="7" t="s">
        <v>93</v>
      </c>
      <c r="Q919" s="7" t="s">
        <v>33768</v>
      </c>
      <c r="R919" s="7" t="s">
        <v>33769</v>
      </c>
      <c r="S919" s="7"/>
      <c r="T919" s="7" t="s">
        <v>33770</v>
      </c>
      <c r="U919" s="7" t="s">
        <v>33771</v>
      </c>
      <c r="V919" s="7" t="s">
        <v>98</v>
      </c>
      <c r="W919" s="7" t="s">
        <v>33772</v>
      </c>
      <c r="X919" s="7"/>
      <c r="Y919" s="7"/>
      <c r="Z919" s="7"/>
      <c r="AA919" s="7" t="s">
        <v>33773</v>
      </c>
      <c r="AB919" s="7" t="s">
        <v>100</v>
      </c>
      <c r="AC919" s="7" t="s">
        <v>101</v>
      </c>
      <c r="AD919" s="7" t="s">
        <v>102</v>
      </c>
      <c r="AE919" s="7" t="s">
        <v>105</v>
      </c>
      <c r="AF919" s="7" t="s">
        <v>106</v>
      </c>
      <c r="AG919" s="7" t="s">
        <v>105</v>
      </c>
      <c r="AH919" s="7" t="s">
        <v>106</v>
      </c>
      <c r="AI919" s="7" t="s">
        <v>5430</v>
      </c>
      <c r="AJ919" s="7" t="s">
        <v>5431</v>
      </c>
      <c r="AK919" s="7" t="s">
        <v>16120</v>
      </c>
      <c r="AL919" s="7" t="s">
        <v>16121</v>
      </c>
      <c r="AM919" s="7" t="s">
        <v>109</v>
      </c>
    </row>
    <row r="920" spans="1:39" x14ac:dyDescent="0.2">
      <c r="A920">
        <v>1</v>
      </c>
      <c r="B920">
        <v>1</v>
      </c>
      <c r="G920" s="7">
        <v>985</v>
      </c>
      <c r="H920" s="7" t="s">
        <v>39</v>
      </c>
      <c r="I920" s="7">
        <v>3684959</v>
      </c>
      <c r="J920" s="7">
        <v>985</v>
      </c>
      <c r="K920" s="7" t="s">
        <v>39</v>
      </c>
      <c r="L920" s="7">
        <v>76</v>
      </c>
      <c r="M920" s="7" t="s">
        <v>91</v>
      </c>
      <c r="N920" s="7">
        <v>3684959</v>
      </c>
      <c r="O920" s="7" t="s">
        <v>33774</v>
      </c>
      <c r="P920" s="7" t="s">
        <v>93</v>
      </c>
      <c r="Q920" s="7" t="s">
        <v>33775</v>
      </c>
      <c r="R920" s="7" t="s">
        <v>33776</v>
      </c>
      <c r="S920" s="7"/>
      <c r="T920" s="7" t="s">
        <v>33777</v>
      </c>
      <c r="U920" s="7" t="s">
        <v>33778</v>
      </c>
      <c r="V920" s="7" t="s">
        <v>98</v>
      </c>
      <c r="W920" s="7" t="s">
        <v>33779</v>
      </c>
      <c r="X920" s="7"/>
      <c r="Y920" s="7"/>
      <c r="Z920" s="7"/>
      <c r="AA920" s="7" t="s">
        <v>33780</v>
      </c>
      <c r="AB920" s="7" t="s">
        <v>100</v>
      </c>
      <c r="AC920" s="7" t="s">
        <v>101</v>
      </c>
      <c r="AD920" s="7" t="s">
        <v>102</v>
      </c>
      <c r="AE920" s="7" t="s">
        <v>105</v>
      </c>
      <c r="AF920" s="7" t="s">
        <v>106</v>
      </c>
      <c r="AG920" s="7" t="s">
        <v>105</v>
      </c>
      <c r="AH920" s="7" t="s">
        <v>106</v>
      </c>
      <c r="AI920" s="7" t="s">
        <v>6355</v>
      </c>
      <c r="AJ920" s="7" t="s">
        <v>6356</v>
      </c>
      <c r="AK920" s="7" t="s">
        <v>6355</v>
      </c>
      <c r="AL920" s="7" t="s">
        <v>6356</v>
      </c>
      <c r="AM920" s="7" t="s">
        <v>109</v>
      </c>
    </row>
    <row r="921" spans="1:39" x14ac:dyDescent="0.2">
      <c r="A921">
        <v>1</v>
      </c>
      <c r="B921">
        <v>1</v>
      </c>
      <c r="G921" s="7">
        <v>986</v>
      </c>
      <c r="H921" s="7" t="s">
        <v>39</v>
      </c>
      <c r="I921" s="7">
        <v>3773782</v>
      </c>
      <c r="J921" s="7">
        <v>986</v>
      </c>
      <c r="K921" s="7" t="s">
        <v>39</v>
      </c>
      <c r="L921" s="7">
        <v>77</v>
      </c>
      <c r="M921" s="7" t="s">
        <v>91</v>
      </c>
      <c r="N921" s="7">
        <v>3773782</v>
      </c>
      <c r="O921" s="7" t="s">
        <v>33781</v>
      </c>
      <c r="P921" s="7" t="s">
        <v>93</v>
      </c>
      <c r="Q921" s="7" t="s">
        <v>33782</v>
      </c>
      <c r="R921" s="7" t="s">
        <v>33783</v>
      </c>
      <c r="S921" s="7"/>
      <c r="T921" s="7" t="s">
        <v>33784</v>
      </c>
      <c r="U921" s="7" t="s">
        <v>33785</v>
      </c>
      <c r="V921" s="7" t="s">
        <v>98</v>
      </c>
      <c r="W921" s="7" t="s">
        <v>33786</v>
      </c>
      <c r="X921" s="7"/>
      <c r="Y921" s="7"/>
      <c r="Z921" s="7"/>
      <c r="AA921" s="7" t="s">
        <v>33787</v>
      </c>
      <c r="AB921" s="7" t="s">
        <v>100</v>
      </c>
      <c r="AC921" s="7" t="s">
        <v>101</v>
      </c>
      <c r="AD921" s="7" t="s">
        <v>102</v>
      </c>
      <c r="AE921" s="7" t="s">
        <v>105</v>
      </c>
      <c r="AF921" s="7" t="s">
        <v>106</v>
      </c>
      <c r="AG921" s="7" t="s">
        <v>105</v>
      </c>
      <c r="AH921" s="7" t="s">
        <v>106</v>
      </c>
      <c r="AI921" s="7" t="s">
        <v>105</v>
      </c>
      <c r="AJ921" s="7" t="s">
        <v>106</v>
      </c>
      <c r="AK921" s="7" t="s">
        <v>3635</v>
      </c>
      <c r="AL921" s="7" t="s">
        <v>3636</v>
      </c>
      <c r="AM921" s="7" t="s">
        <v>109</v>
      </c>
    </row>
    <row r="922" spans="1:39" x14ac:dyDescent="0.2">
      <c r="A922">
        <v>1</v>
      </c>
      <c r="B922">
        <v>1</v>
      </c>
      <c r="G922" s="7">
        <v>987</v>
      </c>
      <c r="H922" s="7" t="s">
        <v>39</v>
      </c>
      <c r="I922" s="7">
        <v>3826900</v>
      </c>
      <c r="J922" s="7">
        <v>987</v>
      </c>
      <c r="K922" s="7" t="s">
        <v>39</v>
      </c>
      <c r="L922" s="7">
        <v>78</v>
      </c>
      <c r="M922" s="7" t="s">
        <v>91</v>
      </c>
      <c r="N922" s="7">
        <v>3826900</v>
      </c>
      <c r="O922" s="7" t="s">
        <v>33788</v>
      </c>
      <c r="P922" s="7" t="s">
        <v>93</v>
      </c>
      <c r="Q922" s="7" t="s">
        <v>33789</v>
      </c>
      <c r="R922" s="7" t="s">
        <v>33790</v>
      </c>
      <c r="S922" s="7"/>
      <c r="T922" s="7" t="s">
        <v>33791</v>
      </c>
      <c r="U922" s="7" t="s">
        <v>33792</v>
      </c>
      <c r="V922" s="7" t="s">
        <v>98</v>
      </c>
      <c r="W922" s="7" t="s">
        <v>33793</v>
      </c>
      <c r="X922" s="7"/>
      <c r="Y922" s="7"/>
      <c r="Z922" s="7"/>
      <c r="AA922" s="7" t="s">
        <v>33794</v>
      </c>
      <c r="AB922" s="7" t="s">
        <v>100</v>
      </c>
      <c r="AC922" s="7" t="s">
        <v>101</v>
      </c>
      <c r="AD922" s="7" t="s">
        <v>102</v>
      </c>
      <c r="AE922" s="7" t="s">
        <v>105</v>
      </c>
      <c r="AF922" s="7" t="s">
        <v>106</v>
      </c>
      <c r="AG922" s="7" t="s">
        <v>5486</v>
      </c>
      <c r="AH922" s="7" t="s">
        <v>5487</v>
      </c>
      <c r="AI922" s="7" t="s">
        <v>5488</v>
      </c>
      <c r="AJ922" s="7" t="s">
        <v>5489</v>
      </c>
      <c r="AK922" s="7" t="s">
        <v>5486</v>
      </c>
      <c r="AL922" s="7" t="s">
        <v>5487</v>
      </c>
      <c r="AM922" s="7" t="s">
        <v>109</v>
      </c>
    </row>
    <row r="923" spans="1:39" x14ac:dyDescent="0.2">
      <c r="A923">
        <v>1</v>
      </c>
      <c r="B923">
        <v>1</v>
      </c>
      <c r="G923" s="7">
        <v>990</v>
      </c>
      <c r="H923" s="7" t="s">
        <v>39</v>
      </c>
      <c r="I923" s="7">
        <v>3904408</v>
      </c>
      <c r="J923" s="7">
        <v>988</v>
      </c>
      <c r="K923" s="7" t="s">
        <v>39</v>
      </c>
      <c r="L923" s="7">
        <v>79</v>
      </c>
      <c r="M923" s="7" t="s">
        <v>91</v>
      </c>
      <c r="N923" s="7">
        <v>3904408</v>
      </c>
      <c r="O923" s="7" t="s">
        <v>33795</v>
      </c>
      <c r="P923" s="7" t="s">
        <v>93</v>
      </c>
      <c r="Q923" s="7" t="s">
        <v>33796</v>
      </c>
      <c r="R923" s="7" t="s">
        <v>33797</v>
      </c>
      <c r="S923" s="7"/>
      <c r="T923" s="7" t="s">
        <v>33798</v>
      </c>
      <c r="U923" s="7" t="s">
        <v>33799</v>
      </c>
      <c r="V923" s="7" t="s">
        <v>98</v>
      </c>
      <c r="W923" s="7" t="s">
        <v>33800</v>
      </c>
      <c r="X923" s="7"/>
      <c r="Y923" s="7"/>
      <c r="Z923" s="7"/>
      <c r="AA923" s="7" t="s">
        <v>33801</v>
      </c>
      <c r="AB923" s="7" t="s">
        <v>100</v>
      </c>
      <c r="AC923" s="7" t="s">
        <v>101</v>
      </c>
      <c r="AD923" s="7" t="s">
        <v>102</v>
      </c>
      <c r="AE923" s="7" t="s">
        <v>105</v>
      </c>
      <c r="AF923" s="7" t="s">
        <v>106</v>
      </c>
      <c r="AG923" s="7" t="s">
        <v>33802</v>
      </c>
      <c r="AH923" s="7" t="s">
        <v>33803</v>
      </c>
      <c r="AI923" s="7" t="s">
        <v>8002</v>
      </c>
      <c r="AJ923" s="7" t="s">
        <v>8003</v>
      </c>
      <c r="AK923" s="7" t="s">
        <v>33802</v>
      </c>
      <c r="AL923" s="7" t="s">
        <v>33803</v>
      </c>
      <c r="AM923" s="7" t="s">
        <v>109</v>
      </c>
    </row>
    <row r="924" spans="1:39" x14ac:dyDescent="0.2">
      <c r="A924">
        <v>1</v>
      </c>
      <c r="B924">
        <v>1</v>
      </c>
      <c r="G924" s="7">
        <v>991</v>
      </c>
      <c r="H924" s="7" t="s">
        <v>39</v>
      </c>
      <c r="I924" s="7">
        <v>3919043</v>
      </c>
      <c r="J924" s="7">
        <v>989</v>
      </c>
      <c r="K924" s="7" t="s">
        <v>39</v>
      </c>
      <c r="L924" s="7">
        <v>80</v>
      </c>
      <c r="M924" s="7" t="s">
        <v>91</v>
      </c>
      <c r="N924" s="7">
        <v>3919043</v>
      </c>
      <c r="O924" s="7" t="s">
        <v>33804</v>
      </c>
      <c r="P924" s="7" t="s">
        <v>93</v>
      </c>
      <c r="Q924" s="7" t="s">
        <v>33805</v>
      </c>
      <c r="R924" s="7" t="s">
        <v>33806</v>
      </c>
      <c r="S924" s="7"/>
      <c r="T924" s="7" t="s">
        <v>33807</v>
      </c>
      <c r="U924" s="7" t="s">
        <v>33808</v>
      </c>
      <c r="V924" s="7" t="s">
        <v>98</v>
      </c>
      <c r="W924" s="7" t="s">
        <v>33809</v>
      </c>
      <c r="X924" s="7"/>
      <c r="Y924" s="7"/>
      <c r="Z924" s="7"/>
      <c r="AA924" s="7" t="s">
        <v>33810</v>
      </c>
      <c r="AB924" s="7" t="s">
        <v>100</v>
      </c>
      <c r="AC924" s="7" t="s">
        <v>101</v>
      </c>
      <c r="AD924" s="7" t="s">
        <v>102</v>
      </c>
      <c r="AE924" s="7" t="s">
        <v>105</v>
      </c>
      <c r="AF924" s="7" t="s">
        <v>106</v>
      </c>
      <c r="AG924" s="7" t="s">
        <v>105</v>
      </c>
      <c r="AH924" s="7" t="s">
        <v>106</v>
      </c>
      <c r="AI924" s="7" t="s">
        <v>5515</v>
      </c>
      <c r="AJ924" s="7" t="s">
        <v>5516</v>
      </c>
      <c r="AK924" s="7" t="s">
        <v>5515</v>
      </c>
      <c r="AL924" s="7" t="s">
        <v>5516</v>
      </c>
      <c r="AM924" s="7" t="s">
        <v>109</v>
      </c>
    </row>
    <row r="925" spans="1:39" x14ac:dyDescent="0.2">
      <c r="A925">
        <v>1</v>
      </c>
      <c r="B925">
        <v>1</v>
      </c>
      <c r="G925" s="7">
        <v>992</v>
      </c>
      <c r="H925" s="7" t="s">
        <v>39</v>
      </c>
      <c r="I925" s="7">
        <v>4025202</v>
      </c>
      <c r="J925" s="7">
        <v>990</v>
      </c>
      <c r="K925" s="7" t="s">
        <v>39</v>
      </c>
      <c r="L925" s="7">
        <v>81</v>
      </c>
      <c r="M925" s="7" t="s">
        <v>91</v>
      </c>
      <c r="N925" s="7">
        <v>4025202</v>
      </c>
      <c r="O925" s="7" t="s">
        <v>33811</v>
      </c>
      <c r="P925" s="7" t="s">
        <v>93</v>
      </c>
      <c r="Q925" s="7" t="s">
        <v>33812</v>
      </c>
      <c r="R925" s="7" t="s">
        <v>33813</v>
      </c>
      <c r="S925" s="7"/>
      <c r="T925" s="7" t="s">
        <v>33814</v>
      </c>
      <c r="U925" s="7" t="s">
        <v>33815</v>
      </c>
      <c r="V925" s="7" t="s">
        <v>98</v>
      </c>
      <c r="W925" s="7" t="s">
        <v>33816</v>
      </c>
      <c r="X925" s="7"/>
      <c r="Y925" s="7"/>
      <c r="Z925" s="7"/>
      <c r="AA925" s="7" t="s">
        <v>33817</v>
      </c>
      <c r="AB925" s="7" t="s">
        <v>100</v>
      </c>
      <c r="AC925" s="7" t="s">
        <v>101</v>
      </c>
      <c r="AD925" s="7" t="s">
        <v>102</v>
      </c>
      <c r="AE925" s="7" t="s">
        <v>865</v>
      </c>
      <c r="AF925" s="7" t="s">
        <v>866</v>
      </c>
      <c r="AG925" s="7" t="s">
        <v>105</v>
      </c>
      <c r="AH925" s="7" t="s">
        <v>106</v>
      </c>
      <c r="AI925" s="7" t="s">
        <v>865</v>
      </c>
      <c r="AJ925" s="7" t="s">
        <v>866</v>
      </c>
      <c r="AK925" s="7" t="s">
        <v>7175</v>
      </c>
      <c r="AL925" s="7" t="s">
        <v>7176</v>
      </c>
      <c r="AM925" s="7" t="s">
        <v>109</v>
      </c>
    </row>
    <row r="926" spans="1:39" x14ac:dyDescent="0.2">
      <c r="A926">
        <v>1</v>
      </c>
      <c r="B926">
        <v>1</v>
      </c>
      <c r="G926" s="7">
        <v>993</v>
      </c>
      <c r="H926" s="7" t="s">
        <v>39</v>
      </c>
      <c r="I926" s="7">
        <v>4110587</v>
      </c>
      <c r="J926" s="7">
        <v>991</v>
      </c>
      <c r="K926" s="7" t="s">
        <v>39</v>
      </c>
      <c r="L926" s="7">
        <v>82</v>
      </c>
      <c r="M926" s="7" t="s">
        <v>91</v>
      </c>
      <c r="N926" s="7">
        <v>4110587</v>
      </c>
      <c r="O926" s="7" t="s">
        <v>33818</v>
      </c>
      <c r="P926" s="7" t="s">
        <v>93</v>
      </c>
      <c r="Q926" s="7" t="s">
        <v>33819</v>
      </c>
      <c r="R926" s="7" t="s">
        <v>33820</v>
      </c>
      <c r="S926" s="7"/>
      <c r="T926" s="7" t="s">
        <v>33821</v>
      </c>
      <c r="U926" s="7" t="s">
        <v>33822</v>
      </c>
      <c r="V926" s="7" t="s">
        <v>98</v>
      </c>
      <c r="W926" s="7" t="s">
        <v>33823</v>
      </c>
      <c r="X926" s="7"/>
      <c r="Y926" s="7"/>
      <c r="Z926" s="7"/>
      <c r="AA926" s="7" t="s">
        <v>33824</v>
      </c>
      <c r="AB926" s="7" t="s">
        <v>100</v>
      </c>
      <c r="AC926" s="7" t="s">
        <v>101</v>
      </c>
      <c r="AD926" s="7" t="s">
        <v>102</v>
      </c>
      <c r="AE926" s="7" t="s">
        <v>14777</v>
      </c>
      <c r="AF926" s="7" t="s">
        <v>14778</v>
      </c>
      <c r="AG926" s="7" t="s">
        <v>105</v>
      </c>
      <c r="AH926" s="7" t="s">
        <v>106</v>
      </c>
      <c r="AI926" s="7" t="s">
        <v>14777</v>
      </c>
      <c r="AJ926" s="7" t="s">
        <v>14778</v>
      </c>
      <c r="AK926" s="7" t="s">
        <v>14779</v>
      </c>
      <c r="AL926" s="7" t="s">
        <v>14780</v>
      </c>
      <c r="AM926" s="7" t="s">
        <v>109</v>
      </c>
    </row>
    <row r="927" spans="1:39" x14ac:dyDescent="0.2">
      <c r="A927">
        <v>1</v>
      </c>
      <c r="B927">
        <v>1</v>
      </c>
      <c r="G927" s="7">
        <v>994</v>
      </c>
      <c r="H927" s="7" t="s">
        <v>39</v>
      </c>
      <c r="I927" s="7">
        <v>4162588</v>
      </c>
      <c r="J927" s="7">
        <v>992</v>
      </c>
      <c r="K927" s="7" t="s">
        <v>39</v>
      </c>
      <c r="L927" s="7">
        <v>83</v>
      </c>
      <c r="M927" s="7" t="s">
        <v>91</v>
      </c>
      <c r="N927" s="7">
        <v>4162588</v>
      </c>
      <c r="O927" s="7" t="s">
        <v>33825</v>
      </c>
      <c r="P927" s="7" t="s">
        <v>93</v>
      </c>
      <c r="Q927" s="7" t="s">
        <v>33826</v>
      </c>
      <c r="R927" s="7" t="s">
        <v>33827</v>
      </c>
      <c r="S927" s="7"/>
      <c r="T927" s="7" t="s">
        <v>33828</v>
      </c>
      <c r="U927" s="7" t="s">
        <v>33829</v>
      </c>
      <c r="V927" s="7" t="s">
        <v>98</v>
      </c>
      <c r="W927" s="7" t="s">
        <v>33830</v>
      </c>
      <c r="X927" s="7"/>
      <c r="Y927" s="7"/>
      <c r="Z927" s="7"/>
      <c r="AA927" s="7" t="s">
        <v>33831</v>
      </c>
      <c r="AB927" s="7" t="s">
        <v>100</v>
      </c>
      <c r="AC927" s="7" t="s">
        <v>101</v>
      </c>
      <c r="AD927" s="7" t="s">
        <v>102</v>
      </c>
      <c r="AE927" s="7" t="s">
        <v>105</v>
      </c>
      <c r="AF927" s="7" t="s">
        <v>106</v>
      </c>
      <c r="AG927" s="7" t="s">
        <v>105</v>
      </c>
      <c r="AH927" s="7" t="s">
        <v>106</v>
      </c>
      <c r="AI927" s="7" t="s">
        <v>924</v>
      </c>
      <c r="AJ927" s="7" t="s">
        <v>925</v>
      </c>
      <c r="AK927" s="7" t="s">
        <v>924</v>
      </c>
      <c r="AL927" s="7" t="s">
        <v>925</v>
      </c>
      <c r="AM927" s="7" t="s">
        <v>109</v>
      </c>
    </row>
    <row r="928" spans="1:39" x14ac:dyDescent="0.2">
      <c r="A928">
        <v>1</v>
      </c>
      <c r="B928">
        <v>1</v>
      </c>
      <c r="G928" s="7">
        <v>995</v>
      </c>
      <c r="H928" s="7" t="s">
        <v>39</v>
      </c>
      <c r="I928" s="7">
        <v>4291161</v>
      </c>
      <c r="J928" s="7">
        <v>993</v>
      </c>
      <c r="K928" s="7" t="s">
        <v>39</v>
      </c>
      <c r="L928" s="7">
        <v>84</v>
      </c>
      <c r="M928" s="7" t="s">
        <v>91</v>
      </c>
      <c r="N928" s="7">
        <v>4291161</v>
      </c>
      <c r="O928" s="7" t="s">
        <v>33832</v>
      </c>
      <c r="P928" s="7" t="s">
        <v>93</v>
      </c>
      <c r="Q928" s="7" t="s">
        <v>33833</v>
      </c>
      <c r="R928" s="7" t="s">
        <v>33834</v>
      </c>
      <c r="S928" s="7"/>
      <c r="T928" s="7" t="s">
        <v>33835</v>
      </c>
      <c r="U928" s="7" t="s">
        <v>33836</v>
      </c>
      <c r="V928" s="7" t="s">
        <v>98</v>
      </c>
      <c r="W928" s="7" t="s">
        <v>33837</v>
      </c>
      <c r="X928" s="7"/>
      <c r="Y928" s="7"/>
      <c r="Z928" s="7"/>
      <c r="AA928" s="7" t="s">
        <v>33838</v>
      </c>
      <c r="AB928" s="7" t="s">
        <v>100</v>
      </c>
      <c r="AC928" s="7" t="s">
        <v>101</v>
      </c>
      <c r="AD928" s="7" t="s">
        <v>102</v>
      </c>
      <c r="AE928" s="7" t="s">
        <v>105</v>
      </c>
      <c r="AF928" s="7" t="s">
        <v>106</v>
      </c>
      <c r="AG928" s="7" t="s">
        <v>105</v>
      </c>
      <c r="AH928" s="7" t="s">
        <v>106</v>
      </c>
      <c r="AI928" s="7" t="s">
        <v>1904</v>
      </c>
      <c r="AJ928" s="7" t="s">
        <v>1905</v>
      </c>
      <c r="AK928" s="7" t="s">
        <v>1904</v>
      </c>
      <c r="AL928" s="7" t="s">
        <v>1905</v>
      </c>
      <c r="AM928" s="7" t="s">
        <v>109</v>
      </c>
    </row>
    <row r="929" spans="1:39" x14ac:dyDescent="0.2">
      <c r="A929">
        <v>1</v>
      </c>
      <c r="B929">
        <v>1</v>
      </c>
      <c r="G929" s="7">
        <v>996</v>
      </c>
      <c r="H929" s="7" t="s">
        <v>39</v>
      </c>
      <c r="I929" s="7">
        <v>4296905</v>
      </c>
      <c r="J929" s="7">
        <v>994</v>
      </c>
      <c r="K929" s="7" t="s">
        <v>39</v>
      </c>
      <c r="L929" s="7">
        <v>85</v>
      </c>
      <c r="M929" s="7" t="s">
        <v>91</v>
      </c>
      <c r="N929" s="7">
        <v>4296905</v>
      </c>
      <c r="O929" s="7" t="s">
        <v>33839</v>
      </c>
      <c r="P929" s="7" t="s">
        <v>93</v>
      </c>
      <c r="Q929" s="7" t="s">
        <v>33840</v>
      </c>
      <c r="R929" s="7" t="s">
        <v>33841</v>
      </c>
      <c r="S929" s="7"/>
      <c r="T929" s="7" t="s">
        <v>33842</v>
      </c>
      <c r="U929" s="7" t="s">
        <v>33843</v>
      </c>
      <c r="V929" s="7" t="s">
        <v>98</v>
      </c>
      <c r="W929" s="7" t="s">
        <v>33844</v>
      </c>
      <c r="X929" s="7"/>
      <c r="Y929" s="7"/>
      <c r="Z929" s="7"/>
      <c r="AA929" s="7" t="s">
        <v>33845</v>
      </c>
      <c r="AB929" s="7" t="s">
        <v>100</v>
      </c>
      <c r="AC929" s="7" t="s">
        <v>101</v>
      </c>
      <c r="AD929" s="7" t="s">
        <v>102</v>
      </c>
      <c r="AE929" s="7" t="s">
        <v>19456</v>
      </c>
      <c r="AF929" s="7" t="s">
        <v>19457</v>
      </c>
      <c r="AG929" s="7" t="s">
        <v>105</v>
      </c>
      <c r="AH929" s="7" t="s">
        <v>106</v>
      </c>
      <c r="AI929" s="7" t="s">
        <v>19456</v>
      </c>
      <c r="AJ929" s="7" t="s">
        <v>19457</v>
      </c>
      <c r="AK929" s="7" t="s">
        <v>973</v>
      </c>
      <c r="AL929" s="7" t="s">
        <v>974</v>
      </c>
      <c r="AM929" s="7" t="s">
        <v>109</v>
      </c>
    </row>
    <row r="930" spans="1:39" x14ac:dyDescent="0.2">
      <c r="A930">
        <v>1</v>
      </c>
      <c r="B930">
        <v>1</v>
      </c>
      <c r="G930" s="7">
        <v>997</v>
      </c>
      <c r="H930" s="7" t="s">
        <v>39</v>
      </c>
      <c r="I930" s="7">
        <v>4300111</v>
      </c>
      <c r="J930" s="7">
        <v>995</v>
      </c>
      <c r="K930" s="7" t="s">
        <v>39</v>
      </c>
      <c r="L930" s="7">
        <v>86</v>
      </c>
      <c r="M930" s="7" t="s">
        <v>91</v>
      </c>
      <c r="N930" s="7">
        <v>4300111</v>
      </c>
      <c r="O930" s="7" t="s">
        <v>33846</v>
      </c>
      <c r="P930" s="7" t="s">
        <v>93</v>
      </c>
      <c r="Q930" s="7" t="s">
        <v>33847</v>
      </c>
      <c r="R930" s="7" t="s">
        <v>33848</v>
      </c>
      <c r="S930" s="7"/>
      <c r="T930" s="7" t="s">
        <v>33849</v>
      </c>
      <c r="U930" s="7" t="s">
        <v>33850</v>
      </c>
      <c r="V930" s="7" t="s">
        <v>98</v>
      </c>
      <c r="W930" s="7" t="s">
        <v>33851</v>
      </c>
      <c r="X930" s="7"/>
      <c r="Y930" s="7"/>
      <c r="Z930" s="7"/>
      <c r="AA930" s="7" t="s">
        <v>33852</v>
      </c>
      <c r="AB930" s="7" t="s">
        <v>100</v>
      </c>
      <c r="AC930" s="7" t="s">
        <v>101</v>
      </c>
      <c r="AD930" s="7" t="s">
        <v>102</v>
      </c>
      <c r="AE930" s="7" t="s">
        <v>105</v>
      </c>
      <c r="AF930" s="7" t="s">
        <v>106</v>
      </c>
      <c r="AG930" s="7" t="s">
        <v>105</v>
      </c>
      <c r="AH930" s="7" t="s">
        <v>106</v>
      </c>
      <c r="AI930" s="7" t="s">
        <v>973</v>
      </c>
      <c r="AJ930" s="7" t="s">
        <v>974</v>
      </c>
      <c r="AK930" s="7" t="s">
        <v>973</v>
      </c>
      <c r="AL930" s="7" t="s">
        <v>974</v>
      </c>
      <c r="AM930" s="7" t="s">
        <v>109</v>
      </c>
    </row>
    <row r="931" spans="1:39" x14ac:dyDescent="0.2">
      <c r="A931">
        <v>1</v>
      </c>
      <c r="B931">
        <v>1</v>
      </c>
      <c r="G931" s="7">
        <v>998</v>
      </c>
      <c r="H931" s="7" t="s">
        <v>39</v>
      </c>
      <c r="I931" s="7">
        <v>4450812</v>
      </c>
      <c r="J931" s="7">
        <v>996</v>
      </c>
      <c r="K931" s="7" t="s">
        <v>39</v>
      </c>
      <c r="L931" s="7">
        <v>87</v>
      </c>
      <c r="M931" s="7" t="s">
        <v>91</v>
      </c>
      <c r="N931" s="7">
        <v>4450812</v>
      </c>
      <c r="O931" s="7" t="s">
        <v>33853</v>
      </c>
      <c r="P931" s="7" t="s">
        <v>93</v>
      </c>
      <c r="Q931" s="7" t="s">
        <v>33854</v>
      </c>
      <c r="R931" s="7" t="s">
        <v>33855</v>
      </c>
      <c r="S931" s="7"/>
      <c r="T931" s="7" t="s">
        <v>33856</v>
      </c>
      <c r="U931" s="7" t="s">
        <v>33857</v>
      </c>
      <c r="V931" s="7" t="s">
        <v>98</v>
      </c>
      <c r="W931" s="7" t="s">
        <v>33858</v>
      </c>
      <c r="X931" s="7"/>
      <c r="Y931" s="7"/>
      <c r="Z931" s="7"/>
      <c r="AA931" s="7" t="s">
        <v>33859</v>
      </c>
      <c r="AB931" s="7" t="s">
        <v>100</v>
      </c>
      <c r="AC931" s="7" t="s">
        <v>101</v>
      </c>
      <c r="AD931" s="7" t="s">
        <v>102</v>
      </c>
      <c r="AE931" s="7" t="s">
        <v>4693</v>
      </c>
      <c r="AF931" s="7" t="s">
        <v>4694</v>
      </c>
      <c r="AG931" s="7" t="s">
        <v>105</v>
      </c>
      <c r="AH931" s="7" t="s">
        <v>106</v>
      </c>
      <c r="AI931" s="7" t="s">
        <v>4693</v>
      </c>
      <c r="AJ931" s="7" t="s">
        <v>4694</v>
      </c>
      <c r="AK931" s="7" t="s">
        <v>8152</v>
      </c>
      <c r="AL931" s="7" t="s">
        <v>8153</v>
      </c>
      <c r="AM931" s="7" t="s">
        <v>109</v>
      </c>
    </row>
    <row r="932" spans="1:39" x14ac:dyDescent="0.2">
      <c r="A932">
        <v>1</v>
      </c>
      <c r="B932">
        <v>1</v>
      </c>
      <c r="G932" s="7">
        <v>999</v>
      </c>
      <c r="H932" s="7" t="s">
        <v>39</v>
      </c>
      <c r="I932" s="7">
        <v>4525253</v>
      </c>
      <c r="J932" s="7">
        <v>997</v>
      </c>
      <c r="K932" s="7" t="s">
        <v>39</v>
      </c>
      <c r="L932" s="7">
        <v>88</v>
      </c>
      <c r="M932" s="7" t="s">
        <v>91</v>
      </c>
      <c r="N932" s="7">
        <v>4525253</v>
      </c>
      <c r="O932" s="7" t="s">
        <v>33860</v>
      </c>
      <c r="P932" s="7" t="s">
        <v>93</v>
      </c>
      <c r="Q932" s="7" t="s">
        <v>33861</v>
      </c>
      <c r="R932" s="7" t="s">
        <v>33862</v>
      </c>
      <c r="S932" s="7"/>
      <c r="T932" s="7" t="s">
        <v>33863</v>
      </c>
      <c r="U932" s="7" t="s">
        <v>33864</v>
      </c>
      <c r="V932" s="7" t="s">
        <v>98</v>
      </c>
      <c r="W932" s="7" t="s">
        <v>33865</v>
      </c>
      <c r="X932" s="7"/>
      <c r="Y932" s="7"/>
      <c r="Z932" s="7"/>
      <c r="AA932" s="7" t="s">
        <v>33866</v>
      </c>
      <c r="AB932" s="7" t="s">
        <v>100</v>
      </c>
      <c r="AC932" s="7" t="s">
        <v>101</v>
      </c>
      <c r="AD932" s="7" t="s">
        <v>102</v>
      </c>
      <c r="AE932" s="7" t="s">
        <v>105</v>
      </c>
      <c r="AF932" s="7" t="s">
        <v>106</v>
      </c>
      <c r="AG932" s="7" t="s">
        <v>105</v>
      </c>
      <c r="AH932" s="7" t="s">
        <v>106</v>
      </c>
      <c r="AI932" s="7" t="s">
        <v>28090</v>
      </c>
      <c r="AJ932" s="7" t="s">
        <v>28091</v>
      </c>
      <c r="AK932" s="7" t="s">
        <v>105</v>
      </c>
      <c r="AL932" s="7" t="s">
        <v>106</v>
      </c>
      <c r="AM932" s="7" t="s">
        <v>109</v>
      </c>
    </row>
    <row r="933" spans="1:39" x14ac:dyDescent="0.2">
      <c r="A933">
        <v>1</v>
      </c>
      <c r="B933">
        <v>1</v>
      </c>
      <c r="G933" s="7">
        <v>1000</v>
      </c>
      <c r="H933" s="7" t="s">
        <v>39</v>
      </c>
      <c r="I933" s="7">
        <v>4622027</v>
      </c>
      <c r="J933" s="7">
        <v>998</v>
      </c>
      <c r="K933" s="7" t="s">
        <v>39</v>
      </c>
      <c r="L933" s="7">
        <v>89</v>
      </c>
      <c r="M933" s="7" t="s">
        <v>91</v>
      </c>
      <c r="N933" s="7">
        <v>4622027</v>
      </c>
      <c r="O933" s="7" t="s">
        <v>33867</v>
      </c>
      <c r="P933" s="7" t="s">
        <v>93</v>
      </c>
      <c r="Q933" s="7" t="s">
        <v>33868</v>
      </c>
      <c r="R933" s="7" t="s">
        <v>33869</v>
      </c>
      <c r="S933" s="7"/>
      <c r="T933" s="7" t="s">
        <v>33870</v>
      </c>
      <c r="U933" s="7" t="s">
        <v>33871</v>
      </c>
      <c r="V933" s="7" t="s">
        <v>98</v>
      </c>
      <c r="W933" s="7" t="s">
        <v>33872</v>
      </c>
      <c r="X933" s="7"/>
      <c r="Y933" s="7"/>
      <c r="Z933" s="7"/>
      <c r="AA933" s="7" t="s">
        <v>33873</v>
      </c>
      <c r="AB933" s="7" t="s">
        <v>100</v>
      </c>
      <c r="AC933" s="7" t="s">
        <v>101</v>
      </c>
      <c r="AD933" s="7" t="s">
        <v>102</v>
      </c>
      <c r="AE933" s="7" t="s">
        <v>33874</v>
      </c>
      <c r="AF933" s="7" t="s">
        <v>33875</v>
      </c>
      <c r="AG933" s="7" t="s">
        <v>105</v>
      </c>
      <c r="AH933" s="7" t="s">
        <v>106</v>
      </c>
      <c r="AI933" s="7" t="s">
        <v>33874</v>
      </c>
      <c r="AJ933" s="7" t="s">
        <v>33875</v>
      </c>
      <c r="AK933" s="7" t="s">
        <v>105</v>
      </c>
      <c r="AL933" s="7" t="s">
        <v>106</v>
      </c>
      <c r="AM933" s="7" t="s">
        <v>109</v>
      </c>
    </row>
    <row r="934" spans="1:39" x14ac:dyDescent="0.2">
      <c r="A934">
        <v>1</v>
      </c>
      <c r="B934">
        <v>1</v>
      </c>
      <c r="G934" s="7">
        <v>1001</v>
      </c>
      <c r="H934" s="7" t="s">
        <v>40</v>
      </c>
      <c r="I934" s="7">
        <v>72044</v>
      </c>
      <c r="J934" s="7">
        <v>1010</v>
      </c>
      <c r="K934" s="7" t="s">
        <v>40</v>
      </c>
      <c r="L934" s="7">
        <v>0</v>
      </c>
      <c r="M934" s="7" t="s">
        <v>91</v>
      </c>
      <c r="N934" s="7">
        <v>72044</v>
      </c>
      <c r="O934" s="7" t="s">
        <v>33876</v>
      </c>
      <c r="P934" s="7" t="s">
        <v>93</v>
      </c>
      <c r="Q934" s="7" t="s">
        <v>33877</v>
      </c>
      <c r="R934" s="7" t="s">
        <v>33878</v>
      </c>
      <c r="S934" s="7"/>
      <c r="T934" s="7" t="s">
        <v>33879</v>
      </c>
      <c r="U934" s="7" t="s">
        <v>33880</v>
      </c>
      <c r="V934" s="7" t="s">
        <v>98</v>
      </c>
      <c r="W934" s="7" t="s">
        <v>33877</v>
      </c>
      <c r="X934" s="7"/>
      <c r="Y934" s="7"/>
      <c r="Z934" s="7"/>
      <c r="AA934" s="7" t="s">
        <v>33881</v>
      </c>
      <c r="AB934" s="7" t="s">
        <v>100</v>
      </c>
      <c r="AC934" s="7" t="s">
        <v>101</v>
      </c>
      <c r="AD934" s="7" t="s">
        <v>102</v>
      </c>
      <c r="AE934" s="7" t="s">
        <v>105</v>
      </c>
      <c r="AF934" s="7" t="s">
        <v>106</v>
      </c>
      <c r="AG934" s="7" t="s">
        <v>14036</v>
      </c>
      <c r="AH934" s="7" t="s">
        <v>14037</v>
      </c>
      <c r="AI934" s="7" t="s">
        <v>1945</v>
      </c>
      <c r="AJ934" s="7" t="s">
        <v>1946</v>
      </c>
      <c r="AK934" s="7" t="s">
        <v>14036</v>
      </c>
      <c r="AL934" s="7" t="s">
        <v>14037</v>
      </c>
      <c r="AM934" s="7" t="s">
        <v>109</v>
      </c>
    </row>
    <row r="935" spans="1:39" x14ac:dyDescent="0.2">
      <c r="A935">
        <v>1</v>
      </c>
      <c r="B935">
        <v>1</v>
      </c>
      <c r="G935" s="7">
        <v>1002</v>
      </c>
      <c r="H935" s="7" t="s">
        <v>40</v>
      </c>
      <c r="I935" s="7">
        <v>179800</v>
      </c>
      <c r="J935" s="7">
        <v>1011</v>
      </c>
      <c r="K935" s="7" t="s">
        <v>40</v>
      </c>
      <c r="L935" s="7">
        <v>1</v>
      </c>
      <c r="M935" s="7" t="s">
        <v>91</v>
      </c>
      <c r="N935" s="7">
        <v>179800</v>
      </c>
      <c r="O935" s="7" t="s">
        <v>33882</v>
      </c>
      <c r="P935" s="7" t="s">
        <v>93</v>
      </c>
      <c r="Q935" s="7" t="s">
        <v>33883</v>
      </c>
      <c r="R935" s="7" t="s">
        <v>33884</v>
      </c>
      <c r="S935" s="7"/>
      <c r="T935" s="7" t="s">
        <v>33885</v>
      </c>
      <c r="U935" s="7" t="s">
        <v>33886</v>
      </c>
      <c r="V935" s="7" t="s">
        <v>98</v>
      </c>
      <c r="W935" s="7" t="s">
        <v>33887</v>
      </c>
      <c r="X935" s="7"/>
      <c r="Y935" s="7"/>
      <c r="Z935" s="7"/>
      <c r="AA935" s="7" t="s">
        <v>33888</v>
      </c>
      <c r="AB935" s="7" t="s">
        <v>100</v>
      </c>
      <c r="AC935" s="7" t="s">
        <v>101</v>
      </c>
      <c r="AD935" s="7" t="s">
        <v>102</v>
      </c>
      <c r="AE935" s="7" t="s">
        <v>20327</v>
      </c>
      <c r="AF935" s="7" t="s">
        <v>20328</v>
      </c>
      <c r="AG935" s="7" t="s">
        <v>105</v>
      </c>
      <c r="AH935" s="7" t="s">
        <v>106</v>
      </c>
      <c r="AI935" s="7" t="s">
        <v>20327</v>
      </c>
      <c r="AJ935" s="7" t="s">
        <v>20328</v>
      </c>
      <c r="AK935" s="7" t="s">
        <v>20329</v>
      </c>
      <c r="AL935" s="7" t="s">
        <v>20330</v>
      </c>
      <c r="AM935" s="7" t="s">
        <v>109</v>
      </c>
    </row>
    <row r="936" spans="1:39" x14ac:dyDescent="0.2">
      <c r="A936">
        <v>1</v>
      </c>
      <c r="B936">
        <v>1</v>
      </c>
      <c r="G936" s="7">
        <v>1005</v>
      </c>
      <c r="H936" s="7" t="s">
        <v>40</v>
      </c>
      <c r="I936" s="7">
        <v>323280</v>
      </c>
      <c r="J936" s="7">
        <v>1012</v>
      </c>
      <c r="K936" s="7" t="s">
        <v>40</v>
      </c>
      <c r="L936" s="7">
        <v>2</v>
      </c>
      <c r="M936" s="7" t="s">
        <v>91</v>
      </c>
      <c r="N936" s="7">
        <v>323280</v>
      </c>
      <c r="O936" s="7" t="s">
        <v>33889</v>
      </c>
      <c r="P936" s="7" t="s">
        <v>93</v>
      </c>
      <c r="Q936" s="7" t="s">
        <v>33890</v>
      </c>
      <c r="R936" s="7" t="s">
        <v>33891</v>
      </c>
      <c r="S936" s="7"/>
      <c r="T936" s="7" t="s">
        <v>33892</v>
      </c>
      <c r="U936" s="7" t="s">
        <v>33893</v>
      </c>
      <c r="V936" s="7" t="s">
        <v>98</v>
      </c>
      <c r="W936" s="7" t="s">
        <v>33894</v>
      </c>
      <c r="X936" s="7"/>
      <c r="Y936" s="7"/>
      <c r="Z936" s="7"/>
      <c r="AA936" s="7" t="s">
        <v>33895</v>
      </c>
      <c r="AB936" s="7" t="s">
        <v>100</v>
      </c>
      <c r="AC936" s="7" t="s">
        <v>101</v>
      </c>
      <c r="AD936" s="7" t="s">
        <v>102</v>
      </c>
      <c r="AE936" s="7" t="s">
        <v>33896</v>
      </c>
      <c r="AF936" s="7" t="s">
        <v>33897</v>
      </c>
      <c r="AG936" s="7" t="s">
        <v>33898</v>
      </c>
      <c r="AH936" s="7" t="s">
        <v>33899</v>
      </c>
      <c r="AI936" s="7" t="s">
        <v>33896</v>
      </c>
      <c r="AJ936" s="7" t="s">
        <v>33897</v>
      </c>
      <c r="AK936" s="7" t="s">
        <v>33898</v>
      </c>
      <c r="AL936" s="7" t="s">
        <v>33899</v>
      </c>
      <c r="AM936" s="7" t="s">
        <v>109</v>
      </c>
    </row>
    <row r="937" spans="1:39" x14ac:dyDescent="0.2">
      <c r="A937">
        <v>1</v>
      </c>
      <c r="B937">
        <v>1</v>
      </c>
      <c r="G937" s="7">
        <v>1006</v>
      </c>
      <c r="H937" s="7" t="s">
        <v>40</v>
      </c>
      <c r="I937" s="7">
        <v>337825</v>
      </c>
      <c r="J937" s="7">
        <v>1013</v>
      </c>
      <c r="K937" s="7" t="s">
        <v>40</v>
      </c>
      <c r="L937" s="7">
        <v>3</v>
      </c>
      <c r="M937" s="7" t="s">
        <v>91</v>
      </c>
      <c r="N937" s="7">
        <v>337825</v>
      </c>
      <c r="O937" s="7" t="s">
        <v>33900</v>
      </c>
      <c r="P937" s="7" t="s">
        <v>93</v>
      </c>
      <c r="Q937" s="7" t="s">
        <v>33901</v>
      </c>
      <c r="R937" s="7" t="s">
        <v>33902</v>
      </c>
      <c r="S937" s="7"/>
      <c r="T937" s="7" t="s">
        <v>33903</v>
      </c>
      <c r="U937" s="7" t="s">
        <v>33904</v>
      </c>
      <c r="V937" s="7" t="s">
        <v>98</v>
      </c>
      <c r="W937" s="7" t="s">
        <v>33905</v>
      </c>
      <c r="X937" s="7"/>
      <c r="Y937" s="7"/>
      <c r="Z937" s="7"/>
      <c r="AA937" s="7" t="s">
        <v>33906</v>
      </c>
      <c r="AB937" s="7" t="s">
        <v>100</v>
      </c>
      <c r="AC937" s="7" t="s">
        <v>101</v>
      </c>
      <c r="AD937" s="7" t="s">
        <v>102</v>
      </c>
      <c r="AE937" s="7" t="s">
        <v>9047</v>
      </c>
      <c r="AF937" s="7" t="s">
        <v>9048</v>
      </c>
      <c r="AG937" s="7" t="s">
        <v>105</v>
      </c>
      <c r="AH937" s="7" t="s">
        <v>106</v>
      </c>
      <c r="AI937" s="7" t="s">
        <v>9047</v>
      </c>
      <c r="AJ937" s="7" t="s">
        <v>9048</v>
      </c>
      <c r="AK937" s="7" t="s">
        <v>105</v>
      </c>
      <c r="AL937" s="7" t="s">
        <v>106</v>
      </c>
      <c r="AM937" s="7" t="s">
        <v>109</v>
      </c>
    </row>
    <row r="938" spans="1:39" x14ac:dyDescent="0.2">
      <c r="A938">
        <v>1</v>
      </c>
      <c r="B938">
        <v>1</v>
      </c>
      <c r="G938" s="7">
        <v>1007</v>
      </c>
      <c r="H938" s="7" t="s">
        <v>40</v>
      </c>
      <c r="I938" s="7">
        <v>360520</v>
      </c>
      <c r="J938" s="7">
        <v>1014</v>
      </c>
      <c r="K938" s="7" t="s">
        <v>40</v>
      </c>
      <c r="L938" s="7">
        <v>4</v>
      </c>
      <c r="M938" s="7" t="s">
        <v>91</v>
      </c>
      <c r="N938" s="7">
        <v>360520</v>
      </c>
      <c r="O938" s="7" t="s">
        <v>33907</v>
      </c>
      <c r="P938" s="7" t="s">
        <v>93</v>
      </c>
      <c r="Q938" s="7" t="s">
        <v>33908</v>
      </c>
      <c r="R938" s="7" t="s">
        <v>33909</v>
      </c>
      <c r="S938" s="7"/>
      <c r="T938" s="7" t="s">
        <v>33910</v>
      </c>
      <c r="U938" s="7" t="s">
        <v>33911</v>
      </c>
      <c r="V938" s="7" t="s">
        <v>98</v>
      </c>
      <c r="W938" s="7" t="s">
        <v>33912</v>
      </c>
      <c r="X938" s="7"/>
      <c r="Y938" s="7"/>
      <c r="Z938" s="7"/>
      <c r="AA938" s="7" t="s">
        <v>33913</v>
      </c>
      <c r="AB938" s="7" t="s">
        <v>100</v>
      </c>
      <c r="AC938" s="7" t="s">
        <v>101</v>
      </c>
      <c r="AD938" s="7" t="s">
        <v>102</v>
      </c>
      <c r="AE938" s="7" t="s">
        <v>105</v>
      </c>
      <c r="AF938" s="7" t="s">
        <v>106</v>
      </c>
      <c r="AG938" s="7" t="s">
        <v>105</v>
      </c>
      <c r="AH938" s="7" t="s">
        <v>106</v>
      </c>
      <c r="AI938" s="7" t="s">
        <v>105</v>
      </c>
      <c r="AJ938" s="7" t="s">
        <v>106</v>
      </c>
      <c r="AK938" s="7" t="s">
        <v>13278</v>
      </c>
      <c r="AL938" s="7" t="s">
        <v>13279</v>
      </c>
      <c r="AM938" s="7" t="s">
        <v>109</v>
      </c>
    </row>
    <row r="939" spans="1:39" x14ac:dyDescent="0.2">
      <c r="A939">
        <v>1</v>
      </c>
      <c r="B939">
        <v>1</v>
      </c>
      <c r="G939" s="7">
        <v>1008</v>
      </c>
      <c r="H939" s="7" t="s">
        <v>40</v>
      </c>
      <c r="I939" s="7">
        <v>371292</v>
      </c>
      <c r="J939" s="7">
        <v>1015</v>
      </c>
      <c r="K939" s="7" t="s">
        <v>40</v>
      </c>
      <c r="L939" s="7">
        <v>5</v>
      </c>
      <c r="M939" s="7" t="s">
        <v>91</v>
      </c>
      <c r="N939" s="7">
        <v>371292</v>
      </c>
      <c r="O939" s="7" t="s">
        <v>33914</v>
      </c>
      <c r="P939" s="7" t="s">
        <v>93</v>
      </c>
      <c r="Q939" s="7" t="s">
        <v>33915</v>
      </c>
      <c r="R939" s="7" t="s">
        <v>33916</v>
      </c>
      <c r="S939" s="7"/>
      <c r="T939" s="7" t="s">
        <v>33917</v>
      </c>
      <c r="U939" s="7" t="s">
        <v>33918</v>
      </c>
      <c r="V939" s="7" t="s">
        <v>98</v>
      </c>
      <c r="W939" s="7" t="s">
        <v>33919</v>
      </c>
      <c r="X939" s="7"/>
      <c r="Y939" s="7"/>
      <c r="Z939" s="7"/>
      <c r="AA939" s="7" t="s">
        <v>33920</v>
      </c>
      <c r="AB939" s="7" t="s">
        <v>100</v>
      </c>
      <c r="AC939" s="7" t="s">
        <v>101</v>
      </c>
      <c r="AD939" s="7" t="s">
        <v>102</v>
      </c>
      <c r="AE939" s="7" t="s">
        <v>105</v>
      </c>
      <c r="AF939" s="7" t="s">
        <v>106</v>
      </c>
      <c r="AG939" s="7" t="s">
        <v>2970</v>
      </c>
      <c r="AH939" s="7" t="s">
        <v>2971</v>
      </c>
      <c r="AI939" s="7" t="s">
        <v>4832</v>
      </c>
      <c r="AJ939" s="7" t="s">
        <v>4833</v>
      </c>
      <c r="AK939" s="7" t="s">
        <v>2970</v>
      </c>
      <c r="AL939" s="7" t="s">
        <v>2971</v>
      </c>
      <c r="AM939" s="7" t="s">
        <v>109</v>
      </c>
    </row>
    <row r="940" spans="1:39" x14ac:dyDescent="0.2">
      <c r="A940">
        <v>1</v>
      </c>
      <c r="B940">
        <v>1</v>
      </c>
      <c r="G940" s="7">
        <v>1009</v>
      </c>
      <c r="H940" s="7" t="s">
        <v>40</v>
      </c>
      <c r="I940" s="7">
        <v>472573</v>
      </c>
      <c r="J940" s="7">
        <v>1016</v>
      </c>
      <c r="K940" s="7" t="s">
        <v>40</v>
      </c>
      <c r="L940" s="7">
        <v>6</v>
      </c>
      <c r="M940" s="7" t="s">
        <v>91</v>
      </c>
      <c r="N940" s="7">
        <v>472573</v>
      </c>
      <c r="O940" s="7" t="s">
        <v>33921</v>
      </c>
      <c r="P940" s="7" t="s">
        <v>93</v>
      </c>
      <c r="Q940" s="7" t="s">
        <v>33922</v>
      </c>
      <c r="R940" s="7" t="s">
        <v>33923</v>
      </c>
      <c r="S940" s="7"/>
      <c r="T940" s="7" t="s">
        <v>33924</v>
      </c>
      <c r="U940" s="7" t="s">
        <v>33925</v>
      </c>
      <c r="V940" s="7" t="s">
        <v>98</v>
      </c>
      <c r="W940" s="7" t="s">
        <v>33926</v>
      </c>
      <c r="X940" s="7"/>
      <c r="Y940" s="7"/>
      <c r="Z940" s="7"/>
      <c r="AA940" s="7" t="s">
        <v>33927</v>
      </c>
      <c r="AB940" s="7" t="s">
        <v>100</v>
      </c>
      <c r="AC940" s="7" t="s">
        <v>101</v>
      </c>
      <c r="AD940" s="7" t="s">
        <v>102</v>
      </c>
      <c r="AE940" s="7" t="s">
        <v>105</v>
      </c>
      <c r="AF940" s="7" t="s">
        <v>106</v>
      </c>
      <c r="AG940" s="7" t="s">
        <v>105</v>
      </c>
      <c r="AH940" s="7" t="s">
        <v>106</v>
      </c>
      <c r="AI940" s="7" t="s">
        <v>6598</v>
      </c>
      <c r="AJ940" s="7" t="s">
        <v>6599</v>
      </c>
      <c r="AK940" s="7" t="s">
        <v>6598</v>
      </c>
      <c r="AL940" s="7" t="s">
        <v>6599</v>
      </c>
      <c r="AM940" s="7" t="s">
        <v>109</v>
      </c>
    </row>
    <row r="941" spans="1:39" x14ac:dyDescent="0.2">
      <c r="A941">
        <v>1</v>
      </c>
      <c r="B941">
        <v>1</v>
      </c>
      <c r="G941" s="7">
        <v>1010</v>
      </c>
      <c r="H941" s="7" t="s">
        <v>40</v>
      </c>
      <c r="I941" s="7">
        <v>490179</v>
      </c>
      <c r="J941" s="7">
        <v>1017</v>
      </c>
      <c r="K941" s="7" t="s">
        <v>40</v>
      </c>
      <c r="L941" s="7">
        <v>7</v>
      </c>
      <c r="M941" s="7" t="s">
        <v>91</v>
      </c>
      <c r="N941" s="7">
        <v>490179</v>
      </c>
      <c r="O941" s="7" t="s">
        <v>33928</v>
      </c>
      <c r="P941" s="7" t="s">
        <v>93</v>
      </c>
      <c r="Q941" s="7" t="s">
        <v>33929</v>
      </c>
      <c r="R941" s="7" t="s">
        <v>33930</v>
      </c>
      <c r="S941" s="7"/>
      <c r="T941" s="7" t="s">
        <v>33931</v>
      </c>
      <c r="U941" s="7" t="s">
        <v>33932</v>
      </c>
      <c r="V941" s="7" t="s">
        <v>98</v>
      </c>
      <c r="W941" s="7" t="s">
        <v>33933</v>
      </c>
      <c r="X941" s="7"/>
      <c r="Y941" s="7"/>
      <c r="Z941" s="7"/>
      <c r="AA941" s="7" t="s">
        <v>33934</v>
      </c>
      <c r="AB941" s="7" t="s">
        <v>100</v>
      </c>
      <c r="AC941" s="7" t="s">
        <v>101</v>
      </c>
      <c r="AD941" s="7" t="s">
        <v>102</v>
      </c>
      <c r="AE941" s="7" t="s">
        <v>105</v>
      </c>
      <c r="AF941" s="7" t="s">
        <v>106</v>
      </c>
      <c r="AG941" s="7" t="s">
        <v>2990</v>
      </c>
      <c r="AH941" s="7" t="s">
        <v>2991</v>
      </c>
      <c r="AI941" s="7" t="s">
        <v>105</v>
      </c>
      <c r="AJ941" s="7" t="s">
        <v>106</v>
      </c>
      <c r="AK941" s="7" t="s">
        <v>2990</v>
      </c>
      <c r="AL941" s="7" t="s">
        <v>2991</v>
      </c>
      <c r="AM941" s="7" t="s">
        <v>109</v>
      </c>
    </row>
    <row r="942" spans="1:39" x14ac:dyDescent="0.2">
      <c r="A942">
        <v>1</v>
      </c>
      <c r="B942">
        <v>1</v>
      </c>
      <c r="G942" s="7">
        <v>1011</v>
      </c>
      <c r="H942" s="7" t="s">
        <v>40</v>
      </c>
      <c r="I942" s="7">
        <v>501290</v>
      </c>
      <c r="J942" s="7">
        <v>1018</v>
      </c>
      <c r="K942" s="7" t="s">
        <v>40</v>
      </c>
      <c r="L942" s="7">
        <v>8</v>
      </c>
      <c r="M942" s="7" t="s">
        <v>91</v>
      </c>
      <c r="N942" s="7">
        <v>501290</v>
      </c>
      <c r="O942" s="7" t="s">
        <v>33935</v>
      </c>
      <c r="P942" s="7" t="s">
        <v>93</v>
      </c>
      <c r="Q942" s="7" t="s">
        <v>33936</v>
      </c>
      <c r="R942" s="7" t="s">
        <v>33937</v>
      </c>
      <c r="S942" s="7"/>
      <c r="T942" s="7" t="s">
        <v>33938</v>
      </c>
      <c r="U942" s="7" t="s">
        <v>33939</v>
      </c>
      <c r="V942" s="7" t="s">
        <v>98</v>
      </c>
      <c r="W942" s="7" t="s">
        <v>33940</v>
      </c>
      <c r="X942" s="7"/>
      <c r="Y942" s="7"/>
      <c r="Z942" s="7"/>
      <c r="AA942" s="7" t="s">
        <v>33941</v>
      </c>
      <c r="AB942" s="7" t="s">
        <v>100</v>
      </c>
      <c r="AC942" s="7" t="s">
        <v>101</v>
      </c>
      <c r="AD942" s="7" t="s">
        <v>102</v>
      </c>
      <c r="AE942" s="7" t="s">
        <v>105</v>
      </c>
      <c r="AF942" s="7" t="s">
        <v>106</v>
      </c>
      <c r="AG942" s="7" t="s">
        <v>105</v>
      </c>
      <c r="AH942" s="7" t="s">
        <v>106</v>
      </c>
      <c r="AI942" s="7" t="s">
        <v>14104</v>
      </c>
      <c r="AJ942" s="7" t="s">
        <v>14105</v>
      </c>
      <c r="AK942" s="7" t="s">
        <v>14104</v>
      </c>
      <c r="AL942" s="7" t="s">
        <v>14105</v>
      </c>
      <c r="AM942" s="7" t="s">
        <v>109</v>
      </c>
    </row>
    <row r="943" spans="1:39" x14ac:dyDescent="0.2">
      <c r="A943">
        <v>1</v>
      </c>
      <c r="B943">
        <v>1</v>
      </c>
      <c r="G943" s="7">
        <v>1012</v>
      </c>
      <c r="H943" s="7" t="s">
        <v>40</v>
      </c>
      <c r="I943" s="7">
        <v>541580</v>
      </c>
      <c r="J943" s="7">
        <v>1019</v>
      </c>
      <c r="K943" s="7" t="s">
        <v>40</v>
      </c>
      <c r="L943" s="7">
        <v>9</v>
      </c>
      <c r="M943" s="7" t="s">
        <v>91</v>
      </c>
      <c r="N943" s="7">
        <v>541580</v>
      </c>
      <c r="O943" s="7" t="s">
        <v>33942</v>
      </c>
      <c r="P943" s="7" t="s">
        <v>93</v>
      </c>
      <c r="Q943" s="7" t="s">
        <v>33943</v>
      </c>
      <c r="R943" s="7" t="s">
        <v>33944</v>
      </c>
      <c r="S943" s="7"/>
      <c r="T943" s="7" t="s">
        <v>33945</v>
      </c>
      <c r="U943" s="7" t="s">
        <v>33946</v>
      </c>
      <c r="V943" s="7" t="s">
        <v>98</v>
      </c>
      <c r="W943" s="7" t="s">
        <v>33947</v>
      </c>
      <c r="X943" s="7"/>
      <c r="Y943" s="7"/>
      <c r="Z943" s="7"/>
      <c r="AA943" s="7" t="s">
        <v>33948</v>
      </c>
      <c r="AB943" s="7" t="s">
        <v>100</v>
      </c>
      <c r="AC943" s="7" t="s">
        <v>101</v>
      </c>
      <c r="AD943" s="7" t="s">
        <v>102</v>
      </c>
      <c r="AE943" s="7" t="s">
        <v>18810</v>
      </c>
      <c r="AF943" s="7" t="s">
        <v>18811</v>
      </c>
      <c r="AG943" s="7" t="s">
        <v>18808</v>
      </c>
      <c r="AH943" s="7" t="s">
        <v>18809</v>
      </c>
      <c r="AI943" s="7" t="s">
        <v>18810</v>
      </c>
      <c r="AJ943" s="7" t="s">
        <v>18811</v>
      </c>
      <c r="AK943" s="7" t="s">
        <v>14113</v>
      </c>
      <c r="AL943" s="7" t="s">
        <v>14114</v>
      </c>
      <c r="AM943" s="7" t="s">
        <v>109</v>
      </c>
    </row>
    <row r="944" spans="1:39" x14ac:dyDescent="0.2">
      <c r="A944">
        <v>1</v>
      </c>
      <c r="B944">
        <v>1</v>
      </c>
      <c r="G944" s="7">
        <v>1013</v>
      </c>
      <c r="H944" s="7" t="s">
        <v>40</v>
      </c>
      <c r="I944" s="7">
        <v>545155</v>
      </c>
      <c r="J944" s="7">
        <v>1020</v>
      </c>
      <c r="K944" s="7" t="s">
        <v>40</v>
      </c>
      <c r="L944" s="7">
        <v>10</v>
      </c>
      <c r="M944" s="7" t="s">
        <v>91</v>
      </c>
      <c r="N944" s="7">
        <v>545155</v>
      </c>
      <c r="O944" s="7" t="s">
        <v>33949</v>
      </c>
      <c r="P944" s="7" t="s">
        <v>93</v>
      </c>
      <c r="Q944" s="7" t="s">
        <v>33950</v>
      </c>
      <c r="R944" s="7" t="s">
        <v>33951</v>
      </c>
      <c r="S944" s="7"/>
      <c r="T944" s="7" t="s">
        <v>33952</v>
      </c>
      <c r="U944" s="7" t="s">
        <v>33953</v>
      </c>
      <c r="V944" s="7" t="s">
        <v>98</v>
      </c>
      <c r="W944" s="7" t="s">
        <v>33954</v>
      </c>
      <c r="X944" s="7"/>
      <c r="Y944" s="7"/>
      <c r="Z944" s="7"/>
      <c r="AA944" s="7" t="s">
        <v>33955</v>
      </c>
      <c r="AB944" s="7" t="s">
        <v>100</v>
      </c>
      <c r="AC944" s="7" t="s">
        <v>101</v>
      </c>
      <c r="AD944" s="7" t="s">
        <v>102</v>
      </c>
      <c r="AE944" s="7" t="s">
        <v>33956</v>
      </c>
      <c r="AF944" s="7" t="s">
        <v>33957</v>
      </c>
      <c r="AG944" s="7" t="s">
        <v>105</v>
      </c>
      <c r="AH944" s="7" t="s">
        <v>106</v>
      </c>
      <c r="AI944" s="7" t="s">
        <v>33956</v>
      </c>
      <c r="AJ944" s="7" t="s">
        <v>33957</v>
      </c>
      <c r="AK944" s="7" t="s">
        <v>14122</v>
      </c>
      <c r="AL944" s="7" t="s">
        <v>14123</v>
      </c>
      <c r="AM944" s="7" t="s">
        <v>109</v>
      </c>
    </row>
    <row r="945" spans="1:39" x14ac:dyDescent="0.2">
      <c r="A945">
        <v>1</v>
      </c>
      <c r="B945">
        <v>1</v>
      </c>
      <c r="G945" s="7">
        <v>1014</v>
      </c>
      <c r="H945" s="7" t="s">
        <v>40</v>
      </c>
      <c r="I945" s="7">
        <v>567440</v>
      </c>
      <c r="J945" s="7">
        <v>1021</v>
      </c>
      <c r="K945" s="7" t="s">
        <v>40</v>
      </c>
      <c r="L945" s="7">
        <v>11</v>
      </c>
      <c r="M945" s="7" t="s">
        <v>91</v>
      </c>
      <c r="N945" s="7">
        <v>567440</v>
      </c>
      <c r="O945" s="7" t="s">
        <v>33958</v>
      </c>
      <c r="P945" s="7" t="s">
        <v>93</v>
      </c>
      <c r="Q945" s="7" t="s">
        <v>33959</v>
      </c>
      <c r="R945" s="7" t="s">
        <v>33960</v>
      </c>
      <c r="S945" s="7"/>
      <c r="T945" s="7" t="s">
        <v>33961</v>
      </c>
      <c r="U945" s="7" t="s">
        <v>33962</v>
      </c>
      <c r="V945" s="7" t="s">
        <v>98</v>
      </c>
      <c r="W945" s="7" t="s">
        <v>33963</v>
      </c>
      <c r="X945" s="7"/>
      <c r="Y945" s="7"/>
      <c r="Z945" s="7"/>
      <c r="AA945" s="7" t="s">
        <v>33964</v>
      </c>
      <c r="AB945" s="7" t="s">
        <v>100</v>
      </c>
      <c r="AC945" s="7" t="s">
        <v>101</v>
      </c>
      <c r="AD945" s="7" t="s">
        <v>102</v>
      </c>
      <c r="AE945" s="7" t="s">
        <v>33965</v>
      </c>
      <c r="AF945" s="7" t="s">
        <v>33966</v>
      </c>
      <c r="AG945" s="7" t="s">
        <v>105</v>
      </c>
      <c r="AH945" s="7" t="s">
        <v>106</v>
      </c>
      <c r="AI945" s="7" t="s">
        <v>33965</v>
      </c>
      <c r="AJ945" s="7" t="s">
        <v>33966</v>
      </c>
      <c r="AK945" s="7" t="s">
        <v>7448</v>
      </c>
      <c r="AL945" s="7" t="s">
        <v>7449</v>
      </c>
      <c r="AM945" s="7" t="s">
        <v>109</v>
      </c>
    </row>
    <row r="946" spans="1:39" x14ac:dyDescent="0.2">
      <c r="A946">
        <v>1</v>
      </c>
      <c r="B946">
        <v>1</v>
      </c>
      <c r="G946" s="7">
        <v>1015</v>
      </c>
      <c r="H946" s="7" t="s">
        <v>40</v>
      </c>
      <c r="I946" s="7">
        <v>572076</v>
      </c>
      <c r="J946" s="7">
        <v>1022</v>
      </c>
      <c r="K946" s="7" t="s">
        <v>40</v>
      </c>
      <c r="L946" s="7">
        <v>12</v>
      </c>
      <c r="M946" s="7" t="s">
        <v>91</v>
      </c>
      <c r="N946" s="7">
        <v>572076</v>
      </c>
      <c r="O946" s="7" t="s">
        <v>33967</v>
      </c>
      <c r="P946" s="7" t="s">
        <v>93</v>
      </c>
      <c r="Q946" s="7" t="s">
        <v>33968</v>
      </c>
      <c r="R946" s="7" t="s">
        <v>33969</v>
      </c>
      <c r="S946" s="7"/>
      <c r="T946" s="7" t="s">
        <v>33970</v>
      </c>
      <c r="U946" s="7" t="s">
        <v>33971</v>
      </c>
      <c r="V946" s="7" t="s">
        <v>98</v>
      </c>
      <c r="W946" s="7" t="s">
        <v>33972</v>
      </c>
      <c r="X946" s="7"/>
      <c r="Y946" s="7"/>
      <c r="Z946" s="7"/>
      <c r="AA946" s="7" t="s">
        <v>33973</v>
      </c>
      <c r="AB946" s="7" t="s">
        <v>100</v>
      </c>
      <c r="AC946" s="7" t="s">
        <v>101</v>
      </c>
      <c r="AD946" s="7" t="s">
        <v>102</v>
      </c>
      <c r="AE946" s="7" t="s">
        <v>105</v>
      </c>
      <c r="AF946" s="7" t="s">
        <v>106</v>
      </c>
      <c r="AG946" s="7" t="s">
        <v>105</v>
      </c>
      <c r="AH946" s="7" t="s">
        <v>106</v>
      </c>
      <c r="AI946" s="7" t="s">
        <v>105</v>
      </c>
      <c r="AJ946" s="7" t="s">
        <v>106</v>
      </c>
      <c r="AK946" s="7" t="s">
        <v>33974</v>
      </c>
      <c r="AL946" s="7" t="s">
        <v>33975</v>
      </c>
      <c r="AM946" s="7" t="s">
        <v>109</v>
      </c>
    </row>
    <row r="947" spans="1:39" x14ac:dyDescent="0.2">
      <c r="A947">
        <v>1</v>
      </c>
      <c r="B947">
        <v>1</v>
      </c>
      <c r="G947" s="7">
        <v>1016</v>
      </c>
      <c r="H947" s="7" t="s">
        <v>40</v>
      </c>
      <c r="I947" s="7">
        <v>692208</v>
      </c>
      <c r="J947" s="7">
        <v>1023</v>
      </c>
      <c r="K947" s="7" t="s">
        <v>40</v>
      </c>
      <c r="L947" s="7">
        <v>13</v>
      </c>
      <c r="M947" s="7" t="s">
        <v>91</v>
      </c>
      <c r="N947" s="7">
        <v>692208</v>
      </c>
      <c r="O947" s="7" t="s">
        <v>33976</v>
      </c>
      <c r="P947" s="7" t="s">
        <v>93</v>
      </c>
      <c r="Q947" s="7" t="s">
        <v>33977</v>
      </c>
      <c r="R947" s="7" t="s">
        <v>33978</v>
      </c>
      <c r="S947" s="7"/>
      <c r="T947" s="7" t="s">
        <v>33979</v>
      </c>
      <c r="U947" s="7" t="s">
        <v>33980</v>
      </c>
      <c r="V947" s="7" t="s">
        <v>98</v>
      </c>
      <c r="W947" s="7" t="s">
        <v>33981</v>
      </c>
      <c r="X947" s="7"/>
      <c r="Y947" s="7"/>
      <c r="Z947" s="7"/>
      <c r="AA947" s="7" t="s">
        <v>33982</v>
      </c>
      <c r="AB947" s="7" t="s">
        <v>100</v>
      </c>
      <c r="AC947" s="7" t="s">
        <v>101</v>
      </c>
      <c r="AD947" s="7" t="s">
        <v>102</v>
      </c>
      <c r="AE947" s="7" t="s">
        <v>105</v>
      </c>
      <c r="AF947" s="7" t="s">
        <v>106</v>
      </c>
      <c r="AG947" s="7" t="s">
        <v>105</v>
      </c>
      <c r="AH947" s="7" t="s">
        <v>106</v>
      </c>
      <c r="AI947" s="7" t="s">
        <v>14153</v>
      </c>
      <c r="AJ947" s="7" t="s">
        <v>14154</v>
      </c>
      <c r="AK947" s="7" t="s">
        <v>14153</v>
      </c>
      <c r="AL947" s="7" t="s">
        <v>14154</v>
      </c>
      <c r="AM947" s="7" t="s">
        <v>109</v>
      </c>
    </row>
    <row r="948" spans="1:39" x14ac:dyDescent="0.2">
      <c r="A948">
        <v>1</v>
      </c>
      <c r="B948">
        <v>1</v>
      </c>
      <c r="G948" s="7">
        <v>1017</v>
      </c>
      <c r="H948" s="7" t="s">
        <v>40</v>
      </c>
      <c r="I948" s="7">
        <v>751934</v>
      </c>
      <c r="J948" s="7">
        <v>1024</v>
      </c>
      <c r="K948" s="7" t="s">
        <v>40</v>
      </c>
      <c r="L948" s="7">
        <v>14</v>
      </c>
      <c r="M948" s="7" t="s">
        <v>91</v>
      </c>
      <c r="N948" s="7">
        <v>751934</v>
      </c>
      <c r="O948" s="7" t="s">
        <v>33983</v>
      </c>
      <c r="P948" s="7" t="s">
        <v>93</v>
      </c>
      <c r="Q948" s="7" t="s">
        <v>33984</v>
      </c>
      <c r="R948" s="7" t="s">
        <v>33985</v>
      </c>
      <c r="S948" s="7"/>
      <c r="T948" s="7" t="s">
        <v>33986</v>
      </c>
      <c r="U948" s="7" t="s">
        <v>33987</v>
      </c>
      <c r="V948" s="7" t="s">
        <v>98</v>
      </c>
      <c r="W948" s="7" t="s">
        <v>33988</v>
      </c>
      <c r="X948" s="7"/>
      <c r="Y948" s="7"/>
      <c r="Z948" s="7"/>
      <c r="AA948" s="7" t="s">
        <v>33989</v>
      </c>
      <c r="AB948" s="7" t="s">
        <v>100</v>
      </c>
      <c r="AC948" s="7" t="s">
        <v>101</v>
      </c>
      <c r="AD948" s="7" t="s">
        <v>102</v>
      </c>
      <c r="AE948" s="7" t="s">
        <v>105</v>
      </c>
      <c r="AF948" s="7" t="s">
        <v>106</v>
      </c>
      <c r="AG948" s="7" t="s">
        <v>105</v>
      </c>
      <c r="AH948" s="7" t="s">
        <v>106</v>
      </c>
      <c r="AI948" s="7" t="s">
        <v>3048</v>
      </c>
      <c r="AJ948" s="7" t="s">
        <v>3049</v>
      </c>
      <c r="AK948" s="7" t="s">
        <v>3048</v>
      </c>
      <c r="AL948" s="7" t="s">
        <v>3049</v>
      </c>
      <c r="AM948" s="7" t="s">
        <v>109</v>
      </c>
    </row>
    <row r="949" spans="1:39" x14ac:dyDescent="0.2">
      <c r="A949">
        <v>1</v>
      </c>
      <c r="B949">
        <v>1</v>
      </c>
      <c r="G949" s="7">
        <v>1018</v>
      </c>
      <c r="H949" s="7" t="s">
        <v>40</v>
      </c>
      <c r="I949" s="7">
        <v>788765</v>
      </c>
      <c r="J949" s="7">
        <v>1025</v>
      </c>
      <c r="K949" s="7" t="s">
        <v>40</v>
      </c>
      <c r="L949" s="7">
        <v>15</v>
      </c>
      <c r="M949" s="7" t="s">
        <v>91</v>
      </c>
      <c r="N949" s="7">
        <v>788765</v>
      </c>
      <c r="O949" s="7" t="s">
        <v>33990</v>
      </c>
      <c r="P949" s="7" t="s">
        <v>93</v>
      </c>
      <c r="Q949" s="7" t="s">
        <v>33991</v>
      </c>
      <c r="R949" s="7" t="s">
        <v>33992</v>
      </c>
      <c r="S949" s="7"/>
      <c r="T949" s="7" t="s">
        <v>33993</v>
      </c>
      <c r="U949" s="7" t="s">
        <v>33994</v>
      </c>
      <c r="V949" s="7" t="s">
        <v>98</v>
      </c>
      <c r="W949" s="7" t="s">
        <v>33995</v>
      </c>
      <c r="X949" s="7"/>
      <c r="Y949" s="7"/>
      <c r="Z949" s="7"/>
      <c r="AA949" s="7" t="s">
        <v>33996</v>
      </c>
      <c r="AB949" s="7" t="s">
        <v>100</v>
      </c>
      <c r="AC949" s="7" t="s">
        <v>101</v>
      </c>
      <c r="AD949" s="7" t="s">
        <v>102</v>
      </c>
      <c r="AE949" s="7" t="s">
        <v>3057</v>
      </c>
      <c r="AF949" s="7" t="s">
        <v>3058</v>
      </c>
      <c r="AG949" s="7" t="s">
        <v>105</v>
      </c>
      <c r="AH949" s="7" t="s">
        <v>106</v>
      </c>
      <c r="AI949" s="7" t="s">
        <v>3057</v>
      </c>
      <c r="AJ949" s="7" t="s">
        <v>3058</v>
      </c>
      <c r="AK949" s="7" t="s">
        <v>3059</v>
      </c>
      <c r="AL949" s="7" t="s">
        <v>3060</v>
      </c>
      <c r="AM949" s="7" t="s">
        <v>109</v>
      </c>
    </row>
    <row r="950" spans="1:39" x14ac:dyDescent="0.2">
      <c r="A950">
        <v>1</v>
      </c>
      <c r="B950">
        <v>1</v>
      </c>
      <c r="G950" s="7">
        <v>1019</v>
      </c>
      <c r="H950" s="7" t="s">
        <v>40</v>
      </c>
      <c r="I950" s="7">
        <v>820788</v>
      </c>
      <c r="J950" s="7">
        <v>1026</v>
      </c>
      <c r="K950" s="7" t="s">
        <v>40</v>
      </c>
      <c r="L950" s="7">
        <v>16</v>
      </c>
      <c r="M950" s="7" t="s">
        <v>91</v>
      </c>
      <c r="N950" s="7">
        <v>820788</v>
      </c>
      <c r="O950" s="7" t="s">
        <v>33997</v>
      </c>
      <c r="P950" s="7" t="s">
        <v>93</v>
      </c>
      <c r="Q950" s="7" t="s">
        <v>33998</v>
      </c>
      <c r="R950" s="7" t="s">
        <v>33999</v>
      </c>
      <c r="S950" s="7"/>
      <c r="T950" s="7" t="s">
        <v>34000</v>
      </c>
      <c r="U950" s="7" t="s">
        <v>34001</v>
      </c>
      <c r="V950" s="7" t="s">
        <v>98</v>
      </c>
      <c r="W950" s="7" t="s">
        <v>34002</v>
      </c>
      <c r="X950" s="7"/>
      <c r="Y950" s="7"/>
      <c r="Z950" s="7"/>
      <c r="AA950" s="7" t="s">
        <v>34003</v>
      </c>
      <c r="AB950" s="7" t="s">
        <v>100</v>
      </c>
      <c r="AC950" s="7" t="s">
        <v>101</v>
      </c>
      <c r="AD950" s="7" t="s">
        <v>102</v>
      </c>
      <c r="AE950" s="7" t="s">
        <v>34004</v>
      </c>
      <c r="AF950" s="7" t="s">
        <v>34005</v>
      </c>
      <c r="AG950" s="7" t="s">
        <v>105</v>
      </c>
      <c r="AH950" s="7" t="s">
        <v>106</v>
      </c>
      <c r="AI950" s="7" t="s">
        <v>34004</v>
      </c>
      <c r="AJ950" s="7" t="s">
        <v>34005</v>
      </c>
      <c r="AK950" s="7" t="s">
        <v>33372</v>
      </c>
      <c r="AL950" s="7" t="s">
        <v>33373</v>
      </c>
      <c r="AM950" s="7" t="s">
        <v>109</v>
      </c>
    </row>
    <row r="951" spans="1:39" x14ac:dyDescent="0.2">
      <c r="A951">
        <v>1</v>
      </c>
      <c r="B951">
        <v>1</v>
      </c>
      <c r="G951" s="7">
        <v>1020</v>
      </c>
      <c r="H951" s="7" t="s">
        <v>40</v>
      </c>
      <c r="I951" s="7">
        <v>1004260</v>
      </c>
      <c r="J951" s="7">
        <v>1027</v>
      </c>
      <c r="K951" s="7" t="s">
        <v>40</v>
      </c>
      <c r="L951" s="7">
        <v>17</v>
      </c>
      <c r="M951" s="7" t="s">
        <v>91</v>
      </c>
      <c r="N951" s="7">
        <v>1004260</v>
      </c>
      <c r="O951" s="7" t="s">
        <v>34006</v>
      </c>
      <c r="P951" s="7" t="s">
        <v>93</v>
      </c>
      <c r="Q951" s="7" t="s">
        <v>34007</v>
      </c>
      <c r="R951" s="7" t="s">
        <v>34008</v>
      </c>
      <c r="S951" s="7"/>
      <c r="T951" s="7" t="s">
        <v>34009</v>
      </c>
      <c r="U951" s="7" t="s">
        <v>34010</v>
      </c>
      <c r="V951" s="7" t="s">
        <v>98</v>
      </c>
      <c r="W951" s="7" t="s">
        <v>34011</v>
      </c>
      <c r="X951" s="7"/>
      <c r="Y951" s="7"/>
      <c r="Z951" s="7"/>
      <c r="AA951" s="7" t="s">
        <v>34012</v>
      </c>
      <c r="AB951" s="7" t="s">
        <v>100</v>
      </c>
      <c r="AC951" s="7" t="s">
        <v>101</v>
      </c>
      <c r="AD951" s="7" t="s">
        <v>102</v>
      </c>
      <c r="AE951" s="7" t="s">
        <v>14230</v>
      </c>
      <c r="AF951" s="7" t="s">
        <v>14231</v>
      </c>
      <c r="AG951" s="7" t="s">
        <v>105</v>
      </c>
      <c r="AH951" s="7" t="s">
        <v>106</v>
      </c>
      <c r="AI951" s="7" t="s">
        <v>14230</v>
      </c>
      <c r="AJ951" s="7" t="s">
        <v>14231</v>
      </c>
      <c r="AK951" s="7" t="s">
        <v>3135</v>
      </c>
      <c r="AL951" s="7" t="s">
        <v>3136</v>
      </c>
      <c r="AM951" s="7" t="s">
        <v>109</v>
      </c>
    </row>
    <row r="952" spans="1:39" x14ac:dyDescent="0.2">
      <c r="A952">
        <v>1</v>
      </c>
      <c r="B952">
        <v>1</v>
      </c>
      <c r="G952" s="7">
        <v>1021</v>
      </c>
      <c r="H952" s="7" t="s">
        <v>40</v>
      </c>
      <c r="I952" s="7">
        <v>1006996</v>
      </c>
      <c r="J952" s="7">
        <v>1028</v>
      </c>
      <c r="K952" s="7" t="s">
        <v>40</v>
      </c>
      <c r="L952" s="7">
        <v>18</v>
      </c>
      <c r="M952" s="7" t="s">
        <v>91</v>
      </c>
      <c r="N952" s="7">
        <v>1006996</v>
      </c>
      <c r="O952" s="7" t="s">
        <v>34013</v>
      </c>
      <c r="P952" s="7" t="s">
        <v>93</v>
      </c>
      <c r="Q952" s="7" t="s">
        <v>34014</v>
      </c>
      <c r="R952" s="7" t="s">
        <v>34015</v>
      </c>
      <c r="S952" s="7"/>
      <c r="T952" s="7" t="s">
        <v>34016</v>
      </c>
      <c r="U952" s="7" t="s">
        <v>34017</v>
      </c>
      <c r="V952" s="7" t="s">
        <v>98</v>
      </c>
      <c r="W952" s="7" t="s">
        <v>34018</v>
      </c>
      <c r="X952" s="7"/>
      <c r="Y952" s="7"/>
      <c r="Z952" s="7"/>
      <c r="AA952" s="7" t="s">
        <v>34019</v>
      </c>
      <c r="AB952" s="7" t="s">
        <v>100</v>
      </c>
      <c r="AC952" s="7" t="s">
        <v>101</v>
      </c>
      <c r="AD952" s="7" t="s">
        <v>102</v>
      </c>
      <c r="AE952" s="7" t="s">
        <v>105</v>
      </c>
      <c r="AF952" s="7" t="s">
        <v>106</v>
      </c>
      <c r="AG952" s="7" t="s">
        <v>3992</v>
      </c>
      <c r="AH952" s="7" t="s">
        <v>3993</v>
      </c>
      <c r="AI952" s="7" t="s">
        <v>3135</v>
      </c>
      <c r="AJ952" s="7" t="s">
        <v>3136</v>
      </c>
      <c r="AK952" s="7" t="s">
        <v>3992</v>
      </c>
      <c r="AL952" s="7" t="s">
        <v>3993</v>
      </c>
      <c r="AM952" s="7" t="s">
        <v>109</v>
      </c>
    </row>
    <row r="953" spans="1:39" x14ac:dyDescent="0.2">
      <c r="A953">
        <v>1</v>
      </c>
      <c r="B953">
        <v>1</v>
      </c>
      <c r="G953" s="7">
        <v>1022</v>
      </c>
      <c r="H953" s="7" t="s">
        <v>40</v>
      </c>
      <c r="I953" s="7">
        <v>1098203</v>
      </c>
      <c r="J953" s="7">
        <v>1029</v>
      </c>
      <c r="K953" s="7" t="s">
        <v>40</v>
      </c>
      <c r="L953" s="7">
        <v>19</v>
      </c>
      <c r="M953" s="7" t="s">
        <v>91</v>
      </c>
      <c r="N953" s="7">
        <v>1098203</v>
      </c>
      <c r="O953" s="7" t="s">
        <v>34020</v>
      </c>
      <c r="P953" s="7" t="s">
        <v>93</v>
      </c>
      <c r="Q953" s="7" t="s">
        <v>34021</v>
      </c>
      <c r="R953" s="7" t="s">
        <v>34022</v>
      </c>
      <c r="S953" s="7"/>
      <c r="T953" s="7" t="s">
        <v>34023</v>
      </c>
      <c r="U953" s="7" t="s">
        <v>34024</v>
      </c>
      <c r="V953" s="7" t="s">
        <v>98</v>
      </c>
      <c r="W953" s="7" t="s">
        <v>34025</v>
      </c>
      <c r="X953" s="7"/>
      <c r="Y953" s="7"/>
      <c r="Z953" s="7"/>
      <c r="AA953" s="7" t="s">
        <v>34026</v>
      </c>
      <c r="AB953" s="7" t="s">
        <v>100</v>
      </c>
      <c r="AC953" s="7" t="s">
        <v>101</v>
      </c>
      <c r="AD953" s="7" t="s">
        <v>102</v>
      </c>
      <c r="AE953" s="7" t="s">
        <v>34027</v>
      </c>
      <c r="AF953" s="7" t="s">
        <v>34028</v>
      </c>
      <c r="AG953" s="7" t="s">
        <v>10830</v>
      </c>
      <c r="AH953" s="7" t="s">
        <v>10831</v>
      </c>
      <c r="AI953" s="7" t="s">
        <v>34027</v>
      </c>
      <c r="AJ953" s="7" t="s">
        <v>34028</v>
      </c>
      <c r="AK953" s="7" t="s">
        <v>10830</v>
      </c>
      <c r="AL953" s="7" t="s">
        <v>10831</v>
      </c>
      <c r="AM953" s="7" t="s">
        <v>109</v>
      </c>
    </row>
    <row r="954" spans="1:39" x14ac:dyDescent="0.2">
      <c r="A954">
        <v>1</v>
      </c>
      <c r="B954">
        <v>1</v>
      </c>
      <c r="G954" s="7">
        <v>1023</v>
      </c>
      <c r="H954" s="7" t="s">
        <v>40</v>
      </c>
      <c r="I954" s="7">
        <v>1176316</v>
      </c>
      <c r="J954" s="7">
        <v>1030</v>
      </c>
      <c r="K954" s="7" t="s">
        <v>40</v>
      </c>
      <c r="L954" s="7">
        <v>20</v>
      </c>
      <c r="M954" s="7" t="s">
        <v>91</v>
      </c>
      <c r="N954" s="7">
        <v>1176316</v>
      </c>
      <c r="O954" s="7" t="s">
        <v>34029</v>
      </c>
      <c r="P954" s="7" t="s">
        <v>93</v>
      </c>
      <c r="Q954" s="7" t="s">
        <v>34030</v>
      </c>
      <c r="R954" s="7" t="s">
        <v>34031</v>
      </c>
      <c r="S954" s="7"/>
      <c r="T954" s="7" t="s">
        <v>34032</v>
      </c>
      <c r="U954" s="7" t="s">
        <v>34033</v>
      </c>
      <c r="V954" s="7" t="s">
        <v>98</v>
      </c>
      <c r="W954" s="7" t="s">
        <v>34034</v>
      </c>
      <c r="X954" s="7"/>
      <c r="Y954" s="7"/>
      <c r="Z954" s="7"/>
      <c r="AA954" s="7" t="s">
        <v>34035</v>
      </c>
      <c r="AB954" s="7" t="s">
        <v>100</v>
      </c>
      <c r="AC954" s="7" t="s">
        <v>101</v>
      </c>
      <c r="AD954" s="7" t="s">
        <v>102</v>
      </c>
      <c r="AE954" s="7" t="s">
        <v>105</v>
      </c>
      <c r="AF954" s="7" t="s">
        <v>106</v>
      </c>
      <c r="AG954" s="7" t="s">
        <v>19771</v>
      </c>
      <c r="AH954" s="7" t="s">
        <v>19772</v>
      </c>
      <c r="AI954" s="7" t="s">
        <v>19773</v>
      </c>
      <c r="AJ954" s="7" t="s">
        <v>19774</v>
      </c>
      <c r="AK954" s="7" t="s">
        <v>19771</v>
      </c>
      <c r="AL954" s="7" t="s">
        <v>19772</v>
      </c>
      <c r="AM954" s="7" t="s">
        <v>109</v>
      </c>
    </row>
    <row r="955" spans="1:39" x14ac:dyDescent="0.2">
      <c r="A955">
        <v>1</v>
      </c>
      <c r="B955">
        <v>1</v>
      </c>
      <c r="G955" s="7">
        <v>1024</v>
      </c>
      <c r="H955" s="7" t="s">
        <v>40</v>
      </c>
      <c r="I955" s="7">
        <v>1184305</v>
      </c>
      <c r="J955" s="7">
        <v>1031</v>
      </c>
      <c r="K955" s="7" t="s">
        <v>40</v>
      </c>
      <c r="L955" s="7">
        <v>21</v>
      </c>
      <c r="M955" s="7" t="s">
        <v>91</v>
      </c>
      <c r="N955" s="7">
        <v>1184305</v>
      </c>
      <c r="O955" s="7" t="s">
        <v>34036</v>
      </c>
      <c r="P955" s="7" t="s">
        <v>93</v>
      </c>
      <c r="Q955" s="7" t="s">
        <v>34037</v>
      </c>
      <c r="R955" s="7" t="s">
        <v>34038</v>
      </c>
      <c r="S955" s="7"/>
      <c r="T955" s="7" t="s">
        <v>34039</v>
      </c>
      <c r="U955" s="7" t="s">
        <v>34040</v>
      </c>
      <c r="V955" s="7" t="s">
        <v>98</v>
      </c>
      <c r="W955" s="7" t="s">
        <v>34041</v>
      </c>
      <c r="X955" s="7"/>
      <c r="Y955" s="7"/>
      <c r="Z955" s="7"/>
      <c r="AA955" s="7" t="s">
        <v>34042</v>
      </c>
      <c r="AB955" s="7" t="s">
        <v>100</v>
      </c>
      <c r="AC955" s="7" t="s">
        <v>101</v>
      </c>
      <c r="AD955" s="7" t="s">
        <v>102</v>
      </c>
      <c r="AE955" s="7" t="s">
        <v>27659</v>
      </c>
      <c r="AF955" s="7" t="s">
        <v>129</v>
      </c>
      <c r="AG955" s="7" t="s">
        <v>105</v>
      </c>
      <c r="AH955" s="7" t="s">
        <v>106</v>
      </c>
      <c r="AI955" s="7" t="s">
        <v>27659</v>
      </c>
      <c r="AJ955" s="7" t="s">
        <v>129</v>
      </c>
      <c r="AK955" s="7" t="s">
        <v>2166</v>
      </c>
      <c r="AL955" s="7" t="s">
        <v>2167</v>
      </c>
      <c r="AM955" s="7" t="s">
        <v>109</v>
      </c>
    </row>
    <row r="956" spans="1:39" x14ac:dyDescent="0.2">
      <c r="A956">
        <v>1</v>
      </c>
      <c r="B956">
        <v>1</v>
      </c>
      <c r="G956" s="7">
        <v>1025</v>
      </c>
      <c r="H956" s="7" t="s">
        <v>40</v>
      </c>
      <c r="I956" s="7">
        <v>1205629</v>
      </c>
      <c r="J956" s="7">
        <v>1032</v>
      </c>
      <c r="K956" s="7" t="s">
        <v>40</v>
      </c>
      <c r="L956" s="7">
        <v>22</v>
      </c>
      <c r="M956" s="7" t="s">
        <v>91</v>
      </c>
      <c r="N956" s="7">
        <v>1205629</v>
      </c>
      <c r="O956" s="7" t="s">
        <v>34043</v>
      </c>
      <c r="P956" s="7" t="s">
        <v>93</v>
      </c>
      <c r="Q956" s="7" t="s">
        <v>34044</v>
      </c>
      <c r="R956" s="7" t="s">
        <v>34045</v>
      </c>
      <c r="S956" s="7"/>
      <c r="T956" s="7" t="s">
        <v>34046</v>
      </c>
      <c r="U956" s="7" t="s">
        <v>34047</v>
      </c>
      <c r="V956" s="7" t="s">
        <v>98</v>
      </c>
      <c r="W956" s="7" t="s">
        <v>34048</v>
      </c>
      <c r="X956" s="7"/>
      <c r="Y956" s="7"/>
      <c r="Z956" s="7"/>
      <c r="AA956" s="7" t="s">
        <v>34049</v>
      </c>
      <c r="AB956" s="7" t="s">
        <v>100</v>
      </c>
      <c r="AC956" s="7" t="s">
        <v>101</v>
      </c>
      <c r="AD956" s="7" t="s">
        <v>102</v>
      </c>
      <c r="AE956" s="7" t="s">
        <v>105</v>
      </c>
      <c r="AF956" s="7" t="s">
        <v>106</v>
      </c>
      <c r="AG956" s="7" t="s">
        <v>29777</v>
      </c>
      <c r="AH956" s="7" t="s">
        <v>29778</v>
      </c>
      <c r="AI956" s="7" t="s">
        <v>29092</v>
      </c>
      <c r="AJ956" s="7" t="s">
        <v>29093</v>
      </c>
      <c r="AK956" s="7" t="s">
        <v>29777</v>
      </c>
      <c r="AL956" s="7" t="s">
        <v>29778</v>
      </c>
      <c r="AM956" s="7" t="s">
        <v>109</v>
      </c>
    </row>
    <row r="957" spans="1:39" x14ac:dyDescent="0.2">
      <c r="A957">
        <v>1</v>
      </c>
      <c r="B957">
        <v>1</v>
      </c>
      <c r="G957" s="7">
        <v>1026</v>
      </c>
      <c r="H957" s="7" t="s">
        <v>40</v>
      </c>
      <c r="I957" s="7">
        <v>1262528</v>
      </c>
      <c r="J957" s="7">
        <v>1033</v>
      </c>
      <c r="K957" s="7" t="s">
        <v>40</v>
      </c>
      <c r="L957" s="7">
        <v>23</v>
      </c>
      <c r="M957" s="7" t="s">
        <v>91</v>
      </c>
      <c r="N957" s="7">
        <v>1262528</v>
      </c>
      <c r="O957" s="7" t="s">
        <v>34050</v>
      </c>
      <c r="P957" s="7" t="s">
        <v>93</v>
      </c>
      <c r="Q957" s="7" t="s">
        <v>34051</v>
      </c>
      <c r="R957" s="7" t="s">
        <v>34052</v>
      </c>
      <c r="S957" s="7"/>
      <c r="T957" s="7" t="s">
        <v>34053</v>
      </c>
      <c r="U957" s="7" t="s">
        <v>34054</v>
      </c>
      <c r="V957" s="7" t="s">
        <v>98</v>
      </c>
      <c r="W957" s="7" t="s">
        <v>34055</v>
      </c>
      <c r="X957" s="7"/>
      <c r="Y957" s="7"/>
      <c r="Z957" s="7"/>
      <c r="AA957" s="7" t="s">
        <v>34056</v>
      </c>
      <c r="AB957" s="7" t="s">
        <v>100</v>
      </c>
      <c r="AC957" s="7" t="s">
        <v>101</v>
      </c>
      <c r="AD957" s="7" t="s">
        <v>102</v>
      </c>
      <c r="AE957" s="7" t="s">
        <v>105</v>
      </c>
      <c r="AF957" s="7" t="s">
        <v>106</v>
      </c>
      <c r="AG957" s="7" t="s">
        <v>313</v>
      </c>
      <c r="AH957" s="7" t="s">
        <v>314</v>
      </c>
      <c r="AI957" s="7" t="s">
        <v>34057</v>
      </c>
      <c r="AJ957" s="7" t="s">
        <v>34058</v>
      </c>
      <c r="AK957" s="7" t="s">
        <v>313</v>
      </c>
      <c r="AL957" s="7" t="s">
        <v>314</v>
      </c>
      <c r="AM957" s="7" t="s">
        <v>109</v>
      </c>
    </row>
    <row r="958" spans="1:39" x14ac:dyDescent="0.2">
      <c r="A958">
        <v>1</v>
      </c>
      <c r="B958">
        <v>1</v>
      </c>
      <c r="G958" s="7">
        <v>1027</v>
      </c>
      <c r="H958" s="7" t="s">
        <v>40</v>
      </c>
      <c r="I958" s="7">
        <v>1439548</v>
      </c>
      <c r="J958" s="7">
        <v>1034</v>
      </c>
      <c r="K958" s="7" t="s">
        <v>40</v>
      </c>
      <c r="L958" s="7">
        <v>24</v>
      </c>
      <c r="M958" s="7" t="s">
        <v>91</v>
      </c>
      <c r="N958" s="7">
        <v>1439548</v>
      </c>
      <c r="O958" s="7" t="s">
        <v>34059</v>
      </c>
      <c r="P958" s="7" t="s">
        <v>93</v>
      </c>
      <c r="Q958" s="7" t="s">
        <v>34060</v>
      </c>
      <c r="R958" s="7" t="s">
        <v>34061</v>
      </c>
      <c r="S958" s="7"/>
      <c r="T958" s="7" t="s">
        <v>34062</v>
      </c>
      <c r="U958" s="7" t="s">
        <v>34063</v>
      </c>
      <c r="V958" s="7" t="s">
        <v>98</v>
      </c>
      <c r="W958" s="7" t="s">
        <v>34064</v>
      </c>
      <c r="X958" s="7"/>
      <c r="Y958" s="7"/>
      <c r="Z958" s="7"/>
      <c r="AA958" s="7" t="s">
        <v>34065</v>
      </c>
      <c r="AB958" s="7" t="s">
        <v>100</v>
      </c>
      <c r="AC958" s="7" t="s">
        <v>101</v>
      </c>
      <c r="AD958" s="7" t="s">
        <v>102</v>
      </c>
      <c r="AE958" s="7" t="s">
        <v>31214</v>
      </c>
      <c r="AF958" s="7" t="s">
        <v>31215</v>
      </c>
      <c r="AG958" s="7" t="s">
        <v>346</v>
      </c>
      <c r="AH958" s="7" t="s">
        <v>347</v>
      </c>
      <c r="AI958" s="7" t="s">
        <v>31214</v>
      </c>
      <c r="AJ958" s="7" t="s">
        <v>31215</v>
      </c>
      <c r="AK958" s="7" t="s">
        <v>346</v>
      </c>
      <c r="AL958" s="7" t="s">
        <v>347</v>
      </c>
      <c r="AM958" s="7" t="s">
        <v>109</v>
      </c>
    </row>
    <row r="959" spans="1:39" x14ac:dyDescent="0.2">
      <c r="A959">
        <v>1</v>
      </c>
      <c r="B959">
        <v>1</v>
      </c>
      <c r="G959" s="7">
        <v>1028</v>
      </c>
      <c r="H959" s="7" t="s">
        <v>40</v>
      </c>
      <c r="I959" s="7">
        <v>1464957</v>
      </c>
      <c r="J959" s="7">
        <v>1035</v>
      </c>
      <c r="K959" s="7" t="s">
        <v>40</v>
      </c>
      <c r="L959" s="7">
        <v>25</v>
      </c>
      <c r="M959" s="7" t="s">
        <v>91</v>
      </c>
      <c r="N959" s="7">
        <v>1464957</v>
      </c>
      <c r="O959" s="7" t="s">
        <v>34066</v>
      </c>
      <c r="P959" s="7" t="s">
        <v>93</v>
      </c>
      <c r="Q959" s="7" t="s">
        <v>34067</v>
      </c>
      <c r="R959" s="7" t="s">
        <v>34068</v>
      </c>
      <c r="S959" s="7"/>
      <c r="T959" s="7" t="s">
        <v>34069</v>
      </c>
      <c r="U959" s="7" t="s">
        <v>34070</v>
      </c>
      <c r="V959" s="7" t="s">
        <v>98</v>
      </c>
      <c r="W959" s="7" t="s">
        <v>34071</v>
      </c>
      <c r="X959" s="7"/>
      <c r="Y959" s="7"/>
      <c r="Z959" s="7"/>
      <c r="AA959" s="7" t="s">
        <v>34072</v>
      </c>
      <c r="AB959" s="7" t="s">
        <v>100</v>
      </c>
      <c r="AC959" s="7" t="s">
        <v>101</v>
      </c>
      <c r="AD959" s="7" t="s">
        <v>102</v>
      </c>
      <c r="AE959" s="7" t="s">
        <v>105</v>
      </c>
      <c r="AF959" s="7" t="s">
        <v>106</v>
      </c>
      <c r="AG959" s="7" t="s">
        <v>34073</v>
      </c>
      <c r="AH959" s="7" t="s">
        <v>34074</v>
      </c>
      <c r="AI959" s="7" t="s">
        <v>368</v>
      </c>
      <c r="AJ959" s="7" t="s">
        <v>369</v>
      </c>
      <c r="AK959" s="7" t="s">
        <v>34073</v>
      </c>
      <c r="AL959" s="7" t="s">
        <v>34074</v>
      </c>
      <c r="AM959" s="7" t="s">
        <v>109</v>
      </c>
    </row>
    <row r="960" spans="1:39" x14ac:dyDescent="0.2">
      <c r="A960">
        <v>1</v>
      </c>
      <c r="B960">
        <v>1</v>
      </c>
      <c r="G960" s="7">
        <v>1029</v>
      </c>
      <c r="H960" s="7" t="s">
        <v>40</v>
      </c>
      <c r="I960" s="7">
        <v>1478279</v>
      </c>
      <c r="J960" s="7">
        <v>1036</v>
      </c>
      <c r="K960" s="7" t="s">
        <v>40</v>
      </c>
      <c r="L960" s="7">
        <v>26</v>
      </c>
      <c r="M960" s="7" t="s">
        <v>91</v>
      </c>
      <c r="N960" s="7">
        <v>1478279</v>
      </c>
      <c r="O960" s="7" t="s">
        <v>34075</v>
      </c>
      <c r="P960" s="7" t="s">
        <v>93</v>
      </c>
      <c r="Q960" s="7" t="s">
        <v>34076</v>
      </c>
      <c r="R960" s="7" t="s">
        <v>34077</v>
      </c>
      <c r="S960" s="7"/>
      <c r="T960" s="7" t="s">
        <v>34078</v>
      </c>
      <c r="U960" s="7" t="s">
        <v>34079</v>
      </c>
      <c r="V960" s="7" t="s">
        <v>98</v>
      </c>
      <c r="W960" s="7" t="s">
        <v>34080</v>
      </c>
      <c r="X960" s="7"/>
      <c r="Y960" s="7"/>
      <c r="Z960" s="7"/>
      <c r="AA960" s="7" t="s">
        <v>34081</v>
      </c>
      <c r="AB960" s="7" t="s">
        <v>100</v>
      </c>
      <c r="AC960" s="7" t="s">
        <v>101</v>
      </c>
      <c r="AD960" s="7" t="s">
        <v>102</v>
      </c>
      <c r="AE960" s="7" t="s">
        <v>105</v>
      </c>
      <c r="AF960" s="7" t="s">
        <v>106</v>
      </c>
      <c r="AG960" s="7" t="s">
        <v>105</v>
      </c>
      <c r="AH960" s="7" t="s">
        <v>106</v>
      </c>
      <c r="AI960" s="7" t="s">
        <v>377</v>
      </c>
      <c r="AJ960" s="7" t="s">
        <v>378</v>
      </c>
      <c r="AK960" s="7" t="s">
        <v>377</v>
      </c>
      <c r="AL960" s="7" t="s">
        <v>378</v>
      </c>
      <c r="AM960" s="7" t="s">
        <v>109</v>
      </c>
    </row>
    <row r="961" spans="1:39" x14ac:dyDescent="0.2">
      <c r="A961">
        <v>1</v>
      </c>
      <c r="B961">
        <v>1</v>
      </c>
      <c r="G961" s="7">
        <v>1030</v>
      </c>
      <c r="H961" s="7" t="s">
        <v>40</v>
      </c>
      <c r="I961" s="7">
        <v>1527624</v>
      </c>
      <c r="J961" s="7">
        <v>1037</v>
      </c>
      <c r="K961" s="7" t="s">
        <v>40</v>
      </c>
      <c r="L961" s="7">
        <v>27</v>
      </c>
      <c r="M961" s="7" t="s">
        <v>91</v>
      </c>
      <c r="N961" s="7">
        <v>1527624</v>
      </c>
      <c r="O961" s="7" t="s">
        <v>34082</v>
      </c>
      <c r="P961" s="7" t="s">
        <v>93</v>
      </c>
      <c r="Q961" s="7" t="s">
        <v>34083</v>
      </c>
      <c r="R961" s="7" t="s">
        <v>34084</v>
      </c>
      <c r="S961" s="7"/>
      <c r="T961" s="7" t="s">
        <v>34085</v>
      </c>
      <c r="U961" s="7" t="s">
        <v>34086</v>
      </c>
      <c r="V961" s="7" t="s">
        <v>98</v>
      </c>
      <c r="W961" s="7" t="s">
        <v>34087</v>
      </c>
      <c r="X961" s="7"/>
      <c r="Y961" s="7"/>
      <c r="Z961" s="7"/>
      <c r="AA961" s="7" t="s">
        <v>34088</v>
      </c>
      <c r="AB961" s="7" t="s">
        <v>100</v>
      </c>
      <c r="AC961" s="7" t="s">
        <v>101</v>
      </c>
      <c r="AD961" s="7" t="s">
        <v>102</v>
      </c>
      <c r="AE961" s="7" t="s">
        <v>18982</v>
      </c>
      <c r="AF961" s="7" t="s">
        <v>18983</v>
      </c>
      <c r="AG961" s="7" t="s">
        <v>18984</v>
      </c>
      <c r="AH961" s="7" t="s">
        <v>18985</v>
      </c>
      <c r="AI961" s="7" t="s">
        <v>18982</v>
      </c>
      <c r="AJ961" s="7" t="s">
        <v>18983</v>
      </c>
      <c r="AK961" s="7" t="s">
        <v>18984</v>
      </c>
      <c r="AL961" s="7" t="s">
        <v>18985</v>
      </c>
      <c r="AM961" s="7" t="s">
        <v>109</v>
      </c>
    </row>
    <row r="962" spans="1:39" x14ac:dyDescent="0.2">
      <c r="A962">
        <v>1</v>
      </c>
      <c r="B962">
        <v>1</v>
      </c>
      <c r="G962" s="7">
        <v>1031</v>
      </c>
      <c r="H962" s="7" t="s">
        <v>40</v>
      </c>
      <c r="I962" s="7">
        <v>1598462</v>
      </c>
      <c r="J962" s="7">
        <v>1038</v>
      </c>
      <c r="K962" s="7" t="s">
        <v>40</v>
      </c>
      <c r="L962" s="7">
        <v>28</v>
      </c>
      <c r="M962" s="7" t="s">
        <v>91</v>
      </c>
      <c r="N962" s="7">
        <v>1598462</v>
      </c>
      <c r="O962" s="7" t="s">
        <v>34089</v>
      </c>
      <c r="P962" s="7" t="s">
        <v>93</v>
      </c>
      <c r="Q962" s="7" t="s">
        <v>34090</v>
      </c>
      <c r="R962" s="7" t="s">
        <v>34091</v>
      </c>
      <c r="S962" s="7"/>
      <c r="T962" s="7" t="s">
        <v>34092</v>
      </c>
      <c r="U962" s="7" t="s">
        <v>34093</v>
      </c>
      <c r="V962" s="7" t="s">
        <v>98</v>
      </c>
      <c r="W962" s="7" t="s">
        <v>34094</v>
      </c>
      <c r="X962" s="7"/>
      <c r="Y962" s="7"/>
      <c r="Z962" s="7"/>
      <c r="AA962" s="7" t="s">
        <v>34095</v>
      </c>
      <c r="AB962" s="7" t="s">
        <v>100</v>
      </c>
      <c r="AC962" s="7" t="s">
        <v>101</v>
      </c>
      <c r="AD962" s="7" t="s">
        <v>102</v>
      </c>
      <c r="AE962" s="7" t="s">
        <v>105</v>
      </c>
      <c r="AF962" s="7" t="s">
        <v>106</v>
      </c>
      <c r="AG962" s="7" t="s">
        <v>105</v>
      </c>
      <c r="AH962" s="7" t="s">
        <v>106</v>
      </c>
      <c r="AI962" s="7" t="s">
        <v>17443</v>
      </c>
      <c r="AJ962" s="7" t="s">
        <v>17444</v>
      </c>
      <c r="AK962" s="7" t="s">
        <v>17443</v>
      </c>
      <c r="AL962" s="7" t="s">
        <v>17444</v>
      </c>
      <c r="AM962" s="7" t="s">
        <v>109</v>
      </c>
    </row>
    <row r="963" spans="1:39" x14ac:dyDescent="0.2">
      <c r="A963">
        <v>1</v>
      </c>
      <c r="B963">
        <v>1</v>
      </c>
      <c r="G963" s="7">
        <v>1032</v>
      </c>
      <c r="H963" s="7" t="s">
        <v>40</v>
      </c>
      <c r="I963" s="7">
        <v>1659102</v>
      </c>
      <c r="J963" s="7">
        <v>1039</v>
      </c>
      <c r="K963" s="7" t="s">
        <v>40</v>
      </c>
      <c r="L963" s="7">
        <v>29</v>
      </c>
      <c r="M963" s="7" t="s">
        <v>91</v>
      </c>
      <c r="N963" s="7">
        <v>1659102</v>
      </c>
      <c r="O963" s="7" t="s">
        <v>34096</v>
      </c>
      <c r="P963" s="7" t="s">
        <v>93</v>
      </c>
      <c r="Q963" s="7" t="s">
        <v>34097</v>
      </c>
      <c r="R963" s="7" t="s">
        <v>34098</v>
      </c>
      <c r="S963" s="7"/>
      <c r="T963" s="7" t="s">
        <v>34099</v>
      </c>
      <c r="U963" s="7" t="s">
        <v>34100</v>
      </c>
      <c r="V963" s="7" t="s">
        <v>98</v>
      </c>
      <c r="W963" s="7" t="s">
        <v>34101</v>
      </c>
      <c r="X963" s="7"/>
      <c r="Y963" s="7"/>
      <c r="Z963" s="7"/>
      <c r="AA963" s="7" t="s">
        <v>34102</v>
      </c>
      <c r="AB963" s="7" t="s">
        <v>100</v>
      </c>
      <c r="AC963" s="7" t="s">
        <v>101</v>
      </c>
      <c r="AD963" s="7" t="s">
        <v>102</v>
      </c>
      <c r="AE963" s="7" t="s">
        <v>21334</v>
      </c>
      <c r="AF963" s="7" t="s">
        <v>21335</v>
      </c>
      <c r="AG963" s="7" t="s">
        <v>11798</v>
      </c>
      <c r="AH963" s="7" t="s">
        <v>11799</v>
      </c>
      <c r="AI963" s="7" t="s">
        <v>21334</v>
      </c>
      <c r="AJ963" s="7" t="s">
        <v>21335</v>
      </c>
      <c r="AK963" s="7" t="s">
        <v>11798</v>
      </c>
      <c r="AL963" s="7" t="s">
        <v>11799</v>
      </c>
      <c r="AM963" s="7" t="s">
        <v>109</v>
      </c>
    </row>
    <row r="964" spans="1:39" x14ac:dyDescent="0.2">
      <c r="A964">
        <v>1</v>
      </c>
      <c r="B964">
        <v>1</v>
      </c>
      <c r="G964" s="7">
        <v>1033</v>
      </c>
      <c r="H964" s="7" t="s">
        <v>40</v>
      </c>
      <c r="I964" s="7">
        <v>1669636</v>
      </c>
      <c r="J964" s="7">
        <v>1040</v>
      </c>
      <c r="K964" s="7" t="s">
        <v>40</v>
      </c>
      <c r="L964" s="7">
        <v>30</v>
      </c>
      <c r="M964" s="7" t="s">
        <v>91</v>
      </c>
      <c r="N964" s="7">
        <v>1669636</v>
      </c>
      <c r="O964" s="7" t="s">
        <v>34103</v>
      </c>
      <c r="P964" s="7" t="s">
        <v>93</v>
      </c>
      <c r="Q964" s="7" t="s">
        <v>34104</v>
      </c>
      <c r="R964" s="7" t="s">
        <v>34105</v>
      </c>
      <c r="S964" s="7"/>
      <c r="T964" s="7" t="s">
        <v>34106</v>
      </c>
      <c r="U964" s="7" t="s">
        <v>34107</v>
      </c>
      <c r="V964" s="7" t="s">
        <v>98</v>
      </c>
      <c r="W964" s="7" t="s">
        <v>34108</v>
      </c>
      <c r="X964" s="7"/>
      <c r="Y964" s="7"/>
      <c r="Z964" s="7"/>
      <c r="AA964" s="7" t="s">
        <v>34109</v>
      </c>
      <c r="AB964" s="7" t="s">
        <v>100</v>
      </c>
      <c r="AC964" s="7" t="s">
        <v>101</v>
      </c>
      <c r="AD964" s="7" t="s">
        <v>102</v>
      </c>
      <c r="AE964" s="7" t="s">
        <v>105</v>
      </c>
      <c r="AF964" s="7" t="s">
        <v>106</v>
      </c>
      <c r="AG964" s="7" t="s">
        <v>34110</v>
      </c>
      <c r="AH964" s="7" t="s">
        <v>34111</v>
      </c>
      <c r="AI964" s="7" t="s">
        <v>4125</v>
      </c>
      <c r="AJ964" s="7" t="s">
        <v>4126</v>
      </c>
      <c r="AK964" s="7" t="s">
        <v>34110</v>
      </c>
      <c r="AL964" s="7" t="s">
        <v>34111</v>
      </c>
      <c r="AM964" s="7" t="s">
        <v>109</v>
      </c>
    </row>
    <row r="965" spans="1:39" x14ac:dyDescent="0.2">
      <c r="A965">
        <v>1</v>
      </c>
      <c r="B965">
        <v>1</v>
      </c>
      <c r="G965" s="7">
        <v>1034</v>
      </c>
      <c r="H965" s="7" t="s">
        <v>40</v>
      </c>
      <c r="I965" s="7">
        <v>1675453</v>
      </c>
      <c r="J965" s="7">
        <v>1041</v>
      </c>
      <c r="K965" s="7" t="s">
        <v>40</v>
      </c>
      <c r="L965" s="7">
        <v>31</v>
      </c>
      <c r="M965" s="7" t="s">
        <v>91</v>
      </c>
      <c r="N965" s="7">
        <v>1675453</v>
      </c>
      <c r="O965" s="7" t="s">
        <v>34112</v>
      </c>
      <c r="P965" s="7" t="s">
        <v>93</v>
      </c>
      <c r="Q965" s="7" t="s">
        <v>34113</v>
      </c>
      <c r="R965" s="7" t="s">
        <v>34114</v>
      </c>
      <c r="S965" s="7"/>
      <c r="T965" s="7" t="s">
        <v>34115</v>
      </c>
      <c r="U965" s="7" t="s">
        <v>34116</v>
      </c>
      <c r="V965" s="7" t="s">
        <v>98</v>
      </c>
      <c r="W965" s="7" t="s">
        <v>34117</v>
      </c>
      <c r="X965" s="7"/>
      <c r="Y965" s="7"/>
      <c r="Z965" s="7"/>
      <c r="AA965" s="7" t="s">
        <v>34118</v>
      </c>
      <c r="AB965" s="7" t="s">
        <v>100</v>
      </c>
      <c r="AC965" s="7" t="s">
        <v>101</v>
      </c>
      <c r="AD965" s="7" t="s">
        <v>102</v>
      </c>
      <c r="AE965" s="7" t="s">
        <v>12652</v>
      </c>
      <c r="AF965" s="7" t="s">
        <v>12653</v>
      </c>
      <c r="AG965" s="7" t="s">
        <v>105</v>
      </c>
      <c r="AH965" s="7" t="s">
        <v>106</v>
      </c>
      <c r="AI965" s="7" t="s">
        <v>12652</v>
      </c>
      <c r="AJ965" s="7" t="s">
        <v>12653</v>
      </c>
      <c r="AK965" s="7" t="s">
        <v>6808</v>
      </c>
      <c r="AL965" s="7" t="s">
        <v>6809</v>
      </c>
      <c r="AM965" s="7" t="s">
        <v>109</v>
      </c>
    </row>
    <row r="966" spans="1:39" x14ac:dyDescent="0.2">
      <c r="A966">
        <v>1</v>
      </c>
      <c r="B966">
        <v>1</v>
      </c>
      <c r="G966" s="7">
        <v>1035</v>
      </c>
      <c r="H966" s="7" t="s">
        <v>40</v>
      </c>
      <c r="I966" s="7">
        <v>1773824</v>
      </c>
      <c r="J966" s="7">
        <v>1042</v>
      </c>
      <c r="K966" s="7" t="s">
        <v>40</v>
      </c>
      <c r="L966" s="7">
        <v>32</v>
      </c>
      <c r="M966" s="7" t="s">
        <v>91</v>
      </c>
      <c r="N966" s="7">
        <v>1773824</v>
      </c>
      <c r="O966" s="7" t="s">
        <v>34119</v>
      </c>
      <c r="P966" s="7" t="s">
        <v>93</v>
      </c>
      <c r="Q966" s="7" t="s">
        <v>34120</v>
      </c>
      <c r="R966" s="7" t="s">
        <v>34121</v>
      </c>
      <c r="S966" s="7"/>
      <c r="T966" s="7" t="s">
        <v>34122</v>
      </c>
      <c r="U966" s="7" t="s">
        <v>34123</v>
      </c>
      <c r="V966" s="7" t="s">
        <v>98</v>
      </c>
      <c r="W966" s="7" t="s">
        <v>34124</v>
      </c>
      <c r="X966" s="7"/>
      <c r="Y966" s="7"/>
      <c r="Z966" s="7"/>
      <c r="AA966" s="7" t="s">
        <v>34125</v>
      </c>
      <c r="AB966" s="7" t="s">
        <v>100</v>
      </c>
      <c r="AC966" s="7" t="s">
        <v>101</v>
      </c>
      <c r="AD966" s="7" t="s">
        <v>102</v>
      </c>
      <c r="AE966" s="7" t="s">
        <v>105</v>
      </c>
      <c r="AF966" s="7" t="s">
        <v>106</v>
      </c>
      <c r="AG966" s="7" t="s">
        <v>105</v>
      </c>
      <c r="AH966" s="7" t="s">
        <v>106</v>
      </c>
      <c r="AI966" s="7" t="s">
        <v>5080</v>
      </c>
      <c r="AJ966" s="7" t="s">
        <v>5081</v>
      </c>
      <c r="AK966" s="7" t="s">
        <v>5080</v>
      </c>
      <c r="AL966" s="7" t="s">
        <v>5081</v>
      </c>
      <c r="AM966" s="7" t="s">
        <v>109</v>
      </c>
    </row>
    <row r="967" spans="1:39" x14ac:dyDescent="0.2">
      <c r="A967">
        <v>1</v>
      </c>
      <c r="B967">
        <v>1</v>
      </c>
      <c r="G967" s="7">
        <v>1036</v>
      </c>
      <c r="H967" s="7" t="s">
        <v>40</v>
      </c>
      <c r="I967" s="7">
        <v>1786000</v>
      </c>
      <c r="J967" s="7">
        <v>1043</v>
      </c>
      <c r="K967" s="7" t="s">
        <v>40</v>
      </c>
      <c r="L967" s="7">
        <v>33</v>
      </c>
      <c r="M967" s="7" t="s">
        <v>91</v>
      </c>
      <c r="N967" s="7">
        <v>1786000</v>
      </c>
      <c r="O967" s="7" t="s">
        <v>34126</v>
      </c>
      <c r="P967" s="7" t="s">
        <v>93</v>
      </c>
      <c r="Q967" s="7" t="s">
        <v>34127</v>
      </c>
      <c r="R967" s="7" t="s">
        <v>34128</v>
      </c>
      <c r="S967" s="7"/>
      <c r="T967" s="7" t="s">
        <v>34129</v>
      </c>
      <c r="U967" s="7" t="s">
        <v>34130</v>
      </c>
      <c r="V967" s="7" t="s">
        <v>98</v>
      </c>
      <c r="W967" s="7" t="s">
        <v>34131</v>
      </c>
      <c r="X967" s="7"/>
      <c r="Y967" s="7"/>
      <c r="Z967" s="7"/>
      <c r="AA967" s="7" t="s">
        <v>34132</v>
      </c>
      <c r="AB967" s="7" t="s">
        <v>100</v>
      </c>
      <c r="AC967" s="7" t="s">
        <v>101</v>
      </c>
      <c r="AD967" s="7" t="s">
        <v>102</v>
      </c>
      <c r="AE967" s="7" t="s">
        <v>15133</v>
      </c>
      <c r="AF967" s="7" t="s">
        <v>15134</v>
      </c>
      <c r="AG967" s="7" t="s">
        <v>5953</v>
      </c>
      <c r="AH967" s="7" t="s">
        <v>5954</v>
      </c>
      <c r="AI967" s="7" t="s">
        <v>15133</v>
      </c>
      <c r="AJ967" s="7" t="s">
        <v>15134</v>
      </c>
      <c r="AK967" s="7" t="s">
        <v>5953</v>
      </c>
      <c r="AL967" s="7" t="s">
        <v>5954</v>
      </c>
      <c r="AM967" s="7" t="s">
        <v>109</v>
      </c>
    </row>
    <row r="968" spans="1:39" x14ac:dyDescent="0.2">
      <c r="A968">
        <v>1</v>
      </c>
      <c r="B968">
        <v>1</v>
      </c>
      <c r="G968" s="7">
        <v>1037</v>
      </c>
      <c r="H968" s="7" t="s">
        <v>40</v>
      </c>
      <c r="I968" s="7">
        <v>1880188</v>
      </c>
      <c r="J968" s="7">
        <v>1044</v>
      </c>
      <c r="K968" s="7" t="s">
        <v>40</v>
      </c>
      <c r="L968" s="7">
        <v>34</v>
      </c>
      <c r="M968" s="7" t="s">
        <v>91</v>
      </c>
      <c r="N968" s="7">
        <v>1880188</v>
      </c>
      <c r="O968" s="7" t="s">
        <v>34133</v>
      </c>
      <c r="P968" s="7" t="s">
        <v>93</v>
      </c>
      <c r="Q968" s="7" t="s">
        <v>34134</v>
      </c>
      <c r="R968" s="7" t="s">
        <v>34135</v>
      </c>
      <c r="S968" s="7"/>
      <c r="T968" s="7" t="s">
        <v>34136</v>
      </c>
      <c r="U968" s="7" t="s">
        <v>34137</v>
      </c>
      <c r="V968" s="7" t="s">
        <v>98</v>
      </c>
      <c r="W968" s="7" t="s">
        <v>34138</v>
      </c>
      <c r="X968" s="7"/>
      <c r="Y968" s="7"/>
      <c r="Z968" s="7"/>
      <c r="AA968" s="7" t="s">
        <v>34139</v>
      </c>
      <c r="AB968" s="7" t="s">
        <v>100</v>
      </c>
      <c r="AC968" s="7" t="s">
        <v>101</v>
      </c>
      <c r="AD968" s="7" t="s">
        <v>102</v>
      </c>
      <c r="AE968" s="7" t="s">
        <v>34140</v>
      </c>
      <c r="AF968" s="7" t="s">
        <v>34141</v>
      </c>
      <c r="AG968" s="7" t="s">
        <v>105</v>
      </c>
      <c r="AH968" s="7" t="s">
        <v>106</v>
      </c>
      <c r="AI968" s="7" t="s">
        <v>34140</v>
      </c>
      <c r="AJ968" s="7" t="s">
        <v>34141</v>
      </c>
      <c r="AK968" s="7" t="s">
        <v>15153</v>
      </c>
      <c r="AL968" s="7" t="s">
        <v>15154</v>
      </c>
      <c r="AM968" s="7" t="s">
        <v>109</v>
      </c>
    </row>
    <row r="969" spans="1:39" x14ac:dyDescent="0.2">
      <c r="A969">
        <v>1</v>
      </c>
      <c r="B969">
        <v>1</v>
      </c>
      <c r="G969" s="7">
        <v>1038</v>
      </c>
      <c r="H969" s="7" t="s">
        <v>40</v>
      </c>
      <c r="I969" s="7">
        <v>1923725</v>
      </c>
      <c r="J969" s="7">
        <v>1045</v>
      </c>
      <c r="K969" s="7" t="s">
        <v>40</v>
      </c>
      <c r="L969" s="7">
        <v>35</v>
      </c>
      <c r="M969" s="7" t="s">
        <v>91</v>
      </c>
      <c r="N969" s="7">
        <v>1923725</v>
      </c>
      <c r="O969" s="7" t="s">
        <v>34142</v>
      </c>
      <c r="P969" s="7" t="s">
        <v>93</v>
      </c>
      <c r="Q969" s="7" t="s">
        <v>34143</v>
      </c>
      <c r="R969" s="7" t="s">
        <v>34144</v>
      </c>
      <c r="S969" s="7"/>
      <c r="T969" s="7" t="s">
        <v>34145</v>
      </c>
      <c r="U969" s="7" t="s">
        <v>34146</v>
      </c>
      <c r="V969" s="7" t="s">
        <v>98</v>
      </c>
      <c r="W969" s="7" t="s">
        <v>34147</v>
      </c>
      <c r="X969" s="7"/>
      <c r="Y969" s="7"/>
      <c r="Z969" s="7"/>
      <c r="AA969" s="7" t="s">
        <v>34148</v>
      </c>
      <c r="AB969" s="7" t="s">
        <v>100</v>
      </c>
      <c r="AC969" s="7" t="s">
        <v>101</v>
      </c>
      <c r="AD969" s="7" t="s">
        <v>102</v>
      </c>
      <c r="AE969" s="7" t="s">
        <v>105</v>
      </c>
      <c r="AF969" s="7" t="s">
        <v>106</v>
      </c>
      <c r="AG969" s="7" t="s">
        <v>19063</v>
      </c>
      <c r="AH969" s="7" t="s">
        <v>19064</v>
      </c>
      <c r="AI969" s="7" t="s">
        <v>7686</v>
      </c>
      <c r="AJ969" s="7" t="s">
        <v>7687</v>
      </c>
      <c r="AK969" s="7" t="s">
        <v>19063</v>
      </c>
      <c r="AL969" s="7" t="s">
        <v>19064</v>
      </c>
      <c r="AM969" s="7" t="s">
        <v>109</v>
      </c>
    </row>
    <row r="970" spans="1:39" x14ac:dyDescent="0.2">
      <c r="A970">
        <v>1</v>
      </c>
      <c r="B970">
        <v>1</v>
      </c>
      <c r="G970" s="7">
        <v>1039</v>
      </c>
      <c r="H970" s="7" t="s">
        <v>40</v>
      </c>
      <c r="I970" s="7">
        <v>1967368</v>
      </c>
      <c r="J970" s="7">
        <v>1046</v>
      </c>
      <c r="K970" s="7" t="s">
        <v>40</v>
      </c>
      <c r="L970" s="7">
        <v>36</v>
      </c>
      <c r="M970" s="7" t="s">
        <v>91</v>
      </c>
      <c r="N970" s="7">
        <v>1967368</v>
      </c>
      <c r="O970" s="7" t="s">
        <v>34149</v>
      </c>
      <c r="P970" s="7" t="s">
        <v>93</v>
      </c>
      <c r="Q970" s="7" t="s">
        <v>16764</v>
      </c>
      <c r="R970" s="7" t="s">
        <v>16765</v>
      </c>
      <c r="S970" s="7"/>
      <c r="T970" s="7" t="s">
        <v>34150</v>
      </c>
      <c r="U970" s="7" t="s">
        <v>34151</v>
      </c>
      <c r="V970" s="7" t="s">
        <v>98</v>
      </c>
      <c r="W970" s="7" t="s">
        <v>34152</v>
      </c>
      <c r="X970" s="7"/>
      <c r="Y970" s="7"/>
      <c r="Z970" s="7"/>
      <c r="AA970" s="7" t="s">
        <v>34153</v>
      </c>
      <c r="AB970" s="7" t="s">
        <v>100</v>
      </c>
      <c r="AC970" s="7" t="s">
        <v>101</v>
      </c>
      <c r="AD970" s="7" t="s">
        <v>102</v>
      </c>
      <c r="AE970" s="7" t="s">
        <v>105</v>
      </c>
      <c r="AF970" s="7" t="s">
        <v>106</v>
      </c>
      <c r="AG970" s="7" t="s">
        <v>105</v>
      </c>
      <c r="AH970" s="7" t="s">
        <v>106</v>
      </c>
      <c r="AI970" s="7" t="s">
        <v>6000</v>
      </c>
      <c r="AJ970" s="7" t="s">
        <v>6001</v>
      </c>
      <c r="AK970" s="7" t="s">
        <v>6000</v>
      </c>
      <c r="AL970" s="7" t="s">
        <v>6001</v>
      </c>
      <c r="AM970" s="7" t="s">
        <v>109</v>
      </c>
    </row>
    <row r="971" spans="1:39" x14ac:dyDescent="0.2">
      <c r="A971">
        <v>1</v>
      </c>
      <c r="B971">
        <v>1</v>
      </c>
      <c r="G971" s="7">
        <v>1040</v>
      </c>
      <c r="H971" s="7" t="s">
        <v>40</v>
      </c>
      <c r="I971" s="7">
        <v>1974842</v>
      </c>
      <c r="J971" s="7">
        <v>1047</v>
      </c>
      <c r="K971" s="7" t="s">
        <v>40</v>
      </c>
      <c r="L971" s="7">
        <v>37</v>
      </c>
      <c r="M971" s="7" t="s">
        <v>91</v>
      </c>
      <c r="N971" s="7">
        <v>1974842</v>
      </c>
      <c r="O971" s="7" t="s">
        <v>34154</v>
      </c>
      <c r="P971" s="7" t="s">
        <v>93</v>
      </c>
      <c r="Q971" s="7" t="s">
        <v>34155</v>
      </c>
      <c r="R971" s="7" t="s">
        <v>34156</v>
      </c>
      <c r="S971" s="7"/>
      <c r="T971" s="7" t="s">
        <v>34157</v>
      </c>
      <c r="U971" s="7" t="s">
        <v>34158</v>
      </c>
      <c r="V971" s="7" t="s">
        <v>98</v>
      </c>
      <c r="W971" s="7" t="s">
        <v>34159</v>
      </c>
      <c r="X971" s="7"/>
      <c r="Y971" s="7"/>
      <c r="Z971" s="7"/>
      <c r="AA971" s="7" t="s">
        <v>34160</v>
      </c>
      <c r="AB971" s="7" t="s">
        <v>100</v>
      </c>
      <c r="AC971" s="7" t="s">
        <v>101</v>
      </c>
      <c r="AD971" s="7" t="s">
        <v>102</v>
      </c>
      <c r="AE971" s="7" t="s">
        <v>34161</v>
      </c>
      <c r="AF971" s="7" t="s">
        <v>34162</v>
      </c>
      <c r="AG971" s="7" t="s">
        <v>105</v>
      </c>
      <c r="AH971" s="7" t="s">
        <v>106</v>
      </c>
      <c r="AI971" s="7" t="s">
        <v>34161</v>
      </c>
      <c r="AJ971" s="7" t="s">
        <v>34162</v>
      </c>
      <c r="AK971" s="7" t="s">
        <v>4239</v>
      </c>
      <c r="AL971" s="7" t="s">
        <v>4240</v>
      </c>
      <c r="AM971" s="7" t="s">
        <v>109</v>
      </c>
    </row>
    <row r="972" spans="1:39" x14ac:dyDescent="0.2">
      <c r="A972">
        <v>1</v>
      </c>
      <c r="B972">
        <v>1</v>
      </c>
      <c r="G972" s="7">
        <v>1041</v>
      </c>
      <c r="H972" s="7" t="s">
        <v>40</v>
      </c>
      <c r="I972" s="7">
        <v>2007113</v>
      </c>
      <c r="J972" s="7">
        <v>1048</v>
      </c>
      <c r="K972" s="7" t="s">
        <v>40</v>
      </c>
      <c r="L972" s="7">
        <v>38</v>
      </c>
      <c r="M972" s="7" t="s">
        <v>91</v>
      </c>
      <c r="N972" s="7">
        <v>2007113</v>
      </c>
      <c r="O972" s="7" t="s">
        <v>34163</v>
      </c>
      <c r="P972" s="7" t="s">
        <v>93</v>
      </c>
      <c r="Q972" s="7" t="s">
        <v>34164</v>
      </c>
      <c r="R972" s="7" t="s">
        <v>34165</v>
      </c>
      <c r="S972" s="7"/>
      <c r="T972" s="7" t="s">
        <v>34166</v>
      </c>
      <c r="U972" s="7" t="s">
        <v>34167</v>
      </c>
      <c r="V972" s="7" t="s">
        <v>98</v>
      </c>
      <c r="W972" s="7" t="s">
        <v>34168</v>
      </c>
      <c r="X972" s="7"/>
      <c r="Y972" s="7"/>
      <c r="Z972" s="7"/>
      <c r="AA972" s="7" t="s">
        <v>34169</v>
      </c>
      <c r="AB972" s="7" t="s">
        <v>100</v>
      </c>
      <c r="AC972" s="7" t="s">
        <v>101</v>
      </c>
      <c r="AD972" s="7" t="s">
        <v>102</v>
      </c>
      <c r="AE972" s="7" t="s">
        <v>12734</v>
      </c>
      <c r="AF972" s="7" t="s">
        <v>12735</v>
      </c>
      <c r="AG972" s="7" t="s">
        <v>5137</v>
      </c>
      <c r="AH972" s="7" t="s">
        <v>5138</v>
      </c>
      <c r="AI972" s="7" t="s">
        <v>12734</v>
      </c>
      <c r="AJ972" s="7" t="s">
        <v>12735</v>
      </c>
      <c r="AK972" s="7" t="s">
        <v>5137</v>
      </c>
      <c r="AL972" s="7" t="s">
        <v>5138</v>
      </c>
      <c r="AM972" s="7" t="s">
        <v>109</v>
      </c>
    </row>
    <row r="973" spans="1:39" x14ac:dyDescent="0.2">
      <c r="A973">
        <v>1</v>
      </c>
      <c r="B973">
        <v>1</v>
      </c>
      <c r="G973" s="7">
        <v>1042</v>
      </c>
      <c r="H973" s="7" t="s">
        <v>40</v>
      </c>
      <c r="I973" s="7">
        <v>2069940</v>
      </c>
      <c r="J973" s="7">
        <v>1049</v>
      </c>
      <c r="K973" s="7" t="s">
        <v>40</v>
      </c>
      <c r="L973" s="7">
        <v>39</v>
      </c>
      <c r="M973" s="7" t="s">
        <v>91</v>
      </c>
      <c r="N973" s="7">
        <v>2069940</v>
      </c>
      <c r="O973" s="7" t="s">
        <v>34170</v>
      </c>
      <c r="P973" s="7" t="s">
        <v>93</v>
      </c>
      <c r="Q973" s="7" t="s">
        <v>34171</v>
      </c>
      <c r="R973" s="7" t="s">
        <v>34172</v>
      </c>
      <c r="S973" s="7"/>
      <c r="T973" s="7" t="s">
        <v>34173</v>
      </c>
      <c r="U973" s="7" t="s">
        <v>34174</v>
      </c>
      <c r="V973" s="7" t="s">
        <v>98</v>
      </c>
      <c r="W973" s="7" t="s">
        <v>34175</v>
      </c>
      <c r="X973" s="7"/>
      <c r="Y973" s="7"/>
      <c r="Z973" s="7"/>
      <c r="AA973" s="7" t="s">
        <v>34176</v>
      </c>
      <c r="AB973" s="7" t="s">
        <v>100</v>
      </c>
      <c r="AC973" s="7" t="s">
        <v>101</v>
      </c>
      <c r="AD973" s="7" t="s">
        <v>102</v>
      </c>
      <c r="AE973" s="7" t="s">
        <v>23684</v>
      </c>
      <c r="AF973" s="7" t="s">
        <v>23685</v>
      </c>
      <c r="AG973" s="7" t="s">
        <v>516</v>
      </c>
      <c r="AH973" s="7" t="s">
        <v>517</v>
      </c>
      <c r="AI973" s="7" t="s">
        <v>23684</v>
      </c>
      <c r="AJ973" s="7" t="s">
        <v>23685</v>
      </c>
      <c r="AK973" s="7" t="s">
        <v>516</v>
      </c>
      <c r="AL973" s="7" t="s">
        <v>517</v>
      </c>
      <c r="AM973" s="7" t="s">
        <v>109</v>
      </c>
    </row>
    <row r="974" spans="1:39" x14ac:dyDescent="0.2">
      <c r="A974">
        <v>1</v>
      </c>
      <c r="B974">
        <v>1</v>
      </c>
      <c r="G974" s="7">
        <v>1043</v>
      </c>
      <c r="H974" s="7" t="s">
        <v>40</v>
      </c>
      <c r="I974" s="7">
        <v>2113925</v>
      </c>
      <c r="J974" s="7">
        <v>1050</v>
      </c>
      <c r="K974" s="7" t="s">
        <v>40</v>
      </c>
      <c r="L974" s="7">
        <v>40</v>
      </c>
      <c r="M974" s="7" t="s">
        <v>91</v>
      </c>
      <c r="N974" s="7">
        <v>2113925</v>
      </c>
      <c r="O974" s="7" t="s">
        <v>34177</v>
      </c>
      <c r="P974" s="7" t="s">
        <v>93</v>
      </c>
      <c r="Q974" s="7" t="s">
        <v>34178</v>
      </c>
      <c r="R974" s="7" t="s">
        <v>34179</v>
      </c>
      <c r="S974" s="7"/>
      <c r="T974" s="7" t="s">
        <v>34180</v>
      </c>
      <c r="U974" s="7" t="s">
        <v>34181</v>
      </c>
      <c r="V974" s="7" t="s">
        <v>98</v>
      </c>
      <c r="W974" s="7" t="s">
        <v>34182</v>
      </c>
      <c r="X974" s="7"/>
      <c r="Y974" s="7"/>
      <c r="Z974" s="7"/>
      <c r="AA974" s="7" t="s">
        <v>34183</v>
      </c>
      <c r="AB974" s="7" t="s">
        <v>100</v>
      </c>
      <c r="AC974" s="7" t="s">
        <v>101</v>
      </c>
      <c r="AD974" s="7" t="s">
        <v>102</v>
      </c>
      <c r="AE974" s="7" t="s">
        <v>105</v>
      </c>
      <c r="AF974" s="7" t="s">
        <v>106</v>
      </c>
      <c r="AG974" s="7" t="s">
        <v>105</v>
      </c>
      <c r="AH974" s="7" t="s">
        <v>106</v>
      </c>
      <c r="AI974" s="7" t="s">
        <v>105</v>
      </c>
      <c r="AJ974" s="7" t="s">
        <v>106</v>
      </c>
      <c r="AK974" s="7" t="s">
        <v>34184</v>
      </c>
      <c r="AL974" s="7" t="s">
        <v>34185</v>
      </c>
      <c r="AM974" s="7" t="s">
        <v>109</v>
      </c>
    </row>
    <row r="975" spans="1:39" x14ac:dyDescent="0.2">
      <c r="A975">
        <v>1</v>
      </c>
      <c r="B975">
        <v>1</v>
      </c>
      <c r="G975" s="7">
        <v>1044</v>
      </c>
      <c r="H975" s="7" t="s">
        <v>40</v>
      </c>
      <c r="I975" s="7">
        <v>2141863</v>
      </c>
      <c r="J975" s="7">
        <v>1051</v>
      </c>
      <c r="K975" s="7" t="s">
        <v>40</v>
      </c>
      <c r="L975" s="7">
        <v>41</v>
      </c>
      <c r="M975" s="7" t="s">
        <v>91</v>
      </c>
      <c r="N975" s="7">
        <v>2141863</v>
      </c>
      <c r="O975" s="7" t="s">
        <v>34186</v>
      </c>
      <c r="P975" s="7" t="s">
        <v>93</v>
      </c>
      <c r="Q975" s="7" t="s">
        <v>34187</v>
      </c>
      <c r="R975" s="7" t="s">
        <v>34188</v>
      </c>
      <c r="S975" s="7"/>
      <c r="T975" s="7" t="s">
        <v>34189</v>
      </c>
      <c r="U975" s="7" t="s">
        <v>34190</v>
      </c>
      <c r="V975" s="7" t="s">
        <v>98</v>
      </c>
      <c r="W975" s="7" t="s">
        <v>34191</v>
      </c>
      <c r="X975" s="7"/>
      <c r="Y975" s="7"/>
      <c r="Z975" s="7"/>
      <c r="AA975" s="7" t="s">
        <v>34192</v>
      </c>
      <c r="AB975" s="7" t="s">
        <v>100</v>
      </c>
      <c r="AC975" s="7" t="s">
        <v>101</v>
      </c>
      <c r="AD975" s="7" t="s">
        <v>102</v>
      </c>
      <c r="AE975" s="7" t="s">
        <v>34193</v>
      </c>
      <c r="AF975" s="7" t="s">
        <v>34194</v>
      </c>
      <c r="AG975" s="7" t="s">
        <v>105</v>
      </c>
      <c r="AH975" s="7" t="s">
        <v>106</v>
      </c>
      <c r="AI975" s="7" t="s">
        <v>34193</v>
      </c>
      <c r="AJ975" s="7" t="s">
        <v>34194</v>
      </c>
      <c r="AK975" s="7" t="s">
        <v>105</v>
      </c>
      <c r="AL975" s="7" t="s">
        <v>106</v>
      </c>
      <c r="AM975" s="7" t="s">
        <v>109</v>
      </c>
    </row>
    <row r="976" spans="1:39" x14ac:dyDescent="0.2">
      <c r="A976">
        <v>1</v>
      </c>
      <c r="B976">
        <v>1</v>
      </c>
      <c r="G976" s="7">
        <v>1045</v>
      </c>
      <c r="H976" s="7" t="s">
        <v>40</v>
      </c>
      <c r="I976" s="7">
        <v>2164056</v>
      </c>
      <c r="J976" s="7">
        <v>1052</v>
      </c>
      <c r="K976" s="7" t="s">
        <v>40</v>
      </c>
      <c r="L976" s="7">
        <v>42</v>
      </c>
      <c r="M976" s="7" t="s">
        <v>91</v>
      </c>
      <c r="N976" s="7">
        <v>2164056</v>
      </c>
      <c r="O976" s="7" t="s">
        <v>34195</v>
      </c>
      <c r="P976" s="7" t="s">
        <v>93</v>
      </c>
      <c r="Q976" s="7" t="s">
        <v>34196</v>
      </c>
      <c r="R976" s="7" t="s">
        <v>34197</v>
      </c>
      <c r="S976" s="7"/>
      <c r="T976" s="7" t="s">
        <v>34198</v>
      </c>
      <c r="U976" s="7" t="s">
        <v>34199</v>
      </c>
      <c r="V976" s="7" t="s">
        <v>98</v>
      </c>
      <c r="W976" s="7" t="s">
        <v>34200</v>
      </c>
      <c r="X976" s="7"/>
      <c r="Y976" s="7"/>
      <c r="Z976" s="7"/>
      <c r="AA976" s="7" t="s">
        <v>34201</v>
      </c>
      <c r="AB976" s="7" t="s">
        <v>100</v>
      </c>
      <c r="AC976" s="7" t="s">
        <v>101</v>
      </c>
      <c r="AD976" s="7" t="s">
        <v>102</v>
      </c>
      <c r="AE976" s="7" t="s">
        <v>534</v>
      </c>
      <c r="AF976" s="7" t="s">
        <v>535</v>
      </c>
      <c r="AG976" s="7" t="s">
        <v>105</v>
      </c>
      <c r="AH976" s="7" t="s">
        <v>106</v>
      </c>
      <c r="AI976" s="7" t="s">
        <v>534</v>
      </c>
      <c r="AJ976" s="7" t="s">
        <v>535</v>
      </c>
      <c r="AK976" s="7" t="s">
        <v>536</v>
      </c>
      <c r="AL976" s="7" t="s">
        <v>537</v>
      </c>
      <c r="AM976" s="7" t="s">
        <v>109</v>
      </c>
    </row>
    <row r="977" spans="1:39" x14ac:dyDescent="0.2">
      <c r="A977">
        <v>1</v>
      </c>
      <c r="B977">
        <v>1</v>
      </c>
      <c r="G977" s="7">
        <v>1046</v>
      </c>
      <c r="H977" s="7" t="s">
        <v>40</v>
      </c>
      <c r="I977" s="7">
        <v>2185073</v>
      </c>
      <c r="J977" s="7">
        <v>1053</v>
      </c>
      <c r="K977" s="7" t="s">
        <v>40</v>
      </c>
      <c r="L977" s="7">
        <v>43</v>
      </c>
      <c r="M977" s="7" t="s">
        <v>91</v>
      </c>
      <c r="N977" s="7">
        <v>2185073</v>
      </c>
      <c r="O977" s="7" t="s">
        <v>34202</v>
      </c>
      <c r="P977" s="7" t="s">
        <v>93</v>
      </c>
      <c r="Q977" s="7" t="s">
        <v>34203</v>
      </c>
      <c r="R977" s="7" t="s">
        <v>34204</v>
      </c>
      <c r="S977" s="7"/>
      <c r="T977" s="7" t="s">
        <v>34205</v>
      </c>
      <c r="U977" s="7" t="s">
        <v>34206</v>
      </c>
      <c r="V977" s="7" t="s">
        <v>98</v>
      </c>
      <c r="W977" s="7" t="s">
        <v>34207</v>
      </c>
      <c r="X977" s="7"/>
      <c r="Y977" s="7"/>
      <c r="Z977" s="7"/>
      <c r="AA977" s="7" t="s">
        <v>34208</v>
      </c>
      <c r="AB977" s="7" t="s">
        <v>100</v>
      </c>
      <c r="AC977" s="7" t="s">
        <v>101</v>
      </c>
      <c r="AD977" s="7" t="s">
        <v>102</v>
      </c>
      <c r="AE977" s="7" t="s">
        <v>31362</v>
      </c>
      <c r="AF977" s="7" t="s">
        <v>1455</v>
      </c>
      <c r="AG977" s="7" t="s">
        <v>105</v>
      </c>
      <c r="AH977" s="7" t="s">
        <v>106</v>
      </c>
      <c r="AI977" s="7" t="s">
        <v>31362</v>
      </c>
      <c r="AJ977" s="7" t="s">
        <v>1455</v>
      </c>
      <c r="AK977" s="7" t="s">
        <v>11107</v>
      </c>
      <c r="AL977" s="7" t="s">
        <v>11108</v>
      </c>
      <c r="AM977" s="7" t="s">
        <v>109</v>
      </c>
    </row>
    <row r="978" spans="1:39" x14ac:dyDescent="0.2">
      <c r="A978">
        <v>1</v>
      </c>
      <c r="B978">
        <v>1</v>
      </c>
      <c r="G978" s="7">
        <v>1047</v>
      </c>
      <c r="H978" s="7" t="s">
        <v>40</v>
      </c>
      <c r="I978" s="7">
        <v>2218674</v>
      </c>
      <c r="J978" s="7">
        <v>1054</v>
      </c>
      <c r="K978" s="7" t="s">
        <v>40</v>
      </c>
      <c r="L978" s="7">
        <v>44</v>
      </c>
      <c r="M978" s="7" t="s">
        <v>91</v>
      </c>
      <c r="N978" s="7">
        <v>2218674</v>
      </c>
      <c r="O978" s="7" t="s">
        <v>34209</v>
      </c>
      <c r="P978" s="7" t="s">
        <v>93</v>
      </c>
      <c r="Q978" s="7" t="s">
        <v>34210</v>
      </c>
      <c r="R978" s="7" t="s">
        <v>34211</v>
      </c>
      <c r="S978" s="7"/>
      <c r="T978" s="7" t="s">
        <v>34212</v>
      </c>
      <c r="U978" s="7" t="s">
        <v>34213</v>
      </c>
      <c r="V978" s="7" t="s">
        <v>98</v>
      </c>
      <c r="W978" s="7" t="s">
        <v>34214</v>
      </c>
      <c r="X978" s="7"/>
      <c r="Y978" s="7"/>
      <c r="Z978" s="7"/>
      <c r="AA978" s="7" t="s">
        <v>34215</v>
      </c>
      <c r="AB978" s="7" t="s">
        <v>100</v>
      </c>
      <c r="AC978" s="7" t="s">
        <v>101</v>
      </c>
      <c r="AD978" s="7" t="s">
        <v>102</v>
      </c>
      <c r="AE978" s="7" t="s">
        <v>105</v>
      </c>
      <c r="AF978" s="7" t="s">
        <v>106</v>
      </c>
      <c r="AG978" s="7" t="s">
        <v>34216</v>
      </c>
      <c r="AH978" s="7" t="s">
        <v>34217</v>
      </c>
      <c r="AI978" s="7" t="s">
        <v>34218</v>
      </c>
      <c r="AJ978" s="7" t="s">
        <v>34219</v>
      </c>
      <c r="AK978" s="7" t="s">
        <v>34216</v>
      </c>
      <c r="AL978" s="7" t="s">
        <v>34217</v>
      </c>
      <c r="AM978" s="7" t="s">
        <v>109</v>
      </c>
    </row>
    <row r="979" spans="1:39" x14ac:dyDescent="0.2">
      <c r="A979">
        <v>1</v>
      </c>
      <c r="B979">
        <v>1</v>
      </c>
      <c r="G979" s="7">
        <v>1048</v>
      </c>
      <c r="H979" s="7" t="s">
        <v>40</v>
      </c>
      <c r="I979" s="7">
        <v>2249363</v>
      </c>
      <c r="J979" s="7">
        <v>1055</v>
      </c>
      <c r="K979" s="7" t="s">
        <v>40</v>
      </c>
      <c r="L979" s="7">
        <v>45</v>
      </c>
      <c r="M979" s="7" t="s">
        <v>91</v>
      </c>
      <c r="N979" s="7">
        <v>2249363</v>
      </c>
      <c r="O979" s="7" t="s">
        <v>34220</v>
      </c>
      <c r="P979" s="7" t="s">
        <v>93</v>
      </c>
      <c r="Q979" s="7" t="s">
        <v>34221</v>
      </c>
      <c r="R979" s="7" t="s">
        <v>34222</v>
      </c>
      <c r="S979" s="7"/>
      <c r="T979" s="7" t="s">
        <v>34223</v>
      </c>
      <c r="U979" s="7" t="s">
        <v>34224</v>
      </c>
      <c r="V979" s="7" t="s">
        <v>98</v>
      </c>
      <c r="W979" s="7" t="s">
        <v>34225</v>
      </c>
      <c r="X979" s="7"/>
      <c r="Y979" s="7"/>
      <c r="Z979" s="7"/>
      <c r="AA979" s="7" t="s">
        <v>34226</v>
      </c>
      <c r="AB979" s="7" t="s">
        <v>100</v>
      </c>
      <c r="AC979" s="7" t="s">
        <v>101</v>
      </c>
      <c r="AD979" s="7" t="s">
        <v>102</v>
      </c>
      <c r="AE979" s="7" t="s">
        <v>34227</v>
      </c>
      <c r="AF979" s="7" t="s">
        <v>34228</v>
      </c>
      <c r="AG979" s="7" t="s">
        <v>105</v>
      </c>
      <c r="AH979" s="7" t="s">
        <v>106</v>
      </c>
      <c r="AI979" s="7" t="s">
        <v>34227</v>
      </c>
      <c r="AJ979" s="7" t="s">
        <v>34228</v>
      </c>
      <c r="AK979" s="7" t="s">
        <v>105</v>
      </c>
      <c r="AL979" s="7" t="s">
        <v>106</v>
      </c>
      <c r="AM979" s="7" t="s">
        <v>109</v>
      </c>
    </row>
    <row r="980" spans="1:39" x14ac:dyDescent="0.2">
      <c r="A980">
        <v>1</v>
      </c>
      <c r="B980">
        <v>1</v>
      </c>
      <c r="G980" s="7">
        <v>1049</v>
      </c>
      <c r="H980" s="7" t="s">
        <v>40</v>
      </c>
      <c r="I980" s="7">
        <v>2291610</v>
      </c>
      <c r="J980" s="7">
        <v>1056</v>
      </c>
      <c r="K980" s="7" t="s">
        <v>40</v>
      </c>
      <c r="L980" s="7">
        <v>46</v>
      </c>
      <c r="M980" s="7" t="s">
        <v>91</v>
      </c>
      <c r="N980" s="7">
        <v>2291610</v>
      </c>
      <c r="O980" s="7" t="s">
        <v>34229</v>
      </c>
      <c r="P980" s="7" t="s">
        <v>93</v>
      </c>
      <c r="Q980" s="7" t="s">
        <v>34230</v>
      </c>
      <c r="R980" s="7" t="s">
        <v>34231</v>
      </c>
      <c r="S980" s="7"/>
      <c r="T980" s="7" t="s">
        <v>34232</v>
      </c>
      <c r="U980" s="7" t="s">
        <v>34233</v>
      </c>
      <c r="V980" s="7" t="s">
        <v>98</v>
      </c>
      <c r="W980" s="7" t="s">
        <v>34234</v>
      </c>
      <c r="X980" s="7"/>
      <c r="Y980" s="7"/>
      <c r="Z980" s="7"/>
      <c r="AA980" s="7" t="s">
        <v>34235</v>
      </c>
      <c r="AB980" s="7" t="s">
        <v>100</v>
      </c>
      <c r="AC980" s="7" t="s">
        <v>101</v>
      </c>
      <c r="AD980" s="7" t="s">
        <v>102</v>
      </c>
      <c r="AE980" s="7" t="s">
        <v>34236</v>
      </c>
      <c r="AF980" s="7" t="s">
        <v>34237</v>
      </c>
      <c r="AG980" s="7" t="s">
        <v>105</v>
      </c>
      <c r="AH980" s="7" t="s">
        <v>106</v>
      </c>
      <c r="AI980" s="7" t="s">
        <v>34236</v>
      </c>
      <c r="AJ980" s="7" t="s">
        <v>34237</v>
      </c>
      <c r="AK980" s="7" t="s">
        <v>11130</v>
      </c>
      <c r="AL980" s="7" t="s">
        <v>11131</v>
      </c>
      <c r="AM980" s="7" t="s">
        <v>109</v>
      </c>
    </row>
    <row r="981" spans="1:39" x14ac:dyDescent="0.2">
      <c r="A981">
        <v>1</v>
      </c>
      <c r="B981">
        <v>1</v>
      </c>
      <c r="G981" s="7">
        <v>1050</v>
      </c>
      <c r="H981" s="7" t="s">
        <v>40</v>
      </c>
      <c r="I981" s="7">
        <v>2311664</v>
      </c>
      <c r="J981" s="7">
        <v>1057</v>
      </c>
      <c r="K981" s="7" t="s">
        <v>40</v>
      </c>
      <c r="L981" s="7">
        <v>47</v>
      </c>
      <c r="M981" s="7" t="s">
        <v>91</v>
      </c>
      <c r="N981" s="7">
        <v>2311664</v>
      </c>
      <c r="O981" s="7" t="s">
        <v>34238</v>
      </c>
      <c r="P981" s="7" t="s">
        <v>93</v>
      </c>
      <c r="Q981" s="7" t="s">
        <v>34239</v>
      </c>
      <c r="R981" s="7" t="s">
        <v>34240</v>
      </c>
      <c r="S981" s="7"/>
      <c r="T981" s="7" t="s">
        <v>34241</v>
      </c>
      <c r="U981" s="7" t="s">
        <v>34242</v>
      </c>
      <c r="V981" s="7" t="s">
        <v>98</v>
      </c>
      <c r="W981" s="7" t="s">
        <v>34243</v>
      </c>
      <c r="X981" s="7"/>
      <c r="Y981" s="7"/>
      <c r="Z981" s="7"/>
      <c r="AA981" s="7" t="s">
        <v>34244</v>
      </c>
      <c r="AB981" s="7" t="s">
        <v>100</v>
      </c>
      <c r="AC981" s="7" t="s">
        <v>101</v>
      </c>
      <c r="AD981" s="7" t="s">
        <v>102</v>
      </c>
      <c r="AE981" s="7" t="s">
        <v>4304</v>
      </c>
      <c r="AF981" s="7" t="s">
        <v>4305</v>
      </c>
      <c r="AG981" s="7" t="s">
        <v>105</v>
      </c>
      <c r="AH981" s="7" t="s">
        <v>106</v>
      </c>
      <c r="AI981" s="7" t="s">
        <v>4304</v>
      </c>
      <c r="AJ981" s="7" t="s">
        <v>4305</v>
      </c>
      <c r="AK981" s="7" t="s">
        <v>4302</v>
      </c>
      <c r="AL981" s="7" t="s">
        <v>4303</v>
      </c>
      <c r="AM981" s="7" t="s">
        <v>109</v>
      </c>
    </row>
    <row r="982" spans="1:39" x14ac:dyDescent="0.2">
      <c r="A982">
        <v>1</v>
      </c>
      <c r="B982">
        <v>1</v>
      </c>
      <c r="G982" s="7">
        <v>1051</v>
      </c>
      <c r="H982" s="7" t="s">
        <v>40</v>
      </c>
      <c r="I982" s="7">
        <v>2351944</v>
      </c>
      <c r="J982" s="7">
        <v>1058</v>
      </c>
      <c r="K982" s="7" t="s">
        <v>40</v>
      </c>
      <c r="L982" s="7">
        <v>48</v>
      </c>
      <c r="M982" s="7" t="s">
        <v>91</v>
      </c>
      <c r="N982" s="7">
        <v>2351944</v>
      </c>
      <c r="O982" s="7" t="s">
        <v>34245</v>
      </c>
      <c r="P982" s="7" t="s">
        <v>93</v>
      </c>
      <c r="Q982" s="7" t="s">
        <v>34246</v>
      </c>
      <c r="R982" s="7" t="s">
        <v>34247</v>
      </c>
      <c r="S982" s="7"/>
      <c r="T982" s="7" t="s">
        <v>34248</v>
      </c>
      <c r="U982" s="7" t="s">
        <v>34249</v>
      </c>
      <c r="V982" s="7" t="s">
        <v>98</v>
      </c>
      <c r="W982" s="7" t="s">
        <v>34250</v>
      </c>
      <c r="X982" s="7"/>
      <c r="Y982" s="7"/>
      <c r="Z982" s="7"/>
      <c r="AA982" s="7" t="s">
        <v>34251</v>
      </c>
      <c r="AB982" s="7" t="s">
        <v>100</v>
      </c>
      <c r="AC982" s="7" t="s">
        <v>101</v>
      </c>
      <c r="AD982" s="7" t="s">
        <v>102</v>
      </c>
      <c r="AE982" s="7" t="s">
        <v>105</v>
      </c>
      <c r="AF982" s="7" t="s">
        <v>106</v>
      </c>
      <c r="AG982" s="7" t="s">
        <v>19957</v>
      </c>
      <c r="AH982" s="7" t="s">
        <v>19958</v>
      </c>
      <c r="AI982" s="7" t="s">
        <v>105</v>
      </c>
      <c r="AJ982" s="7" t="s">
        <v>106</v>
      </c>
      <c r="AK982" s="7" t="s">
        <v>19957</v>
      </c>
      <c r="AL982" s="7" t="s">
        <v>19958</v>
      </c>
      <c r="AM982" s="7" t="s">
        <v>109</v>
      </c>
    </row>
    <row r="983" spans="1:39" x14ac:dyDescent="0.2">
      <c r="A983">
        <v>1</v>
      </c>
      <c r="B983">
        <v>1</v>
      </c>
      <c r="G983" s="7">
        <v>1052</v>
      </c>
      <c r="H983" s="7" t="s">
        <v>40</v>
      </c>
      <c r="I983" s="7">
        <v>2359540</v>
      </c>
      <c r="J983" s="7">
        <v>1059</v>
      </c>
      <c r="K983" s="7" t="s">
        <v>40</v>
      </c>
      <c r="L983" s="7">
        <v>49</v>
      </c>
      <c r="M983" s="7" t="s">
        <v>91</v>
      </c>
      <c r="N983" s="7">
        <v>2359540</v>
      </c>
      <c r="O983" s="7" t="s">
        <v>34252</v>
      </c>
      <c r="P983" s="7" t="s">
        <v>93</v>
      </c>
      <c r="Q983" s="7" t="s">
        <v>34253</v>
      </c>
      <c r="R983" s="7" t="s">
        <v>34254</v>
      </c>
      <c r="S983" s="7"/>
      <c r="T983" s="7" t="s">
        <v>34255</v>
      </c>
      <c r="U983" s="7" t="s">
        <v>34256</v>
      </c>
      <c r="V983" s="7" t="s">
        <v>98</v>
      </c>
      <c r="W983" s="7" t="s">
        <v>34257</v>
      </c>
      <c r="X983" s="7"/>
      <c r="Y983" s="7"/>
      <c r="Z983" s="7"/>
      <c r="AA983" s="7" t="s">
        <v>34258</v>
      </c>
      <c r="AB983" s="7" t="s">
        <v>100</v>
      </c>
      <c r="AC983" s="7" t="s">
        <v>101</v>
      </c>
      <c r="AD983" s="7" t="s">
        <v>102</v>
      </c>
      <c r="AE983" s="7" t="s">
        <v>5207</v>
      </c>
      <c r="AF983" s="7" t="s">
        <v>5208</v>
      </c>
      <c r="AG983" s="7" t="s">
        <v>34259</v>
      </c>
      <c r="AH983" s="7" t="s">
        <v>34260</v>
      </c>
      <c r="AI983" s="7" t="s">
        <v>5207</v>
      </c>
      <c r="AJ983" s="7" t="s">
        <v>5208</v>
      </c>
      <c r="AK983" s="7" t="s">
        <v>34259</v>
      </c>
      <c r="AL983" s="7" t="s">
        <v>34260</v>
      </c>
      <c r="AM983" s="7" t="s">
        <v>109</v>
      </c>
    </row>
    <row r="984" spans="1:39" x14ac:dyDescent="0.2">
      <c r="A984">
        <v>1</v>
      </c>
      <c r="B984">
        <v>1</v>
      </c>
      <c r="G984" s="7">
        <v>1053</v>
      </c>
      <c r="H984" s="7" t="s">
        <v>40</v>
      </c>
      <c r="I984" s="7">
        <v>2485077</v>
      </c>
      <c r="J984" s="7">
        <v>1060</v>
      </c>
      <c r="K984" s="7" t="s">
        <v>40</v>
      </c>
      <c r="L984" s="7">
        <v>50</v>
      </c>
      <c r="M984" s="7" t="s">
        <v>91</v>
      </c>
      <c r="N984" s="7">
        <v>2485077</v>
      </c>
      <c r="O984" s="7" t="s">
        <v>34261</v>
      </c>
      <c r="P984" s="7" t="s">
        <v>93</v>
      </c>
      <c r="Q984" s="7" t="s">
        <v>34262</v>
      </c>
      <c r="R984" s="7" t="s">
        <v>34263</v>
      </c>
      <c r="S984" s="7"/>
      <c r="T984" s="7" t="s">
        <v>34264</v>
      </c>
      <c r="U984" s="7" t="s">
        <v>8687</v>
      </c>
      <c r="V984" s="7" t="s">
        <v>98</v>
      </c>
      <c r="W984" s="7" t="s">
        <v>34265</v>
      </c>
      <c r="X984" s="7"/>
      <c r="Y984" s="7"/>
      <c r="Z984" s="7"/>
      <c r="AA984" s="7" t="s">
        <v>34266</v>
      </c>
      <c r="AB984" s="7" t="s">
        <v>100</v>
      </c>
      <c r="AC984" s="7" t="s">
        <v>101</v>
      </c>
      <c r="AD984" s="7" t="s">
        <v>102</v>
      </c>
      <c r="AE984" s="7" t="s">
        <v>34267</v>
      </c>
      <c r="AF984" s="7" t="s">
        <v>34268</v>
      </c>
      <c r="AG984" s="7" t="s">
        <v>6891</v>
      </c>
      <c r="AH984" s="7" t="s">
        <v>6892</v>
      </c>
      <c r="AI984" s="7" t="s">
        <v>34267</v>
      </c>
      <c r="AJ984" s="7" t="s">
        <v>34268</v>
      </c>
      <c r="AK984" s="7" t="s">
        <v>6891</v>
      </c>
      <c r="AL984" s="7" t="s">
        <v>6892</v>
      </c>
      <c r="AM984" s="7" t="s">
        <v>109</v>
      </c>
    </row>
    <row r="985" spans="1:39" x14ac:dyDescent="0.2">
      <c r="A985">
        <v>1</v>
      </c>
      <c r="B985">
        <v>1</v>
      </c>
      <c r="G985" s="7">
        <v>1054</v>
      </c>
      <c r="H985" s="7" t="s">
        <v>40</v>
      </c>
      <c r="I985" s="7">
        <v>2500116</v>
      </c>
      <c r="J985" s="7">
        <v>1061</v>
      </c>
      <c r="K985" s="7" t="s">
        <v>40</v>
      </c>
      <c r="L985" s="7">
        <v>51</v>
      </c>
      <c r="M985" s="7" t="s">
        <v>91</v>
      </c>
      <c r="N985" s="7">
        <v>2500116</v>
      </c>
      <c r="O985" s="7" t="s">
        <v>34269</v>
      </c>
      <c r="P985" s="7" t="s">
        <v>93</v>
      </c>
      <c r="Q985" s="7" t="s">
        <v>34270</v>
      </c>
      <c r="R985" s="7" t="s">
        <v>34271</v>
      </c>
      <c r="S985" s="7"/>
      <c r="T985" s="7" t="s">
        <v>34272</v>
      </c>
      <c r="U985" s="7" t="s">
        <v>34273</v>
      </c>
      <c r="V985" s="7" t="s">
        <v>98</v>
      </c>
      <c r="W985" s="7" t="s">
        <v>34274</v>
      </c>
      <c r="X985" s="7"/>
      <c r="Y985" s="7"/>
      <c r="Z985" s="7"/>
      <c r="AA985" s="7" t="s">
        <v>34275</v>
      </c>
      <c r="AB985" s="7" t="s">
        <v>100</v>
      </c>
      <c r="AC985" s="7" t="s">
        <v>101</v>
      </c>
      <c r="AD985" s="7" t="s">
        <v>102</v>
      </c>
      <c r="AE985" s="7" t="s">
        <v>105</v>
      </c>
      <c r="AF985" s="7" t="s">
        <v>106</v>
      </c>
      <c r="AG985" s="7" t="s">
        <v>19151</v>
      </c>
      <c r="AH985" s="7" t="s">
        <v>19152</v>
      </c>
      <c r="AI985" s="7" t="s">
        <v>28580</v>
      </c>
      <c r="AJ985" s="7" t="s">
        <v>28581</v>
      </c>
      <c r="AK985" s="7" t="s">
        <v>19151</v>
      </c>
      <c r="AL985" s="7" t="s">
        <v>19152</v>
      </c>
      <c r="AM985" s="7" t="s">
        <v>109</v>
      </c>
    </row>
    <row r="986" spans="1:39" x14ac:dyDescent="0.2">
      <c r="A986">
        <v>1</v>
      </c>
      <c r="B986">
        <v>1</v>
      </c>
      <c r="G986" s="7">
        <v>1055</v>
      </c>
      <c r="H986" s="7" t="s">
        <v>40</v>
      </c>
      <c r="I986" s="7">
        <v>2559414</v>
      </c>
      <c r="J986" s="7">
        <v>1062</v>
      </c>
      <c r="K986" s="7" t="s">
        <v>40</v>
      </c>
      <c r="L986" s="7">
        <v>52</v>
      </c>
      <c r="M986" s="7" t="s">
        <v>91</v>
      </c>
      <c r="N986" s="7">
        <v>2559414</v>
      </c>
      <c r="O986" s="7" t="s">
        <v>34276</v>
      </c>
      <c r="P986" s="7" t="s">
        <v>93</v>
      </c>
      <c r="Q986" s="7" t="s">
        <v>34277</v>
      </c>
      <c r="R986" s="7" t="s">
        <v>34278</v>
      </c>
      <c r="S986" s="7"/>
      <c r="T986" s="7" t="s">
        <v>34279</v>
      </c>
      <c r="U986" s="7" t="s">
        <v>34280</v>
      </c>
      <c r="V986" s="7" t="s">
        <v>98</v>
      </c>
      <c r="W986" s="7" t="s">
        <v>34281</v>
      </c>
      <c r="X986" s="7"/>
      <c r="Y986" s="7"/>
      <c r="Z986" s="7"/>
      <c r="AA986" s="7" t="s">
        <v>34282</v>
      </c>
      <c r="AB986" s="7" t="s">
        <v>100</v>
      </c>
      <c r="AC986" s="7" t="s">
        <v>101</v>
      </c>
      <c r="AD986" s="7" t="s">
        <v>102</v>
      </c>
      <c r="AE986" s="7" t="s">
        <v>20677</v>
      </c>
      <c r="AF986" s="7" t="s">
        <v>20678</v>
      </c>
      <c r="AG986" s="7" t="s">
        <v>34283</v>
      </c>
      <c r="AH986" s="7" t="s">
        <v>34284</v>
      </c>
      <c r="AI986" s="7" t="s">
        <v>20677</v>
      </c>
      <c r="AJ986" s="7" t="s">
        <v>20678</v>
      </c>
      <c r="AK986" s="7" t="s">
        <v>34283</v>
      </c>
      <c r="AL986" s="7" t="s">
        <v>34284</v>
      </c>
      <c r="AM986" s="7" t="s">
        <v>109</v>
      </c>
    </row>
    <row r="987" spans="1:39" x14ac:dyDescent="0.2">
      <c r="A987">
        <v>1</v>
      </c>
      <c r="B987">
        <v>1</v>
      </c>
      <c r="G987" s="7">
        <v>1056</v>
      </c>
      <c r="H987" s="7" t="s">
        <v>40</v>
      </c>
      <c r="I987" s="7">
        <v>2575682</v>
      </c>
      <c r="J987" s="7">
        <v>1063</v>
      </c>
      <c r="K987" s="7" t="s">
        <v>40</v>
      </c>
      <c r="L987" s="7">
        <v>53</v>
      </c>
      <c r="M987" s="7" t="s">
        <v>91</v>
      </c>
      <c r="N987" s="7">
        <v>2575682</v>
      </c>
      <c r="O987" s="7" t="s">
        <v>34285</v>
      </c>
      <c r="P987" s="7" t="s">
        <v>93</v>
      </c>
      <c r="Q987" s="7" t="s">
        <v>34286</v>
      </c>
      <c r="R987" s="7" t="s">
        <v>34287</v>
      </c>
      <c r="S987" s="7"/>
      <c r="T987" s="7" t="s">
        <v>34288</v>
      </c>
      <c r="U987" s="7" t="s">
        <v>34289</v>
      </c>
      <c r="V987" s="7" t="s">
        <v>98</v>
      </c>
      <c r="W987" s="7" t="s">
        <v>34290</v>
      </c>
      <c r="X987" s="7"/>
      <c r="Y987" s="7"/>
      <c r="Z987" s="7"/>
      <c r="AA987" s="7" t="s">
        <v>34291</v>
      </c>
      <c r="AB987" s="7" t="s">
        <v>100</v>
      </c>
      <c r="AC987" s="7" t="s">
        <v>101</v>
      </c>
      <c r="AD987" s="7" t="s">
        <v>102</v>
      </c>
      <c r="AE987" s="7" t="s">
        <v>34292</v>
      </c>
      <c r="AF987" s="7" t="s">
        <v>34293</v>
      </c>
      <c r="AG987" s="7" t="s">
        <v>105</v>
      </c>
      <c r="AH987" s="7" t="s">
        <v>106</v>
      </c>
      <c r="AI987" s="7" t="s">
        <v>34292</v>
      </c>
      <c r="AJ987" s="7" t="s">
        <v>34293</v>
      </c>
      <c r="AK987" s="7" t="s">
        <v>11184</v>
      </c>
      <c r="AL987" s="7" t="s">
        <v>11185</v>
      </c>
      <c r="AM987" s="7" t="s">
        <v>109</v>
      </c>
    </row>
    <row r="988" spans="1:39" x14ac:dyDescent="0.2">
      <c r="A988">
        <v>1</v>
      </c>
      <c r="B988">
        <v>1</v>
      </c>
      <c r="G988" s="7">
        <v>1057</v>
      </c>
      <c r="H988" s="7" t="s">
        <v>40</v>
      </c>
      <c r="I988" s="7">
        <v>2603837</v>
      </c>
      <c r="J988" s="7">
        <v>1064</v>
      </c>
      <c r="K988" s="7" t="s">
        <v>40</v>
      </c>
      <c r="L988" s="7">
        <v>54</v>
      </c>
      <c r="M988" s="7" t="s">
        <v>91</v>
      </c>
      <c r="N988" s="7">
        <v>2603837</v>
      </c>
      <c r="O988" s="7" t="s">
        <v>34294</v>
      </c>
      <c r="P988" s="7" t="s">
        <v>93</v>
      </c>
      <c r="Q988" s="7" t="s">
        <v>34295</v>
      </c>
      <c r="R988" s="7" t="s">
        <v>34296</v>
      </c>
      <c r="S988" s="7"/>
      <c r="T988" s="7" t="s">
        <v>34297</v>
      </c>
      <c r="U988" s="7" t="s">
        <v>34298</v>
      </c>
      <c r="V988" s="7" t="s">
        <v>98</v>
      </c>
      <c r="W988" s="7" t="s">
        <v>34299</v>
      </c>
      <c r="X988" s="7"/>
      <c r="Y988" s="7"/>
      <c r="Z988" s="7"/>
      <c r="AA988" s="7" t="s">
        <v>34300</v>
      </c>
      <c r="AB988" s="7" t="s">
        <v>100</v>
      </c>
      <c r="AC988" s="7" t="s">
        <v>101</v>
      </c>
      <c r="AD988" s="7" t="s">
        <v>102</v>
      </c>
      <c r="AE988" s="7" t="s">
        <v>105</v>
      </c>
      <c r="AF988" s="7" t="s">
        <v>106</v>
      </c>
      <c r="AG988" s="7" t="s">
        <v>31417</v>
      </c>
      <c r="AH988" s="7" t="s">
        <v>31418</v>
      </c>
      <c r="AI988" s="7" t="s">
        <v>7818</v>
      </c>
      <c r="AJ988" s="7" t="s">
        <v>7819</v>
      </c>
      <c r="AK988" s="7" t="s">
        <v>31417</v>
      </c>
      <c r="AL988" s="7" t="s">
        <v>31418</v>
      </c>
      <c r="AM988" s="7" t="s">
        <v>109</v>
      </c>
    </row>
    <row r="989" spans="1:39" x14ac:dyDescent="0.2">
      <c r="A989">
        <v>1</v>
      </c>
      <c r="B989">
        <v>1</v>
      </c>
      <c r="G989" s="7">
        <v>1058</v>
      </c>
      <c r="H989" s="7" t="s">
        <v>40</v>
      </c>
      <c r="I989" s="7">
        <v>2621659</v>
      </c>
      <c r="J989" s="7">
        <v>1065</v>
      </c>
      <c r="K989" s="7" t="s">
        <v>40</v>
      </c>
      <c r="L989" s="7">
        <v>55</v>
      </c>
      <c r="M989" s="7" t="s">
        <v>91</v>
      </c>
      <c r="N989" s="7">
        <v>2621659</v>
      </c>
      <c r="O989" s="7" t="s">
        <v>34301</v>
      </c>
      <c r="P989" s="7" t="s">
        <v>93</v>
      </c>
      <c r="Q989" s="7" t="s">
        <v>34302</v>
      </c>
      <c r="R989" s="7" t="s">
        <v>34303</v>
      </c>
      <c r="S989" s="7"/>
      <c r="T989" s="7" t="s">
        <v>34304</v>
      </c>
      <c r="U989" s="7" t="s">
        <v>34305</v>
      </c>
      <c r="V989" s="7" t="s">
        <v>98</v>
      </c>
      <c r="W989" s="7" t="s">
        <v>34306</v>
      </c>
      <c r="X989" s="7"/>
      <c r="Y989" s="7"/>
      <c r="Z989" s="7"/>
      <c r="AA989" s="7" t="s">
        <v>34307</v>
      </c>
      <c r="AB989" s="7" t="s">
        <v>100</v>
      </c>
      <c r="AC989" s="7" t="s">
        <v>101</v>
      </c>
      <c r="AD989" s="7" t="s">
        <v>102</v>
      </c>
      <c r="AE989" s="7" t="s">
        <v>34308</v>
      </c>
      <c r="AF989" s="7" t="s">
        <v>936</v>
      </c>
      <c r="AG989" s="7" t="s">
        <v>15267</v>
      </c>
      <c r="AH989" s="7" t="s">
        <v>15268</v>
      </c>
      <c r="AI989" s="7" t="s">
        <v>34308</v>
      </c>
      <c r="AJ989" s="7" t="s">
        <v>936</v>
      </c>
      <c r="AK989" s="7" t="s">
        <v>15267</v>
      </c>
      <c r="AL989" s="7" t="s">
        <v>15268</v>
      </c>
      <c r="AM989" s="7" t="s">
        <v>109</v>
      </c>
    </row>
    <row r="990" spans="1:39" x14ac:dyDescent="0.2">
      <c r="A990">
        <v>1</v>
      </c>
      <c r="B990">
        <v>1</v>
      </c>
      <c r="G990" s="7">
        <v>1059</v>
      </c>
      <c r="H990" s="7" t="s">
        <v>40</v>
      </c>
      <c r="I990" s="7">
        <v>2656155</v>
      </c>
      <c r="J990" s="7">
        <v>1066</v>
      </c>
      <c r="K990" s="7" t="s">
        <v>40</v>
      </c>
      <c r="L990" s="7">
        <v>56</v>
      </c>
      <c r="M990" s="7" t="s">
        <v>91</v>
      </c>
      <c r="N990" s="7">
        <v>2656155</v>
      </c>
      <c r="O990" s="7" t="s">
        <v>34309</v>
      </c>
      <c r="P990" s="7" t="s">
        <v>93</v>
      </c>
      <c r="Q990" s="7" t="s">
        <v>34310</v>
      </c>
      <c r="R990" s="7" t="s">
        <v>34311</v>
      </c>
      <c r="S990" s="7"/>
      <c r="T990" s="7" t="s">
        <v>34312</v>
      </c>
      <c r="U990" s="7" t="s">
        <v>34313</v>
      </c>
      <c r="V990" s="7" t="s">
        <v>98</v>
      </c>
      <c r="W990" s="7" t="s">
        <v>34314</v>
      </c>
      <c r="X990" s="7"/>
      <c r="Y990" s="7"/>
      <c r="Z990" s="7"/>
      <c r="AA990" s="7" t="s">
        <v>34315</v>
      </c>
      <c r="AB990" s="7" t="s">
        <v>100</v>
      </c>
      <c r="AC990" s="7" t="s">
        <v>101</v>
      </c>
      <c r="AD990" s="7" t="s">
        <v>102</v>
      </c>
      <c r="AE990" s="7" t="s">
        <v>105</v>
      </c>
      <c r="AF990" s="7" t="s">
        <v>106</v>
      </c>
      <c r="AG990" s="7" t="s">
        <v>1532</v>
      </c>
      <c r="AH990" s="7" t="s">
        <v>1533</v>
      </c>
      <c r="AI990" s="7" t="s">
        <v>1530</v>
      </c>
      <c r="AJ990" s="7" t="s">
        <v>1531</v>
      </c>
      <c r="AK990" s="7" t="s">
        <v>1532</v>
      </c>
      <c r="AL990" s="7" t="s">
        <v>1533</v>
      </c>
      <c r="AM990" s="7" t="s">
        <v>109</v>
      </c>
    </row>
    <row r="991" spans="1:39" x14ac:dyDescent="0.2">
      <c r="A991">
        <v>1</v>
      </c>
      <c r="B991">
        <v>1</v>
      </c>
      <c r="G991" s="7">
        <v>1060</v>
      </c>
      <c r="H991" s="7" t="s">
        <v>40</v>
      </c>
      <c r="I991" s="7">
        <v>2675903</v>
      </c>
      <c r="J991" s="7">
        <v>1067</v>
      </c>
      <c r="K991" s="7" t="s">
        <v>40</v>
      </c>
      <c r="L991" s="7">
        <v>57</v>
      </c>
      <c r="M991" s="7" t="s">
        <v>91</v>
      </c>
      <c r="N991" s="7">
        <v>2675903</v>
      </c>
      <c r="O991" s="7" t="s">
        <v>34316</v>
      </c>
      <c r="P991" s="7" t="s">
        <v>93</v>
      </c>
      <c r="Q991" s="7" t="s">
        <v>34317</v>
      </c>
      <c r="R991" s="7" t="s">
        <v>34318</v>
      </c>
      <c r="S991" s="7"/>
      <c r="T991" s="7" t="s">
        <v>34319</v>
      </c>
      <c r="U991" s="7" t="s">
        <v>34320</v>
      </c>
      <c r="V991" s="7" t="s">
        <v>98</v>
      </c>
      <c r="W991" s="7" t="s">
        <v>34321</v>
      </c>
      <c r="X991" s="7"/>
      <c r="Y991" s="7"/>
      <c r="Z991" s="7"/>
      <c r="AA991" s="7" t="s">
        <v>34322</v>
      </c>
      <c r="AB991" s="7" t="s">
        <v>100</v>
      </c>
      <c r="AC991" s="7" t="s">
        <v>101</v>
      </c>
      <c r="AD991" s="7" t="s">
        <v>102</v>
      </c>
      <c r="AE991" s="7" t="s">
        <v>6936</v>
      </c>
      <c r="AF991" s="7" t="s">
        <v>6937</v>
      </c>
      <c r="AG991" s="7" t="s">
        <v>105</v>
      </c>
      <c r="AH991" s="7" t="s">
        <v>106</v>
      </c>
      <c r="AI991" s="7" t="s">
        <v>6936</v>
      </c>
      <c r="AJ991" s="7" t="s">
        <v>6937</v>
      </c>
      <c r="AK991" s="7" t="s">
        <v>3418</v>
      </c>
      <c r="AL991" s="7" t="s">
        <v>3419</v>
      </c>
      <c r="AM991" s="7" t="s">
        <v>109</v>
      </c>
    </row>
    <row r="992" spans="1:39" x14ac:dyDescent="0.2">
      <c r="A992">
        <v>1</v>
      </c>
      <c r="B992">
        <v>1</v>
      </c>
      <c r="G992" s="7">
        <v>1061</v>
      </c>
      <c r="H992" s="7" t="s">
        <v>40</v>
      </c>
      <c r="I992" s="7">
        <v>2709467</v>
      </c>
      <c r="J992" s="7">
        <v>1068</v>
      </c>
      <c r="K992" s="7" t="s">
        <v>40</v>
      </c>
      <c r="L992" s="7">
        <v>58</v>
      </c>
      <c r="M992" s="7" t="s">
        <v>91</v>
      </c>
      <c r="N992" s="7">
        <v>2709467</v>
      </c>
      <c r="O992" s="7" t="s">
        <v>34323</v>
      </c>
      <c r="P992" s="7" t="s">
        <v>93</v>
      </c>
      <c r="Q992" s="7" t="s">
        <v>34324</v>
      </c>
      <c r="R992" s="7" t="s">
        <v>34325</v>
      </c>
      <c r="S992" s="7"/>
      <c r="T992" s="7" t="s">
        <v>34326</v>
      </c>
      <c r="U992" s="7" t="s">
        <v>34327</v>
      </c>
      <c r="V992" s="7" t="s">
        <v>98</v>
      </c>
      <c r="W992" s="7" t="s">
        <v>34328</v>
      </c>
      <c r="X992" s="7"/>
      <c r="Y992" s="7"/>
      <c r="Z992" s="7"/>
      <c r="AA992" s="7" t="s">
        <v>34329</v>
      </c>
      <c r="AB992" s="7" t="s">
        <v>100</v>
      </c>
      <c r="AC992" s="7" t="s">
        <v>101</v>
      </c>
      <c r="AD992" s="7" t="s">
        <v>102</v>
      </c>
      <c r="AE992" s="7" t="s">
        <v>34330</v>
      </c>
      <c r="AF992" s="7" t="s">
        <v>34331</v>
      </c>
      <c r="AG992" s="7" t="s">
        <v>105</v>
      </c>
      <c r="AH992" s="7" t="s">
        <v>106</v>
      </c>
      <c r="AI992" s="7" t="s">
        <v>34330</v>
      </c>
      <c r="AJ992" s="7" t="s">
        <v>34331</v>
      </c>
      <c r="AK992" s="7" t="s">
        <v>18443</v>
      </c>
      <c r="AL992" s="7" t="s">
        <v>18444</v>
      </c>
      <c r="AM992" s="7" t="s">
        <v>109</v>
      </c>
    </row>
    <row r="993" spans="1:39" x14ac:dyDescent="0.2">
      <c r="A993">
        <v>1</v>
      </c>
      <c r="B993">
        <v>1</v>
      </c>
      <c r="G993" s="7">
        <v>1062</v>
      </c>
      <c r="H993" s="7" t="s">
        <v>40</v>
      </c>
      <c r="I993" s="7">
        <v>2714409</v>
      </c>
      <c r="J993" s="7">
        <v>1069</v>
      </c>
      <c r="K993" s="7" t="s">
        <v>40</v>
      </c>
      <c r="L993" s="7">
        <v>59</v>
      </c>
      <c r="M993" s="7" t="s">
        <v>91</v>
      </c>
      <c r="N993" s="7">
        <v>2714409</v>
      </c>
      <c r="O993" s="7" t="s">
        <v>34332</v>
      </c>
      <c r="P993" s="7" t="s">
        <v>93</v>
      </c>
      <c r="Q993" s="7" t="s">
        <v>34333</v>
      </c>
      <c r="R993" s="7" t="s">
        <v>34334</v>
      </c>
      <c r="S993" s="7"/>
      <c r="T993" s="7" t="s">
        <v>34335</v>
      </c>
      <c r="U993" s="7" t="s">
        <v>34336</v>
      </c>
      <c r="V993" s="7" t="s">
        <v>98</v>
      </c>
      <c r="W993" s="7" t="s">
        <v>34337</v>
      </c>
      <c r="X993" s="7"/>
      <c r="Y993" s="7"/>
      <c r="Z993" s="7"/>
      <c r="AA993" s="7" t="s">
        <v>34338</v>
      </c>
      <c r="AB993" s="7" t="s">
        <v>100</v>
      </c>
      <c r="AC993" s="7" t="s">
        <v>101</v>
      </c>
      <c r="AD993" s="7" t="s">
        <v>102</v>
      </c>
      <c r="AE993" s="7" t="s">
        <v>105</v>
      </c>
      <c r="AF993" s="7" t="s">
        <v>106</v>
      </c>
      <c r="AG993" s="7" t="s">
        <v>105</v>
      </c>
      <c r="AH993" s="7" t="s">
        <v>106</v>
      </c>
      <c r="AI993" s="7" t="s">
        <v>18452</v>
      </c>
      <c r="AJ993" s="7" t="s">
        <v>18453</v>
      </c>
      <c r="AK993" s="7" t="s">
        <v>18452</v>
      </c>
      <c r="AL993" s="7" t="s">
        <v>18453</v>
      </c>
      <c r="AM993" s="7" t="s">
        <v>109</v>
      </c>
    </row>
    <row r="994" spans="1:39" x14ac:dyDescent="0.2">
      <c r="A994">
        <v>1</v>
      </c>
      <c r="B994">
        <v>1</v>
      </c>
      <c r="G994" s="7">
        <v>1063</v>
      </c>
      <c r="H994" s="7" t="s">
        <v>40</v>
      </c>
      <c r="I994" s="7">
        <v>2721735</v>
      </c>
      <c r="J994" s="7">
        <v>1070</v>
      </c>
      <c r="K994" s="7" t="s">
        <v>40</v>
      </c>
      <c r="L994" s="7">
        <v>60</v>
      </c>
      <c r="M994" s="7" t="s">
        <v>91</v>
      </c>
      <c r="N994" s="7">
        <v>2721735</v>
      </c>
      <c r="O994" s="7" t="s">
        <v>34339</v>
      </c>
      <c r="P994" s="7" t="s">
        <v>93</v>
      </c>
      <c r="Q994" s="7" t="s">
        <v>34340</v>
      </c>
      <c r="R994" s="7" t="s">
        <v>34341</v>
      </c>
      <c r="S994" s="7"/>
      <c r="T994" s="7" t="s">
        <v>34342</v>
      </c>
      <c r="U994" s="7" t="s">
        <v>34343</v>
      </c>
      <c r="V994" s="7" t="s">
        <v>98</v>
      </c>
      <c r="W994" s="7" t="s">
        <v>34344</v>
      </c>
      <c r="X994" s="7"/>
      <c r="Y994" s="7"/>
      <c r="Z994" s="7"/>
      <c r="AA994" s="7" t="s">
        <v>34345</v>
      </c>
      <c r="AB994" s="7" t="s">
        <v>100</v>
      </c>
      <c r="AC994" s="7" t="s">
        <v>101</v>
      </c>
      <c r="AD994" s="7" t="s">
        <v>102</v>
      </c>
      <c r="AE994" s="7" t="s">
        <v>105</v>
      </c>
      <c r="AF994" s="7" t="s">
        <v>106</v>
      </c>
      <c r="AG994" s="7" t="s">
        <v>105</v>
      </c>
      <c r="AH994" s="7" t="s">
        <v>106</v>
      </c>
      <c r="AI994" s="7" t="s">
        <v>1541</v>
      </c>
      <c r="AJ994" s="7" t="s">
        <v>1542</v>
      </c>
      <c r="AK994" s="7" t="s">
        <v>1541</v>
      </c>
      <c r="AL994" s="7" t="s">
        <v>1542</v>
      </c>
      <c r="AM994" s="7" t="s">
        <v>109</v>
      </c>
    </row>
    <row r="995" spans="1:39" x14ac:dyDescent="0.2">
      <c r="A995">
        <v>1</v>
      </c>
      <c r="B995">
        <v>1</v>
      </c>
      <c r="G995" s="7">
        <v>1064</v>
      </c>
      <c r="H995" s="7" t="s">
        <v>40</v>
      </c>
      <c r="I995" s="7">
        <v>2750144</v>
      </c>
      <c r="J995" s="7">
        <v>1071</v>
      </c>
      <c r="K995" s="7" t="s">
        <v>40</v>
      </c>
      <c r="L995" s="7">
        <v>61</v>
      </c>
      <c r="M995" s="7" t="s">
        <v>91</v>
      </c>
      <c r="N995" s="7">
        <v>2750144</v>
      </c>
      <c r="O995" s="7" t="s">
        <v>34346</v>
      </c>
      <c r="P995" s="7" t="s">
        <v>93</v>
      </c>
      <c r="Q995" s="7" t="s">
        <v>34347</v>
      </c>
      <c r="R995" s="7" t="s">
        <v>34348</v>
      </c>
      <c r="S995" s="7"/>
      <c r="T995" s="7" t="s">
        <v>34349</v>
      </c>
      <c r="U995" s="7" t="s">
        <v>34350</v>
      </c>
      <c r="V995" s="7" t="s">
        <v>98</v>
      </c>
      <c r="W995" s="7" t="s">
        <v>34351</v>
      </c>
      <c r="X995" s="7"/>
      <c r="Y995" s="7"/>
      <c r="Z995" s="7"/>
      <c r="AA995" s="7" t="s">
        <v>34352</v>
      </c>
      <c r="AB995" s="7" t="s">
        <v>100</v>
      </c>
      <c r="AC995" s="7" t="s">
        <v>101</v>
      </c>
      <c r="AD995" s="7" t="s">
        <v>102</v>
      </c>
      <c r="AE995" s="7" t="s">
        <v>105</v>
      </c>
      <c r="AF995" s="7" t="s">
        <v>106</v>
      </c>
      <c r="AG995" s="7" t="s">
        <v>33653</v>
      </c>
      <c r="AH995" s="7" t="s">
        <v>936</v>
      </c>
      <c r="AI995" s="7" t="s">
        <v>634</v>
      </c>
      <c r="AJ995" s="7" t="s">
        <v>635</v>
      </c>
      <c r="AK995" s="7" t="s">
        <v>33653</v>
      </c>
      <c r="AL995" s="7" t="s">
        <v>936</v>
      </c>
      <c r="AM995" s="7" t="s">
        <v>109</v>
      </c>
    </row>
    <row r="996" spans="1:39" x14ac:dyDescent="0.2">
      <c r="A996">
        <v>1</v>
      </c>
      <c r="B996">
        <v>1</v>
      </c>
      <c r="G996" s="7">
        <v>1065</v>
      </c>
      <c r="H996" s="7" t="s">
        <v>40</v>
      </c>
      <c r="I996" s="7">
        <v>2833009</v>
      </c>
      <c r="J996" s="7">
        <v>1072</v>
      </c>
      <c r="K996" s="7" t="s">
        <v>40</v>
      </c>
      <c r="L996" s="7">
        <v>62</v>
      </c>
      <c r="M996" s="7" t="s">
        <v>91</v>
      </c>
      <c r="N996" s="7">
        <v>2833009</v>
      </c>
      <c r="O996" s="7" t="s">
        <v>34353</v>
      </c>
      <c r="P996" s="7" t="s">
        <v>93</v>
      </c>
      <c r="Q996" s="7" t="s">
        <v>34354</v>
      </c>
      <c r="R996" s="7" t="s">
        <v>34355</v>
      </c>
      <c r="S996" s="7"/>
      <c r="T996" s="7" t="s">
        <v>34356</v>
      </c>
      <c r="U996" s="7" t="s">
        <v>34357</v>
      </c>
      <c r="V996" s="7" t="s">
        <v>98</v>
      </c>
      <c r="W996" s="7" t="s">
        <v>34358</v>
      </c>
      <c r="X996" s="7"/>
      <c r="Y996" s="7"/>
      <c r="Z996" s="7"/>
      <c r="AA996" s="7" t="s">
        <v>34359</v>
      </c>
      <c r="AB996" s="7" t="s">
        <v>100</v>
      </c>
      <c r="AC996" s="7" t="s">
        <v>101</v>
      </c>
      <c r="AD996" s="7" t="s">
        <v>102</v>
      </c>
      <c r="AE996" s="7" t="s">
        <v>1561</v>
      </c>
      <c r="AF996" s="7" t="s">
        <v>1562</v>
      </c>
      <c r="AG996" s="7" t="s">
        <v>12869</v>
      </c>
      <c r="AH996" s="7" t="s">
        <v>12870</v>
      </c>
      <c r="AI996" s="7" t="s">
        <v>1561</v>
      </c>
      <c r="AJ996" s="7" t="s">
        <v>1562</v>
      </c>
      <c r="AK996" s="7" t="s">
        <v>12869</v>
      </c>
      <c r="AL996" s="7" t="s">
        <v>12870</v>
      </c>
      <c r="AM996" s="7" t="s">
        <v>109</v>
      </c>
    </row>
    <row r="997" spans="1:39" x14ac:dyDescent="0.2">
      <c r="A997">
        <v>1</v>
      </c>
      <c r="B997">
        <v>1</v>
      </c>
      <c r="G997" s="7">
        <v>1066</v>
      </c>
      <c r="H997" s="7" t="s">
        <v>40</v>
      </c>
      <c r="I997" s="7">
        <v>2883974</v>
      </c>
      <c r="J997" s="7">
        <v>1073</v>
      </c>
      <c r="K997" s="7" t="s">
        <v>40</v>
      </c>
      <c r="L997" s="7">
        <v>63</v>
      </c>
      <c r="M997" s="7" t="s">
        <v>91</v>
      </c>
      <c r="N997" s="7">
        <v>2883974</v>
      </c>
      <c r="O997" s="7" t="s">
        <v>34360</v>
      </c>
      <c r="P997" s="7" t="s">
        <v>93</v>
      </c>
      <c r="Q997" s="7" t="s">
        <v>34361</v>
      </c>
      <c r="R997" s="7" t="s">
        <v>34362</v>
      </c>
      <c r="S997" s="7"/>
      <c r="T997" s="7" t="s">
        <v>34363</v>
      </c>
      <c r="U997" s="7" t="s">
        <v>34364</v>
      </c>
      <c r="V997" s="7" t="s">
        <v>98</v>
      </c>
      <c r="W997" s="7" t="s">
        <v>34365</v>
      </c>
      <c r="X997" s="7"/>
      <c r="Y997" s="7"/>
      <c r="Z997" s="7"/>
      <c r="AA997" s="7" t="s">
        <v>34366</v>
      </c>
      <c r="AB997" s="7" t="s">
        <v>100</v>
      </c>
      <c r="AC997" s="7" t="s">
        <v>101</v>
      </c>
      <c r="AD997" s="7" t="s">
        <v>102</v>
      </c>
      <c r="AE997" s="7" t="s">
        <v>656</v>
      </c>
      <c r="AF997" s="7" t="s">
        <v>657</v>
      </c>
      <c r="AG997" s="7" t="s">
        <v>17664</v>
      </c>
      <c r="AH997" s="7" t="s">
        <v>17665</v>
      </c>
      <c r="AI997" s="7" t="s">
        <v>656</v>
      </c>
      <c r="AJ997" s="7" t="s">
        <v>657</v>
      </c>
      <c r="AK997" s="7" t="s">
        <v>17664</v>
      </c>
      <c r="AL997" s="7" t="s">
        <v>17665</v>
      </c>
      <c r="AM997" s="7" t="s">
        <v>109</v>
      </c>
    </row>
    <row r="998" spans="1:39" x14ac:dyDescent="0.2">
      <c r="A998">
        <v>1</v>
      </c>
      <c r="B998">
        <v>1</v>
      </c>
      <c r="G998" s="7">
        <v>1067</v>
      </c>
      <c r="H998" s="7" t="s">
        <v>40</v>
      </c>
      <c r="I998" s="7">
        <v>2936969</v>
      </c>
      <c r="J998" s="7">
        <v>1074</v>
      </c>
      <c r="K998" s="7" t="s">
        <v>40</v>
      </c>
      <c r="L998" s="7">
        <v>64</v>
      </c>
      <c r="M998" s="7" t="s">
        <v>91</v>
      </c>
      <c r="N998" s="7">
        <v>2936969</v>
      </c>
      <c r="O998" s="7" t="s">
        <v>34367</v>
      </c>
      <c r="P998" s="7" t="s">
        <v>93</v>
      </c>
      <c r="Q998" s="7" t="s">
        <v>34368</v>
      </c>
      <c r="R998" s="7" t="s">
        <v>34369</v>
      </c>
      <c r="S998" s="7"/>
      <c r="T998" s="7" t="s">
        <v>34370</v>
      </c>
      <c r="U998" s="7" t="s">
        <v>34371</v>
      </c>
      <c r="V998" s="7" t="s">
        <v>98</v>
      </c>
      <c r="W998" s="7" t="s">
        <v>34372</v>
      </c>
      <c r="X998" s="7"/>
      <c r="Y998" s="7"/>
      <c r="Z998" s="7"/>
      <c r="AA998" s="7" t="s">
        <v>34373</v>
      </c>
      <c r="AB998" s="7" t="s">
        <v>100</v>
      </c>
      <c r="AC998" s="7" t="s">
        <v>101</v>
      </c>
      <c r="AD998" s="7" t="s">
        <v>102</v>
      </c>
      <c r="AE998" s="7" t="s">
        <v>105</v>
      </c>
      <c r="AF998" s="7" t="s">
        <v>106</v>
      </c>
      <c r="AG998" s="7" t="s">
        <v>105</v>
      </c>
      <c r="AH998" s="7" t="s">
        <v>106</v>
      </c>
      <c r="AI998" s="7" t="s">
        <v>4372</v>
      </c>
      <c r="AJ998" s="7" t="s">
        <v>4373</v>
      </c>
      <c r="AK998" s="7" t="s">
        <v>105</v>
      </c>
      <c r="AL998" s="7" t="s">
        <v>106</v>
      </c>
      <c r="AM998" s="7" t="s">
        <v>109</v>
      </c>
    </row>
    <row r="999" spans="1:39" x14ac:dyDescent="0.2">
      <c r="A999">
        <v>1</v>
      </c>
      <c r="B999">
        <v>1</v>
      </c>
      <c r="G999" s="7">
        <v>1068</v>
      </c>
      <c r="H999" s="7" t="s">
        <v>40</v>
      </c>
      <c r="I999" s="7">
        <v>2964720</v>
      </c>
      <c r="J999" s="7">
        <v>1075</v>
      </c>
      <c r="K999" s="7" t="s">
        <v>40</v>
      </c>
      <c r="L999" s="7">
        <v>65</v>
      </c>
      <c r="M999" s="7" t="s">
        <v>91</v>
      </c>
      <c r="N999" s="7">
        <v>2964720</v>
      </c>
      <c r="O999" s="7" t="s">
        <v>34374</v>
      </c>
      <c r="P999" s="7" t="s">
        <v>93</v>
      </c>
      <c r="Q999" s="7" t="s">
        <v>34375</v>
      </c>
      <c r="R999" s="7" t="s">
        <v>34376</v>
      </c>
      <c r="S999" s="7"/>
      <c r="T999" s="7" t="s">
        <v>34377</v>
      </c>
      <c r="U999" s="7" t="s">
        <v>34378</v>
      </c>
      <c r="V999" s="7" t="s">
        <v>98</v>
      </c>
      <c r="W999" s="7" t="s">
        <v>34379</v>
      </c>
      <c r="X999" s="7"/>
      <c r="Y999" s="7"/>
      <c r="Z999" s="7"/>
      <c r="AA999" s="7" t="s">
        <v>34380</v>
      </c>
      <c r="AB999" s="7" t="s">
        <v>100</v>
      </c>
      <c r="AC999" s="7" t="s">
        <v>101</v>
      </c>
      <c r="AD999" s="7" t="s">
        <v>102</v>
      </c>
      <c r="AE999" s="7" t="s">
        <v>34381</v>
      </c>
      <c r="AF999" s="7" t="s">
        <v>34382</v>
      </c>
      <c r="AG999" s="7" t="s">
        <v>105</v>
      </c>
      <c r="AH999" s="7" t="s">
        <v>106</v>
      </c>
      <c r="AI999" s="7" t="s">
        <v>34381</v>
      </c>
      <c r="AJ999" s="7" t="s">
        <v>34382</v>
      </c>
      <c r="AK999" s="7" t="s">
        <v>20045</v>
      </c>
      <c r="AL999" s="7" t="s">
        <v>20046</v>
      </c>
      <c r="AM999" s="7" t="s">
        <v>109</v>
      </c>
    </row>
    <row r="1000" spans="1:39" x14ac:dyDescent="0.2">
      <c r="A1000">
        <v>1</v>
      </c>
      <c r="B1000">
        <v>1</v>
      </c>
      <c r="G1000" s="7">
        <v>1069</v>
      </c>
      <c r="H1000" s="7" t="s">
        <v>40</v>
      </c>
      <c r="I1000" s="7">
        <v>2984564</v>
      </c>
      <c r="J1000" s="7">
        <v>1076</v>
      </c>
      <c r="K1000" s="7" t="s">
        <v>40</v>
      </c>
      <c r="L1000" s="7">
        <v>66</v>
      </c>
      <c r="M1000" s="7" t="s">
        <v>91</v>
      </c>
      <c r="N1000" s="7">
        <v>2984564</v>
      </c>
      <c r="O1000" s="7" t="s">
        <v>34383</v>
      </c>
      <c r="P1000" s="7" t="s">
        <v>93</v>
      </c>
      <c r="Q1000" s="7" t="s">
        <v>34384</v>
      </c>
      <c r="R1000" s="7" t="s">
        <v>34385</v>
      </c>
      <c r="S1000" s="7"/>
      <c r="T1000" s="7" t="s">
        <v>34386</v>
      </c>
      <c r="U1000" s="7" t="s">
        <v>34387</v>
      </c>
      <c r="V1000" s="7" t="s">
        <v>98</v>
      </c>
      <c r="W1000" s="7" t="s">
        <v>34388</v>
      </c>
      <c r="X1000" s="7"/>
      <c r="Y1000" s="7"/>
      <c r="Z1000" s="7"/>
      <c r="AA1000" s="7" t="s">
        <v>34389</v>
      </c>
      <c r="AB1000" s="7" t="s">
        <v>100</v>
      </c>
      <c r="AC1000" s="7" t="s">
        <v>101</v>
      </c>
      <c r="AD1000" s="7" t="s">
        <v>102</v>
      </c>
      <c r="AE1000" s="7" t="s">
        <v>105</v>
      </c>
      <c r="AF1000" s="7" t="s">
        <v>106</v>
      </c>
      <c r="AG1000" s="7" t="s">
        <v>23022</v>
      </c>
      <c r="AH1000" s="7" t="s">
        <v>23023</v>
      </c>
      <c r="AI1000" s="7" t="s">
        <v>34390</v>
      </c>
      <c r="AJ1000" s="7" t="s">
        <v>34391</v>
      </c>
      <c r="AK1000" s="7" t="s">
        <v>23022</v>
      </c>
      <c r="AL1000" s="7" t="s">
        <v>23023</v>
      </c>
      <c r="AM1000" s="7" t="s">
        <v>109</v>
      </c>
    </row>
    <row r="1001" spans="1:39" x14ac:dyDescent="0.2">
      <c r="A1001">
        <v>1</v>
      </c>
      <c r="B1001">
        <v>1</v>
      </c>
      <c r="G1001" s="7">
        <v>1070</v>
      </c>
      <c r="H1001" s="7" t="s">
        <v>40</v>
      </c>
      <c r="I1001" s="7">
        <v>2998107</v>
      </c>
      <c r="J1001" s="7">
        <v>1077</v>
      </c>
      <c r="K1001" s="7" t="s">
        <v>40</v>
      </c>
      <c r="L1001" s="7">
        <v>67</v>
      </c>
      <c r="M1001" s="7" t="s">
        <v>91</v>
      </c>
      <c r="N1001" s="7">
        <v>2998107</v>
      </c>
      <c r="O1001" s="7" t="s">
        <v>34392</v>
      </c>
      <c r="P1001" s="7" t="s">
        <v>93</v>
      </c>
      <c r="Q1001" s="7" t="s">
        <v>34393</v>
      </c>
      <c r="R1001" s="7" t="s">
        <v>34394</v>
      </c>
      <c r="S1001" s="7"/>
      <c r="T1001" s="7" t="s">
        <v>34395</v>
      </c>
      <c r="U1001" s="7" t="s">
        <v>34396</v>
      </c>
      <c r="V1001" s="7" t="s">
        <v>98</v>
      </c>
      <c r="W1001" s="7" t="s">
        <v>34397</v>
      </c>
      <c r="X1001" s="7"/>
      <c r="Y1001" s="7"/>
      <c r="Z1001" s="7"/>
      <c r="AA1001" s="7" t="s">
        <v>34398</v>
      </c>
      <c r="AB1001" s="7" t="s">
        <v>100</v>
      </c>
      <c r="AC1001" s="7" t="s">
        <v>101</v>
      </c>
      <c r="AD1001" s="7" t="s">
        <v>102</v>
      </c>
      <c r="AE1001" s="7" t="s">
        <v>26369</v>
      </c>
      <c r="AF1001" s="7" t="s">
        <v>26370</v>
      </c>
      <c r="AG1001" s="7" t="s">
        <v>105</v>
      </c>
      <c r="AH1001" s="7" t="s">
        <v>106</v>
      </c>
      <c r="AI1001" s="7" t="s">
        <v>26369</v>
      </c>
      <c r="AJ1001" s="7" t="s">
        <v>26370</v>
      </c>
      <c r="AK1001" s="7" t="s">
        <v>12008</v>
      </c>
      <c r="AL1001" s="7" t="s">
        <v>12009</v>
      </c>
      <c r="AM1001" s="7" t="s">
        <v>109</v>
      </c>
    </row>
    <row r="1002" spans="1:39" x14ac:dyDescent="0.2">
      <c r="A1002">
        <v>1</v>
      </c>
      <c r="B1002">
        <v>1</v>
      </c>
      <c r="G1002" s="7">
        <v>1071</v>
      </c>
      <c r="H1002" s="7" t="s">
        <v>40</v>
      </c>
      <c r="I1002" s="7">
        <v>3005089</v>
      </c>
      <c r="J1002" s="7">
        <v>1078</v>
      </c>
      <c r="K1002" s="7" t="s">
        <v>40</v>
      </c>
      <c r="L1002" s="7">
        <v>68</v>
      </c>
      <c r="M1002" s="7" t="s">
        <v>91</v>
      </c>
      <c r="N1002" s="7">
        <v>3005089</v>
      </c>
      <c r="O1002" s="7" t="s">
        <v>34399</v>
      </c>
      <c r="P1002" s="7" t="s">
        <v>93</v>
      </c>
      <c r="Q1002" s="7" t="s">
        <v>34400</v>
      </c>
      <c r="R1002" s="7" t="s">
        <v>34401</v>
      </c>
      <c r="S1002" s="7"/>
      <c r="T1002" s="7" t="s">
        <v>34402</v>
      </c>
      <c r="U1002" s="7" t="s">
        <v>34403</v>
      </c>
      <c r="V1002" s="7" t="s">
        <v>98</v>
      </c>
      <c r="W1002" s="7" t="s">
        <v>34404</v>
      </c>
      <c r="X1002" s="7"/>
      <c r="Y1002" s="7"/>
      <c r="Z1002" s="7"/>
      <c r="AA1002" s="7" t="s">
        <v>34405</v>
      </c>
      <c r="AB1002" s="7" t="s">
        <v>100</v>
      </c>
      <c r="AC1002" s="7" t="s">
        <v>101</v>
      </c>
      <c r="AD1002" s="7" t="s">
        <v>102</v>
      </c>
      <c r="AE1002" s="7" t="s">
        <v>14562</v>
      </c>
      <c r="AF1002" s="7" t="s">
        <v>14563</v>
      </c>
      <c r="AG1002" s="7" t="s">
        <v>105</v>
      </c>
      <c r="AH1002" s="7" t="s">
        <v>106</v>
      </c>
      <c r="AI1002" s="7" t="s">
        <v>14562</v>
      </c>
      <c r="AJ1002" s="7" t="s">
        <v>14563</v>
      </c>
      <c r="AK1002" s="7" t="s">
        <v>12905</v>
      </c>
      <c r="AL1002" s="7" t="s">
        <v>12906</v>
      </c>
      <c r="AM1002" s="7" t="s">
        <v>109</v>
      </c>
    </row>
    <row r="1003" spans="1:39" x14ac:dyDescent="0.2">
      <c r="A1003">
        <v>1</v>
      </c>
      <c r="B1003">
        <v>1</v>
      </c>
      <c r="G1003" s="7">
        <v>1072</v>
      </c>
      <c r="H1003" s="7" t="s">
        <v>40</v>
      </c>
      <c r="I1003" s="7">
        <v>3100139</v>
      </c>
      <c r="J1003" s="7">
        <v>1079</v>
      </c>
      <c r="K1003" s="7" t="s">
        <v>40</v>
      </c>
      <c r="L1003" s="7">
        <v>69</v>
      </c>
      <c r="M1003" s="7" t="s">
        <v>91</v>
      </c>
      <c r="N1003" s="7">
        <v>3100139</v>
      </c>
      <c r="O1003" s="7" t="s">
        <v>34406</v>
      </c>
      <c r="P1003" s="7" t="s">
        <v>93</v>
      </c>
      <c r="Q1003" s="7" t="s">
        <v>34407</v>
      </c>
      <c r="R1003" s="7" t="s">
        <v>34408</v>
      </c>
      <c r="S1003" s="7"/>
      <c r="T1003" s="7" t="s">
        <v>34409</v>
      </c>
      <c r="U1003" s="7" t="s">
        <v>34410</v>
      </c>
      <c r="V1003" s="7" t="s">
        <v>98</v>
      </c>
      <c r="W1003" s="7" t="s">
        <v>34411</v>
      </c>
      <c r="X1003" s="7"/>
      <c r="Y1003" s="7"/>
      <c r="Z1003" s="7"/>
      <c r="AA1003" s="7" t="s">
        <v>34412</v>
      </c>
      <c r="AB1003" s="7" t="s">
        <v>100</v>
      </c>
      <c r="AC1003" s="7" t="s">
        <v>101</v>
      </c>
      <c r="AD1003" s="7" t="s">
        <v>102</v>
      </c>
      <c r="AE1003" s="7" t="s">
        <v>105</v>
      </c>
      <c r="AF1003" s="7" t="s">
        <v>106</v>
      </c>
      <c r="AG1003" s="7" t="s">
        <v>105</v>
      </c>
      <c r="AH1003" s="7" t="s">
        <v>106</v>
      </c>
      <c r="AI1003" s="7" t="s">
        <v>27210</v>
      </c>
      <c r="AJ1003" s="7" t="s">
        <v>27211</v>
      </c>
      <c r="AK1003" s="7" t="s">
        <v>27210</v>
      </c>
      <c r="AL1003" s="7" t="s">
        <v>27211</v>
      </c>
      <c r="AM1003" s="7" t="s">
        <v>109</v>
      </c>
    </row>
    <row r="1004" spans="1:39" x14ac:dyDescent="0.2">
      <c r="A1004">
        <v>1</v>
      </c>
      <c r="B1004">
        <v>1</v>
      </c>
      <c r="G1004" s="7">
        <v>1073</v>
      </c>
      <c r="H1004" s="7" t="s">
        <v>40</v>
      </c>
      <c r="I1004" s="7">
        <v>3372162</v>
      </c>
      <c r="J1004" s="7">
        <v>1080</v>
      </c>
      <c r="K1004" s="7" t="s">
        <v>40</v>
      </c>
      <c r="L1004" s="7">
        <v>70</v>
      </c>
      <c r="M1004" s="7" t="s">
        <v>91</v>
      </c>
      <c r="N1004" s="7">
        <v>3372162</v>
      </c>
      <c r="O1004" s="7" t="s">
        <v>34413</v>
      </c>
      <c r="P1004" s="7" t="s">
        <v>93</v>
      </c>
      <c r="Q1004" s="7" t="s">
        <v>34414</v>
      </c>
      <c r="R1004" s="7" t="s">
        <v>34415</v>
      </c>
      <c r="S1004" s="7"/>
      <c r="T1004" s="7" t="s">
        <v>34416</v>
      </c>
      <c r="U1004" s="7" t="s">
        <v>34417</v>
      </c>
      <c r="V1004" s="7" t="s">
        <v>98</v>
      </c>
      <c r="W1004" s="7" t="s">
        <v>34418</v>
      </c>
      <c r="X1004" s="7"/>
      <c r="Y1004" s="7"/>
      <c r="Z1004" s="7"/>
      <c r="AA1004" s="7" t="s">
        <v>34419</v>
      </c>
      <c r="AB1004" s="7" t="s">
        <v>100</v>
      </c>
      <c r="AC1004" s="7" t="s">
        <v>101</v>
      </c>
      <c r="AD1004" s="7" t="s">
        <v>102</v>
      </c>
      <c r="AE1004" s="7" t="s">
        <v>28676</v>
      </c>
      <c r="AF1004" s="7" t="s">
        <v>28677</v>
      </c>
      <c r="AG1004" s="7" t="s">
        <v>30821</v>
      </c>
      <c r="AH1004" s="7" t="s">
        <v>30822</v>
      </c>
      <c r="AI1004" s="7" t="s">
        <v>28676</v>
      </c>
      <c r="AJ1004" s="7" t="s">
        <v>28677</v>
      </c>
      <c r="AK1004" s="7" t="s">
        <v>30821</v>
      </c>
      <c r="AL1004" s="7" t="s">
        <v>30822</v>
      </c>
      <c r="AM1004" s="7" t="s">
        <v>109</v>
      </c>
    </row>
    <row r="1005" spans="1:39" x14ac:dyDescent="0.2">
      <c r="A1005">
        <v>1</v>
      </c>
      <c r="B1005">
        <v>1</v>
      </c>
      <c r="G1005" s="7">
        <v>1074</v>
      </c>
      <c r="H1005" s="7" t="s">
        <v>40</v>
      </c>
      <c r="I1005" s="7">
        <v>3381699</v>
      </c>
      <c r="J1005" s="7">
        <v>1081</v>
      </c>
      <c r="K1005" s="7" t="s">
        <v>40</v>
      </c>
      <c r="L1005" s="7">
        <v>71</v>
      </c>
      <c r="M1005" s="7" t="s">
        <v>91</v>
      </c>
      <c r="N1005" s="7">
        <v>3381699</v>
      </c>
      <c r="O1005" s="7" t="s">
        <v>34420</v>
      </c>
      <c r="P1005" s="7" t="s">
        <v>93</v>
      </c>
      <c r="Q1005" s="7" t="s">
        <v>34421</v>
      </c>
      <c r="R1005" s="7" t="s">
        <v>34422</v>
      </c>
      <c r="S1005" s="7"/>
      <c r="T1005" s="7" t="s">
        <v>34423</v>
      </c>
      <c r="U1005" s="7" t="s">
        <v>34424</v>
      </c>
      <c r="V1005" s="7" t="s">
        <v>98</v>
      </c>
      <c r="W1005" s="7" t="s">
        <v>34425</v>
      </c>
      <c r="X1005" s="7"/>
      <c r="Y1005" s="7"/>
      <c r="Z1005" s="7"/>
      <c r="AA1005" s="7" t="s">
        <v>34426</v>
      </c>
      <c r="AB1005" s="7" t="s">
        <v>100</v>
      </c>
      <c r="AC1005" s="7" t="s">
        <v>101</v>
      </c>
      <c r="AD1005" s="7" t="s">
        <v>102</v>
      </c>
      <c r="AE1005" s="7" t="s">
        <v>5430</v>
      </c>
      <c r="AF1005" s="7" t="s">
        <v>5431</v>
      </c>
      <c r="AG1005" s="7" t="s">
        <v>105</v>
      </c>
      <c r="AH1005" s="7" t="s">
        <v>106</v>
      </c>
      <c r="AI1005" s="7" t="s">
        <v>5430</v>
      </c>
      <c r="AJ1005" s="7" t="s">
        <v>5431</v>
      </c>
      <c r="AK1005" s="7" t="s">
        <v>16120</v>
      </c>
      <c r="AL1005" s="7" t="s">
        <v>16121</v>
      </c>
      <c r="AM1005" s="7" t="s">
        <v>109</v>
      </c>
    </row>
    <row r="1006" spans="1:39" x14ac:dyDescent="0.2">
      <c r="A1006">
        <v>1</v>
      </c>
      <c r="B1006">
        <v>1</v>
      </c>
      <c r="G1006" s="7">
        <v>1075</v>
      </c>
      <c r="H1006" s="7" t="s">
        <v>40</v>
      </c>
      <c r="I1006" s="7">
        <v>3398695</v>
      </c>
      <c r="J1006" s="7">
        <v>1082</v>
      </c>
      <c r="K1006" s="7" t="s">
        <v>40</v>
      </c>
      <c r="L1006" s="7">
        <v>72</v>
      </c>
      <c r="M1006" s="7" t="s">
        <v>91</v>
      </c>
      <c r="N1006" s="7">
        <v>3398695</v>
      </c>
      <c r="O1006" s="7" t="s">
        <v>34427</v>
      </c>
      <c r="P1006" s="7" t="s">
        <v>93</v>
      </c>
      <c r="Q1006" s="7" t="s">
        <v>34428</v>
      </c>
      <c r="R1006" s="7" t="s">
        <v>34429</v>
      </c>
      <c r="S1006" s="7"/>
      <c r="T1006" s="7" t="s">
        <v>34430</v>
      </c>
      <c r="U1006" s="7" t="s">
        <v>34431</v>
      </c>
      <c r="V1006" s="7" t="s">
        <v>98</v>
      </c>
      <c r="W1006" s="7" t="s">
        <v>34432</v>
      </c>
      <c r="X1006" s="7"/>
      <c r="Y1006" s="7"/>
      <c r="Z1006" s="7"/>
      <c r="AA1006" s="7" t="s">
        <v>34433</v>
      </c>
      <c r="AB1006" s="7" t="s">
        <v>100</v>
      </c>
      <c r="AC1006" s="7" t="s">
        <v>101</v>
      </c>
      <c r="AD1006" s="7" t="s">
        <v>102</v>
      </c>
      <c r="AE1006" s="7" t="s">
        <v>3574</v>
      </c>
      <c r="AF1006" s="7" t="s">
        <v>3575</v>
      </c>
      <c r="AG1006" s="7" t="s">
        <v>105</v>
      </c>
      <c r="AH1006" s="7" t="s">
        <v>106</v>
      </c>
      <c r="AI1006" s="7" t="s">
        <v>3574</v>
      </c>
      <c r="AJ1006" s="7" t="s">
        <v>3575</v>
      </c>
      <c r="AK1006" s="7" t="s">
        <v>34434</v>
      </c>
      <c r="AL1006" s="7" t="s">
        <v>34435</v>
      </c>
      <c r="AM1006" s="7" t="s">
        <v>109</v>
      </c>
    </row>
    <row r="1007" spans="1:39" x14ac:dyDescent="0.2">
      <c r="A1007">
        <v>1</v>
      </c>
      <c r="B1007">
        <v>1</v>
      </c>
      <c r="G1007" s="7">
        <v>1076</v>
      </c>
      <c r="H1007" s="7" t="s">
        <v>40</v>
      </c>
      <c r="I1007" s="7">
        <v>3518635</v>
      </c>
      <c r="J1007" s="7">
        <v>1083</v>
      </c>
      <c r="K1007" s="7" t="s">
        <v>40</v>
      </c>
      <c r="L1007" s="7">
        <v>73</v>
      </c>
      <c r="M1007" s="7" t="s">
        <v>91</v>
      </c>
      <c r="N1007" s="7">
        <v>3518635</v>
      </c>
      <c r="O1007" s="7" t="s">
        <v>34436</v>
      </c>
      <c r="P1007" s="7" t="s">
        <v>93</v>
      </c>
      <c r="Q1007" s="7" t="s">
        <v>34437</v>
      </c>
      <c r="R1007" s="7" t="s">
        <v>32979</v>
      </c>
      <c r="S1007" s="7"/>
      <c r="T1007" s="7" t="s">
        <v>34438</v>
      </c>
      <c r="U1007" s="7" t="s">
        <v>32981</v>
      </c>
      <c r="V1007" s="7" t="s">
        <v>98</v>
      </c>
      <c r="W1007" s="7" t="s">
        <v>34439</v>
      </c>
      <c r="X1007" s="7"/>
      <c r="Y1007" s="7"/>
      <c r="Z1007" s="7"/>
      <c r="AA1007" s="7" t="s">
        <v>34440</v>
      </c>
      <c r="AB1007" s="7" t="s">
        <v>100</v>
      </c>
      <c r="AC1007" s="7" t="s">
        <v>101</v>
      </c>
      <c r="AD1007" s="7" t="s">
        <v>102</v>
      </c>
      <c r="AE1007" s="7" t="s">
        <v>105</v>
      </c>
      <c r="AF1007" s="7" t="s">
        <v>106</v>
      </c>
      <c r="AG1007" s="7" t="s">
        <v>105</v>
      </c>
      <c r="AH1007" s="7" t="s">
        <v>106</v>
      </c>
      <c r="AI1007" s="7" t="s">
        <v>105</v>
      </c>
      <c r="AJ1007" s="7" t="s">
        <v>106</v>
      </c>
      <c r="AK1007" s="7" t="s">
        <v>105</v>
      </c>
      <c r="AL1007" s="7" t="s">
        <v>106</v>
      </c>
      <c r="AM1007" s="7" t="s">
        <v>109</v>
      </c>
    </row>
    <row r="1008" spans="1:39" x14ac:dyDescent="0.2">
      <c r="A1008">
        <v>1</v>
      </c>
      <c r="B1008">
        <v>1</v>
      </c>
      <c r="G1008" s="7">
        <v>1077</v>
      </c>
      <c r="H1008" s="7" t="s">
        <v>40</v>
      </c>
      <c r="I1008" s="7">
        <v>3530893</v>
      </c>
      <c r="J1008" s="7">
        <v>1084</v>
      </c>
      <c r="K1008" s="7" t="s">
        <v>40</v>
      </c>
      <c r="L1008" s="7">
        <v>74</v>
      </c>
      <c r="M1008" s="7" t="s">
        <v>91</v>
      </c>
      <c r="N1008" s="7">
        <v>3530893</v>
      </c>
      <c r="O1008" s="7" t="s">
        <v>34441</v>
      </c>
      <c r="P1008" s="7" t="s">
        <v>93</v>
      </c>
      <c r="Q1008" s="7" t="s">
        <v>34442</v>
      </c>
      <c r="R1008" s="7" t="s">
        <v>34443</v>
      </c>
      <c r="S1008" s="7"/>
      <c r="T1008" s="7" t="s">
        <v>34444</v>
      </c>
      <c r="U1008" s="7" t="s">
        <v>34445</v>
      </c>
      <c r="V1008" s="7" t="s">
        <v>98</v>
      </c>
      <c r="W1008" s="7" t="s">
        <v>34446</v>
      </c>
      <c r="X1008" s="7"/>
      <c r="Y1008" s="7"/>
      <c r="Z1008" s="7"/>
      <c r="AA1008" s="7" t="s">
        <v>34447</v>
      </c>
      <c r="AB1008" s="7" t="s">
        <v>100</v>
      </c>
      <c r="AC1008" s="7" t="s">
        <v>101</v>
      </c>
      <c r="AD1008" s="7" t="s">
        <v>102</v>
      </c>
      <c r="AE1008" s="7" t="s">
        <v>1720</v>
      </c>
      <c r="AF1008" s="7" t="s">
        <v>1721</v>
      </c>
      <c r="AG1008" s="7" t="s">
        <v>1722</v>
      </c>
      <c r="AH1008" s="7" t="s">
        <v>1723</v>
      </c>
      <c r="AI1008" s="7" t="s">
        <v>1720</v>
      </c>
      <c r="AJ1008" s="7" t="s">
        <v>1721</v>
      </c>
      <c r="AK1008" s="7" t="s">
        <v>1722</v>
      </c>
      <c r="AL1008" s="7" t="s">
        <v>1723</v>
      </c>
      <c r="AM1008" s="7" t="s">
        <v>109</v>
      </c>
    </row>
    <row r="1009" spans="1:39" x14ac:dyDescent="0.2">
      <c r="A1009">
        <v>1</v>
      </c>
      <c r="B1009">
        <v>1</v>
      </c>
      <c r="G1009" s="7">
        <v>1078</v>
      </c>
      <c r="H1009" s="7" t="s">
        <v>40</v>
      </c>
      <c r="I1009" s="7">
        <v>3540513</v>
      </c>
      <c r="J1009" s="7">
        <v>1085</v>
      </c>
      <c r="K1009" s="7" t="s">
        <v>40</v>
      </c>
      <c r="L1009" s="7">
        <v>75</v>
      </c>
      <c r="M1009" s="7" t="s">
        <v>91</v>
      </c>
      <c r="N1009" s="7">
        <v>3540513</v>
      </c>
      <c r="O1009" s="7" t="s">
        <v>34448</v>
      </c>
      <c r="P1009" s="7" t="s">
        <v>93</v>
      </c>
      <c r="Q1009" s="7" t="s">
        <v>34449</v>
      </c>
      <c r="R1009" s="7" t="s">
        <v>34450</v>
      </c>
      <c r="S1009" s="7"/>
      <c r="T1009" s="7" t="s">
        <v>34451</v>
      </c>
      <c r="U1009" s="7" t="s">
        <v>34452</v>
      </c>
      <c r="V1009" s="7" t="s">
        <v>98</v>
      </c>
      <c r="W1009" s="7" t="s">
        <v>34453</v>
      </c>
      <c r="X1009" s="7"/>
      <c r="Y1009" s="7"/>
      <c r="Z1009" s="7"/>
      <c r="AA1009" s="7" t="s">
        <v>34454</v>
      </c>
      <c r="AB1009" s="7" t="s">
        <v>100</v>
      </c>
      <c r="AC1009" s="7" t="s">
        <v>101</v>
      </c>
      <c r="AD1009" s="7" t="s">
        <v>102</v>
      </c>
      <c r="AE1009" s="7" t="s">
        <v>14657</v>
      </c>
      <c r="AF1009" s="7" t="s">
        <v>14658</v>
      </c>
      <c r="AG1009" s="7" t="s">
        <v>34455</v>
      </c>
      <c r="AH1009" s="7" t="s">
        <v>34456</v>
      </c>
      <c r="AI1009" s="7" t="s">
        <v>14657</v>
      </c>
      <c r="AJ1009" s="7" t="s">
        <v>14658</v>
      </c>
      <c r="AK1009" s="7" t="s">
        <v>34455</v>
      </c>
      <c r="AL1009" s="7" t="s">
        <v>34456</v>
      </c>
      <c r="AM1009" s="7" t="s">
        <v>109</v>
      </c>
    </row>
    <row r="1010" spans="1:39" x14ac:dyDescent="0.2">
      <c r="A1010">
        <v>1</v>
      </c>
      <c r="B1010">
        <v>1</v>
      </c>
      <c r="G1010" s="7">
        <v>1079</v>
      </c>
      <c r="H1010" s="7" t="s">
        <v>40</v>
      </c>
      <c r="I1010" s="7">
        <v>3584975</v>
      </c>
      <c r="J1010" s="7">
        <v>1086</v>
      </c>
      <c r="K1010" s="7" t="s">
        <v>40</v>
      </c>
      <c r="L1010" s="7">
        <v>76</v>
      </c>
      <c r="M1010" s="7" t="s">
        <v>91</v>
      </c>
      <c r="N1010" s="7">
        <v>3584975</v>
      </c>
      <c r="O1010" s="7" t="s">
        <v>34457</v>
      </c>
      <c r="P1010" s="7" t="s">
        <v>93</v>
      </c>
      <c r="Q1010" s="7" t="s">
        <v>34458</v>
      </c>
      <c r="R1010" s="7" t="s">
        <v>34459</v>
      </c>
      <c r="S1010" s="7"/>
      <c r="T1010" s="7" t="s">
        <v>34460</v>
      </c>
      <c r="U1010" s="7" t="s">
        <v>34461</v>
      </c>
      <c r="V1010" s="7" t="s">
        <v>98</v>
      </c>
      <c r="W1010" s="7" t="s">
        <v>34462</v>
      </c>
      <c r="X1010" s="7"/>
      <c r="Y1010" s="7"/>
      <c r="Z1010" s="7"/>
      <c r="AA1010" s="7" t="s">
        <v>34463</v>
      </c>
      <c r="AB1010" s="7" t="s">
        <v>100</v>
      </c>
      <c r="AC1010" s="7" t="s">
        <v>101</v>
      </c>
      <c r="AD1010" s="7" t="s">
        <v>102</v>
      </c>
      <c r="AE1010" s="7" t="s">
        <v>105</v>
      </c>
      <c r="AF1010" s="7" t="s">
        <v>106</v>
      </c>
      <c r="AG1010" s="7" t="s">
        <v>105</v>
      </c>
      <c r="AH1010" s="7" t="s">
        <v>106</v>
      </c>
      <c r="AI1010" s="7" t="s">
        <v>1744</v>
      </c>
      <c r="AJ1010" s="7" t="s">
        <v>1745</v>
      </c>
      <c r="AK1010" s="7" t="s">
        <v>105</v>
      </c>
      <c r="AL1010" s="7" t="s">
        <v>106</v>
      </c>
      <c r="AM1010" s="7" t="s">
        <v>109</v>
      </c>
    </row>
    <row r="1011" spans="1:39" x14ac:dyDescent="0.2">
      <c r="A1011">
        <v>1</v>
      </c>
      <c r="B1011">
        <v>1</v>
      </c>
      <c r="G1011" s="7">
        <v>1080</v>
      </c>
      <c r="H1011" s="7" t="s">
        <v>40</v>
      </c>
      <c r="I1011" s="7">
        <v>3587151</v>
      </c>
      <c r="J1011" s="7">
        <v>1087</v>
      </c>
      <c r="K1011" s="7" t="s">
        <v>40</v>
      </c>
      <c r="L1011" s="7">
        <v>77</v>
      </c>
      <c r="M1011" s="7" t="s">
        <v>91</v>
      </c>
      <c r="N1011" s="7">
        <v>3587151</v>
      </c>
      <c r="O1011" s="7" t="s">
        <v>34464</v>
      </c>
      <c r="P1011" s="7" t="s">
        <v>93</v>
      </c>
      <c r="Q1011" s="7" t="s">
        <v>34465</v>
      </c>
      <c r="R1011" s="7" t="s">
        <v>34466</v>
      </c>
      <c r="S1011" s="7"/>
      <c r="T1011" s="7" t="s">
        <v>34467</v>
      </c>
      <c r="U1011" s="7" t="s">
        <v>34468</v>
      </c>
      <c r="V1011" s="7" t="s">
        <v>98</v>
      </c>
      <c r="W1011" s="7" t="s">
        <v>34469</v>
      </c>
      <c r="X1011" s="7"/>
      <c r="Y1011" s="7"/>
      <c r="Z1011" s="7"/>
      <c r="AA1011" s="7" t="s">
        <v>34470</v>
      </c>
      <c r="AB1011" s="7" t="s">
        <v>100</v>
      </c>
      <c r="AC1011" s="7" t="s">
        <v>101</v>
      </c>
      <c r="AD1011" s="7" t="s">
        <v>102</v>
      </c>
      <c r="AE1011" s="7" t="s">
        <v>105</v>
      </c>
      <c r="AF1011" s="7" t="s">
        <v>106</v>
      </c>
      <c r="AG1011" s="7" t="s">
        <v>7966</v>
      </c>
      <c r="AH1011" s="7" t="s">
        <v>7967</v>
      </c>
      <c r="AI1011" s="7" t="s">
        <v>105</v>
      </c>
      <c r="AJ1011" s="7" t="s">
        <v>106</v>
      </c>
      <c r="AK1011" s="7" t="s">
        <v>7966</v>
      </c>
      <c r="AL1011" s="7" t="s">
        <v>7967</v>
      </c>
      <c r="AM1011" s="7" t="s">
        <v>109</v>
      </c>
    </row>
    <row r="1012" spans="1:39" x14ac:dyDescent="0.2">
      <c r="A1012">
        <v>1</v>
      </c>
      <c r="B1012">
        <v>1</v>
      </c>
      <c r="G1012" s="7">
        <v>1083</v>
      </c>
      <c r="H1012" s="7" t="s">
        <v>40</v>
      </c>
      <c r="I1012" s="7">
        <v>3626837</v>
      </c>
      <c r="J1012" s="7">
        <v>1088</v>
      </c>
      <c r="K1012" s="7" t="s">
        <v>40</v>
      </c>
      <c r="L1012" s="7">
        <v>78</v>
      </c>
      <c r="M1012" s="7" t="s">
        <v>91</v>
      </c>
      <c r="N1012" s="7">
        <v>3626837</v>
      </c>
      <c r="O1012" s="7" t="s">
        <v>34471</v>
      </c>
      <c r="P1012" s="7" t="s">
        <v>93</v>
      </c>
      <c r="Q1012" s="7" t="s">
        <v>34472</v>
      </c>
      <c r="R1012" s="7" t="s">
        <v>34473</v>
      </c>
      <c r="S1012" s="7"/>
      <c r="T1012" s="7" t="s">
        <v>34474</v>
      </c>
      <c r="U1012" s="7" t="s">
        <v>34475</v>
      </c>
      <c r="V1012" s="7" t="s">
        <v>98</v>
      </c>
      <c r="W1012" s="7" t="s">
        <v>34476</v>
      </c>
      <c r="X1012" s="7"/>
      <c r="Y1012" s="7"/>
      <c r="Z1012" s="7"/>
      <c r="AA1012" s="7" t="s">
        <v>34477</v>
      </c>
      <c r="AB1012" s="7" t="s">
        <v>100</v>
      </c>
      <c r="AC1012" s="7" t="s">
        <v>101</v>
      </c>
      <c r="AD1012" s="7" t="s">
        <v>102</v>
      </c>
      <c r="AE1012" s="7" t="s">
        <v>105</v>
      </c>
      <c r="AF1012" s="7" t="s">
        <v>106</v>
      </c>
      <c r="AG1012" s="7" t="s">
        <v>105</v>
      </c>
      <c r="AH1012" s="7" t="s">
        <v>106</v>
      </c>
      <c r="AI1012" s="7" t="s">
        <v>105</v>
      </c>
      <c r="AJ1012" s="7" t="s">
        <v>106</v>
      </c>
      <c r="AK1012" s="7" t="s">
        <v>6335</v>
      </c>
      <c r="AL1012" s="7" t="s">
        <v>6336</v>
      </c>
      <c r="AM1012" s="7" t="s">
        <v>109</v>
      </c>
    </row>
    <row r="1013" spans="1:39" x14ac:dyDescent="0.2">
      <c r="A1013">
        <v>1</v>
      </c>
      <c r="B1013">
        <v>1</v>
      </c>
      <c r="G1013" s="7">
        <v>1084</v>
      </c>
      <c r="H1013" s="7" t="s">
        <v>40</v>
      </c>
      <c r="I1013" s="7">
        <v>3652413</v>
      </c>
      <c r="J1013" s="7">
        <v>1089</v>
      </c>
      <c r="K1013" s="7" t="s">
        <v>40</v>
      </c>
      <c r="L1013" s="7">
        <v>79</v>
      </c>
      <c r="M1013" s="7" t="s">
        <v>91</v>
      </c>
      <c r="N1013" s="7">
        <v>3652413</v>
      </c>
      <c r="O1013" s="7" t="s">
        <v>34478</v>
      </c>
      <c r="P1013" s="7" t="s">
        <v>93</v>
      </c>
      <c r="Q1013" s="7" t="s">
        <v>34479</v>
      </c>
      <c r="R1013" s="7" t="s">
        <v>34480</v>
      </c>
      <c r="S1013" s="7"/>
      <c r="T1013" s="7" t="s">
        <v>34481</v>
      </c>
      <c r="U1013" s="7" t="s">
        <v>34482</v>
      </c>
      <c r="V1013" s="7" t="s">
        <v>98</v>
      </c>
      <c r="W1013" s="7" t="s">
        <v>34483</v>
      </c>
      <c r="X1013" s="7"/>
      <c r="Y1013" s="7"/>
      <c r="Z1013" s="7"/>
      <c r="AA1013" s="7" t="s">
        <v>34484</v>
      </c>
      <c r="AB1013" s="7" t="s">
        <v>100</v>
      </c>
      <c r="AC1013" s="7" t="s">
        <v>101</v>
      </c>
      <c r="AD1013" s="7" t="s">
        <v>102</v>
      </c>
      <c r="AE1013" s="7" t="s">
        <v>105</v>
      </c>
      <c r="AF1013" s="7" t="s">
        <v>106</v>
      </c>
      <c r="AG1013" s="7" t="s">
        <v>105</v>
      </c>
      <c r="AH1013" s="7" t="s">
        <v>106</v>
      </c>
      <c r="AI1013" s="7" t="s">
        <v>6344</v>
      </c>
      <c r="AJ1013" s="7" t="s">
        <v>6345</v>
      </c>
      <c r="AK1013" s="7" t="s">
        <v>6344</v>
      </c>
      <c r="AL1013" s="7" t="s">
        <v>6345</v>
      </c>
      <c r="AM1013" s="7" t="s">
        <v>109</v>
      </c>
    </row>
    <row r="1014" spans="1:39" x14ac:dyDescent="0.2">
      <c r="A1014">
        <v>1</v>
      </c>
      <c r="B1014">
        <v>1</v>
      </c>
      <c r="G1014" s="7">
        <v>1085</v>
      </c>
      <c r="H1014" s="7" t="s">
        <v>40</v>
      </c>
      <c r="I1014" s="7">
        <v>3665956</v>
      </c>
      <c r="J1014" s="7">
        <v>1090</v>
      </c>
      <c r="K1014" s="7" t="s">
        <v>40</v>
      </c>
      <c r="L1014" s="7">
        <v>80</v>
      </c>
      <c r="M1014" s="7" t="s">
        <v>91</v>
      </c>
      <c r="N1014" s="7">
        <v>3665956</v>
      </c>
      <c r="O1014" s="7" t="s">
        <v>34485</v>
      </c>
      <c r="P1014" s="7" t="s">
        <v>93</v>
      </c>
      <c r="Q1014" s="7" t="s">
        <v>34486</v>
      </c>
      <c r="R1014" s="7" t="s">
        <v>34487</v>
      </c>
      <c r="S1014" s="7"/>
      <c r="T1014" s="7" t="s">
        <v>34488</v>
      </c>
      <c r="U1014" s="7" t="s">
        <v>34489</v>
      </c>
      <c r="V1014" s="7" t="s">
        <v>98</v>
      </c>
      <c r="W1014" s="7" t="s">
        <v>34490</v>
      </c>
      <c r="X1014" s="7"/>
      <c r="Y1014" s="7"/>
      <c r="Z1014" s="7"/>
      <c r="AA1014" s="7" t="s">
        <v>34491</v>
      </c>
      <c r="AB1014" s="7" t="s">
        <v>100</v>
      </c>
      <c r="AC1014" s="7" t="s">
        <v>101</v>
      </c>
      <c r="AD1014" s="7" t="s">
        <v>102</v>
      </c>
      <c r="AE1014" s="7" t="s">
        <v>105</v>
      </c>
      <c r="AF1014" s="7" t="s">
        <v>106</v>
      </c>
      <c r="AG1014" s="7" t="s">
        <v>34492</v>
      </c>
      <c r="AH1014" s="7" t="s">
        <v>34493</v>
      </c>
      <c r="AI1014" s="7" t="s">
        <v>10448</v>
      </c>
      <c r="AJ1014" s="7" t="s">
        <v>10449</v>
      </c>
      <c r="AK1014" s="7" t="s">
        <v>34492</v>
      </c>
      <c r="AL1014" s="7" t="s">
        <v>34493</v>
      </c>
      <c r="AM1014" s="7" t="s">
        <v>109</v>
      </c>
    </row>
    <row r="1015" spans="1:39" x14ac:dyDescent="0.2">
      <c r="A1015">
        <v>1</v>
      </c>
      <c r="B1015">
        <v>1</v>
      </c>
      <c r="G1015" s="7">
        <v>1086</v>
      </c>
      <c r="H1015" s="7" t="s">
        <v>40</v>
      </c>
      <c r="I1015" s="7">
        <v>3764160</v>
      </c>
      <c r="J1015" s="7">
        <v>1091</v>
      </c>
      <c r="K1015" s="7" t="s">
        <v>40</v>
      </c>
      <c r="L1015" s="7">
        <v>81</v>
      </c>
      <c r="M1015" s="7" t="s">
        <v>91</v>
      </c>
      <c r="N1015" s="7">
        <v>3764160</v>
      </c>
      <c r="O1015" s="7" t="s">
        <v>34494</v>
      </c>
      <c r="P1015" s="7" t="s">
        <v>93</v>
      </c>
      <c r="Q1015" s="7" t="s">
        <v>34495</v>
      </c>
      <c r="R1015" s="7" t="s">
        <v>34496</v>
      </c>
      <c r="S1015" s="7"/>
      <c r="T1015" s="7" t="s">
        <v>34497</v>
      </c>
      <c r="U1015" s="7" t="s">
        <v>34498</v>
      </c>
      <c r="V1015" s="7" t="s">
        <v>98</v>
      </c>
      <c r="W1015" s="7" t="s">
        <v>34499</v>
      </c>
      <c r="X1015" s="7"/>
      <c r="Y1015" s="7"/>
      <c r="Z1015" s="7"/>
      <c r="AA1015" s="7" t="s">
        <v>34500</v>
      </c>
      <c r="AB1015" s="7" t="s">
        <v>100</v>
      </c>
      <c r="AC1015" s="7" t="s">
        <v>101</v>
      </c>
      <c r="AD1015" s="7" t="s">
        <v>102</v>
      </c>
      <c r="AE1015" s="7" t="s">
        <v>105</v>
      </c>
      <c r="AF1015" s="7" t="s">
        <v>106</v>
      </c>
      <c r="AG1015" s="7" t="s">
        <v>13076</v>
      </c>
      <c r="AH1015" s="7" t="s">
        <v>13077</v>
      </c>
      <c r="AI1015" s="7" t="s">
        <v>1804</v>
      </c>
      <c r="AJ1015" s="7" t="s">
        <v>1805</v>
      </c>
      <c r="AK1015" s="7" t="s">
        <v>13076</v>
      </c>
      <c r="AL1015" s="7" t="s">
        <v>13077</v>
      </c>
      <c r="AM1015" s="7" t="s">
        <v>109</v>
      </c>
    </row>
    <row r="1016" spans="1:39" x14ac:dyDescent="0.2">
      <c r="A1016">
        <v>1</v>
      </c>
      <c r="B1016">
        <v>1</v>
      </c>
      <c r="G1016" s="7">
        <v>1087</v>
      </c>
      <c r="H1016" s="7" t="s">
        <v>40</v>
      </c>
      <c r="I1016" s="7">
        <v>3785315</v>
      </c>
      <c r="J1016" s="7">
        <v>1092</v>
      </c>
      <c r="K1016" s="7" t="s">
        <v>40</v>
      </c>
      <c r="L1016" s="7">
        <v>82</v>
      </c>
      <c r="M1016" s="7" t="s">
        <v>91</v>
      </c>
      <c r="N1016" s="7">
        <v>3785315</v>
      </c>
      <c r="O1016" s="7" t="s">
        <v>34501</v>
      </c>
      <c r="P1016" s="7" t="s">
        <v>93</v>
      </c>
      <c r="Q1016" s="7" t="s">
        <v>34502</v>
      </c>
      <c r="R1016" s="7" t="s">
        <v>34503</v>
      </c>
      <c r="S1016" s="7"/>
      <c r="T1016" s="7" t="s">
        <v>34504</v>
      </c>
      <c r="U1016" s="7" t="s">
        <v>34505</v>
      </c>
      <c r="V1016" s="7" t="s">
        <v>98</v>
      </c>
      <c r="W1016" s="7" t="s">
        <v>34506</v>
      </c>
      <c r="X1016" s="7"/>
      <c r="Y1016" s="7"/>
      <c r="Z1016" s="7"/>
      <c r="AA1016" s="7" t="s">
        <v>34507</v>
      </c>
      <c r="AB1016" s="7" t="s">
        <v>100</v>
      </c>
      <c r="AC1016" s="7" t="s">
        <v>101</v>
      </c>
      <c r="AD1016" s="7" t="s">
        <v>102</v>
      </c>
      <c r="AE1016" s="7" t="s">
        <v>105</v>
      </c>
      <c r="AF1016" s="7" t="s">
        <v>106</v>
      </c>
      <c r="AG1016" s="7" t="s">
        <v>6406</v>
      </c>
      <c r="AH1016" s="7" t="s">
        <v>6407</v>
      </c>
      <c r="AI1016" s="7" t="s">
        <v>34508</v>
      </c>
      <c r="AJ1016" s="7" t="s">
        <v>34509</v>
      </c>
      <c r="AK1016" s="7" t="s">
        <v>6406</v>
      </c>
      <c r="AL1016" s="7" t="s">
        <v>6407</v>
      </c>
      <c r="AM1016" s="7" t="s">
        <v>109</v>
      </c>
    </row>
    <row r="1017" spans="1:39" x14ac:dyDescent="0.2">
      <c r="A1017">
        <v>1</v>
      </c>
      <c r="B1017">
        <v>1</v>
      </c>
      <c r="G1017" s="7">
        <v>1088</v>
      </c>
      <c r="H1017" s="7" t="s">
        <v>40</v>
      </c>
      <c r="I1017" s="7">
        <v>3792407</v>
      </c>
      <c r="J1017" s="7">
        <v>1093</v>
      </c>
      <c r="K1017" s="7" t="s">
        <v>40</v>
      </c>
      <c r="L1017" s="7">
        <v>83</v>
      </c>
      <c r="M1017" s="7" t="s">
        <v>91</v>
      </c>
      <c r="N1017" s="7">
        <v>3792407</v>
      </c>
      <c r="O1017" s="7" t="s">
        <v>34510</v>
      </c>
      <c r="P1017" s="7" t="s">
        <v>93</v>
      </c>
      <c r="Q1017" s="7" t="s">
        <v>34511</v>
      </c>
      <c r="R1017" s="7" t="s">
        <v>34512</v>
      </c>
      <c r="S1017" s="7"/>
      <c r="T1017" s="7" t="s">
        <v>34513</v>
      </c>
      <c r="U1017" s="7" t="s">
        <v>34514</v>
      </c>
      <c r="V1017" s="7" t="s">
        <v>98</v>
      </c>
      <c r="W1017" s="7" t="s">
        <v>34515</v>
      </c>
      <c r="X1017" s="7"/>
      <c r="Y1017" s="7"/>
      <c r="Z1017" s="7"/>
      <c r="AA1017" s="7" t="s">
        <v>33778</v>
      </c>
      <c r="AB1017" s="7" t="s">
        <v>100</v>
      </c>
      <c r="AC1017" s="7" t="s">
        <v>101</v>
      </c>
      <c r="AD1017" s="7" t="s">
        <v>102</v>
      </c>
      <c r="AE1017" s="7" t="s">
        <v>105</v>
      </c>
      <c r="AF1017" s="7" t="s">
        <v>106</v>
      </c>
      <c r="AG1017" s="7" t="s">
        <v>105</v>
      </c>
      <c r="AH1017" s="7" t="s">
        <v>106</v>
      </c>
      <c r="AI1017" s="7" t="s">
        <v>105</v>
      </c>
      <c r="AJ1017" s="7" t="s">
        <v>106</v>
      </c>
      <c r="AK1017" s="7" t="s">
        <v>23132</v>
      </c>
      <c r="AL1017" s="7" t="s">
        <v>23133</v>
      </c>
      <c r="AM1017" s="7" t="s">
        <v>109</v>
      </c>
    </row>
    <row r="1018" spans="1:39" x14ac:dyDescent="0.2">
      <c r="A1018">
        <v>1</v>
      </c>
      <c r="B1018">
        <v>1</v>
      </c>
      <c r="G1018" s="7">
        <v>1089</v>
      </c>
      <c r="H1018" s="7" t="s">
        <v>40</v>
      </c>
      <c r="I1018" s="7">
        <v>3848146</v>
      </c>
      <c r="J1018" s="7">
        <v>1094</v>
      </c>
      <c r="K1018" s="7" t="s">
        <v>40</v>
      </c>
      <c r="L1018" s="7">
        <v>84</v>
      </c>
      <c r="M1018" s="7" t="s">
        <v>91</v>
      </c>
      <c r="N1018" s="7">
        <v>3848146</v>
      </c>
      <c r="O1018" s="7" t="s">
        <v>34516</v>
      </c>
      <c r="P1018" s="7" t="s">
        <v>93</v>
      </c>
      <c r="Q1018" s="7" t="s">
        <v>34517</v>
      </c>
      <c r="R1018" s="7" t="s">
        <v>34518</v>
      </c>
      <c r="S1018" s="7"/>
      <c r="T1018" s="7" t="s">
        <v>34519</v>
      </c>
      <c r="U1018" s="7" t="s">
        <v>34520</v>
      </c>
      <c r="V1018" s="7" t="s">
        <v>98</v>
      </c>
      <c r="W1018" s="7" t="s">
        <v>34521</v>
      </c>
      <c r="X1018" s="7"/>
      <c r="Y1018" s="7"/>
      <c r="Z1018" s="7"/>
      <c r="AA1018" s="7" t="s">
        <v>34522</v>
      </c>
      <c r="AB1018" s="7" t="s">
        <v>100</v>
      </c>
      <c r="AC1018" s="7" t="s">
        <v>101</v>
      </c>
      <c r="AD1018" s="7" t="s">
        <v>102</v>
      </c>
      <c r="AE1018" s="7" t="s">
        <v>105</v>
      </c>
      <c r="AF1018" s="7" t="s">
        <v>106</v>
      </c>
      <c r="AG1018" s="7" t="s">
        <v>34523</v>
      </c>
      <c r="AH1018" s="7" t="s">
        <v>34524</v>
      </c>
      <c r="AI1018" s="7" t="s">
        <v>34525</v>
      </c>
      <c r="AJ1018" s="7" t="s">
        <v>34526</v>
      </c>
      <c r="AK1018" s="7" t="s">
        <v>34523</v>
      </c>
      <c r="AL1018" s="7" t="s">
        <v>34524</v>
      </c>
      <c r="AM1018" s="7" t="s">
        <v>109</v>
      </c>
    </row>
    <row r="1019" spans="1:39" x14ac:dyDescent="0.2">
      <c r="A1019">
        <v>1</v>
      </c>
      <c r="B1019">
        <v>1</v>
      </c>
      <c r="G1019" s="7">
        <v>1090</v>
      </c>
      <c r="H1019" s="7" t="s">
        <v>40</v>
      </c>
      <c r="I1019" s="7">
        <v>3900607</v>
      </c>
      <c r="J1019" s="7">
        <v>1095</v>
      </c>
      <c r="K1019" s="7" t="s">
        <v>40</v>
      </c>
      <c r="L1019" s="7">
        <v>85</v>
      </c>
      <c r="M1019" s="7" t="s">
        <v>91</v>
      </c>
      <c r="N1019" s="7">
        <v>3900607</v>
      </c>
      <c r="O1019" s="7" t="s">
        <v>34527</v>
      </c>
      <c r="P1019" s="7" t="s">
        <v>93</v>
      </c>
      <c r="Q1019" s="7" t="s">
        <v>34528</v>
      </c>
      <c r="R1019" s="7" t="s">
        <v>34529</v>
      </c>
      <c r="S1019" s="7"/>
      <c r="T1019" s="7" t="s">
        <v>34530</v>
      </c>
      <c r="U1019" s="7" t="s">
        <v>34531</v>
      </c>
      <c r="V1019" s="7" t="s">
        <v>98</v>
      </c>
      <c r="W1019" s="7" t="s">
        <v>34532</v>
      </c>
      <c r="X1019" s="7"/>
      <c r="Y1019" s="7"/>
      <c r="Z1019" s="7"/>
      <c r="AA1019" s="7" t="s">
        <v>34533</v>
      </c>
      <c r="AB1019" s="7" t="s">
        <v>100</v>
      </c>
      <c r="AC1019" s="7" t="s">
        <v>101</v>
      </c>
      <c r="AD1019" s="7" t="s">
        <v>102</v>
      </c>
      <c r="AE1019" s="7" t="s">
        <v>105</v>
      </c>
      <c r="AF1019" s="7" t="s">
        <v>106</v>
      </c>
      <c r="AG1019" s="7" t="s">
        <v>105</v>
      </c>
      <c r="AH1019" s="7" t="s">
        <v>106</v>
      </c>
      <c r="AI1019" s="7" t="s">
        <v>30919</v>
      </c>
      <c r="AJ1019" s="7" t="s">
        <v>30920</v>
      </c>
      <c r="AK1019" s="7" t="s">
        <v>30919</v>
      </c>
      <c r="AL1019" s="7" t="s">
        <v>30920</v>
      </c>
      <c r="AM1019" s="7" t="s">
        <v>109</v>
      </c>
    </row>
    <row r="1020" spans="1:39" x14ac:dyDescent="0.2">
      <c r="A1020">
        <v>1</v>
      </c>
      <c r="B1020">
        <v>1</v>
      </c>
      <c r="G1020" s="7">
        <v>1091</v>
      </c>
      <c r="H1020" s="7" t="s">
        <v>40</v>
      </c>
      <c r="I1020" s="7">
        <v>4052285</v>
      </c>
      <c r="J1020" s="7">
        <v>1096</v>
      </c>
      <c r="K1020" s="7" t="s">
        <v>40</v>
      </c>
      <c r="L1020" s="7">
        <v>86</v>
      </c>
      <c r="M1020" s="7" t="s">
        <v>91</v>
      </c>
      <c r="N1020" s="7">
        <v>4052285</v>
      </c>
      <c r="O1020" s="7" t="s">
        <v>34534</v>
      </c>
      <c r="P1020" s="7" t="s">
        <v>93</v>
      </c>
      <c r="Q1020" s="7" t="s">
        <v>34535</v>
      </c>
      <c r="R1020" s="7" t="s">
        <v>34536</v>
      </c>
      <c r="S1020" s="7"/>
      <c r="T1020" s="7" t="s">
        <v>34537</v>
      </c>
      <c r="U1020" s="7" t="s">
        <v>34538</v>
      </c>
      <c r="V1020" s="7" t="s">
        <v>98</v>
      </c>
      <c r="W1020" s="7" t="s">
        <v>34539</v>
      </c>
      <c r="X1020" s="7"/>
      <c r="Y1020" s="7"/>
      <c r="Z1020" s="7"/>
      <c r="AA1020" s="7" t="s">
        <v>34540</v>
      </c>
      <c r="AB1020" s="7" t="s">
        <v>100</v>
      </c>
      <c r="AC1020" s="7" t="s">
        <v>101</v>
      </c>
      <c r="AD1020" s="7" t="s">
        <v>102</v>
      </c>
      <c r="AE1020" s="7" t="s">
        <v>105</v>
      </c>
      <c r="AF1020" s="7" t="s">
        <v>106</v>
      </c>
      <c r="AG1020" s="7" t="s">
        <v>105</v>
      </c>
      <c r="AH1020" s="7" t="s">
        <v>106</v>
      </c>
      <c r="AI1020" s="7" t="s">
        <v>105</v>
      </c>
      <c r="AJ1020" s="7" t="s">
        <v>106</v>
      </c>
      <c r="AK1020" s="7" t="s">
        <v>105</v>
      </c>
      <c r="AL1020" s="7" t="s">
        <v>106</v>
      </c>
      <c r="AM1020" s="7" t="s">
        <v>109</v>
      </c>
    </row>
    <row r="1021" spans="1:39" x14ac:dyDescent="0.2">
      <c r="A1021">
        <v>1</v>
      </c>
      <c r="B1021">
        <v>1</v>
      </c>
      <c r="G1021" s="7">
        <v>1092</v>
      </c>
      <c r="H1021" s="7" t="s">
        <v>40</v>
      </c>
      <c r="I1021" s="7">
        <v>4111333</v>
      </c>
      <c r="J1021" s="7">
        <v>1097</v>
      </c>
      <c r="K1021" s="7" t="s">
        <v>40</v>
      </c>
      <c r="L1021" s="7">
        <v>87</v>
      </c>
      <c r="M1021" s="7" t="s">
        <v>91</v>
      </c>
      <c r="N1021" s="7">
        <v>4111333</v>
      </c>
      <c r="O1021" s="7" t="s">
        <v>34541</v>
      </c>
      <c r="P1021" s="7" t="s">
        <v>93</v>
      </c>
      <c r="Q1021" s="7" t="s">
        <v>34542</v>
      </c>
      <c r="R1021" s="7" t="s">
        <v>34543</v>
      </c>
      <c r="S1021" s="7"/>
      <c r="T1021" s="7" t="s">
        <v>34544</v>
      </c>
      <c r="U1021" s="7" t="s">
        <v>34545</v>
      </c>
      <c r="V1021" s="7" t="s">
        <v>98</v>
      </c>
      <c r="W1021" s="7" t="s">
        <v>34546</v>
      </c>
      <c r="X1021" s="7"/>
      <c r="Y1021" s="7"/>
      <c r="Z1021" s="7"/>
      <c r="AA1021" s="7" t="s">
        <v>34547</v>
      </c>
      <c r="AB1021" s="7" t="s">
        <v>100</v>
      </c>
      <c r="AC1021" s="7" t="s">
        <v>101</v>
      </c>
      <c r="AD1021" s="7" t="s">
        <v>102</v>
      </c>
      <c r="AE1021" s="7" t="s">
        <v>14779</v>
      </c>
      <c r="AF1021" s="7" t="s">
        <v>14780</v>
      </c>
      <c r="AG1021" s="7" t="s">
        <v>34548</v>
      </c>
      <c r="AH1021" s="7" t="s">
        <v>34549</v>
      </c>
      <c r="AI1021" s="7" t="s">
        <v>14779</v>
      </c>
      <c r="AJ1021" s="7" t="s">
        <v>14780</v>
      </c>
      <c r="AK1021" s="7" t="s">
        <v>34548</v>
      </c>
      <c r="AL1021" s="7" t="s">
        <v>34549</v>
      </c>
      <c r="AM1021" s="7" t="s">
        <v>109</v>
      </c>
    </row>
    <row r="1022" spans="1:39" x14ac:dyDescent="0.2">
      <c r="A1022">
        <v>1</v>
      </c>
      <c r="B1022">
        <v>1</v>
      </c>
      <c r="G1022" s="7">
        <v>1093</v>
      </c>
      <c r="H1022" s="7" t="s">
        <v>40</v>
      </c>
      <c r="I1022" s="7">
        <v>4128210</v>
      </c>
      <c r="J1022" s="7">
        <v>1098</v>
      </c>
      <c r="K1022" s="7" t="s">
        <v>40</v>
      </c>
      <c r="L1022" s="7">
        <v>88</v>
      </c>
      <c r="M1022" s="7" t="s">
        <v>91</v>
      </c>
      <c r="N1022" s="7">
        <v>4128210</v>
      </c>
      <c r="O1022" s="7" t="s">
        <v>34550</v>
      </c>
      <c r="P1022" s="7" t="s">
        <v>93</v>
      </c>
      <c r="Q1022" s="7" t="s">
        <v>34551</v>
      </c>
      <c r="R1022" s="7" t="s">
        <v>34552</v>
      </c>
      <c r="S1022" s="7"/>
      <c r="T1022" s="7" t="s">
        <v>34553</v>
      </c>
      <c r="U1022" s="7" t="s">
        <v>34554</v>
      </c>
      <c r="V1022" s="7" t="s">
        <v>98</v>
      </c>
      <c r="W1022" s="7" t="s">
        <v>34555</v>
      </c>
      <c r="X1022" s="7"/>
      <c r="Y1022" s="7"/>
      <c r="Z1022" s="7"/>
      <c r="AA1022" s="7" t="s">
        <v>34556</v>
      </c>
      <c r="AB1022" s="7" t="s">
        <v>100</v>
      </c>
      <c r="AC1022" s="7" t="s">
        <v>101</v>
      </c>
      <c r="AD1022" s="7" t="s">
        <v>102</v>
      </c>
      <c r="AE1022" s="7" t="s">
        <v>105</v>
      </c>
      <c r="AF1022" s="7" t="s">
        <v>106</v>
      </c>
      <c r="AG1022" s="7" t="s">
        <v>105</v>
      </c>
      <c r="AH1022" s="7" t="s">
        <v>106</v>
      </c>
      <c r="AI1022" s="7" t="s">
        <v>31737</v>
      </c>
      <c r="AJ1022" s="7" t="s">
        <v>31738</v>
      </c>
      <c r="AK1022" s="7" t="s">
        <v>105</v>
      </c>
      <c r="AL1022" s="7" t="s">
        <v>106</v>
      </c>
      <c r="AM1022" s="7" t="s">
        <v>109</v>
      </c>
    </row>
    <row r="1023" spans="1:39" x14ac:dyDescent="0.2">
      <c r="A1023">
        <v>1</v>
      </c>
      <c r="B1023">
        <v>1</v>
      </c>
      <c r="G1023" s="7">
        <v>1094</v>
      </c>
      <c r="H1023" s="7" t="s">
        <v>40</v>
      </c>
      <c r="I1023" s="7">
        <v>4146952</v>
      </c>
      <c r="J1023" s="7">
        <v>1099</v>
      </c>
      <c r="K1023" s="7" t="s">
        <v>40</v>
      </c>
      <c r="L1023" s="7">
        <v>89</v>
      </c>
      <c r="M1023" s="7" t="s">
        <v>91</v>
      </c>
      <c r="N1023" s="7">
        <v>4146952</v>
      </c>
      <c r="O1023" s="7" t="s">
        <v>34557</v>
      </c>
      <c r="P1023" s="7" t="s">
        <v>93</v>
      </c>
      <c r="Q1023" s="7" t="s">
        <v>34558</v>
      </c>
      <c r="R1023" s="7" t="s">
        <v>34559</v>
      </c>
      <c r="S1023" s="7"/>
      <c r="T1023" s="7" t="s">
        <v>34560</v>
      </c>
      <c r="U1023" s="7" t="s">
        <v>34561</v>
      </c>
      <c r="V1023" s="7" t="s">
        <v>98</v>
      </c>
      <c r="W1023" s="7" t="s">
        <v>34562</v>
      </c>
      <c r="X1023" s="7"/>
      <c r="Y1023" s="7"/>
      <c r="Z1023" s="7"/>
      <c r="AA1023" s="7" t="s">
        <v>34563</v>
      </c>
      <c r="AB1023" s="7" t="s">
        <v>100</v>
      </c>
      <c r="AC1023" s="7" t="s">
        <v>101</v>
      </c>
      <c r="AD1023" s="7" t="s">
        <v>102</v>
      </c>
      <c r="AE1023" s="7" t="s">
        <v>21733</v>
      </c>
      <c r="AF1023" s="7" t="s">
        <v>21734</v>
      </c>
      <c r="AG1023" s="7" t="s">
        <v>105</v>
      </c>
      <c r="AH1023" s="7" t="s">
        <v>106</v>
      </c>
      <c r="AI1023" s="7" t="s">
        <v>21733</v>
      </c>
      <c r="AJ1023" s="7" t="s">
        <v>21734</v>
      </c>
      <c r="AK1023" s="7" t="s">
        <v>28807</v>
      </c>
      <c r="AL1023" s="7" t="s">
        <v>28808</v>
      </c>
      <c r="AM1023" s="7" t="s">
        <v>109</v>
      </c>
    </row>
    <row r="1024" spans="1:39" x14ac:dyDescent="0.2">
      <c r="A1024">
        <v>1</v>
      </c>
      <c r="B1024">
        <v>1</v>
      </c>
      <c r="G1024" s="7">
        <v>1095</v>
      </c>
      <c r="H1024" s="7" t="s">
        <v>40</v>
      </c>
      <c r="I1024" s="7">
        <v>4160580</v>
      </c>
      <c r="J1024" s="7">
        <v>1100</v>
      </c>
      <c r="K1024" s="7" t="s">
        <v>40</v>
      </c>
      <c r="L1024" s="7">
        <v>90</v>
      </c>
      <c r="M1024" s="7" t="s">
        <v>91</v>
      </c>
      <c r="N1024" s="7">
        <v>4160580</v>
      </c>
      <c r="O1024" s="7" t="s">
        <v>34564</v>
      </c>
      <c r="P1024" s="7" t="s">
        <v>93</v>
      </c>
      <c r="Q1024" s="7" t="s">
        <v>34565</v>
      </c>
      <c r="R1024" s="7" t="s">
        <v>34566</v>
      </c>
      <c r="S1024" s="7"/>
      <c r="T1024" s="7" t="s">
        <v>34567</v>
      </c>
      <c r="U1024" s="7" t="s">
        <v>34568</v>
      </c>
      <c r="V1024" s="7" t="s">
        <v>98</v>
      </c>
      <c r="W1024" s="7" t="s">
        <v>34569</v>
      </c>
      <c r="X1024" s="7"/>
      <c r="Y1024" s="7"/>
      <c r="Z1024" s="7"/>
      <c r="AA1024" s="7" t="s">
        <v>34570</v>
      </c>
      <c r="AB1024" s="7" t="s">
        <v>100</v>
      </c>
      <c r="AC1024" s="7" t="s">
        <v>101</v>
      </c>
      <c r="AD1024" s="7" t="s">
        <v>102</v>
      </c>
      <c r="AE1024" s="7" t="s">
        <v>2784</v>
      </c>
      <c r="AF1024" s="7" t="s">
        <v>2785</v>
      </c>
      <c r="AG1024" s="7" t="s">
        <v>105</v>
      </c>
      <c r="AH1024" s="7" t="s">
        <v>106</v>
      </c>
      <c r="AI1024" s="7" t="s">
        <v>2784</v>
      </c>
      <c r="AJ1024" s="7" t="s">
        <v>2785</v>
      </c>
      <c r="AK1024" s="7" t="s">
        <v>9709</v>
      </c>
      <c r="AL1024" s="7" t="s">
        <v>9710</v>
      </c>
      <c r="AM1024" s="7" t="s">
        <v>109</v>
      </c>
    </row>
    <row r="1025" spans="1:39" x14ac:dyDescent="0.2">
      <c r="A1025">
        <v>1</v>
      </c>
      <c r="B1025">
        <v>1</v>
      </c>
      <c r="G1025" s="7">
        <v>1096</v>
      </c>
      <c r="H1025" s="7" t="s">
        <v>40</v>
      </c>
      <c r="I1025" s="7">
        <v>4328036</v>
      </c>
      <c r="J1025" s="7">
        <v>1101</v>
      </c>
      <c r="K1025" s="7" t="s">
        <v>40</v>
      </c>
      <c r="L1025" s="7">
        <v>91</v>
      </c>
      <c r="M1025" s="7" t="s">
        <v>91</v>
      </c>
      <c r="N1025" s="7">
        <v>4328036</v>
      </c>
      <c r="O1025" s="7" t="s">
        <v>34571</v>
      </c>
      <c r="P1025" s="7" t="s">
        <v>93</v>
      </c>
      <c r="Q1025" s="7" t="s">
        <v>34572</v>
      </c>
      <c r="R1025" s="7" t="s">
        <v>34573</v>
      </c>
      <c r="S1025" s="7"/>
      <c r="T1025" s="7" t="s">
        <v>34574</v>
      </c>
      <c r="U1025" s="7" t="s">
        <v>34575</v>
      </c>
      <c r="V1025" s="7" t="s">
        <v>98</v>
      </c>
      <c r="W1025" s="7" t="s">
        <v>34576</v>
      </c>
      <c r="X1025" s="7"/>
      <c r="Y1025" s="7"/>
      <c r="Z1025" s="7"/>
      <c r="AA1025" s="7" t="s">
        <v>34577</v>
      </c>
      <c r="AB1025" s="7" t="s">
        <v>100</v>
      </c>
      <c r="AC1025" s="7" t="s">
        <v>101</v>
      </c>
      <c r="AD1025" s="7" t="s">
        <v>102</v>
      </c>
      <c r="AE1025" s="7" t="s">
        <v>105</v>
      </c>
      <c r="AF1025" s="7" t="s">
        <v>106</v>
      </c>
      <c r="AG1025" s="7" t="s">
        <v>105</v>
      </c>
      <c r="AH1025" s="7" t="s">
        <v>106</v>
      </c>
      <c r="AI1025" s="7" t="s">
        <v>105</v>
      </c>
      <c r="AJ1025" s="7" t="s">
        <v>106</v>
      </c>
      <c r="AK1025" s="7" t="s">
        <v>105</v>
      </c>
      <c r="AL1025" s="7" t="s">
        <v>106</v>
      </c>
      <c r="AM1025" s="7" t="s">
        <v>109</v>
      </c>
    </row>
    <row r="1026" spans="1:39" x14ac:dyDescent="0.2">
      <c r="A1026">
        <v>1</v>
      </c>
      <c r="B1026">
        <v>1</v>
      </c>
      <c r="G1026" s="7">
        <v>1097</v>
      </c>
      <c r="H1026" s="7" t="s">
        <v>40</v>
      </c>
      <c r="I1026" s="7">
        <v>4368536</v>
      </c>
      <c r="J1026" s="7">
        <v>1102</v>
      </c>
      <c r="K1026" s="7" t="s">
        <v>40</v>
      </c>
      <c r="L1026" s="7">
        <v>92</v>
      </c>
      <c r="M1026" s="7" t="s">
        <v>91</v>
      </c>
      <c r="N1026" s="7">
        <v>4368536</v>
      </c>
      <c r="O1026" s="7" t="s">
        <v>34578</v>
      </c>
      <c r="P1026" s="7" t="s">
        <v>93</v>
      </c>
      <c r="Q1026" s="7" t="s">
        <v>34579</v>
      </c>
      <c r="R1026" s="7" t="s">
        <v>34580</v>
      </c>
      <c r="S1026" s="7"/>
      <c r="T1026" s="7" t="s">
        <v>34581</v>
      </c>
      <c r="U1026" s="7" t="s">
        <v>34582</v>
      </c>
      <c r="V1026" s="7" t="s">
        <v>98</v>
      </c>
      <c r="W1026" s="7" t="s">
        <v>34583</v>
      </c>
      <c r="X1026" s="7"/>
      <c r="Y1026" s="7"/>
      <c r="Z1026" s="7"/>
      <c r="AA1026" s="7" t="s">
        <v>34584</v>
      </c>
      <c r="AB1026" s="7" t="s">
        <v>100</v>
      </c>
      <c r="AC1026" s="7" t="s">
        <v>101</v>
      </c>
      <c r="AD1026" s="7" t="s">
        <v>102</v>
      </c>
      <c r="AE1026" s="7" t="s">
        <v>105</v>
      </c>
      <c r="AF1026" s="7" t="s">
        <v>106</v>
      </c>
      <c r="AG1026" s="7" t="s">
        <v>105</v>
      </c>
      <c r="AH1026" s="7" t="s">
        <v>106</v>
      </c>
      <c r="AI1026" s="7" t="s">
        <v>14826</v>
      </c>
      <c r="AJ1026" s="7" t="s">
        <v>14827</v>
      </c>
      <c r="AK1026" s="7" t="s">
        <v>14826</v>
      </c>
      <c r="AL1026" s="7" t="s">
        <v>14827</v>
      </c>
      <c r="AM1026" s="7" t="s">
        <v>109</v>
      </c>
    </row>
    <row r="1027" spans="1:39" x14ac:dyDescent="0.2">
      <c r="A1027">
        <v>1</v>
      </c>
      <c r="B1027">
        <v>1</v>
      </c>
      <c r="G1027" s="7">
        <v>1098</v>
      </c>
      <c r="H1027" s="7" t="s">
        <v>40</v>
      </c>
      <c r="I1027" s="7">
        <v>4515218</v>
      </c>
      <c r="J1027" s="7">
        <v>1103</v>
      </c>
      <c r="K1027" s="7" t="s">
        <v>40</v>
      </c>
      <c r="L1027" s="7">
        <v>93</v>
      </c>
      <c r="M1027" s="7" t="s">
        <v>91</v>
      </c>
      <c r="N1027" s="7">
        <v>4515218</v>
      </c>
      <c r="O1027" s="7" t="s">
        <v>34585</v>
      </c>
      <c r="P1027" s="7" t="s">
        <v>93</v>
      </c>
      <c r="Q1027" s="7" t="s">
        <v>34586</v>
      </c>
      <c r="R1027" s="7" t="s">
        <v>34587</v>
      </c>
      <c r="S1027" s="7"/>
      <c r="T1027" s="7" t="s">
        <v>34588</v>
      </c>
      <c r="U1027" s="7" t="s">
        <v>34589</v>
      </c>
      <c r="V1027" s="7" t="s">
        <v>98</v>
      </c>
      <c r="W1027" s="7" t="s">
        <v>34590</v>
      </c>
      <c r="X1027" s="7"/>
      <c r="Y1027" s="7"/>
      <c r="Z1027" s="7"/>
      <c r="AA1027" s="7" t="s">
        <v>34591</v>
      </c>
      <c r="AB1027" s="7" t="s">
        <v>100</v>
      </c>
      <c r="AC1027" s="7" t="s">
        <v>101</v>
      </c>
      <c r="AD1027" s="7" t="s">
        <v>102</v>
      </c>
      <c r="AE1027" s="7" t="s">
        <v>105</v>
      </c>
      <c r="AF1027" s="7" t="s">
        <v>106</v>
      </c>
      <c r="AG1027" s="7" t="s">
        <v>105</v>
      </c>
      <c r="AH1027" s="7" t="s">
        <v>106</v>
      </c>
      <c r="AI1027" s="7" t="s">
        <v>16357</v>
      </c>
      <c r="AJ1027" s="7" t="s">
        <v>16358</v>
      </c>
      <c r="AK1027" s="7" t="s">
        <v>16357</v>
      </c>
      <c r="AL1027" s="7" t="s">
        <v>16358</v>
      </c>
      <c r="AM1027" s="7" t="s">
        <v>109</v>
      </c>
    </row>
    <row r="1028" spans="1:39" x14ac:dyDescent="0.2">
      <c r="A1028">
        <v>1</v>
      </c>
      <c r="B1028">
        <v>1</v>
      </c>
      <c r="G1028" s="7">
        <v>1099</v>
      </c>
      <c r="H1028" s="7" t="s">
        <v>40</v>
      </c>
      <c r="I1028" s="7">
        <v>4522997</v>
      </c>
      <c r="J1028" s="7">
        <v>1104</v>
      </c>
      <c r="K1028" s="7" t="s">
        <v>40</v>
      </c>
      <c r="L1028" s="7">
        <v>94</v>
      </c>
      <c r="M1028" s="7" t="s">
        <v>91</v>
      </c>
      <c r="N1028" s="7">
        <v>4522997</v>
      </c>
      <c r="O1028" s="7" t="s">
        <v>34592</v>
      </c>
      <c r="P1028" s="7" t="s">
        <v>93</v>
      </c>
      <c r="Q1028" s="7" t="s">
        <v>34593</v>
      </c>
      <c r="R1028" s="7" t="s">
        <v>34594</v>
      </c>
      <c r="S1028" s="7"/>
      <c r="T1028" s="7" t="s">
        <v>34595</v>
      </c>
      <c r="U1028" s="7" t="s">
        <v>34596</v>
      </c>
      <c r="V1028" s="7" t="s">
        <v>98</v>
      </c>
      <c r="W1028" s="7" t="s">
        <v>34597</v>
      </c>
      <c r="X1028" s="7"/>
      <c r="Y1028" s="7"/>
      <c r="Z1028" s="7"/>
      <c r="AA1028" s="7" t="s">
        <v>34598</v>
      </c>
      <c r="AB1028" s="7" t="s">
        <v>100</v>
      </c>
      <c r="AC1028" s="7" t="s">
        <v>101</v>
      </c>
      <c r="AD1028" s="7" t="s">
        <v>102</v>
      </c>
      <c r="AE1028" s="7" t="s">
        <v>10642</v>
      </c>
      <c r="AF1028" s="7" t="s">
        <v>10643</v>
      </c>
      <c r="AG1028" s="7" t="s">
        <v>105</v>
      </c>
      <c r="AH1028" s="7" t="s">
        <v>106</v>
      </c>
      <c r="AI1028" s="7" t="s">
        <v>10642</v>
      </c>
      <c r="AJ1028" s="7" t="s">
        <v>10643</v>
      </c>
      <c r="AK1028" s="7" t="s">
        <v>14008</v>
      </c>
      <c r="AL1028" s="7" t="s">
        <v>10643</v>
      </c>
      <c r="AM1028" s="7" t="s">
        <v>109</v>
      </c>
    </row>
    <row r="1029" spans="1:39" x14ac:dyDescent="0.2">
      <c r="A1029">
        <v>1</v>
      </c>
      <c r="B1029">
        <v>1</v>
      </c>
      <c r="G1029" s="7">
        <v>1100</v>
      </c>
      <c r="H1029" s="7" t="s">
        <v>40</v>
      </c>
      <c r="I1029" s="7">
        <v>4568846</v>
      </c>
      <c r="J1029" s="7">
        <v>1105</v>
      </c>
      <c r="K1029" s="7" t="s">
        <v>40</v>
      </c>
      <c r="L1029" s="7">
        <v>95</v>
      </c>
      <c r="M1029" s="7" t="s">
        <v>91</v>
      </c>
      <c r="N1029" s="7">
        <v>4568846</v>
      </c>
      <c r="O1029" s="7" t="s">
        <v>34599</v>
      </c>
      <c r="P1029" s="7" t="s">
        <v>93</v>
      </c>
      <c r="Q1029" s="7" t="s">
        <v>34600</v>
      </c>
      <c r="R1029" s="7" t="s">
        <v>34601</v>
      </c>
      <c r="S1029" s="7"/>
      <c r="T1029" s="7" t="s">
        <v>34602</v>
      </c>
      <c r="U1029" s="7" t="s">
        <v>34603</v>
      </c>
      <c r="V1029" s="7" t="s">
        <v>98</v>
      </c>
      <c r="W1029" s="7" t="s">
        <v>34604</v>
      </c>
      <c r="X1029" s="7"/>
      <c r="Y1029" s="7"/>
      <c r="Z1029" s="7"/>
      <c r="AA1029" s="7" t="s">
        <v>34605</v>
      </c>
      <c r="AB1029" s="7" t="s">
        <v>100</v>
      </c>
      <c r="AC1029" s="7" t="s">
        <v>101</v>
      </c>
      <c r="AD1029" s="7" t="s">
        <v>102</v>
      </c>
      <c r="AE1029" s="7" t="s">
        <v>9785</v>
      </c>
      <c r="AF1029" s="7" t="s">
        <v>9786</v>
      </c>
      <c r="AG1029" s="7" t="s">
        <v>3792</v>
      </c>
      <c r="AH1029" s="7" t="s">
        <v>3793</v>
      </c>
      <c r="AI1029" s="7" t="s">
        <v>9785</v>
      </c>
      <c r="AJ1029" s="7" t="s">
        <v>9786</v>
      </c>
      <c r="AK1029" s="7" t="s">
        <v>3792</v>
      </c>
      <c r="AL1029" s="7" t="s">
        <v>3793</v>
      </c>
      <c r="AM1029" s="7" t="s">
        <v>109</v>
      </c>
    </row>
    <row r="1030" spans="1:39" x14ac:dyDescent="0.2">
      <c r="A1030">
        <v>1</v>
      </c>
      <c r="B1030">
        <v>1</v>
      </c>
      <c r="G1030" s="7">
        <v>1101</v>
      </c>
      <c r="H1030" s="7" t="s">
        <v>41</v>
      </c>
      <c r="I1030" s="7">
        <v>21628</v>
      </c>
      <c r="J1030" s="7">
        <v>1111</v>
      </c>
      <c r="K1030" s="7" t="s">
        <v>41</v>
      </c>
      <c r="L1030" s="7">
        <v>0</v>
      </c>
      <c r="M1030" s="7" t="s">
        <v>91</v>
      </c>
      <c r="N1030" s="7">
        <v>21628</v>
      </c>
      <c r="O1030" s="7" t="s">
        <v>34606</v>
      </c>
      <c r="P1030" s="7" t="s">
        <v>93</v>
      </c>
      <c r="Q1030" s="7" t="s">
        <v>34607</v>
      </c>
      <c r="R1030" s="7" t="s">
        <v>34608</v>
      </c>
      <c r="S1030" s="7"/>
      <c r="T1030" s="7" t="s">
        <v>34609</v>
      </c>
      <c r="U1030" s="7" t="s">
        <v>34610</v>
      </c>
      <c r="V1030" s="7" t="s">
        <v>98</v>
      </c>
      <c r="W1030" s="7" t="s">
        <v>34607</v>
      </c>
      <c r="X1030" s="7"/>
      <c r="Y1030" s="7"/>
      <c r="Z1030" s="7"/>
      <c r="AA1030" s="7" t="s">
        <v>34611</v>
      </c>
      <c r="AB1030" s="7" t="s">
        <v>100</v>
      </c>
      <c r="AC1030" s="7" t="s">
        <v>101</v>
      </c>
      <c r="AD1030" s="7" t="s">
        <v>102</v>
      </c>
      <c r="AE1030" s="7" t="s">
        <v>105</v>
      </c>
      <c r="AF1030" s="7" t="s">
        <v>106</v>
      </c>
      <c r="AG1030" s="7" t="s">
        <v>105</v>
      </c>
      <c r="AH1030" s="7" t="s">
        <v>106</v>
      </c>
      <c r="AI1030" s="7" t="s">
        <v>105</v>
      </c>
      <c r="AJ1030" s="7" t="s">
        <v>106</v>
      </c>
      <c r="AK1030" s="7" t="s">
        <v>6527</v>
      </c>
      <c r="AL1030" s="7" t="s">
        <v>6528</v>
      </c>
      <c r="AM1030" s="7" t="s">
        <v>109</v>
      </c>
    </row>
    <row r="1031" spans="1:39" x14ac:dyDescent="0.2">
      <c r="A1031">
        <v>1</v>
      </c>
      <c r="B1031">
        <v>1</v>
      </c>
      <c r="G1031" s="7">
        <v>1102</v>
      </c>
      <c r="H1031" s="7" t="s">
        <v>41</v>
      </c>
      <c r="I1031" s="7">
        <v>45432</v>
      </c>
      <c r="J1031" s="7">
        <v>1112</v>
      </c>
      <c r="K1031" s="7" t="s">
        <v>41</v>
      </c>
      <c r="L1031" s="7">
        <v>1</v>
      </c>
      <c r="M1031" s="7" t="s">
        <v>91</v>
      </c>
      <c r="N1031" s="7">
        <v>45432</v>
      </c>
      <c r="O1031" s="7" t="s">
        <v>34612</v>
      </c>
      <c r="P1031" s="7" t="s">
        <v>93</v>
      </c>
      <c r="Q1031" s="7" t="s">
        <v>34613</v>
      </c>
      <c r="R1031" s="7" t="s">
        <v>34614</v>
      </c>
      <c r="S1031" s="7"/>
      <c r="T1031" s="7" t="s">
        <v>34615</v>
      </c>
      <c r="U1031" s="7" t="s">
        <v>34616</v>
      </c>
      <c r="V1031" s="7" t="s">
        <v>98</v>
      </c>
      <c r="W1031" s="7" t="s">
        <v>34617</v>
      </c>
      <c r="X1031" s="7"/>
      <c r="Y1031" s="7"/>
      <c r="Z1031" s="7"/>
      <c r="AA1031" s="7" t="s">
        <v>34618</v>
      </c>
      <c r="AB1031" s="7" t="s">
        <v>100</v>
      </c>
      <c r="AC1031" s="7" t="s">
        <v>101</v>
      </c>
      <c r="AD1031" s="7" t="s">
        <v>102</v>
      </c>
      <c r="AE1031" s="7" t="s">
        <v>1025</v>
      </c>
      <c r="AF1031" s="7" t="s">
        <v>1026</v>
      </c>
      <c r="AG1031" s="7" t="s">
        <v>105</v>
      </c>
      <c r="AH1031" s="7" t="s">
        <v>106</v>
      </c>
      <c r="AI1031" s="7" t="s">
        <v>1025</v>
      </c>
      <c r="AJ1031" s="7" t="s">
        <v>1026</v>
      </c>
      <c r="AK1031" s="7" t="s">
        <v>117</v>
      </c>
      <c r="AL1031" s="7" t="s">
        <v>118</v>
      </c>
      <c r="AM1031" s="7" t="s">
        <v>109</v>
      </c>
    </row>
    <row r="1032" spans="1:39" x14ac:dyDescent="0.2">
      <c r="A1032">
        <v>1</v>
      </c>
      <c r="B1032">
        <v>1</v>
      </c>
      <c r="G1032" s="7">
        <v>1103</v>
      </c>
      <c r="H1032" s="7" t="s">
        <v>41</v>
      </c>
      <c r="I1032" s="7">
        <v>117370</v>
      </c>
      <c r="J1032" s="7">
        <v>1113</v>
      </c>
      <c r="K1032" s="7" t="s">
        <v>41</v>
      </c>
      <c r="L1032" s="7">
        <v>2</v>
      </c>
      <c r="M1032" s="7" t="s">
        <v>91</v>
      </c>
      <c r="N1032" s="7">
        <v>117370</v>
      </c>
      <c r="O1032" s="7" t="s">
        <v>34619</v>
      </c>
      <c r="P1032" s="7" t="s">
        <v>93</v>
      </c>
      <c r="Q1032" s="7" t="s">
        <v>34620</v>
      </c>
      <c r="R1032" s="7" t="s">
        <v>34621</v>
      </c>
      <c r="S1032" s="7"/>
      <c r="T1032" s="7" t="s">
        <v>34622</v>
      </c>
      <c r="U1032" s="7" t="s">
        <v>34623</v>
      </c>
      <c r="V1032" s="7" t="s">
        <v>98</v>
      </c>
      <c r="W1032" s="7" t="s">
        <v>34624</v>
      </c>
      <c r="X1032" s="7"/>
      <c r="Y1032" s="7"/>
      <c r="Z1032" s="7"/>
      <c r="AA1032" s="7" t="s">
        <v>34625</v>
      </c>
      <c r="AB1032" s="7" t="s">
        <v>100</v>
      </c>
      <c r="AC1032" s="7" t="s">
        <v>101</v>
      </c>
      <c r="AD1032" s="7" t="s">
        <v>102</v>
      </c>
      <c r="AE1032" s="7" t="s">
        <v>14884</v>
      </c>
      <c r="AF1032" s="7" t="s">
        <v>14885</v>
      </c>
      <c r="AG1032" s="7" t="s">
        <v>105</v>
      </c>
      <c r="AH1032" s="7" t="s">
        <v>106</v>
      </c>
      <c r="AI1032" s="7" t="s">
        <v>14884</v>
      </c>
      <c r="AJ1032" s="7" t="s">
        <v>14885</v>
      </c>
      <c r="AK1032" s="7" t="s">
        <v>14886</v>
      </c>
      <c r="AL1032" s="7" t="s">
        <v>14887</v>
      </c>
      <c r="AM1032" s="7" t="s">
        <v>109</v>
      </c>
    </row>
    <row r="1033" spans="1:39" x14ac:dyDescent="0.2">
      <c r="A1033">
        <v>1</v>
      </c>
      <c r="B1033">
        <v>1</v>
      </c>
      <c r="G1033" s="7">
        <v>1104</v>
      </c>
      <c r="H1033" s="7" t="s">
        <v>41</v>
      </c>
      <c r="I1033" s="7">
        <v>145390</v>
      </c>
      <c r="J1033" s="7">
        <v>1114</v>
      </c>
      <c r="K1033" s="7" t="s">
        <v>41</v>
      </c>
      <c r="L1033" s="7">
        <v>3</v>
      </c>
      <c r="M1033" s="7" t="s">
        <v>91</v>
      </c>
      <c r="N1033" s="7">
        <v>145390</v>
      </c>
      <c r="O1033" s="7" t="s">
        <v>34626</v>
      </c>
      <c r="P1033" s="7" t="s">
        <v>93</v>
      </c>
      <c r="Q1033" s="7" t="s">
        <v>34627</v>
      </c>
      <c r="R1033" s="7" t="s">
        <v>34628</v>
      </c>
      <c r="S1033" s="7"/>
      <c r="T1033" s="7" t="s">
        <v>34629</v>
      </c>
      <c r="U1033" s="7" t="s">
        <v>34630</v>
      </c>
      <c r="V1033" s="7" t="s">
        <v>98</v>
      </c>
      <c r="W1033" s="7" t="s">
        <v>34631</v>
      </c>
      <c r="X1033" s="7"/>
      <c r="Y1033" s="7"/>
      <c r="Z1033" s="7"/>
      <c r="AA1033" s="7" t="s">
        <v>34632</v>
      </c>
      <c r="AB1033" s="7" t="s">
        <v>100</v>
      </c>
      <c r="AC1033" s="7" t="s">
        <v>101</v>
      </c>
      <c r="AD1033" s="7" t="s">
        <v>102</v>
      </c>
      <c r="AE1033" s="7" t="s">
        <v>105</v>
      </c>
      <c r="AF1033" s="7" t="s">
        <v>106</v>
      </c>
      <c r="AG1033" s="7" t="s">
        <v>17203</v>
      </c>
      <c r="AH1033" s="7" t="s">
        <v>17204</v>
      </c>
      <c r="AI1033" s="7" t="s">
        <v>105</v>
      </c>
      <c r="AJ1033" s="7" t="s">
        <v>106</v>
      </c>
      <c r="AK1033" s="7" t="s">
        <v>17203</v>
      </c>
      <c r="AL1033" s="7" t="s">
        <v>17204</v>
      </c>
      <c r="AM1033" s="7" t="s">
        <v>109</v>
      </c>
    </row>
    <row r="1034" spans="1:39" x14ac:dyDescent="0.2">
      <c r="A1034">
        <v>1</v>
      </c>
      <c r="B1034">
        <v>1</v>
      </c>
      <c r="G1034" s="7">
        <v>1107</v>
      </c>
      <c r="H1034" s="7" t="s">
        <v>41</v>
      </c>
      <c r="I1034" s="7">
        <v>374558</v>
      </c>
      <c r="J1034" s="7">
        <v>1115</v>
      </c>
      <c r="K1034" s="7" t="s">
        <v>41</v>
      </c>
      <c r="L1034" s="7">
        <v>4</v>
      </c>
      <c r="M1034" s="7" t="s">
        <v>91</v>
      </c>
      <c r="N1034" s="7">
        <v>374558</v>
      </c>
      <c r="O1034" s="7" t="s">
        <v>34633</v>
      </c>
      <c r="P1034" s="7" t="s">
        <v>93</v>
      </c>
      <c r="Q1034" s="7" t="s">
        <v>34634</v>
      </c>
      <c r="R1034" s="7" t="s">
        <v>34635</v>
      </c>
      <c r="S1034" s="7"/>
      <c r="T1034" s="7" t="s">
        <v>34636</v>
      </c>
      <c r="U1034" s="7" t="s">
        <v>34637</v>
      </c>
      <c r="V1034" s="7" t="s">
        <v>98</v>
      </c>
      <c r="W1034" s="7" t="s">
        <v>34638</v>
      </c>
      <c r="X1034" s="7"/>
      <c r="Y1034" s="7"/>
      <c r="Z1034" s="7"/>
      <c r="AA1034" s="7" t="s">
        <v>34639</v>
      </c>
      <c r="AB1034" s="7" t="s">
        <v>100</v>
      </c>
      <c r="AC1034" s="7" t="s">
        <v>101</v>
      </c>
      <c r="AD1034" s="7" t="s">
        <v>102</v>
      </c>
      <c r="AE1034" s="7" t="s">
        <v>105</v>
      </c>
      <c r="AF1034" s="7" t="s">
        <v>106</v>
      </c>
      <c r="AG1034" s="7" t="s">
        <v>14925</v>
      </c>
      <c r="AH1034" s="7" t="s">
        <v>14926</v>
      </c>
      <c r="AI1034" s="7" t="s">
        <v>14927</v>
      </c>
      <c r="AJ1034" s="7" t="s">
        <v>14928</v>
      </c>
      <c r="AK1034" s="7" t="s">
        <v>14925</v>
      </c>
      <c r="AL1034" s="7" t="s">
        <v>14926</v>
      </c>
      <c r="AM1034" s="7" t="s">
        <v>109</v>
      </c>
    </row>
    <row r="1035" spans="1:39" x14ac:dyDescent="0.2">
      <c r="A1035">
        <v>1</v>
      </c>
      <c r="B1035">
        <v>1</v>
      </c>
      <c r="G1035" s="7">
        <v>1108</v>
      </c>
      <c r="H1035" s="7" t="s">
        <v>41</v>
      </c>
      <c r="I1035" s="7">
        <v>423001</v>
      </c>
      <c r="J1035" s="7">
        <v>1116</v>
      </c>
      <c r="K1035" s="7" t="s">
        <v>41</v>
      </c>
      <c r="L1035" s="7">
        <v>5</v>
      </c>
      <c r="M1035" s="7" t="s">
        <v>91</v>
      </c>
      <c r="N1035" s="7">
        <v>423001</v>
      </c>
      <c r="O1035" s="7" t="s">
        <v>34640</v>
      </c>
      <c r="P1035" s="7" t="s">
        <v>93</v>
      </c>
      <c r="Q1035" s="7" t="s">
        <v>34641</v>
      </c>
      <c r="R1035" s="7" t="s">
        <v>34642</v>
      </c>
      <c r="S1035" s="7"/>
      <c r="T1035" s="7" t="s">
        <v>34643</v>
      </c>
      <c r="U1035" s="7" t="s">
        <v>34644</v>
      </c>
      <c r="V1035" s="7" t="s">
        <v>98</v>
      </c>
      <c r="W1035" s="7" t="s">
        <v>34645</v>
      </c>
      <c r="X1035" s="7"/>
      <c r="Y1035" s="7"/>
      <c r="Z1035" s="7"/>
      <c r="AA1035" s="7" t="s">
        <v>34646</v>
      </c>
      <c r="AB1035" s="7" t="s">
        <v>100</v>
      </c>
      <c r="AC1035" s="7" t="s">
        <v>101</v>
      </c>
      <c r="AD1035" s="7" t="s">
        <v>102</v>
      </c>
      <c r="AE1035" s="7" t="s">
        <v>105</v>
      </c>
      <c r="AF1035" s="7" t="s">
        <v>106</v>
      </c>
      <c r="AG1035" s="7" t="s">
        <v>105</v>
      </c>
      <c r="AH1035" s="7" t="s">
        <v>106</v>
      </c>
      <c r="AI1035" s="7" t="s">
        <v>19587</v>
      </c>
      <c r="AJ1035" s="7" t="s">
        <v>19588</v>
      </c>
      <c r="AK1035" s="7" t="s">
        <v>19587</v>
      </c>
      <c r="AL1035" s="7" t="s">
        <v>19588</v>
      </c>
      <c r="AM1035" s="7" t="s">
        <v>109</v>
      </c>
    </row>
    <row r="1036" spans="1:39" x14ac:dyDescent="0.2">
      <c r="A1036">
        <v>1</v>
      </c>
      <c r="B1036">
        <v>1</v>
      </c>
      <c r="G1036" s="7">
        <v>1109</v>
      </c>
      <c r="H1036" s="7" t="s">
        <v>41</v>
      </c>
      <c r="I1036" s="7">
        <v>467170</v>
      </c>
      <c r="J1036" s="7">
        <v>1117</v>
      </c>
      <c r="K1036" s="7" t="s">
        <v>41</v>
      </c>
      <c r="L1036" s="7">
        <v>6</v>
      </c>
      <c r="M1036" s="7" t="s">
        <v>91</v>
      </c>
      <c r="N1036" s="7">
        <v>467170</v>
      </c>
      <c r="O1036" s="7" t="s">
        <v>34647</v>
      </c>
      <c r="P1036" s="7" t="s">
        <v>93</v>
      </c>
      <c r="Q1036" s="7" t="s">
        <v>34648</v>
      </c>
      <c r="R1036" s="7" t="s">
        <v>34649</v>
      </c>
      <c r="S1036" s="7"/>
      <c r="T1036" s="7" t="s">
        <v>34650</v>
      </c>
      <c r="U1036" s="7" t="s">
        <v>34651</v>
      </c>
      <c r="V1036" s="7" t="s">
        <v>98</v>
      </c>
      <c r="W1036" s="7" t="s">
        <v>34652</v>
      </c>
      <c r="X1036" s="7"/>
      <c r="Y1036" s="7"/>
      <c r="Z1036" s="7"/>
      <c r="AA1036" s="7" t="s">
        <v>34653</v>
      </c>
      <c r="AB1036" s="7" t="s">
        <v>100</v>
      </c>
      <c r="AC1036" s="7" t="s">
        <v>101</v>
      </c>
      <c r="AD1036" s="7" t="s">
        <v>102</v>
      </c>
      <c r="AE1036" s="7" t="s">
        <v>15742</v>
      </c>
      <c r="AF1036" s="7" t="s">
        <v>15743</v>
      </c>
      <c r="AG1036" s="7" t="s">
        <v>19621</v>
      </c>
      <c r="AH1036" s="7" t="s">
        <v>19622</v>
      </c>
      <c r="AI1036" s="7" t="s">
        <v>15742</v>
      </c>
      <c r="AJ1036" s="7" t="s">
        <v>15743</v>
      </c>
      <c r="AK1036" s="7" t="s">
        <v>19621</v>
      </c>
      <c r="AL1036" s="7" t="s">
        <v>19622</v>
      </c>
      <c r="AM1036" s="7" t="s">
        <v>109</v>
      </c>
    </row>
    <row r="1037" spans="1:39" x14ac:dyDescent="0.2">
      <c r="A1037">
        <v>1</v>
      </c>
      <c r="B1037">
        <v>1</v>
      </c>
      <c r="G1037" s="7">
        <v>1110</v>
      </c>
      <c r="H1037" s="7" t="s">
        <v>41</v>
      </c>
      <c r="I1037" s="7">
        <v>522526</v>
      </c>
      <c r="J1037" s="7">
        <v>1118</v>
      </c>
      <c r="K1037" s="7" t="s">
        <v>41</v>
      </c>
      <c r="L1037" s="7">
        <v>7</v>
      </c>
      <c r="M1037" s="7" t="s">
        <v>91</v>
      </c>
      <c r="N1037" s="7">
        <v>522526</v>
      </c>
      <c r="O1037" s="7" t="s">
        <v>34654</v>
      </c>
      <c r="P1037" s="7" t="s">
        <v>93</v>
      </c>
      <c r="Q1037" s="7" t="s">
        <v>34655</v>
      </c>
      <c r="R1037" s="7" t="s">
        <v>34656</v>
      </c>
      <c r="S1037" s="7"/>
      <c r="T1037" s="7" t="s">
        <v>34657</v>
      </c>
      <c r="U1037" s="7" t="s">
        <v>34658</v>
      </c>
      <c r="V1037" s="7" t="s">
        <v>98</v>
      </c>
      <c r="W1037" s="7" t="s">
        <v>34659</v>
      </c>
      <c r="X1037" s="7"/>
      <c r="Y1037" s="7"/>
      <c r="Z1037" s="7"/>
      <c r="AA1037" s="7" t="s">
        <v>34660</v>
      </c>
      <c r="AB1037" s="7" t="s">
        <v>100</v>
      </c>
      <c r="AC1037" s="7" t="s">
        <v>101</v>
      </c>
      <c r="AD1037" s="7" t="s">
        <v>102</v>
      </c>
      <c r="AE1037" s="7" t="s">
        <v>9056</v>
      </c>
      <c r="AF1037" s="7" t="s">
        <v>9058</v>
      </c>
      <c r="AG1037" s="7" t="s">
        <v>34661</v>
      </c>
      <c r="AH1037" s="7" t="s">
        <v>34662</v>
      </c>
      <c r="AI1037" s="7" t="s">
        <v>9056</v>
      </c>
      <c r="AJ1037" s="7" t="s">
        <v>9058</v>
      </c>
      <c r="AK1037" s="7" t="s">
        <v>34661</v>
      </c>
      <c r="AL1037" s="7" t="s">
        <v>34662</v>
      </c>
      <c r="AM1037" s="7" t="s">
        <v>109</v>
      </c>
    </row>
    <row r="1038" spans="1:39" x14ac:dyDescent="0.2">
      <c r="A1038">
        <v>1</v>
      </c>
      <c r="B1038">
        <v>1</v>
      </c>
      <c r="G1038" s="7">
        <v>1111</v>
      </c>
      <c r="H1038" s="7" t="s">
        <v>41</v>
      </c>
      <c r="I1038" s="7">
        <v>558543</v>
      </c>
      <c r="J1038" s="7">
        <v>1119</v>
      </c>
      <c r="K1038" s="7" t="s">
        <v>41</v>
      </c>
      <c r="L1038" s="7">
        <v>8</v>
      </c>
      <c r="M1038" s="7" t="s">
        <v>91</v>
      </c>
      <c r="N1038" s="7">
        <v>558543</v>
      </c>
      <c r="O1038" s="7" t="s">
        <v>34663</v>
      </c>
      <c r="P1038" s="7" t="s">
        <v>93</v>
      </c>
      <c r="Q1038" s="7" t="s">
        <v>34664</v>
      </c>
      <c r="R1038" s="7" t="s">
        <v>34665</v>
      </c>
      <c r="S1038" s="7"/>
      <c r="T1038" s="7" t="s">
        <v>34666</v>
      </c>
      <c r="U1038" s="7" t="s">
        <v>34667</v>
      </c>
      <c r="V1038" s="7" t="s">
        <v>98</v>
      </c>
      <c r="W1038" s="7" t="s">
        <v>34668</v>
      </c>
      <c r="X1038" s="7"/>
      <c r="Y1038" s="7"/>
      <c r="Z1038" s="7"/>
      <c r="AA1038" s="7" t="s">
        <v>34669</v>
      </c>
      <c r="AB1038" s="7" t="s">
        <v>100</v>
      </c>
      <c r="AC1038" s="7" t="s">
        <v>101</v>
      </c>
      <c r="AD1038" s="7" t="s">
        <v>102</v>
      </c>
      <c r="AE1038" s="7" t="s">
        <v>105</v>
      </c>
      <c r="AF1038" s="7" t="s">
        <v>106</v>
      </c>
      <c r="AG1038" s="7" t="s">
        <v>2014</v>
      </c>
      <c r="AH1038" s="7" t="s">
        <v>2015</v>
      </c>
      <c r="AI1038" s="7" t="s">
        <v>17260</v>
      </c>
      <c r="AJ1038" s="7" t="s">
        <v>17261</v>
      </c>
      <c r="AK1038" s="7" t="s">
        <v>2014</v>
      </c>
      <c r="AL1038" s="7" t="s">
        <v>2015</v>
      </c>
      <c r="AM1038" s="7" t="s">
        <v>109</v>
      </c>
    </row>
    <row r="1039" spans="1:39" x14ac:dyDescent="0.2">
      <c r="A1039">
        <v>1</v>
      </c>
      <c r="B1039">
        <v>1</v>
      </c>
      <c r="G1039" s="7">
        <v>1112</v>
      </c>
      <c r="H1039" s="7" t="s">
        <v>41</v>
      </c>
      <c r="I1039" s="7">
        <v>575689</v>
      </c>
      <c r="J1039" s="7">
        <v>1120</v>
      </c>
      <c r="K1039" s="7" t="s">
        <v>41</v>
      </c>
      <c r="L1039" s="7">
        <v>9</v>
      </c>
      <c r="M1039" s="7" t="s">
        <v>91</v>
      </c>
      <c r="N1039" s="7">
        <v>575689</v>
      </c>
      <c r="O1039" s="7" t="s">
        <v>34670</v>
      </c>
      <c r="P1039" s="7" t="s">
        <v>93</v>
      </c>
      <c r="Q1039" s="7" t="s">
        <v>34671</v>
      </c>
      <c r="R1039" s="7" t="s">
        <v>34672</v>
      </c>
      <c r="S1039" s="7"/>
      <c r="T1039" s="7" t="s">
        <v>34673</v>
      </c>
      <c r="U1039" s="7" t="s">
        <v>34674</v>
      </c>
      <c r="V1039" s="7" t="s">
        <v>98</v>
      </c>
      <c r="W1039" s="7" t="s">
        <v>34675</v>
      </c>
      <c r="X1039" s="7"/>
      <c r="Y1039" s="7"/>
      <c r="Z1039" s="7"/>
      <c r="AA1039" s="7" t="s">
        <v>34676</v>
      </c>
      <c r="AB1039" s="7" t="s">
        <v>100</v>
      </c>
      <c r="AC1039" s="7" t="s">
        <v>101</v>
      </c>
      <c r="AD1039" s="7" t="s">
        <v>102</v>
      </c>
      <c r="AE1039" s="7" t="s">
        <v>105</v>
      </c>
      <c r="AF1039" s="7" t="s">
        <v>106</v>
      </c>
      <c r="AG1039" s="7" t="s">
        <v>25954</v>
      </c>
      <c r="AH1039" s="7" t="s">
        <v>25955</v>
      </c>
      <c r="AI1039" s="7" t="s">
        <v>17271</v>
      </c>
      <c r="AJ1039" s="7" t="s">
        <v>17272</v>
      </c>
      <c r="AK1039" s="7" t="s">
        <v>25954</v>
      </c>
      <c r="AL1039" s="7" t="s">
        <v>25955</v>
      </c>
      <c r="AM1039" s="7" t="s">
        <v>109</v>
      </c>
    </row>
    <row r="1040" spans="1:39" x14ac:dyDescent="0.2">
      <c r="A1040">
        <v>1</v>
      </c>
      <c r="B1040">
        <v>1</v>
      </c>
      <c r="G1040" s="7">
        <v>1113</v>
      </c>
      <c r="H1040" s="7" t="s">
        <v>41</v>
      </c>
      <c r="I1040" s="7">
        <v>648673</v>
      </c>
      <c r="J1040" s="7">
        <v>1121</v>
      </c>
      <c r="K1040" s="7" t="s">
        <v>41</v>
      </c>
      <c r="L1040" s="7">
        <v>10</v>
      </c>
      <c r="M1040" s="7" t="s">
        <v>91</v>
      </c>
      <c r="N1040" s="7">
        <v>648673</v>
      </c>
      <c r="O1040" s="7" t="s">
        <v>34677</v>
      </c>
      <c r="P1040" s="7" t="s">
        <v>93</v>
      </c>
      <c r="Q1040" s="7" t="s">
        <v>34678</v>
      </c>
      <c r="R1040" s="7" t="s">
        <v>34679</v>
      </c>
      <c r="S1040" s="7"/>
      <c r="T1040" s="7" t="s">
        <v>34680</v>
      </c>
      <c r="U1040" s="7" t="s">
        <v>34681</v>
      </c>
      <c r="V1040" s="7" t="s">
        <v>98</v>
      </c>
      <c r="W1040" s="7" t="s">
        <v>34682</v>
      </c>
      <c r="X1040" s="7"/>
      <c r="Y1040" s="7"/>
      <c r="Z1040" s="7"/>
      <c r="AA1040" s="7" t="s">
        <v>34683</v>
      </c>
      <c r="AB1040" s="7" t="s">
        <v>100</v>
      </c>
      <c r="AC1040" s="7" t="s">
        <v>101</v>
      </c>
      <c r="AD1040" s="7" t="s">
        <v>102</v>
      </c>
      <c r="AE1040" s="7" t="s">
        <v>105</v>
      </c>
      <c r="AF1040" s="7" t="s">
        <v>106</v>
      </c>
      <c r="AG1040" s="7" t="s">
        <v>105</v>
      </c>
      <c r="AH1040" s="7" t="s">
        <v>106</v>
      </c>
      <c r="AI1040" s="7" t="s">
        <v>105</v>
      </c>
      <c r="AJ1040" s="7" t="s">
        <v>106</v>
      </c>
      <c r="AK1040" s="7" t="s">
        <v>14952</v>
      </c>
      <c r="AL1040" s="7" t="s">
        <v>14953</v>
      </c>
      <c r="AM1040" s="7" t="s">
        <v>109</v>
      </c>
    </row>
    <row r="1041" spans="1:39" x14ac:dyDescent="0.2">
      <c r="A1041">
        <v>1</v>
      </c>
      <c r="B1041">
        <v>1</v>
      </c>
      <c r="G1041" s="7">
        <v>1114</v>
      </c>
      <c r="H1041" s="7" t="s">
        <v>41</v>
      </c>
      <c r="I1041" s="7">
        <v>657104</v>
      </c>
      <c r="J1041" s="7">
        <v>1122</v>
      </c>
      <c r="K1041" s="7" t="s">
        <v>41</v>
      </c>
      <c r="L1041" s="7">
        <v>11</v>
      </c>
      <c r="M1041" s="7" t="s">
        <v>91</v>
      </c>
      <c r="N1041" s="7">
        <v>657104</v>
      </c>
      <c r="O1041" s="7" t="s">
        <v>34684</v>
      </c>
      <c r="P1041" s="7" t="s">
        <v>93</v>
      </c>
      <c r="Q1041" s="7" t="s">
        <v>34685</v>
      </c>
      <c r="R1041" s="7" t="s">
        <v>34686</v>
      </c>
      <c r="S1041" s="7"/>
      <c r="T1041" s="7" t="s">
        <v>34687</v>
      </c>
      <c r="U1041" s="7" t="s">
        <v>34688</v>
      </c>
      <c r="V1041" s="7" t="s">
        <v>98</v>
      </c>
      <c r="W1041" s="7" t="s">
        <v>34689</v>
      </c>
      <c r="X1041" s="7"/>
      <c r="Y1041" s="7"/>
      <c r="Z1041" s="7"/>
      <c r="AA1041" s="7" t="s">
        <v>34690</v>
      </c>
      <c r="AB1041" s="7" t="s">
        <v>100</v>
      </c>
      <c r="AC1041" s="7" t="s">
        <v>101</v>
      </c>
      <c r="AD1041" s="7" t="s">
        <v>102</v>
      </c>
      <c r="AE1041" s="7" t="s">
        <v>105</v>
      </c>
      <c r="AF1041" s="7" t="s">
        <v>106</v>
      </c>
      <c r="AG1041" s="7" t="s">
        <v>4897</v>
      </c>
      <c r="AH1041" s="7" t="s">
        <v>4898</v>
      </c>
      <c r="AI1041" s="7" t="s">
        <v>5749</v>
      </c>
      <c r="AJ1041" s="7" t="s">
        <v>5750</v>
      </c>
      <c r="AK1041" s="7" t="s">
        <v>4897</v>
      </c>
      <c r="AL1041" s="7" t="s">
        <v>4898</v>
      </c>
      <c r="AM1041" s="7" t="s">
        <v>109</v>
      </c>
    </row>
    <row r="1042" spans="1:39" x14ac:dyDescent="0.2">
      <c r="A1042">
        <v>1</v>
      </c>
      <c r="B1042">
        <v>1</v>
      </c>
      <c r="G1042" s="7">
        <v>1115</v>
      </c>
      <c r="H1042" s="7" t="s">
        <v>41</v>
      </c>
      <c r="I1042" s="7">
        <v>691317</v>
      </c>
      <c r="J1042" s="7">
        <v>1123</v>
      </c>
      <c r="K1042" s="7" t="s">
        <v>41</v>
      </c>
      <c r="L1042" s="7">
        <v>12</v>
      </c>
      <c r="M1042" s="7" t="s">
        <v>91</v>
      </c>
      <c r="N1042" s="7">
        <v>691317</v>
      </c>
      <c r="O1042" s="7" t="s">
        <v>34691</v>
      </c>
      <c r="P1042" s="7" t="s">
        <v>93</v>
      </c>
      <c r="Q1042" s="7" t="s">
        <v>34692</v>
      </c>
      <c r="R1042" s="7" t="s">
        <v>34693</v>
      </c>
      <c r="S1042" s="7"/>
      <c r="T1042" s="7" t="s">
        <v>34694</v>
      </c>
      <c r="U1042" s="7" t="s">
        <v>34695</v>
      </c>
      <c r="V1042" s="7" t="s">
        <v>98</v>
      </c>
      <c r="W1042" s="7" t="s">
        <v>34696</v>
      </c>
      <c r="X1042" s="7"/>
      <c r="Y1042" s="7"/>
      <c r="Z1042" s="7"/>
      <c r="AA1042" s="7" t="s">
        <v>34697</v>
      </c>
      <c r="AB1042" s="7" t="s">
        <v>100</v>
      </c>
      <c r="AC1042" s="7" t="s">
        <v>101</v>
      </c>
      <c r="AD1042" s="7" t="s">
        <v>102</v>
      </c>
      <c r="AE1042" s="7" t="s">
        <v>105</v>
      </c>
      <c r="AF1042" s="7" t="s">
        <v>106</v>
      </c>
      <c r="AG1042" s="7" t="s">
        <v>105</v>
      </c>
      <c r="AH1042" s="7" t="s">
        <v>106</v>
      </c>
      <c r="AI1042" s="7" t="s">
        <v>14153</v>
      </c>
      <c r="AJ1042" s="7" t="s">
        <v>14154</v>
      </c>
      <c r="AK1042" s="7" t="s">
        <v>14153</v>
      </c>
      <c r="AL1042" s="7" t="s">
        <v>14154</v>
      </c>
      <c r="AM1042" s="7" t="s">
        <v>109</v>
      </c>
    </row>
    <row r="1043" spans="1:39" x14ac:dyDescent="0.2">
      <c r="A1043">
        <v>1</v>
      </c>
      <c r="B1043">
        <v>1</v>
      </c>
      <c r="G1043" s="7">
        <v>1116</v>
      </c>
      <c r="H1043" s="7" t="s">
        <v>41</v>
      </c>
      <c r="I1043" s="7">
        <v>836780</v>
      </c>
      <c r="J1043" s="7">
        <v>1124</v>
      </c>
      <c r="K1043" s="7" t="s">
        <v>41</v>
      </c>
      <c r="L1043" s="7">
        <v>13</v>
      </c>
      <c r="M1043" s="7" t="s">
        <v>91</v>
      </c>
      <c r="N1043" s="7">
        <v>836780</v>
      </c>
      <c r="O1043" s="7" t="s">
        <v>34698</v>
      </c>
      <c r="P1043" s="7" t="s">
        <v>93</v>
      </c>
      <c r="Q1043" s="7" t="s">
        <v>34699</v>
      </c>
      <c r="R1043" s="7" t="s">
        <v>34700</v>
      </c>
      <c r="S1043" s="7"/>
      <c r="T1043" s="7" t="s">
        <v>34701</v>
      </c>
      <c r="U1043" s="7" t="s">
        <v>34702</v>
      </c>
      <c r="V1043" s="7" t="s">
        <v>98</v>
      </c>
      <c r="W1043" s="7" t="s">
        <v>34703</v>
      </c>
      <c r="X1043" s="7"/>
      <c r="Y1043" s="7"/>
      <c r="Z1043" s="7"/>
      <c r="AA1043" s="7" t="s">
        <v>34704</v>
      </c>
      <c r="AB1043" s="7" t="s">
        <v>100</v>
      </c>
      <c r="AC1043" s="7" t="s">
        <v>101</v>
      </c>
      <c r="AD1043" s="7" t="s">
        <v>102</v>
      </c>
      <c r="AE1043" s="7" t="s">
        <v>14185</v>
      </c>
      <c r="AF1043" s="7" t="s">
        <v>14186</v>
      </c>
      <c r="AG1043" s="7" t="s">
        <v>3961</v>
      </c>
      <c r="AH1043" s="7" t="s">
        <v>3962</v>
      </c>
      <c r="AI1043" s="7" t="s">
        <v>14185</v>
      </c>
      <c r="AJ1043" s="7" t="s">
        <v>14186</v>
      </c>
      <c r="AK1043" s="7" t="s">
        <v>3961</v>
      </c>
      <c r="AL1043" s="7" t="s">
        <v>3962</v>
      </c>
      <c r="AM1043" s="7" t="s">
        <v>109</v>
      </c>
    </row>
    <row r="1044" spans="1:39" x14ac:dyDescent="0.2">
      <c r="A1044">
        <v>1</v>
      </c>
      <c r="B1044">
        <v>1</v>
      </c>
      <c r="G1044" s="7">
        <v>1117</v>
      </c>
      <c r="H1044" s="7" t="s">
        <v>41</v>
      </c>
      <c r="I1044" s="7">
        <v>859453</v>
      </c>
      <c r="J1044" s="7">
        <v>1125</v>
      </c>
      <c r="K1044" s="7" t="s">
        <v>41</v>
      </c>
      <c r="L1044" s="7">
        <v>14</v>
      </c>
      <c r="M1044" s="7" t="s">
        <v>91</v>
      </c>
      <c r="N1044" s="7">
        <v>859453</v>
      </c>
      <c r="O1044" s="7" t="s">
        <v>34705</v>
      </c>
      <c r="P1044" s="7" t="s">
        <v>93</v>
      </c>
      <c r="Q1044" s="7" t="s">
        <v>34706</v>
      </c>
      <c r="R1044" s="7" t="s">
        <v>34707</v>
      </c>
      <c r="S1044" s="7"/>
      <c r="T1044" s="7" t="s">
        <v>34708</v>
      </c>
      <c r="U1044" s="7" t="s">
        <v>34709</v>
      </c>
      <c r="V1044" s="7" t="s">
        <v>98</v>
      </c>
      <c r="W1044" s="7" t="s">
        <v>34710</v>
      </c>
      <c r="X1044" s="7"/>
      <c r="Y1044" s="7"/>
      <c r="Z1044" s="7"/>
      <c r="AA1044" s="7" t="s">
        <v>34711</v>
      </c>
      <c r="AB1044" s="7" t="s">
        <v>100</v>
      </c>
      <c r="AC1044" s="7" t="s">
        <v>101</v>
      </c>
      <c r="AD1044" s="7" t="s">
        <v>102</v>
      </c>
      <c r="AE1044" s="7" t="s">
        <v>105</v>
      </c>
      <c r="AF1044" s="7" t="s">
        <v>106</v>
      </c>
      <c r="AG1044" s="7" t="s">
        <v>105</v>
      </c>
      <c r="AH1044" s="7" t="s">
        <v>106</v>
      </c>
      <c r="AI1044" s="7" t="s">
        <v>1182</v>
      </c>
      <c r="AJ1044" s="7" t="s">
        <v>1183</v>
      </c>
      <c r="AK1044" s="7" t="s">
        <v>1182</v>
      </c>
      <c r="AL1044" s="7" t="s">
        <v>1183</v>
      </c>
      <c r="AM1044" s="7" t="s">
        <v>109</v>
      </c>
    </row>
    <row r="1045" spans="1:39" x14ac:dyDescent="0.2">
      <c r="A1045">
        <v>1</v>
      </c>
      <c r="B1045">
        <v>1</v>
      </c>
      <c r="G1045" s="7">
        <v>1118</v>
      </c>
      <c r="H1045" s="7" t="s">
        <v>41</v>
      </c>
      <c r="I1045" s="7">
        <v>895443</v>
      </c>
      <c r="J1045" s="7">
        <v>1126</v>
      </c>
      <c r="K1045" s="7" t="s">
        <v>41</v>
      </c>
      <c r="L1045" s="7">
        <v>15</v>
      </c>
      <c r="M1045" s="7" t="s">
        <v>91</v>
      </c>
      <c r="N1045" s="7">
        <v>895443</v>
      </c>
      <c r="O1045" s="7" t="s">
        <v>34712</v>
      </c>
      <c r="P1045" s="7" t="s">
        <v>93</v>
      </c>
      <c r="Q1045" s="7" t="s">
        <v>34713</v>
      </c>
      <c r="R1045" s="7" t="s">
        <v>34714</v>
      </c>
      <c r="S1045" s="7"/>
      <c r="T1045" s="7" t="s">
        <v>34715</v>
      </c>
      <c r="U1045" s="7" t="s">
        <v>34716</v>
      </c>
      <c r="V1045" s="7" t="s">
        <v>98</v>
      </c>
      <c r="W1045" s="7" t="s">
        <v>34717</v>
      </c>
      <c r="X1045" s="7"/>
      <c r="Y1045" s="7"/>
      <c r="Z1045" s="7"/>
      <c r="AA1045" s="7" t="s">
        <v>34718</v>
      </c>
      <c r="AB1045" s="7" t="s">
        <v>100</v>
      </c>
      <c r="AC1045" s="7" t="s">
        <v>101</v>
      </c>
      <c r="AD1045" s="7" t="s">
        <v>102</v>
      </c>
      <c r="AE1045" s="7" t="s">
        <v>105</v>
      </c>
      <c r="AF1045" s="7" t="s">
        <v>106</v>
      </c>
      <c r="AG1045" s="7" t="s">
        <v>105</v>
      </c>
      <c r="AH1045" s="7" t="s">
        <v>106</v>
      </c>
      <c r="AI1045" s="7" t="s">
        <v>10790</v>
      </c>
      <c r="AJ1045" s="7" t="s">
        <v>10791</v>
      </c>
      <c r="AK1045" s="7" t="s">
        <v>10790</v>
      </c>
      <c r="AL1045" s="7" t="s">
        <v>10791</v>
      </c>
      <c r="AM1045" s="7" t="s">
        <v>109</v>
      </c>
    </row>
    <row r="1046" spans="1:39" x14ac:dyDescent="0.2">
      <c r="A1046">
        <v>1</v>
      </c>
      <c r="B1046">
        <v>1</v>
      </c>
      <c r="G1046" s="7">
        <v>1121</v>
      </c>
      <c r="H1046" s="7" t="s">
        <v>41</v>
      </c>
      <c r="I1046" s="7">
        <v>976099</v>
      </c>
      <c r="J1046" s="7">
        <v>1127</v>
      </c>
      <c r="K1046" s="7" t="s">
        <v>41</v>
      </c>
      <c r="L1046" s="7">
        <v>16</v>
      </c>
      <c r="M1046" s="7" t="s">
        <v>91</v>
      </c>
      <c r="N1046" s="7">
        <v>976099</v>
      </c>
      <c r="O1046" s="7" t="s">
        <v>34719</v>
      </c>
      <c r="P1046" s="7" t="s">
        <v>93</v>
      </c>
      <c r="Q1046" s="7" t="s">
        <v>34720</v>
      </c>
      <c r="R1046" s="7" t="s">
        <v>34721</v>
      </c>
      <c r="S1046" s="7"/>
      <c r="T1046" s="7" t="s">
        <v>34722</v>
      </c>
      <c r="U1046" s="7" t="s">
        <v>34723</v>
      </c>
      <c r="V1046" s="7" t="s">
        <v>98</v>
      </c>
      <c r="W1046" s="7" t="s">
        <v>34724</v>
      </c>
      <c r="X1046" s="7"/>
      <c r="Y1046" s="7"/>
      <c r="Z1046" s="7"/>
      <c r="AA1046" s="7" t="s">
        <v>34725</v>
      </c>
      <c r="AB1046" s="7" t="s">
        <v>100</v>
      </c>
      <c r="AC1046" s="7" t="s">
        <v>101</v>
      </c>
      <c r="AD1046" s="7" t="s">
        <v>102</v>
      </c>
      <c r="AE1046" s="7" t="s">
        <v>105</v>
      </c>
      <c r="AF1046" s="7" t="s">
        <v>106</v>
      </c>
      <c r="AG1046" s="7" t="s">
        <v>105</v>
      </c>
      <c r="AH1046" s="7" t="s">
        <v>106</v>
      </c>
      <c r="AI1046" s="7" t="s">
        <v>105</v>
      </c>
      <c r="AJ1046" s="7" t="s">
        <v>106</v>
      </c>
      <c r="AK1046" s="7" t="s">
        <v>2598</v>
      </c>
      <c r="AL1046" s="7" t="s">
        <v>2599</v>
      </c>
      <c r="AM1046" s="7" t="s">
        <v>109</v>
      </c>
    </row>
    <row r="1047" spans="1:39" x14ac:dyDescent="0.2">
      <c r="A1047">
        <v>1</v>
      </c>
      <c r="B1047">
        <v>1</v>
      </c>
      <c r="G1047" s="7">
        <v>1122</v>
      </c>
      <c r="H1047" s="7" t="s">
        <v>41</v>
      </c>
      <c r="I1047" s="7">
        <v>1004110</v>
      </c>
      <c r="J1047" s="7">
        <v>1128</v>
      </c>
      <c r="K1047" s="7" t="s">
        <v>41</v>
      </c>
      <c r="L1047" s="7">
        <v>17</v>
      </c>
      <c r="M1047" s="7" t="s">
        <v>91</v>
      </c>
      <c r="N1047" s="7">
        <v>1004110</v>
      </c>
      <c r="O1047" s="7" t="s">
        <v>34726</v>
      </c>
      <c r="P1047" s="7" t="s">
        <v>93</v>
      </c>
      <c r="Q1047" s="7" t="s">
        <v>34727</v>
      </c>
      <c r="R1047" s="7" t="s">
        <v>34728</v>
      </c>
      <c r="S1047" s="7"/>
      <c r="T1047" s="7" t="s">
        <v>34729</v>
      </c>
      <c r="U1047" s="7" t="s">
        <v>34730</v>
      </c>
      <c r="V1047" s="7" t="s">
        <v>98</v>
      </c>
      <c r="W1047" s="7" t="s">
        <v>34731</v>
      </c>
      <c r="X1047" s="7"/>
      <c r="Y1047" s="7"/>
      <c r="Z1047" s="7"/>
      <c r="AA1047" s="7" t="s">
        <v>34732</v>
      </c>
      <c r="AB1047" s="7" t="s">
        <v>100</v>
      </c>
      <c r="AC1047" s="7" t="s">
        <v>101</v>
      </c>
      <c r="AD1047" s="7" t="s">
        <v>102</v>
      </c>
      <c r="AE1047" s="7" t="s">
        <v>105</v>
      </c>
      <c r="AF1047" s="7" t="s">
        <v>106</v>
      </c>
      <c r="AG1047" s="7" t="s">
        <v>105</v>
      </c>
      <c r="AH1047" s="7" t="s">
        <v>106</v>
      </c>
      <c r="AI1047" s="7" t="s">
        <v>14230</v>
      </c>
      <c r="AJ1047" s="7" t="s">
        <v>14231</v>
      </c>
      <c r="AK1047" s="7" t="s">
        <v>14230</v>
      </c>
      <c r="AL1047" s="7" t="s">
        <v>14231</v>
      </c>
      <c r="AM1047" s="7" t="s">
        <v>109</v>
      </c>
    </row>
    <row r="1048" spans="1:39" x14ac:dyDescent="0.2">
      <c r="A1048">
        <v>1</v>
      </c>
      <c r="B1048">
        <v>1</v>
      </c>
      <c r="G1048" s="7">
        <v>1123</v>
      </c>
      <c r="H1048" s="7" t="s">
        <v>41</v>
      </c>
      <c r="I1048" s="7">
        <v>1121090</v>
      </c>
      <c r="J1048" s="7">
        <v>1129</v>
      </c>
      <c r="K1048" s="7" t="s">
        <v>41</v>
      </c>
      <c r="L1048" s="7">
        <v>18</v>
      </c>
      <c r="M1048" s="7" t="s">
        <v>91</v>
      </c>
      <c r="N1048" s="7">
        <v>1121090</v>
      </c>
      <c r="O1048" s="7" t="s">
        <v>34733</v>
      </c>
      <c r="P1048" s="7" t="s">
        <v>93</v>
      </c>
      <c r="Q1048" s="7" t="s">
        <v>34734</v>
      </c>
      <c r="R1048" s="7" t="s">
        <v>34735</v>
      </c>
      <c r="S1048" s="7"/>
      <c r="T1048" s="7" t="s">
        <v>34736</v>
      </c>
      <c r="U1048" s="7" t="s">
        <v>34737</v>
      </c>
      <c r="V1048" s="7" t="s">
        <v>98</v>
      </c>
      <c r="W1048" s="7" t="s">
        <v>34738</v>
      </c>
      <c r="X1048" s="7"/>
      <c r="Y1048" s="7"/>
      <c r="Z1048" s="7"/>
      <c r="AA1048" s="7" t="s">
        <v>34739</v>
      </c>
      <c r="AB1048" s="7" t="s">
        <v>100</v>
      </c>
      <c r="AC1048" s="7" t="s">
        <v>101</v>
      </c>
      <c r="AD1048" s="7" t="s">
        <v>102</v>
      </c>
      <c r="AE1048" s="7" t="s">
        <v>105</v>
      </c>
      <c r="AF1048" s="7" t="s">
        <v>106</v>
      </c>
      <c r="AG1048" s="7" t="s">
        <v>1242</v>
      </c>
      <c r="AH1048" s="7" t="s">
        <v>557</v>
      </c>
      <c r="AI1048" s="7" t="s">
        <v>1233</v>
      </c>
      <c r="AJ1048" s="7" t="s">
        <v>1234</v>
      </c>
      <c r="AK1048" s="7" t="s">
        <v>1242</v>
      </c>
      <c r="AL1048" s="7" t="s">
        <v>557</v>
      </c>
      <c r="AM1048" s="7" t="s">
        <v>109</v>
      </c>
    </row>
    <row r="1049" spans="1:39" x14ac:dyDescent="0.2">
      <c r="A1049">
        <v>1</v>
      </c>
      <c r="B1049">
        <v>1</v>
      </c>
      <c r="G1049" s="7">
        <v>1124</v>
      </c>
      <c r="H1049" s="7" t="s">
        <v>41</v>
      </c>
      <c r="I1049" s="7">
        <v>1152843</v>
      </c>
      <c r="J1049" s="7">
        <v>1130</v>
      </c>
      <c r="K1049" s="7" t="s">
        <v>41</v>
      </c>
      <c r="L1049" s="7">
        <v>19</v>
      </c>
      <c r="M1049" s="7" t="s">
        <v>91</v>
      </c>
      <c r="N1049" s="7">
        <v>1152843</v>
      </c>
      <c r="O1049" s="7" t="s">
        <v>34740</v>
      </c>
      <c r="P1049" s="7" t="s">
        <v>93</v>
      </c>
      <c r="Q1049" s="7" t="s">
        <v>34741</v>
      </c>
      <c r="R1049" s="7" t="s">
        <v>34742</v>
      </c>
      <c r="S1049" s="7"/>
      <c r="T1049" s="7" t="s">
        <v>34743</v>
      </c>
      <c r="U1049" s="7" t="s">
        <v>34744</v>
      </c>
      <c r="V1049" s="7" t="s">
        <v>98</v>
      </c>
      <c r="W1049" s="7" t="s">
        <v>34745</v>
      </c>
      <c r="X1049" s="7"/>
      <c r="Y1049" s="7"/>
      <c r="Z1049" s="7"/>
      <c r="AA1049" s="7" t="s">
        <v>34746</v>
      </c>
      <c r="AB1049" s="7" t="s">
        <v>100</v>
      </c>
      <c r="AC1049" s="7" t="s">
        <v>101</v>
      </c>
      <c r="AD1049" s="7" t="s">
        <v>102</v>
      </c>
      <c r="AE1049" s="7" t="s">
        <v>105</v>
      </c>
      <c r="AF1049" s="7" t="s">
        <v>106</v>
      </c>
      <c r="AG1049" s="7" t="s">
        <v>105</v>
      </c>
      <c r="AH1049" s="7" t="s">
        <v>106</v>
      </c>
      <c r="AI1049" s="7" t="s">
        <v>13398</v>
      </c>
      <c r="AJ1049" s="7" t="s">
        <v>13399</v>
      </c>
      <c r="AK1049" s="7" t="s">
        <v>13398</v>
      </c>
      <c r="AL1049" s="7" t="s">
        <v>13399</v>
      </c>
      <c r="AM1049" s="7" t="s">
        <v>109</v>
      </c>
    </row>
    <row r="1050" spans="1:39" x14ac:dyDescent="0.2">
      <c r="A1050">
        <v>1</v>
      </c>
      <c r="B1050">
        <v>1</v>
      </c>
      <c r="G1050" s="7">
        <v>1125</v>
      </c>
      <c r="H1050" s="7" t="s">
        <v>41</v>
      </c>
      <c r="I1050" s="7">
        <v>1171312</v>
      </c>
      <c r="J1050" s="7">
        <v>1131</v>
      </c>
      <c r="K1050" s="7" t="s">
        <v>41</v>
      </c>
      <c r="L1050" s="7">
        <v>20</v>
      </c>
      <c r="M1050" s="7" t="s">
        <v>91</v>
      </c>
      <c r="N1050" s="7">
        <v>1171312</v>
      </c>
      <c r="O1050" s="7" t="s">
        <v>34747</v>
      </c>
      <c r="P1050" s="7" t="s">
        <v>93</v>
      </c>
      <c r="Q1050" s="7" t="s">
        <v>34748</v>
      </c>
      <c r="R1050" s="7" t="s">
        <v>34749</v>
      </c>
      <c r="S1050" s="7"/>
      <c r="T1050" s="7" t="s">
        <v>34750</v>
      </c>
      <c r="U1050" s="7" t="s">
        <v>34751</v>
      </c>
      <c r="V1050" s="7" t="s">
        <v>98</v>
      </c>
      <c r="W1050" s="7" t="s">
        <v>34752</v>
      </c>
      <c r="X1050" s="7"/>
      <c r="Y1050" s="7"/>
      <c r="Z1050" s="7"/>
      <c r="AA1050" s="7" t="s">
        <v>34753</v>
      </c>
      <c r="AB1050" s="7" t="s">
        <v>100</v>
      </c>
      <c r="AC1050" s="7" t="s">
        <v>101</v>
      </c>
      <c r="AD1050" s="7" t="s">
        <v>102</v>
      </c>
      <c r="AE1050" s="7" t="s">
        <v>105</v>
      </c>
      <c r="AF1050" s="7" t="s">
        <v>106</v>
      </c>
      <c r="AG1050" s="7" t="s">
        <v>105</v>
      </c>
      <c r="AH1050" s="7" t="s">
        <v>106</v>
      </c>
      <c r="AI1050" s="7" t="s">
        <v>14264</v>
      </c>
      <c r="AJ1050" s="7" t="s">
        <v>14265</v>
      </c>
      <c r="AK1050" s="7" t="s">
        <v>14264</v>
      </c>
      <c r="AL1050" s="7" t="s">
        <v>14265</v>
      </c>
      <c r="AM1050" s="7" t="s">
        <v>109</v>
      </c>
    </row>
    <row r="1051" spans="1:39" x14ac:dyDescent="0.2">
      <c r="A1051">
        <v>1</v>
      </c>
      <c r="B1051">
        <v>1</v>
      </c>
      <c r="G1051" s="7">
        <v>1126</v>
      </c>
      <c r="H1051" s="7" t="s">
        <v>41</v>
      </c>
      <c r="I1051" s="7">
        <v>1174329</v>
      </c>
      <c r="J1051" s="7">
        <v>1132</v>
      </c>
      <c r="K1051" s="7" t="s">
        <v>41</v>
      </c>
      <c r="L1051" s="7">
        <v>21</v>
      </c>
      <c r="M1051" s="7" t="s">
        <v>91</v>
      </c>
      <c r="N1051" s="7">
        <v>1174329</v>
      </c>
      <c r="O1051" s="7" t="s">
        <v>34754</v>
      </c>
      <c r="P1051" s="7" t="s">
        <v>93</v>
      </c>
      <c r="Q1051" s="7" t="s">
        <v>34755</v>
      </c>
      <c r="R1051" s="7" t="s">
        <v>34756</v>
      </c>
      <c r="S1051" s="7"/>
      <c r="T1051" s="7" t="s">
        <v>34757</v>
      </c>
      <c r="U1051" s="7" t="s">
        <v>34758</v>
      </c>
      <c r="V1051" s="7" t="s">
        <v>98</v>
      </c>
      <c r="W1051" s="7" t="s">
        <v>34759</v>
      </c>
      <c r="X1051" s="7"/>
      <c r="Y1051" s="7"/>
      <c r="Z1051" s="7"/>
      <c r="AA1051" s="7" t="s">
        <v>34760</v>
      </c>
      <c r="AB1051" s="7" t="s">
        <v>100</v>
      </c>
      <c r="AC1051" s="7" t="s">
        <v>101</v>
      </c>
      <c r="AD1051" s="7" t="s">
        <v>102</v>
      </c>
      <c r="AE1051" s="7" t="s">
        <v>105</v>
      </c>
      <c r="AF1051" s="7" t="s">
        <v>106</v>
      </c>
      <c r="AG1051" s="7" t="s">
        <v>105</v>
      </c>
      <c r="AH1051" s="7" t="s">
        <v>106</v>
      </c>
      <c r="AI1051" s="7" t="s">
        <v>14264</v>
      </c>
      <c r="AJ1051" s="7" t="s">
        <v>14265</v>
      </c>
      <c r="AK1051" s="7" t="s">
        <v>14264</v>
      </c>
      <c r="AL1051" s="7" t="s">
        <v>14265</v>
      </c>
      <c r="AM1051" s="7" t="s">
        <v>109</v>
      </c>
    </row>
    <row r="1052" spans="1:39" x14ac:dyDescent="0.2">
      <c r="A1052">
        <v>1</v>
      </c>
      <c r="B1052">
        <v>1</v>
      </c>
      <c r="G1052" s="7">
        <v>1127</v>
      </c>
      <c r="H1052" s="7" t="s">
        <v>41</v>
      </c>
      <c r="I1052" s="7">
        <v>1191726</v>
      </c>
      <c r="J1052" s="7">
        <v>1133</v>
      </c>
      <c r="K1052" s="7" t="s">
        <v>41</v>
      </c>
      <c r="L1052" s="7">
        <v>22</v>
      </c>
      <c r="M1052" s="7" t="s">
        <v>91</v>
      </c>
      <c r="N1052" s="7">
        <v>1191726</v>
      </c>
      <c r="O1052" s="7" t="s">
        <v>34761</v>
      </c>
      <c r="P1052" s="7" t="s">
        <v>93</v>
      </c>
      <c r="Q1052" s="7" t="s">
        <v>34762</v>
      </c>
      <c r="R1052" s="7" t="s">
        <v>34763</v>
      </c>
      <c r="S1052" s="7"/>
      <c r="T1052" s="7" t="s">
        <v>34764</v>
      </c>
      <c r="U1052" s="7" t="s">
        <v>34765</v>
      </c>
      <c r="V1052" s="7" t="s">
        <v>98</v>
      </c>
      <c r="W1052" s="7" t="s">
        <v>34766</v>
      </c>
      <c r="X1052" s="7"/>
      <c r="Y1052" s="7"/>
      <c r="Z1052" s="7"/>
      <c r="AA1052" s="7" t="s">
        <v>34767</v>
      </c>
      <c r="AB1052" s="7" t="s">
        <v>100</v>
      </c>
      <c r="AC1052" s="7" t="s">
        <v>101</v>
      </c>
      <c r="AD1052" s="7" t="s">
        <v>102</v>
      </c>
      <c r="AE1052" s="7" t="s">
        <v>105</v>
      </c>
      <c r="AF1052" s="7" t="s">
        <v>106</v>
      </c>
      <c r="AG1052" s="7" t="s">
        <v>105</v>
      </c>
      <c r="AH1052" s="7" t="s">
        <v>106</v>
      </c>
      <c r="AI1052" s="7" t="s">
        <v>12551</v>
      </c>
      <c r="AJ1052" s="7" t="s">
        <v>12552</v>
      </c>
      <c r="AK1052" s="7" t="s">
        <v>12551</v>
      </c>
      <c r="AL1052" s="7" t="s">
        <v>12552</v>
      </c>
      <c r="AM1052" s="7" t="s">
        <v>109</v>
      </c>
    </row>
    <row r="1053" spans="1:39" x14ac:dyDescent="0.2">
      <c r="A1053">
        <v>1</v>
      </c>
      <c r="B1053">
        <v>1</v>
      </c>
      <c r="G1053" s="7">
        <v>1128</v>
      </c>
      <c r="H1053" s="7" t="s">
        <v>41</v>
      </c>
      <c r="I1053" s="7">
        <v>1204192</v>
      </c>
      <c r="J1053" s="7">
        <v>1134</v>
      </c>
      <c r="K1053" s="7" t="s">
        <v>41</v>
      </c>
      <c r="L1053" s="7">
        <v>23</v>
      </c>
      <c r="M1053" s="7" t="s">
        <v>91</v>
      </c>
      <c r="N1053" s="7">
        <v>1204192</v>
      </c>
      <c r="O1053" s="7" t="s">
        <v>34768</v>
      </c>
      <c r="P1053" s="7" t="s">
        <v>93</v>
      </c>
      <c r="Q1053" s="7" t="s">
        <v>34769</v>
      </c>
      <c r="R1053" s="7" t="s">
        <v>34770</v>
      </c>
      <c r="S1053" s="7"/>
      <c r="T1053" s="7" t="s">
        <v>34771</v>
      </c>
      <c r="U1053" s="7" t="s">
        <v>34772</v>
      </c>
      <c r="V1053" s="7" t="s">
        <v>98</v>
      </c>
      <c r="W1053" s="7" t="s">
        <v>34773</v>
      </c>
      <c r="X1053" s="7"/>
      <c r="Y1053" s="7"/>
      <c r="Z1053" s="7"/>
      <c r="AA1053" s="7" t="s">
        <v>34774</v>
      </c>
      <c r="AB1053" s="7" t="s">
        <v>100</v>
      </c>
      <c r="AC1053" s="7" t="s">
        <v>101</v>
      </c>
      <c r="AD1053" s="7" t="s">
        <v>102</v>
      </c>
      <c r="AE1053" s="7" t="s">
        <v>105</v>
      </c>
      <c r="AF1053" s="7" t="s">
        <v>106</v>
      </c>
      <c r="AG1053" s="7" t="s">
        <v>105</v>
      </c>
      <c r="AH1053" s="7" t="s">
        <v>106</v>
      </c>
      <c r="AI1053" s="7" t="s">
        <v>8336</v>
      </c>
      <c r="AJ1053" s="7" t="s">
        <v>8337</v>
      </c>
      <c r="AK1053" s="7" t="s">
        <v>8336</v>
      </c>
      <c r="AL1053" s="7" t="s">
        <v>8337</v>
      </c>
      <c r="AM1053" s="7" t="s">
        <v>109</v>
      </c>
    </row>
    <row r="1054" spans="1:39" x14ac:dyDescent="0.2">
      <c r="A1054">
        <v>1</v>
      </c>
      <c r="B1054">
        <v>1</v>
      </c>
      <c r="G1054" s="7">
        <v>1129</v>
      </c>
      <c r="H1054" s="7" t="s">
        <v>41</v>
      </c>
      <c r="I1054" s="7">
        <v>1386729</v>
      </c>
      <c r="J1054" s="7">
        <v>1135</v>
      </c>
      <c r="K1054" s="7" t="s">
        <v>41</v>
      </c>
      <c r="L1054" s="7">
        <v>24</v>
      </c>
      <c r="M1054" s="7" t="s">
        <v>91</v>
      </c>
      <c r="N1054" s="7">
        <v>1386729</v>
      </c>
      <c r="O1054" s="7" t="s">
        <v>34775</v>
      </c>
      <c r="P1054" s="7" t="s">
        <v>93</v>
      </c>
      <c r="Q1054" s="7" t="s">
        <v>34776</v>
      </c>
      <c r="R1054" s="7" t="s">
        <v>34777</v>
      </c>
      <c r="S1054" s="7"/>
      <c r="T1054" s="7" t="s">
        <v>34778</v>
      </c>
      <c r="U1054" s="7" t="s">
        <v>34779</v>
      </c>
      <c r="V1054" s="7" t="s">
        <v>98</v>
      </c>
      <c r="W1054" s="7" t="s">
        <v>34780</v>
      </c>
      <c r="X1054" s="7"/>
      <c r="Y1054" s="7"/>
      <c r="Z1054" s="7"/>
      <c r="AA1054" s="7" t="s">
        <v>34781</v>
      </c>
      <c r="AB1054" s="7" t="s">
        <v>100</v>
      </c>
      <c r="AC1054" s="7" t="s">
        <v>101</v>
      </c>
      <c r="AD1054" s="7" t="s">
        <v>102</v>
      </c>
      <c r="AE1054" s="7" t="s">
        <v>105</v>
      </c>
      <c r="AF1054" s="7" t="s">
        <v>106</v>
      </c>
      <c r="AG1054" s="7" t="s">
        <v>3200</v>
      </c>
      <c r="AH1054" s="7" t="s">
        <v>3201</v>
      </c>
      <c r="AI1054" s="7" t="s">
        <v>34782</v>
      </c>
      <c r="AJ1054" s="7" t="s">
        <v>34783</v>
      </c>
      <c r="AK1054" s="7" t="s">
        <v>3200</v>
      </c>
      <c r="AL1054" s="7" t="s">
        <v>3201</v>
      </c>
      <c r="AM1054" s="7" t="s">
        <v>109</v>
      </c>
    </row>
    <row r="1055" spans="1:39" x14ac:dyDescent="0.2">
      <c r="A1055">
        <v>1</v>
      </c>
      <c r="B1055">
        <v>1</v>
      </c>
      <c r="G1055" s="7">
        <v>1130</v>
      </c>
      <c r="H1055" s="7" t="s">
        <v>41</v>
      </c>
      <c r="I1055" s="7">
        <v>1521803</v>
      </c>
      <c r="J1055" s="7">
        <v>1136</v>
      </c>
      <c r="K1055" s="7" t="s">
        <v>41</v>
      </c>
      <c r="L1055" s="7">
        <v>25</v>
      </c>
      <c r="M1055" s="7" t="s">
        <v>91</v>
      </c>
      <c r="N1055" s="7">
        <v>1521803</v>
      </c>
      <c r="O1055" s="7" t="s">
        <v>34784</v>
      </c>
      <c r="P1055" s="7" t="s">
        <v>93</v>
      </c>
      <c r="Q1055" s="7" t="s">
        <v>34785</v>
      </c>
      <c r="R1055" s="7" t="s">
        <v>34786</v>
      </c>
      <c r="S1055" s="7"/>
      <c r="T1055" s="7" t="s">
        <v>34787</v>
      </c>
      <c r="U1055" s="7" t="s">
        <v>34788</v>
      </c>
      <c r="V1055" s="7" t="s">
        <v>98</v>
      </c>
      <c r="W1055" s="7" t="s">
        <v>34789</v>
      </c>
      <c r="X1055" s="7"/>
      <c r="Y1055" s="7"/>
      <c r="Z1055" s="7"/>
      <c r="AA1055" s="7" t="s">
        <v>34790</v>
      </c>
      <c r="AB1055" s="7" t="s">
        <v>100</v>
      </c>
      <c r="AC1055" s="7" t="s">
        <v>101</v>
      </c>
      <c r="AD1055" s="7" t="s">
        <v>102</v>
      </c>
      <c r="AE1055" s="7" t="s">
        <v>105</v>
      </c>
      <c r="AF1055" s="7" t="s">
        <v>106</v>
      </c>
      <c r="AG1055" s="7" t="s">
        <v>105</v>
      </c>
      <c r="AH1055" s="7" t="s">
        <v>106</v>
      </c>
      <c r="AI1055" s="7" t="s">
        <v>5015</v>
      </c>
      <c r="AJ1055" s="7" t="s">
        <v>5016</v>
      </c>
      <c r="AK1055" s="7" t="s">
        <v>5015</v>
      </c>
      <c r="AL1055" s="7" t="s">
        <v>5016</v>
      </c>
      <c r="AM1055" s="7" t="s">
        <v>109</v>
      </c>
    </row>
    <row r="1056" spans="1:39" x14ac:dyDescent="0.2">
      <c r="A1056">
        <v>1</v>
      </c>
      <c r="B1056">
        <v>1</v>
      </c>
      <c r="G1056" s="7">
        <v>1131</v>
      </c>
      <c r="H1056" s="7" t="s">
        <v>41</v>
      </c>
      <c r="I1056" s="7">
        <v>1764542</v>
      </c>
      <c r="J1056" s="7">
        <v>1137</v>
      </c>
      <c r="K1056" s="7" t="s">
        <v>41</v>
      </c>
      <c r="L1056" s="7">
        <v>26</v>
      </c>
      <c r="M1056" s="7" t="s">
        <v>91</v>
      </c>
      <c r="N1056" s="7">
        <v>1764542</v>
      </c>
      <c r="O1056" s="7" t="s">
        <v>34791</v>
      </c>
      <c r="P1056" s="7" t="s">
        <v>93</v>
      </c>
      <c r="Q1056" s="7" t="s">
        <v>34792</v>
      </c>
      <c r="R1056" s="7" t="s">
        <v>34793</v>
      </c>
      <c r="S1056" s="7"/>
      <c r="T1056" s="7" t="s">
        <v>34794</v>
      </c>
      <c r="U1056" s="7" t="s">
        <v>34795</v>
      </c>
      <c r="V1056" s="7" t="s">
        <v>98</v>
      </c>
      <c r="W1056" s="7" t="s">
        <v>34796</v>
      </c>
      <c r="X1056" s="7"/>
      <c r="Y1056" s="7"/>
      <c r="Z1056" s="7"/>
      <c r="AA1056" s="7" t="s">
        <v>34797</v>
      </c>
      <c r="AB1056" s="7" t="s">
        <v>100</v>
      </c>
      <c r="AC1056" s="7" t="s">
        <v>101</v>
      </c>
      <c r="AD1056" s="7" t="s">
        <v>102</v>
      </c>
      <c r="AE1056" s="7" t="s">
        <v>34798</v>
      </c>
      <c r="AF1056" s="7" t="s">
        <v>34799</v>
      </c>
      <c r="AG1056" s="7" t="s">
        <v>34800</v>
      </c>
      <c r="AH1056" s="7" t="s">
        <v>34801</v>
      </c>
      <c r="AI1056" s="7" t="s">
        <v>34798</v>
      </c>
      <c r="AJ1056" s="7" t="s">
        <v>34799</v>
      </c>
      <c r="AK1056" s="7" t="s">
        <v>34800</v>
      </c>
      <c r="AL1056" s="7" t="s">
        <v>34801</v>
      </c>
      <c r="AM1056" s="7" t="s">
        <v>109</v>
      </c>
    </row>
    <row r="1057" spans="1:39" x14ac:dyDescent="0.2">
      <c r="A1057">
        <v>1</v>
      </c>
      <c r="B1057">
        <v>1</v>
      </c>
      <c r="G1057" s="7">
        <v>1132</v>
      </c>
      <c r="H1057" s="7" t="s">
        <v>41</v>
      </c>
      <c r="I1057" s="7">
        <v>1781756</v>
      </c>
      <c r="J1057" s="7">
        <v>1138</v>
      </c>
      <c r="K1057" s="7" t="s">
        <v>41</v>
      </c>
      <c r="L1057" s="7">
        <v>27</v>
      </c>
      <c r="M1057" s="7" t="s">
        <v>91</v>
      </c>
      <c r="N1057" s="7">
        <v>1781756</v>
      </c>
      <c r="O1057" s="7" t="s">
        <v>34802</v>
      </c>
      <c r="P1057" s="7" t="s">
        <v>93</v>
      </c>
      <c r="Q1057" s="7" t="s">
        <v>34803</v>
      </c>
      <c r="R1057" s="7" t="s">
        <v>34804</v>
      </c>
      <c r="S1057" s="7"/>
      <c r="T1057" s="7" t="s">
        <v>34805</v>
      </c>
      <c r="U1057" s="7" t="s">
        <v>34806</v>
      </c>
      <c r="V1057" s="7" t="s">
        <v>98</v>
      </c>
      <c r="W1057" s="7" t="s">
        <v>34807</v>
      </c>
      <c r="X1057" s="7"/>
      <c r="Y1057" s="7"/>
      <c r="Z1057" s="7"/>
      <c r="AA1057" s="7" t="s">
        <v>34808</v>
      </c>
      <c r="AB1057" s="7" t="s">
        <v>100</v>
      </c>
      <c r="AC1057" s="7" t="s">
        <v>101</v>
      </c>
      <c r="AD1057" s="7" t="s">
        <v>102</v>
      </c>
      <c r="AE1057" s="7" t="s">
        <v>105</v>
      </c>
      <c r="AF1057" s="7" t="s">
        <v>106</v>
      </c>
      <c r="AG1057" s="7" t="s">
        <v>105</v>
      </c>
      <c r="AH1057" s="7" t="s">
        <v>106</v>
      </c>
      <c r="AI1057" s="7" t="s">
        <v>105</v>
      </c>
      <c r="AJ1057" s="7" t="s">
        <v>106</v>
      </c>
      <c r="AK1057" s="7" t="s">
        <v>5953</v>
      </c>
      <c r="AL1057" s="7" t="s">
        <v>5954</v>
      </c>
      <c r="AM1057" s="7" t="s">
        <v>109</v>
      </c>
    </row>
    <row r="1058" spans="1:39" x14ac:dyDescent="0.2">
      <c r="A1058">
        <v>1</v>
      </c>
      <c r="B1058">
        <v>1</v>
      </c>
      <c r="G1058" s="7">
        <v>1133</v>
      </c>
      <c r="H1058" s="7" t="s">
        <v>41</v>
      </c>
      <c r="I1058" s="7">
        <v>1837572</v>
      </c>
      <c r="J1058" s="7">
        <v>1139</v>
      </c>
      <c r="K1058" s="7" t="s">
        <v>41</v>
      </c>
      <c r="L1058" s="7">
        <v>28</v>
      </c>
      <c r="M1058" s="7" t="s">
        <v>91</v>
      </c>
      <c r="N1058" s="7">
        <v>1837572</v>
      </c>
      <c r="O1058" s="7" t="s">
        <v>34809</v>
      </c>
      <c r="P1058" s="7" t="s">
        <v>93</v>
      </c>
      <c r="Q1058" s="7" t="s">
        <v>34810</v>
      </c>
      <c r="R1058" s="7" t="s">
        <v>34811</v>
      </c>
      <c r="S1058" s="7"/>
      <c r="T1058" s="7" t="s">
        <v>34812</v>
      </c>
      <c r="U1058" s="7" t="s">
        <v>34813</v>
      </c>
      <c r="V1058" s="7" t="s">
        <v>98</v>
      </c>
      <c r="W1058" s="7" t="s">
        <v>34814</v>
      </c>
      <c r="X1058" s="7"/>
      <c r="Y1058" s="7"/>
      <c r="Z1058" s="7"/>
      <c r="AA1058" s="7" t="s">
        <v>34815</v>
      </c>
      <c r="AB1058" s="7" t="s">
        <v>100</v>
      </c>
      <c r="AC1058" s="7" t="s">
        <v>101</v>
      </c>
      <c r="AD1058" s="7" t="s">
        <v>102</v>
      </c>
      <c r="AE1058" s="7" t="s">
        <v>105</v>
      </c>
      <c r="AF1058" s="7" t="s">
        <v>106</v>
      </c>
      <c r="AG1058" s="7" t="s">
        <v>105</v>
      </c>
      <c r="AH1058" s="7" t="s">
        <v>106</v>
      </c>
      <c r="AI1058" s="7" t="s">
        <v>8482</v>
      </c>
      <c r="AJ1058" s="7" t="s">
        <v>8483</v>
      </c>
      <c r="AK1058" s="7" t="s">
        <v>105</v>
      </c>
      <c r="AL1058" s="7" t="s">
        <v>106</v>
      </c>
      <c r="AM1058" s="7" t="s">
        <v>109</v>
      </c>
    </row>
    <row r="1059" spans="1:39" x14ac:dyDescent="0.2">
      <c r="A1059">
        <v>1</v>
      </c>
      <c r="B1059">
        <v>1</v>
      </c>
      <c r="G1059" s="7">
        <v>1134</v>
      </c>
      <c r="H1059" s="7" t="s">
        <v>41</v>
      </c>
      <c r="I1059" s="7">
        <v>1885348</v>
      </c>
      <c r="J1059" s="7">
        <v>1140</v>
      </c>
      <c r="K1059" s="7" t="s">
        <v>41</v>
      </c>
      <c r="L1059" s="7">
        <v>29</v>
      </c>
      <c r="M1059" s="7" t="s">
        <v>91</v>
      </c>
      <c r="N1059" s="7">
        <v>1885348</v>
      </c>
      <c r="O1059" s="7" t="s">
        <v>34816</v>
      </c>
      <c r="P1059" s="7" t="s">
        <v>93</v>
      </c>
      <c r="Q1059" s="7" t="s">
        <v>34817</v>
      </c>
      <c r="R1059" s="7" t="s">
        <v>34818</v>
      </c>
      <c r="S1059" s="7"/>
      <c r="T1059" s="7" t="s">
        <v>34819</v>
      </c>
      <c r="U1059" s="7" t="s">
        <v>34820</v>
      </c>
      <c r="V1059" s="7" t="s">
        <v>98</v>
      </c>
      <c r="W1059" s="7" t="s">
        <v>34821</v>
      </c>
      <c r="X1059" s="7"/>
      <c r="Y1059" s="7"/>
      <c r="Z1059" s="7"/>
      <c r="AA1059" s="7" t="s">
        <v>34822</v>
      </c>
      <c r="AB1059" s="7" t="s">
        <v>100</v>
      </c>
      <c r="AC1059" s="7" t="s">
        <v>101</v>
      </c>
      <c r="AD1059" s="7" t="s">
        <v>102</v>
      </c>
      <c r="AE1059" s="7" t="s">
        <v>18303</v>
      </c>
      <c r="AF1059" s="7" t="s">
        <v>18304</v>
      </c>
      <c r="AG1059" s="7" t="s">
        <v>105</v>
      </c>
      <c r="AH1059" s="7" t="s">
        <v>106</v>
      </c>
      <c r="AI1059" s="7" t="s">
        <v>18303</v>
      </c>
      <c r="AJ1059" s="7" t="s">
        <v>18304</v>
      </c>
      <c r="AK1059" s="7" t="s">
        <v>23601</v>
      </c>
      <c r="AL1059" s="7" t="s">
        <v>23602</v>
      </c>
      <c r="AM1059" s="7" t="s">
        <v>109</v>
      </c>
    </row>
    <row r="1060" spans="1:39" x14ac:dyDescent="0.2">
      <c r="A1060">
        <v>1</v>
      </c>
      <c r="B1060">
        <v>1</v>
      </c>
      <c r="G1060" s="7">
        <v>1135</v>
      </c>
      <c r="H1060" s="7" t="s">
        <v>41</v>
      </c>
      <c r="I1060" s="7">
        <v>1912592</v>
      </c>
      <c r="J1060" s="7">
        <v>1141</v>
      </c>
      <c r="K1060" s="7" t="s">
        <v>41</v>
      </c>
      <c r="L1060" s="7">
        <v>30</v>
      </c>
      <c r="M1060" s="7" t="s">
        <v>91</v>
      </c>
      <c r="N1060" s="7">
        <v>1912592</v>
      </c>
      <c r="O1060" s="7" t="s">
        <v>34823</v>
      </c>
      <c r="P1060" s="7" t="s">
        <v>93</v>
      </c>
      <c r="Q1060" s="7" t="s">
        <v>34824</v>
      </c>
      <c r="R1060" s="7" t="s">
        <v>34825</v>
      </c>
      <c r="S1060" s="7"/>
      <c r="T1060" s="7" t="s">
        <v>34826</v>
      </c>
      <c r="U1060" s="7" t="s">
        <v>34827</v>
      </c>
      <c r="V1060" s="7" t="s">
        <v>98</v>
      </c>
      <c r="W1060" s="7" t="s">
        <v>34828</v>
      </c>
      <c r="X1060" s="7"/>
      <c r="Y1060" s="7"/>
      <c r="Z1060" s="7"/>
      <c r="AA1060" s="7" t="s">
        <v>34829</v>
      </c>
      <c r="AB1060" s="7" t="s">
        <v>100</v>
      </c>
      <c r="AC1060" s="7" t="s">
        <v>101</v>
      </c>
      <c r="AD1060" s="7" t="s">
        <v>102</v>
      </c>
      <c r="AE1060" s="7" t="s">
        <v>105</v>
      </c>
      <c r="AF1060" s="7" t="s">
        <v>106</v>
      </c>
      <c r="AG1060" s="7" t="s">
        <v>105</v>
      </c>
      <c r="AH1060" s="7" t="s">
        <v>106</v>
      </c>
      <c r="AI1060" s="7" t="s">
        <v>29197</v>
      </c>
      <c r="AJ1060" s="7" t="s">
        <v>29198</v>
      </c>
      <c r="AK1060" s="7" t="s">
        <v>29197</v>
      </c>
      <c r="AL1060" s="7" t="s">
        <v>29198</v>
      </c>
      <c r="AM1060" s="7" t="s">
        <v>109</v>
      </c>
    </row>
    <row r="1061" spans="1:39" x14ac:dyDescent="0.2">
      <c r="A1061">
        <v>1</v>
      </c>
      <c r="B1061">
        <v>1</v>
      </c>
      <c r="G1061" s="7">
        <v>1136</v>
      </c>
      <c r="H1061" s="7" t="s">
        <v>41</v>
      </c>
      <c r="I1061" s="7">
        <v>1988300</v>
      </c>
      <c r="J1061" s="7">
        <v>1142</v>
      </c>
      <c r="K1061" s="7" t="s">
        <v>41</v>
      </c>
      <c r="L1061" s="7">
        <v>31</v>
      </c>
      <c r="M1061" s="7" t="s">
        <v>91</v>
      </c>
      <c r="N1061" s="7">
        <v>1988300</v>
      </c>
      <c r="O1061" s="7" t="s">
        <v>34830</v>
      </c>
      <c r="P1061" s="7" t="s">
        <v>93</v>
      </c>
      <c r="Q1061" s="7" t="s">
        <v>34831</v>
      </c>
      <c r="R1061" s="7" t="s">
        <v>34832</v>
      </c>
      <c r="S1061" s="7"/>
      <c r="T1061" s="7" t="s">
        <v>34833</v>
      </c>
      <c r="U1061" s="7" t="s">
        <v>34834</v>
      </c>
      <c r="V1061" s="7" t="s">
        <v>98</v>
      </c>
      <c r="W1061" s="7" t="s">
        <v>34835</v>
      </c>
      <c r="X1061" s="7"/>
      <c r="Y1061" s="7"/>
      <c r="Z1061" s="7"/>
      <c r="AA1061" s="7" t="s">
        <v>34836</v>
      </c>
      <c r="AB1061" s="7" t="s">
        <v>100</v>
      </c>
      <c r="AC1061" s="7" t="s">
        <v>101</v>
      </c>
      <c r="AD1061" s="7" t="s">
        <v>102</v>
      </c>
      <c r="AE1061" s="7" t="s">
        <v>24395</v>
      </c>
      <c r="AF1061" s="7" t="s">
        <v>24396</v>
      </c>
      <c r="AG1061" s="7" t="s">
        <v>105</v>
      </c>
      <c r="AH1061" s="7" t="s">
        <v>106</v>
      </c>
      <c r="AI1061" s="7" t="s">
        <v>24395</v>
      </c>
      <c r="AJ1061" s="7" t="s">
        <v>24396</v>
      </c>
      <c r="AK1061" s="7" t="s">
        <v>105</v>
      </c>
      <c r="AL1061" s="7" t="s">
        <v>106</v>
      </c>
      <c r="AM1061" s="7" t="s">
        <v>109</v>
      </c>
    </row>
    <row r="1062" spans="1:39" x14ac:dyDescent="0.2">
      <c r="A1062">
        <v>1</v>
      </c>
      <c r="B1062">
        <v>1</v>
      </c>
      <c r="G1062" s="7">
        <v>1137</v>
      </c>
      <c r="H1062" s="7" t="s">
        <v>41</v>
      </c>
      <c r="I1062" s="7">
        <v>1992074</v>
      </c>
      <c r="J1062" s="7">
        <v>1143</v>
      </c>
      <c r="K1062" s="7" t="s">
        <v>41</v>
      </c>
      <c r="L1062" s="7">
        <v>32</v>
      </c>
      <c r="M1062" s="7" t="s">
        <v>91</v>
      </c>
      <c r="N1062" s="7">
        <v>1992074</v>
      </c>
      <c r="O1062" s="7" t="s">
        <v>34837</v>
      </c>
      <c r="P1062" s="7" t="s">
        <v>93</v>
      </c>
      <c r="Q1062" s="7" t="s">
        <v>34838</v>
      </c>
      <c r="R1062" s="7" t="s">
        <v>34839</v>
      </c>
      <c r="S1062" s="7"/>
      <c r="T1062" s="7" t="s">
        <v>34840</v>
      </c>
      <c r="U1062" s="7" t="s">
        <v>34841</v>
      </c>
      <c r="V1062" s="7" t="s">
        <v>98</v>
      </c>
      <c r="W1062" s="7" t="s">
        <v>34842</v>
      </c>
      <c r="X1062" s="7"/>
      <c r="Y1062" s="7"/>
      <c r="Z1062" s="7"/>
      <c r="AA1062" s="7" t="s">
        <v>34843</v>
      </c>
      <c r="AB1062" s="7" t="s">
        <v>100</v>
      </c>
      <c r="AC1062" s="7" t="s">
        <v>101</v>
      </c>
      <c r="AD1062" s="7" t="s">
        <v>102</v>
      </c>
      <c r="AE1062" s="7" t="s">
        <v>105</v>
      </c>
      <c r="AF1062" s="7" t="s">
        <v>106</v>
      </c>
      <c r="AG1062" s="7" t="s">
        <v>34844</v>
      </c>
      <c r="AH1062" s="7" t="s">
        <v>34845</v>
      </c>
      <c r="AI1062" s="7" t="s">
        <v>11852</v>
      </c>
      <c r="AJ1062" s="7" t="s">
        <v>11853</v>
      </c>
      <c r="AK1062" s="7" t="s">
        <v>34844</v>
      </c>
      <c r="AL1062" s="7" t="s">
        <v>34845</v>
      </c>
      <c r="AM1062" s="7" t="s">
        <v>109</v>
      </c>
    </row>
    <row r="1063" spans="1:39" x14ac:dyDescent="0.2">
      <c r="A1063">
        <v>1</v>
      </c>
      <c r="B1063">
        <v>1</v>
      </c>
      <c r="G1063" s="7">
        <v>1138</v>
      </c>
      <c r="H1063" s="7" t="s">
        <v>41</v>
      </c>
      <c r="I1063" s="7">
        <v>2002123</v>
      </c>
      <c r="J1063" s="7">
        <v>1144</v>
      </c>
      <c r="K1063" s="7" t="s">
        <v>41</v>
      </c>
      <c r="L1063" s="7">
        <v>33</v>
      </c>
      <c r="M1063" s="7" t="s">
        <v>91</v>
      </c>
      <c r="N1063" s="7">
        <v>2002123</v>
      </c>
      <c r="O1063" s="7" t="s">
        <v>34846</v>
      </c>
      <c r="P1063" s="7" t="s">
        <v>93</v>
      </c>
      <c r="Q1063" s="7" t="s">
        <v>34847</v>
      </c>
      <c r="R1063" s="7" t="s">
        <v>34848</v>
      </c>
      <c r="S1063" s="7"/>
      <c r="T1063" s="7" t="s">
        <v>34849</v>
      </c>
      <c r="U1063" s="7" t="s">
        <v>34850</v>
      </c>
      <c r="V1063" s="7" t="s">
        <v>98</v>
      </c>
      <c r="W1063" s="7" t="s">
        <v>34851</v>
      </c>
      <c r="X1063" s="7"/>
      <c r="Y1063" s="7"/>
      <c r="Z1063" s="7"/>
      <c r="AA1063" s="7" t="s">
        <v>34852</v>
      </c>
      <c r="AB1063" s="7" t="s">
        <v>100</v>
      </c>
      <c r="AC1063" s="7" t="s">
        <v>101</v>
      </c>
      <c r="AD1063" s="7" t="s">
        <v>102</v>
      </c>
      <c r="AE1063" s="7" t="s">
        <v>105</v>
      </c>
      <c r="AF1063" s="7" t="s">
        <v>106</v>
      </c>
      <c r="AG1063" s="7" t="s">
        <v>12734</v>
      </c>
      <c r="AH1063" s="7" t="s">
        <v>12735</v>
      </c>
      <c r="AI1063" s="7" t="s">
        <v>4248</v>
      </c>
      <c r="AJ1063" s="7" t="s">
        <v>4249</v>
      </c>
      <c r="AK1063" s="7" t="s">
        <v>12734</v>
      </c>
      <c r="AL1063" s="7" t="s">
        <v>12735</v>
      </c>
      <c r="AM1063" s="7" t="s">
        <v>109</v>
      </c>
    </row>
    <row r="1064" spans="1:39" x14ac:dyDescent="0.2">
      <c r="A1064">
        <v>1</v>
      </c>
      <c r="B1064">
        <v>1</v>
      </c>
      <c r="G1064" s="7">
        <v>1139</v>
      </c>
      <c r="H1064" s="7" t="s">
        <v>41</v>
      </c>
      <c r="I1064" s="7">
        <v>2005150</v>
      </c>
      <c r="J1064" s="7">
        <v>1145</v>
      </c>
      <c r="K1064" s="7" t="s">
        <v>41</v>
      </c>
      <c r="L1064" s="7">
        <v>34</v>
      </c>
      <c r="M1064" s="7" t="s">
        <v>91</v>
      </c>
      <c r="N1064" s="7">
        <v>2005150</v>
      </c>
      <c r="O1064" s="7" t="s">
        <v>34853</v>
      </c>
      <c r="P1064" s="7" t="s">
        <v>93</v>
      </c>
      <c r="Q1064" s="7" t="s">
        <v>34854</v>
      </c>
      <c r="R1064" s="7" t="s">
        <v>34855</v>
      </c>
      <c r="S1064" s="7"/>
      <c r="T1064" s="7" t="s">
        <v>34856</v>
      </c>
      <c r="U1064" s="7" t="s">
        <v>34857</v>
      </c>
      <c r="V1064" s="7" t="s">
        <v>98</v>
      </c>
      <c r="W1064" s="7" t="s">
        <v>34858</v>
      </c>
      <c r="X1064" s="7"/>
      <c r="Y1064" s="7"/>
      <c r="Z1064" s="7"/>
      <c r="AA1064" s="7" t="s">
        <v>34859</v>
      </c>
      <c r="AB1064" s="7" t="s">
        <v>100</v>
      </c>
      <c r="AC1064" s="7" t="s">
        <v>101</v>
      </c>
      <c r="AD1064" s="7" t="s">
        <v>102</v>
      </c>
      <c r="AE1064" s="7" t="s">
        <v>105</v>
      </c>
      <c r="AF1064" s="7" t="s">
        <v>106</v>
      </c>
      <c r="AG1064" s="7" t="s">
        <v>105</v>
      </c>
      <c r="AH1064" s="7" t="s">
        <v>106</v>
      </c>
      <c r="AI1064" s="7" t="s">
        <v>105</v>
      </c>
      <c r="AJ1064" s="7" t="s">
        <v>106</v>
      </c>
      <c r="AK1064" s="7" t="s">
        <v>5137</v>
      </c>
      <c r="AL1064" s="7" t="s">
        <v>5138</v>
      </c>
      <c r="AM1064" s="7" t="s">
        <v>109</v>
      </c>
    </row>
    <row r="1065" spans="1:39" x14ac:dyDescent="0.2">
      <c r="A1065">
        <v>1</v>
      </c>
      <c r="B1065">
        <v>1</v>
      </c>
      <c r="G1065" s="7">
        <v>1140</v>
      </c>
      <c r="H1065" s="7" t="s">
        <v>41</v>
      </c>
      <c r="I1065" s="7">
        <v>2049643</v>
      </c>
      <c r="J1065" s="7">
        <v>1146</v>
      </c>
      <c r="K1065" s="7" t="s">
        <v>41</v>
      </c>
      <c r="L1065" s="7">
        <v>35</v>
      </c>
      <c r="M1065" s="7" t="s">
        <v>91</v>
      </c>
      <c r="N1065" s="7">
        <v>2049643</v>
      </c>
      <c r="O1065" s="7" t="s">
        <v>34860</v>
      </c>
      <c r="P1065" s="7" t="s">
        <v>93</v>
      </c>
      <c r="Q1065" s="7" t="s">
        <v>34861</v>
      </c>
      <c r="R1065" s="7" t="s">
        <v>34862</v>
      </c>
      <c r="S1065" s="7"/>
      <c r="T1065" s="7" t="s">
        <v>34863</v>
      </c>
      <c r="U1065" s="7" t="s">
        <v>34864</v>
      </c>
      <c r="V1065" s="7" t="s">
        <v>98</v>
      </c>
      <c r="W1065" s="7" t="s">
        <v>34865</v>
      </c>
      <c r="X1065" s="7"/>
      <c r="Y1065" s="7"/>
      <c r="Z1065" s="7"/>
      <c r="AA1065" s="7" t="s">
        <v>34866</v>
      </c>
      <c r="AB1065" s="7" t="s">
        <v>100</v>
      </c>
      <c r="AC1065" s="7" t="s">
        <v>101</v>
      </c>
      <c r="AD1065" s="7" t="s">
        <v>102</v>
      </c>
      <c r="AE1065" s="7" t="s">
        <v>1432</v>
      </c>
      <c r="AF1065" s="7" t="s">
        <v>1433</v>
      </c>
      <c r="AG1065" s="7" t="s">
        <v>3303</v>
      </c>
      <c r="AH1065" s="7" t="s">
        <v>3304</v>
      </c>
      <c r="AI1065" s="7" t="s">
        <v>1432</v>
      </c>
      <c r="AJ1065" s="7" t="s">
        <v>1433</v>
      </c>
      <c r="AK1065" s="7" t="s">
        <v>3303</v>
      </c>
      <c r="AL1065" s="7" t="s">
        <v>3304</v>
      </c>
      <c r="AM1065" s="7" t="s">
        <v>109</v>
      </c>
    </row>
    <row r="1066" spans="1:39" x14ac:dyDescent="0.2">
      <c r="A1066">
        <v>1</v>
      </c>
      <c r="B1066">
        <v>1</v>
      </c>
      <c r="G1066" s="7">
        <v>1141</v>
      </c>
      <c r="H1066" s="7" t="s">
        <v>41</v>
      </c>
      <c r="I1066" s="7">
        <v>2085953</v>
      </c>
      <c r="J1066" s="7">
        <v>1147</v>
      </c>
      <c r="K1066" s="7" t="s">
        <v>41</v>
      </c>
      <c r="L1066" s="7">
        <v>36</v>
      </c>
      <c r="M1066" s="7" t="s">
        <v>91</v>
      </c>
      <c r="N1066" s="7">
        <v>2085953</v>
      </c>
      <c r="O1066" s="7" t="s">
        <v>34867</v>
      </c>
      <c r="P1066" s="7" t="s">
        <v>93</v>
      </c>
      <c r="Q1066" s="7" t="s">
        <v>34868</v>
      </c>
      <c r="R1066" s="7" t="s">
        <v>34869</v>
      </c>
      <c r="S1066" s="7"/>
      <c r="T1066" s="7" t="s">
        <v>34870</v>
      </c>
      <c r="U1066" s="7" t="s">
        <v>34871</v>
      </c>
      <c r="V1066" s="7" t="s">
        <v>98</v>
      </c>
      <c r="W1066" s="7" t="s">
        <v>34872</v>
      </c>
      <c r="X1066" s="7"/>
      <c r="Y1066" s="7"/>
      <c r="Z1066" s="7"/>
      <c r="AA1066" s="7" t="s">
        <v>5143</v>
      </c>
      <c r="AB1066" s="7" t="s">
        <v>100</v>
      </c>
      <c r="AC1066" s="7" t="s">
        <v>101</v>
      </c>
      <c r="AD1066" s="7" t="s">
        <v>102</v>
      </c>
      <c r="AE1066" s="7" t="s">
        <v>3312</v>
      </c>
      <c r="AF1066" s="7" t="s">
        <v>3313</v>
      </c>
      <c r="AG1066" s="7" t="s">
        <v>105</v>
      </c>
      <c r="AH1066" s="7" t="s">
        <v>106</v>
      </c>
      <c r="AI1066" s="7" t="s">
        <v>3312</v>
      </c>
      <c r="AJ1066" s="7" t="s">
        <v>3313</v>
      </c>
      <c r="AK1066" s="7" t="s">
        <v>8571</v>
      </c>
      <c r="AL1066" s="7" t="s">
        <v>8572</v>
      </c>
      <c r="AM1066" s="7" t="s">
        <v>109</v>
      </c>
    </row>
    <row r="1067" spans="1:39" x14ac:dyDescent="0.2">
      <c r="A1067">
        <v>1</v>
      </c>
      <c r="B1067">
        <v>1</v>
      </c>
      <c r="G1067" s="7">
        <v>1142</v>
      </c>
      <c r="H1067" s="7" t="s">
        <v>41</v>
      </c>
      <c r="I1067" s="7">
        <v>2104466</v>
      </c>
      <c r="J1067" s="7">
        <v>1148</v>
      </c>
      <c r="K1067" s="7" t="s">
        <v>41</v>
      </c>
      <c r="L1067" s="7">
        <v>37</v>
      </c>
      <c r="M1067" s="7" t="s">
        <v>91</v>
      </c>
      <c r="N1067" s="7">
        <v>2104466</v>
      </c>
      <c r="O1067" s="7" t="s">
        <v>34873</v>
      </c>
      <c r="P1067" s="7" t="s">
        <v>93</v>
      </c>
      <c r="Q1067" s="7" t="s">
        <v>34874</v>
      </c>
      <c r="R1067" s="7" t="s">
        <v>34875</v>
      </c>
      <c r="S1067" s="7"/>
      <c r="T1067" s="7" t="s">
        <v>34876</v>
      </c>
      <c r="U1067" s="7" t="s">
        <v>34877</v>
      </c>
      <c r="V1067" s="7" t="s">
        <v>98</v>
      </c>
      <c r="W1067" s="7" t="s">
        <v>34878</v>
      </c>
      <c r="X1067" s="7"/>
      <c r="Y1067" s="7"/>
      <c r="Z1067" s="7"/>
      <c r="AA1067" s="7" t="s">
        <v>34879</v>
      </c>
      <c r="AB1067" s="7" t="s">
        <v>100</v>
      </c>
      <c r="AC1067" s="7" t="s">
        <v>101</v>
      </c>
      <c r="AD1067" s="7" t="s">
        <v>102</v>
      </c>
      <c r="AE1067" s="7" t="s">
        <v>105</v>
      </c>
      <c r="AF1067" s="7" t="s">
        <v>106</v>
      </c>
      <c r="AG1067" s="7" t="s">
        <v>105</v>
      </c>
      <c r="AH1067" s="7" t="s">
        <v>106</v>
      </c>
      <c r="AI1067" s="7" t="s">
        <v>11082</v>
      </c>
      <c r="AJ1067" s="7" t="s">
        <v>11083</v>
      </c>
      <c r="AK1067" s="7" t="s">
        <v>11082</v>
      </c>
      <c r="AL1067" s="7" t="s">
        <v>11083</v>
      </c>
      <c r="AM1067" s="7" t="s">
        <v>109</v>
      </c>
    </row>
    <row r="1068" spans="1:39" x14ac:dyDescent="0.2">
      <c r="A1068">
        <v>1</v>
      </c>
      <c r="B1068">
        <v>1</v>
      </c>
      <c r="G1068" s="7">
        <v>1143</v>
      </c>
      <c r="H1068" s="7" t="s">
        <v>41</v>
      </c>
      <c r="I1068" s="7">
        <v>2136263</v>
      </c>
      <c r="J1068" s="7">
        <v>1149</v>
      </c>
      <c r="K1068" s="7" t="s">
        <v>41</v>
      </c>
      <c r="L1068" s="7">
        <v>38</v>
      </c>
      <c r="M1068" s="7" t="s">
        <v>91</v>
      </c>
      <c r="N1068" s="7">
        <v>2136263</v>
      </c>
      <c r="O1068" s="7" t="s">
        <v>34880</v>
      </c>
      <c r="P1068" s="7" t="s">
        <v>93</v>
      </c>
      <c r="Q1068" s="7" t="s">
        <v>34881</v>
      </c>
      <c r="R1068" s="7" t="s">
        <v>34882</v>
      </c>
      <c r="S1068" s="7"/>
      <c r="T1068" s="7" t="s">
        <v>34883</v>
      </c>
      <c r="U1068" s="7" t="s">
        <v>34884</v>
      </c>
      <c r="V1068" s="7" t="s">
        <v>98</v>
      </c>
      <c r="W1068" s="7" t="s">
        <v>34885</v>
      </c>
      <c r="X1068" s="7"/>
      <c r="Y1068" s="7"/>
      <c r="Z1068" s="7"/>
      <c r="AA1068" s="7" t="s">
        <v>34886</v>
      </c>
      <c r="AB1068" s="7" t="s">
        <v>100</v>
      </c>
      <c r="AC1068" s="7" t="s">
        <v>101</v>
      </c>
      <c r="AD1068" s="7" t="s">
        <v>102</v>
      </c>
      <c r="AE1068" s="7" t="s">
        <v>105</v>
      </c>
      <c r="AF1068" s="7" t="s">
        <v>106</v>
      </c>
      <c r="AG1068" s="7" t="s">
        <v>105</v>
      </c>
      <c r="AH1068" s="7" t="s">
        <v>106</v>
      </c>
      <c r="AI1068" s="7" t="s">
        <v>10182</v>
      </c>
      <c r="AJ1068" s="7" t="s">
        <v>10183</v>
      </c>
      <c r="AK1068" s="7" t="s">
        <v>10182</v>
      </c>
      <c r="AL1068" s="7" t="s">
        <v>10183</v>
      </c>
      <c r="AM1068" s="7" t="s">
        <v>109</v>
      </c>
    </row>
    <row r="1069" spans="1:39" x14ac:dyDescent="0.2">
      <c r="A1069">
        <v>1</v>
      </c>
      <c r="B1069">
        <v>1</v>
      </c>
      <c r="G1069" s="7">
        <v>1144</v>
      </c>
      <c r="H1069" s="7" t="s">
        <v>41</v>
      </c>
      <c r="I1069" s="7">
        <v>2140167</v>
      </c>
      <c r="J1069" s="7">
        <v>1150</v>
      </c>
      <c r="K1069" s="7" t="s">
        <v>41</v>
      </c>
      <c r="L1069" s="7">
        <v>39</v>
      </c>
      <c r="M1069" s="7" t="s">
        <v>91</v>
      </c>
      <c r="N1069" s="7">
        <v>2140167</v>
      </c>
      <c r="O1069" s="7" t="s">
        <v>34887</v>
      </c>
      <c r="P1069" s="7" t="s">
        <v>93</v>
      </c>
      <c r="Q1069" s="7" t="s">
        <v>34888</v>
      </c>
      <c r="R1069" s="7" t="s">
        <v>34889</v>
      </c>
      <c r="S1069" s="7"/>
      <c r="T1069" s="7" t="s">
        <v>34890</v>
      </c>
      <c r="U1069" s="7" t="s">
        <v>34891</v>
      </c>
      <c r="V1069" s="7" t="s">
        <v>98</v>
      </c>
      <c r="W1069" s="7" t="s">
        <v>34892</v>
      </c>
      <c r="X1069" s="7"/>
      <c r="Y1069" s="7"/>
      <c r="Z1069" s="7"/>
      <c r="AA1069" s="7" t="s">
        <v>34893</v>
      </c>
      <c r="AB1069" s="7" t="s">
        <v>100</v>
      </c>
      <c r="AC1069" s="7" t="s">
        <v>101</v>
      </c>
      <c r="AD1069" s="7" t="s">
        <v>102</v>
      </c>
      <c r="AE1069" s="7" t="s">
        <v>105</v>
      </c>
      <c r="AF1069" s="7" t="s">
        <v>106</v>
      </c>
      <c r="AG1069" s="7" t="s">
        <v>105</v>
      </c>
      <c r="AH1069" s="7" t="s">
        <v>106</v>
      </c>
      <c r="AI1069" s="7" t="s">
        <v>105</v>
      </c>
      <c r="AJ1069" s="7" t="s">
        <v>106</v>
      </c>
      <c r="AK1069" s="7" t="s">
        <v>22873</v>
      </c>
      <c r="AL1069" s="7" t="s">
        <v>22874</v>
      </c>
      <c r="AM1069" s="7" t="s">
        <v>109</v>
      </c>
    </row>
    <row r="1070" spans="1:39" x14ac:dyDescent="0.2">
      <c r="A1070">
        <v>1</v>
      </c>
      <c r="B1070">
        <v>1</v>
      </c>
      <c r="G1070" s="7">
        <v>1145</v>
      </c>
      <c r="H1070" s="7" t="s">
        <v>41</v>
      </c>
      <c r="I1070" s="7">
        <v>2156448</v>
      </c>
      <c r="J1070" s="7">
        <v>1151</v>
      </c>
      <c r="K1070" s="7" t="s">
        <v>41</v>
      </c>
      <c r="L1070" s="7">
        <v>40</v>
      </c>
      <c r="M1070" s="7" t="s">
        <v>91</v>
      </c>
      <c r="N1070" s="7">
        <v>2156448</v>
      </c>
      <c r="O1070" s="7" t="s">
        <v>34894</v>
      </c>
      <c r="P1070" s="7" t="s">
        <v>93</v>
      </c>
      <c r="Q1070" s="7" t="s">
        <v>34895</v>
      </c>
      <c r="R1070" s="7" t="s">
        <v>34896</v>
      </c>
      <c r="S1070" s="7"/>
      <c r="T1070" s="7" t="s">
        <v>34897</v>
      </c>
      <c r="U1070" s="7" t="s">
        <v>34898</v>
      </c>
      <c r="V1070" s="7" t="s">
        <v>98</v>
      </c>
      <c r="W1070" s="7" t="s">
        <v>34899</v>
      </c>
      <c r="X1070" s="7"/>
      <c r="Y1070" s="7"/>
      <c r="Z1070" s="7"/>
      <c r="AA1070" s="7" t="s">
        <v>34900</v>
      </c>
      <c r="AB1070" s="7" t="s">
        <v>100</v>
      </c>
      <c r="AC1070" s="7" t="s">
        <v>101</v>
      </c>
      <c r="AD1070" s="7" t="s">
        <v>102</v>
      </c>
      <c r="AE1070" s="7" t="s">
        <v>105</v>
      </c>
      <c r="AF1070" s="7" t="s">
        <v>106</v>
      </c>
      <c r="AG1070" s="7" t="s">
        <v>105</v>
      </c>
      <c r="AH1070" s="7" t="s">
        <v>106</v>
      </c>
      <c r="AI1070" s="7" t="s">
        <v>34901</v>
      </c>
      <c r="AJ1070" s="7" t="s">
        <v>7931</v>
      </c>
      <c r="AK1070" s="7" t="s">
        <v>5164</v>
      </c>
      <c r="AL1070" s="7" t="s">
        <v>5165</v>
      </c>
      <c r="AM1070" s="7" t="s">
        <v>109</v>
      </c>
    </row>
    <row r="1071" spans="1:39" x14ac:dyDescent="0.2">
      <c r="A1071">
        <v>1</v>
      </c>
      <c r="B1071">
        <v>1</v>
      </c>
      <c r="G1071" s="7">
        <v>1146</v>
      </c>
      <c r="H1071" s="7" t="s">
        <v>41</v>
      </c>
      <c r="I1071" s="7">
        <v>2210160</v>
      </c>
      <c r="J1071" s="7">
        <v>1152</v>
      </c>
      <c r="K1071" s="7" t="s">
        <v>41</v>
      </c>
      <c r="L1071" s="7">
        <v>41</v>
      </c>
      <c r="M1071" s="7" t="s">
        <v>91</v>
      </c>
      <c r="N1071" s="7">
        <v>2210160</v>
      </c>
      <c r="O1071" s="7" t="s">
        <v>34902</v>
      </c>
      <c r="P1071" s="7" t="s">
        <v>93</v>
      </c>
      <c r="Q1071" s="7" t="s">
        <v>34903</v>
      </c>
      <c r="R1071" s="7" t="s">
        <v>34904</v>
      </c>
      <c r="S1071" s="7"/>
      <c r="T1071" s="7" t="s">
        <v>34905</v>
      </c>
      <c r="U1071" s="7" t="s">
        <v>34906</v>
      </c>
      <c r="V1071" s="7" t="s">
        <v>98</v>
      </c>
      <c r="W1071" s="7" t="s">
        <v>34907</v>
      </c>
      <c r="X1071" s="7"/>
      <c r="Y1071" s="7"/>
      <c r="Z1071" s="7"/>
      <c r="AA1071" s="7" t="s">
        <v>34908</v>
      </c>
      <c r="AB1071" s="7" t="s">
        <v>100</v>
      </c>
      <c r="AC1071" s="7" t="s">
        <v>101</v>
      </c>
      <c r="AD1071" s="7" t="s">
        <v>102</v>
      </c>
      <c r="AE1071" s="7" t="s">
        <v>105</v>
      </c>
      <c r="AF1071" s="7" t="s">
        <v>106</v>
      </c>
      <c r="AG1071" s="7" t="s">
        <v>4277</v>
      </c>
      <c r="AH1071" s="7" t="s">
        <v>4278</v>
      </c>
      <c r="AI1071" s="7" t="s">
        <v>34909</v>
      </c>
      <c r="AJ1071" s="7" t="s">
        <v>34910</v>
      </c>
      <c r="AK1071" s="7" t="s">
        <v>4277</v>
      </c>
      <c r="AL1071" s="7" t="s">
        <v>4278</v>
      </c>
      <c r="AM1071" s="7" t="s">
        <v>109</v>
      </c>
    </row>
    <row r="1072" spans="1:39" x14ac:dyDescent="0.2">
      <c r="A1072">
        <v>1</v>
      </c>
      <c r="B1072">
        <v>1</v>
      </c>
      <c r="G1072" s="7">
        <v>1147</v>
      </c>
      <c r="H1072" s="7" t="s">
        <v>41</v>
      </c>
      <c r="I1072" s="7">
        <v>2236455</v>
      </c>
      <c r="J1072" s="7">
        <v>1153</v>
      </c>
      <c r="K1072" s="7" t="s">
        <v>41</v>
      </c>
      <c r="L1072" s="7">
        <v>42</v>
      </c>
      <c r="M1072" s="7" t="s">
        <v>91</v>
      </c>
      <c r="N1072" s="7">
        <v>2236455</v>
      </c>
      <c r="O1072" s="7" t="s">
        <v>34911</v>
      </c>
      <c r="P1072" s="7" t="s">
        <v>93</v>
      </c>
      <c r="Q1072" s="7" t="s">
        <v>34912</v>
      </c>
      <c r="R1072" s="7" t="s">
        <v>34913</v>
      </c>
      <c r="S1072" s="7"/>
      <c r="T1072" s="7" t="s">
        <v>34914</v>
      </c>
      <c r="U1072" s="7" t="s">
        <v>34915</v>
      </c>
      <c r="V1072" s="7" t="s">
        <v>98</v>
      </c>
      <c r="W1072" s="7" t="s">
        <v>34916</v>
      </c>
      <c r="X1072" s="7"/>
      <c r="Y1072" s="7"/>
      <c r="Z1072" s="7"/>
      <c r="AA1072" s="7" t="s">
        <v>34917</v>
      </c>
      <c r="AB1072" s="7" t="s">
        <v>100</v>
      </c>
      <c r="AC1072" s="7" t="s">
        <v>101</v>
      </c>
      <c r="AD1072" s="7" t="s">
        <v>102</v>
      </c>
      <c r="AE1072" s="7" t="s">
        <v>15200</v>
      </c>
      <c r="AF1072" s="7" t="s">
        <v>15201</v>
      </c>
      <c r="AG1072" s="7" t="s">
        <v>105</v>
      </c>
      <c r="AH1072" s="7" t="s">
        <v>106</v>
      </c>
      <c r="AI1072" s="7" t="s">
        <v>15200</v>
      </c>
      <c r="AJ1072" s="7" t="s">
        <v>15201</v>
      </c>
      <c r="AK1072" s="7" t="s">
        <v>12768</v>
      </c>
      <c r="AL1072" s="7" t="s">
        <v>12769</v>
      </c>
      <c r="AM1072" s="7" t="s">
        <v>109</v>
      </c>
    </row>
    <row r="1073" spans="1:39" x14ac:dyDescent="0.2">
      <c r="A1073">
        <v>1</v>
      </c>
      <c r="B1073">
        <v>1</v>
      </c>
      <c r="G1073" s="7">
        <v>1148</v>
      </c>
      <c r="H1073" s="7" t="s">
        <v>41</v>
      </c>
      <c r="I1073" s="7">
        <v>2246329</v>
      </c>
      <c r="J1073" s="7">
        <v>1154</v>
      </c>
      <c r="K1073" s="7" t="s">
        <v>41</v>
      </c>
      <c r="L1073" s="7">
        <v>43</v>
      </c>
      <c r="M1073" s="7" t="s">
        <v>91</v>
      </c>
      <c r="N1073" s="7">
        <v>2246329</v>
      </c>
      <c r="O1073" s="7" t="s">
        <v>34918</v>
      </c>
      <c r="P1073" s="7" t="s">
        <v>93</v>
      </c>
      <c r="Q1073" s="7" t="s">
        <v>34919</v>
      </c>
      <c r="R1073" s="7" t="s">
        <v>34920</v>
      </c>
      <c r="S1073" s="7"/>
      <c r="T1073" s="7" t="s">
        <v>34921</v>
      </c>
      <c r="U1073" s="7" t="s">
        <v>34922</v>
      </c>
      <c r="V1073" s="7" t="s">
        <v>98</v>
      </c>
      <c r="W1073" s="7" t="s">
        <v>34923</v>
      </c>
      <c r="X1073" s="7"/>
      <c r="Y1073" s="7"/>
      <c r="Z1073" s="7"/>
      <c r="AA1073" s="7" t="s">
        <v>34924</v>
      </c>
      <c r="AB1073" s="7" t="s">
        <v>100</v>
      </c>
      <c r="AC1073" s="7" t="s">
        <v>101</v>
      </c>
      <c r="AD1073" s="7" t="s">
        <v>102</v>
      </c>
      <c r="AE1073" s="7" t="s">
        <v>105</v>
      </c>
      <c r="AF1073" s="7" t="s">
        <v>106</v>
      </c>
      <c r="AG1073" s="7" t="s">
        <v>105</v>
      </c>
      <c r="AH1073" s="7" t="s">
        <v>106</v>
      </c>
      <c r="AI1073" s="7" t="s">
        <v>29932</v>
      </c>
      <c r="AJ1073" s="7" t="s">
        <v>29933</v>
      </c>
      <c r="AK1073" s="7" t="s">
        <v>29932</v>
      </c>
      <c r="AL1073" s="7" t="s">
        <v>29933</v>
      </c>
      <c r="AM1073" s="7" t="s">
        <v>109</v>
      </c>
    </row>
    <row r="1074" spans="1:39" x14ac:dyDescent="0.2">
      <c r="A1074">
        <v>1</v>
      </c>
      <c r="B1074">
        <v>1</v>
      </c>
      <c r="G1074" s="7">
        <v>1149</v>
      </c>
      <c r="H1074" s="7" t="s">
        <v>41</v>
      </c>
      <c r="I1074" s="7">
        <v>2334954</v>
      </c>
      <c r="J1074" s="7">
        <v>1155</v>
      </c>
      <c r="K1074" s="7" t="s">
        <v>41</v>
      </c>
      <c r="L1074" s="7">
        <v>44</v>
      </c>
      <c r="M1074" s="7" t="s">
        <v>91</v>
      </c>
      <c r="N1074" s="7">
        <v>2334954</v>
      </c>
      <c r="O1074" s="7" t="s">
        <v>34925</v>
      </c>
      <c r="P1074" s="7" t="s">
        <v>93</v>
      </c>
      <c r="Q1074" s="7" t="s">
        <v>34926</v>
      </c>
      <c r="R1074" s="7" t="s">
        <v>34927</v>
      </c>
      <c r="S1074" s="7"/>
      <c r="T1074" s="7" t="s">
        <v>34928</v>
      </c>
      <c r="U1074" s="7" t="s">
        <v>34929</v>
      </c>
      <c r="V1074" s="7" t="s">
        <v>98</v>
      </c>
      <c r="W1074" s="7" t="s">
        <v>34930</v>
      </c>
      <c r="X1074" s="7"/>
      <c r="Y1074" s="7"/>
      <c r="Z1074" s="7"/>
      <c r="AA1074" s="7" t="s">
        <v>34931</v>
      </c>
      <c r="AB1074" s="7" t="s">
        <v>100</v>
      </c>
      <c r="AC1074" s="7" t="s">
        <v>101</v>
      </c>
      <c r="AD1074" s="7" t="s">
        <v>102</v>
      </c>
      <c r="AE1074" s="7" t="s">
        <v>11166</v>
      </c>
      <c r="AF1074" s="7" t="s">
        <v>11167</v>
      </c>
      <c r="AG1074" s="7" t="s">
        <v>105</v>
      </c>
      <c r="AH1074" s="7" t="s">
        <v>106</v>
      </c>
      <c r="AI1074" s="7" t="s">
        <v>11166</v>
      </c>
      <c r="AJ1074" s="7" t="s">
        <v>11167</v>
      </c>
      <c r="AK1074" s="7" t="s">
        <v>8627</v>
      </c>
      <c r="AL1074" s="7" t="s">
        <v>8628</v>
      </c>
      <c r="AM1074" s="7" t="s">
        <v>109</v>
      </c>
    </row>
    <row r="1075" spans="1:39" x14ac:dyDescent="0.2">
      <c r="A1075">
        <v>1</v>
      </c>
      <c r="B1075">
        <v>1</v>
      </c>
      <c r="G1075" s="7">
        <v>1150</v>
      </c>
      <c r="H1075" s="7" t="s">
        <v>41</v>
      </c>
      <c r="I1075" s="7">
        <v>2424997</v>
      </c>
      <c r="J1075" s="7">
        <v>1156</v>
      </c>
      <c r="K1075" s="7" t="s">
        <v>41</v>
      </c>
      <c r="L1075" s="7">
        <v>45</v>
      </c>
      <c r="M1075" s="7" t="s">
        <v>91</v>
      </c>
      <c r="N1075" s="7">
        <v>2424997</v>
      </c>
      <c r="O1075" s="7" t="s">
        <v>34932</v>
      </c>
      <c r="P1075" s="7" t="s">
        <v>93</v>
      </c>
      <c r="Q1075" s="7" t="s">
        <v>34933</v>
      </c>
      <c r="R1075" s="7" t="s">
        <v>34934</v>
      </c>
      <c r="S1075" s="7"/>
      <c r="T1075" s="7" t="s">
        <v>34935</v>
      </c>
      <c r="U1075" s="7" t="s">
        <v>34936</v>
      </c>
      <c r="V1075" s="7" t="s">
        <v>98</v>
      </c>
      <c r="W1075" s="7" t="s">
        <v>34937</v>
      </c>
      <c r="X1075" s="7"/>
      <c r="Y1075" s="7"/>
      <c r="Z1075" s="7"/>
      <c r="AA1075" s="7" t="s">
        <v>34938</v>
      </c>
      <c r="AB1075" s="7" t="s">
        <v>100</v>
      </c>
      <c r="AC1075" s="7" t="s">
        <v>101</v>
      </c>
      <c r="AD1075" s="7" t="s">
        <v>102</v>
      </c>
      <c r="AE1075" s="7" t="s">
        <v>34939</v>
      </c>
      <c r="AF1075" s="7" t="s">
        <v>34940</v>
      </c>
      <c r="AG1075" s="7" t="s">
        <v>105</v>
      </c>
      <c r="AH1075" s="7" t="s">
        <v>106</v>
      </c>
      <c r="AI1075" s="7" t="s">
        <v>34939</v>
      </c>
      <c r="AJ1075" s="7" t="s">
        <v>34940</v>
      </c>
      <c r="AK1075" s="7" t="s">
        <v>105</v>
      </c>
      <c r="AL1075" s="7" t="s">
        <v>106</v>
      </c>
      <c r="AM1075" s="7" t="s">
        <v>109</v>
      </c>
    </row>
    <row r="1076" spans="1:39" x14ac:dyDescent="0.2">
      <c r="A1076">
        <v>1</v>
      </c>
      <c r="B1076">
        <v>1</v>
      </c>
      <c r="G1076" s="7">
        <v>1151</v>
      </c>
      <c r="H1076" s="7" t="s">
        <v>41</v>
      </c>
      <c r="I1076" s="7">
        <v>2435466</v>
      </c>
      <c r="J1076" s="7">
        <v>1157</v>
      </c>
      <c r="K1076" s="7" t="s">
        <v>41</v>
      </c>
      <c r="L1076" s="7">
        <v>46</v>
      </c>
      <c r="M1076" s="7" t="s">
        <v>91</v>
      </c>
      <c r="N1076" s="7">
        <v>2435466</v>
      </c>
      <c r="O1076" s="7" t="s">
        <v>34941</v>
      </c>
      <c r="P1076" s="7" t="s">
        <v>93</v>
      </c>
      <c r="Q1076" s="7" t="s">
        <v>34942</v>
      </c>
      <c r="R1076" s="7" t="s">
        <v>34943</v>
      </c>
      <c r="S1076" s="7"/>
      <c r="T1076" s="7" t="s">
        <v>34944</v>
      </c>
      <c r="U1076" s="7" t="s">
        <v>34945</v>
      </c>
      <c r="V1076" s="7" t="s">
        <v>98</v>
      </c>
      <c r="W1076" s="7" t="s">
        <v>34946</v>
      </c>
      <c r="X1076" s="7"/>
      <c r="Y1076" s="7"/>
      <c r="Z1076" s="7"/>
      <c r="AA1076" s="7" t="s">
        <v>34947</v>
      </c>
      <c r="AB1076" s="7" t="s">
        <v>100</v>
      </c>
      <c r="AC1076" s="7" t="s">
        <v>101</v>
      </c>
      <c r="AD1076" s="7" t="s">
        <v>102</v>
      </c>
      <c r="AE1076" s="7" t="s">
        <v>105</v>
      </c>
      <c r="AF1076" s="7" t="s">
        <v>106</v>
      </c>
      <c r="AG1076" s="7" t="s">
        <v>105</v>
      </c>
      <c r="AH1076" s="7" t="s">
        <v>106</v>
      </c>
      <c r="AI1076" s="7" t="s">
        <v>21468</v>
      </c>
      <c r="AJ1076" s="7" t="s">
        <v>21469</v>
      </c>
      <c r="AK1076" s="7" t="s">
        <v>21468</v>
      </c>
      <c r="AL1076" s="7" t="s">
        <v>21469</v>
      </c>
      <c r="AM1076" s="7" t="s">
        <v>109</v>
      </c>
    </row>
    <row r="1077" spans="1:39" x14ac:dyDescent="0.2">
      <c r="A1077">
        <v>1</v>
      </c>
      <c r="B1077">
        <v>1</v>
      </c>
      <c r="G1077" s="7">
        <v>1152</v>
      </c>
      <c r="H1077" s="7" t="s">
        <v>41</v>
      </c>
      <c r="I1077" s="7">
        <v>2542169</v>
      </c>
      <c r="J1077" s="7">
        <v>1158</v>
      </c>
      <c r="K1077" s="7" t="s">
        <v>41</v>
      </c>
      <c r="L1077" s="7">
        <v>47</v>
      </c>
      <c r="M1077" s="7" t="s">
        <v>91</v>
      </c>
      <c r="N1077" s="7">
        <v>2542169</v>
      </c>
      <c r="O1077" s="7" t="s">
        <v>34948</v>
      </c>
      <c r="P1077" s="7" t="s">
        <v>93</v>
      </c>
      <c r="Q1077" s="7" t="s">
        <v>34949</v>
      </c>
      <c r="R1077" s="7" t="s">
        <v>34950</v>
      </c>
      <c r="S1077" s="7"/>
      <c r="T1077" s="7" t="s">
        <v>34951</v>
      </c>
      <c r="U1077" s="7" t="s">
        <v>34952</v>
      </c>
      <c r="V1077" s="7" t="s">
        <v>98</v>
      </c>
      <c r="W1077" s="7" t="s">
        <v>34953</v>
      </c>
      <c r="X1077" s="7"/>
      <c r="Y1077" s="7"/>
      <c r="Z1077" s="7"/>
      <c r="AA1077" s="7" t="s">
        <v>34954</v>
      </c>
      <c r="AB1077" s="7" t="s">
        <v>100</v>
      </c>
      <c r="AC1077" s="7" t="s">
        <v>101</v>
      </c>
      <c r="AD1077" s="7" t="s">
        <v>102</v>
      </c>
      <c r="AE1077" s="7" t="s">
        <v>105</v>
      </c>
      <c r="AF1077" s="7" t="s">
        <v>106</v>
      </c>
      <c r="AG1077" s="7" t="s">
        <v>105</v>
      </c>
      <c r="AH1077" s="7" t="s">
        <v>106</v>
      </c>
      <c r="AI1077" s="7" t="s">
        <v>34955</v>
      </c>
      <c r="AJ1077" s="7" t="s">
        <v>34956</v>
      </c>
      <c r="AK1077" s="7" t="s">
        <v>34955</v>
      </c>
      <c r="AL1077" s="7" t="s">
        <v>34956</v>
      </c>
      <c r="AM1077" s="7" t="s">
        <v>109</v>
      </c>
    </row>
    <row r="1078" spans="1:39" x14ac:dyDescent="0.2">
      <c r="A1078">
        <v>1</v>
      </c>
      <c r="B1078">
        <v>1</v>
      </c>
      <c r="G1078" s="7">
        <v>1157</v>
      </c>
      <c r="H1078" s="7" t="s">
        <v>41</v>
      </c>
      <c r="I1078" s="7">
        <v>2685004</v>
      </c>
      <c r="J1078" s="7">
        <v>1159</v>
      </c>
      <c r="K1078" s="7" t="s">
        <v>41</v>
      </c>
      <c r="L1078" s="7">
        <v>48</v>
      </c>
      <c r="M1078" s="7" t="s">
        <v>91</v>
      </c>
      <c r="N1078" s="7">
        <v>2685004</v>
      </c>
      <c r="O1078" s="7" t="s">
        <v>34957</v>
      </c>
      <c r="P1078" s="7" t="s">
        <v>93</v>
      </c>
      <c r="Q1078" s="7" t="s">
        <v>34958</v>
      </c>
      <c r="R1078" s="7" t="s">
        <v>34959</v>
      </c>
      <c r="S1078" s="7"/>
      <c r="T1078" s="7" t="s">
        <v>34960</v>
      </c>
      <c r="U1078" s="7" t="s">
        <v>34961</v>
      </c>
      <c r="V1078" s="7" t="s">
        <v>98</v>
      </c>
      <c r="W1078" s="7" t="s">
        <v>34962</v>
      </c>
      <c r="X1078" s="7"/>
      <c r="Y1078" s="7"/>
      <c r="Z1078" s="7"/>
      <c r="AA1078" s="7" t="s">
        <v>34963</v>
      </c>
      <c r="AB1078" s="7" t="s">
        <v>100</v>
      </c>
      <c r="AC1078" s="7" t="s">
        <v>101</v>
      </c>
      <c r="AD1078" s="7" t="s">
        <v>102</v>
      </c>
      <c r="AE1078" s="7" t="s">
        <v>105</v>
      </c>
      <c r="AF1078" s="7" t="s">
        <v>106</v>
      </c>
      <c r="AG1078" s="7" t="s">
        <v>105</v>
      </c>
      <c r="AH1078" s="7" t="s">
        <v>106</v>
      </c>
      <c r="AI1078" s="7" t="s">
        <v>2429</v>
      </c>
      <c r="AJ1078" s="7" t="s">
        <v>2430</v>
      </c>
      <c r="AK1078" s="7" t="s">
        <v>2429</v>
      </c>
      <c r="AL1078" s="7" t="s">
        <v>2430</v>
      </c>
      <c r="AM1078" s="7" t="s">
        <v>109</v>
      </c>
    </row>
    <row r="1079" spans="1:39" x14ac:dyDescent="0.2">
      <c r="A1079">
        <v>1</v>
      </c>
      <c r="B1079">
        <v>1</v>
      </c>
      <c r="G1079" s="7">
        <v>1158</v>
      </c>
      <c r="H1079" s="7" t="s">
        <v>41</v>
      </c>
      <c r="I1079" s="7">
        <v>2727389</v>
      </c>
      <c r="J1079" s="7">
        <v>1160</v>
      </c>
      <c r="K1079" s="7" t="s">
        <v>41</v>
      </c>
      <c r="L1079" s="7">
        <v>49</v>
      </c>
      <c r="M1079" s="7" t="s">
        <v>91</v>
      </c>
      <c r="N1079" s="7">
        <v>2727389</v>
      </c>
      <c r="O1079" s="7" t="s">
        <v>34964</v>
      </c>
      <c r="P1079" s="7" t="s">
        <v>93</v>
      </c>
      <c r="Q1079" s="7" t="s">
        <v>34965</v>
      </c>
      <c r="R1079" s="7" t="s">
        <v>34966</v>
      </c>
      <c r="S1079" s="7"/>
      <c r="T1079" s="7" t="s">
        <v>34967</v>
      </c>
      <c r="U1079" s="7" t="s">
        <v>34968</v>
      </c>
      <c r="V1079" s="7" t="s">
        <v>98</v>
      </c>
      <c r="W1079" s="7" t="s">
        <v>34969</v>
      </c>
      <c r="X1079" s="7"/>
      <c r="Y1079" s="7"/>
      <c r="Z1079" s="7"/>
      <c r="AA1079" s="7" t="s">
        <v>34970</v>
      </c>
      <c r="AB1079" s="7" t="s">
        <v>100</v>
      </c>
      <c r="AC1079" s="7" t="s">
        <v>101</v>
      </c>
      <c r="AD1079" s="7" t="s">
        <v>102</v>
      </c>
      <c r="AE1079" s="7" t="s">
        <v>105</v>
      </c>
      <c r="AF1079" s="7" t="s">
        <v>106</v>
      </c>
      <c r="AG1079" s="7" t="s">
        <v>105</v>
      </c>
      <c r="AH1079" s="7" t="s">
        <v>106</v>
      </c>
      <c r="AI1079" s="7" t="s">
        <v>22210</v>
      </c>
      <c r="AJ1079" s="7" t="s">
        <v>22211</v>
      </c>
      <c r="AK1079" s="7" t="s">
        <v>22210</v>
      </c>
      <c r="AL1079" s="7" t="s">
        <v>22211</v>
      </c>
      <c r="AM1079" s="7" t="s">
        <v>109</v>
      </c>
    </row>
    <row r="1080" spans="1:39" x14ac:dyDescent="0.2">
      <c r="A1080">
        <v>1</v>
      </c>
      <c r="B1080">
        <v>1</v>
      </c>
      <c r="G1080" s="7">
        <v>1159</v>
      </c>
      <c r="H1080" s="7" t="s">
        <v>41</v>
      </c>
      <c r="I1080" s="7">
        <v>2782383</v>
      </c>
      <c r="J1080" s="7">
        <v>1161</v>
      </c>
      <c r="K1080" s="7" t="s">
        <v>41</v>
      </c>
      <c r="L1080" s="7">
        <v>50</v>
      </c>
      <c r="M1080" s="7" t="s">
        <v>91</v>
      </c>
      <c r="N1080" s="7">
        <v>2782383</v>
      </c>
      <c r="O1080" s="7" t="s">
        <v>34971</v>
      </c>
      <c r="P1080" s="7" t="s">
        <v>93</v>
      </c>
      <c r="Q1080" s="7" t="s">
        <v>34972</v>
      </c>
      <c r="R1080" s="7" t="s">
        <v>34973</v>
      </c>
      <c r="S1080" s="7"/>
      <c r="T1080" s="7" t="s">
        <v>34974</v>
      </c>
      <c r="U1080" s="7" t="s">
        <v>34975</v>
      </c>
      <c r="V1080" s="7" t="s">
        <v>98</v>
      </c>
      <c r="W1080" s="7" t="s">
        <v>34976</v>
      </c>
      <c r="X1080" s="7"/>
      <c r="Y1080" s="7"/>
      <c r="Z1080" s="7"/>
      <c r="AA1080" s="7" t="s">
        <v>34977</v>
      </c>
      <c r="AB1080" s="7" t="s">
        <v>100</v>
      </c>
      <c r="AC1080" s="7" t="s">
        <v>101</v>
      </c>
      <c r="AD1080" s="7" t="s">
        <v>102</v>
      </c>
      <c r="AE1080" s="7" t="s">
        <v>105</v>
      </c>
      <c r="AF1080" s="7" t="s">
        <v>106</v>
      </c>
      <c r="AG1080" s="7" t="s">
        <v>34978</v>
      </c>
      <c r="AH1080" s="7" t="s">
        <v>34979</v>
      </c>
      <c r="AI1080" s="7" t="s">
        <v>11216</v>
      </c>
      <c r="AJ1080" s="7" t="s">
        <v>11217</v>
      </c>
      <c r="AK1080" s="7" t="s">
        <v>34978</v>
      </c>
      <c r="AL1080" s="7" t="s">
        <v>34979</v>
      </c>
      <c r="AM1080" s="7" t="s">
        <v>109</v>
      </c>
    </row>
    <row r="1081" spans="1:39" x14ac:dyDescent="0.2">
      <c r="A1081">
        <v>1</v>
      </c>
      <c r="B1081">
        <v>1</v>
      </c>
      <c r="G1081" s="7">
        <v>1160</v>
      </c>
      <c r="H1081" s="7" t="s">
        <v>41</v>
      </c>
      <c r="I1081" s="7">
        <v>2836551</v>
      </c>
      <c r="J1081" s="7">
        <v>1162</v>
      </c>
      <c r="K1081" s="7" t="s">
        <v>41</v>
      </c>
      <c r="L1081" s="7">
        <v>51</v>
      </c>
      <c r="M1081" s="7" t="s">
        <v>91</v>
      </c>
      <c r="N1081" s="7">
        <v>2836551</v>
      </c>
      <c r="O1081" s="7" t="s">
        <v>34980</v>
      </c>
      <c r="P1081" s="7" t="s">
        <v>93</v>
      </c>
      <c r="Q1081" s="7" t="s">
        <v>34981</v>
      </c>
      <c r="R1081" s="7" t="s">
        <v>34982</v>
      </c>
      <c r="S1081" s="7"/>
      <c r="T1081" s="7" t="s">
        <v>34983</v>
      </c>
      <c r="U1081" s="7" t="s">
        <v>34984</v>
      </c>
      <c r="V1081" s="7" t="s">
        <v>98</v>
      </c>
      <c r="W1081" s="7" t="s">
        <v>34985</v>
      </c>
      <c r="X1081" s="7"/>
      <c r="Y1081" s="7"/>
      <c r="Z1081" s="7"/>
      <c r="AA1081" s="7" t="s">
        <v>34986</v>
      </c>
      <c r="AB1081" s="7" t="s">
        <v>100</v>
      </c>
      <c r="AC1081" s="7" t="s">
        <v>101</v>
      </c>
      <c r="AD1081" s="7" t="s">
        <v>102</v>
      </c>
      <c r="AE1081" s="7" t="s">
        <v>105</v>
      </c>
      <c r="AF1081" s="7" t="s">
        <v>106</v>
      </c>
      <c r="AG1081" s="7" t="s">
        <v>105</v>
      </c>
      <c r="AH1081" s="7" t="s">
        <v>106</v>
      </c>
      <c r="AI1081" s="7" t="s">
        <v>17626</v>
      </c>
      <c r="AJ1081" s="7" t="s">
        <v>17627</v>
      </c>
      <c r="AK1081" s="7" t="s">
        <v>17626</v>
      </c>
      <c r="AL1081" s="7" t="s">
        <v>17627</v>
      </c>
      <c r="AM1081" s="7" t="s">
        <v>109</v>
      </c>
    </row>
    <row r="1082" spans="1:39" x14ac:dyDescent="0.2">
      <c r="A1082">
        <v>1</v>
      </c>
      <c r="B1082">
        <v>1</v>
      </c>
      <c r="G1082" s="7">
        <v>1161</v>
      </c>
      <c r="H1082" s="7" t="s">
        <v>41</v>
      </c>
      <c r="I1082" s="7">
        <v>2849994</v>
      </c>
      <c r="J1082" s="7">
        <v>1163</v>
      </c>
      <c r="K1082" s="7" t="s">
        <v>41</v>
      </c>
      <c r="L1082" s="7">
        <v>52</v>
      </c>
      <c r="M1082" s="7" t="s">
        <v>91</v>
      </c>
      <c r="N1082" s="7">
        <v>2849994</v>
      </c>
      <c r="O1082" s="7" t="s">
        <v>34987</v>
      </c>
      <c r="P1082" s="7" t="s">
        <v>93</v>
      </c>
      <c r="Q1082" s="7" t="s">
        <v>34988</v>
      </c>
      <c r="R1082" s="7" t="s">
        <v>34989</v>
      </c>
      <c r="S1082" s="7"/>
      <c r="T1082" s="7" t="s">
        <v>34990</v>
      </c>
      <c r="U1082" s="7" t="s">
        <v>34991</v>
      </c>
      <c r="V1082" s="7" t="s">
        <v>98</v>
      </c>
      <c r="W1082" s="7" t="s">
        <v>34992</v>
      </c>
      <c r="X1082" s="7"/>
      <c r="Y1082" s="7"/>
      <c r="Z1082" s="7"/>
      <c r="AA1082" s="7" t="s">
        <v>34993</v>
      </c>
      <c r="AB1082" s="7" t="s">
        <v>100</v>
      </c>
      <c r="AC1082" s="7" t="s">
        <v>101</v>
      </c>
      <c r="AD1082" s="7" t="s">
        <v>102</v>
      </c>
      <c r="AE1082" s="7" t="s">
        <v>34994</v>
      </c>
      <c r="AF1082" s="7" t="s">
        <v>34995</v>
      </c>
      <c r="AG1082" s="7" t="s">
        <v>34996</v>
      </c>
      <c r="AH1082" s="7" t="s">
        <v>34997</v>
      </c>
      <c r="AI1082" s="7" t="s">
        <v>14070</v>
      </c>
      <c r="AJ1082" s="7" t="s">
        <v>14071</v>
      </c>
      <c r="AK1082" s="7" t="s">
        <v>34998</v>
      </c>
      <c r="AL1082" s="7" t="s">
        <v>34999</v>
      </c>
      <c r="AM1082" s="7" t="s">
        <v>109</v>
      </c>
    </row>
    <row r="1083" spans="1:39" x14ac:dyDescent="0.2">
      <c r="A1083">
        <v>1</v>
      </c>
      <c r="B1083">
        <v>1</v>
      </c>
      <c r="G1083" s="7">
        <v>1162</v>
      </c>
      <c r="H1083" s="7" t="s">
        <v>41</v>
      </c>
      <c r="I1083" s="7">
        <v>2903538</v>
      </c>
      <c r="J1083" s="7">
        <v>1164</v>
      </c>
      <c r="K1083" s="7" t="s">
        <v>41</v>
      </c>
      <c r="L1083" s="7">
        <v>53</v>
      </c>
      <c r="M1083" s="7" t="s">
        <v>91</v>
      </c>
      <c r="N1083" s="7">
        <v>2903538</v>
      </c>
      <c r="O1083" s="7" t="s">
        <v>35000</v>
      </c>
      <c r="P1083" s="7" t="s">
        <v>93</v>
      </c>
      <c r="Q1083" s="7" t="s">
        <v>35001</v>
      </c>
      <c r="R1083" s="7" t="s">
        <v>35002</v>
      </c>
      <c r="S1083" s="7"/>
      <c r="T1083" s="7" t="s">
        <v>35003</v>
      </c>
      <c r="U1083" s="7" t="s">
        <v>35004</v>
      </c>
      <c r="V1083" s="7" t="s">
        <v>98</v>
      </c>
      <c r="W1083" s="7" t="s">
        <v>35005</v>
      </c>
      <c r="X1083" s="7"/>
      <c r="Y1083" s="7"/>
      <c r="Z1083" s="7"/>
      <c r="AA1083" s="7" t="s">
        <v>35006</v>
      </c>
      <c r="AB1083" s="7" t="s">
        <v>100</v>
      </c>
      <c r="AC1083" s="7" t="s">
        <v>101</v>
      </c>
      <c r="AD1083" s="7" t="s">
        <v>102</v>
      </c>
      <c r="AE1083" s="7" t="s">
        <v>105</v>
      </c>
      <c r="AF1083" s="7" t="s">
        <v>106</v>
      </c>
      <c r="AG1083" s="7" t="s">
        <v>105</v>
      </c>
      <c r="AH1083" s="7" t="s">
        <v>106</v>
      </c>
      <c r="AI1083" s="7" t="s">
        <v>105</v>
      </c>
      <c r="AJ1083" s="7" t="s">
        <v>106</v>
      </c>
      <c r="AK1083" s="7" t="s">
        <v>27901</v>
      </c>
      <c r="AL1083" s="7" t="s">
        <v>27902</v>
      </c>
      <c r="AM1083" s="7" t="s">
        <v>109</v>
      </c>
    </row>
    <row r="1084" spans="1:39" x14ac:dyDescent="0.2">
      <c r="A1084">
        <v>1</v>
      </c>
      <c r="B1084">
        <v>1</v>
      </c>
      <c r="G1084" s="7">
        <v>1163</v>
      </c>
      <c r="H1084" s="7" t="s">
        <v>41</v>
      </c>
      <c r="I1084" s="7">
        <v>2905208</v>
      </c>
      <c r="J1084" s="7">
        <v>1165</v>
      </c>
      <c r="K1084" s="7" t="s">
        <v>41</v>
      </c>
      <c r="L1084" s="7">
        <v>54</v>
      </c>
      <c r="M1084" s="7" t="s">
        <v>91</v>
      </c>
      <c r="N1084" s="7">
        <v>2905208</v>
      </c>
      <c r="O1084" s="7" t="s">
        <v>35007</v>
      </c>
      <c r="P1084" s="7" t="s">
        <v>93</v>
      </c>
      <c r="Q1084" s="7" t="s">
        <v>35008</v>
      </c>
      <c r="R1084" s="7" t="s">
        <v>35009</v>
      </c>
      <c r="S1084" s="7"/>
      <c r="T1084" s="7" t="s">
        <v>35010</v>
      </c>
      <c r="U1084" s="7" t="s">
        <v>35011</v>
      </c>
      <c r="V1084" s="7" t="s">
        <v>98</v>
      </c>
      <c r="W1084" s="7" t="s">
        <v>35012</v>
      </c>
      <c r="X1084" s="7"/>
      <c r="Y1084" s="7"/>
      <c r="Z1084" s="7"/>
      <c r="AA1084" s="7" t="s">
        <v>35013</v>
      </c>
      <c r="AB1084" s="7" t="s">
        <v>100</v>
      </c>
      <c r="AC1084" s="7" t="s">
        <v>101</v>
      </c>
      <c r="AD1084" s="7" t="s">
        <v>102</v>
      </c>
      <c r="AE1084" s="7" t="s">
        <v>105</v>
      </c>
      <c r="AF1084" s="7" t="s">
        <v>106</v>
      </c>
      <c r="AG1084" s="7" t="s">
        <v>35014</v>
      </c>
      <c r="AH1084" s="7" t="s">
        <v>35015</v>
      </c>
      <c r="AI1084" s="7" t="s">
        <v>27901</v>
      </c>
      <c r="AJ1084" s="7" t="s">
        <v>27902</v>
      </c>
      <c r="AK1084" s="7" t="s">
        <v>35014</v>
      </c>
      <c r="AL1084" s="7" t="s">
        <v>35015</v>
      </c>
      <c r="AM1084" s="7" t="s">
        <v>109</v>
      </c>
    </row>
    <row r="1085" spans="1:39" x14ac:dyDescent="0.2">
      <c r="A1085">
        <v>1</v>
      </c>
      <c r="B1085">
        <v>1</v>
      </c>
      <c r="G1085" s="7">
        <v>1164</v>
      </c>
      <c r="H1085" s="7" t="s">
        <v>41</v>
      </c>
      <c r="I1085" s="7">
        <v>2909626</v>
      </c>
      <c r="J1085" s="7">
        <v>1166</v>
      </c>
      <c r="K1085" s="7" t="s">
        <v>41</v>
      </c>
      <c r="L1085" s="7">
        <v>55</v>
      </c>
      <c r="M1085" s="7" t="s">
        <v>91</v>
      </c>
      <c r="N1085" s="7">
        <v>2909626</v>
      </c>
      <c r="O1085" s="7" t="s">
        <v>35016</v>
      </c>
      <c r="P1085" s="7" t="s">
        <v>93</v>
      </c>
      <c r="Q1085" s="7" t="s">
        <v>35017</v>
      </c>
      <c r="R1085" s="7" t="s">
        <v>35018</v>
      </c>
      <c r="S1085" s="7"/>
      <c r="T1085" s="7" t="s">
        <v>35019</v>
      </c>
      <c r="U1085" s="7" t="s">
        <v>35020</v>
      </c>
      <c r="V1085" s="7" t="s">
        <v>98</v>
      </c>
      <c r="W1085" s="7" t="s">
        <v>35021</v>
      </c>
      <c r="X1085" s="7"/>
      <c r="Y1085" s="7"/>
      <c r="Z1085" s="7"/>
      <c r="AA1085" s="7" t="s">
        <v>35022</v>
      </c>
      <c r="AB1085" s="7" t="s">
        <v>100</v>
      </c>
      <c r="AC1085" s="7" t="s">
        <v>101</v>
      </c>
      <c r="AD1085" s="7" t="s">
        <v>102</v>
      </c>
      <c r="AE1085" s="7" t="s">
        <v>1570</v>
      </c>
      <c r="AF1085" s="7" t="s">
        <v>1571</v>
      </c>
      <c r="AG1085" s="7" t="s">
        <v>105</v>
      </c>
      <c r="AH1085" s="7" t="s">
        <v>106</v>
      </c>
      <c r="AI1085" s="7" t="s">
        <v>1570</v>
      </c>
      <c r="AJ1085" s="7" t="s">
        <v>1571</v>
      </c>
      <c r="AK1085" s="7" t="s">
        <v>35023</v>
      </c>
      <c r="AL1085" s="7" t="s">
        <v>35024</v>
      </c>
      <c r="AM1085" s="7" t="s">
        <v>109</v>
      </c>
    </row>
    <row r="1086" spans="1:39" x14ac:dyDescent="0.2">
      <c r="A1086">
        <v>1</v>
      </c>
      <c r="B1086">
        <v>1</v>
      </c>
      <c r="G1086" s="7">
        <v>1165</v>
      </c>
      <c r="H1086" s="7" t="s">
        <v>41</v>
      </c>
      <c r="I1086" s="7">
        <v>2962164</v>
      </c>
      <c r="J1086" s="7">
        <v>1167</v>
      </c>
      <c r="K1086" s="7" t="s">
        <v>41</v>
      </c>
      <c r="L1086" s="7">
        <v>56</v>
      </c>
      <c r="M1086" s="7" t="s">
        <v>91</v>
      </c>
      <c r="N1086" s="7">
        <v>2962164</v>
      </c>
      <c r="O1086" s="7" t="s">
        <v>35025</v>
      </c>
      <c r="P1086" s="7" t="s">
        <v>93</v>
      </c>
      <c r="Q1086" s="7" t="s">
        <v>35026</v>
      </c>
      <c r="R1086" s="7" t="s">
        <v>35027</v>
      </c>
      <c r="S1086" s="7"/>
      <c r="T1086" s="7" t="s">
        <v>35028</v>
      </c>
      <c r="U1086" s="7" t="s">
        <v>35029</v>
      </c>
      <c r="V1086" s="7" t="s">
        <v>98</v>
      </c>
      <c r="W1086" s="7" t="s">
        <v>35030</v>
      </c>
      <c r="X1086" s="7"/>
      <c r="Y1086" s="7"/>
      <c r="Z1086" s="7"/>
      <c r="AA1086" s="7" t="s">
        <v>35031</v>
      </c>
      <c r="AB1086" s="7" t="s">
        <v>100</v>
      </c>
      <c r="AC1086" s="7" t="s">
        <v>101</v>
      </c>
      <c r="AD1086" s="7" t="s">
        <v>102</v>
      </c>
      <c r="AE1086" s="7" t="s">
        <v>105</v>
      </c>
      <c r="AF1086" s="7" t="s">
        <v>106</v>
      </c>
      <c r="AG1086" s="7" t="s">
        <v>105</v>
      </c>
      <c r="AH1086" s="7" t="s">
        <v>106</v>
      </c>
      <c r="AI1086" s="7" t="s">
        <v>20045</v>
      </c>
      <c r="AJ1086" s="7" t="s">
        <v>20046</v>
      </c>
      <c r="AK1086" s="7" t="s">
        <v>105</v>
      </c>
      <c r="AL1086" s="7" t="s">
        <v>106</v>
      </c>
      <c r="AM1086" s="7" t="s">
        <v>109</v>
      </c>
    </row>
    <row r="1087" spans="1:39" x14ac:dyDescent="0.2">
      <c r="A1087">
        <v>1</v>
      </c>
      <c r="B1087">
        <v>1</v>
      </c>
      <c r="G1087" s="7">
        <v>1166</v>
      </c>
      <c r="H1087" s="7" t="s">
        <v>41</v>
      </c>
      <c r="I1087" s="7">
        <v>2978327</v>
      </c>
      <c r="J1087" s="7">
        <v>1168</v>
      </c>
      <c r="K1087" s="7" t="s">
        <v>41</v>
      </c>
      <c r="L1087" s="7">
        <v>57</v>
      </c>
      <c r="M1087" s="7" t="s">
        <v>91</v>
      </c>
      <c r="N1087" s="7">
        <v>2978327</v>
      </c>
      <c r="O1087" s="7" t="s">
        <v>35032</v>
      </c>
      <c r="P1087" s="7" t="s">
        <v>93</v>
      </c>
      <c r="Q1087" s="7" t="s">
        <v>35033</v>
      </c>
      <c r="R1087" s="7" t="s">
        <v>35034</v>
      </c>
      <c r="S1087" s="7"/>
      <c r="T1087" s="7" t="s">
        <v>35035</v>
      </c>
      <c r="U1087" s="7" t="s">
        <v>35036</v>
      </c>
      <c r="V1087" s="7" t="s">
        <v>98</v>
      </c>
      <c r="W1087" s="7" t="s">
        <v>35037</v>
      </c>
      <c r="X1087" s="7"/>
      <c r="Y1087" s="7"/>
      <c r="Z1087" s="7"/>
      <c r="AA1087" s="7" t="s">
        <v>35038</v>
      </c>
      <c r="AB1087" s="7" t="s">
        <v>100</v>
      </c>
      <c r="AC1087" s="7" t="s">
        <v>101</v>
      </c>
      <c r="AD1087" s="7" t="s">
        <v>102</v>
      </c>
      <c r="AE1087" s="7" t="s">
        <v>105</v>
      </c>
      <c r="AF1087" s="7" t="s">
        <v>106</v>
      </c>
      <c r="AG1087" s="7" t="s">
        <v>105</v>
      </c>
      <c r="AH1087" s="7" t="s">
        <v>106</v>
      </c>
      <c r="AI1087" s="7" t="s">
        <v>2509</v>
      </c>
      <c r="AJ1087" s="7" t="s">
        <v>2510</v>
      </c>
      <c r="AK1087" s="7" t="s">
        <v>105</v>
      </c>
      <c r="AL1087" s="7" t="s">
        <v>106</v>
      </c>
      <c r="AM1087" s="7" t="s">
        <v>109</v>
      </c>
    </row>
    <row r="1088" spans="1:39" x14ac:dyDescent="0.2">
      <c r="A1088">
        <v>1</v>
      </c>
      <c r="B1088">
        <v>1</v>
      </c>
      <c r="G1088" s="7">
        <v>1167</v>
      </c>
      <c r="H1088" s="7" t="s">
        <v>41</v>
      </c>
      <c r="I1088" s="7">
        <v>3112064</v>
      </c>
      <c r="J1088" s="7">
        <v>1169</v>
      </c>
      <c r="K1088" s="7" t="s">
        <v>41</v>
      </c>
      <c r="L1088" s="7">
        <v>58</v>
      </c>
      <c r="M1088" s="7" t="s">
        <v>91</v>
      </c>
      <c r="N1088" s="7">
        <v>3112064</v>
      </c>
      <c r="O1088" s="7" t="s">
        <v>35039</v>
      </c>
      <c r="P1088" s="7" t="s">
        <v>93</v>
      </c>
      <c r="Q1088" s="7" t="s">
        <v>35040</v>
      </c>
      <c r="R1088" s="7" t="s">
        <v>35041</v>
      </c>
      <c r="S1088" s="7"/>
      <c r="T1088" s="7" t="s">
        <v>35042</v>
      </c>
      <c r="U1088" s="7" t="s">
        <v>35043</v>
      </c>
      <c r="V1088" s="7" t="s">
        <v>98</v>
      </c>
      <c r="W1088" s="7" t="s">
        <v>35044</v>
      </c>
      <c r="X1088" s="7"/>
      <c r="Y1088" s="7"/>
      <c r="Z1088" s="7"/>
      <c r="AA1088" s="7" t="s">
        <v>35045</v>
      </c>
      <c r="AB1088" s="7" t="s">
        <v>100</v>
      </c>
      <c r="AC1088" s="7" t="s">
        <v>101</v>
      </c>
      <c r="AD1088" s="7" t="s">
        <v>102</v>
      </c>
      <c r="AE1088" s="7" t="s">
        <v>105</v>
      </c>
      <c r="AF1088" s="7" t="s">
        <v>106</v>
      </c>
      <c r="AG1088" s="7" t="s">
        <v>105</v>
      </c>
      <c r="AH1088" s="7" t="s">
        <v>106</v>
      </c>
      <c r="AI1088" s="7" t="s">
        <v>105</v>
      </c>
      <c r="AJ1088" s="7" t="s">
        <v>106</v>
      </c>
      <c r="AK1088" s="7" t="s">
        <v>31541</v>
      </c>
      <c r="AL1088" s="7" t="s">
        <v>31542</v>
      </c>
      <c r="AM1088" s="7" t="s">
        <v>109</v>
      </c>
    </row>
    <row r="1089" spans="1:39" x14ac:dyDescent="0.2">
      <c r="A1089">
        <v>1</v>
      </c>
      <c r="B1089">
        <v>1</v>
      </c>
      <c r="G1089" s="7">
        <v>1168</v>
      </c>
      <c r="H1089" s="7" t="s">
        <v>41</v>
      </c>
      <c r="I1089" s="7">
        <v>3140189</v>
      </c>
      <c r="J1089" s="7">
        <v>1170</v>
      </c>
      <c r="K1089" s="7" t="s">
        <v>41</v>
      </c>
      <c r="L1089" s="7">
        <v>59</v>
      </c>
      <c r="M1089" s="7" t="s">
        <v>91</v>
      </c>
      <c r="N1089" s="7">
        <v>3140189</v>
      </c>
      <c r="O1089" s="7" t="s">
        <v>35046</v>
      </c>
      <c r="P1089" s="7" t="s">
        <v>93</v>
      </c>
      <c r="Q1089" s="7" t="s">
        <v>35047</v>
      </c>
      <c r="R1089" s="7" t="s">
        <v>35048</v>
      </c>
      <c r="S1089" s="7"/>
      <c r="T1089" s="7" t="s">
        <v>35049</v>
      </c>
      <c r="U1089" s="7" t="s">
        <v>35050</v>
      </c>
      <c r="V1089" s="7" t="s">
        <v>98</v>
      </c>
      <c r="W1089" s="7" t="s">
        <v>35051</v>
      </c>
      <c r="X1089" s="7"/>
      <c r="Y1089" s="7"/>
      <c r="Z1089" s="7"/>
      <c r="AA1089" s="7" t="s">
        <v>35052</v>
      </c>
      <c r="AB1089" s="7" t="s">
        <v>100</v>
      </c>
      <c r="AC1089" s="7" t="s">
        <v>101</v>
      </c>
      <c r="AD1089" s="7" t="s">
        <v>102</v>
      </c>
      <c r="AE1089" s="7" t="s">
        <v>105</v>
      </c>
      <c r="AF1089" s="7" t="s">
        <v>106</v>
      </c>
      <c r="AG1089" s="7" t="s">
        <v>35053</v>
      </c>
      <c r="AH1089" s="7" t="s">
        <v>35054</v>
      </c>
      <c r="AI1089" s="7" t="s">
        <v>13766</v>
      </c>
      <c r="AJ1089" s="7" t="s">
        <v>13767</v>
      </c>
      <c r="AK1089" s="7" t="s">
        <v>35053</v>
      </c>
      <c r="AL1089" s="7" t="s">
        <v>35054</v>
      </c>
      <c r="AM1089" s="7" t="s">
        <v>109</v>
      </c>
    </row>
    <row r="1090" spans="1:39" x14ac:dyDescent="0.2">
      <c r="A1090">
        <v>1</v>
      </c>
      <c r="B1090">
        <v>1</v>
      </c>
      <c r="G1090" s="7">
        <v>1169</v>
      </c>
      <c r="H1090" s="7" t="s">
        <v>41</v>
      </c>
      <c r="I1090" s="7">
        <v>3154520</v>
      </c>
      <c r="J1090" s="7">
        <v>1171</v>
      </c>
      <c r="K1090" s="7" t="s">
        <v>41</v>
      </c>
      <c r="L1090" s="7">
        <v>60</v>
      </c>
      <c r="M1090" s="7" t="s">
        <v>91</v>
      </c>
      <c r="N1090" s="7">
        <v>3154520</v>
      </c>
      <c r="O1090" s="7" t="s">
        <v>35055</v>
      </c>
      <c r="P1090" s="7" t="s">
        <v>93</v>
      </c>
      <c r="Q1090" s="7" t="s">
        <v>35056</v>
      </c>
      <c r="R1090" s="7" t="s">
        <v>35057</v>
      </c>
      <c r="S1090" s="7"/>
      <c r="T1090" s="7" t="s">
        <v>35058</v>
      </c>
      <c r="U1090" s="7" t="s">
        <v>35059</v>
      </c>
      <c r="V1090" s="7" t="s">
        <v>98</v>
      </c>
      <c r="W1090" s="7" t="s">
        <v>35060</v>
      </c>
      <c r="X1090" s="7"/>
      <c r="Y1090" s="7"/>
      <c r="Z1090" s="7"/>
      <c r="AA1090" s="7" t="s">
        <v>35061</v>
      </c>
      <c r="AB1090" s="7" t="s">
        <v>100</v>
      </c>
      <c r="AC1090" s="7" t="s">
        <v>101</v>
      </c>
      <c r="AD1090" s="7" t="s">
        <v>102</v>
      </c>
      <c r="AE1090" s="7" t="s">
        <v>1617</v>
      </c>
      <c r="AF1090" s="7" t="s">
        <v>1618</v>
      </c>
      <c r="AG1090" s="7" t="s">
        <v>105</v>
      </c>
      <c r="AH1090" s="7" t="s">
        <v>106</v>
      </c>
      <c r="AI1090" s="7" t="s">
        <v>1617</v>
      </c>
      <c r="AJ1090" s="7" t="s">
        <v>1618</v>
      </c>
      <c r="AK1090" s="7" t="s">
        <v>1615</v>
      </c>
      <c r="AL1090" s="7" t="s">
        <v>1616</v>
      </c>
      <c r="AM1090" s="7" t="s">
        <v>109</v>
      </c>
    </row>
    <row r="1091" spans="1:39" x14ac:dyDescent="0.2">
      <c r="A1091">
        <v>1</v>
      </c>
      <c r="B1091">
        <v>1</v>
      </c>
      <c r="G1091" s="7">
        <v>1170</v>
      </c>
      <c r="H1091" s="7" t="s">
        <v>41</v>
      </c>
      <c r="I1091" s="7">
        <v>3166787</v>
      </c>
      <c r="J1091" s="7">
        <v>1172</v>
      </c>
      <c r="K1091" s="7" t="s">
        <v>41</v>
      </c>
      <c r="L1091" s="7">
        <v>61</v>
      </c>
      <c r="M1091" s="7" t="s">
        <v>91</v>
      </c>
      <c r="N1091" s="7">
        <v>3166787</v>
      </c>
      <c r="O1091" s="7" t="s">
        <v>35062</v>
      </c>
      <c r="P1091" s="7" t="s">
        <v>93</v>
      </c>
      <c r="Q1091" s="7" t="s">
        <v>35063</v>
      </c>
      <c r="R1091" s="7" t="s">
        <v>35064</v>
      </c>
      <c r="S1091" s="7"/>
      <c r="T1091" s="7" t="s">
        <v>35065</v>
      </c>
      <c r="U1091" s="7" t="s">
        <v>35066</v>
      </c>
      <c r="V1091" s="7" t="s">
        <v>98</v>
      </c>
      <c r="W1091" s="7" t="s">
        <v>35067</v>
      </c>
      <c r="X1091" s="7"/>
      <c r="Y1091" s="7"/>
      <c r="Z1091" s="7"/>
      <c r="AA1091" s="7" t="s">
        <v>35068</v>
      </c>
      <c r="AB1091" s="7" t="s">
        <v>100</v>
      </c>
      <c r="AC1091" s="7" t="s">
        <v>101</v>
      </c>
      <c r="AD1091" s="7" t="s">
        <v>102</v>
      </c>
      <c r="AE1091" s="7" t="s">
        <v>105</v>
      </c>
      <c r="AF1091" s="7" t="s">
        <v>106</v>
      </c>
      <c r="AG1091" s="7" t="s">
        <v>6222</v>
      </c>
      <c r="AH1091" s="7" t="s">
        <v>6223</v>
      </c>
      <c r="AI1091" s="7" t="s">
        <v>35069</v>
      </c>
      <c r="AJ1091" s="7" t="s">
        <v>35070</v>
      </c>
      <c r="AK1091" s="7" t="s">
        <v>6222</v>
      </c>
      <c r="AL1091" s="7" t="s">
        <v>6223</v>
      </c>
      <c r="AM1091" s="7" t="s">
        <v>109</v>
      </c>
    </row>
    <row r="1092" spans="1:39" x14ac:dyDescent="0.2">
      <c r="A1092">
        <v>1</v>
      </c>
      <c r="B1092">
        <v>1</v>
      </c>
      <c r="G1092" s="7">
        <v>1171</v>
      </c>
      <c r="H1092" s="7" t="s">
        <v>41</v>
      </c>
      <c r="I1092" s="7">
        <v>3224669</v>
      </c>
      <c r="J1092" s="7">
        <v>1173</v>
      </c>
      <c r="K1092" s="7" t="s">
        <v>41</v>
      </c>
      <c r="L1092" s="7">
        <v>62</v>
      </c>
      <c r="M1092" s="7" t="s">
        <v>91</v>
      </c>
      <c r="N1092" s="7">
        <v>3224669</v>
      </c>
      <c r="O1092" s="7" t="s">
        <v>35071</v>
      </c>
      <c r="P1092" s="7" t="s">
        <v>93</v>
      </c>
      <c r="Q1092" s="7" t="s">
        <v>35072</v>
      </c>
      <c r="R1092" s="7" t="s">
        <v>35073</v>
      </c>
      <c r="S1092" s="7"/>
      <c r="T1092" s="7" t="s">
        <v>35074</v>
      </c>
      <c r="U1092" s="7" t="s">
        <v>35075</v>
      </c>
      <c r="V1092" s="7" t="s">
        <v>98</v>
      </c>
      <c r="W1092" s="7" t="s">
        <v>35076</v>
      </c>
      <c r="X1092" s="7"/>
      <c r="Y1092" s="7"/>
      <c r="Z1092" s="7"/>
      <c r="AA1092" s="7" t="s">
        <v>35077</v>
      </c>
      <c r="AB1092" s="7" t="s">
        <v>100</v>
      </c>
      <c r="AC1092" s="7" t="s">
        <v>101</v>
      </c>
      <c r="AD1092" s="7" t="s">
        <v>102</v>
      </c>
      <c r="AE1092" s="7" t="s">
        <v>105</v>
      </c>
      <c r="AF1092" s="7" t="s">
        <v>106</v>
      </c>
      <c r="AG1092" s="7" t="s">
        <v>105</v>
      </c>
      <c r="AH1092" s="7" t="s">
        <v>106</v>
      </c>
      <c r="AI1092" s="7" t="s">
        <v>105</v>
      </c>
      <c r="AJ1092" s="7" t="s">
        <v>106</v>
      </c>
      <c r="AK1092" s="7" t="s">
        <v>105</v>
      </c>
      <c r="AL1092" s="7" t="s">
        <v>106</v>
      </c>
      <c r="AM1092" s="7" t="s">
        <v>109</v>
      </c>
    </row>
    <row r="1093" spans="1:39" x14ac:dyDescent="0.2">
      <c r="A1093">
        <v>1</v>
      </c>
      <c r="B1093">
        <v>1</v>
      </c>
      <c r="G1093" s="7">
        <v>1172</v>
      </c>
      <c r="H1093" s="7" t="s">
        <v>41</v>
      </c>
      <c r="I1093" s="7">
        <v>3278101</v>
      </c>
      <c r="J1093" s="7">
        <v>1174</v>
      </c>
      <c r="K1093" s="7" t="s">
        <v>41</v>
      </c>
      <c r="L1093" s="7">
        <v>63</v>
      </c>
      <c r="M1093" s="7" t="s">
        <v>91</v>
      </c>
      <c r="N1093" s="7">
        <v>3278101</v>
      </c>
      <c r="O1093" s="7" t="s">
        <v>35078</v>
      </c>
      <c r="P1093" s="7" t="s">
        <v>93</v>
      </c>
      <c r="Q1093" s="7" t="s">
        <v>35079</v>
      </c>
      <c r="R1093" s="7" t="s">
        <v>35080</v>
      </c>
      <c r="S1093" s="7"/>
      <c r="T1093" s="7" t="s">
        <v>35081</v>
      </c>
      <c r="U1093" s="7" t="s">
        <v>35082</v>
      </c>
      <c r="V1093" s="7" t="s">
        <v>98</v>
      </c>
      <c r="W1093" s="7" t="s">
        <v>35083</v>
      </c>
      <c r="X1093" s="7"/>
      <c r="Y1093" s="7"/>
      <c r="Z1093" s="7"/>
      <c r="AA1093" s="7" t="s">
        <v>35084</v>
      </c>
      <c r="AB1093" s="7" t="s">
        <v>100</v>
      </c>
      <c r="AC1093" s="7" t="s">
        <v>101</v>
      </c>
      <c r="AD1093" s="7" t="s">
        <v>102</v>
      </c>
      <c r="AE1093" s="7" t="s">
        <v>105</v>
      </c>
      <c r="AF1093" s="7" t="s">
        <v>106</v>
      </c>
      <c r="AG1093" s="7" t="s">
        <v>35085</v>
      </c>
      <c r="AH1093" s="7" t="s">
        <v>35086</v>
      </c>
      <c r="AI1093" s="7" t="s">
        <v>8751</v>
      </c>
      <c r="AJ1093" s="7" t="s">
        <v>8752</v>
      </c>
      <c r="AK1093" s="7" t="s">
        <v>35085</v>
      </c>
      <c r="AL1093" s="7" t="s">
        <v>35086</v>
      </c>
      <c r="AM1093" s="7" t="s">
        <v>109</v>
      </c>
    </row>
    <row r="1094" spans="1:39" x14ac:dyDescent="0.2">
      <c r="A1094">
        <v>1</v>
      </c>
      <c r="B1094">
        <v>1</v>
      </c>
      <c r="G1094" s="7">
        <v>1173</v>
      </c>
      <c r="H1094" s="7" t="s">
        <v>41</v>
      </c>
      <c r="I1094" s="7">
        <v>3476590</v>
      </c>
      <c r="J1094" s="7">
        <v>1175</v>
      </c>
      <c r="K1094" s="7" t="s">
        <v>41</v>
      </c>
      <c r="L1094" s="7">
        <v>64</v>
      </c>
      <c r="M1094" s="7" t="s">
        <v>91</v>
      </c>
      <c r="N1094" s="7">
        <v>3476590</v>
      </c>
      <c r="O1094" s="7" t="s">
        <v>35087</v>
      </c>
      <c r="P1094" s="7" t="s">
        <v>93</v>
      </c>
      <c r="Q1094" s="7" t="s">
        <v>35088</v>
      </c>
      <c r="R1094" s="7" t="s">
        <v>35089</v>
      </c>
      <c r="S1094" s="7"/>
      <c r="T1094" s="7" t="s">
        <v>35090</v>
      </c>
      <c r="U1094" s="7" t="s">
        <v>35091</v>
      </c>
      <c r="V1094" s="7" t="s">
        <v>98</v>
      </c>
      <c r="W1094" s="7" t="s">
        <v>35092</v>
      </c>
      <c r="X1094" s="7"/>
      <c r="Y1094" s="7"/>
      <c r="Z1094" s="7"/>
      <c r="AA1094" s="7" t="s">
        <v>35093</v>
      </c>
      <c r="AB1094" s="7" t="s">
        <v>100</v>
      </c>
      <c r="AC1094" s="7" t="s">
        <v>101</v>
      </c>
      <c r="AD1094" s="7" t="s">
        <v>102</v>
      </c>
      <c r="AE1094" s="7" t="s">
        <v>4485</v>
      </c>
      <c r="AF1094" s="7" t="s">
        <v>4486</v>
      </c>
      <c r="AG1094" s="7" t="s">
        <v>4487</v>
      </c>
      <c r="AH1094" s="7" t="s">
        <v>4488</v>
      </c>
      <c r="AI1094" s="7" t="s">
        <v>4485</v>
      </c>
      <c r="AJ1094" s="7" t="s">
        <v>4486</v>
      </c>
      <c r="AK1094" s="7" t="s">
        <v>4487</v>
      </c>
      <c r="AL1094" s="7" t="s">
        <v>4488</v>
      </c>
      <c r="AM1094" s="7" t="s">
        <v>109</v>
      </c>
    </row>
    <row r="1095" spans="1:39" x14ac:dyDescent="0.2">
      <c r="A1095">
        <v>1</v>
      </c>
      <c r="B1095">
        <v>1</v>
      </c>
      <c r="G1095" s="7">
        <v>1174</v>
      </c>
      <c r="H1095" s="7" t="s">
        <v>41</v>
      </c>
      <c r="I1095" s="7">
        <v>3484404</v>
      </c>
      <c r="J1095" s="7">
        <v>1176</v>
      </c>
      <c r="K1095" s="7" t="s">
        <v>41</v>
      </c>
      <c r="L1095" s="7">
        <v>65</v>
      </c>
      <c r="M1095" s="7" t="s">
        <v>91</v>
      </c>
      <c r="N1095" s="7">
        <v>3484404</v>
      </c>
      <c r="O1095" s="7" t="s">
        <v>35094</v>
      </c>
      <c r="P1095" s="7" t="s">
        <v>93</v>
      </c>
      <c r="Q1095" s="7" t="s">
        <v>35095</v>
      </c>
      <c r="R1095" s="7" t="s">
        <v>35096</v>
      </c>
      <c r="S1095" s="7"/>
      <c r="T1095" s="7" t="s">
        <v>35097</v>
      </c>
      <c r="U1095" s="7" t="s">
        <v>35098</v>
      </c>
      <c r="V1095" s="7" t="s">
        <v>98</v>
      </c>
      <c r="W1095" s="7" t="s">
        <v>35099</v>
      </c>
      <c r="X1095" s="7"/>
      <c r="Y1095" s="7"/>
      <c r="Z1095" s="7"/>
      <c r="AA1095" s="7" t="s">
        <v>35100</v>
      </c>
      <c r="AB1095" s="7" t="s">
        <v>100</v>
      </c>
      <c r="AC1095" s="7" t="s">
        <v>101</v>
      </c>
      <c r="AD1095" s="7" t="s">
        <v>102</v>
      </c>
      <c r="AE1095" s="7" t="s">
        <v>105</v>
      </c>
      <c r="AF1095" s="7" t="s">
        <v>106</v>
      </c>
      <c r="AG1095" s="7" t="s">
        <v>105</v>
      </c>
      <c r="AH1095" s="7" t="s">
        <v>106</v>
      </c>
      <c r="AI1095" s="7" t="s">
        <v>13003</v>
      </c>
      <c r="AJ1095" s="7" t="s">
        <v>13004</v>
      </c>
      <c r="AK1095" s="7" t="s">
        <v>13003</v>
      </c>
      <c r="AL1095" s="7" t="s">
        <v>13004</v>
      </c>
      <c r="AM1095" s="7" t="s">
        <v>109</v>
      </c>
    </row>
    <row r="1096" spans="1:39" x14ac:dyDescent="0.2">
      <c r="A1096">
        <v>1</v>
      </c>
      <c r="B1096">
        <v>1</v>
      </c>
      <c r="G1096" s="7">
        <v>1175</v>
      </c>
      <c r="H1096" s="7" t="s">
        <v>41</v>
      </c>
      <c r="I1096" s="7">
        <v>3488570</v>
      </c>
      <c r="J1096" s="7">
        <v>1177</v>
      </c>
      <c r="K1096" s="7" t="s">
        <v>41</v>
      </c>
      <c r="L1096" s="7">
        <v>66</v>
      </c>
      <c r="M1096" s="7" t="s">
        <v>91</v>
      </c>
      <c r="N1096" s="7">
        <v>3488570</v>
      </c>
      <c r="O1096" s="7" t="s">
        <v>35101</v>
      </c>
      <c r="P1096" s="7" t="s">
        <v>93</v>
      </c>
      <c r="Q1096" s="7" t="s">
        <v>35102</v>
      </c>
      <c r="R1096" s="7" t="s">
        <v>35103</v>
      </c>
      <c r="S1096" s="7"/>
      <c r="T1096" s="7" t="s">
        <v>35104</v>
      </c>
      <c r="U1096" s="7" t="s">
        <v>35105</v>
      </c>
      <c r="V1096" s="7" t="s">
        <v>98</v>
      </c>
      <c r="W1096" s="7" t="s">
        <v>35106</v>
      </c>
      <c r="X1096" s="7"/>
      <c r="Y1096" s="7"/>
      <c r="Z1096" s="7"/>
      <c r="AA1096" s="7" t="s">
        <v>35107</v>
      </c>
      <c r="AB1096" s="7" t="s">
        <v>100</v>
      </c>
      <c r="AC1096" s="7" t="s">
        <v>101</v>
      </c>
      <c r="AD1096" s="7" t="s">
        <v>102</v>
      </c>
      <c r="AE1096" s="7" t="s">
        <v>1686</v>
      </c>
      <c r="AF1096" s="7" t="s">
        <v>1687</v>
      </c>
      <c r="AG1096" s="7" t="s">
        <v>35108</v>
      </c>
      <c r="AH1096" s="7" t="s">
        <v>35109</v>
      </c>
      <c r="AI1096" s="7" t="s">
        <v>1686</v>
      </c>
      <c r="AJ1096" s="7" t="s">
        <v>1687</v>
      </c>
      <c r="AK1096" s="7" t="s">
        <v>35108</v>
      </c>
      <c r="AL1096" s="7" t="s">
        <v>35109</v>
      </c>
      <c r="AM1096" s="7" t="s">
        <v>109</v>
      </c>
    </row>
    <row r="1097" spans="1:39" x14ac:dyDescent="0.2">
      <c r="A1097">
        <v>1</v>
      </c>
      <c r="B1097">
        <v>1</v>
      </c>
      <c r="G1097" s="7">
        <v>1176</v>
      </c>
      <c r="H1097" s="7" t="s">
        <v>41</v>
      </c>
      <c r="I1097" s="7">
        <v>3545950</v>
      </c>
      <c r="J1097" s="7">
        <v>1178</v>
      </c>
      <c r="K1097" s="7" t="s">
        <v>41</v>
      </c>
      <c r="L1097" s="7">
        <v>67</v>
      </c>
      <c r="M1097" s="7" t="s">
        <v>91</v>
      </c>
      <c r="N1097" s="7">
        <v>3545950</v>
      </c>
      <c r="O1097" s="7" t="s">
        <v>35110</v>
      </c>
      <c r="P1097" s="7" t="s">
        <v>93</v>
      </c>
      <c r="Q1097" s="7" t="s">
        <v>35111</v>
      </c>
      <c r="R1097" s="7" t="s">
        <v>35112</v>
      </c>
      <c r="S1097" s="7"/>
      <c r="T1097" s="7" t="s">
        <v>35113</v>
      </c>
      <c r="U1097" s="7" t="s">
        <v>35114</v>
      </c>
      <c r="V1097" s="7" t="s">
        <v>98</v>
      </c>
      <c r="W1097" s="7" t="s">
        <v>35115</v>
      </c>
      <c r="X1097" s="7"/>
      <c r="Y1097" s="7"/>
      <c r="Z1097" s="7"/>
      <c r="AA1097" s="7" t="s">
        <v>35116</v>
      </c>
      <c r="AB1097" s="7" t="s">
        <v>100</v>
      </c>
      <c r="AC1097" s="7" t="s">
        <v>101</v>
      </c>
      <c r="AD1097" s="7" t="s">
        <v>102</v>
      </c>
      <c r="AE1097" s="7" t="s">
        <v>7088</v>
      </c>
      <c r="AF1097" s="7" t="s">
        <v>7089</v>
      </c>
      <c r="AG1097" s="7" t="s">
        <v>105</v>
      </c>
      <c r="AH1097" s="7" t="s">
        <v>106</v>
      </c>
      <c r="AI1097" s="7" t="s">
        <v>7088</v>
      </c>
      <c r="AJ1097" s="7" t="s">
        <v>7089</v>
      </c>
      <c r="AK1097" s="7" t="s">
        <v>23947</v>
      </c>
      <c r="AL1097" s="7" t="s">
        <v>23948</v>
      </c>
      <c r="AM1097" s="7" t="s">
        <v>109</v>
      </c>
    </row>
    <row r="1098" spans="1:39" x14ac:dyDescent="0.2">
      <c r="A1098">
        <v>1</v>
      </c>
      <c r="B1098">
        <v>1</v>
      </c>
      <c r="G1098" s="7">
        <v>1177</v>
      </c>
      <c r="H1098" s="7" t="s">
        <v>41</v>
      </c>
      <c r="I1098" s="7">
        <v>3551475</v>
      </c>
      <c r="J1098" s="7">
        <v>1179</v>
      </c>
      <c r="K1098" s="7" t="s">
        <v>41</v>
      </c>
      <c r="L1098" s="7">
        <v>68</v>
      </c>
      <c r="M1098" s="7" t="s">
        <v>91</v>
      </c>
      <c r="N1098" s="7">
        <v>3551475</v>
      </c>
      <c r="O1098" s="7" t="s">
        <v>35117</v>
      </c>
      <c r="P1098" s="7" t="s">
        <v>93</v>
      </c>
      <c r="Q1098" s="7" t="s">
        <v>35118</v>
      </c>
      <c r="R1098" s="7" t="s">
        <v>35119</v>
      </c>
      <c r="S1098" s="7"/>
      <c r="T1098" s="7" t="s">
        <v>35120</v>
      </c>
      <c r="U1098" s="7" t="s">
        <v>35121</v>
      </c>
      <c r="V1098" s="7" t="s">
        <v>98</v>
      </c>
      <c r="W1098" s="7" t="s">
        <v>35122</v>
      </c>
      <c r="X1098" s="7"/>
      <c r="Y1098" s="7"/>
      <c r="Z1098" s="7"/>
      <c r="AA1098" s="7" t="s">
        <v>35123</v>
      </c>
      <c r="AB1098" s="7" t="s">
        <v>100</v>
      </c>
      <c r="AC1098" s="7" t="s">
        <v>101</v>
      </c>
      <c r="AD1098" s="7" t="s">
        <v>102</v>
      </c>
      <c r="AE1098" s="7" t="s">
        <v>2669</v>
      </c>
      <c r="AF1098" s="7" t="s">
        <v>2670</v>
      </c>
      <c r="AG1098" s="7" t="s">
        <v>105</v>
      </c>
      <c r="AH1098" s="7" t="s">
        <v>106</v>
      </c>
      <c r="AI1098" s="7" t="s">
        <v>2669</v>
      </c>
      <c r="AJ1098" s="7" t="s">
        <v>2670</v>
      </c>
      <c r="AK1098" s="7" t="s">
        <v>11328</v>
      </c>
      <c r="AL1098" s="7" t="s">
        <v>11329</v>
      </c>
      <c r="AM1098" s="7" t="s">
        <v>109</v>
      </c>
    </row>
    <row r="1099" spans="1:39" x14ac:dyDescent="0.2">
      <c r="A1099">
        <v>1</v>
      </c>
      <c r="B1099">
        <v>1</v>
      </c>
      <c r="G1099" s="7">
        <v>1178</v>
      </c>
      <c r="H1099" s="7" t="s">
        <v>41</v>
      </c>
      <c r="I1099" s="7">
        <v>3595570</v>
      </c>
      <c r="J1099" s="7">
        <v>1180</v>
      </c>
      <c r="K1099" s="7" t="s">
        <v>41</v>
      </c>
      <c r="L1099" s="7">
        <v>69</v>
      </c>
      <c r="M1099" s="7" t="s">
        <v>91</v>
      </c>
      <c r="N1099" s="7">
        <v>3595570</v>
      </c>
      <c r="O1099" s="7" t="s">
        <v>35124</v>
      </c>
      <c r="P1099" s="7" t="s">
        <v>93</v>
      </c>
      <c r="Q1099" s="7" t="s">
        <v>35125</v>
      </c>
      <c r="R1099" s="7" t="s">
        <v>35126</v>
      </c>
      <c r="S1099" s="7"/>
      <c r="T1099" s="7" t="s">
        <v>35127</v>
      </c>
      <c r="U1099" s="7" t="s">
        <v>35128</v>
      </c>
      <c r="V1099" s="7" t="s">
        <v>98</v>
      </c>
      <c r="W1099" s="7" t="s">
        <v>35129</v>
      </c>
      <c r="X1099" s="7"/>
      <c r="Y1099" s="7"/>
      <c r="Z1099" s="7"/>
      <c r="AA1099" s="7" t="s">
        <v>35130</v>
      </c>
      <c r="AB1099" s="7" t="s">
        <v>100</v>
      </c>
      <c r="AC1099" s="7" t="s">
        <v>101</v>
      </c>
      <c r="AD1099" s="7" t="s">
        <v>102</v>
      </c>
      <c r="AE1099" s="7" t="s">
        <v>14666</v>
      </c>
      <c r="AF1099" s="7" t="s">
        <v>14667</v>
      </c>
      <c r="AG1099" s="7" t="s">
        <v>105</v>
      </c>
      <c r="AH1099" s="7" t="s">
        <v>106</v>
      </c>
      <c r="AI1099" s="7" t="s">
        <v>14666</v>
      </c>
      <c r="AJ1099" s="7" t="s">
        <v>14667</v>
      </c>
      <c r="AK1099" s="7" t="s">
        <v>14668</v>
      </c>
      <c r="AL1099" s="7" t="s">
        <v>14669</v>
      </c>
      <c r="AM1099" s="7" t="s">
        <v>109</v>
      </c>
    </row>
    <row r="1100" spans="1:39" x14ac:dyDescent="0.2">
      <c r="A1100">
        <v>1</v>
      </c>
      <c r="B1100">
        <v>1</v>
      </c>
      <c r="G1100" s="7">
        <v>1179</v>
      </c>
      <c r="H1100" s="7" t="s">
        <v>41</v>
      </c>
      <c r="I1100" s="7">
        <v>3646356</v>
      </c>
      <c r="J1100" s="7">
        <v>1181</v>
      </c>
      <c r="K1100" s="7" t="s">
        <v>41</v>
      </c>
      <c r="L1100" s="7">
        <v>70</v>
      </c>
      <c r="M1100" s="7" t="s">
        <v>91</v>
      </c>
      <c r="N1100" s="7">
        <v>3646356</v>
      </c>
      <c r="O1100" s="7" t="s">
        <v>35131</v>
      </c>
      <c r="P1100" s="7" t="s">
        <v>93</v>
      </c>
      <c r="Q1100" s="7" t="s">
        <v>35132</v>
      </c>
      <c r="R1100" s="7" t="s">
        <v>35133</v>
      </c>
      <c r="S1100" s="7"/>
      <c r="T1100" s="7" t="s">
        <v>826</v>
      </c>
      <c r="U1100" s="7" t="s">
        <v>35134</v>
      </c>
      <c r="V1100" s="7" t="s">
        <v>98</v>
      </c>
      <c r="W1100" s="7" t="s">
        <v>35135</v>
      </c>
      <c r="X1100" s="7"/>
      <c r="Y1100" s="7"/>
      <c r="Z1100" s="7"/>
      <c r="AA1100" s="7" t="s">
        <v>35136</v>
      </c>
      <c r="AB1100" s="7" t="s">
        <v>100</v>
      </c>
      <c r="AC1100" s="7" t="s">
        <v>101</v>
      </c>
      <c r="AD1100" s="7" t="s">
        <v>102</v>
      </c>
      <c r="AE1100" s="7" t="s">
        <v>105</v>
      </c>
      <c r="AF1100" s="7" t="s">
        <v>106</v>
      </c>
      <c r="AG1100" s="7" t="s">
        <v>105</v>
      </c>
      <c r="AH1100" s="7" t="s">
        <v>106</v>
      </c>
      <c r="AI1100" s="7" t="s">
        <v>6344</v>
      </c>
      <c r="AJ1100" s="7" t="s">
        <v>6345</v>
      </c>
      <c r="AK1100" s="7" t="s">
        <v>6344</v>
      </c>
      <c r="AL1100" s="7" t="s">
        <v>6345</v>
      </c>
      <c r="AM1100" s="7" t="s">
        <v>109</v>
      </c>
    </row>
    <row r="1101" spans="1:39" x14ac:dyDescent="0.2">
      <c r="A1101">
        <v>1</v>
      </c>
      <c r="B1101">
        <v>1</v>
      </c>
      <c r="G1101" s="7">
        <v>1180</v>
      </c>
      <c r="H1101" s="7" t="s">
        <v>41</v>
      </c>
      <c r="I1101" s="7">
        <v>3654336</v>
      </c>
      <c r="J1101" s="7">
        <v>1182</v>
      </c>
      <c r="K1101" s="7" t="s">
        <v>41</v>
      </c>
      <c r="L1101" s="7">
        <v>71</v>
      </c>
      <c r="M1101" s="7" t="s">
        <v>91</v>
      </c>
      <c r="N1101" s="7">
        <v>3654336</v>
      </c>
      <c r="O1101" s="7" t="s">
        <v>35137</v>
      </c>
      <c r="P1101" s="7" t="s">
        <v>93</v>
      </c>
      <c r="Q1101" s="7" t="s">
        <v>35138</v>
      </c>
      <c r="R1101" s="7" t="s">
        <v>35139</v>
      </c>
      <c r="S1101" s="7"/>
      <c r="T1101" s="7" t="s">
        <v>35140</v>
      </c>
      <c r="U1101" s="7" t="s">
        <v>35141</v>
      </c>
      <c r="V1101" s="7" t="s">
        <v>98</v>
      </c>
      <c r="W1101" s="7" t="s">
        <v>35142</v>
      </c>
      <c r="X1101" s="7"/>
      <c r="Y1101" s="7"/>
      <c r="Z1101" s="7"/>
      <c r="AA1101" s="7" t="s">
        <v>35143</v>
      </c>
      <c r="AB1101" s="7" t="s">
        <v>100</v>
      </c>
      <c r="AC1101" s="7" t="s">
        <v>101</v>
      </c>
      <c r="AD1101" s="7" t="s">
        <v>102</v>
      </c>
      <c r="AE1101" s="7" t="s">
        <v>105</v>
      </c>
      <c r="AF1101" s="7" t="s">
        <v>106</v>
      </c>
      <c r="AG1101" s="7" t="s">
        <v>3608</v>
      </c>
      <c r="AH1101" s="7" t="s">
        <v>3609</v>
      </c>
      <c r="AI1101" s="7" t="s">
        <v>2709</v>
      </c>
      <c r="AJ1101" s="7" t="s">
        <v>2710</v>
      </c>
      <c r="AK1101" s="7" t="s">
        <v>3608</v>
      </c>
      <c r="AL1101" s="7" t="s">
        <v>3609</v>
      </c>
      <c r="AM1101" s="7" t="s">
        <v>109</v>
      </c>
    </row>
    <row r="1102" spans="1:39" x14ac:dyDescent="0.2">
      <c r="A1102">
        <v>1</v>
      </c>
      <c r="B1102">
        <v>1</v>
      </c>
      <c r="G1102" s="7">
        <v>1181</v>
      </c>
      <c r="H1102" s="7" t="s">
        <v>41</v>
      </c>
      <c r="I1102" s="7">
        <v>3659206</v>
      </c>
      <c r="J1102" s="7">
        <v>1183</v>
      </c>
      <c r="K1102" s="7" t="s">
        <v>41</v>
      </c>
      <c r="L1102" s="7">
        <v>72</v>
      </c>
      <c r="M1102" s="7" t="s">
        <v>91</v>
      </c>
      <c r="N1102" s="7">
        <v>3659206</v>
      </c>
      <c r="O1102" s="7" t="s">
        <v>35144</v>
      </c>
      <c r="P1102" s="7" t="s">
        <v>93</v>
      </c>
      <c r="Q1102" s="7" t="s">
        <v>35145</v>
      </c>
      <c r="R1102" s="7" t="s">
        <v>35146</v>
      </c>
      <c r="S1102" s="7"/>
      <c r="T1102" s="7" t="s">
        <v>35147</v>
      </c>
      <c r="U1102" s="7" t="s">
        <v>35148</v>
      </c>
      <c r="V1102" s="7" t="s">
        <v>98</v>
      </c>
      <c r="W1102" s="7" t="s">
        <v>35149</v>
      </c>
      <c r="X1102" s="7"/>
      <c r="Y1102" s="7"/>
      <c r="Z1102" s="7"/>
      <c r="AA1102" s="7" t="s">
        <v>35150</v>
      </c>
      <c r="AB1102" s="7" t="s">
        <v>100</v>
      </c>
      <c r="AC1102" s="7" t="s">
        <v>101</v>
      </c>
      <c r="AD1102" s="7" t="s">
        <v>102</v>
      </c>
      <c r="AE1102" s="7" t="s">
        <v>10446</v>
      </c>
      <c r="AF1102" s="7" t="s">
        <v>10447</v>
      </c>
      <c r="AG1102" s="7" t="s">
        <v>10448</v>
      </c>
      <c r="AH1102" s="7" t="s">
        <v>10449</v>
      </c>
      <c r="AI1102" s="7" t="s">
        <v>10446</v>
      </c>
      <c r="AJ1102" s="7" t="s">
        <v>10447</v>
      </c>
      <c r="AK1102" s="7" t="s">
        <v>10448</v>
      </c>
      <c r="AL1102" s="7" t="s">
        <v>10449</v>
      </c>
      <c r="AM1102" s="7" t="s">
        <v>109</v>
      </c>
    </row>
    <row r="1103" spans="1:39" x14ac:dyDescent="0.2">
      <c r="A1103">
        <v>1</v>
      </c>
      <c r="B1103">
        <v>1</v>
      </c>
      <c r="G1103" s="7">
        <v>1182</v>
      </c>
      <c r="H1103" s="7" t="s">
        <v>41</v>
      </c>
      <c r="I1103" s="7">
        <v>3799521</v>
      </c>
      <c r="J1103" s="7">
        <v>1184</v>
      </c>
      <c r="K1103" s="7" t="s">
        <v>41</v>
      </c>
      <c r="L1103" s="7">
        <v>73</v>
      </c>
      <c r="M1103" s="7" t="s">
        <v>91</v>
      </c>
      <c r="N1103" s="7">
        <v>3799521</v>
      </c>
      <c r="O1103" s="7" t="s">
        <v>35151</v>
      </c>
      <c r="P1103" s="7" t="s">
        <v>93</v>
      </c>
      <c r="Q1103" s="7" t="s">
        <v>35152</v>
      </c>
      <c r="R1103" s="7" t="s">
        <v>35153</v>
      </c>
      <c r="S1103" s="7"/>
      <c r="T1103" s="7" t="s">
        <v>35154</v>
      </c>
      <c r="U1103" s="7" t="s">
        <v>35155</v>
      </c>
      <c r="V1103" s="7" t="s">
        <v>98</v>
      </c>
      <c r="W1103" s="7" t="s">
        <v>35156</v>
      </c>
      <c r="X1103" s="7"/>
      <c r="Y1103" s="7"/>
      <c r="Z1103" s="7"/>
      <c r="AA1103" s="7" t="s">
        <v>35157</v>
      </c>
      <c r="AB1103" s="7" t="s">
        <v>100</v>
      </c>
      <c r="AC1103" s="7" t="s">
        <v>101</v>
      </c>
      <c r="AD1103" s="7" t="s">
        <v>102</v>
      </c>
      <c r="AE1103" s="7" t="s">
        <v>105</v>
      </c>
      <c r="AF1103" s="7" t="s">
        <v>106</v>
      </c>
      <c r="AG1103" s="7" t="s">
        <v>105</v>
      </c>
      <c r="AH1103" s="7" t="s">
        <v>106</v>
      </c>
      <c r="AI1103" s="7" t="s">
        <v>105</v>
      </c>
      <c r="AJ1103" s="7" t="s">
        <v>106</v>
      </c>
      <c r="AK1103" s="7" t="s">
        <v>14702</v>
      </c>
      <c r="AL1103" s="7" t="s">
        <v>14703</v>
      </c>
      <c r="AM1103" s="7" t="s">
        <v>109</v>
      </c>
    </row>
    <row r="1104" spans="1:39" x14ac:dyDescent="0.2">
      <c r="A1104">
        <v>1</v>
      </c>
      <c r="B1104">
        <v>1</v>
      </c>
      <c r="G1104" s="7">
        <v>1183</v>
      </c>
      <c r="H1104" s="7" t="s">
        <v>41</v>
      </c>
      <c r="I1104" s="7">
        <v>3801314</v>
      </c>
      <c r="J1104" s="7">
        <v>1185</v>
      </c>
      <c r="K1104" s="7" t="s">
        <v>41</v>
      </c>
      <c r="L1104" s="7">
        <v>74</v>
      </c>
      <c r="M1104" s="7" t="s">
        <v>91</v>
      </c>
      <c r="N1104" s="7">
        <v>3801314</v>
      </c>
      <c r="O1104" s="7" t="s">
        <v>35158</v>
      </c>
      <c r="P1104" s="7" t="s">
        <v>93</v>
      </c>
      <c r="Q1104" s="7" t="s">
        <v>35159</v>
      </c>
      <c r="R1104" s="7" t="s">
        <v>35160</v>
      </c>
      <c r="S1104" s="7"/>
      <c r="T1104" s="7" t="s">
        <v>35161</v>
      </c>
      <c r="U1104" s="7" t="s">
        <v>35162</v>
      </c>
      <c r="V1104" s="7" t="s">
        <v>98</v>
      </c>
      <c r="W1104" s="7" t="s">
        <v>35163</v>
      </c>
      <c r="X1104" s="7"/>
      <c r="Y1104" s="7"/>
      <c r="Z1104" s="7"/>
      <c r="AA1104" s="7" t="s">
        <v>35164</v>
      </c>
      <c r="AB1104" s="7" t="s">
        <v>100</v>
      </c>
      <c r="AC1104" s="7" t="s">
        <v>101</v>
      </c>
      <c r="AD1104" s="7" t="s">
        <v>102</v>
      </c>
      <c r="AE1104" s="7" t="s">
        <v>105</v>
      </c>
      <c r="AF1104" s="7" t="s">
        <v>106</v>
      </c>
      <c r="AG1104" s="7" t="s">
        <v>105</v>
      </c>
      <c r="AH1104" s="7" t="s">
        <v>106</v>
      </c>
      <c r="AI1104" s="7" t="s">
        <v>14702</v>
      </c>
      <c r="AJ1104" s="7" t="s">
        <v>14703</v>
      </c>
      <c r="AK1104" s="7" t="s">
        <v>14702</v>
      </c>
      <c r="AL1104" s="7" t="s">
        <v>14703</v>
      </c>
      <c r="AM1104" s="7" t="s">
        <v>109</v>
      </c>
    </row>
    <row r="1105" spans="1:39" x14ac:dyDescent="0.2">
      <c r="A1105">
        <v>1</v>
      </c>
      <c r="B1105">
        <v>1</v>
      </c>
      <c r="G1105" s="7">
        <v>1184</v>
      </c>
      <c r="H1105" s="7" t="s">
        <v>41</v>
      </c>
      <c r="I1105" s="7">
        <v>3866045</v>
      </c>
      <c r="J1105" s="7">
        <v>1186</v>
      </c>
      <c r="K1105" s="7" t="s">
        <v>41</v>
      </c>
      <c r="L1105" s="7">
        <v>75</v>
      </c>
      <c r="M1105" s="7" t="s">
        <v>91</v>
      </c>
      <c r="N1105" s="7">
        <v>3866045</v>
      </c>
      <c r="O1105" s="7" t="s">
        <v>35165</v>
      </c>
      <c r="P1105" s="7" t="s">
        <v>93</v>
      </c>
      <c r="Q1105" s="7" t="s">
        <v>35166</v>
      </c>
      <c r="R1105" s="7" t="s">
        <v>35167</v>
      </c>
      <c r="S1105" s="7"/>
      <c r="T1105" s="7" t="s">
        <v>35168</v>
      </c>
      <c r="U1105" s="7" t="s">
        <v>35169</v>
      </c>
      <c r="V1105" s="7" t="s">
        <v>98</v>
      </c>
      <c r="W1105" s="7" t="s">
        <v>35170</v>
      </c>
      <c r="X1105" s="7"/>
      <c r="Y1105" s="7"/>
      <c r="Z1105" s="7"/>
      <c r="AA1105" s="7" t="s">
        <v>35171</v>
      </c>
      <c r="AB1105" s="7" t="s">
        <v>100</v>
      </c>
      <c r="AC1105" s="7" t="s">
        <v>101</v>
      </c>
      <c r="AD1105" s="7" t="s">
        <v>102</v>
      </c>
      <c r="AE1105" s="7" t="s">
        <v>105</v>
      </c>
      <c r="AF1105" s="7" t="s">
        <v>106</v>
      </c>
      <c r="AG1105" s="7" t="s">
        <v>105</v>
      </c>
      <c r="AH1105" s="7" t="s">
        <v>106</v>
      </c>
      <c r="AI1105" s="7" t="s">
        <v>3048</v>
      </c>
      <c r="AJ1105" s="7" t="s">
        <v>3049</v>
      </c>
      <c r="AK1105" s="7" t="s">
        <v>3048</v>
      </c>
      <c r="AL1105" s="7" t="s">
        <v>3049</v>
      </c>
      <c r="AM1105" s="7" t="s">
        <v>109</v>
      </c>
    </row>
    <row r="1106" spans="1:39" x14ac:dyDescent="0.2">
      <c r="A1106">
        <v>1</v>
      </c>
      <c r="B1106">
        <v>1</v>
      </c>
      <c r="G1106" s="7">
        <v>1185</v>
      </c>
      <c r="H1106" s="7" t="s">
        <v>41</v>
      </c>
      <c r="I1106" s="7">
        <v>3911762</v>
      </c>
      <c r="J1106" s="7">
        <v>1187</v>
      </c>
      <c r="K1106" s="7" t="s">
        <v>41</v>
      </c>
      <c r="L1106" s="7">
        <v>76</v>
      </c>
      <c r="M1106" s="7" t="s">
        <v>91</v>
      </c>
      <c r="N1106" s="7">
        <v>3911762</v>
      </c>
      <c r="O1106" s="7" t="s">
        <v>35172</v>
      </c>
      <c r="P1106" s="7" t="s">
        <v>93</v>
      </c>
      <c r="Q1106" s="7" t="s">
        <v>35173</v>
      </c>
      <c r="R1106" s="7" t="s">
        <v>35174</v>
      </c>
      <c r="S1106" s="7"/>
      <c r="T1106" s="7" t="s">
        <v>35175</v>
      </c>
      <c r="U1106" s="7" t="s">
        <v>35176</v>
      </c>
      <c r="V1106" s="7" t="s">
        <v>98</v>
      </c>
      <c r="W1106" s="7" t="s">
        <v>35177</v>
      </c>
      <c r="X1106" s="7"/>
      <c r="Y1106" s="7"/>
      <c r="Z1106" s="7"/>
      <c r="AA1106" s="7" t="s">
        <v>35178</v>
      </c>
      <c r="AB1106" s="7" t="s">
        <v>100</v>
      </c>
      <c r="AC1106" s="7" t="s">
        <v>101</v>
      </c>
      <c r="AD1106" s="7" t="s">
        <v>102</v>
      </c>
      <c r="AE1106" s="7" t="s">
        <v>105</v>
      </c>
      <c r="AF1106" s="7" t="s">
        <v>106</v>
      </c>
      <c r="AG1106" s="7" t="s">
        <v>105</v>
      </c>
      <c r="AH1106" s="7" t="s">
        <v>106</v>
      </c>
      <c r="AI1106" s="7" t="s">
        <v>5515</v>
      </c>
      <c r="AJ1106" s="7" t="s">
        <v>5516</v>
      </c>
      <c r="AK1106" s="7" t="s">
        <v>5515</v>
      </c>
      <c r="AL1106" s="7" t="s">
        <v>5516</v>
      </c>
      <c r="AM1106" s="7" t="s">
        <v>109</v>
      </c>
    </row>
    <row r="1107" spans="1:39" x14ac:dyDescent="0.2">
      <c r="A1107">
        <v>1</v>
      </c>
      <c r="B1107">
        <v>1</v>
      </c>
      <c r="G1107" s="7">
        <v>1186</v>
      </c>
      <c r="H1107" s="7" t="s">
        <v>41</v>
      </c>
      <c r="I1107" s="7">
        <v>3974056</v>
      </c>
      <c r="J1107" s="7">
        <v>1188</v>
      </c>
      <c r="K1107" s="7" t="s">
        <v>41</v>
      </c>
      <c r="L1107" s="7">
        <v>77</v>
      </c>
      <c r="M1107" s="7" t="s">
        <v>91</v>
      </c>
      <c r="N1107" s="7">
        <v>3974056</v>
      </c>
      <c r="O1107" s="7" t="s">
        <v>35179</v>
      </c>
      <c r="P1107" s="7" t="s">
        <v>93</v>
      </c>
      <c r="Q1107" s="7" t="s">
        <v>35180</v>
      </c>
      <c r="R1107" s="7" t="s">
        <v>35181</v>
      </c>
      <c r="S1107" s="7"/>
      <c r="T1107" s="7" t="s">
        <v>35182</v>
      </c>
      <c r="U1107" s="7" t="s">
        <v>35183</v>
      </c>
      <c r="V1107" s="7" t="s">
        <v>98</v>
      </c>
      <c r="W1107" s="7" t="s">
        <v>35184</v>
      </c>
      <c r="X1107" s="7"/>
      <c r="Y1107" s="7"/>
      <c r="Z1107" s="7"/>
      <c r="AA1107" s="7" t="s">
        <v>35185</v>
      </c>
      <c r="AB1107" s="7" t="s">
        <v>100</v>
      </c>
      <c r="AC1107" s="7" t="s">
        <v>101</v>
      </c>
      <c r="AD1107" s="7" t="s">
        <v>102</v>
      </c>
      <c r="AE1107" s="7" t="s">
        <v>105</v>
      </c>
      <c r="AF1107" s="7" t="s">
        <v>106</v>
      </c>
      <c r="AG1107" s="7" t="s">
        <v>105</v>
      </c>
      <c r="AH1107" s="7" t="s">
        <v>106</v>
      </c>
      <c r="AI1107" s="7" t="s">
        <v>17050</v>
      </c>
      <c r="AJ1107" s="7" t="s">
        <v>17051</v>
      </c>
      <c r="AK1107" s="7" t="s">
        <v>17048</v>
      </c>
      <c r="AL1107" s="7" t="s">
        <v>17049</v>
      </c>
      <c r="AM1107" s="7" t="s">
        <v>109</v>
      </c>
    </row>
    <row r="1108" spans="1:39" x14ac:dyDescent="0.2">
      <c r="A1108">
        <v>1</v>
      </c>
      <c r="B1108">
        <v>1</v>
      </c>
      <c r="G1108" s="7">
        <v>1187</v>
      </c>
      <c r="H1108" s="7" t="s">
        <v>41</v>
      </c>
      <c r="I1108" s="7">
        <v>3976448</v>
      </c>
      <c r="J1108" s="7">
        <v>1189</v>
      </c>
      <c r="K1108" s="7" t="s">
        <v>41</v>
      </c>
      <c r="L1108" s="7">
        <v>78</v>
      </c>
      <c r="M1108" s="7" t="s">
        <v>91</v>
      </c>
      <c r="N1108" s="7">
        <v>3976448</v>
      </c>
      <c r="O1108" s="7" t="s">
        <v>35186</v>
      </c>
      <c r="P1108" s="7" t="s">
        <v>93</v>
      </c>
      <c r="Q1108" s="7" t="s">
        <v>8859</v>
      </c>
      <c r="R1108" s="7" t="s">
        <v>35187</v>
      </c>
      <c r="S1108" s="7"/>
      <c r="T1108" s="7" t="s">
        <v>35188</v>
      </c>
      <c r="U1108" s="7" t="s">
        <v>35189</v>
      </c>
      <c r="V1108" s="7" t="s">
        <v>98</v>
      </c>
      <c r="W1108" s="7" t="s">
        <v>35190</v>
      </c>
      <c r="X1108" s="7"/>
      <c r="Y1108" s="7"/>
      <c r="Z1108" s="7"/>
      <c r="AA1108" s="7" t="s">
        <v>35191</v>
      </c>
      <c r="AB1108" s="7" t="s">
        <v>100</v>
      </c>
      <c r="AC1108" s="7" t="s">
        <v>101</v>
      </c>
      <c r="AD1108" s="7" t="s">
        <v>102</v>
      </c>
      <c r="AE1108" s="7" t="s">
        <v>105</v>
      </c>
      <c r="AF1108" s="7" t="s">
        <v>106</v>
      </c>
      <c r="AG1108" s="7" t="s">
        <v>21699</v>
      </c>
      <c r="AH1108" s="7" t="s">
        <v>21700</v>
      </c>
      <c r="AI1108" s="7" t="s">
        <v>17048</v>
      </c>
      <c r="AJ1108" s="7" t="s">
        <v>17049</v>
      </c>
      <c r="AK1108" s="7" t="s">
        <v>21699</v>
      </c>
      <c r="AL1108" s="7" t="s">
        <v>21700</v>
      </c>
      <c r="AM1108" s="7" t="s">
        <v>109</v>
      </c>
    </row>
    <row r="1109" spans="1:39" x14ac:dyDescent="0.2">
      <c r="A1109">
        <v>1</v>
      </c>
      <c r="B1109">
        <v>1</v>
      </c>
      <c r="G1109" s="7">
        <v>1188</v>
      </c>
      <c r="H1109" s="7" t="s">
        <v>41</v>
      </c>
      <c r="I1109" s="7">
        <v>3983736</v>
      </c>
      <c r="J1109" s="7">
        <v>1190</v>
      </c>
      <c r="K1109" s="7" t="s">
        <v>41</v>
      </c>
      <c r="L1109" s="7">
        <v>79</v>
      </c>
      <c r="M1109" s="7" t="s">
        <v>91</v>
      </c>
      <c r="N1109" s="7">
        <v>3983736</v>
      </c>
      <c r="O1109" s="7" t="s">
        <v>35192</v>
      </c>
      <c r="P1109" s="7" t="s">
        <v>93</v>
      </c>
      <c r="Q1109" s="7" t="s">
        <v>35193</v>
      </c>
      <c r="R1109" s="7" t="s">
        <v>35194</v>
      </c>
      <c r="S1109" s="7"/>
      <c r="T1109" s="7" t="s">
        <v>35195</v>
      </c>
      <c r="U1109" s="7" t="s">
        <v>35196</v>
      </c>
      <c r="V1109" s="7" t="s">
        <v>98</v>
      </c>
      <c r="W1109" s="7" t="s">
        <v>35197</v>
      </c>
      <c r="X1109" s="7"/>
      <c r="Y1109" s="7"/>
      <c r="Z1109" s="7"/>
      <c r="AA1109" s="7" t="s">
        <v>35198</v>
      </c>
      <c r="AB1109" s="7" t="s">
        <v>100</v>
      </c>
      <c r="AC1109" s="7" t="s">
        <v>101</v>
      </c>
      <c r="AD1109" s="7" t="s">
        <v>102</v>
      </c>
      <c r="AE1109" s="7" t="s">
        <v>105</v>
      </c>
      <c r="AF1109" s="7" t="s">
        <v>106</v>
      </c>
      <c r="AG1109" s="7" t="s">
        <v>17059</v>
      </c>
      <c r="AH1109" s="7" t="s">
        <v>17060</v>
      </c>
      <c r="AI1109" s="7" t="s">
        <v>105</v>
      </c>
      <c r="AJ1109" s="7" t="s">
        <v>106</v>
      </c>
      <c r="AK1109" s="7" t="s">
        <v>17059</v>
      </c>
      <c r="AL1109" s="7" t="s">
        <v>17060</v>
      </c>
      <c r="AM1109" s="7" t="s">
        <v>109</v>
      </c>
    </row>
    <row r="1110" spans="1:39" x14ac:dyDescent="0.2">
      <c r="A1110">
        <v>1</v>
      </c>
      <c r="B1110">
        <v>1</v>
      </c>
      <c r="G1110" s="7">
        <v>1189</v>
      </c>
      <c r="H1110" s="7" t="s">
        <v>41</v>
      </c>
      <c r="I1110" s="7">
        <v>4052652</v>
      </c>
      <c r="J1110" s="7">
        <v>1191</v>
      </c>
      <c r="K1110" s="7" t="s">
        <v>41</v>
      </c>
      <c r="L1110" s="7">
        <v>80</v>
      </c>
      <c r="M1110" s="7" t="s">
        <v>91</v>
      </c>
      <c r="N1110" s="7">
        <v>4052652</v>
      </c>
      <c r="O1110" s="7" t="s">
        <v>35199</v>
      </c>
      <c r="P1110" s="7" t="s">
        <v>93</v>
      </c>
      <c r="Q1110" s="7" t="s">
        <v>35200</v>
      </c>
      <c r="R1110" s="7" t="s">
        <v>35201</v>
      </c>
      <c r="S1110" s="7"/>
      <c r="T1110" s="7" t="s">
        <v>35202</v>
      </c>
      <c r="U1110" s="7" t="s">
        <v>35203</v>
      </c>
      <c r="V1110" s="7" t="s">
        <v>98</v>
      </c>
      <c r="W1110" s="7" t="s">
        <v>35204</v>
      </c>
      <c r="X1110" s="7"/>
      <c r="Y1110" s="7"/>
      <c r="Z1110" s="7"/>
      <c r="AA1110" s="7" t="s">
        <v>35205</v>
      </c>
      <c r="AB1110" s="7" t="s">
        <v>100</v>
      </c>
      <c r="AC1110" s="7" t="s">
        <v>101</v>
      </c>
      <c r="AD1110" s="7" t="s">
        <v>102</v>
      </c>
      <c r="AE1110" s="7" t="s">
        <v>105</v>
      </c>
      <c r="AF1110" s="7" t="s">
        <v>106</v>
      </c>
      <c r="AG1110" s="7" t="s">
        <v>105</v>
      </c>
      <c r="AH1110" s="7" t="s">
        <v>106</v>
      </c>
      <c r="AI1110" s="7" t="s">
        <v>105</v>
      </c>
      <c r="AJ1110" s="7" t="s">
        <v>106</v>
      </c>
      <c r="AK1110" s="7" t="s">
        <v>105</v>
      </c>
      <c r="AL1110" s="7" t="s">
        <v>106</v>
      </c>
      <c r="AM1110" s="7" t="s">
        <v>109</v>
      </c>
    </row>
    <row r="1111" spans="1:39" x14ac:dyDescent="0.2">
      <c r="A1111">
        <v>1</v>
      </c>
      <c r="B1111">
        <v>1</v>
      </c>
      <c r="G1111" s="7">
        <v>1190</v>
      </c>
      <c r="H1111" s="7" t="s">
        <v>41</v>
      </c>
      <c r="I1111" s="7">
        <v>4174218</v>
      </c>
      <c r="J1111" s="7">
        <v>1192</v>
      </c>
      <c r="K1111" s="7" t="s">
        <v>41</v>
      </c>
      <c r="L1111" s="7">
        <v>81</v>
      </c>
      <c r="M1111" s="7" t="s">
        <v>91</v>
      </c>
      <c r="N1111" s="7">
        <v>4174218</v>
      </c>
      <c r="O1111" s="7" t="s">
        <v>35206</v>
      </c>
      <c r="P1111" s="7" t="s">
        <v>93</v>
      </c>
      <c r="Q1111" s="7" t="s">
        <v>35207</v>
      </c>
      <c r="R1111" s="7" t="s">
        <v>35208</v>
      </c>
      <c r="S1111" s="7"/>
      <c r="T1111" s="7" t="s">
        <v>35209</v>
      </c>
      <c r="U1111" s="7" t="s">
        <v>35210</v>
      </c>
      <c r="V1111" s="7" t="s">
        <v>98</v>
      </c>
      <c r="W1111" s="7" t="s">
        <v>35211</v>
      </c>
      <c r="X1111" s="7"/>
      <c r="Y1111" s="7"/>
      <c r="Z1111" s="7"/>
      <c r="AA1111" s="7" t="s">
        <v>35212</v>
      </c>
      <c r="AB1111" s="7" t="s">
        <v>100</v>
      </c>
      <c r="AC1111" s="7" t="s">
        <v>101</v>
      </c>
      <c r="AD1111" s="7" t="s">
        <v>102</v>
      </c>
      <c r="AE1111" s="7" t="s">
        <v>105</v>
      </c>
      <c r="AF1111" s="7" t="s">
        <v>106</v>
      </c>
      <c r="AG1111" s="7" t="s">
        <v>8069</v>
      </c>
      <c r="AH1111" s="7" t="s">
        <v>8070</v>
      </c>
      <c r="AI1111" s="7" t="s">
        <v>8067</v>
      </c>
      <c r="AJ1111" s="7" t="s">
        <v>8068</v>
      </c>
      <c r="AK1111" s="7" t="s">
        <v>8069</v>
      </c>
      <c r="AL1111" s="7" t="s">
        <v>8070</v>
      </c>
      <c r="AM1111" s="7" t="s">
        <v>109</v>
      </c>
    </row>
    <row r="1112" spans="1:39" x14ac:dyDescent="0.2">
      <c r="A1112">
        <v>1</v>
      </c>
      <c r="B1112">
        <v>1</v>
      </c>
      <c r="G1112" s="7">
        <v>1191</v>
      </c>
      <c r="H1112" s="7" t="s">
        <v>41</v>
      </c>
      <c r="I1112" s="7">
        <v>4177214</v>
      </c>
      <c r="J1112" s="7">
        <v>1193</v>
      </c>
      <c r="K1112" s="7" t="s">
        <v>41</v>
      </c>
      <c r="L1112" s="7">
        <v>82</v>
      </c>
      <c r="M1112" s="7" t="s">
        <v>91</v>
      </c>
      <c r="N1112" s="7">
        <v>4177214</v>
      </c>
      <c r="O1112" s="7" t="s">
        <v>35213</v>
      </c>
      <c r="P1112" s="7" t="s">
        <v>93</v>
      </c>
      <c r="Q1112" s="7" t="s">
        <v>35214</v>
      </c>
      <c r="R1112" s="7" t="s">
        <v>35215</v>
      </c>
      <c r="S1112" s="7"/>
      <c r="T1112" s="7" t="s">
        <v>35216</v>
      </c>
      <c r="U1112" s="7" t="s">
        <v>35217</v>
      </c>
      <c r="V1112" s="7" t="s">
        <v>98</v>
      </c>
      <c r="W1112" s="7" t="s">
        <v>35218</v>
      </c>
      <c r="X1112" s="7"/>
      <c r="Y1112" s="7"/>
      <c r="Z1112" s="7"/>
      <c r="AA1112" s="7" t="s">
        <v>35219</v>
      </c>
      <c r="AB1112" s="7" t="s">
        <v>100</v>
      </c>
      <c r="AC1112" s="7" t="s">
        <v>101</v>
      </c>
      <c r="AD1112" s="7" t="s">
        <v>102</v>
      </c>
      <c r="AE1112" s="7" t="s">
        <v>8069</v>
      </c>
      <c r="AF1112" s="7" t="s">
        <v>8070</v>
      </c>
      <c r="AG1112" s="7" t="s">
        <v>105</v>
      </c>
      <c r="AH1112" s="7" t="s">
        <v>106</v>
      </c>
      <c r="AI1112" s="7" t="s">
        <v>8069</v>
      </c>
      <c r="AJ1112" s="7" t="s">
        <v>8070</v>
      </c>
      <c r="AK1112" s="7" t="s">
        <v>2793</v>
      </c>
      <c r="AL1112" s="7" t="s">
        <v>2794</v>
      </c>
      <c r="AM1112" s="7" t="s">
        <v>109</v>
      </c>
    </row>
    <row r="1113" spans="1:39" x14ac:dyDescent="0.2">
      <c r="A1113">
        <v>1</v>
      </c>
      <c r="B1113">
        <v>1</v>
      </c>
      <c r="G1113" s="7">
        <v>1192</v>
      </c>
      <c r="H1113" s="7" t="s">
        <v>41</v>
      </c>
      <c r="I1113" s="7">
        <v>4185902</v>
      </c>
      <c r="J1113" s="7">
        <v>1194</v>
      </c>
      <c r="K1113" s="7" t="s">
        <v>41</v>
      </c>
      <c r="L1113" s="7">
        <v>83</v>
      </c>
      <c r="M1113" s="7" t="s">
        <v>91</v>
      </c>
      <c r="N1113" s="7">
        <v>4185902</v>
      </c>
      <c r="O1113" s="7" t="s">
        <v>35220</v>
      </c>
      <c r="P1113" s="7" t="s">
        <v>93</v>
      </c>
      <c r="Q1113" s="7" t="s">
        <v>35221</v>
      </c>
      <c r="R1113" s="7" t="s">
        <v>35222</v>
      </c>
      <c r="S1113" s="7"/>
      <c r="T1113" s="7" t="s">
        <v>35223</v>
      </c>
      <c r="U1113" s="7" t="s">
        <v>35224</v>
      </c>
      <c r="V1113" s="7" t="s">
        <v>98</v>
      </c>
      <c r="W1113" s="7" t="s">
        <v>35225</v>
      </c>
      <c r="X1113" s="7"/>
      <c r="Y1113" s="7"/>
      <c r="Z1113" s="7"/>
      <c r="AA1113" s="7" t="s">
        <v>35226</v>
      </c>
      <c r="AB1113" s="7" t="s">
        <v>100</v>
      </c>
      <c r="AC1113" s="7" t="s">
        <v>101</v>
      </c>
      <c r="AD1113" s="7" t="s">
        <v>102</v>
      </c>
      <c r="AE1113" s="7" t="s">
        <v>6468</v>
      </c>
      <c r="AF1113" s="7" t="s">
        <v>6469</v>
      </c>
      <c r="AG1113" s="7" t="s">
        <v>105</v>
      </c>
      <c r="AH1113" s="7" t="s">
        <v>106</v>
      </c>
      <c r="AI1113" s="7" t="s">
        <v>6468</v>
      </c>
      <c r="AJ1113" s="7" t="s">
        <v>6469</v>
      </c>
      <c r="AK1113" s="7" t="s">
        <v>6470</v>
      </c>
      <c r="AL1113" s="7" t="s">
        <v>6471</v>
      </c>
      <c r="AM1113" s="7" t="s">
        <v>109</v>
      </c>
    </row>
    <row r="1114" spans="1:39" x14ac:dyDescent="0.2">
      <c r="A1114">
        <v>1</v>
      </c>
      <c r="B1114">
        <v>1</v>
      </c>
      <c r="G1114" s="7">
        <v>1193</v>
      </c>
      <c r="H1114" s="7" t="s">
        <v>41</v>
      </c>
      <c r="I1114" s="7">
        <v>4198820</v>
      </c>
      <c r="J1114" s="7">
        <v>1195</v>
      </c>
      <c r="K1114" s="7" t="s">
        <v>41</v>
      </c>
      <c r="L1114" s="7">
        <v>84</v>
      </c>
      <c r="M1114" s="7" t="s">
        <v>91</v>
      </c>
      <c r="N1114" s="7">
        <v>4198820</v>
      </c>
      <c r="O1114" s="7" t="s">
        <v>35227</v>
      </c>
      <c r="P1114" s="7" t="s">
        <v>93</v>
      </c>
      <c r="Q1114" s="7" t="s">
        <v>35228</v>
      </c>
      <c r="R1114" s="7" t="s">
        <v>35229</v>
      </c>
      <c r="S1114" s="7"/>
      <c r="T1114" s="7" t="s">
        <v>35230</v>
      </c>
      <c r="U1114" s="7" t="s">
        <v>35231</v>
      </c>
      <c r="V1114" s="7" t="s">
        <v>98</v>
      </c>
      <c r="W1114" s="7" t="s">
        <v>35232</v>
      </c>
      <c r="X1114" s="7"/>
      <c r="Y1114" s="7"/>
      <c r="Z1114" s="7"/>
      <c r="AA1114" s="7" t="s">
        <v>35233</v>
      </c>
      <c r="AB1114" s="7" t="s">
        <v>100</v>
      </c>
      <c r="AC1114" s="7" t="s">
        <v>101</v>
      </c>
      <c r="AD1114" s="7" t="s">
        <v>102</v>
      </c>
      <c r="AE1114" s="7" t="s">
        <v>105</v>
      </c>
      <c r="AF1114" s="7" t="s">
        <v>106</v>
      </c>
      <c r="AG1114" s="7" t="s">
        <v>105</v>
      </c>
      <c r="AH1114" s="7" t="s">
        <v>106</v>
      </c>
      <c r="AI1114" s="7" t="s">
        <v>105</v>
      </c>
      <c r="AJ1114" s="7" t="s">
        <v>106</v>
      </c>
      <c r="AK1114" s="7" t="s">
        <v>105</v>
      </c>
      <c r="AL1114" s="7" t="s">
        <v>106</v>
      </c>
      <c r="AM1114" s="7" t="s">
        <v>109</v>
      </c>
    </row>
    <row r="1115" spans="1:39" x14ac:dyDescent="0.2">
      <c r="A1115">
        <v>1</v>
      </c>
      <c r="B1115">
        <v>1</v>
      </c>
      <c r="G1115" s="7">
        <v>1194</v>
      </c>
      <c r="H1115" s="7" t="s">
        <v>41</v>
      </c>
      <c r="I1115" s="7">
        <v>4223212</v>
      </c>
      <c r="J1115" s="7">
        <v>1196</v>
      </c>
      <c r="K1115" s="7" t="s">
        <v>41</v>
      </c>
      <c r="L1115" s="7">
        <v>85</v>
      </c>
      <c r="M1115" s="7" t="s">
        <v>91</v>
      </c>
      <c r="N1115" s="7">
        <v>4223212</v>
      </c>
      <c r="O1115" s="7" t="s">
        <v>35234</v>
      </c>
      <c r="P1115" s="7" t="s">
        <v>93</v>
      </c>
      <c r="Q1115" s="7" t="s">
        <v>35235</v>
      </c>
      <c r="R1115" s="7" t="s">
        <v>35236</v>
      </c>
      <c r="S1115" s="7"/>
      <c r="T1115" s="7" t="s">
        <v>35237</v>
      </c>
      <c r="U1115" s="7" t="s">
        <v>35238</v>
      </c>
      <c r="V1115" s="7" t="s">
        <v>98</v>
      </c>
      <c r="W1115" s="7" t="s">
        <v>35239</v>
      </c>
      <c r="X1115" s="7"/>
      <c r="Y1115" s="7"/>
      <c r="Z1115" s="7"/>
      <c r="AA1115" s="7" t="s">
        <v>35240</v>
      </c>
      <c r="AB1115" s="7" t="s">
        <v>100</v>
      </c>
      <c r="AC1115" s="7" t="s">
        <v>101</v>
      </c>
      <c r="AD1115" s="7" t="s">
        <v>102</v>
      </c>
      <c r="AE1115" s="7" t="s">
        <v>105</v>
      </c>
      <c r="AF1115" s="7" t="s">
        <v>106</v>
      </c>
      <c r="AG1115" s="7" t="s">
        <v>13913</v>
      </c>
      <c r="AH1115" s="7" t="s">
        <v>13914</v>
      </c>
      <c r="AI1115" s="7" t="s">
        <v>13915</v>
      </c>
      <c r="AJ1115" s="7" t="s">
        <v>13916</v>
      </c>
      <c r="AK1115" s="7" t="s">
        <v>13913</v>
      </c>
      <c r="AL1115" s="7" t="s">
        <v>13914</v>
      </c>
      <c r="AM1115" s="7" t="s">
        <v>109</v>
      </c>
    </row>
    <row r="1116" spans="1:39" x14ac:dyDescent="0.2">
      <c r="A1116">
        <v>1</v>
      </c>
      <c r="B1116">
        <v>1</v>
      </c>
      <c r="G1116" s="7">
        <v>1195</v>
      </c>
      <c r="H1116" s="7" t="s">
        <v>41</v>
      </c>
      <c r="I1116" s="7">
        <v>4324908</v>
      </c>
      <c r="J1116" s="7">
        <v>1197</v>
      </c>
      <c r="K1116" s="7" t="s">
        <v>41</v>
      </c>
      <c r="L1116" s="7">
        <v>86</v>
      </c>
      <c r="M1116" s="7" t="s">
        <v>91</v>
      </c>
      <c r="N1116" s="7">
        <v>4324908</v>
      </c>
      <c r="O1116" s="7" t="s">
        <v>35241</v>
      </c>
      <c r="P1116" s="7" t="s">
        <v>93</v>
      </c>
      <c r="Q1116" s="7" t="s">
        <v>35242</v>
      </c>
      <c r="R1116" s="7" t="s">
        <v>35243</v>
      </c>
      <c r="S1116" s="7"/>
      <c r="T1116" s="7" t="s">
        <v>35244</v>
      </c>
      <c r="U1116" s="7" t="s">
        <v>35245</v>
      </c>
      <c r="V1116" s="7" t="s">
        <v>98</v>
      </c>
      <c r="W1116" s="7" t="s">
        <v>35246</v>
      </c>
      <c r="X1116" s="7"/>
      <c r="Y1116" s="7"/>
      <c r="Z1116" s="7"/>
      <c r="AA1116" s="7" t="s">
        <v>35247</v>
      </c>
      <c r="AB1116" s="7" t="s">
        <v>100</v>
      </c>
      <c r="AC1116" s="7" t="s">
        <v>101</v>
      </c>
      <c r="AD1116" s="7" t="s">
        <v>102</v>
      </c>
      <c r="AE1116" s="7" t="s">
        <v>105</v>
      </c>
      <c r="AF1116" s="7" t="s">
        <v>106</v>
      </c>
      <c r="AG1116" s="7" t="s">
        <v>105</v>
      </c>
      <c r="AH1116" s="7" t="s">
        <v>106</v>
      </c>
      <c r="AI1116" s="7" t="s">
        <v>105</v>
      </c>
      <c r="AJ1116" s="7" t="s">
        <v>106</v>
      </c>
      <c r="AK1116" s="7" t="s">
        <v>105</v>
      </c>
      <c r="AL1116" s="7" t="s">
        <v>106</v>
      </c>
      <c r="AM1116" s="7" t="s">
        <v>109</v>
      </c>
    </row>
    <row r="1117" spans="1:39" x14ac:dyDescent="0.2">
      <c r="A1117">
        <v>1</v>
      </c>
      <c r="B1117">
        <v>1</v>
      </c>
      <c r="G1117" s="7">
        <v>1196</v>
      </c>
      <c r="H1117" s="7" t="s">
        <v>41</v>
      </c>
      <c r="I1117" s="7">
        <v>4379467</v>
      </c>
      <c r="J1117" s="7">
        <v>1198</v>
      </c>
      <c r="K1117" s="7" t="s">
        <v>41</v>
      </c>
      <c r="L1117" s="7">
        <v>87</v>
      </c>
      <c r="M1117" s="7" t="s">
        <v>91</v>
      </c>
      <c r="N1117" s="7">
        <v>4379467</v>
      </c>
      <c r="O1117" s="7" t="s">
        <v>35248</v>
      </c>
      <c r="P1117" s="7" t="s">
        <v>93</v>
      </c>
      <c r="Q1117" s="7" t="s">
        <v>35249</v>
      </c>
      <c r="R1117" s="7" t="s">
        <v>35250</v>
      </c>
      <c r="S1117" s="7"/>
      <c r="T1117" s="7" t="s">
        <v>35251</v>
      </c>
      <c r="U1117" s="7" t="s">
        <v>35252</v>
      </c>
      <c r="V1117" s="7" t="s">
        <v>98</v>
      </c>
      <c r="W1117" s="7" t="s">
        <v>35253</v>
      </c>
      <c r="X1117" s="7"/>
      <c r="Y1117" s="7"/>
      <c r="Z1117" s="7"/>
      <c r="AA1117" s="7" t="s">
        <v>35254</v>
      </c>
      <c r="AB1117" s="7" t="s">
        <v>100</v>
      </c>
      <c r="AC1117" s="7" t="s">
        <v>101</v>
      </c>
      <c r="AD1117" s="7" t="s">
        <v>102</v>
      </c>
      <c r="AE1117" s="7" t="s">
        <v>10588</v>
      </c>
      <c r="AF1117" s="7" t="s">
        <v>10589</v>
      </c>
      <c r="AG1117" s="7" t="s">
        <v>105</v>
      </c>
      <c r="AH1117" s="7" t="s">
        <v>106</v>
      </c>
      <c r="AI1117" s="7" t="s">
        <v>10588</v>
      </c>
      <c r="AJ1117" s="7" t="s">
        <v>10589</v>
      </c>
      <c r="AK1117" s="7" t="s">
        <v>3743</v>
      </c>
      <c r="AL1117" s="7" t="s">
        <v>3744</v>
      </c>
      <c r="AM1117" s="7" t="s">
        <v>109</v>
      </c>
    </row>
    <row r="1118" spans="1:39" x14ac:dyDescent="0.2">
      <c r="A1118">
        <v>1</v>
      </c>
      <c r="B1118">
        <v>1</v>
      </c>
      <c r="G1118" s="7">
        <v>1197</v>
      </c>
      <c r="H1118" s="7" t="s">
        <v>41</v>
      </c>
      <c r="I1118" s="7">
        <v>4397857</v>
      </c>
      <c r="J1118" s="7">
        <v>1199</v>
      </c>
      <c r="K1118" s="7" t="s">
        <v>41</v>
      </c>
      <c r="L1118" s="7">
        <v>88</v>
      </c>
      <c r="M1118" s="7" t="s">
        <v>91</v>
      </c>
      <c r="N1118" s="7">
        <v>4397857</v>
      </c>
      <c r="O1118" s="7" t="s">
        <v>35255</v>
      </c>
      <c r="P1118" s="7" t="s">
        <v>93</v>
      </c>
      <c r="Q1118" s="7" t="s">
        <v>35256</v>
      </c>
      <c r="R1118" s="7" t="s">
        <v>35257</v>
      </c>
      <c r="S1118" s="7"/>
      <c r="T1118" s="7" t="s">
        <v>35258</v>
      </c>
      <c r="U1118" s="7" t="s">
        <v>35259</v>
      </c>
      <c r="V1118" s="7" t="s">
        <v>98</v>
      </c>
      <c r="W1118" s="7" t="s">
        <v>35260</v>
      </c>
      <c r="X1118" s="7"/>
      <c r="Y1118" s="7"/>
      <c r="Z1118" s="7"/>
      <c r="AA1118" s="7" t="s">
        <v>35261</v>
      </c>
      <c r="AB1118" s="7" t="s">
        <v>100</v>
      </c>
      <c r="AC1118" s="7" t="s">
        <v>101</v>
      </c>
      <c r="AD1118" s="7" t="s">
        <v>102</v>
      </c>
      <c r="AE1118" s="7" t="s">
        <v>105</v>
      </c>
      <c r="AF1118" s="7" t="s">
        <v>106</v>
      </c>
      <c r="AG1118" s="7" t="s">
        <v>105</v>
      </c>
      <c r="AH1118" s="7" t="s">
        <v>106</v>
      </c>
      <c r="AI1118" s="7" t="s">
        <v>9752</v>
      </c>
      <c r="AJ1118" s="7" t="s">
        <v>9753</v>
      </c>
      <c r="AK1118" s="7" t="s">
        <v>9752</v>
      </c>
      <c r="AL1118" s="7" t="s">
        <v>9753</v>
      </c>
      <c r="AM1118" s="7" t="s">
        <v>109</v>
      </c>
    </row>
    <row r="1119" spans="1:39" x14ac:dyDescent="0.2">
      <c r="A1119">
        <v>1</v>
      </c>
      <c r="B1119">
        <v>1</v>
      </c>
      <c r="G1119" s="7">
        <v>1198</v>
      </c>
      <c r="H1119" s="7" t="s">
        <v>41</v>
      </c>
      <c r="I1119" s="7">
        <v>4457811</v>
      </c>
      <c r="J1119" s="7">
        <v>1200</v>
      </c>
      <c r="K1119" s="7" t="s">
        <v>41</v>
      </c>
      <c r="L1119" s="7">
        <v>89</v>
      </c>
      <c r="M1119" s="7" t="s">
        <v>91</v>
      </c>
      <c r="N1119" s="7">
        <v>4457811</v>
      </c>
      <c r="O1119" s="7" t="s">
        <v>35262</v>
      </c>
      <c r="P1119" s="7" t="s">
        <v>93</v>
      </c>
      <c r="Q1119" s="7" t="s">
        <v>35263</v>
      </c>
      <c r="R1119" s="7" t="s">
        <v>35264</v>
      </c>
      <c r="S1119" s="7"/>
      <c r="T1119" s="7" t="s">
        <v>35265</v>
      </c>
      <c r="U1119" s="7" t="s">
        <v>35266</v>
      </c>
      <c r="V1119" s="7" t="s">
        <v>98</v>
      </c>
      <c r="W1119" s="7" t="s">
        <v>35267</v>
      </c>
      <c r="X1119" s="7"/>
      <c r="Y1119" s="7"/>
      <c r="Z1119" s="7"/>
      <c r="AA1119" s="7" t="s">
        <v>35268</v>
      </c>
      <c r="AB1119" s="7" t="s">
        <v>100</v>
      </c>
      <c r="AC1119" s="7" t="s">
        <v>101</v>
      </c>
      <c r="AD1119" s="7" t="s">
        <v>102</v>
      </c>
      <c r="AE1119" s="7" t="s">
        <v>105</v>
      </c>
      <c r="AF1119" s="7" t="s">
        <v>106</v>
      </c>
      <c r="AG1119" s="7" t="s">
        <v>105</v>
      </c>
      <c r="AH1119" s="7" t="s">
        <v>106</v>
      </c>
      <c r="AI1119" s="7" t="s">
        <v>10615</v>
      </c>
      <c r="AJ1119" s="7" t="s">
        <v>10616</v>
      </c>
      <c r="AK1119" s="7" t="s">
        <v>10615</v>
      </c>
      <c r="AL1119" s="7" t="s">
        <v>10616</v>
      </c>
      <c r="AM1119" s="7" t="s">
        <v>109</v>
      </c>
    </row>
    <row r="1120" spans="1:39" x14ac:dyDescent="0.2">
      <c r="A1120">
        <v>1</v>
      </c>
      <c r="B1120">
        <v>1</v>
      </c>
      <c r="G1120" s="7">
        <v>1199</v>
      </c>
      <c r="H1120" s="7" t="s">
        <v>41</v>
      </c>
      <c r="I1120" s="7">
        <v>4510788</v>
      </c>
      <c r="J1120" s="7">
        <v>1201</v>
      </c>
      <c r="K1120" s="7" t="s">
        <v>41</v>
      </c>
      <c r="L1120" s="7">
        <v>90</v>
      </c>
      <c r="M1120" s="7" t="s">
        <v>91</v>
      </c>
      <c r="N1120" s="7">
        <v>4510788</v>
      </c>
      <c r="O1120" s="7" t="s">
        <v>35269</v>
      </c>
      <c r="P1120" s="7" t="s">
        <v>93</v>
      </c>
      <c r="Q1120" s="7" t="s">
        <v>35270</v>
      </c>
      <c r="R1120" s="7" t="s">
        <v>35271</v>
      </c>
      <c r="S1120" s="7"/>
      <c r="T1120" s="7" t="s">
        <v>35272</v>
      </c>
      <c r="U1120" s="7" t="s">
        <v>35273</v>
      </c>
      <c r="V1120" s="7" t="s">
        <v>98</v>
      </c>
      <c r="W1120" s="7" t="s">
        <v>35274</v>
      </c>
      <c r="X1120" s="7"/>
      <c r="Y1120" s="7"/>
      <c r="Z1120" s="7"/>
      <c r="AA1120" s="7" t="s">
        <v>35275</v>
      </c>
      <c r="AB1120" s="7" t="s">
        <v>100</v>
      </c>
      <c r="AC1120" s="7" t="s">
        <v>101</v>
      </c>
      <c r="AD1120" s="7" t="s">
        <v>102</v>
      </c>
      <c r="AE1120" s="7" t="s">
        <v>105</v>
      </c>
      <c r="AF1120" s="7" t="s">
        <v>106</v>
      </c>
      <c r="AG1120" s="7" t="s">
        <v>35276</v>
      </c>
      <c r="AH1120" s="7" t="s">
        <v>35277</v>
      </c>
      <c r="AI1120" s="7" t="s">
        <v>6499</v>
      </c>
      <c r="AJ1120" s="7" t="s">
        <v>6500</v>
      </c>
      <c r="AK1120" s="7" t="s">
        <v>35276</v>
      </c>
      <c r="AL1120" s="7" t="s">
        <v>35277</v>
      </c>
      <c r="AM1120" s="7" t="s">
        <v>109</v>
      </c>
    </row>
    <row r="1121" spans="1:39" x14ac:dyDescent="0.2">
      <c r="A1121">
        <v>1</v>
      </c>
      <c r="B1121">
        <v>1</v>
      </c>
      <c r="G1121" s="7">
        <v>1200</v>
      </c>
      <c r="H1121" s="7" t="s">
        <v>41</v>
      </c>
      <c r="I1121" s="7">
        <v>4578082</v>
      </c>
      <c r="J1121" s="7">
        <v>1202</v>
      </c>
      <c r="K1121" s="7" t="s">
        <v>41</v>
      </c>
      <c r="L1121" s="7">
        <v>91</v>
      </c>
      <c r="M1121" s="7" t="s">
        <v>91</v>
      </c>
      <c r="N1121" s="7">
        <v>4578082</v>
      </c>
      <c r="O1121" s="7" t="s">
        <v>35278</v>
      </c>
      <c r="P1121" s="7" t="s">
        <v>93</v>
      </c>
      <c r="Q1121" s="7" t="s">
        <v>35279</v>
      </c>
      <c r="R1121" s="7" t="s">
        <v>35280</v>
      </c>
      <c r="S1121" s="7"/>
      <c r="T1121" s="7" t="s">
        <v>35281</v>
      </c>
      <c r="U1121" s="7" t="s">
        <v>35282</v>
      </c>
      <c r="V1121" s="7" t="s">
        <v>98</v>
      </c>
      <c r="W1121" s="7" t="s">
        <v>35283</v>
      </c>
      <c r="X1121" s="7"/>
      <c r="Y1121" s="7"/>
      <c r="Z1121" s="7"/>
      <c r="AA1121" s="7" t="s">
        <v>35284</v>
      </c>
      <c r="AB1121" s="7" t="s">
        <v>100</v>
      </c>
      <c r="AC1121" s="7" t="s">
        <v>101</v>
      </c>
      <c r="AD1121" s="7" t="s">
        <v>102</v>
      </c>
      <c r="AE1121" s="7" t="s">
        <v>4720</v>
      </c>
      <c r="AF1121" s="7" t="s">
        <v>4721</v>
      </c>
      <c r="AG1121" s="7" t="s">
        <v>35285</v>
      </c>
      <c r="AH1121" s="7" t="s">
        <v>35286</v>
      </c>
      <c r="AI1121" s="7" t="s">
        <v>4720</v>
      </c>
      <c r="AJ1121" s="7" t="s">
        <v>4721</v>
      </c>
      <c r="AK1121" s="7" t="s">
        <v>35285</v>
      </c>
      <c r="AL1121" s="7" t="s">
        <v>35286</v>
      </c>
      <c r="AM1121" s="7" t="s">
        <v>109</v>
      </c>
    </row>
    <row r="1122" spans="1:39" x14ac:dyDescent="0.2">
      <c r="A1122">
        <v>1</v>
      </c>
      <c r="B1122">
        <v>1</v>
      </c>
      <c r="G1122" s="7">
        <v>1201</v>
      </c>
      <c r="H1122" s="7" t="s">
        <v>42</v>
      </c>
      <c r="I1122" s="7">
        <v>133797</v>
      </c>
      <c r="J1122" s="7">
        <v>1212</v>
      </c>
      <c r="K1122" s="7" t="s">
        <v>42</v>
      </c>
      <c r="L1122" s="7">
        <v>0</v>
      </c>
      <c r="M1122" s="7" t="s">
        <v>91</v>
      </c>
      <c r="N1122" s="7">
        <v>133797</v>
      </c>
      <c r="O1122" s="7" t="s">
        <v>35287</v>
      </c>
      <c r="P1122" s="7" t="s">
        <v>93</v>
      </c>
      <c r="Q1122" s="7" t="s">
        <v>35288</v>
      </c>
      <c r="R1122" s="7" t="s">
        <v>35289</v>
      </c>
      <c r="S1122" s="7"/>
      <c r="T1122" s="7" t="s">
        <v>35290</v>
      </c>
      <c r="U1122" s="7" t="s">
        <v>35291</v>
      </c>
      <c r="V1122" s="7" t="s">
        <v>98</v>
      </c>
      <c r="W1122" s="7" t="s">
        <v>35288</v>
      </c>
      <c r="X1122" s="7"/>
      <c r="Y1122" s="7"/>
      <c r="Z1122" s="7"/>
      <c r="AA1122" s="7" t="s">
        <v>35292</v>
      </c>
      <c r="AB1122" s="7" t="s">
        <v>100</v>
      </c>
      <c r="AC1122" s="7" t="s">
        <v>101</v>
      </c>
      <c r="AD1122" s="7" t="s">
        <v>102</v>
      </c>
      <c r="AE1122" s="7" t="s">
        <v>105</v>
      </c>
      <c r="AF1122" s="7" t="s">
        <v>106</v>
      </c>
      <c r="AG1122" s="7" t="s">
        <v>105</v>
      </c>
      <c r="AH1122" s="7" t="s">
        <v>106</v>
      </c>
      <c r="AI1122" s="7" t="s">
        <v>128</v>
      </c>
      <c r="AJ1122" s="7" t="s">
        <v>129</v>
      </c>
      <c r="AK1122" s="7" t="s">
        <v>105</v>
      </c>
      <c r="AL1122" s="7" t="s">
        <v>106</v>
      </c>
      <c r="AM1122" s="7" t="s">
        <v>109</v>
      </c>
    </row>
    <row r="1123" spans="1:39" x14ac:dyDescent="0.2">
      <c r="A1123">
        <v>1</v>
      </c>
      <c r="B1123">
        <v>1</v>
      </c>
      <c r="G1123" s="7">
        <v>1202</v>
      </c>
      <c r="H1123" s="7" t="s">
        <v>42</v>
      </c>
      <c r="I1123" s="7">
        <v>138930</v>
      </c>
      <c r="J1123" s="7">
        <v>1213</v>
      </c>
      <c r="K1123" s="7" t="s">
        <v>42</v>
      </c>
      <c r="L1123" s="7">
        <v>1</v>
      </c>
      <c r="M1123" s="7" t="s">
        <v>91</v>
      </c>
      <c r="N1123" s="7">
        <v>138930</v>
      </c>
      <c r="O1123" s="7" t="s">
        <v>35293</v>
      </c>
      <c r="P1123" s="7" t="s">
        <v>93</v>
      </c>
      <c r="Q1123" s="7" t="s">
        <v>35294</v>
      </c>
      <c r="R1123" s="7" t="s">
        <v>35295</v>
      </c>
      <c r="S1123" s="7"/>
      <c r="T1123" s="7" t="s">
        <v>35296</v>
      </c>
      <c r="U1123" s="7" t="s">
        <v>35297</v>
      </c>
      <c r="V1123" s="7" t="s">
        <v>98</v>
      </c>
      <c r="W1123" s="7" t="s">
        <v>35298</v>
      </c>
      <c r="X1123" s="7"/>
      <c r="Y1123" s="7"/>
      <c r="Z1123" s="7"/>
      <c r="AA1123" s="7" t="s">
        <v>35299</v>
      </c>
      <c r="AB1123" s="7" t="s">
        <v>100</v>
      </c>
      <c r="AC1123" s="7" t="s">
        <v>101</v>
      </c>
      <c r="AD1123" s="7" t="s">
        <v>102</v>
      </c>
      <c r="AE1123" s="7" t="s">
        <v>105</v>
      </c>
      <c r="AF1123" s="7" t="s">
        <v>106</v>
      </c>
      <c r="AG1123" s="7" t="s">
        <v>105</v>
      </c>
      <c r="AH1123" s="7" t="s">
        <v>106</v>
      </c>
      <c r="AI1123" s="7" t="s">
        <v>21824</v>
      </c>
      <c r="AJ1123" s="7" t="s">
        <v>21825</v>
      </c>
      <c r="AK1123" s="7" t="s">
        <v>21824</v>
      </c>
      <c r="AL1123" s="7" t="s">
        <v>21825</v>
      </c>
      <c r="AM1123" s="7" t="s">
        <v>109</v>
      </c>
    </row>
    <row r="1124" spans="1:39" x14ac:dyDescent="0.2">
      <c r="A1124">
        <v>1</v>
      </c>
      <c r="B1124">
        <v>1</v>
      </c>
      <c r="G1124" s="7">
        <v>1205</v>
      </c>
      <c r="H1124" s="7" t="s">
        <v>42</v>
      </c>
      <c r="I1124" s="7">
        <v>446165</v>
      </c>
      <c r="J1124" s="7">
        <v>1214</v>
      </c>
      <c r="K1124" s="7" t="s">
        <v>42</v>
      </c>
      <c r="L1124" s="7">
        <v>2</v>
      </c>
      <c r="M1124" s="7" t="s">
        <v>91</v>
      </c>
      <c r="N1124" s="7">
        <v>446165</v>
      </c>
      <c r="O1124" s="7" t="s">
        <v>35300</v>
      </c>
      <c r="P1124" s="7" t="s">
        <v>93</v>
      </c>
      <c r="Q1124" s="7" t="s">
        <v>35301</v>
      </c>
      <c r="R1124" s="7" t="s">
        <v>35302</v>
      </c>
      <c r="S1124" s="7"/>
      <c r="T1124" s="7" t="s">
        <v>35303</v>
      </c>
      <c r="U1124" s="7" t="s">
        <v>35304</v>
      </c>
      <c r="V1124" s="7" t="s">
        <v>98</v>
      </c>
      <c r="W1124" s="7" t="s">
        <v>35305</v>
      </c>
      <c r="X1124" s="7"/>
      <c r="Y1124" s="7"/>
      <c r="Z1124" s="7"/>
      <c r="AA1124" s="7" t="s">
        <v>35306</v>
      </c>
      <c r="AB1124" s="7" t="s">
        <v>100</v>
      </c>
      <c r="AC1124" s="7" t="s">
        <v>101</v>
      </c>
      <c r="AD1124" s="7" t="s">
        <v>102</v>
      </c>
      <c r="AE1124" s="7" t="s">
        <v>12421</v>
      </c>
      <c r="AF1124" s="7" t="s">
        <v>12422</v>
      </c>
      <c r="AG1124" s="7" t="s">
        <v>28159</v>
      </c>
      <c r="AH1124" s="7" t="s">
        <v>28160</v>
      </c>
      <c r="AI1124" s="7" t="s">
        <v>12421</v>
      </c>
      <c r="AJ1124" s="7" t="s">
        <v>12422</v>
      </c>
      <c r="AK1124" s="7" t="s">
        <v>28159</v>
      </c>
      <c r="AL1124" s="7" t="s">
        <v>28160</v>
      </c>
      <c r="AM1124" s="7" t="s">
        <v>109</v>
      </c>
    </row>
    <row r="1125" spans="1:39" x14ac:dyDescent="0.2">
      <c r="A1125">
        <v>1</v>
      </c>
      <c r="B1125">
        <v>1</v>
      </c>
      <c r="G1125" s="7">
        <v>1206</v>
      </c>
      <c r="H1125" s="7" t="s">
        <v>42</v>
      </c>
      <c r="I1125" s="7">
        <v>521731</v>
      </c>
      <c r="J1125" s="7">
        <v>1215</v>
      </c>
      <c r="K1125" s="7" t="s">
        <v>42</v>
      </c>
      <c r="L1125" s="7">
        <v>3</v>
      </c>
      <c r="M1125" s="7" t="s">
        <v>91</v>
      </c>
      <c r="N1125" s="7">
        <v>521731</v>
      </c>
      <c r="O1125" s="7" t="s">
        <v>35307</v>
      </c>
      <c r="P1125" s="7" t="s">
        <v>93</v>
      </c>
      <c r="Q1125" s="7" t="s">
        <v>35308</v>
      </c>
      <c r="R1125" s="7" t="s">
        <v>35309</v>
      </c>
      <c r="S1125" s="7"/>
      <c r="T1125" s="7" t="s">
        <v>35310</v>
      </c>
      <c r="U1125" s="7" t="s">
        <v>35311</v>
      </c>
      <c r="V1125" s="7" t="s">
        <v>98</v>
      </c>
      <c r="W1125" s="7" t="s">
        <v>35312</v>
      </c>
      <c r="X1125" s="7"/>
      <c r="Y1125" s="7"/>
      <c r="Z1125" s="7"/>
      <c r="AA1125" s="7" t="s">
        <v>35313</v>
      </c>
      <c r="AB1125" s="7" t="s">
        <v>100</v>
      </c>
      <c r="AC1125" s="7" t="s">
        <v>101</v>
      </c>
      <c r="AD1125" s="7" t="s">
        <v>102</v>
      </c>
      <c r="AE1125" s="7" t="s">
        <v>105</v>
      </c>
      <c r="AF1125" s="7" t="s">
        <v>106</v>
      </c>
      <c r="AG1125" s="7" t="s">
        <v>22630</v>
      </c>
      <c r="AH1125" s="7" t="s">
        <v>22631</v>
      </c>
      <c r="AI1125" s="7" t="s">
        <v>22632</v>
      </c>
      <c r="AJ1125" s="7" t="s">
        <v>22633</v>
      </c>
      <c r="AK1125" s="7" t="s">
        <v>22630</v>
      </c>
      <c r="AL1125" s="7" t="s">
        <v>22631</v>
      </c>
      <c r="AM1125" s="7" t="s">
        <v>109</v>
      </c>
    </row>
    <row r="1126" spans="1:39" x14ac:dyDescent="0.2">
      <c r="A1126">
        <v>1</v>
      </c>
      <c r="B1126">
        <v>1</v>
      </c>
      <c r="G1126" s="7">
        <v>1207</v>
      </c>
      <c r="H1126" s="7" t="s">
        <v>42</v>
      </c>
      <c r="I1126" s="7">
        <v>552645</v>
      </c>
      <c r="J1126" s="7">
        <v>1216</v>
      </c>
      <c r="K1126" s="7" t="s">
        <v>42</v>
      </c>
      <c r="L1126" s="7">
        <v>4</v>
      </c>
      <c r="M1126" s="7" t="s">
        <v>91</v>
      </c>
      <c r="N1126" s="7">
        <v>552645</v>
      </c>
      <c r="O1126" s="7" t="s">
        <v>35314</v>
      </c>
      <c r="P1126" s="7" t="s">
        <v>93</v>
      </c>
      <c r="Q1126" s="7" t="s">
        <v>35315</v>
      </c>
      <c r="R1126" s="7" t="s">
        <v>35316</v>
      </c>
      <c r="S1126" s="7"/>
      <c r="T1126" s="7" t="s">
        <v>35317</v>
      </c>
      <c r="U1126" s="7" t="s">
        <v>35318</v>
      </c>
      <c r="V1126" s="7" t="s">
        <v>98</v>
      </c>
      <c r="W1126" s="7" t="s">
        <v>35319</v>
      </c>
      <c r="X1126" s="7"/>
      <c r="Y1126" s="7"/>
      <c r="Z1126" s="7"/>
      <c r="AA1126" s="7" t="s">
        <v>35320</v>
      </c>
      <c r="AB1126" s="7" t="s">
        <v>100</v>
      </c>
      <c r="AC1126" s="7" t="s">
        <v>101</v>
      </c>
      <c r="AD1126" s="7" t="s">
        <v>102</v>
      </c>
      <c r="AE1126" s="7" t="s">
        <v>17262</v>
      </c>
      <c r="AF1126" s="7" t="s">
        <v>17263</v>
      </c>
      <c r="AG1126" s="7" t="s">
        <v>105</v>
      </c>
      <c r="AH1126" s="7" t="s">
        <v>106</v>
      </c>
      <c r="AI1126" s="7" t="s">
        <v>17262</v>
      </c>
      <c r="AJ1126" s="7" t="s">
        <v>17263</v>
      </c>
      <c r="AK1126" s="7" t="s">
        <v>17260</v>
      </c>
      <c r="AL1126" s="7" t="s">
        <v>17261</v>
      </c>
      <c r="AM1126" s="7" t="s">
        <v>109</v>
      </c>
    </row>
    <row r="1127" spans="1:39" x14ac:dyDescent="0.2">
      <c r="A1127">
        <v>1</v>
      </c>
      <c r="B1127">
        <v>1</v>
      </c>
      <c r="G1127" s="7">
        <v>1208</v>
      </c>
      <c r="H1127" s="7" t="s">
        <v>42</v>
      </c>
      <c r="I1127" s="7">
        <v>573852</v>
      </c>
      <c r="J1127" s="7">
        <v>1217</v>
      </c>
      <c r="K1127" s="7" t="s">
        <v>42</v>
      </c>
      <c r="L1127" s="7">
        <v>5</v>
      </c>
      <c r="M1127" s="7" t="s">
        <v>91</v>
      </c>
      <c r="N1127" s="7">
        <v>573852</v>
      </c>
      <c r="O1127" s="7" t="s">
        <v>35321</v>
      </c>
      <c r="P1127" s="7" t="s">
        <v>93</v>
      </c>
      <c r="Q1127" s="7" t="s">
        <v>35322</v>
      </c>
      <c r="R1127" s="7" t="s">
        <v>35323</v>
      </c>
      <c r="S1127" s="7"/>
      <c r="T1127" s="7" t="s">
        <v>35324</v>
      </c>
      <c r="U1127" s="7" t="s">
        <v>35325</v>
      </c>
      <c r="V1127" s="7" t="s">
        <v>98</v>
      </c>
      <c r="W1127" s="7" t="s">
        <v>35326</v>
      </c>
      <c r="X1127" s="7"/>
      <c r="Y1127" s="7"/>
      <c r="Z1127" s="7"/>
      <c r="AA1127" s="7" t="s">
        <v>35327</v>
      </c>
      <c r="AB1127" s="7" t="s">
        <v>100</v>
      </c>
      <c r="AC1127" s="7" t="s">
        <v>101</v>
      </c>
      <c r="AD1127" s="7" t="s">
        <v>102</v>
      </c>
      <c r="AE1127" s="7" t="s">
        <v>105</v>
      </c>
      <c r="AF1127" s="7" t="s">
        <v>106</v>
      </c>
      <c r="AG1127" s="7" t="s">
        <v>105</v>
      </c>
      <c r="AH1127" s="7" t="s">
        <v>106</v>
      </c>
      <c r="AI1127" s="7" t="s">
        <v>105</v>
      </c>
      <c r="AJ1127" s="7" t="s">
        <v>106</v>
      </c>
      <c r="AK1127" s="7" t="s">
        <v>11564</v>
      </c>
      <c r="AL1127" s="7" t="s">
        <v>11565</v>
      </c>
      <c r="AM1127" s="7" t="s">
        <v>109</v>
      </c>
    </row>
    <row r="1128" spans="1:39" x14ac:dyDescent="0.2">
      <c r="A1128">
        <v>1</v>
      </c>
      <c r="B1128">
        <v>1</v>
      </c>
      <c r="G1128" s="7">
        <v>1209</v>
      </c>
      <c r="H1128" s="7" t="s">
        <v>42</v>
      </c>
      <c r="I1128" s="7">
        <v>580460</v>
      </c>
      <c r="J1128" s="7">
        <v>1218</v>
      </c>
      <c r="K1128" s="7" t="s">
        <v>42</v>
      </c>
      <c r="L1128" s="7">
        <v>6</v>
      </c>
      <c r="M1128" s="7" t="s">
        <v>91</v>
      </c>
      <c r="N1128" s="7">
        <v>580460</v>
      </c>
      <c r="O1128" s="7" t="s">
        <v>35328</v>
      </c>
      <c r="P1128" s="7" t="s">
        <v>93</v>
      </c>
      <c r="Q1128" s="7" t="s">
        <v>35329</v>
      </c>
      <c r="R1128" s="7" t="s">
        <v>35330</v>
      </c>
      <c r="S1128" s="7"/>
      <c r="T1128" s="7" t="s">
        <v>35331</v>
      </c>
      <c r="U1128" s="7" t="s">
        <v>35332</v>
      </c>
      <c r="V1128" s="7" t="s">
        <v>98</v>
      </c>
      <c r="W1128" s="7" t="s">
        <v>35333</v>
      </c>
      <c r="X1128" s="7"/>
      <c r="Y1128" s="7"/>
      <c r="Z1128" s="7"/>
      <c r="AA1128" s="7" t="s">
        <v>35334</v>
      </c>
      <c r="AB1128" s="7" t="s">
        <v>100</v>
      </c>
      <c r="AC1128" s="7" t="s">
        <v>101</v>
      </c>
      <c r="AD1128" s="7" t="s">
        <v>102</v>
      </c>
      <c r="AE1128" s="7" t="s">
        <v>4881</v>
      </c>
      <c r="AF1128" s="7" t="s">
        <v>4882</v>
      </c>
      <c r="AG1128" s="7" t="s">
        <v>12456</v>
      </c>
      <c r="AH1128" s="7" t="s">
        <v>12457</v>
      </c>
      <c r="AI1128" s="7" t="s">
        <v>4881</v>
      </c>
      <c r="AJ1128" s="7" t="s">
        <v>4882</v>
      </c>
      <c r="AK1128" s="7" t="s">
        <v>12456</v>
      </c>
      <c r="AL1128" s="7" t="s">
        <v>12457</v>
      </c>
      <c r="AM1128" s="7" t="s">
        <v>109</v>
      </c>
    </row>
    <row r="1129" spans="1:39" x14ac:dyDescent="0.2">
      <c r="A1129">
        <v>1</v>
      </c>
      <c r="B1129">
        <v>1</v>
      </c>
      <c r="G1129" s="7">
        <v>1210</v>
      </c>
      <c r="H1129" s="7" t="s">
        <v>42</v>
      </c>
      <c r="I1129" s="7">
        <v>582642</v>
      </c>
      <c r="J1129" s="7">
        <v>1219</v>
      </c>
      <c r="K1129" s="7" t="s">
        <v>42</v>
      </c>
      <c r="L1129" s="7">
        <v>7</v>
      </c>
      <c r="M1129" s="7" t="s">
        <v>91</v>
      </c>
      <c r="N1129" s="7">
        <v>582642</v>
      </c>
      <c r="O1129" s="7" t="s">
        <v>35335</v>
      </c>
      <c r="P1129" s="7" t="s">
        <v>93</v>
      </c>
      <c r="Q1129" s="7" t="s">
        <v>35336</v>
      </c>
      <c r="R1129" s="7" t="s">
        <v>35337</v>
      </c>
      <c r="S1129" s="7"/>
      <c r="T1129" s="7" t="s">
        <v>35338</v>
      </c>
      <c r="U1129" s="7" t="s">
        <v>35339</v>
      </c>
      <c r="V1129" s="7" t="s">
        <v>98</v>
      </c>
      <c r="W1129" s="7" t="s">
        <v>35340</v>
      </c>
      <c r="X1129" s="7"/>
      <c r="Y1129" s="7"/>
      <c r="Z1129" s="7"/>
      <c r="AA1129" s="7" t="s">
        <v>35341</v>
      </c>
      <c r="AB1129" s="7" t="s">
        <v>100</v>
      </c>
      <c r="AC1129" s="7" t="s">
        <v>101</v>
      </c>
      <c r="AD1129" s="7" t="s">
        <v>102</v>
      </c>
      <c r="AE1129" s="7" t="s">
        <v>12456</v>
      </c>
      <c r="AF1129" s="7" t="s">
        <v>12457</v>
      </c>
      <c r="AG1129" s="7" t="s">
        <v>105</v>
      </c>
      <c r="AH1129" s="7" t="s">
        <v>106</v>
      </c>
      <c r="AI1129" s="7" t="s">
        <v>12456</v>
      </c>
      <c r="AJ1129" s="7" t="s">
        <v>12457</v>
      </c>
      <c r="AK1129" s="7" t="s">
        <v>3885</v>
      </c>
      <c r="AL1129" s="7" t="s">
        <v>3886</v>
      </c>
      <c r="AM1129" s="7" t="s">
        <v>109</v>
      </c>
    </row>
    <row r="1130" spans="1:39" x14ac:dyDescent="0.2">
      <c r="A1130">
        <v>1</v>
      </c>
      <c r="B1130">
        <v>1</v>
      </c>
      <c r="G1130" s="7">
        <v>1211</v>
      </c>
      <c r="H1130" s="7" t="s">
        <v>42</v>
      </c>
      <c r="I1130" s="7">
        <v>612308</v>
      </c>
      <c r="J1130" s="7">
        <v>1220</v>
      </c>
      <c r="K1130" s="7" t="s">
        <v>42</v>
      </c>
      <c r="L1130" s="7">
        <v>8</v>
      </c>
      <c r="M1130" s="7" t="s">
        <v>91</v>
      </c>
      <c r="N1130" s="7">
        <v>612308</v>
      </c>
      <c r="O1130" s="7" t="s">
        <v>35342</v>
      </c>
      <c r="P1130" s="7" t="s">
        <v>93</v>
      </c>
      <c r="Q1130" s="7" t="s">
        <v>35343</v>
      </c>
      <c r="R1130" s="7" t="s">
        <v>35344</v>
      </c>
      <c r="S1130" s="7"/>
      <c r="T1130" s="7" t="s">
        <v>35345</v>
      </c>
      <c r="U1130" s="7" t="s">
        <v>35346</v>
      </c>
      <c r="V1130" s="7" t="s">
        <v>98</v>
      </c>
      <c r="W1130" s="7" t="s">
        <v>35347</v>
      </c>
      <c r="X1130" s="7"/>
      <c r="Y1130" s="7"/>
      <c r="Z1130" s="7"/>
      <c r="AA1130" s="7" t="s">
        <v>35348</v>
      </c>
      <c r="AB1130" s="7" t="s">
        <v>100</v>
      </c>
      <c r="AC1130" s="7" t="s">
        <v>101</v>
      </c>
      <c r="AD1130" s="7" t="s">
        <v>102</v>
      </c>
      <c r="AE1130" s="7" t="s">
        <v>105</v>
      </c>
      <c r="AF1130" s="7" t="s">
        <v>106</v>
      </c>
      <c r="AG1130" s="7" t="s">
        <v>105</v>
      </c>
      <c r="AH1130" s="7" t="s">
        <v>106</v>
      </c>
      <c r="AI1130" s="7" t="s">
        <v>19644</v>
      </c>
      <c r="AJ1130" s="7" t="s">
        <v>19645</v>
      </c>
      <c r="AK1130" s="7" t="s">
        <v>19644</v>
      </c>
      <c r="AL1130" s="7" t="s">
        <v>19645</v>
      </c>
      <c r="AM1130" s="7" t="s">
        <v>109</v>
      </c>
    </row>
    <row r="1131" spans="1:39" x14ac:dyDescent="0.2">
      <c r="A1131">
        <v>1</v>
      </c>
      <c r="B1131">
        <v>1</v>
      </c>
      <c r="G1131" s="7">
        <v>1212</v>
      </c>
      <c r="H1131" s="7" t="s">
        <v>42</v>
      </c>
      <c r="I1131" s="7">
        <v>690442</v>
      </c>
      <c r="J1131" s="7">
        <v>1221</v>
      </c>
      <c r="K1131" s="7" t="s">
        <v>42</v>
      </c>
      <c r="L1131" s="7">
        <v>9</v>
      </c>
      <c r="M1131" s="7" t="s">
        <v>91</v>
      </c>
      <c r="N1131" s="7">
        <v>690442</v>
      </c>
      <c r="O1131" s="7" t="s">
        <v>35349</v>
      </c>
      <c r="P1131" s="7" t="s">
        <v>93</v>
      </c>
      <c r="Q1131" s="7" t="s">
        <v>35350</v>
      </c>
      <c r="R1131" s="7" t="s">
        <v>35351</v>
      </c>
      <c r="S1131" s="7"/>
      <c r="T1131" s="7" t="s">
        <v>35352</v>
      </c>
      <c r="U1131" s="7" t="s">
        <v>35353</v>
      </c>
      <c r="V1131" s="7" t="s">
        <v>98</v>
      </c>
      <c r="W1131" s="7" t="s">
        <v>35354</v>
      </c>
      <c r="X1131" s="7"/>
      <c r="Y1131" s="7"/>
      <c r="Z1131" s="7"/>
      <c r="AA1131" s="7" t="s">
        <v>35355</v>
      </c>
      <c r="AB1131" s="7" t="s">
        <v>100</v>
      </c>
      <c r="AC1131" s="7" t="s">
        <v>101</v>
      </c>
      <c r="AD1131" s="7" t="s">
        <v>102</v>
      </c>
      <c r="AE1131" s="7" t="s">
        <v>224</v>
      </c>
      <c r="AF1131" s="7" t="s">
        <v>225</v>
      </c>
      <c r="AG1131" s="7" t="s">
        <v>9935</v>
      </c>
      <c r="AH1131" s="7" t="s">
        <v>9936</v>
      </c>
      <c r="AI1131" s="7" t="s">
        <v>224</v>
      </c>
      <c r="AJ1131" s="7" t="s">
        <v>225</v>
      </c>
      <c r="AK1131" s="7" t="s">
        <v>9935</v>
      </c>
      <c r="AL1131" s="7" t="s">
        <v>9936</v>
      </c>
      <c r="AM1131" s="7" t="s">
        <v>109</v>
      </c>
    </row>
    <row r="1132" spans="1:39" x14ac:dyDescent="0.2">
      <c r="A1132">
        <v>1</v>
      </c>
      <c r="B1132">
        <v>1</v>
      </c>
      <c r="G1132" s="7">
        <v>1213</v>
      </c>
      <c r="H1132" s="7" t="s">
        <v>42</v>
      </c>
      <c r="I1132" s="7">
        <v>733533</v>
      </c>
      <c r="J1132" s="7">
        <v>1222</v>
      </c>
      <c r="K1132" s="7" t="s">
        <v>42</v>
      </c>
      <c r="L1132" s="7">
        <v>10</v>
      </c>
      <c r="M1132" s="7" t="s">
        <v>91</v>
      </c>
      <c r="N1132" s="7">
        <v>733533</v>
      </c>
      <c r="O1132" s="7" t="s">
        <v>35356</v>
      </c>
      <c r="P1132" s="7" t="s">
        <v>93</v>
      </c>
      <c r="Q1132" s="7" t="s">
        <v>35357</v>
      </c>
      <c r="R1132" s="7" t="s">
        <v>35358</v>
      </c>
      <c r="S1132" s="7"/>
      <c r="T1132" s="7" t="s">
        <v>35359</v>
      </c>
      <c r="U1132" s="7" t="s">
        <v>35360</v>
      </c>
      <c r="V1132" s="7" t="s">
        <v>98</v>
      </c>
      <c r="W1132" s="7" t="s">
        <v>35361</v>
      </c>
      <c r="X1132" s="7"/>
      <c r="Y1132" s="7"/>
      <c r="Z1132" s="7"/>
      <c r="AA1132" s="7" t="s">
        <v>35362</v>
      </c>
      <c r="AB1132" s="7" t="s">
        <v>100</v>
      </c>
      <c r="AC1132" s="7" t="s">
        <v>101</v>
      </c>
      <c r="AD1132" s="7" t="s">
        <v>102</v>
      </c>
      <c r="AE1132" s="7" t="s">
        <v>105</v>
      </c>
      <c r="AF1132" s="7" t="s">
        <v>106</v>
      </c>
      <c r="AG1132" s="7" t="s">
        <v>105</v>
      </c>
      <c r="AH1132" s="7" t="s">
        <v>106</v>
      </c>
      <c r="AI1132" s="7" t="s">
        <v>244</v>
      </c>
      <c r="AJ1132" s="7" t="s">
        <v>245</v>
      </c>
      <c r="AK1132" s="7" t="s">
        <v>244</v>
      </c>
      <c r="AL1132" s="7" t="s">
        <v>245</v>
      </c>
      <c r="AM1132" s="7" t="s">
        <v>109</v>
      </c>
    </row>
    <row r="1133" spans="1:39" x14ac:dyDescent="0.2">
      <c r="A1133">
        <v>1</v>
      </c>
      <c r="B1133">
        <v>1</v>
      </c>
      <c r="G1133" s="7">
        <v>1214</v>
      </c>
      <c r="H1133" s="7" t="s">
        <v>42</v>
      </c>
      <c r="I1133" s="7">
        <v>775544</v>
      </c>
      <c r="J1133" s="7">
        <v>1223</v>
      </c>
      <c r="K1133" s="7" t="s">
        <v>42</v>
      </c>
      <c r="L1133" s="7">
        <v>11</v>
      </c>
      <c r="M1133" s="7" t="s">
        <v>91</v>
      </c>
      <c r="N1133" s="7">
        <v>775544</v>
      </c>
      <c r="O1133" s="7" t="s">
        <v>35363</v>
      </c>
      <c r="P1133" s="7" t="s">
        <v>93</v>
      </c>
      <c r="Q1133" s="7" t="s">
        <v>35364</v>
      </c>
      <c r="R1133" s="7" t="s">
        <v>35365</v>
      </c>
      <c r="S1133" s="7"/>
      <c r="T1133" s="7" t="s">
        <v>35366</v>
      </c>
      <c r="U1133" s="7" t="s">
        <v>35367</v>
      </c>
      <c r="V1133" s="7" t="s">
        <v>98</v>
      </c>
      <c r="W1133" s="7" t="s">
        <v>35368</v>
      </c>
      <c r="X1133" s="7"/>
      <c r="Y1133" s="7"/>
      <c r="Z1133" s="7"/>
      <c r="AA1133" s="7" t="s">
        <v>35369</v>
      </c>
      <c r="AB1133" s="7" t="s">
        <v>100</v>
      </c>
      <c r="AC1133" s="7" t="s">
        <v>101</v>
      </c>
      <c r="AD1133" s="7" t="s">
        <v>102</v>
      </c>
      <c r="AE1133" s="7" t="s">
        <v>105</v>
      </c>
      <c r="AF1133" s="7" t="s">
        <v>106</v>
      </c>
      <c r="AG1133" s="7" t="s">
        <v>105</v>
      </c>
      <c r="AH1133" s="7" t="s">
        <v>106</v>
      </c>
      <c r="AI1133" s="7" t="s">
        <v>7466</v>
      </c>
      <c r="AJ1133" s="7" t="s">
        <v>7467</v>
      </c>
      <c r="AK1133" s="7" t="s">
        <v>7466</v>
      </c>
      <c r="AL1133" s="7" t="s">
        <v>7467</v>
      </c>
      <c r="AM1133" s="7" t="s">
        <v>109</v>
      </c>
    </row>
    <row r="1134" spans="1:39" x14ac:dyDescent="0.2">
      <c r="A1134">
        <v>1</v>
      </c>
      <c r="B1134">
        <v>1</v>
      </c>
      <c r="G1134" s="7">
        <v>1215</v>
      </c>
      <c r="H1134" s="7" t="s">
        <v>42</v>
      </c>
      <c r="I1134" s="7">
        <v>823335</v>
      </c>
      <c r="J1134" s="7">
        <v>1224</v>
      </c>
      <c r="K1134" s="7" t="s">
        <v>42</v>
      </c>
      <c r="L1134" s="7">
        <v>12</v>
      </c>
      <c r="M1134" s="7" t="s">
        <v>91</v>
      </c>
      <c r="N1134" s="7">
        <v>823335</v>
      </c>
      <c r="O1134" s="7" t="s">
        <v>35370</v>
      </c>
      <c r="P1134" s="7" t="s">
        <v>93</v>
      </c>
      <c r="Q1134" s="7" t="s">
        <v>35371</v>
      </c>
      <c r="R1134" s="7" t="s">
        <v>35372</v>
      </c>
      <c r="S1134" s="7"/>
      <c r="T1134" s="7" t="s">
        <v>35373</v>
      </c>
      <c r="U1134" s="7" t="s">
        <v>35374</v>
      </c>
      <c r="V1134" s="7" t="s">
        <v>98</v>
      </c>
      <c r="W1134" s="7" t="s">
        <v>35375</v>
      </c>
      <c r="X1134" s="7"/>
      <c r="Y1134" s="7"/>
      <c r="Z1134" s="7"/>
      <c r="AA1134" s="7" t="s">
        <v>35376</v>
      </c>
      <c r="AB1134" s="7" t="s">
        <v>100</v>
      </c>
      <c r="AC1134" s="7" t="s">
        <v>101</v>
      </c>
      <c r="AD1134" s="7" t="s">
        <v>102</v>
      </c>
      <c r="AE1134" s="7" t="s">
        <v>7486</v>
      </c>
      <c r="AF1134" s="7" t="s">
        <v>7487</v>
      </c>
      <c r="AG1134" s="7" t="s">
        <v>105</v>
      </c>
      <c r="AH1134" s="7" t="s">
        <v>106</v>
      </c>
      <c r="AI1134" s="7" t="s">
        <v>7486</v>
      </c>
      <c r="AJ1134" s="7" t="s">
        <v>7487</v>
      </c>
      <c r="AK1134" s="7" t="s">
        <v>7495</v>
      </c>
      <c r="AL1134" s="7" t="s">
        <v>7496</v>
      </c>
      <c r="AM1134" s="7" t="s">
        <v>109</v>
      </c>
    </row>
    <row r="1135" spans="1:39" x14ac:dyDescent="0.2">
      <c r="A1135">
        <v>1</v>
      </c>
      <c r="B1135">
        <v>1</v>
      </c>
      <c r="G1135" s="7">
        <v>1216</v>
      </c>
      <c r="H1135" s="7" t="s">
        <v>42</v>
      </c>
      <c r="I1135" s="7">
        <v>844876</v>
      </c>
      <c r="J1135" s="7">
        <v>1225</v>
      </c>
      <c r="K1135" s="7" t="s">
        <v>42</v>
      </c>
      <c r="L1135" s="7">
        <v>13</v>
      </c>
      <c r="M1135" s="7" t="s">
        <v>91</v>
      </c>
      <c r="N1135" s="7">
        <v>844876</v>
      </c>
      <c r="O1135" s="7" t="s">
        <v>35377</v>
      </c>
      <c r="P1135" s="7" t="s">
        <v>93</v>
      </c>
      <c r="Q1135" s="7" t="s">
        <v>35378</v>
      </c>
      <c r="R1135" s="7" t="s">
        <v>35379</v>
      </c>
      <c r="S1135" s="7"/>
      <c r="T1135" s="7" t="s">
        <v>35380</v>
      </c>
      <c r="U1135" s="7" t="s">
        <v>35381</v>
      </c>
      <c r="V1135" s="7" t="s">
        <v>98</v>
      </c>
      <c r="W1135" s="7" t="s">
        <v>35382</v>
      </c>
      <c r="X1135" s="7"/>
      <c r="Y1135" s="7"/>
      <c r="Z1135" s="7"/>
      <c r="AA1135" s="7" t="s">
        <v>35383</v>
      </c>
      <c r="AB1135" s="7" t="s">
        <v>100</v>
      </c>
      <c r="AC1135" s="7" t="s">
        <v>101</v>
      </c>
      <c r="AD1135" s="7" t="s">
        <v>102</v>
      </c>
      <c r="AE1135" s="7" t="s">
        <v>6697</v>
      </c>
      <c r="AF1135" s="7" t="s">
        <v>6698</v>
      </c>
      <c r="AG1135" s="7" t="s">
        <v>105</v>
      </c>
      <c r="AH1135" s="7" t="s">
        <v>106</v>
      </c>
      <c r="AI1135" s="7" t="s">
        <v>6697</v>
      </c>
      <c r="AJ1135" s="7" t="s">
        <v>6698</v>
      </c>
      <c r="AK1135" s="7" t="s">
        <v>6699</v>
      </c>
      <c r="AL1135" s="7" t="s">
        <v>6700</v>
      </c>
      <c r="AM1135" s="7" t="s">
        <v>109</v>
      </c>
    </row>
    <row r="1136" spans="1:39" x14ac:dyDescent="0.2">
      <c r="A1136">
        <v>1</v>
      </c>
      <c r="B1136">
        <v>1</v>
      </c>
      <c r="G1136" s="7">
        <v>1217</v>
      </c>
      <c r="H1136" s="7" t="s">
        <v>42</v>
      </c>
      <c r="I1136" s="7">
        <v>851136</v>
      </c>
      <c r="J1136" s="7">
        <v>1226</v>
      </c>
      <c r="K1136" s="7" t="s">
        <v>42</v>
      </c>
      <c r="L1136" s="7">
        <v>14</v>
      </c>
      <c r="M1136" s="7" t="s">
        <v>91</v>
      </c>
      <c r="N1136" s="7">
        <v>851136</v>
      </c>
      <c r="O1136" s="7" t="s">
        <v>35384</v>
      </c>
      <c r="P1136" s="7" t="s">
        <v>93</v>
      </c>
      <c r="Q1136" s="7" t="s">
        <v>35385</v>
      </c>
      <c r="R1136" s="7" t="s">
        <v>35386</v>
      </c>
      <c r="S1136" s="7"/>
      <c r="T1136" s="7" t="s">
        <v>35387</v>
      </c>
      <c r="U1136" s="7" t="s">
        <v>35388</v>
      </c>
      <c r="V1136" s="7" t="s">
        <v>98</v>
      </c>
      <c r="W1136" s="7" t="s">
        <v>35389</v>
      </c>
      <c r="X1136" s="7"/>
      <c r="Y1136" s="7"/>
      <c r="Z1136" s="7"/>
      <c r="AA1136" s="7" t="s">
        <v>35390</v>
      </c>
      <c r="AB1136" s="7" t="s">
        <v>100</v>
      </c>
      <c r="AC1136" s="7" t="s">
        <v>101</v>
      </c>
      <c r="AD1136" s="7" t="s">
        <v>102</v>
      </c>
      <c r="AE1136" s="7" t="s">
        <v>105</v>
      </c>
      <c r="AF1136" s="7" t="s">
        <v>106</v>
      </c>
      <c r="AG1136" s="7" t="s">
        <v>105</v>
      </c>
      <c r="AH1136" s="7" t="s">
        <v>106</v>
      </c>
      <c r="AI1136" s="7" t="s">
        <v>18075</v>
      </c>
      <c r="AJ1136" s="7" t="s">
        <v>18076</v>
      </c>
      <c r="AK1136" s="7" t="s">
        <v>18075</v>
      </c>
      <c r="AL1136" s="7" t="s">
        <v>18076</v>
      </c>
      <c r="AM1136" s="7" t="s">
        <v>109</v>
      </c>
    </row>
    <row r="1137" spans="1:39" x14ac:dyDescent="0.2">
      <c r="A1137">
        <v>1</v>
      </c>
      <c r="B1137">
        <v>1</v>
      </c>
      <c r="G1137" s="7">
        <v>1218</v>
      </c>
      <c r="H1137" s="7" t="s">
        <v>42</v>
      </c>
      <c r="I1137" s="7">
        <v>1013009</v>
      </c>
      <c r="J1137" s="7">
        <v>1227</v>
      </c>
      <c r="K1137" s="7" t="s">
        <v>42</v>
      </c>
      <c r="L1137" s="7">
        <v>15</v>
      </c>
      <c r="M1137" s="7" t="s">
        <v>91</v>
      </c>
      <c r="N1137" s="7">
        <v>1013009</v>
      </c>
      <c r="O1137" s="7" t="s">
        <v>35391</v>
      </c>
      <c r="P1137" s="7" t="s">
        <v>93</v>
      </c>
      <c r="Q1137" s="7" t="s">
        <v>35392</v>
      </c>
      <c r="R1137" s="7" t="s">
        <v>35393</v>
      </c>
      <c r="S1137" s="7"/>
      <c r="T1137" s="7" t="s">
        <v>35394</v>
      </c>
      <c r="U1137" s="7" t="s">
        <v>35395</v>
      </c>
      <c r="V1137" s="7" t="s">
        <v>98</v>
      </c>
      <c r="W1137" s="7" t="s">
        <v>35396</v>
      </c>
      <c r="X1137" s="7"/>
      <c r="Y1137" s="7"/>
      <c r="Z1137" s="7"/>
      <c r="AA1137" s="7" t="s">
        <v>35397</v>
      </c>
      <c r="AB1137" s="7" t="s">
        <v>100</v>
      </c>
      <c r="AC1137" s="7" t="s">
        <v>101</v>
      </c>
      <c r="AD1137" s="7" t="s">
        <v>102</v>
      </c>
      <c r="AE1137" s="7" t="s">
        <v>105</v>
      </c>
      <c r="AF1137" s="7" t="s">
        <v>106</v>
      </c>
      <c r="AG1137" s="7" t="s">
        <v>105</v>
      </c>
      <c r="AH1137" s="7" t="s">
        <v>106</v>
      </c>
      <c r="AI1137" s="7" t="s">
        <v>10801</v>
      </c>
      <c r="AJ1137" s="7" t="s">
        <v>10802</v>
      </c>
      <c r="AK1137" s="7" t="s">
        <v>10801</v>
      </c>
      <c r="AL1137" s="7" t="s">
        <v>10802</v>
      </c>
      <c r="AM1137" s="7" t="s">
        <v>109</v>
      </c>
    </row>
    <row r="1138" spans="1:39" x14ac:dyDescent="0.2">
      <c r="A1138">
        <v>1</v>
      </c>
      <c r="B1138">
        <v>1</v>
      </c>
      <c r="G1138" s="7">
        <v>1219</v>
      </c>
      <c r="H1138" s="7" t="s">
        <v>42</v>
      </c>
      <c r="I1138" s="7">
        <v>1092198</v>
      </c>
      <c r="J1138" s="7">
        <v>1228</v>
      </c>
      <c r="K1138" s="7" t="s">
        <v>42</v>
      </c>
      <c r="L1138" s="7">
        <v>16</v>
      </c>
      <c r="M1138" s="7" t="s">
        <v>91</v>
      </c>
      <c r="N1138" s="7">
        <v>1092198</v>
      </c>
      <c r="O1138" s="7" t="s">
        <v>35398</v>
      </c>
      <c r="P1138" s="7" t="s">
        <v>93</v>
      </c>
      <c r="Q1138" s="7" t="s">
        <v>35399</v>
      </c>
      <c r="R1138" s="7" t="s">
        <v>35400</v>
      </c>
      <c r="S1138" s="7"/>
      <c r="T1138" s="7" t="s">
        <v>35401</v>
      </c>
      <c r="U1138" s="7" t="s">
        <v>35402</v>
      </c>
      <c r="V1138" s="7" t="s">
        <v>98</v>
      </c>
      <c r="W1138" s="7" t="s">
        <v>35403</v>
      </c>
      <c r="X1138" s="7"/>
      <c r="Y1138" s="7"/>
      <c r="Z1138" s="7"/>
      <c r="AA1138" s="7" t="s">
        <v>35404</v>
      </c>
      <c r="AB1138" s="7" t="s">
        <v>100</v>
      </c>
      <c r="AC1138" s="7" t="s">
        <v>101</v>
      </c>
      <c r="AD1138" s="7" t="s">
        <v>102</v>
      </c>
      <c r="AE1138" s="7" t="s">
        <v>3164</v>
      </c>
      <c r="AF1138" s="7" t="s">
        <v>3165</v>
      </c>
      <c r="AG1138" s="7" t="s">
        <v>35405</v>
      </c>
      <c r="AH1138" s="7" t="s">
        <v>35406</v>
      </c>
      <c r="AI1138" s="7" t="s">
        <v>3164</v>
      </c>
      <c r="AJ1138" s="7" t="s">
        <v>3165</v>
      </c>
      <c r="AK1138" s="7" t="s">
        <v>35405</v>
      </c>
      <c r="AL1138" s="7" t="s">
        <v>35406</v>
      </c>
      <c r="AM1138" s="7" t="s">
        <v>109</v>
      </c>
    </row>
    <row r="1139" spans="1:39" x14ac:dyDescent="0.2">
      <c r="A1139">
        <v>1</v>
      </c>
      <c r="B1139">
        <v>1</v>
      </c>
      <c r="G1139" s="7">
        <v>1220</v>
      </c>
      <c r="H1139" s="7" t="s">
        <v>42</v>
      </c>
      <c r="I1139" s="7">
        <v>1126282</v>
      </c>
      <c r="J1139" s="7">
        <v>1229</v>
      </c>
      <c r="K1139" s="7" t="s">
        <v>42</v>
      </c>
      <c r="L1139" s="7">
        <v>17</v>
      </c>
      <c r="M1139" s="7" t="s">
        <v>91</v>
      </c>
      <c r="N1139" s="7">
        <v>1126282</v>
      </c>
      <c r="O1139" s="7" t="s">
        <v>35407</v>
      </c>
      <c r="P1139" s="7" t="s">
        <v>93</v>
      </c>
      <c r="Q1139" s="7" t="s">
        <v>35408</v>
      </c>
      <c r="R1139" s="7" t="s">
        <v>35409</v>
      </c>
      <c r="S1139" s="7"/>
      <c r="T1139" s="7" t="s">
        <v>35410</v>
      </c>
      <c r="U1139" s="7" t="s">
        <v>35411</v>
      </c>
      <c r="V1139" s="7" t="s">
        <v>98</v>
      </c>
      <c r="W1139" s="7" t="s">
        <v>35412</v>
      </c>
      <c r="X1139" s="7"/>
      <c r="Y1139" s="7"/>
      <c r="Z1139" s="7"/>
      <c r="AA1139" s="7" t="s">
        <v>35413</v>
      </c>
      <c r="AB1139" s="7" t="s">
        <v>100</v>
      </c>
      <c r="AC1139" s="7" t="s">
        <v>101</v>
      </c>
      <c r="AD1139" s="7" t="s">
        <v>102</v>
      </c>
      <c r="AE1139" s="7" t="s">
        <v>105</v>
      </c>
      <c r="AF1139" s="7" t="s">
        <v>106</v>
      </c>
      <c r="AG1139" s="7" t="s">
        <v>105</v>
      </c>
      <c r="AH1139" s="7" t="s">
        <v>106</v>
      </c>
      <c r="AI1139" s="7" t="s">
        <v>35414</v>
      </c>
      <c r="AJ1139" s="7" t="s">
        <v>35415</v>
      </c>
      <c r="AK1139" s="7" t="s">
        <v>105</v>
      </c>
      <c r="AL1139" s="7" t="s">
        <v>106</v>
      </c>
      <c r="AM1139" s="7" t="s">
        <v>109</v>
      </c>
    </row>
    <row r="1140" spans="1:39" x14ac:dyDescent="0.2">
      <c r="A1140">
        <v>1</v>
      </c>
      <c r="B1140">
        <v>1</v>
      </c>
      <c r="G1140" s="7">
        <v>1221</v>
      </c>
      <c r="H1140" s="7" t="s">
        <v>42</v>
      </c>
      <c r="I1140" s="7">
        <v>1175489</v>
      </c>
      <c r="J1140" s="7">
        <v>1230</v>
      </c>
      <c r="K1140" s="7" t="s">
        <v>42</v>
      </c>
      <c r="L1140" s="7">
        <v>18</v>
      </c>
      <c r="M1140" s="7" t="s">
        <v>91</v>
      </c>
      <c r="N1140" s="7">
        <v>1175489</v>
      </c>
      <c r="O1140" s="7" t="s">
        <v>35416</v>
      </c>
      <c r="P1140" s="7" t="s">
        <v>93</v>
      </c>
      <c r="Q1140" s="7" t="s">
        <v>35417</v>
      </c>
      <c r="R1140" s="7" t="s">
        <v>35418</v>
      </c>
      <c r="S1140" s="7"/>
      <c r="T1140" s="7" t="s">
        <v>35419</v>
      </c>
      <c r="U1140" s="7" t="s">
        <v>35420</v>
      </c>
      <c r="V1140" s="7" t="s">
        <v>98</v>
      </c>
      <c r="W1140" s="7" t="s">
        <v>35421</v>
      </c>
      <c r="X1140" s="7"/>
      <c r="Y1140" s="7"/>
      <c r="Z1140" s="7"/>
      <c r="AA1140" s="7" t="s">
        <v>35422</v>
      </c>
      <c r="AB1140" s="7" t="s">
        <v>100</v>
      </c>
      <c r="AC1140" s="7" t="s">
        <v>101</v>
      </c>
      <c r="AD1140" s="7" t="s">
        <v>102</v>
      </c>
      <c r="AE1140" s="7" t="s">
        <v>19771</v>
      </c>
      <c r="AF1140" s="7" t="s">
        <v>19772</v>
      </c>
      <c r="AG1140" s="7" t="s">
        <v>105</v>
      </c>
      <c r="AH1140" s="7" t="s">
        <v>106</v>
      </c>
      <c r="AI1140" s="7" t="s">
        <v>19771</v>
      </c>
      <c r="AJ1140" s="7" t="s">
        <v>19772</v>
      </c>
      <c r="AK1140" s="7" t="s">
        <v>105</v>
      </c>
      <c r="AL1140" s="7" t="s">
        <v>106</v>
      </c>
      <c r="AM1140" s="7" t="s">
        <v>109</v>
      </c>
    </row>
    <row r="1141" spans="1:39" x14ac:dyDescent="0.2">
      <c r="A1141">
        <v>1</v>
      </c>
      <c r="B1141">
        <v>1</v>
      </c>
      <c r="G1141" s="7">
        <v>1222</v>
      </c>
      <c r="H1141" s="7" t="s">
        <v>42</v>
      </c>
      <c r="I1141" s="7">
        <v>1189140</v>
      </c>
      <c r="J1141" s="7">
        <v>1231</v>
      </c>
      <c r="K1141" s="7" t="s">
        <v>42</v>
      </c>
      <c r="L1141" s="7">
        <v>19</v>
      </c>
      <c r="M1141" s="7" t="s">
        <v>91</v>
      </c>
      <c r="N1141" s="7">
        <v>1189140</v>
      </c>
      <c r="O1141" s="7" t="s">
        <v>35423</v>
      </c>
      <c r="P1141" s="7" t="s">
        <v>93</v>
      </c>
      <c r="Q1141" s="7" t="s">
        <v>35424</v>
      </c>
      <c r="R1141" s="7" t="s">
        <v>35425</v>
      </c>
      <c r="S1141" s="7"/>
      <c r="T1141" s="7" t="s">
        <v>35426</v>
      </c>
      <c r="U1141" s="7" t="s">
        <v>35427</v>
      </c>
      <c r="V1141" s="7" t="s">
        <v>98</v>
      </c>
      <c r="W1141" s="7" t="s">
        <v>35428</v>
      </c>
      <c r="X1141" s="7"/>
      <c r="Y1141" s="7"/>
      <c r="Z1141" s="7"/>
      <c r="AA1141" s="7" t="s">
        <v>35429</v>
      </c>
      <c r="AB1141" s="7" t="s">
        <v>100</v>
      </c>
      <c r="AC1141" s="7" t="s">
        <v>101</v>
      </c>
      <c r="AD1141" s="7" t="s">
        <v>102</v>
      </c>
      <c r="AE1141" s="7" t="s">
        <v>35430</v>
      </c>
      <c r="AF1141" s="7" t="s">
        <v>35431</v>
      </c>
      <c r="AG1141" s="7" t="s">
        <v>105</v>
      </c>
      <c r="AH1141" s="7" t="s">
        <v>106</v>
      </c>
      <c r="AI1141" s="7" t="s">
        <v>35430</v>
      </c>
      <c r="AJ1141" s="7" t="s">
        <v>35431</v>
      </c>
      <c r="AK1141" s="7" t="s">
        <v>35432</v>
      </c>
      <c r="AL1141" s="7" t="s">
        <v>35433</v>
      </c>
      <c r="AM1141" s="7" t="s">
        <v>109</v>
      </c>
    </row>
    <row r="1142" spans="1:39" x14ac:dyDescent="0.2">
      <c r="A1142">
        <v>1</v>
      </c>
      <c r="B1142">
        <v>1</v>
      </c>
      <c r="G1142" s="7">
        <v>1223</v>
      </c>
      <c r="H1142" s="7" t="s">
        <v>42</v>
      </c>
      <c r="I1142" s="7">
        <v>1228556</v>
      </c>
      <c r="J1142" s="7">
        <v>1232</v>
      </c>
      <c r="K1142" s="7" t="s">
        <v>42</v>
      </c>
      <c r="L1142" s="7">
        <v>20</v>
      </c>
      <c r="M1142" s="7" t="s">
        <v>91</v>
      </c>
      <c r="N1142" s="7">
        <v>1228556</v>
      </c>
      <c r="O1142" s="7" t="s">
        <v>35434</v>
      </c>
      <c r="P1142" s="7" t="s">
        <v>93</v>
      </c>
      <c r="Q1142" s="7" t="s">
        <v>35435</v>
      </c>
      <c r="R1142" s="7" t="s">
        <v>35436</v>
      </c>
      <c r="S1142" s="7"/>
      <c r="T1142" s="7" t="s">
        <v>35437</v>
      </c>
      <c r="U1142" s="7" t="s">
        <v>35438</v>
      </c>
      <c r="V1142" s="7" t="s">
        <v>98</v>
      </c>
      <c r="W1142" s="7" t="s">
        <v>35439</v>
      </c>
      <c r="X1142" s="7"/>
      <c r="Y1142" s="7"/>
      <c r="Z1142" s="7"/>
      <c r="AA1142" s="7" t="s">
        <v>35440</v>
      </c>
      <c r="AB1142" s="7" t="s">
        <v>100</v>
      </c>
      <c r="AC1142" s="7" t="s">
        <v>101</v>
      </c>
      <c r="AD1142" s="7" t="s">
        <v>102</v>
      </c>
      <c r="AE1142" s="7" t="s">
        <v>30485</v>
      </c>
      <c r="AF1142" s="7" t="s">
        <v>30486</v>
      </c>
      <c r="AG1142" s="7" t="s">
        <v>105</v>
      </c>
      <c r="AH1142" s="7" t="s">
        <v>106</v>
      </c>
      <c r="AI1142" s="7" t="s">
        <v>30485</v>
      </c>
      <c r="AJ1142" s="7" t="s">
        <v>30486</v>
      </c>
      <c r="AK1142" s="7" t="s">
        <v>105</v>
      </c>
      <c r="AL1142" s="7" t="s">
        <v>106</v>
      </c>
      <c r="AM1142" s="7" t="s">
        <v>109</v>
      </c>
    </row>
    <row r="1143" spans="1:39" x14ac:dyDescent="0.2">
      <c r="A1143">
        <v>1</v>
      </c>
      <c r="B1143">
        <v>1</v>
      </c>
      <c r="G1143" s="7">
        <v>1224</v>
      </c>
      <c r="H1143" s="7" t="s">
        <v>42</v>
      </c>
      <c r="I1143" s="7">
        <v>1235435</v>
      </c>
      <c r="J1143" s="7">
        <v>1233</v>
      </c>
      <c r="K1143" s="7" t="s">
        <v>42</v>
      </c>
      <c r="L1143" s="7">
        <v>21</v>
      </c>
      <c r="M1143" s="7" t="s">
        <v>91</v>
      </c>
      <c r="N1143" s="7">
        <v>1235435</v>
      </c>
      <c r="O1143" s="7" t="s">
        <v>35441</v>
      </c>
      <c r="P1143" s="7" t="s">
        <v>93</v>
      </c>
      <c r="Q1143" s="7" t="s">
        <v>31982</v>
      </c>
      <c r="R1143" s="7" t="s">
        <v>35442</v>
      </c>
      <c r="S1143" s="7"/>
      <c r="T1143" s="7" t="s">
        <v>35443</v>
      </c>
      <c r="U1143" s="7" t="s">
        <v>35444</v>
      </c>
      <c r="V1143" s="7" t="s">
        <v>98</v>
      </c>
      <c r="W1143" s="7" t="s">
        <v>35445</v>
      </c>
      <c r="X1143" s="7"/>
      <c r="Y1143" s="7"/>
      <c r="Z1143" s="7"/>
      <c r="AA1143" s="7" t="s">
        <v>35446</v>
      </c>
      <c r="AB1143" s="7" t="s">
        <v>100</v>
      </c>
      <c r="AC1143" s="7" t="s">
        <v>101</v>
      </c>
      <c r="AD1143" s="7" t="s">
        <v>102</v>
      </c>
      <c r="AE1143" s="7" t="s">
        <v>35447</v>
      </c>
      <c r="AF1143" s="7" t="s">
        <v>35448</v>
      </c>
      <c r="AG1143" s="7" t="s">
        <v>31975</v>
      </c>
      <c r="AH1143" s="7" t="s">
        <v>31976</v>
      </c>
      <c r="AI1143" s="7" t="s">
        <v>35447</v>
      </c>
      <c r="AJ1143" s="7" t="s">
        <v>35448</v>
      </c>
      <c r="AK1143" s="7" t="s">
        <v>31975</v>
      </c>
      <c r="AL1143" s="7" t="s">
        <v>31976</v>
      </c>
      <c r="AM1143" s="7" t="s">
        <v>109</v>
      </c>
    </row>
    <row r="1144" spans="1:39" x14ac:dyDescent="0.2">
      <c r="A1144">
        <v>1</v>
      </c>
      <c r="B1144">
        <v>1</v>
      </c>
      <c r="G1144" s="7">
        <v>1225</v>
      </c>
      <c r="H1144" s="7" t="s">
        <v>42</v>
      </c>
      <c r="I1144" s="7">
        <v>1431280</v>
      </c>
      <c r="J1144" s="7">
        <v>1234</v>
      </c>
      <c r="K1144" s="7" t="s">
        <v>42</v>
      </c>
      <c r="L1144" s="7">
        <v>22</v>
      </c>
      <c r="M1144" s="7" t="s">
        <v>91</v>
      </c>
      <c r="N1144" s="7">
        <v>1431280</v>
      </c>
      <c r="O1144" s="7" t="s">
        <v>35449</v>
      </c>
      <c r="P1144" s="7" t="s">
        <v>93</v>
      </c>
      <c r="Q1144" s="7" t="s">
        <v>35450</v>
      </c>
      <c r="R1144" s="7" t="s">
        <v>35451</v>
      </c>
      <c r="S1144" s="7"/>
      <c r="T1144" s="7" t="s">
        <v>35452</v>
      </c>
      <c r="U1144" s="7" t="s">
        <v>35453</v>
      </c>
      <c r="V1144" s="7" t="s">
        <v>98</v>
      </c>
      <c r="W1144" s="7" t="s">
        <v>35454</v>
      </c>
      <c r="X1144" s="7"/>
      <c r="Y1144" s="7"/>
      <c r="Z1144" s="7"/>
      <c r="AA1144" s="7" t="s">
        <v>35455</v>
      </c>
      <c r="AB1144" s="7" t="s">
        <v>100</v>
      </c>
      <c r="AC1144" s="7" t="s">
        <v>101</v>
      </c>
      <c r="AD1144" s="7" t="s">
        <v>102</v>
      </c>
      <c r="AE1144" s="7" t="s">
        <v>18210</v>
      </c>
      <c r="AF1144" s="7" t="s">
        <v>18211</v>
      </c>
      <c r="AG1144" s="7" t="s">
        <v>105</v>
      </c>
      <c r="AH1144" s="7" t="s">
        <v>106</v>
      </c>
      <c r="AI1144" s="7" t="s">
        <v>18210</v>
      </c>
      <c r="AJ1144" s="7" t="s">
        <v>18211</v>
      </c>
      <c r="AK1144" s="7" t="s">
        <v>18212</v>
      </c>
      <c r="AL1144" s="7" t="s">
        <v>18213</v>
      </c>
      <c r="AM1144" s="7" t="s">
        <v>109</v>
      </c>
    </row>
    <row r="1145" spans="1:39" x14ac:dyDescent="0.2">
      <c r="A1145">
        <v>1</v>
      </c>
      <c r="B1145">
        <v>1</v>
      </c>
      <c r="G1145" s="7">
        <v>1226</v>
      </c>
      <c r="H1145" s="7" t="s">
        <v>42</v>
      </c>
      <c r="I1145" s="7">
        <v>1466447</v>
      </c>
      <c r="J1145" s="7">
        <v>1235</v>
      </c>
      <c r="K1145" s="7" t="s">
        <v>42</v>
      </c>
      <c r="L1145" s="7">
        <v>23</v>
      </c>
      <c r="M1145" s="7" t="s">
        <v>91</v>
      </c>
      <c r="N1145" s="7">
        <v>1466447</v>
      </c>
      <c r="O1145" s="7" t="s">
        <v>35456</v>
      </c>
      <c r="P1145" s="7" t="s">
        <v>93</v>
      </c>
      <c r="Q1145" s="7" t="s">
        <v>35457</v>
      </c>
      <c r="R1145" s="7" t="s">
        <v>35458</v>
      </c>
      <c r="S1145" s="7"/>
      <c r="T1145" s="7" t="s">
        <v>35459</v>
      </c>
      <c r="U1145" s="7" t="s">
        <v>35460</v>
      </c>
      <c r="V1145" s="7" t="s">
        <v>98</v>
      </c>
      <c r="W1145" s="7" t="s">
        <v>35461</v>
      </c>
      <c r="X1145" s="7"/>
      <c r="Y1145" s="7"/>
      <c r="Z1145" s="7"/>
      <c r="AA1145" s="7" t="s">
        <v>35462</v>
      </c>
      <c r="AB1145" s="7" t="s">
        <v>100</v>
      </c>
      <c r="AC1145" s="7" t="s">
        <v>101</v>
      </c>
      <c r="AD1145" s="7" t="s">
        <v>102</v>
      </c>
      <c r="AE1145" s="7" t="s">
        <v>35463</v>
      </c>
      <c r="AF1145" s="7" t="s">
        <v>35464</v>
      </c>
      <c r="AG1145" s="7" t="s">
        <v>105</v>
      </c>
      <c r="AH1145" s="7" t="s">
        <v>106</v>
      </c>
      <c r="AI1145" s="7" t="s">
        <v>35463</v>
      </c>
      <c r="AJ1145" s="7" t="s">
        <v>35464</v>
      </c>
      <c r="AK1145" s="7" t="s">
        <v>35465</v>
      </c>
      <c r="AL1145" s="7" t="s">
        <v>35466</v>
      </c>
      <c r="AM1145" s="7" t="s">
        <v>109</v>
      </c>
    </row>
    <row r="1146" spans="1:39" x14ac:dyDescent="0.2">
      <c r="A1146">
        <v>1</v>
      </c>
      <c r="B1146">
        <v>1</v>
      </c>
      <c r="G1146" s="7">
        <v>1227</v>
      </c>
      <c r="H1146" s="7" t="s">
        <v>42</v>
      </c>
      <c r="I1146" s="7">
        <v>1478814</v>
      </c>
      <c r="J1146" s="7">
        <v>1236</v>
      </c>
      <c r="K1146" s="7" t="s">
        <v>42</v>
      </c>
      <c r="L1146" s="7">
        <v>24</v>
      </c>
      <c r="M1146" s="7" t="s">
        <v>91</v>
      </c>
      <c r="N1146" s="7">
        <v>1478814</v>
      </c>
      <c r="O1146" s="7" t="s">
        <v>35467</v>
      </c>
      <c r="P1146" s="7" t="s">
        <v>93</v>
      </c>
      <c r="Q1146" s="7" t="s">
        <v>35468</v>
      </c>
      <c r="R1146" s="7" t="s">
        <v>35469</v>
      </c>
      <c r="S1146" s="7"/>
      <c r="T1146" s="7" t="s">
        <v>35470</v>
      </c>
      <c r="U1146" s="7" t="s">
        <v>35471</v>
      </c>
      <c r="V1146" s="7" t="s">
        <v>98</v>
      </c>
      <c r="W1146" s="7" t="s">
        <v>35472</v>
      </c>
      <c r="X1146" s="7"/>
      <c r="Y1146" s="7"/>
      <c r="Z1146" s="7"/>
      <c r="AA1146" s="7" t="s">
        <v>35473</v>
      </c>
      <c r="AB1146" s="7" t="s">
        <v>100</v>
      </c>
      <c r="AC1146" s="7" t="s">
        <v>101</v>
      </c>
      <c r="AD1146" s="7" t="s">
        <v>102</v>
      </c>
      <c r="AE1146" s="7" t="s">
        <v>105</v>
      </c>
      <c r="AF1146" s="7" t="s">
        <v>106</v>
      </c>
      <c r="AG1146" s="7" t="s">
        <v>3220</v>
      </c>
      <c r="AH1146" s="7" t="s">
        <v>3221</v>
      </c>
      <c r="AI1146" s="7" t="s">
        <v>31223</v>
      </c>
      <c r="AJ1146" s="7" t="s">
        <v>31224</v>
      </c>
      <c r="AK1146" s="7" t="s">
        <v>3220</v>
      </c>
      <c r="AL1146" s="7" t="s">
        <v>3221</v>
      </c>
      <c r="AM1146" s="7" t="s">
        <v>109</v>
      </c>
    </row>
    <row r="1147" spans="1:39" x14ac:dyDescent="0.2">
      <c r="A1147">
        <v>1</v>
      </c>
      <c r="B1147">
        <v>1</v>
      </c>
      <c r="G1147" s="7">
        <v>1228</v>
      </c>
      <c r="H1147" s="7" t="s">
        <v>42</v>
      </c>
      <c r="I1147" s="7">
        <v>1483609</v>
      </c>
      <c r="J1147" s="7">
        <v>1237</v>
      </c>
      <c r="K1147" s="7" t="s">
        <v>42</v>
      </c>
      <c r="L1147" s="7">
        <v>25</v>
      </c>
      <c r="M1147" s="7" t="s">
        <v>91</v>
      </c>
      <c r="N1147" s="7">
        <v>1483609</v>
      </c>
      <c r="O1147" s="7" t="s">
        <v>35474</v>
      </c>
      <c r="P1147" s="7" t="s">
        <v>93</v>
      </c>
      <c r="Q1147" s="7" t="s">
        <v>35475</v>
      </c>
      <c r="R1147" s="7" t="s">
        <v>35476</v>
      </c>
      <c r="S1147" s="7"/>
      <c r="T1147" s="7" t="s">
        <v>35477</v>
      </c>
      <c r="U1147" s="7" t="s">
        <v>35478</v>
      </c>
      <c r="V1147" s="7" t="s">
        <v>98</v>
      </c>
      <c r="W1147" s="7" t="s">
        <v>35479</v>
      </c>
      <c r="X1147" s="7"/>
      <c r="Y1147" s="7"/>
      <c r="Z1147" s="7"/>
      <c r="AA1147" s="7" t="s">
        <v>35480</v>
      </c>
      <c r="AB1147" s="7" t="s">
        <v>100</v>
      </c>
      <c r="AC1147" s="7" t="s">
        <v>101</v>
      </c>
      <c r="AD1147" s="7" t="s">
        <v>102</v>
      </c>
      <c r="AE1147" s="7" t="s">
        <v>105</v>
      </c>
      <c r="AF1147" s="7" t="s">
        <v>106</v>
      </c>
      <c r="AG1147" s="7" t="s">
        <v>105</v>
      </c>
      <c r="AH1147" s="7" t="s">
        <v>106</v>
      </c>
      <c r="AI1147" s="7" t="s">
        <v>14342</v>
      </c>
      <c r="AJ1147" s="7" t="s">
        <v>14343</v>
      </c>
      <c r="AK1147" s="7" t="s">
        <v>14342</v>
      </c>
      <c r="AL1147" s="7" t="s">
        <v>14343</v>
      </c>
      <c r="AM1147" s="7" t="s">
        <v>109</v>
      </c>
    </row>
    <row r="1148" spans="1:39" x14ac:dyDescent="0.2">
      <c r="A1148">
        <v>1</v>
      </c>
      <c r="B1148">
        <v>1</v>
      </c>
      <c r="G1148" s="7">
        <v>1229</v>
      </c>
      <c r="H1148" s="7" t="s">
        <v>42</v>
      </c>
      <c r="I1148" s="7">
        <v>1518575</v>
      </c>
      <c r="J1148" s="7">
        <v>1238</v>
      </c>
      <c r="K1148" s="7" t="s">
        <v>42</v>
      </c>
      <c r="L1148" s="7">
        <v>26</v>
      </c>
      <c r="M1148" s="7" t="s">
        <v>91</v>
      </c>
      <c r="N1148" s="7">
        <v>1518575</v>
      </c>
      <c r="O1148" s="7" t="s">
        <v>35481</v>
      </c>
      <c r="P1148" s="7" t="s">
        <v>93</v>
      </c>
      <c r="Q1148" s="7" t="s">
        <v>35482</v>
      </c>
      <c r="R1148" s="7" t="s">
        <v>35483</v>
      </c>
      <c r="S1148" s="7"/>
      <c r="T1148" s="7" t="s">
        <v>35484</v>
      </c>
      <c r="U1148" s="7" t="s">
        <v>35485</v>
      </c>
      <c r="V1148" s="7" t="s">
        <v>98</v>
      </c>
      <c r="W1148" s="7" t="s">
        <v>35486</v>
      </c>
      <c r="X1148" s="7"/>
      <c r="Y1148" s="7"/>
      <c r="Z1148" s="7"/>
      <c r="AA1148" s="7" t="s">
        <v>35487</v>
      </c>
      <c r="AB1148" s="7" t="s">
        <v>100</v>
      </c>
      <c r="AC1148" s="7" t="s">
        <v>101</v>
      </c>
      <c r="AD1148" s="7" t="s">
        <v>102</v>
      </c>
      <c r="AE1148" s="7" t="s">
        <v>105</v>
      </c>
      <c r="AF1148" s="7" t="s">
        <v>106</v>
      </c>
      <c r="AG1148" s="7" t="s">
        <v>105</v>
      </c>
      <c r="AH1148" s="7" t="s">
        <v>106</v>
      </c>
      <c r="AI1148" s="7" t="s">
        <v>5015</v>
      </c>
      <c r="AJ1148" s="7" t="s">
        <v>5016</v>
      </c>
      <c r="AK1148" s="7" t="s">
        <v>5015</v>
      </c>
      <c r="AL1148" s="7" t="s">
        <v>5016</v>
      </c>
      <c r="AM1148" s="7" t="s">
        <v>109</v>
      </c>
    </row>
    <row r="1149" spans="1:39" x14ac:dyDescent="0.2">
      <c r="A1149">
        <v>1</v>
      </c>
      <c r="B1149">
        <v>1</v>
      </c>
      <c r="G1149" s="7">
        <v>1230</v>
      </c>
      <c r="H1149" s="7" t="s">
        <v>42</v>
      </c>
      <c r="I1149" s="7">
        <v>1553608</v>
      </c>
      <c r="J1149" s="7">
        <v>1239</v>
      </c>
      <c r="K1149" s="7" t="s">
        <v>42</v>
      </c>
      <c r="L1149" s="7">
        <v>27</v>
      </c>
      <c r="M1149" s="7" t="s">
        <v>91</v>
      </c>
      <c r="N1149" s="7">
        <v>1553608</v>
      </c>
      <c r="O1149" s="7" t="s">
        <v>35488</v>
      </c>
      <c r="P1149" s="7" t="s">
        <v>93</v>
      </c>
      <c r="Q1149" s="7" t="s">
        <v>35489</v>
      </c>
      <c r="R1149" s="7" t="s">
        <v>35490</v>
      </c>
      <c r="S1149" s="7"/>
      <c r="T1149" s="7" t="s">
        <v>35491</v>
      </c>
      <c r="U1149" s="7" t="s">
        <v>35492</v>
      </c>
      <c r="V1149" s="7" t="s">
        <v>98</v>
      </c>
      <c r="W1149" s="7" t="s">
        <v>35493</v>
      </c>
      <c r="X1149" s="7"/>
      <c r="Y1149" s="7"/>
      <c r="Z1149" s="7"/>
      <c r="AA1149" s="7" t="s">
        <v>35494</v>
      </c>
      <c r="AB1149" s="7" t="s">
        <v>100</v>
      </c>
      <c r="AC1149" s="7" t="s">
        <v>101</v>
      </c>
      <c r="AD1149" s="7" t="s">
        <v>102</v>
      </c>
      <c r="AE1149" s="7" t="s">
        <v>35495</v>
      </c>
      <c r="AF1149" s="7" t="s">
        <v>35496</v>
      </c>
      <c r="AG1149" s="7" t="s">
        <v>35497</v>
      </c>
      <c r="AH1149" s="7" t="s">
        <v>35498</v>
      </c>
      <c r="AI1149" s="7" t="s">
        <v>35495</v>
      </c>
      <c r="AJ1149" s="7" t="s">
        <v>35496</v>
      </c>
      <c r="AK1149" s="7" t="s">
        <v>35497</v>
      </c>
      <c r="AL1149" s="7" t="s">
        <v>35498</v>
      </c>
      <c r="AM1149" s="7" t="s">
        <v>109</v>
      </c>
    </row>
    <row r="1150" spans="1:39" x14ac:dyDescent="0.2">
      <c r="A1150">
        <v>1</v>
      </c>
      <c r="B1150">
        <v>1</v>
      </c>
      <c r="G1150" s="7">
        <v>1231</v>
      </c>
      <c r="H1150" s="7" t="s">
        <v>42</v>
      </c>
      <c r="I1150" s="7">
        <v>1555605</v>
      </c>
      <c r="J1150" s="7">
        <v>1240</v>
      </c>
      <c r="K1150" s="7" t="s">
        <v>42</v>
      </c>
      <c r="L1150" s="7">
        <v>28</v>
      </c>
      <c r="M1150" s="7" t="s">
        <v>91</v>
      </c>
      <c r="N1150" s="7">
        <v>1555605</v>
      </c>
      <c r="O1150" s="7" t="s">
        <v>35499</v>
      </c>
      <c r="P1150" s="7" t="s">
        <v>93</v>
      </c>
      <c r="Q1150" s="7" t="s">
        <v>35500</v>
      </c>
      <c r="R1150" s="7" t="s">
        <v>35501</v>
      </c>
      <c r="S1150" s="7"/>
      <c r="T1150" s="7" t="s">
        <v>35502</v>
      </c>
      <c r="U1150" s="7" t="s">
        <v>35503</v>
      </c>
      <c r="V1150" s="7" t="s">
        <v>98</v>
      </c>
      <c r="W1150" s="7" t="s">
        <v>35504</v>
      </c>
      <c r="X1150" s="7"/>
      <c r="Y1150" s="7"/>
      <c r="Z1150" s="7"/>
      <c r="AA1150" s="7" t="s">
        <v>35505</v>
      </c>
      <c r="AB1150" s="7" t="s">
        <v>100</v>
      </c>
      <c r="AC1150" s="7" t="s">
        <v>101</v>
      </c>
      <c r="AD1150" s="7" t="s">
        <v>102</v>
      </c>
      <c r="AE1150" s="7" t="s">
        <v>35497</v>
      </c>
      <c r="AF1150" s="7" t="s">
        <v>35498</v>
      </c>
      <c r="AG1150" s="7" t="s">
        <v>35506</v>
      </c>
      <c r="AH1150" s="7" t="s">
        <v>35507</v>
      </c>
      <c r="AI1150" s="7" t="s">
        <v>35497</v>
      </c>
      <c r="AJ1150" s="7" t="s">
        <v>35498</v>
      </c>
      <c r="AK1150" s="7" t="s">
        <v>35506</v>
      </c>
      <c r="AL1150" s="7" t="s">
        <v>35507</v>
      </c>
      <c r="AM1150" s="7" t="s">
        <v>109</v>
      </c>
    </row>
    <row r="1151" spans="1:39" x14ac:dyDescent="0.2">
      <c r="A1151">
        <v>1</v>
      </c>
      <c r="B1151">
        <v>1</v>
      </c>
      <c r="G1151" s="7">
        <v>1234</v>
      </c>
      <c r="H1151" s="7" t="s">
        <v>42</v>
      </c>
      <c r="I1151" s="7">
        <v>1720200</v>
      </c>
      <c r="J1151" s="7">
        <v>1241</v>
      </c>
      <c r="K1151" s="7" t="s">
        <v>42</v>
      </c>
      <c r="L1151" s="7">
        <v>29</v>
      </c>
      <c r="M1151" s="7" t="s">
        <v>91</v>
      </c>
      <c r="N1151" s="7">
        <v>1720200</v>
      </c>
      <c r="O1151" s="7" t="s">
        <v>35508</v>
      </c>
      <c r="P1151" s="7" t="s">
        <v>93</v>
      </c>
      <c r="Q1151" s="7" t="s">
        <v>35509</v>
      </c>
      <c r="R1151" s="7" t="s">
        <v>35510</v>
      </c>
      <c r="S1151" s="7"/>
      <c r="T1151" s="7" t="s">
        <v>35511</v>
      </c>
      <c r="U1151" s="7" t="s">
        <v>35512</v>
      </c>
      <c r="V1151" s="7" t="s">
        <v>98</v>
      </c>
      <c r="W1151" s="7" t="s">
        <v>35513</v>
      </c>
      <c r="X1151" s="7"/>
      <c r="Y1151" s="7"/>
      <c r="Z1151" s="7"/>
      <c r="AA1151" s="7" t="s">
        <v>35514</v>
      </c>
      <c r="AB1151" s="7" t="s">
        <v>100</v>
      </c>
      <c r="AC1151" s="7" t="s">
        <v>101</v>
      </c>
      <c r="AD1151" s="7" t="s">
        <v>102</v>
      </c>
      <c r="AE1151" s="7" t="s">
        <v>105</v>
      </c>
      <c r="AF1151" s="7" t="s">
        <v>106</v>
      </c>
      <c r="AG1151" s="7" t="s">
        <v>105</v>
      </c>
      <c r="AH1151" s="7" t="s">
        <v>106</v>
      </c>
      <c r="AI1151" s="7" t="s">
        <v>105</v>
      </c>
      <c r="AJ1151" s="7" t="s">
        <v>106</v>
      </c>
      <c r="AK1151" s="7" t="s">
        <v>5060</v>
      </c>
      <c r="AL1151" s="7" t="s">
        <v>5061</v>
      </c>
      <c r="AM1151" s="7" t="s">
        <v>109</v>
      </c>
    </row>
    <row r="1152" spans="1:39" x14ac:dyDescent="0.2">
      <c r="A1152">
        <v>1</v>
      </c>
      <c r="B1152">
        <v>1</v>
      </c>
      <c r="G1152" s="7">
        <v>1235</v>
      </c>
      <c r="H1152" s="7" t="s">
        <v>42</v>
      </c>
      <c r="I1152" s="7">
        <v>1739996</v>
      </c>
      <c r="J1152" s="7">
        <v>1242</v>
      </c>
      <c r="K1152" s="7" t="s">
        <v>42</v>
      </c>
      <c r="L1152" s="7">
        <v>30</v>
      </c>
      <c r="M1152" s="7" t="s">
        <v>91</v>
      </c>
      <c r="N1152" s="7">
        <v>1739996</v>
      </c>
      <c r="O1152" s="7" t="s">
        <v>35515</v>
      </c>
      <c r="P1152" s="7" t="s">
        <v>93</v>
      </c>
      <c r="Q1152" s="7" t="s">
        <v>35516</v>
      </c>
      <c r="R1152" s="7" t="s">
        <v>35517</v>
      </c>
      <c r="S1152" s="7"/>
      <c r="T1152" s="7" t="s">
        <v>35518</v>
      </c>
      <c r="U1152" s="7" t="s">
        <v>35519</v>
      </c>
      <c r="V1152" s="7" t="s">
        <v>98</v>
      </c>
      <c r="W1152" s="7" t="s">
        <v>35520</v>
      </c>
      <c r="X1152" s="7"/>
      <c r="Y1152" s="7"/>
      <c r="Z1152" s="7"/>
      <c r="AA1152" s="7" t="s">
        <v>35521</v>
      </c>
      <c r="AB1152" s="7" t="s">
        <v>100</v>
      </c>
      <c r="AC1152" s="7" t="s">
        <v>101</v>
      </c>
      <c r="AD1152" s="7" t="s">
        <v>102</v>
      </c>
      <c r="AE1152" s="7" t="s">
        <v>10103</v>
      </c>
      <c r="AF1152" s="7" t="s">
        <v>10104</v>
      </c>
      <c r="AG1152" s="7" t="s">
        <v>105</v>
      </c>
      <c r="AH1152" s="7" t="s">
        <v>106</v>
      </c>
      <c r="AI1152" s="7" t="s">
        <v>10103</v>
      </c>
      <c r="AJ1152" s="7" t="s">
        <v>10104</v>
      </c>
      <c r="AK1152" s="7" t="s">
        <v>1396</v>
      </c>
      <c r="AL1152" s="7" t="s">
        <v>1397</v>
      </c>
      <c r="AM1152" s="7" t="s">
        <v>109</v>
      </c>
    </row>
    <row r="1153" spans="1:39" x14ac:dyDescent="0.2">
      <c r="A1153">
        <v>1</v>
      </c>
      <c r="B1153">
        <v>1</v>
      </c>
      <c r="G1153" s="7">
        <v>1236</v>
      </c>
      <c r="H1153" s="7" t="s">
        <v>42</v>
      </c>
      <c r="I1153" s="7">
        <v>1784134</v>
      </c>
      <c r="J1153" s="7">
        <v>1243</v>
      </c>
      <c r="K1153" s="7" t="s">
        <v>42</v>
      </c>
      <c r="L1153" s="7">
        <v>31</v>
      </c>
      <c r="M1153" s="7" t="s">
        <v>91</v>
      </c>
      <c r="N1153" s="7">
        <v>1784134</v>
      </c>
      <c r="O1153" s="7" t="s">
        <v>35522</v>
      </c>
      <c r="P1153" s="7" t="s">
        <v>93</v>
      </c>
      <c r="Q1153" s="7" t="s">
        <v>35523</v>
      </c>
      <c r="R1153" s="7" t="s">
        <v>35524</v>
      </c>
      <c r="S1153" s="7"/>
      <c r="T1153" s="7" t="s">
        <v>35525</v>
      </c>
      <c r="U1153" s="7" t="s">
        <v>35526</v>
      </c>
      <c r="V1153" s="7" t="s">
        <v>98</v>
      </c>
      <c r="W1153" s="7" t="s">
        <v>35527</v>
      </c>
      <c r="X1153" s="7"/>
      <c r="Y1153" s="7"/>
      <c r="Z1153" s="7"/>
      <c r="AA1153" s="7" t="s">
        <v>35528</v>
      </c>
      <c r="AB1153" s="7" t="s">
        <v>100</v>
      </c>
      <c r="AC1153" s="7" t="s">
        <v>101</v>
      </c>
      <c r="AD1153" s="7" t="s">
        <v>102</v>
      </c>
      <c r="AE1153" s="7" t="s">
        <v>4172</v>
      </c>
      <c r="AF1153" s="7" t="s">
        <v>4173</v>
      </c>
      <c r="AG1153" s="7" t="s">
        <v>15135</v>
      </c>
      <c r="AH1153" s="7" t="s">
        <v>15136</v>
      </c>
      <c r="AI1153" s="7" t="s">
        <v>4172</v>
      </c>
      <c r="AJ1153" s="7" t="s">
        <v>4173</v>
      </c>
      <c r="AK1153" s="7" t="s">
        <v>15135</v>
      </c>
      <c r="AL1153" s="7" t="s">
        <v>15136</v>
      </c>
      <c r="AM1153" s="7" t="s">
        <v>109</v>
      </c>
    </row>
    <row r="1154" spans="1:39" x14ac:dyDescent="0.2">
      <c r="A1154">
        <v>1</v>
      </c>
      <c r="B1154">
        <v>1</v>
      </c>
      <c r="G1154" s="7">
        <v>1237</v>
      </c>
      <c r="H1154" s="7" t="s">
        <v>42</v>
      </c>
      <c r="I1154" s="7">
        <v>1939999</v>
      </c>
      <c r="J1154" s="7">
        <v>1244</v>
      </c>
      <c r="K1154" s="7" t="s">
        <v>42</v>
      </c>
      <c r="L1154" s="7">
        <v>32</v>
      </c>
      <c r="M1154" s="7" t="s">
        <v>91</v>
      </c>
      <c r="N1154" s="7">
        <v>1939999</v>
      </c>
      <c r="O1154" s="7" t="s">
        <v>35529</v>
      </c>
      <c r="P1154" s="7" t="s">
        <v>93</v>
      </c>
      <c r="Q1154" s="7" t="s">
        <v>35530</v>
      </c>
      <c r="R1154" s="7" t="s">
        <v>35531</v>
      </c>
      <c r="S1154" s="7"/>
      <c r="T1154" s="7" t="s">
        <v>35532</v>
      </c>
      <c r="U1154" s="7" t="s">
        <v>35533</v>
      </c>
      <c r="V1154" s="7" t="s">
        <v>98</v>
      </c>
      <c r="W1154" s="7" t="s">
        <v>35534</v>
      </c>
      <c r="X1154" s="7"/>
      <c r="Y1154" s="7"/>
      <c r="Z1154" s="7"/>
      <c r="AA1154" s="7" t="s">
        <v>35535</v>
      </c>
      <c r="AB1154" s="7" t="s">
        <v>100</v>
      </c>
      <c r="AC1154" s="7" t="s">
        <v>101</v>
      </c>
      <c r="AD1154" s="7" t="s">
        <v>102</v>
      </c>
      <c r="AE1154" s="7" t="s">
        <v>105</v>
      </c>
      <c r="AF1154" s="7" t="s">
        <v>106</v>
      </c>
      <c r="AG1154" s="7" t="s">
        <v>35536</v>
      </c>
      <c r="AH1154" s="7" t="s">
        <v>35537</v>
      </c>
      <c r="AI1154" s="7" t="s">
        <v>8533</v>
      </c>
      <c r="AJ1154" s="7" t="s">
        <v>8534</v>
      </c>
      <c r="AK1154" s="7" t="s">
        <v>35536</v>
      </c>
      <c r="AL1154" s="7" t="s">
        <v>35537</v>
      </c>
      <c r="AM1154" s="7" t="s">
        <v>109</v>
      </c>
    </row>
    <row r="1155" spans="1:39" x14ac:dyDescent="0.2">
      <c r="A1155">
        <v>1</v>
      </c>
      <c r="B1155">
        <v>1</v>
      </c>
      <c r="G1155" s="7">
        <v>1238</v>
      </c>
      <c r="H1155" s="7" t="s">
        <v>42</v>
      </c>
      <c r="I1155" s="7">
        <v>1964780</v>
      </c>
      <c r="J1155" s="7">
        <v>1245</v>
      </c>
      <c r="K1155" s="7" t="s">
        <v>42</v>
      </c>
      <c r="L1155" s="7">
        <v>33</v>
      </c>
      <c r="M1155" s="7" t="s">
        <v>91</v>
      </c>
      <c r="N1155" s="7">
        <v>1964780</v>
      </c>
      <c r="O1155" s="7" t="s">
        <v>35538</v>
      </c>
      <c r="P1155" s="7" t="s">
        <v>93</v>
      </c>
      <c r="Q1155" s="7" t="s">
        <v>35539</v>
      </c>
      <c r="R1155" s="7" t="s">
        <v>35540</v>
      </c>
      <c r="S1155" s="7"/>
      <c r="T1155" s="7" t="s">
        <v>35541</v>
      </c>
      <c r="U1155" s="7" t="s">
        <v>35542</v>
      </c>
      <c r="V1155" s="7" t="s">
        <v>98</v>
      </c>
      <c r="W1155" s="7" t="s">
        <v>35543</v>
      </c>
      <c r="X1155" s="7"/>
      <c r="Y1155" s="7"/>
      <c r="Z1155" s="7"/>
      <c r="AA1155" s="7" t="s">
        <v>35544</v>
      </c>
      <c r="AB1155" s="7" t="s">
        <v>100</v>
      </c>
      <c r="AC1155" s="7" t="s">
        <v>101</v>
      </c>
      <c r="AD1155" s="7" t="s">
        <v>102</v>
      </c>
      <c r="AE1155" s="7" t="s">
        <v>105</v>
      </c>
      <c r="AF1155" s="7" t="s">
        <v>106</v>
      </c>
      <c r="AG1155" s="7" t="s">
        <v>105</v>
      </c>
      <c r="AH1155" s="7" t="s">
        <v>106</v>
      </c>
      <c r="AI1155" s="7" t="s">
        <v>35545</v>
      </c>
      <c r="AJ1155" s="7" t="s">
        <v>35546</v>
      </c>
      <c r="AK1155" s="7" t="s">
        <v>35545</v>
      </c>
      <c r="AL1155" s="7" t="s">
        <v>35546</v>
      </c>
      <c r="AM1155" s="7" t="s">
        <v>109</v>
      </c>
    </row>
    <row r="1156" spans="1:39" x14ac:dyDescent="0.2">
      <c r="A1156">
        <v>1</v>
      </c>
      <c r="B1156">
        <v>1</v>
      </c>
      <c r="G1156" s="7">
        <v>1239</v>
      </c>
      <c r="H1156" s="7" t="s">
        <v>42</v>
      </c>
      <c r="I1156" s="7">
        <v>1977798</v>
      </c>
      <c r="J1156" s="7">
        <v>1246</v>
      </c>
      <c r="K1156" s="7" t="s">
        <v>42</v>
      </c>
      <c r="L1156" s="7">
        <v>34</v>
      </c>
      <c r="M1156" s="7" t="s">
        <v>91</v>
      </c>
      <c r="N1156" s="7">
        <v>1977798</v>
      </c>
      <c r="O1156" s="7" t="s">
        <v>35547</v>
      </c>
      <c r="P1156" s="7" t="s">
        <v>93</v>
      </c>
      <c r="Q1156" s="7" t="s">
        <v>35548</v>
      </c>
      <c r="R1156" s="7" t="s">
        <v>35549</v>
      </c>
      <c r="S1156" s="7"/>
      <c r="T1156" s="7" t="s">
        <v>35550</v>
      </c>
      <c r="U1156" s="7" t="s">
        <v>35551</v>
      </c>
      <c r="V1156" s="7" t="s">
        <v>98</v>
      </c>
      <c r="W1156" s="7" t="s">
        <v>35552</v>
      </c>
      <c r="X1156" s="7"/>
      <c r="Y1156" s="7"/>
      <c r="Z1156" s="7"/>
      <c r="AA1156" s="7" t="s">
        <v>35553</v>
      </c>
      <c r="AB1156" s="7" t="s">
        <v>100</v>
      </c>
      <c r="AC1156" s="7" t="s">
        <v>101</v>
      </c>
      <c r="AD1156" s="7" t="s">
        <v>102</v>
      </c>
      <c r="AE1156" s="7" t="s">
        <v>105</v>
      </c>
      <c r="AF1156" s="7" t="s">
        <v>106</v>
      </c>
      <c r="AG1156" s="7" t="s">
        <v>105</v>
      </c>
      <c r="AH1156" s="7" t="s">
        <v>106</v>
      </c>
      <c r="AI1156" s="7" t="s">
        <v>6011</v>
      </c>
      <c r="AJ1156" s="7" t="s">
        <v>6012</v>
      </c>
      <c r="AK1156" s="7" t="s">
        <v>6011</v>
      </c>
      <c r="AL1156" s="7" t="s">
        <v>6012</v>
      </c>
      <c r="AM1156" s="7" t="s">
        <v>109</v>
      </c>
    </row>
    <row r="1157" spans="1:39" x14ac:dyDescent="0.2">
      <c r="A1157">
        <v>1</v>
      </c>
      <c r="B1157">
        <v>1</v>
      </c>
      <c r="G1157" s="7">
        <v>1240</v>
      </c>
      <c r="H1157" s="7" t="s">
        <v>42</v>
      </c>
      <c r="I1157" s="7">
        <v>2040328</v>
      </c>
      <c r="J1157" s="7">
        <v>1247</v>
      </c>
      <c r="K1157" s="7" t="s">
        <v>42</v>
      </c>
      <c r="L1157" s="7">
        <v>35</v>
      </c>
      <c r="M1157" s="7" t="s">
        <v>91</v>
      </c>
      <c r="N1157" s="7">
        <v>2040328</v>
      </c>
      <c r="O1157" s="7" t="s">
        <v>35554</v>
      </c>
      <c r="P1157" s="7" t="s">
        <v>93</v>
      </c>
      <c r="Q1157" s="7" t="s">
        <v>35555</v>
      </c>
      <c r="R1157" s="7" t="s">
        <v>35556</v>
      </c>
      <c r="S1157" s="7"/>
      <c r="T1157" s="7" t="s">
        <v>35557</v>
      </c>
      <c r="U1157" s="7" t="s">
        <v>35558</v>
      </c>
      <c r="V1157" s="7" t="s">
        <v>98</v>
      </c>
      <c r="W1157" s="7" t="s">
        <v>35559</v>
      </c>
      <c r="X1157" s="7"/>
      <c r="Y1157" s="7"/>
      <c r="Z1157" s="7"/>
      <c r="AA1157" s="7" t="s">
        <v>35560</v>
      </c>
      <c r="AB1157" s="7" t="s">
        <v>100</v>
      </c>
      <c r="AC1157" s="7" t="s">
        <v>101</v>
      </c>
      <c r="AD1157" s="7" t="s">
        <v>102</v>
      </c>
      <c r="AE1157" s="7" t="s">
        <v>105</v>
      </c>
      <c r="AF1157" s="7" t="s">
        <v>106</v>
      </c>
      <c r="AG1157" s="7" t="s">
        <v>10166</v>
      </c>
      <c r="AH1157" s="7" t="s">
        <v>10167</v>
      </c>
      <c r="AI1157" s="7" t="s">
        <v>105</v>
      </c>
      <c r="AJ1157" s="7" t="s">
        <v>106</v>
      </c>
      <c r="AK1157" s="7" t="s">
        <v>10166</v>
      </c>
      <c r="AL1157" s="7" t="s">
        <v>10167</v>
      </c>
      <c r="AM1157" s="7" t="s">
        <v>109</v>
      </c>
    </row>
    <row r="1158" spans="1:39" x14ac:dyDescent="0.2">
      <c r="A1158">
        <v>1</v>
      </c>
      <c r="B1158">
        <v>1</v>
      </c>
      <c r="G1158" s="7">
        <v>1241</v>
      </c>
      <c r="H1158" s="7" t="s">
        <v>42</v>
      </c>
      <c r="I1158" s="7">
        <v>2102653</v>
      </c>
      <c r="J1158" s="7">
        <v>1248</v>
      </c>
      <c r="K1158" s="7" t="s">
        <v>42</v>
      </c>
      <c r="L1158" s="7">
        <v>36</v>
      </c>
      <c r="M1158" s="7" t="s">
        <v>91</v>
      </c>
      <c r="N1158" s="7">
        <v>2102653</v>
      </c>
      <c r="O1158" s="7" t="s">
        <v>35561</v>
      </c>
      <c r="P1158" s="7" t="s">
        <v>93</v>
      </c>
      <c r="Q1158" s="7" t="s">
        <v>35562</v>
      </c>
      <c r="R1158" s="7" t="s">
        <v>35563</v>
      </c>
      <c r="S1158" s="7"/>
      <c r="T1158" s="7" t="s">
        <v>35564</v>
      </c>
      <c r="U1158" s="7" t="s">
        <v>35565</v>
      </c>
      <c r="V1158" s="7" t="s">
        <v>98</v>
      </c>
      <c r="W1158" s="7" t="s">
        <v>35566</v>
      </c>
      <c r="X1158" s="7"/>
      <c r="Y1158" s="7"/>
      <c r="Z1158" s="7"/>
      <c r="AA1158" s="7" t="s">
        <v>35567</v>
      </c>
      <c r="AB1158" s="7" t="s">
        <v>100</v>
      </c>
      <c r="AC1158" s="7" t="s">
        <v>101</v>
      </c>
      <c r="AD1158" s="7" t="s">
        <v>102</v>
      </c>
      <c r="AE1158" s="7" t="s">
        <v>19103</v>
      </c>
      <c r="AF1158" s="7" t="s">
        <v>19104</v>
      </c>
      <c r="AG1158" s="7" t="s">
        <v>105</v>
      </c>
      <c r="AH1158" s="7" t="s">
        <v>106</v>
      </c>
      <c r="AI1158" s="7" t="s">
        <v>19103</v>
      </c>
      <c r="AJ1158" s="7" t="s">
        <v>19104</v>
      </c>
      <c r="AK1158" s="7" t="s">
        <v>11082</v>
      </c>
      <c r="AL1158" s="7" t="s">
        <v>11083</v>
      </c>
      <c r="AM1158" s="7" t="s">
        <v>109</v>
      </c>
    </row>
    <row r="1159" spans="1:39" x14ac:dyDescent="0.2">
      <c r="A1159">
        <v>1</v>
      </c>
      <c r="B1159">
        <v>1</v>
      </c>
      <c r="G1159" s="7">
        <v>1242</v>
      </c>
      <c r="H1159" s="7" t="s">
        <v>42</v>
      </c>
      <c r="I1159" s="7">
        <v>2170722</v>
      </c>
      <c r="J1159" s="7">
        <v>1249</v>
      </c>
      <c r="K1159" s="7" t="s">
        <v>42</v>
      </c>
      <c r="L1159" s="7">
        <v>37</v>
      </c>
      <c r="M1159" s="7" t="s">
        <v>91</v>
      </c>
      <c r="N1159" s="7">
        <v>2170722</v>
      </c>
      <c r="O1159" s="7" t="s">
        <v>35568</v>
      </c>
      <c r="P1159" s="7" t="s">
        <v>93</v>
      </c>
      <c r="Q1159" s="7" t="s">
        <v>35569</v>
      </c>
      <c r="R1159" s="7" t="s">
        <v>35570</v>
      </c>
      <c r="S1159" s="7"/>
      <c r="T1159" s="7" t="s">
        <v>35571</v>
      </c>
      <c r="U1159" s="7" t="s">
        <v>35572</v>
      </c>
      <c r="V1159" s="7" t="s">
        <v>98</v>
      </c>
      <c r="W1159" s="7" t="s">
        <v>35573</v>
      </c>
      <c r="X1159" s="7"/>
      <c r="Y1159" s="7"/>
      <c r="Z1159" s="7"/>
      <c r="AA1159" s="7" t="s">
        <v>35574</v>
      </c>
      <c r="AB1159" s="7" t="s">
        <v>100</v>
      </c>
      <c r="AC1159" s="7" t="s">
        <v>101</v>
      </c>
      <c r="AD1159" s="7" t="s">
        <v>102</v>
      </c>
      <c r="AE1159" s="7" t="s">
        <v>105</v>
      </c>
      <c r="AF1159" s="7" t="s">
        <v>106</v>
      </c>
      <c r="AG1159" s="7" t="s">
        <v>105</v>
      </c>
      <c r="AH1159" s="7" t="s">
        <v>106</v>
      </c>
      <c r="AI1159" s="7" t="s">
        <v>545</v>
      </c>
      <c r="AJ1159" s="7" t="s">
        <v>546</v>
      </c>
      <c r="AK1159" s="7" t="s">
        <v>545</v>
      </c>
      <c r="AL1159" s="7" t="s">
        <v>546</v>
      </c>
      <c r="AM1159" s="7" t="s">
        <v>109</v>
      </c>
    </row>
    <row r="1160" spans="1:39" x14ac:dyDescent="0.2">
      <c r="A1160">
        <v>1</v>
      </c>
      <c r="B1160">
        <v>1</v>
      </c>
      <c r="G1160" s="7">
        <v>1243</v>
      </c>
      <c r="H1160" s="7" t="s">
        <v>42</v>
      </c>
      <c r="I1160" s="7">
        <v>2211333</v>
      </c>
      <c r="J1160" s="7">
        <v>1250</v>
      </c>
      <c r="K1160" s="7" t="s">
        <v>42</v>
      </c>
      <c r="L1160" s="7">
        <v>38</v>
      </c>
      <c r="M1160" s="7" t="s">
        <v>91</v>
      </c>
      <c r="N1160" s="7">
        <v>2211333</v>
      </c>
      <c r="O1160" s="7" t="s">
        <v>35575</v>
      </c>
      <c r="P1160" s="7" t="s">
        <v>93</v>
      </c>
      <c r="Q1160" s="7" t="s">
        <v>35576</v>
      </c>
      <c r="R1160" s="7" t="s">
        <v>35577</v>
      </c>
      <c r="S1160" s="7"/>
      <c r="T1160" s="7" t="s">
        <v>35578</v>
      </c>
      <c r="U1160" s="7" t="s">
        <v>35579</v>
      </c>
      <c r="V1160" s="7" t="s">
        <v>98</v>
      </c>
      <c r="W1160" s="7" t="s">
        <v>35580</v>
      </c>
      <c r="X1160" s="7"/>
      <c r="Y1160" s="7"/>
      <c r="Z1160" s="7"/>
      <c r="AA1160" s="7" t="s">
        <v>35581</v>
      </c>
      <c r="AB1160" s="7" t="s">
        <v>100</v>
      </c>
      <c r="AC1160" s="7" t="s">
        <v>101</v>
      </c>
      <c r="AD1160" s="7" t="s">
        <v>102</v>
      </c>
      <c r="AE1160" s="7" t="s">
        <v>105</v>
      </c>
      <c r="AF1160" s="7" t="s">
        <v>106</v>
      </c>
      <c r="AG1160" s="7" t="s">
        <v>105</v>
      </c>
      <c r="AH1160" s="7" t="s">
        <v>106</v>
      </c>
      <c r="AI1160" s="7" t="s">
        <v>4275</v>
      </c>
      <c r="AJ1160" s="7" t="s">
        <v>4276</v>
      </c>
      <c r="AK1160" s="7" t="s">
        <v>4275</v>
      </c>
      <c r="AL1160" s="7" t="s">
        <v>4276</v>
      </c>
      <c r="AM1160" s="7" t="s">
        <v>109</v>
      </c>
    </row>
    <row r="1161" spans="1:39" x14ac:dyDescent="0.2">
      <c r="A1161">
        <v>1</v>
      </c>
      <c r="B1161">
        <v>1</v>
      </c>
      <c r="G1161" s="7">
        <v>1244</v>
      </c>
      <c r="H1161" s="7" t="s">
        <v>42</v>
      </c>
      <c r="I1161" s="7">
        <v>2306363</v>
      </c>
      <c r="J1161" s="7">
        <v>1251</v>
      </c>
      <c r="K1161" s="7" t="s">
        <v>42</v>
      </c>
      <c r="L1161" s="7">
        <v>39</v>
      </c>
      <c r="M1161" s="7" t="s">
        <v>91</v>
      </c>
      <c r="N1161" s="7">
        <v>2306363</v>
      </c>
      <c r="O1161" s="7" t="s">
        <v>35582</v>
      </c>
      <c r="P1161" s="7" t="s">
        <v>93</v>
      </c>
      <c r="Q1161" s="7" t="s">
        <v>35583</v>
      </c>
      <c r="R1161" s="7" t="s">
        <v>35584</v>
      </c>
      <c r="S1161" s="7"/>
      <c r="T1161" s="7" t="s">
        <v>35585</v>
      </c>
      <c r="U1161" s="7" t="s">
        <v>35586</v>
      </c>
      <c r="V1161" s="7" t="s">
        <v>98</v>
      </c>
      <c r="W1161" s="7" t="s">
        <v>35587</v>
      </c>
      <c r="X1161" s="7"/>
      <c r="Y1161" s="7"/>
      <c r="Z1161" s="7"/>
      <c r="AA1161" s="7" t="s">
        <v>35588</v>
      </c>
      <c r="AB1161" s="7" t="s">
        <v>100</v>
      </c>
      <c r="AC1161" s="7" t="s">
        <v>101</v>
      </c>
      <c r="AD1161" s="7" t="s">
        <v>102</v>
      </c>
      <c r="AE1161" s="7" t="s">
        <v>105</v>
      </c>
      <c r="AF1161" s="7" t="s">
        <v>106</v>
      </c>
      <c r="AG1161" s="7" t="s">
        <v>9471</v>
      </c>
      <c r="AH1161" s="7" t="s">
        <v>9472</v>
      </c>
      <c r="AI1161" s="7" t="s">
        <v>9469</v>
      </c>
      <c r="AJ1161" s="7" t="s">
        <v>9470</v>
      </c>
      <c r="AK1161" s="7" t="s">
        <v>9471</v>
      </c>
      <c r="AL1161" s="7" t="s">
        <v>9472</v>
      </c>
      <c r="AM1161" s="7" t="s">
        <v>109</v>
      </c>
    </row>
    <row r="1162" spans="1:39" x14ac:dyDescent="0.2">
      <c r="A1162">
        <v>1</v>
      </c>
      <c r="B1162">
        <v>1</v>
      </c>
      <c r="G1162" s="7">
        <v>1247</v>
      </c>
      <c r="H1162" s="7" t="s">
        <v>42</v>
      </c>
      <c r="I1162" s="7">
        <v>2343824</v>
      </c>
      <c r="J1162" s="7">
        <v>1252</v>
      </c>
      <c r="K1162" s="7" t="s">
        <v>42</v>
      </c>
      <c r="L1162" s="7">
        <v>40</v>
      </c>
      <c r="M1162" s="7" t="s">
        <v>91</v>
      </c>
      <c r="N1162" s="7">
        <v>2343824</v>
      </c>
      <c r="O1162" s="7" t="s">
        <v>35589</v>
      </c>
      <c r="P1162" s="7" t="s">
        <v>93</v>
      </c>
      <c r="Q1162" s="7" t="s">
        <v>35590</v>
      </c>
      <c r="R1162" s="7" t="s">
        <v>35591</v>
      </c>
      <c r="S1162" s="7"/>
      <c r="T1162" s="7" t="s">
        <v>35592</v>
      </c>
      <c r="U1162" s="7" t="s">
        <v>35593</v>
      </c>
      <c r="V1162" s="7" t="s">
        <v>98</v>
      </c>
      <c r="W1162" s="7" t="s">
        <v>35594</v>
      </c>
      <c r="X1162" s="7"/>
      <c r="Y1162" s="7"/>
      <c r="Z1162" s="7"/>
      <c r="AA1162" s="7" t="s">
        <v>35595</v>
      </c>
      <c r="AB1162" s="7" t="s">
        <v>100</v>
      </c>
      <c r="AC1162" s="7" t="s">
        <v>101</v>
      </c>
      <c r="AD1162" s="7" t="s">
        <v>102</v>
      </c>
      <c r="AE1162" s="7" t="s">
        <v>105</v>
      </c>
      <c r="AF1162" s="7" t="s">
        <v>106</v>
      </c>
      <c r="AG1162" s="7" t="s">
        <v>105</v>
      </c>
      <c r="AH1162" s="7" t="s">
        <v>106</v>
      </c>
      <c r="AI1162" s="7" t="s">
        <v>11175</v>
      </c>
      <c r="AJ1162" s="7" t="s">
        <v>11176</v>
      </c>
      <c r="AK1162" s="7" t="s">
        <v>11175</v>
      </c>
      <c r="AL1162" s="7" t="s">
        <v>11176</v>
      </c>
      <c r="AM1162" s="7" t="s">
        <v>109</v>
      </c>
    </row>
    <row r="1163" spans="1:39" x14ac:dyDescent="0.2">
      <c r="A1163">
        <v>1</v>
      </c>
      <c r="B1163">
        <v>1</v>
      </c>
      <c r="G1163" s="7">
        <v>1248</v>
      </c>
      <c r="H1163" s="7" t="s">
        <v>42</v>
      </c>
      <c r="I1163" s="7">
        <v>2359088</v>
      </c>
      <c r="J1163" s="7">
        <v>1253</v>
      </c>
      <c r="K1163" s="7" t="s">
        <v>42</v>
      </c>
      <c r="L1163" s="7">
        <v>41</v>
      </c>
      <c r="M1163" s="7" t="s">
        <v>91</v>
      </c>
      <c r="N1163" s="7">
        <v>2359088</v>
      </c>
      <c r="O1163" s="7" t="s">
        <v>35596</v>
      </c>
      <c r="P1163" s="7" t="s">
        <v>93</v>
      </c>
      <c r="Q1163" s="7" t="s">
        <v>35597</v>
      </c>
      <c r="R1163" s="7" t="s">
        <v>35598</v>
      </c>
      <c r="S1163" s="7"/>
      <c r="T1163" s="7" t="s">
        <v>35599</v>
      </c>
      <c r="U1163" s="7" t="s">
        <v>35600</v>
      </c>
      <c r="V1163" s="7" t="s">
        <v>98</v>
      </c>
      <c r="W1163" s="7" t="s">
        <v>35601</v>
      </c>
      <c r="X1163" s="7"/>
      <c r="Y1163" s="7"/>
      <c r="Z1163" s="7"/>
      <c r="AA1163" s="7" t="s">
        <v>35602</v>
      </c>
      <c r="AB1163" s="7" t="s">
        <v>100</v>
      </c>
      <c r="AC1163" s="7" t="s">
        <v>101</v>
      </c>
      <c r="AD1163" s="7" t="s">
        <v>102</v>
      </c>
      <c r="AE1163" s="7" t="s">
        <v>105</v>
      </c>
      <c r="AF1163" s="7" t="s">
        <v>106</v>
      </c>
      <c r="AG1163" s="7" t="s">
        <v>105</v>
      </c>
      <c r="AH1163" s="7" t="s">
        <v>106</v>
      </c>
      <c r="AI1163" s="7" t="s">
        <v>18369</v>
      </c>
      <c r="AJ1163" s="7" t="s">
        <v>18370</v>
      </c>
      <c r="AK1163" s="7" t="s">
        <v>18369</v>
      </c>
      <c r="AL1163" s="7" t="s">
        <v>18370</v>
      </c>
      <c r="AM1163" s="7" t="s">
        <v>109</v>
      </c>
    </row>
    <row r="1164" spans="1:39" x14ac:dyDescent="0.2">
      <c r="A1164">
        <v>1</v>
      </c>
      <c r="B1164">
        <v>1</v>
      </c>
      <c r="G1164" s="7">
        <v>1249</v>
      </c>
      <c r="H1164" s="7" t="s">
        <v>42</v>
      </c>
      <c r="I1164" s="7">
        <v>2479817</v>
      </c>
      <c r="J1164" s="7">
        <v>1254</v>
      </c>
      <c r="K1164" s="7" t="s">
        <v>42</v>
      </c>
      <c r="L1164" s="7">
        <v>42</v>
      </c>
      <c r="M1164" s="7" t="s">
        <v>91</v>
      </c>
      <c r="N1164" s="7">
        <v>2479817</v>
      </c>
      <c r="O1164" s="7" t="s">
        <v>35603</v>
      </c>
      <c r="P1164" s="7" t="s">
        <v>93</v>
      </c>
      <c r="Q1164" s="7" t="s">
        <v>35604</v>
      </c>
      <c r="R1164" s="7" t="s">
        <v>35605</v>
      </c>
      <c r="S1164" s="7"/>
      <c r="T1164" s="7" t="s">
        <v>35606</v>
      </c>
      <c r="U1164" s="7" t="s">
        <v>35607</v>
      </c>
      <c r="V1164" s="7" t="s">
        <v>98</v>
      </c>
      <c r="W1164" s="7" t="s">
        <v>35608</v>
      </c>
      <c r="X1164" s="7"/>
      <c r="Y1164" s="7"/>
      <c r="Z1164" s="7"/>
      <c r="AA1164" s="7" t="s">
        <v>35609</v>
      </c>
      <c r="AB1164" s="7" t="s">
        <v>100</v>
      </c>
      <c r="AC1164" s="7" t="s">
        <v>101</v>
      </c>
      <c r="AD1164" s="7" t="s">
        <v>102</v>
      </c>
      <c r="AE1164" s="7" t="s">
        <v>105</v>
      </c>
      <c r="AF1164" s="7" t="s">
        <v>106</v>
      </c>
      <c r="AG1164" s="7" t="s">
        <v>6891</v>
      </c>
      <c r="AH1164" s="7" t="s">
        <v>6892</v>
      </c>
      <c r="AI1164" s="7" t="s">
        <v>34267</v>
      </c>
      <c r="AJ1164" s="7" t="s">
        <v>34268</v>
      </c>
      <c r="AK1164" s="7" t="s">
        <v>6891</v>
      </c>
      <c r="AL1164" s="7" t="s">
        <v>6892</v>
      </c>
      <c r="AM1164" s="7" t="s">
        <v>109</v>
      </c>
    </row>
    <row r="1165" spans="1:39" x14ac:dyDescent="0.2">
      <c r="A1165">
        <v>1</v>
      </c>
      <c r="B1165">
        <v>1</v>
      </c>
      <c r="G1165" s="7">
        <v>1250</v>
      </c>
      <c r="H1165" s="7" t="s">
        <v>42</v>
      </c>
      <c r="I1165" s="7">
        <v>2538093</v>
      </c>
      <c r="J1165" s="7">
        <v>1255</v>
      </c>
      <c r="K1165" s="7" t="s">
        <v>42</v>
      </c>
      <c r="L1165" s="7">
        <v>43</v>
      </c>
      <c r="M1165" s="7" t="s">
        <v>91</v>
      </c>
      <c r="N1165" s="7">
        <v>2538093</v>
      </c>
      <c r="O1165" s="7" t="s">
        <v>35610</v>
      </c>
      <c r="P1165" s="7" t="s">
        <v>93</v>
      </c>
      <c r="Q1165" s="7" t="s">
        <v>35611</v>
      </c>
      <c r="R1165" s="7" t="s">
        <v>35612</v>
      </c>
      <c r="S1165" s="7"/>
      <c r="T1165" s="7" t="s">
        <v>35613</v>
      </c>
      <c r="U1165" s="7" t="s">
        <v>35614</v>
      </c>
      <c r="V1165" s="7" t="s">
        <v>98</v>
      </c>
      <c r="W1165" s="7" t="s">
        <v>35615</v>
      </c>
      <c r="X1165" s="7"/>
      <c r="Y1165" s="7"/>
      <c r="Z1165" s="7"/>
      <c r="AA1165" s="7" t="s">
        <v>35616</v>
      </c>
      <c r="AB1165" s="7" t="s">
        <v>100</v>
      </c>
      <c r="AC1165" s="7" t="s">
        <v>101</v>
      </c>
      <c r="AD1165" s="7" t="s">
        <v>102</v>
      </c>
      <c r="AE1165" s="7" t="s">
        <v>105</v>
      </c>
      <c r="AF1165" s="7" t="s">
        <v>106</v>
      </c>
      <c r="AG1165" s="7" t="s">
        <v>105</v>
      </c>
      <c r="AH1165" s="7" t="s">
        <v>106</v>
      </c>
      <c r="AI1165" s="7" t="s">
        <v>105</v>
      </c>
      <c r="AJ1165" s="7" t="s">
        <v>106</v>
      </c>
      <c r="AK1165" s="7" t="s">
        <v>35617</v>
      </c>
      <c r="AL1165" s="7" t="s">
        <v>35618</v>
      </c>
      <c r="AM1165" s="7" t="s">
        <v>109</v>
      </c>
    </row>
    <row r="1166" spans="1:39" x14ac:dyDescent="0.2">
      <c r="A1166">
        <v>1</v>
      </c>
      <c r="B1166">
        <v>1</v>
      </c>
      <c r="G1166" s="7">
        <v>1251</v>
      </c>
      <c r="H1166" s="7" t="s">
        <v>42</v>
      </c>
      <c r="I1166" s="7">
        <v>2559959</v>
      </c>
      <c r="J1166" s="7">
        <v>1256</v>
      </c>
      <c r="K1166" s="7" t="s">
        <v>42</v>
      </c>
      <c r="L1166" s="7">
        <v>44</v>
      </c>
      <c r="M1166" s="7" t="s">
        <v>91</v>
      </c>
      <c r="N1166" s="7">
        <v>2559959</v>
      </c>
      <c r="O1166" s="7" t="s">
        <v>35619</v>
      </c>
      <c r="P1166" s="7" t="s">
        <v>93</v>
      </c>
      <c r="Q1166" s="7" t="s">
        <v>35620</v>
      </c>
      <c r="R1166" s="7" t="s">
        <v>35621</v>
      </c>
      <c r="S1166" s="7"/>
      <c r="T1166" s="7" t="s">
        <v>35622</v>
      </c>
      <c r="U1166" s="7" t="s">
        <v>35623</v>
      </c>
      <c r="V1166" s="7" t="s">
        <v>98</v>
      </c>
      <c r="W1166" s="7" t="s">
        <v>35624</v>
      </c>
      <c r="X1166" s="7"/>
      <c r="Y1166" s="7"/>
      <c r="Z1166" s="7"/>
      <c r="AA1166" s="7" t="s">
        <v>35625</v>
      </c>
      <c r="AB1166" s="7" t="s">
        <v>100</v>
      </c>
      <c r="AC1166" s="7" t="s">
        <v>101</v>
      </c>
      <c r="AD1166" s="7" t="s">
        <v>102</v>
      </c>
      <c r="AE1166" s="7" t="s">
        <v>105</v>
      </c>
      <c r="AF1166" s="7" t="s">
        <v>106</v>
      </c>
      <c r="AG1166" s="7" t="s">
        <v>105</v>
      </c>
      <c r="AH1166" s="7" t="s">
        <v>106</v>
      </c>
      <c r="AI1166" s="7" t="s">
        <v>105</v>
      </c>
      <c r="AJ1166" s="7" t="s">
        <v>106</v>
      </c>
      <c r="AK1166" s="7" t="s">
        <v>7802</v>
      </c>
      <c r="AL1166" s="7" t="s">
        <v>7803</v>
      </c>
      <c r="AM1166" s="7" t="s">
        <v>109</v>
      </c>
    </row>
    <row r="1167" spans="1:39" x14ac:dyDescent="0.2">
      <c r="A1167">
        <v>1</v>
      </c>
      <c r="B1167">
        <v>1</v>
      </c>
      <c r="G1167" s="7">
        <v>1252</v>
      </c>
      <c r="H1167" s="7" t="s">
        <v>42</v>
      </c>
      <c r="I1167" s="7">
        <v>2593286</v>
      </c>
      <c r="J1167" s="7">
        <v>1257</v>
      </c>
      <c r="K1167" s="7" t="s">
        <v>42</v>
      </c>
      <c r="L1167" s="7">
        <v>45</v>
      </c>
      <c r="M1167" s="7" t="s">
        <v>91</v>
      </c>
      <c r="N1167" s="7">
        <v>2593286</v>
      </c>
      <c r="O1167" s="7" t="s">
        <v>35626</v>
      </c>
      <c r="P1167" s="7" t="s">
        <v>93</v>
      </c>
      <c r="Q1167" s="7" t="s">
        <v>35627</v>
      </c>
      <c r="R1167" s="7" t="s">
        <v>35628</v>
      </c>
      <c r="S1167" s="7"/>
      <c r="T1167" s="7" t="s">
        <v>35629</v>
      </c>
      <c r="U1167" s="7" t="s">
        <v>35630</v>
      </c>
      <c r="V1167" s="7" t="s">
        <v>98</v>
      </c>
      <c r="W1167" s="7" t="s">
        <v>35631</v>
      </c>
      <c r="X1167" s="7"/>
      <c r="Y1167" s="7"/>
      <c r="Z1167" s="7"/>
      <c r="AA1167" s="7" t="s">
        <v>35632</v>
      </c>
      <c r="AB1167" s="7" t="s">
        <v>100</v>
      </c>
      <c r="AC1167" s="7" t="s">
        <v>101</v>
      </c>
      <c r="AD1167" s="7" t="s">
        <v>102</v>
      </c>
      <c r="AE1167" s="7" t="s">
        <v>105</v>
      </c>
      <c r="AF1167" s="7" t="s">
        <v>106</v>
      </c>
      <c r="AG1167" s="7" t="s">
        <v>31408</v>
      </c>
      <c r="AH1167" s="7" t="s">
        <v>31409</v>
      </c>
      <c r="AI1167" s="7" t="s">
        <v>35633</v>
      </c>
      <c r="AJ1167" s="7" t="s">
        <v>35634</v>
      </c>
      <c r="AK1167" s="7" t="s">
        <v>31408</v>
      </c>
      <c r="AL1167" s="7" t="s">
        <v>31409</v>
      </c>
      <c r="AM1167" s="7" t="s">
        <v>109</v>
      </c>
    </row>
    <row r="1168" spans="1:39" x14ac:dyDescent="0.2">
      <c r="A1168">
        <v>1</v>
      </c>
      <c r="B1168">
        <v>1</v>
      </c>
      <c r="G1168" s="7">
        <v>1253</v>
      </c>
      <c r="H1168" s="7" t="s">
        <v>42</v>
      </c>
      <c r="I1168" s="7">
        <v>2599477</v>
      </c>
      <c r="J1168" s="7">
        <v>1258</v>
      </c>
      <c r="K1168" s="7" t="s">
        <v>42</v>
      </c>
      <c r="L1168" s="7">
        <v>46</v>
      </c>
      <c r="M1168" s="7" t="s">
        <v>91</v>
      </c>
      <c r="N1168" s="7">
        <v>2599477</v>
      </c>
      <c r="O1168" s="7" t="s">
        <v>35635</v>
      </c>
      <c r="P1168" s="7" t="s">
        <v>93</v>
      </c>
      <c r="Q1168" s="7" t="s">
        <v>35636</v>
      </c>
      <c r="R1168" s="7" t="s">
        <v>35637</v>
      </c>
      <c r="S1168" s="7"/>
      <c r="T1168" s="7" t="s">
        <v>35638</v>
      </c>
      <c r="U1168" s="7" t="s">
        <v>35639</v>
      </c>
      <c r="V1168" s="7" t="s">
        <v>98</v>
      </c>
      <c r="W1168" s="7" t="s">
        <v>35640</v>
      </c>
      <c r="X1168" s="7"/>
      <c r="Y1168" s="7"/>
      <c r="Z1168" s="7"/>
      <c r="AA1168" s="7" t="s">
        <v>35641</v>
      </c>
      <c r="AB1168" s="7" t="s">
        <v>100</v>
      </c>
      <c r="AC1168" s="7" t="s">
        <v>101</v>
      </c>
      <c r="AD1168" s="7" t="s">
        <v>102</v>
      </c>
      <c r="AE1168" s="7" t="s">
        <v>7818</v>
      </c>
      <c r="AF1168" s="7" t="s">
        <v>7819</v>
      </c>
      <c r="AG1168" s="7" t="s">
        <v>15245</v>
      </c>
      <c r="AH1168" s="7" t="s">
        <v>15246</v>
      </c>
      <c r="AI1168" s="7" t="s">
        <v>7818</v>
      </c>
      <c r="AJ1168" s="7" t="s">
        <v>7819</v>
      </c>
      <c r="AK1168" s="7" t="s">
        <v>15245</v>
      </c>
      <c r="AL1168" s="7" t="s">
        <v>15246</v>
      </c>
      <c r="AM1168" s="7" t="s">
        <v>109</v>
      </c>
    </row>
    <row r="1169" spans="1:39" x14ac:dyDescent="0.2">
      <c r="A1169">
        <v>1</v>
      </c>
      <c r="B1169">
        <v>1</v>
      </c>
      <c r="G1169" s="7">
        <v>1254</v>
      </c>
      <c r="H1169" s="7" t="s">
        <v>42</v>
      </c>
      <c r="I1169" s="7">
        <v>2709452</v>
      </c>
      <c r="J1169" s="7">
        <v>1259</v>
      </c>
      <c r="K1169" s="7" t="s">
        <v>42</v>
      </c>
      <c r="L1169" s="7">
        <v>47</v>
      </c>
      <c r="M1169" s="7" t="s">
        <v>91</v>
      </c>
      <c r="N1169" s="7">
        <v>2709452</v>
      </c>
      <c r="O1169" s="7" t="s">
        <v>35642</v>
      </c>
      <c r="P1169" s="7" t="s">
        <v>93</v>
      </c>
      <c r="Q1169" s="7" t="s">
        <v>35643</v>
      </c>
      <c r="R1169" s="7" t="s">
        <v>35644</v>
      </c>
      <c r="S1169" s="7"/>
      <c r="T1169" s="7" t="s">
        <v>35645</v>
      </c>
      <c r="U1169" s="7" t="s">
        <v>35646</v>
      </c>
      <c r="V1169" s="7" t="s">
        <v>98</v>
      </c>
      <c r="W1169" s="7" t="s">
        <v>35647</v>
      </c>
      <c r="X1169" s="7"/>
      <c r="Y1169" s="7"/>
      <c r="Z1169" s="7"/>
      <c r="AA1169" s="7" t="s">
        <v>35648</v>
      </c>
      <c r="AB1169" s="7" t="s">
        <v>100</v>
      </c>
      <c r="AC1169" s="7" t="s">
        <v>101</v>
      </c>
      <c r="AD1169" s="7" t="s">
        <v>102</v>
      </c>
      <c r="AE1169" s="7" t="s">
        <v>31473</v>
      </c>
      <c r="AF1169" s="7" t="s">
        <v>31474</v>
      </c>
      <c r="AG1169" s="7" t="s">
        <v>1541</v>
      </c>
      <c r="AH1169" s="7" t="s">
        <v>1542</v>
      </c>
      <c r="AI1169" s="7" t="s">
        <v>31473</v>
      </c>
      <c r="AJ1169" s="7" t="s">
        <v>31474</v>
      </c>
      <c r="AK1169" s="7" t="s">
        <v>1541</v>
      </c>
      <c r="AL1169" s="7" t="s">
        <v>1542</v>
      </c>
      <c r="AM1169" s="7" t="s">
        <v>109</v>
      </c>
    </row>
    <row r="1170" spans="1:39" x14ac:dyDescent="0.2">
      <c r="A1170">
        <v>1</v>
      </c>
      <c r="B1170">
        <v>1</v>
      </c>
      <c r="G1170" s="7">
        <v>1255</v>
      </c>
      <c r="H1170" s="7" t="s">
        <v>42</v>
      </c>
      <c r="I1170" s="7">
        <v>2716245</v>
      </c>
      <c r="J1170" s="7">
        <v>1260</v>
      </c>
      <c r="K1170" s="7" t="s">
        <v>42</v>
      </c>
      <c r="L1170" s="7">
        <v>48</v>
      </c>
      <c r="M1170" s="7" t="s">
        <v>91</v>
      </c>
      <c r="N1170" s="7">
        <v>2716245</v>
      </c>
      <c r="O1170" s="7" t="s">
        <v>35649</v>
      </c>
      <c r="P1170" s="7" t="s">
        <v>93</v>
      </c>
      <c r="Q1170" s="7" t="s">
        <v>35650</v>
      </c>
      <c r="R1170" s="7" t="s">
        <v>35651</v>
      </c>
      <c r="S1170" s="7"/>
      <c r="T1170" s="7" t="s">
        <v>35652</v>
      </c>
      <c r="U1170" s="7" t="s">
        <v>35653</v>
      </c>
      <c r="V1170" s="7" t="s">
        <v>98</v>
      </c>
      <c r="W1170" s="7" t="s">
        <v>35654</v>
      </c>
      <c r="X1170" s="7"/>
      <c r="Y1170" s="7"/>
      <c r="Z1170" s="7"/>
      <c r="AA1170" s="7" t="s">
        <v>15273</v>
      </c>
      <c r="AB1170" s="7" t="s">
        <v>100</v>
      </c>
      <c r="AC1170" s="7" t="s">
        <v>101</v>
      </c>
      <c r="AD1170" s="7" t="s">
        <v>102</v>
      </c>
      <c r="AE1170" s="7" t="s">
        <v>105</v>
      </c>
      <c r="AF1170" s="7" t="s">
        <v>106</v>
      </c>
      <c r="AG1170" s="7" t="s">
        <v>105</v>
      </c>
      <c r="AH1170" s="7" t="s">
        <v>106</v>
      </c>
      <c r="AI1170" s="7" t="s">
        <v>1550</v>
      </c>
      <c r="AJ1170" s="7" t="s">
        <v>1551</v>
      </c>
      <c r="AK1170" s="7" t="s">
        <v>1550</v>
      </c>
      <c r="AL1170" s="7" t="s">
        <v>1551</v>
      </c>
      <c r="AM1170" s="7" t="s">
        <v>109</v>
      </c>
    </row>
    <row r="1171" spans="1:39" x14ac:dyDescent="0.2">
      <c r="A1171">
        <v>1</v>
      </c>
      <c r="B1171">
        <v>1</v>
      </c>
      <c r="G1171" s="7">
        <v>1256</v>
      </c>
      <c r="H1171" s="7" t="s">
        <v>42</v>
      </c>
      <c r="I1171" s="7">
        <v>2718022</v>
      </c>
      <c r="J1171" s="7">
        <v>1261</v>
      </c>
      <c r="K1171" s="7" t="s">
        <v>42</v>
      </c>
      <c r="L1171" s="7">
        <v>49</v>
      </c>
      <c r="M1171" s="7" t="s">
        <v>91</v>
      </c>
      <c r="N1171" s="7">
        <v>2718022</v>
      </c>
      <c r="O1171" s="7" t="s">
        <v>35655</v>
      </c>
      <c r="P1171" s="7" t="s">
        <v>93</v>
      </c>
      <c r="Q1171" s="7" t="s">
        <v>35656</v>
      </c>
      <c r="R1171" s="7" t="s">
        <v>35657</v>
      </c>
      <c r="S1171" s="7"/>
      <c r="T1171" s="7" t="s">
        <v>35658</v>
      </c>
      <c r="U1171" s="7" t="s">
        <v>35659</v>
      </c>
      <c r="V1171" s="7" t="s">
        <v>98</v>
      </c>
      <c r="W1171" s="7" t="s">
        <v>35660</v>
      </c>
      <c r="X1171" s="7"/>
      <c r="Y1171" s="7"/>
      <c r="Z1171" s="7"/>
      <c r="AA1171" s="7" t="s">
        <v>35661</v>
      </c>
      <c r="AB1171" s="7" t="s">
        <v>100</v>
      </c>
      <c r="AC1171" s="7" t="s">
        <v>101</v>
      </c>
      <c r="AD1171" s="7" t="s">
        <v>102</v>
      </c>
      <c r="AE1171" s="7" t="s">
        <v>105</v>
      </c>
      <c r="AF1171" s="7" t="s">
        <v>106</v>
      </c>
      <c r="AG1171" s="7" t="s">
        <v>105</v>
      </c>
      <c r="AH1171" s="7" t="s">
        <v>106</v>
      </c>
      <c r="AI1171" s="7" t="s">
        <v>1550</v>
      </c>
      <c r="AJ1171" s="7" t="s">
        <v>1551</v>
      </c>
      <c r="AK1171" s="7" t="s">
        <v>1550</v>
      </c>
      <c r="AL1171" s="7" t="s">
        <v>1551</v>
      </c>
      <c r="AM1171" s="7" t="s">
        <v>109</v>
      </c>
    </row>
    <row r="1172" spans="1:39" x14ac:dyDescent="0.2">
      <c r="A1172">
        <v>1</v>
      </c>
      <c r="B1172">
        <v>1</v>
      </c>
      <c r="G1172" s="7">
        <v>1257</v>
      </c>
      <c r="H1172" s="7" t="s">
        <v>42</v>
      </c>
      <c r="I1172" s="7">
        <v>2768784</v>
      </c>
      <c r="J1172" s="7">
        <v>1262</v>
      </c>
      <c r="K1172" s="7" t="s">
        <v>42</v>
      </c>
      <c r="L1172" s="7">
        <v>50</v>
      </c>
      <c r="M1172" s="7" t="s">
        <v>91</v>
      </c>
      <c r="N1172" s="7">
        <v>2768784</v>
      </c>
      <c r="O1172" s="7" t="s">
        <v>35662</v>
      </c>
      <c r="P1172" s="7" t="s">
        <v>93</v>
      </c>
      <c r="Q1172" s="7" t="s">
        <v>35663</v>
      </c>
      <c r="R1172" s="7" t="s">
        <v>35664</v>
      </c>
      <c r="S1172" s="7"/>
      <c r="T1172" s="7" t="s">
        <v>35665</v>
      </c>
      <c r="U1172" s="7" t="s">
        <v>35666</v>
      </c>
      <c r="V1172" s="7" t="s">
        <v>98</v>
      </c>
      <c r="W1172" s="7" t="s">
        <v>35667</v>
      </c>
      <c r="X1172" s="7"/>
      <c r="Y1172" s="7"/>
      <c r="Z1172" s="7"/>
      <c r="AA1172" s="7" t="s">
        <v>35668</v>
      </c>
      <c r="AB1172" s="7" t="s">
        <v>100</v>
      </c>
      <c r="AC1172" s="7" t="s">
        <v>101</v>
      </c>
      <c r="AD1172" s="7" t="s">
        <v>102</v>
      </c>
      <c r="AE1172" s="7" t="s">
        <v>35669</v>
      </c>
      <c r="AF1172" s="7" t="s">
        <v>35670</v>
      </c>
      <c r="AG1172" s="7" t="s">
        <v>13688</v>
      </c>
      <c r="AH1172" s="7" t="s">
        <v>13689</v>
      </c>
      <c r="AI1172" s="7" t="s">
        <v>35669</v>
      </c>
      <c r="AJ1172" s="7" t="s">
        <v>35670</v>
      </c>
      <c r="AK1172" s="7" t="s">
        <v>13688</v>
      </c>
      <c r="AL1172" s="7" t="s">
        <v>13689</v>
      </c>
      <c r="AM1172" s="7" t="s">
        <v>109</v>
      </c>
    </row>
    <row r="1173" spans="1:39" x14ac:dyDescent="0.2">
      <c r="A1173">
        <v>1</v>
      </c>
      <c r="B1173">
        <v>1</v>
      </c>
      <c r="G1173" s="7">
        <v>1258</v>
      </c>
      <c r="H1173" s="7" t="s">
        <v>42</v>
      </c>
      <c r="I1173" s="7">
        <v>2803693</v>
      </c>
      <c r="J1173" s="7">
        <v>1263</v>
      </c>
      <c r="K1173" s="7" t="s">
        <v>42</v>
      </c>
      <c r="L1173" s="7">
        <v>51</v>
      </c>
      <c r="M1173" s="7" t="s">
        <v>91</v>
      </c>
      <c r="N1173" s="7">
        <v>2803693</v>
      </c>
      <c r="O1173" s="7" t="s">
        <v>35671</v>
      </c>
      <c r="P1173" s="7" t="s">
        <v>93</v>
      </c>
      <c r="Q1173" s="7" t="s">
        <v>35672</v>
      </c>
      <c r="R1173" s="7" t="s">
        <v>35673</v>
      </c>
      <c r="S1173" s="7"/>
      <c r="T1173" s="7" t="s">
        <v>35674</v>
      </c>
      <c r="U1173" s="7" t="s">
        <v>35675</v>
      </c>
      <c r="V1173" s="7" t="s">
        <v>98</v>
      </c>
      <c r="W1173" s="7" t="s">
        <v>35676</v>
      </c>
      <c r="X1173" s="7"/>
      <c r="Y1173" s="7"/>
      <c r="Z1173" s="7"/>
      <c r="AA1173" s="7" t="s">
        <v>35677</v>
      </c>
      <c r="AB1173" s="7" t="s">
        <v>100</v>
      </c>
      <c r="AC1173" s="7" t="s">
        <v>101</v>
      </c>
      <c r="AD1173" s="7" t="s">
        <v>102</v>
      </c>
      <c r="AE1173" s="7" t="s">
        <v>105</v>
      </c>
      <c r="AF1173" s="7" t="s">
        <v>106</v>
      </c>
      <c r="AG1173" s="7" t="s">
        <v>35678</v>
      </c>
      <c r="AH1173" s="7" t="s">
        <v>35679</v>
      </c>
      <c r="AI1173" s="7" t="s">
        <v>22995</v>
      </c>
      <c r="AJ1173" s="7" t="s">
        <v>22996</v>
      </c>
      <c r="AK1173" s="7" t="s">
        <v>35678</v>
      </c>
      <c r="AL1173" s="7" t="s">
        <v>35679</v>
      </c>
      <c r="AM1173" s="7" t="s">
        <v>109</v>
      </c>
    </row>
    <row r="1174" spans="1:39" x14ac:dyDescent="0.2">
      <c r="A1174">
        <v>1</v>
      </c>
      <c r="B1174">
        <v>1</v>
      </c>
      <c r="G1174" s="7">
        <v>1259</v>
      </c>
      <c r="H1174" s="7" t="s">
        <v>42</v>
      </c>
      <c r="I1174" s="7">
        <v>2900218</v>
      </c>
      <c r="J1174" s="7">
        <v>1264</v>
      </c>
      <c r="K1174" s="7" t="s">
        <v>42</v>
      </c>
      <c r="L1174" s="7">
        <v>52</v>
      </c>
      <c r="M1174" s="7" t="s">
        <v>91</v>
      </c>
      <c r="N1174" s="7">
        <v>2900218</v>
      </c>
      <c r="O1174" s="7" t="s">
        <v>35680</v>
      </c>
      <c r="P1174" s="7" t="s">
        <v>93</v>
      </c>
      <c r="Q1174" s="7" t="s">
        <v>35681</v>
      </c>
      <c r="R1174" s="7" t="s">
        <v>35682</v>
      </c>
      <c r="S1174" s="7"/>
      <c r="T1174" s="7" t="s">
        <v>35683</v>
      </c>
      <c r="U1174" s="7" t="s">
        <v>35684</v>
      </c>
      <c r="V1174" s="7" t="s">
        <v>98</v>
      </c>
      <c r="W1174" s="7" t="s">
        <v>35685</v>
      </c>
      <c r="X1174" s="7"/>
      <c r="Y1174" s="7"/>
      <c r="Z1174" s="7"/>
      <c r="AA1174" s="7" t="s">
        <v>35686</v>
      </c>
      <c r="AB1174" s="7" t="s">
        <v>100</v>
      </c>
      <c r="AC1174" s="7" t="s">
        <v>101</v>
      </c>
      <c r="AD1174" s="7" t="s">
        <v>102</v>
      </c>
      <c r="AE1174" s="7" t="s">
        <v>35687</v>
      </c>
      <c r="AF1174" s="7" t="s">
        <v>35688</v>
      </c>
      <c r="AG1174" s="7" t="s">
        <v>35014</v>
      </c>
      <c r="AH1174" s="7" t="s">
        <v>35015</v>
      </c>
      <c r="AI1174" s="7" t="s">
        <v>35687</v>
      </c>
      <c r="AJ1174" s="7" t="s">
        <v>35688</v>
      </c>
      <c r="AK1174" s="7" t="s">
        <v>35014</v>
      </c>
      <c r="AL1174" s="7" t="s">
        <v>35015</v>
      </c>
      <c r="AM1174" s="7" t="s">
        <v>109</v>
      </c>
    </row>
    <row r="1175" spans="1:39" x14ac:dyDescent="0.2">
      <c r="A1175">
        <v>1</v>
      </c>
      <c r="B1175">
        <v>1</v>
      </c>
      <c r="G1175" s="7">
        <v>1260</v>
      </c>
      <c r="H1175" s="7" t="s">
        <v>42</v>
      </c>
      <c r="I1175" s="7">
        <v>2917076</v>
      </c>
      <c r="J1175" s="7">
        <v>1265</v>
      </c>
      <c r="K1175" s="7" t="s">
        <v>42</v>
      </c>
      <c r="L1175" s="7">
        <v>53</v>
      </c>
      <c r="M1175" s="7" t="s">
        <v>91</v>
      </c>
      <c r="N1175" s="7">
        <v>2917076</v>
      </c>
      <c r="O1175" s="7" t="s">
        <v>35689</v>
      </c>
      <c r="P1175" s="7" t="s">
        <v>93</v>
      </c>
      <c r="Q1175" s="7" t="s">
        <v>35690</v>
      </c>
      <c r="R1175" s="7" t="s">
        <v>35691</v>
      </c>
      <c r="S1175" s="7"/>
      <c r="T1175" s="7" t="s">
        <v>35692</v>
      </c>
      <c r="U1175" s="7" t="s">
        <v>35693</v>
      </c>
      <c r="V1175" s="7" t="s">
        <v>98</v>
      </c>
      <c r="W1175" s="7" t="s">
        <v>35694</v>
      </c>
      <c r="X1175" s="7"/>
      <c r="Y1175" s="7"/>
      <c r="Z1175" s="7"/>
      <c r="AA1175" s="7" t="s">
        <v>35695</v>
      </c>
      <c r="AB1175" s="7" t="s">
        <v>100</v>
      </c>
      <c r="AC1175" s="7" t="s">
        <v>101</v>
      </c>
      <c r="AD1175" s="7" t="s">
        <v>102</v>
      </c>
      <c r="AE1175" s="7" t="s">
        <v>14540</v>
      </c>
      <c r="AF1175" s="7" t="s">
        <v>14541</v>
      </c>
      <c r="AG1175" s="7" t="s">
        <v>105</v>
      </c>
      <c r="AH1175" s="7" t="s">
        <v>106</v>
      </c>
      <c r="AI1175" s="7" t="s">
        <v>14540</v>
      </c>
      <c r="AJ1175" s="7" t="s">
        <v>14541</v>
      </c>
      <c r="AK1175" s="7" t="s">
        <v>14542</v>
      </c>
      <c r="AL1175" s="7" t="s">
        <v>14543</v>
      </c>
      <c r="AM1175" s="7" t="s">
        <v>109</v>
      </c>
    </row>
    <row r="1176" spans="1:39" x14ac:dyDescent="0.2">
      <c r="A1176">
        <v>1</v>
      </c>
      <c r="B1176">
        <v>1</v>
      </c>
      <c r="G1176" s="7">
        <v>1261</v>
      </c>
      <c r="H1176" s="7" t="s">
        <v>42</v>
      </c>
      <c r="I1176" s="7">
        <v>2931047</v>
      </c>
      <c r="J1176" s="7">
        <v>1266</v>
      </c>
      <c r="K1176" s="7" t="s">
        <v>42</v>
      </c>
      <c r="L1176" s="7">
        <v>54</v>
      </c>
      <c r="M1176" s="7" t="s">
        <v>91</v>
      </c>
      <c r="N1176" s="7">
        <v>2931047</v>
      </c>
      <c r="O1176" s="7" t="s">
        <v>35696</v>
      </c>
      <c r="P1176" s="7" t="s">
        <v>93</v>
      </c>
      <c r="Q1176" s="7" t="s">
        <v>35697</v>
      </c>
      <c r="R1176" s="7" t="s">
        <v>35698</v>
      </c>
      <c r="S1176" s="7"/>
      <c r="T1176" s="7" t="s">
        <v>35699</v>
      </c>
      <c r="U1176" s="7" t="s">
        <v>35700</v>
      </c>
      <c r="V1176" s="7" t="s">
        <v>98</v>
      </c>
      <c r="W1176" s="7" t="s">
        <v>35701</v>
      </c>
      <c r="X1176" s="7"/>
      <c r="Y1176" s="7"/>
      <c r="Z1176" s="7"/>
      <c r="AA1176" s="7" t="s">
        <v>35702</v>
      </c>
      <c r="AB1176" s="7" t="s">
        <v>100</v>
      </c>
      <c r="AC1176" s="7" t="s">
        <v>101</v>
      </c>
      <c r="AD1176" s="7" t="s">
        <v>102</v>
      </c>
      <c r="AE1176" s="7" t="s">
        <v>105</v>
      </c>
      <c r="AF1176" s="7" t="s">
        <v>106</v>
      </c>
      <c r="AG1176" s="7" t="s">
        <v>105</v>
      </c>
      <c r="AH1176" s="7" t="s">
        <v>106</v>
      </c>
      <c r="AI1176" s="7" t="s">
        <v>7881</v>
      </c>
      <c r="AJ1176" s="7" t="s">
        <v>7882</v>
      </c>
      <c r="AK1176" s="7" t="s">
        <v>7881</v>
      </c>
      <c r="AL1176" s="7" t="s">
        <v>7882</v>
      </c>
      <c r="AM1176" s="7" t="s">
        <v>109</v>
      </c>
    </row>
    <row r="1177" spans="1:39" x14ac:dyDescent="0.2">
      <c r="A1177">
        <v>1</v>
      </c>
      <c r="B1177">
        <v>1</v>
      </c>
      <c r="G1177" s="7">
        <v>1262</v>
      </c>
      <c r="H1177" s="7" t="s">
        <v>42</v>
      </c>
      <c r="I1177" s="7">
        <v>3050072</v>
      </c>
      <c r="J1177" s="7">
        <v>1267</v>
      </c>
      <c r="K1177" s="7" t="s">
        <v>42</v>
      </c>
      <c r="L1177" s="7">
        <v>55</v>
      </c>
      <c r="M1177" s="7" t="s">
        <v>91</v>
      </c>
      <c r="N1177" s="7">
        <v>3050072</v>
      </c>
      <c r="O1177" s="7" t="s">
        <v>35703</v>
      </c>
      <c r="P1177" s="7" t="s">
        <v>93</v>
      </c>
      <c r="Q1177" s="7" t="s">
        <v>35704</v>
      </c>
      <c r="R1177" s="7" t="s">
        <v>35705</v>
      </c>
      <c r="S1177" s="7"/>
      <c r="T1177" s="7" t="s">
        <v>35706</v>
      </c>
      <c r="U1177" s="7" t="s">
        <v>35707</v>
      </c>
      <c r="V1177" s="7" t="s">
        <v>98</v>
      </c>
      <c r="W1177" s="7" t="s">
        <v>35708</v>
      </c>
      <c r="X1177" s="7"/>
      <c r="Y1177" s="7"/>
      <c r="Z1177" s="7"/>
      <c r="AA1177" s="7" t="s">
        <v>35709</v>
      </c>
      <c r="AB1177" s="7" t="s">
        <v>100</v>
      </c>
      <c r="AC1177" s="7" t="s">
        <v>101</v>
      </c>
      <c r="AD1177" s="7" t="s">
        <v>102</v>
      </c>
      <c r="AE1177" s="7" t="s">
        <v>105</v>
      </c>
      <c r="AF1177" s="7" t="s">
        <v>106</v>
      </c>
      <c r="AG1177" s="7" t="s">
        <v>105</v>
      </c>
      <c r="AH1177" s="7" t="s">
        <v>106</v>
      </c>
      <c r="AI1177" s="7" t="s">
        <v>10356</v>
      </c>
      <c r="AJ1177" s="7" t="s">
        <v>10357</v>
      </c>
      <c r="AK1177" s="7" t="s">
        <v>105</v>
      </c>
      <c r="AL1177" s="7" t="s">
        <v>106</v>
      </c>
      <c r="AM1177" s="7" t="s">
        <v>109</v>
      </c>
    </row>
    <row r="1178" spans="1:39" x14ac:dyDescent="0.2">
      <c r="A1178">
        <v>1</v>
      </c>
      <c r="B1178">
        <v>1</v>
      </c>
      <c r="G1178" s="7">
        <v>1263</v>
      </c>
      <c r="H1178" s="7" t="s">
        <v>42</v>
      </c>
      <c r="I1178" s="7">
        <v>3058911</v>
      </c>
      <c r="J1178" s="7">
        <v>1268</v>
      </c>
      <c r="K1178" s="7" t="s">
        <v>42</v>
      </c>
      <c r="L1178" s="7">
        <v>56</v>
      </c>
      <c r="M1178" s="7" t="s">
        <v>91</v>
      </c>
      <c r="N1178" s="7">
        <v>3058911</v>
      </c>
      <c r="O1178" s="7" t="s">
        <v>35710</v>
      </c>
      <c r="P1178" s="7" t="s">
        <v>93</v>
      </c>
      <c r="Q1178" s="7" t="s">
        <v>35711</v>
      </c>
      <c r="R1178" s="7" t="s">
        <v>35712</v>
      </c>
      <c r="S1178" s="7"/>
      <c r="T1178" s="7" t="s">
        <v>35713</v>
      </c>
      <c r="U1178" s="7" t="s">
        <v>35714</v>
      </c>
      <c r="V1178" s="7" t="s">
        <v>98</v>
      </c>
      <c r="W1178" s="7" t="s">
        <v>35715</v>
      </c>
      <c r="X1178" s="7"/>
      <c r="Y1178" s="7"/>
      <c r="Z1178" s="7"/>
      <c r="AA1178" s="7" t="s">
        <v>35716</v>
      </c>
      <c r="AB1178" s="7" t="s">
        <v>100</v>
      </c>
      <c r="AC1178" s="7" t="s">
        <v>101</v>
      </c>
      <c r="AD1178" s="7" t="s">
        <v>102</v>
      </c>
      <c r="AE1178" s="7" t="s">
        <v>105</v>
      </c>
      <c r="AF1178" s="7" t="s">
        <v>106</v>
      </c>
      <c r="AG1178" s="7" t="s">
        <v>5376</v>
      </c>
      <c r="AH1178" s="7" t="s">
        <v>5377</v>
      </c>
      <c r="AI1178" s="7" t="s">
        <v>5374</v>
      </c>
      <c r="AJ1178" s="7" t="s">
        <v>5375</v>
      </c>
      <c r="AK1178" s="7" t="s">
        <v>5376</v>
      </c>
      <c r="AL1178" s="7" t="s">
        <v>5377</v>
      </c>
      <c r="AM1178" s="7" t="s">
        <v>109</v>
      </c>
    </row>
    <row r="1179" spans="1:39" x14ac:dyDescent="0.2">
      <c r="A1179">
        <v>1</v>
      </c>
      <c r="B1179">
        <v>1</v>
      </c>
      <c r="G1179" s="7">
        <v>1264</v>
      </c>
      <c r="H1179" s="7" t="s">
        <v>42</v>
      </c>
      <c r="I1179" s="7">
        <v>3103646</v>
      </c>
      <c r="J1179" s="7">
        <v>1269</v>
      </c>
      <c r="K1179" s="7" t="s">
        <v>42</v>
      </c>
      <c r="L1179" s="7">
        <v>57</v>
      </c>
      <c r="M1179" s="7" t="s">
        <v>91</v>
      </c>
      <c r="N1179" s="7">
        <v>3103646</v>
      </c>
      <c r="O1179" s="7" t="s">
        <v>35717</v>
      </c>
      <c r="P1179" s="7" t="s">
        <v>93</v>
      </c>
      <c r="Q1179" s="7" t="s">
        <v>27204</v>
      </c>
      <c r="R1179" s="7" t="s">
        <v>27205</v>
      </c>
      <c r="S1179" s="7"/>
      <c r="T1179" s="7" t="s">
        <v>35718</v>
      </c>
      <c r="U1179" s="7" t="s">
        <v>35719</v>
      </c>
      <c r="V1179" s="7" t="s">
        <v>98</v>
      </c>
      <c r="W1179" s="7" t="s">
        <v>35720</v>
      </c>
      <c r="X1179" s="7"/>
      <c r="Y1179" s="7"/>
      <c r="Z1179" s="7"/>
      <c r="AA1179" s="7" t="s">
        <v>35721</v>
      </c>
      <c r="AB1179" s="7" t="s">
        <v>100</v>
      </c>
      <c r="AC1179" s="7" t="s">
        <v>101</v>
      </c>
      <c r="AD1179" s="7" t="s">
        <v>102</v>
      </c>
      <c r="AE1179" s="7" t="s">
        <v>105</v>
      </c>
      <c r="AF1179" s="7" t="s">
        <v>106</v>
      </c>
      <c r="AG1179" s="7" t="s">
        <v>4401</v>
      </c>
      <c r="AH1179" s="7" t="s">
        <v>4402</v>
      </c>
      <c r="AI1179" s="7" t="s">
        <v>4403</v>
      </c>
      <c r="AJ1179" s="7" t="s">
        <v>4404</v>
      </c>
      <c r="AK1179" s="7" t="s">
        <v>4401</v>
      </c>
      <c r="AL1179" s="7" t="s">
        <v>4402</v>
      </c>
      <c r="AM1179" s="7" t="s">
        <v>109</v>
      </c>
    </row>
    <row r="1180" spans="1:39" x14ac:dyDescent="0.2">
      <c r="A1180">
        <v>1</v>
      </c>
      <c r="B1180">
        <v>1</v>
      </c>
      <c r="G1180" s="7">
        <v>1265</v>
      </c>
      <c r="H1180" s="7" t="s">
        <v>42</v>
      </c>
      <c r="I1180" s="7">
        <v>3134364</v>
      </c>
      <c r="J1180" s="7">
        <v>1270</v>
      </c>
      <c r="K1180" s="7" t="s">
        <v>42</v>
      </c>
      <c r="L1180" s="7">
        <v>58</v>
      </c>
      <c r="M1180" s="7" t="s">
        <v>91</v>
      </c>
      <c r="N1180" s="7">
        <v>3134364</v>
      </c>
      <c r="O1180" s="7" t="s">
        <v>35722</v>
      </c>
      <c r="P1180" s="7" t="s">
        <v>93</v>
      </c>
      <c r="Q1180" s="7" t="s">
        <v>35723</v>
      </c>
      <c r="R1180" s="7" t="s">
        <v>35724</v>
      </c>
      <c r="S1180" s="7"/>
      <c r="T1180" s="7" t="s">
        <v>35725</v>
      </c>
      <c r="U1180" s="7" t="s">
        <v>35726</v>
      </c>
      <c r="V1180" s="7" t="s">
        <v>98</v>
      </c>
      <c r="W1180" s="7" t="s">
        <v>35727</v>
      </c>
      <c r="X1180" s="7"/>
      <c r="Y1180" s="7"/>
      <c r="Z1180" s="7"/>
      <c r="AA1180" s="7" t="s">
        <v>35728</v>
      </c>
      <c r="AB1180" s="7" t="s">
        <v>100</v>
      </c>
      <c r="AC1180" s="7" t="s">
        <v>101</v>
      </c>
      <c r="AD1180" s="7" t="s">
        <v>102</v>
      </c>
      <c r="AE1180" s="7" t="s">
        <v>7890</v>
      </c>
      <c r="AF1180" s="7" t="s">
        <v>7891</v>
      </c>
      <c r="AG1180" s="7" t="s">
        <v>35729</v>
      </c>
      <c r="AH1180" s="7" t="s">
        <v>35730</v>
      </c>
      <c r="AI1180" s="7" t="s">
        <v>7890</v>
      </c>
      <c r="AJ1180" s="7" t="s">
        <v>7891</v>
      </c>
      <c r="AK1180" s="7" t="s">
        <v>35729</v>
      </c>
      <c r="AL1180" s="7" t="s">
        <v>35730</v>
      </c>
      <c r="AM1180" s="7" t="s">
        <v>109</v>
      </c>
    </row>
    <row r="1181" spans="1:39" x14ac:dyDescent="0.2">
      <c r="A1181">
        <v>1</v>
      </c>
      <c r="B1181">
        <v>1</v>
      </c>
      <c r="G1181" s="7">
        <v>1266</v>
      </c>
      <c r="H1181" s="7" t="s">
        <v>42</v>
      </c>
      <c r="I1181" s="7">
        <v>3138414</v>
      </c>
      <c r="J1181" s="7">
        <v>1271</v>
      </c>
      <c r="K1181" s="7" t="s">
        <v>42</v>
      </c>
      <c r="L1181" s="7">
        <v>59</v>
      </c>
      <c r="M1181" s="7" t="s">
        <v>91</v>
      </c>
      <c r="N1181" s="7">
        <v>3138414</v>
      </c>
      <c r="O1181" s="7" t="s">
        <v>35731</v>
      </c>
      <c r="P1181" s="7" t="s">
        <v>93</v>
      </c>
      <c r="Q1181" s="7" t="s">
        <v>35732</v>
      </c>
      <c r="R1181" s="7" t="s">
        <v>35733</v>
      </c>
      <c r="S1181" s="7"/>
      <c r="T1181" s="7" t="s">
        <v>35734</v>
      </c>
      <c r="U1181" s="7" t="s">
        <v>35735</v>
      </c>
      <c r="V1181" s="7" t="s">
        <v>98</v>
      </c>
      <c r="W1181" s="7" t="s">
        <v>35736</v>
      </c>
      <c r="X1181" s="7"/>
      <c r="Y1181" s="7"/>
      <c r="Z1181" s="7"/>
      <c r="AA1181" s="7" t="s">
        <v>35737</v>
      </c>
      <c r="AB1181" s="7" t="s">
        <v>100</v>
      </c>
      <c r="AC1181" s="7" t="s">
        <v>101</v>
      </c>
      <c r="AD1181" s="7" t="s">
        <v>102</v>
      </c>
      <c r="AE1181" s="7" t="s">
        <v>105</v>
      </c>
      <c r="AF1181" s="7" t="s">
        <v>106</v>
      </c>
      <c r="AG1181" s="7" t="s">
        <v>32917</v>
      </c>
      <c r="AH1181" s="7" t="s">
        <v>32918</v>
      </c>
      <c r="AI1181" s="7" t="s">
        <v>105</v>
      </c>
      <c r="AJ1181" s="7" t="s">
        <v>106</v>
      </c>
      <c r="AK1181" s="7" t="s">
        <v>32917</v>
      </c>
      <c r="AL1181" s="7" t="s">
        <v>32918</v>
      </c>
      <c r="AM1181" s="7" t="s">
        <v>109</v>
      </c>
    </row>
    <row r="1182" spans="1:39" x14ac:dyDescent="0.2">
      <c r="A1182">
        <v>1</v>
      </c>
      <c r="B1182">
        <v>1</v>
      </c>
      <c r="G1182" s="7">
        <v>1267</v>
      </c>
      <c r="H1182" s="7" t="s">
        <v>42</v>
      </c>
      <c r="I1182" s="7">
        <v>3244860</v>
      </c>
      <c r="J1182" s="7">
        <v>1272</v>
      </c>
      <c r="K1182" s="7" t="s">
        <v>42</v>
      </c>
      <c r="L1182" s="7">
        <v>60</v>
      </c>
      <c r="M1182" s="7" t="s">
        <v>91</v>
      </c>
      <c r="N1182" s="7">
        <v>3244860</v>
      </c>
      <c r="O1182" s="7" t="s">
        <v>35738</v>
      </c>
      <c r="P1182" s="7" t="s">
        <v>93</v>
      </c>
      <c r="Q1182" s="7" t="s">
        <v>35739</v>
      </c>
      <c r="R1182" s="7" t="s">
        <v>35740</v>
      </c>
      <c r="S1182" s="7"/>
      <c r="T1182" s="7" t="s">
        <v>35741</v>
      </c>
      <c r="U1182" s="7" t="s">
        <v>35742</v>
      </c>
      <c r="V1182" s="7" t="s">
        <v>98</v>
      </c>
      <c r="W1182" s="7" t="s">
        <v>35743</v>
      </c>
      <c r="X1182" s="7"/>
      <c r="Y1182" s="7"/>
      <c r="Z1182" s="7"/>
      <c r="AA1182" s="7" t="s">
        <v>35744</v>
      </c>
      <c r="AB1182" s="7" t="s">
        <v>100</v>
      </c>
      <c r="AC1182" s="7" t="s">
        <v>101</v>
      </c>
      <c r="AD1182" s="7" t="s">
        <v>102</v>
      </c>
      <c r="AE1182" s="7" t="s">
        <v>105</v>
      </c>
      <c r="AF1182" s="7" t="s">
        <v>106</v>
      </c>
      <c r="AG1182" s="7" t="s">
        <v>105</v>
      </c>
      <c r="AH1182" s="7" t="s">
        <v>106</v>
      </c>
      <c r="AI1182" s="7" t="s">
        <v>1626</v>
      </c>
      <c r="AJ1182" s="7" t="s">
        <v>1627</v>
      </c>
      <c r="AK1182" s="7" t="s">
        <v>1626</v>
      </c>
      <c r="AL1182" s="7" t="s">
        <v>1627</v>
      </c>
      <c r="AM1182" s="7" t="s">
        <v>109</v>
      </c>
    </row>
    <row r="1183" spans="1:39" x14ac:dyDescent="0.2">
      <c r="A1183">
        <v>1</v>
      </c>
      <c r="B1183">
        <v>1</v>
      </c>
      <c r="G1183" s="7">
        <v>1268</v>
      </c>
      <c r="H1183" s="7" t="s">
        <v>42</v>
      </c>
      <c r="I1183" s="7">
        <v>3259537</v>
      </c>
      <c r="J1183" s="7">
        <v>1273</v>
      </c>
      <c r="K1183" s="7" t="s">
        <v>42</v>
      </c>
      <c r="L1183" s="7">
        <v>61</v>
      </c>
      <c r="M1183" s="7" t="s">
        <v>91</v>
      </c>
      <c r="N1183" s="7">
        <v>3259537</v>
      </c>
      <c r="O1183" s="7" t="s">
        <v>35745</v>
      </c>
      <c r="P1183" s="7" t="s">
        <v>93</v>
      </c>
      <c r="Q1183" s="7" t="s">
        <v>35746</v>
      </c>
      <c r="R1183" s="7" t="s">
        <v>35747</v>
      </c>
      <c r="S1183" s="7"/>
      <c r="T1183" s="7" t="s">
        <v>35748</v>
      </c>
      <c r="U1183" s="7" t="s">
        <v>35749</v>
      </c>
      <c r="V1183" s="7" t="s">
        <v>98</v>
      </c>
      <c r="W1183" s="7" t="s">
        <v>35750</v>
      </c>
      <c r="X1183" s="7"/>
      <c r="Y1183" s="7"/>
      <c r="Z1183" s="7"/>
      <c r="AA1183" s="7" t="s">
        <v>35751</v>
      </c>
      <c r="AB1183" s="7" t="s">
        <v>100</v>
      </c>
      <c r="AC1183" s="7" t="s">
        <v>101</v>
      </c>
      <c r="AD1183" s="7" t="s">
        <v>102</v>
      </c>
      <c r="AE1183" s="7" t="s">
        <v>12087</v>
      </c>
      <c r="AF1183" s="7" t="s">
        <v>12088</v>
      </c>
      <c r="AG1183" s="7" t="s">
        <v>4465</v>
      </c>
      <c r="AH1183" s="7" t="s">
        <v>4466</v>
      </c>
      <c r="AI1183" s="7" t="s">
        <v>12087</v>
      </c>
      <c r="AJ1183" s="7" t="s">
        <v>12088</v>
      </c>
      <c r="AK1183" s="7" t="s">
        <v>4465</v>
      </c>
      <c r="AL1183" s="7" t="s">
        <v>4466</v>
      </c>
      <c r="AM1183" s="7" t="s">
        <v>109</v>
      </c>
    </row>
    <row r="1184" spans="1:39" x14ac:dyDescent="0.2">
      <c r="A1184">
        <v>1</v>
      </c>
      <c r="B1184">
        <v>1</v>
      </c>
      <c r="G1184" s="7">
        <v>1269</v>
      </c>
      <c r="H1184" s="7" t="s">
        <v>42</v>
      </c>
      <c r="I1184" s="7">
        <v>3276181</v>
      </c>
      <c r="J1184" s="7">
        <v>1274</v>
      </c>
      <c r="K1184" s="7" t="s">
        <v>42</v>
      </c>
      <c r="L1184" s="7">
        <v>62</v>
      </c>
      <c r="M1184" s="7" t="s">
        <v>91</v>
      </c>
      <c r="N1184" s="7">
        <v>3276181</v>
      </c>
      <c r="O1184" s="7" t="s">
        <v>35752</v>
      </c>
      <c r="P1184" s="7" t="s">
        <v>93</v>
      </c>
      <c r="Q1184" s="7" t="s">
        <v>35753</v>
      </c>
      <c r="R1184" s="7" t="s">
        <v>35754</v>
      </c>
      <c r="S1184" s="7"/>
      <c r="T1184" s="7" t="s">
        <v>35755</v>
      </c>
      <c r="U1184" s="7" t="s">
        <v>35756</v>
      </c>
      <c r="V1184" s="7" t="s">
        <v>98</v>
      </c>
      <c r="W1184" s="7" t="s">
        <v>35757</v>
      </c>
      <c r="X1184" s="7"/>
      <c r="Y1184" s="7"/>
      <c r="Z1184" s="7"/>
      <c r="AA1184" s="7" t="s">
        <v>35758</v>
      </c>
      <c r="AB1184" s="7" t="s">
        <v>100</v>
      </c>
      <c r="AC1184" s="7" t="s">
        <v>101</v>
      </c>
      <c r="AD1184" s="7" t="s">
        <v>102</v>
      </c>
      <c r="AE1184" s="7" t="s">
        <v>35759</v>
      </c>
      <c r="AF1184" s="7" t="s">
        <v>936</v>
      </c>
      <c r="AG1184" s="7" t="s">
        <v>105</v>
      </c>
      <c r="AH1184" s="7" t="s">
        <v>106</v>
      </c>
      <c r="AI1184" s="7" t="s">
        <v>35759</v>
      </c>
      <c r="AJ1184" s="7" t="s">
        <v>936</v>
      </c>
      <c r="AK1184" s="7" t="s">
        <v>1635</v>
      </c>
      <c r="AL1184" s="7" t="s">
        <v>1636</v>
      </c>
      <c r="AM1184" s="7" t="s">
        <v>109</v>
      </c>
    </row>
    <row r="1185" spans="1:39" x14ac:dyDescent="0.2">
      <c r="A1185">
        <v>1</v>
      </c>
      <c r="B1185">
        <v>1</v>
      </c>
      <c r="G1185" s="7">
        <v>1270</v>
      </c>
      <c r="H1185" s="7" t="s">
        <v>42</v>
      </c>
      <c r="I1185" s="7">
        <v>3315511</v>
      </c>
      <c r="J1185" s="7">
        <v>1275</v>
      </c>
      <c r="K1185" s="7" t="s">
        <v>42</v>
      </c>
      <c r="L1185" s="7">
        <v>63</v>
      </c>
      <c r="M1185" s="7" t="s">
        <v>91</v>
      </c>
      <c r="N1185" s="7">
        <v>3315511</v>
      </c>
      <c r="O1185" s="7" t="s">
        <v>35760</v>
      </c>
      <c r="P1185" s="7" t="s">
        <v>93</v>
      </c>
      <c r="Q1185" s="7" t="s">
        <v>35761</v>
      </c>
      <c r="R1185" s="7" t="s">
        <v>35762</v>
      </c>
      <c r="S1185" s="7"/>
      <c r="T1185" s="7" t="s">
        <v>35763</v>
      </c>
      <c r="U1185" s="7" t="s">
        <v>35764</v>
      </c>
      <c r="V1185" s="7" t="s">
        <v>98</v>
      </c>
      <c r="W1185" s="7" t="s">
        <v>35765</v>
      </c>
      <c r="X1185" s="7"/>
      <c r="Y1185" s="7"/>
      <c r="Z1185" s="7"/>
      <c r="AA1185" s="7" t="s">
        <v>35766</v>
      </c>
      <c r="AB1185" s="7" t="s">
        <v>100</v>
      </c>
      <c r="AC1185" s="7" t="s">
        <v>101</v>
      </c>
      <c r="AD1185" s="7" t="s">
        <v>102</v>
      </c>
      <c r="AE1185" s="7" t="s">
        <v>20085</v>
      </c>
      <c r="AF1185" s="7" t="s">
        <v>20086</v>
      </c>
      <c r="AG1185" s="7" t="s">
        <v>31571</v>
      </c>
      <c r="AH1185" s="7" t="s">
        <v>31572</v>
      </c>
      <c r="AI1185" s="7" t="s">
        <v>20085</v>
      </c>
      <c r="AJ1185" s="7" t="s">
        <v>20086</v>
      </c>
      <c r="AK1185" s="7" t="s">
        <v>31571</v>
      </c>
      <c r="AL1185" s="7" t="s">
        <v>31572</v>
      </c>
      <c r="AM1185" s="7" t="s">
        <v>109</v>
      </c>
    </row>
    <row r="1186" spans="1:39" x14ac:dyDescent="0.2">
      <c r="A1186">
        <v>1</v>
      </c>
      <c r="B1186">
        <v>1</v>
      </c>
      <c r="G1186" s="7">
        <v>1271</v>
      </c>
      <c r="H1186" s="7" t="s">
        <v>42</v>
      </c>
      <c r="I1186" s="7">
        <v>3368915</v>
      </c>
      <c r="J1186" s="7">
        <v>1276</v>
      </c>
      <c r="K1186" s="7" t="s">
        <v>42</v>
      </c>
      <c r="L1186" s="7">
        <v>64</v>
      </c>
      <c r="M1186" s="7" t="s">
        <v>91</v>
      </c>
      <c r="N1186" s="7">
        <v>3368915</v>
      </c>
      <c r="O1186" s="7" t="s">
        <v>35767</v>
      </c>
      <c r="P1186" s="7" t="s">
        <v>93</v>
      </c>
      <c r="Q1186" s="7" t="s">
        <v>35768</v>
      </c>
      <c r="R1186" s="7" t="s">
        <v>35769</v>
      </c>
      <c r="S1186" s="7"/>
      <c r="T1186" s="7" t="s">
        <v>35770</v>
      </c>
      <c r="U1186" s="7" t="s">
        <v>35771</v>
      </c>
      <c r="V1186" s="7" t="s">
        <v>98</v>
      </c>
      <c r="W1186" s="7" t="s">
        <v>35772</v>
      </c>
      <c r="X1186" s="7"/>
      <c r="Y1186" s="7"/>
      <c r="Z1186" s="7"/>
      <c r="AA1186" s="7" t="s">
        <v>35773</v>
      </c>
      <c r="AB1186" s="7" t="s">
        <v>100</v>
      </c>
      <c r="AC1186" s="7" t="s">
        <v>101</v>
      </c>
      <c r="AD1186" s="7" t="s">
        <v>102</v>
      </c>
      <c r="AE1186" s="7" t="s">
        <v>3565</v>
      </c>
      <c r="AF1186" s="7" t="s">
        <v>3566</v>
      </c>
      <c r="AG1186" s="7" t="s">
        <v>105</v>
      </c>
      <c r="AH1186" s="7" t="s">
        <v>106</v>
      </c>
      <c r="AI1186" s="7" t="s">
        <v>3565</v>
      </c>
      <c r="AJ1186" s="7" t="s">
        <v>3566</v>
      </c>
      <c r="AK1186" s="7" t="s">
        <v>28676</v>
      </c>
      <c r="AL1186" s="7" t="s">
        <v>28677</v>
      </c>
      <c r="AM1186" s="7" t="s">
        <v>109</v>
      </c>
    </row>
    <row r="1187" spans="1:39" x14ac:dyDescent="0.2">
      <c r="A1187">
        <v>1</v>
      </c>
      <c r="B1187">
        <v>1</v>
      </c>
      <c r="G1187" s="7">
        <v>1272</v>
      </c>
      <c r="H1187" s="7" t="s">
        <v>42</v>
      </c>
      <c r="I1187" s="7">
        <v>3375183</v>
      </c>
      <c r="J1187" s="7">
        <v>1277</v>
      </c>
      <c r="K1187" s="7" t="s">
        <v>42</v>
      </c>
      <c r="L1187" s="7">
        <v>65</v>
      </c>
      <c r="M1187" s="7" t="s">
        <v>91</v>
      </c>
      <c r="N1187" s="7">
        <v>3375183</v>
      </c>
      <c r="O1187" s="7" t="s">
        <v>35774</v>
      </c>
      <c r="P1187" s="7" t="s">
        <v>93</v>
      </c>
      <c r="Q1187" s="7" t="s">
        <v>35775</v>
      </c>
      <c r="R1187" s="7" t="s">
        <v>35776</v>
      </c>
      <c r="S1187" s="7"/>
      <c r="T1187" s="7" t="s">
        <v>35777</v>
      </c>
      <c r="U1187" s="7" t="s">
        <v>35778</v>
      </c>
      <c r="V1187" s="7" t="s">
        <v>98</v>
      </c>
      <c r="W1187" s="7" t="s">
        <v>35779</v>
      </c>
      <c r="X1187" s="7"/>
      <c r="Y1187" s="7"/>
      <c r="Z1187" s="7"/>
      <c r="AA1187" s="7" t="s">
        <v>35780</v>
      </c>
      <c r="AB1187" s="7" t="s">
        <v>100</v>
      </c>
      <c r="AC1187" s="7" t="s">
        <v>101</v>
      </c>
      <c r="AD1187" s="7" t="s">
        <v>102</v>
      </c>
      <c r="AE1187" s="7" t="s">
        <v>20094</v>
      </c>
      <c r="AF1187" s="7" t="s">
        <v>20095</v>
      </c>
      <c r="AG1187" s="7" t="s">
        <v>18577</v>
      </c>
      <c r="AH1187" s="7" t="s">
        <v>18578</v>
      </c>
      <c r="AI1187" s="7" t="s">
        <v>20094</v>
      </c>
      <c r="AJ1187" s="7" t="s">
        <v>20095</v>
      </c>
      <c r="AK1187" s="7" t="s">
        <v>18577</v>
      </c>
      <c r="AL1187" s="7" t="s">
        <v>18578</v>
      </c>
      <c r="AM1187" s="7" t="s">
        <v>109</v>
      </c>
    </row>
    <row r="1188" spans="1:39" x14ac:dyDescent="0.2">
      <c r="A1188">
        <v>1</v>
      </c>
      <c r="B1188">
        <v>1</v>
      </c>
      <c r="G1188" s="7">
        <v>1273</v>
      </c>
      <c r="H1188" s="7" t="s">
        <v>42</v>
      </c>
      <c r="I1188" s="7">
        <v>3441744</v>
      </c>
      <c r="J1188" s="7">
        <v>1278</v>
      </c>
      <c r="K1188" s="7" t="s">
        <v>42</v>
      </c>
      <c r="L1188" s="7">
        <v>66</v>
      </c>
      <c r="M1188" s="7" t="s">
        <v>91</v>
      </c>
      <c r="N1188" s="7">
        <v>3441744</v>
      </c>
      <c r="O1188" s="7" t="s">
        <v>35781</v>
      </c>
      <c r="P1188" s="7" t="s">
        <v>93</v>
      </c>
      <c r="Q1188" s="7" t="s">
        <v>35782</v>
      </c>
      <c r="R1188" s="7" t="s">
        <v>35783</v>
      </c>
      <c r="S1188" s="7"/>
      <c r="T1188" s="7" t="s">
        <v>35784</v>
      </c>
      <c r="U1188" s="7" t="s">
        <v>35785</v>
      </c>
      <c r="V1188" s="7" t="s">
        <v>98</v>
      </c>
      <c r="W1188" s="7" t="s">
        <v>35786</v>
      </c>
      <c r="X1188" s="7"/>
      <c r="Y1188" s="7"/>
      <c r="Z1188" s="7"/>
      <c r="AA1188" s="7" t="s">
        <v>35787</v>
      </c>
      <c r="AB1188" s="7" t="s">
        <v>100</v>
      </c>
      <c r="AC1188" s="7" t="s">
        <v>101</v>
      </c>
      <c r="AD1188" s="7" t="s">
        <v>102</v>
      </c>
      <c r="AE1188" s="7" t="s">
        <v>105</v>
      </c>
      <c r="AF1188" s="7" t="s">
        <v>106</v>
      </c>
      <c r="AG1188" s="7" t="s">
        <v>105</v>
      </c>
      <c r="AH1188" s="7" t="s">
        <v>106</v>
      </c>
      <c r="AI1188" s="7" t="s">
        <v>8787</v>
      </c>
      <c r="AJ1188" s="7" t="s">
        <v>8788</v>
      </c>
      <c r="AK1188" s="7" t="s">
        <v>105</v>
      </c>
      <c r="AL1188" s="7" t="s">
        <v>106</v>
      </c>
      <c r="AM1188" s="7" t="s">
        <v>109</v>
      </c>
    </row>
    <row r="1189" spans="1:39" x14ac:dyDescent="0.2">
      <c r="A1189">
        <v>1</v>
      </c>
      <c r="B1189">
        <v>1</v>
      </c>
      <c r="G1189" s="7">
        <v>1276</v>
      </c>
      <c r="H1189" s="7" t="s">
        <v>42</v>
      </c>
      <c r="I1189" s="7">
        <v>3574073</v>
      </c>
      <c r="J1189" s="7">
        <v>1279</v>
      </c>
      <c r="K1189" s="7" t="s">
        <v>42</v>
      </c>
      <c r="L1189" s="7">
        <v>67</v>
      </c>
      <c r="M1189" s="7" t="s">
        <v>91</v>
      </c>
      <c r="N1189" s="7">
        <v>3574073</v>
      </c>
      <c r="O1189" s="7" t="s">
        <v>35788</v>
      </c>
      <c r="P1189" s="7" t="s">
        <v>93</v>
      </c>
      <c r="Q1189" s="7" t="s">
        <v>35789</v>
      </c>
      <c r="R1189" s="7" t="s">
        <v>35790</v>
      </c>
      <c r="S1189" s="7"/>
      <c r="T1189" s="7" t="s">
        <v>35791</v>
      </c>
      <c r="U1189" s="7" t="s">
        <v>35792</v>
      </c>
      <c r="V1189" s="7" t="s">
        <v>98</v>
      </c>
      <c r="W1189" s="7" t="s">
        <v>35793</v>
      </c>
      <c r="X1189" s="7"/>
      <c r="Y1189" s="7"/>
      <c r="Z1189" s="7"/>
      <c r="AA1189" s="7" t="s">
        <v>35794</v>
      </c>
      <c r="AB1189" s="7" t="s">
        <v>100</v>
      </c>
      <c r="AC1189" s="7" t="s">
        <v>101</v>
      </c>
      <c r="AD1189" s="7" t="s">
        <v>102</v>
      </c>
      <c r="AE1189" s="7" t="s">
        <v>105</v>
      </c>
      <c r="AF1189" s="7" t="s">
        <v>106</v>
      </c>
      <c r="AG1189" s="7" t="s">
        <v>105</v>
      </c>
      <c r="AH1189" s="7" t="s">
        <v>106</v>
      </c>
      <c r="AI1189" s="7" t="s">
        <v>10428</v>
      </c>
      <c r="AJ1189" s="7" t="s">
        <v>10429</v>
      </c>
      <c r="AK1189" s="7" t="s">
        <v>10428</v>
      </c>
      <c r="AL1189" s="7" t="s">
        <v>10429</v>
      </c>
      <c r="AM1189" s="7" t="s">
        <v>109</v>
      </c>
    </row>
    <row r="1190" spans="1:39" x14ac:dyDescent="0.2">
      <c r="A1190">
        <v>1</v>
      </c>
      <c r="B1190">
        <v>1</v>
      </c>
      <c r="G1190" s="7">
        <v>1277</v>
      </c>
      <c r="H1190" s="7" t="s">
        <v>42</v>
      </c>
      <c r="I1190" s="7">
        <v>3649393</v>
      </c>
      <c r="J1190" s="7">
        <v>1280</v>
      </c>
      <c r="K1190" s="7" t="s">
        <v>42</v>
      </c>
      <c r="L1190" s="7">
        <v>68</v>
      </c>
      <c r="M1190" s="7" t="s">
        <v>91</v>
      </c>
      <c r="N1190" s="7">
        <v>3649393</v>
      </c>
      <c r="O1190" s="7" t="s">
        <v>35795</v>
      </c>
      <c r="P1190" s="7" t="s">
        <v>93</v>
      </c>
      <c r="Q1190" s="7" t="s">
        <v>35796</v>
      </c>
      <c r="R1190" s="7" t="s">
        <v>35797</v>
      </c>
      <c r="S1190" s="7"/>
      <c r="T1190" s="7" t="s">
        <v>35798</v>
      </c>
      <c r="U1190" s="7" t="s">
        <v>35799</v>
      </c>
      <c r="V1190" s="7" t="s">
        <v>98</v>
      </c>
      <c r="W1190" s="7" t="s">
        <v>35800</v>
      </c>
      <c r="X1190" s="7"/>
      <c r="Y1190" s="7"/>
      <c r="Z1190" s="7"/>
      <c r="AA1190" s="7" t="s">
        <v>35801</v>
      </c>
      <c r="AB1190" s="7" t="s">
        <v>100</v>
      </c>
      <c r="AC1190" s="7" t="s">
        <v>101</v>
      </c>
      <c r="AD1190" s="7" t="s">
        <v>102</v>
      </c>
      <c r="AE1190" s="7" t="s">
        <v>105</v>
      </c>
      <c r="AF1190" s="7" t="s">
        <v>106</v>
      </c>
      <c r="AG1190" s="7" t="s">
        <v>2709</v>
      </c>
      <c r="AH1190" s="7" t="s">
        <v>2710</v>
      </c>
      <c r="AI1190" s="7" t="s">
        <v>1775</v>
      </c>
      <c r="AJ1190" s="7" t="s">
        <v>1776</v>
      </c>
      <c r="AK1190" s="7" t="s">
        <v>2709</v>
      </c>
      <c r="AL1190" s="7" t="s">
        <v>2710</v>
      </c>
      <c r="AM1190" s="7" t="s">
        <v>109</v>
      </c>
    </row>
    <row r="1191" spans="1:39" x14ac:dyDescent="0.2">
      <c r="A1191">
        <v>1</v>
      </c>
      <c r="B1191">
        <v>1</v>
      </c>
      <c r="G1191" s="7">
        <v>1278</v>
      </c>
      <c r="H1191" s="7" t="s">
        <v>42</v>
      </c>
      <c r="I1191" s="7">
        <v>3660005</v>
      </c>
      <c r="J1191" s="7">
        <v>1281</v>
      </c>
      <c r="K1191" s="7" t="s">
        <v>42</v>
      </c>
      <c r="L1191" s="7">
        <v>69</v>
      </c>
      <c r="M1191" s="7" t="s">
        <v>91</v>
      </c>
      <c r="N1191" s="7">
        <v>3660005</v>
      </c>
      <c r="O1191" s="7" t="s">
        <v>35802</v>
      </c>
      <c r="P1191" s="7" t="s">
        <v>93</v>
      </c>
      <c r="Q1191" s="7" t="s">
        <v>35803</v>
      </c>
      <c r="R1191" s="7" t="s">
        <v>35804</v>
      </c>
      <c r="S1191" s="7"/>
      <c r="T1191" s="7" t="s">
        <v>35805</v>
      </c>
      <c r="U1191" s="7" t="s">
        <v>35806</v>
      </c>
      <c r="V1191" s="7" t="s">
        <v>98</v>
      </c>
      <c r="W1191" s="7" t="s">
        <v>35807</v>
      </c>
      <c r="X1191" s="7"/>
      <c r="Y1191" s="7"/>
      <c r="Z1191" s="7"/>
      <c r="AA1191" s="7" t="s">
        <v>35808</v>
      </c>
      <c r="AB1191" s="7" t="s">
        <v>100</v>
      </c>
      <c r="AC1191" s="7" t="s">
        <v>101</v>
      </c>
      <c r="AD1191" s="7" t="s">
        <v>102</v>
      </c>
      <c r="AE1191" s="7" t="s">
        <v>105</v>
      </c>
      <c r="AF1191" s="7" t="s">
        <v>106</v>
      </c>
      <c r="AG1191" s="7" t="s">
        <v>105</v>
      </c>
      <c r="AH1191" s="7" t="s">
        <v>106</v>
      </c>
      <c r="AI1191" s="7" t="s">
        <v>9619</v>
      </c>
      <c r="AJ1191" s="7" t="s">
        <v>9620</v>
      </c>
      <c r="AK1191" s="7" t="s">
        <v>9619</v>
      </c>
      <c r="AL1191" s="7" t="s">
        <v>9620</v>
      </c>
      <c r="AM1191" s="7" t="s">
        <v>109</v>
      </c>
    </row>
    <row r="1192" spans="1:39" x14ac:dyDescent="0.2">
      <c r="A1192">
        <v>1</v>
      </c>
      <c r="B1192">
        <v>1</v>
      </c>
      <c r="G1192" s="7">
        <v>1279</v>
      </c>
      <c r="H1192" s="7" t="s">
        <v>42</v>
      </c>
      <c r="I1192" s="7">
        <v>3669263</v>
      </c>
      <c r="J1192" s="7">
        <v>1282</v>
      </c>
      <c r="K1192" s="7" t="s">
        <v>42</v>
      </c>
      <c r="L1192" s="7">
        <v>70</v>
      </c>
      <c r="M1192" s="7" t="s">
        <v>91</v>
      </c>
      <c r="N1192" s="7">
        <v>3669263</v>
      </c>
      <c r="O1192" s="7" t="s">
        <v>35809</v>
      </c>
      <c r="P1192" s="7" t="s">
        <v>93</v>
      </c>
      <c r="Q1192" s="7" t="s">
        <v>35810</v>
      </c>
      <c r="R1192" s="7" t="s">
        <v>35811</v>
      </c>
      <c r="S1192" s="7"/>
      <c r="T1192" s="7" t="s">
        <v>35812</v>
      </c>
      <c r="U1192" s="7" t="s">
        <v>35813</v>
      </c>
      <c r="V1192" s="7" t="s">
        <v>98</v>
      </c>
      <c r="W1192" s="7" t="s">
        <v>35814</v>
      </c>
      <c r="X1192" s="7"/>
      <c r="Y1192" s="7"/>
      <c r="Z1192" s="7"/>
      <c r="AA1192" s="7" t="s">
        <v>35815</v>
      </c>
      <c r="AB1192" s="7" t="s">
        <v>100</v>
      </c>
      <c r="AC1192" s="7" t="s">
        <v>101</v>
      </c>
      <c r="AD1192" s="7" t="s">
        <v>102</v>
      </c>
      <c r="AE1192" s="7" t="s">
        <v>105</v>
      </c>
      <c r="AF1192" s="7" t="s">
        <v>106</v>
      </c>
      <c r="AG1192" s="7" t="s">
        <v>105</v>
      </c>
      <c r="AH1192" s="7" t="s">
        <v>106</v>
      </c>
      <c r="AI1192" s="7" t="s">
        <v>105</v>
      </c>
      <c r="AJ1192" s="7" t="s">
        <v>106</v>
      </c>
      <c r="AK1192" s="7" t="s">
        <v>35816</v>
      </c>
      <c r="AL1192" s="7" t="s">
        <v>35817</v>
      </c>
      <c r="AM1192" s="7" t="s">
        <v>109</v>
      </c>
    </row>
    <row r="1193" spans="1:39" x14ac:dyDescent="0.2">
      <c r="A1193">
        <v>1</v>
      </c>
      <c r="B1193">
        <v>1</v>
      </c>
      <c r="G1193" s="7">
        <v>1282</v>
      </c>
      <c r="H1193" s="7" t="s">
        <v>42</v>
      </c>
      <c r="I1193" s="7">
        <v>3738533</v>
      </c>
      <c r="J1193" s="7">
        <v>1283</v>
      </c>
      <c r="K1193" s="7" t="s">
        <v>42</v>
      </c>
      <c r="L1193" s="7">
        <v>71</v>
      </c>
      <c r="M1193" s="7" t="s">
        <v>91</v>
      </c>
      <c r="N1193" s="7">
        <v>3738533</v>
      </c>
      <c r="O1193" s="7" t="s">
        <v>35818</v>
      </c>
      <c r="P1193" s="7" t="s">
        <v>93</v>
      </c>
      <c r="Q1193" s="7" t="s">
        <v>35819</v>
      </c>
      <c r="R1193" s="7" t="s">
        <v>35820</v>
      </c>
      <c r="S1193" s="7"/>
      <c r="T1193" s="7" t="s">
        <v>35821</v>
      </c>
      <c r="U1193" s="7" t="s">
        <v>35822</v>
      </c>
      <c r="V1193" s="7" t="s">
        <v>98</v>
      </c>
      <c r="W1193" s="7" t="s">
        <v>35823</v>
      </c>
      <c r="X1193" s="7"/>
      <c r="Y1193" s="7"/>
      <c r="Z1193" s="7"/>
      <c r="AA1193" s="7" t="s">
        <v>35824</v>
      </c>
      <c r="AB1193" s="7" t="s">
        <v>100</v>
      </c>
      <c r="AC1193" s="7" t="s">
        <v>101</v>
      </c>
      <c r="AD1193" s="7" t="s">
        <v>102</v>
      </c>
      <c r="AE1193" s="7" t="s">
        <v>17005</v>
      </c>
      <c r="AF1193" s="7" t="s">
        <v>17006</v>
      </c>
      <c r="AG1193" s="7" t="s">
        <v>35825</v>
      </c>
      <c r="AH1193" s="7" t="s">
        <v>35826</v>
      </c>
      <c r="AI1193" s="7" t="s">
        <v>17005</v>
      </c>
      <c r="AJ1193" s="7" t="s">
        <v>17006</v>
      </c>
      <c r="AK1193" s="7" t="s">
        <v>35825</v>
      </c>
      <c r="AL1193" s="7" t="s">
        <v>35826</v>
      </c>
      <c r="AM1193" s="7" t="s">
        <v>109</v>
      </c>
    </row>
    <row r="1194" spans="1:39" x14ac:dyDescent="0.2">
      <c r="A1194">
        <v>1</v>
      </c>
      <c r="B1194">
        <v>1</v>
      </c>
      <c r="G1194" s="7">
        <v>1283</v>
      </c>
      <c r="H1194" s="7" t="s">
        <v>42</v>
      </c>
      <c r="I1194" s="7">
        <v>3776612</v>
      </c>
      <c r="J1194" s="7">
        <v>1284</v>
      </c>
      <c r="K1194" s="7" t="s">
        <v>42</v>
      </c>
      <c r="L1194" s="7">
        <v>72</v>
      </c>
      <c r="M1194" s="7" t="s">
        <v>91</v>
      </c>
      <c r="N1194" s="7">
        <v>3776612</v>
      </c>
      <c r="O1194" s="7" t="s">
        <v>35827</v>
      </c>
      <c r="P1194" s="7" t="s">
        <v>93</v>
      </c>
      <c r="Q1194" s="7" t="s">
        <v>35828</v>
      </c>
      <c r="R1194" s="7" t="s">
        <v>35829</v>
      </c>
      <c r="S1194" s="7"/>
      <c r="T1194" s="7" t="s">
        <v>35830</v>
      </c>
      <c r="U1194" s="7" t="s">
        <v>35831</v>
      </c>
      <c r="V1194" s="7" t="s">
        <v>98</v>
      </c>
      <c r="W1194" s="7" t="s">
        <v>35832</v>
      </c>
      <c r="X1194" s="7"/>
      <c r="Y1194" s="7"/>
      <c r="Z1194" s="7"/>
      <c r="AA1194" s="7" t="s">
        <v>35833</v>
      </c>
      <c r="AB1194" s="7" t="s">
        <v>100</v>
      </c>
      <c r="AC1194" s="7" t="s">
        <v>101</v>
      </c>
      <c r="AD1194" s="7" t="s">
        <v>102</v>
      </c>
      <c r="AE1194" s="7" t="s">
        <v>3644</v>
      </c>
      <c r="AF1194" s="7" t="s">
        <v>3645</v>
      </c>
      <c r="AG1194" s="7" t="s">
        <v>105</v>
      </c>
      <c r="AH1194" s="7" t="s">
        <v>106</v>
      </c>
      <c r="AI1194" s="7" t="s">
        <v>3644</v>
      </c>
      <c r="AJ1194" s="7" t="s">
        <v>3645</v>
      </c>
      <c r="AK1194" s="7" t="s">
        <v>836</v>
      </c>
      <c r="AL1194" s="7" t="s">
        <v>837</v>
      </c>
      <c r="AM1194" s="7" t="s">
        <v>109</v>
      </c>
    </row>
    <row r="1195" spans="1:39" x14ac:dyDescent="0.2">
      <c r="A1195">
        <v>1</v>
      </c>
      <c r="B1195">
        <v>1</v>
      </c>
      <c r="G1195" s="7">
        <v>1284</v>
      </c>
      <c r="H1195" s="7" t="s">
        <v>42</v>
      </c>
      <c r="I1195" s="7">
        <v>3785097</v>
      </c>
      <c r="J1195" s="7">
        <v>1285</v>
      </c>
      <c r="K1195" s="7" t="s">
        <v>42</v>
      </c>
      <c r="L1195" s="7">
        <v>73</v>
      </c>
      <c r="M1195" s="7" t="s">
        <v>91</v>
      </c>
      <c r="N1195" s="7">
        <v>3785097</v>
      </c>
      <c r="O1195" s="7" t="s">
        <v>35834</v>
      </c>
      <c r="P1195" s="7" t="s">
        <v>93</v>
      </c>
      <c r="Q1195" s="7" t="s">
        <v>35835</v>
      </c>
      <c r="R1195" s="7" t="s">
        <v>35836</v>
      </c>
      <c r="S1195" s="7"/>
      <c r="T1195" s="7" t="s">
        <v>35837</v>
      </c>
      <c r="U1195" s="7" t="s">
        <v>35838</v>
      </c>
      <c r="V1195" s="7" t="s">
        <v>98</v>
      </c>
      <c r="W1195" s="7" t="s">
        <v>35839</v>
      </c>
      <c r="X1195" s="7"/>
      <c r="Y1195" s="7"/>
      <c r="Z1195" s="7"/>
      <c r="AA1195" s="7" t="s">
        <v>35840</v>
      </c>
      <c r="AB1195" s="7" t="s">
        <v>100</v>
      </c>
      <c r="AC1195" s="7" t="s">
        <v>101</v>
      </c>
      <c r="AD1195" s="7" t="s">
        <v>102</v>
      </c>
      <c r="AE1195" s="7" t="s">
        <v>4536</v>
      </c>
      <c r="AF1195" s="7" t="s">
        <v>4537</v>
      </c>
      <c r="AG1195" s="7" t="s">
        <v>105</v>
      </c>
      <c r="AH1195" s="7" t="s">
        <v>106</v>
      </c>
      <c r="AI1195" s="7" t="s">
        <v>4536</v>
      </c>
      <c r="AJ1195" s="7" t="s">
        <v>4537</v>
      </c>
      <c r="AK1195" s="7" t="s">
        <v>4534</v>
      </c>
      <c r="AL1195" s="7" t="s">
        <v>4535</v>
      </c>
      <c r="AM1195" s="7" t="s">
        <v>109</v>
      </c>
    </row>
    <row r="1196" spans="1:39" x14ac:dyDescent="0.2">
      <c r="A1196">
        <v>1</v>
      </c>
      <c r="B1196">
        <v>1</v>
      </c>
      <c r="G1196" s="7">
        <v>1285</v>
      </c>
      <c r="H1196" s="7" t="s">
        <v>42</v>
      </c>
      <c r="I1196" s="7">
        <v>3892670</v>
      </c>
      <c r="J1196" s="7">
        <v>1286</v>
      </c>
      <c r="K1196" s="7" t="s">
        <v>42</v>
      </c>
      <c r="L1196" s="7">
        <v>74</v>
      </c>
      <c r="M1196" s="7" t="s">
        <v>91</v>
      </c>
      <c r="N1196" s="7">
        <v>3892670</v>
      </c>
      <c r="O1196" s="7" t="s">
        <v>35841</v>
      </c>
      <c r="P1196" s="7" t="s">
        <v>93</v>
      </c>
      <c r="Q1196" s="7" t="s">
        <v>35842</v>
      </c>
      <c r="R1196" s="7" t="s">
        <v>35843</v>
      </c>
      <c r="S1196" s="7"/>
      <c r="T1196" s="7" t="s">
        <v>35844</v>
      </c>
      <c r="U1196" s="7" t="s">
        <v>35845</v>
      </c>
      <c r="V1196" s="7" t="s">
        <v>98</v>
      </c>
      <c r="W1196" s="7" t="s">
        <v>35846</v>
      </c>
      <c r="X1196" s="7"/>
      <c r="Y1196" s="7"/>
      <c r="Z1196" s="7"/>
      <c r="AA1196" s="7" t="s">
        <v>35847</v>
      </c>
      <c r="AB1196" s="7" t="s">
        <v>100</v>
      </c>
      <c r="AC1196" s="7" t="s">
        <v>101</v>
      </c>
      <c r="AD1196" s="7" t="s">
        <v>102</v>
      </c>
      <c r="AE1196" s="7" t="s">
        <v>1826</v>
      </c>
      <c r="AF1196" s="7" t="s">
        <v>1827</v>
      </c>
      <c r="AG1196" s="7" t="s">
        <v>1824</v>
      </c>
      <c r="AH1196" s="7" t="s">
        <v>1825</v>
      </c>
      <c r="AI1196" s="7" t="s">
        <v>1826</v>
      </c>
      <c r="AJ1196" s="7" t="s">
        <v>1827</v>
      </c>
      <c r="AK1196" s="7" t="s">
        <v>1824</v>
      </c>
      <c r="AL1196" s="7" t="s">
        <v>1825</v>
      </c>
      <c r="AM1196" s="7" t="s">
        <v>109</v>
      </c>
    </row>
    <row r="1197" spans="1:39" x14ac:dyDescent="0.2">
      <c r="A1197">
        <v>1</v>
      </c>
      <c r="B1197">
        <v>1</v>
      </c>
      <c r="G1197" s="7">
        <v>1286</v>
      </c>
      <c r="H1197" s="7" t="s">
        <v>42</v>
      </c>
      <c r="I1197" s="7">
        <v>3964669</v>
      </c>
      <c r="J1197" s="7">
        <v>1287</v>
      </c>
      <c r="K1197" s="7" t="s">
        <v>42</v>
      </c>
      <c r="L1197" s="7">
        <v>75</v>
      </c>
      <c r="M1197" s="7" t="s">
        <v>91</v>
      </c>
      <c r="N1197" s="7">
        <v>3964669</v>
      </c>
      <c r="O1197" s="7" t="s">
        <v>35848</v>
      </c>
      <c r="P1197" s="7" t="s">
        <v>93</v>
      </c>
      <c r="Q1197" s="7" t="s">
        <v>35849</v>
      </c>
      <c r="R1197" s="7" t="s">
        <v>35850</v>
      </c>
      <c r="S1197" s="7"/>
      <c r="T1197" s="7" t="s">
        <v>35851</v>
      </c>
      <c r="U1197" s="7" t="s">
        <v>35852</v>
      </c>
      <c r="V1197" s="7" t="s">
        <v>98</v>
      </c>
      <c r="W1197" s="7" t="s">
        <v>35853</v>
      </c>
      <c r="X1197" s="7"/>
      <c r="Y1197" s="7"/>
      <c r="Z1197" s="7"/>
      <c r="AA1197" s="7" t="s">
        <v>35854</v>
      </c>
      <c r="AB1197" s="7" t="s">
        <v>100</v>
      </c>
      <c r="AC1197" s="7" t="s">
        <v>101</v>
      </c>
      <c r="AD1197" s="7" t="s">
        <v>102</v>
      </c>
      <c r="AE1197" s="7" t="s">
        <v>105</v>
      </c>
      <c r="AF1197" s="7" t="s">
        <v>106</v>
      </c>
      <c r="AG1197" s="7" t="s">
        <v>35855</v>
      </c>
      <c r="AH1197" s="7" t="s">
        <v>35856</v>
      </c>
      <c r="AI1197" s="7" t="s">
        <v>10512</v>
      </c>
      <c r="AJ1197" s="7" t="s">
        <v>10513</v>
      </c>
      <c r="AK1197" s="7" t="s">
        <v>35855</v>
      </c>
      <c r="AL1197" s="7" t="s">
        <v>35856</v>
      </c>
      <c r="AM1197" s="7" t="s">
        <v>109</v>
      </c>
    </row>
    <row r="1198" spans="1:39" x14ac:dyDescent="0.2">
      <c r="A1198">
        <v>1</v>
      </c>
      <c r="B1198">
        <v>1</v>
      </c>
      <c r="G1198" s="7">
        <v>1287</v>
      </c>
      <c r="H1198" s="7" t="s">
        <v>42</v>
      </c>
      <c r="I1198" s="7">
        <v>3981322</v>
      </c>
      <c r="J1198" s="7">
        <v>1288</v>
      </c>
      <c r="K1198" s="7" t="s">
        <v>42</v>
      </c>
      <c r="L1198" s="7">
        <v>76</v>
      </c>
      <c r="M1198" s="7" t="s">
        <v>91</v>
      </c>
      <c r="N1198" s="7">
        <v>3981322</v>
      </c>
      <c r="O1198" s="7" t="s">
        <v>35857</v>
      </c>
      <c r="P1198" s="7" t="s">
        <v>93</v>
      </c>
      <c r="Q1198" s="7" t="s">
        <v>35858</v>
      </c>
      <c r="R1198" s="7" t="s">
        <v>35859</v>
      </c>
      <c r="S1198" s="7"/>
      <c r="T1198" s="7" t="s">
        <v>35860</v>
      </c>
      <c r="U1198" s="7" t="s">
        <v>35861</v>
      </c>
      <c r="V1198" s="7" t="s">
        <v>98</v>
      </c>
      <c r="W1198" s="7" t="s">
        <v>35862</v>
      </c>
      <c r="X1198" s="7"/>
      <c r="Y1198" s="7"/>
      <c r="Z1198" s="7"/>
      <c r="AA1198" s="7" t="s">
        <v>35863</v>
      </c>
      <c r="AB1198" s="7" t="s">
        <v>100</v>
      </c>
      <c r="AC1198" s="7" t="s">
        <v>101</v>
      </c>
      <c r="AD1198" s="7" t="s">
        <v>102</v>
      </c>
      <c r="AE1198" s="7" t="s">
        <v>35864</v>
      </c>
      <c r="AF1198" s="7" t="s">
        <v>35865</v>
      </c>
      <c r="AG1198" s="7" t="s">
        <v>105</v>
      </c>
      <c r="AH1198" s="7" t="s">
        <v>106</v>
      </c>
      <c r="AI1198" s="7" t="s">
        <v>35864</v>
      </c>
      <c r="AJ1198" s="7" t="s">
        <v>35865</v>
      </c>
      <c r="AK1198" s="7" t="s">
        <v>19408</v>
      </c>
      <c r="AL1198" s="7" t="s">
        <v>19409</v>
      </c>
      <c r="AM1198" s="7" t="s">
        <v>109</v>
      </c>
    </row>
    <row r="1199" spans="1:39" x14ac:dyDescent="0.2">
      <c r="A1199">
        <v>1</v>
      </c>
      <c r="B1199">
        <v>1</v>
      </c>
      <c r="G1199" s="7">
        <v>1288</v>
      </c>
      <c r="H1199" s="7" t="s">
        <v>42</v>
      </c>
      <c r="I1199" s="7">
        <v>4034566</v>
      </c>
      <c r="J1199" s="7">
        <v>1289</v>
      </c>
      <c r="K1199" s="7" t="s">
        <v>42</v>
      </c>
      <c r="L1199" s="7">
        <v>77</v>
      </c>
      <c r="M1199" s="7" t="s">
        <v>91</v>
      </c>
      <c r="N1199" s="7">
        <v>4034566</v>
      </c>
      <c r="O1199" s="7" t="s">
        <v>35866</v>
      </c>
      <c r="P1199" s="7" t="s">
        <v>93</v>
      </c>
      <c r="Q1199" s="7" t="s">
        <v>35867</v>
      </c>
      <c r="R1199" s="7" t="s">
        <v>35868</v>
      </c>
      <c r="S1199" s="7"/>
      <c r="T1199" s="7" t="s">
        <v>35869</v>
      </c>
      <c r="U1199" s="7" t="s">
        <v>35870</v>
      </c>
      <c r="V1199" s="7" t="s">
        <v>98</v>
      </c>
      <c r="W1199" s="7" t="s">
        <v>35871</v>
      </c>
      <c r="X1199" s="7"/>
      <c r="Y1199" s="7"/>
      <c r="Z1199" s="7"/>
      <c r="AA1199" s="7" t="s">
        <v>35872</v>
      </c>
      <c r="AB1199" s="7" t="s">
        <v>100</v>
      </c>
      <c r="AC1199" s="7" t="s">
        <v>101</v>
      </c>
      <c r="AD1199" s="7" t="s">
        <v>102</v>
      </c>
      <c r="AE1199" s="7" t="s">
        <v>11386</v>
      </c>
      <c r="AF1199" s="7" t="s">
        <v>11387</v>
      </c>
      <c r="AG1199" s="7" t="s">
        <v>105</v>
      </c>
      <c r="AH1199" s="7" t="s">
        <v>106</v>
      </c>
      <c r="AI1199" s="7" t="s">
        <v>11386</v>
      </c>
      <c r="AJ1199" s="7" t="s">
        <v>11387</v>
      </c>
      <c r="AK1199" s="7" t="s">
        <v>1848</v>
      </c>
      <c r="AL1199" s="7" t="s">
        <v>1849</v>
      </c>
      <c r="AM1199" s="7" t="s">
        <v>109</v>
      </c>
    </row>
    <row r="1200" spans="1:39" x14ac:dyDescent="0.2">
      <c r="A1200">
        <v>1</v>
      </c>
      <c r="B1200">
        <v>1</v>
      </c>
      <c r="G1200" s="7">
        <v>1289</v>
      </c>
      <c r="H1200" s="7" t="s">
        <v>42</v>
      </c>
      <c r="I1200" s="7">
        <v>4113942</v>
      </c>
      <c r="J1200" s="7">
        <v>1290</v>
      </c>
      <c r="K1200" s="7" t="s">
        <v>42</v>
      </c>
      <c r="L1200" s="7">
        <v>78</v>
      </c>
      <c r="M1200" s="7" t="s">
        <v>91</v>
      </c>
      <c r="N1200" s="7">
        <v>4113942</v>
      </c>
      <c r="O1200" s="7" t="s">
        <v>35873</v>
      </c>
      <c r="P1200" s="7" t="s">
        <v>93</v>
      </c>
      <c r="Q1200" s="7" t="s">
        <v>35874</v>
      </c>
      <c r="R1200" s="7" t="s">
        <v>35875</v>
      </c>
      <c r="S1200" s="7"/>
      <c r="T1200" s="7" t="s">
        <v>35876</v>
      </c>
      <c r="U1200" s="7" t="s">
        <v>35877</v>
      </c>
      <c r="V1200" s="7" t="s">
        <v>98</v>
      </c>
      <c r="W1200" s="7" t="s">
        <v>35878</v>
      </c>
      <c r="X1200" s="7"/>
      <c r="Y1200" s="7"/>
      <c r="Z1200" s="7"/>
      <c r="AA1200" s="7" t="s">
        <v>35879</v>
      </c>
      <c r="AB1200" s="7" t="s">
        <v>100</v>
      </c>
      <c r="AC1200" s="7" t="s">
        <v>101</v>
      </c>
      <c r="AD1200" s="7" t="s">
        <v>102</v>
      </c>
      <c r="AE1200" s="7" t="s">
        <v>105</v>
      </c>
      <c r="AF1200" s="7" t="s">
        <v>106</v>
      </c>
      <c r="AG1200" s="7" t="s">
        <v>105</v>
      </c>
      <c r="AH1200" s="7" t="s">
        <v>106</v>
      </c>
      <c r="AI1200" s="7" t="s">
        <v>4615</v>
      </c>
      <c r="AJ1200" s="7" t="s">
        <v>4616</v>
      </c>
      <c r="AK1200" s="7" t="s">
        <v>4615</v>
      </c>
      <c r="AL1200" s="7" t="s">
        <v>4616</v>
      </c>
      <c r="AM1200" s="7" t="s">
        <v>109</v>
      </c>
    </row>
    <row r="1201" spans="1:39" x14ac:dyDescent="0.2">
      <c r="A1201">
        <v>1</v>
      </c>
      <c r="B1201">
        <v>1</v>
      </c>
      <c r="G1201" s="7">
        <v>1290</v>
      </c>
      <c r="H1201" s="7" t="s">
        <v>42</v>
      </c>
      <c r="I1201" s="7">
        <v>4130632</v>
      </c>
      <c r="J1201" s="7">
        <v>1291</v>
      </c>
      <c r="K1201" s="7" t="s">
        <v>42</v>
      </c>
      <c r="L1201" s="7">
        <v>79</v>
      </c>
      <c r="M1201" s="7" t="s">
        <v>91</v>
      </c>
      <c r="N1201" s="7">
        <v>4130632</v>
      </c>
      <c r="O1201" s="7" t="s">
        <v>35880</v>
      </c>
      <c r="P1201" s="7" t="s">
        <v>93</v>
      </c>
      <c r="Q1201" s="7" t="s">
        <v>35881</v>
      </c>
      <c r="R1201" s="7" t="s">
        <v>35882</v>
      </c>
      <c r="S1201" s="7"/>
      <c r="T1201" s="7" t="s">
        <v>35883</v>
      </c>
      <c r="U1201" s="7" t="s">
        <v>35884</v>
      </c>
      <c r="V1201" s="7" t="s">
        <v>98</v>
      </c>
      <c r="W1201" s="7" t="s">
        <v>35885</v>
      </c>
      <c r="X1201" s="7"/>
      <c r="Y1201" s="7"/>
      <c r="Z1201" s="7"/>
      <c r="AA1201" s="7" t="s">
        <v>35886</v>
      </c>
      <c r="AB1201" s="7" t="s">
        <v>100</v>
      </c>
      <c r="AC1201" s="7" t="s">
        <v>101</v>
      </c>
      <c r="AD1201" s="7" t="s">
        <v>102</v>
      </c>
      <c r="AE1201" s="7" t="s">
        <v>8049</v>
      </c>
      <c r="AF1201" s="7" t="s">
        <v>8050</v>
      </c>
      <c r="AG1201" s="7" t="s">
        <v>35887</v>
      </c>
      <c r="AH1201" s="7" t="s">
        <v>35888</v>
      </c>
      <c r="AI1201" s="7" t="s">
        <v>8049</v>
      </c>
      <c r="AJ1201" s="7" t="s">
        <v>8050</v>
      </c>
      <c r="AK1201" s="7" t="s">
        <v>35887</v>
      </c>
      <c r="AL1201" s="7" t="s">
        <v>35888</v>
      </c>
      <c r="AM1201" s="7" t="s">
        <v>109</v>
      </c>
    </row>
    <row r="1202" spans="1:39" x14ac:dyDescent="0.2">
      <c r="A1202">
        <v>1</v>
      </c>
      <c r="B1202">
        <v>1</v>
      </c>
      <c r="G1202" s="7">
        <v>1291</v>
      </c>
      <c r="H1202" s="7" t="s">
        <v>42</v>
      </c>
      <c r="I1202" s="7">
        <v>4138185</v>
      </c>
      <c r="J1202" s="7">
        <v>1292</v>
      </c>
      <c r="K1202" s="7" t="s">
        <v>42</v>
      </c>
      <c r="L1202" s="7">
        <v>80</v>
      </c>
      <c r="M1202" s="7" t="s">
        <v>91</v>
      </c>
      <c r="N1202" s="7">
        <v>4138185</v>
      </c>
      <c r="O1202" s="7" t="s">
        <v>35889</v>
      </c>
      <c r="P1202" s="7" t="s">
        <v>93</v>
      </c>
      <c r="Q1202" s="7" t="s">
        <v>35890</v>
      </c>
      <c r="R1202" s="7" t="s">
        <v>35891</v>
      </c>
      <c r="S1202" s="7"/>
      <c r="T1202" s="7" t="s">
        <v>35892</v>
      </c>
      <c r="U1202" s="7" t="s">
        <v>35893</v>
      </c>
      <c r="V1202" s="7" t="s">
        <v>98</v>
      </c>
      <c r="W1202" s="7" t="s">
        <v>35894</v>
      </c>
      <c r="X1202" s="7"/>
      <c r="Y1202" s="7"/>
      <c r="Z1202" s="7"/>
      <c r="AA1202" s="7" t="s">
        <v>35895</v>
      </c>
      <c r="AB1202" s="7" t="s">
        <v>100</v>
      </c>
      <c r="AC1202" s="7" t="s">
        <v>101</v>
      </c>
      <c r="AD1202" s="7" t="s">
        <v>102</v>
      </c>
      <c r="AE1202" s="7" t="s">
        <v>105</v>
      </c>
      <c r="AF1202" s="7" t="s">
        <v>106</v>
      </c>
      <c r="AG1202" s="7" t="s">
        <v>4639</v>
      </c>
      <c r="AH1202" s="7" t="s">
        <v>4640</v>
      </c>
      <c r="AI1202" s="7" t="s">
        <v>4637</v>
      </c>
      <c r="AJ1202" s="7" t="s">
        <v>4638</v>
      </c>
      <c r="AK1202" s="7" t="s">
        <v>4639</v>
      </c>
      <c r="AL1202" s="7" t="s">
        <v>4640</v>
      </c>
      <c r="AM1202" s="7" t="s">
        <v>109</v>
      </c>
    </row>
    <row r="1203" spans="1:39" x14ac:dyDescent="0.2">
      <c r="A1203">
        <v>1</v>
      </c>
      <c r="B1203">
        <v>1</v>
      </c>
      <c r="G1203" s="7">
        <v>1294</v>
      </c>
      <c r="H1203" s="7" t="s">
        <v>42</v>
      </c>
      <c r="I1203" s="7">
        <v>4278521</v>
      </c>
      <c r="J1203" s="7">
        <v>1293</v>
      </c>
      <c r="K1203" s="7" t="s">
        <v>42</v>
      </c>
      <c r="L1203" s="7">
        <v>81</v>
      </c>
      <c r="M1203" s="7" t="s">
        <v>91</v>
      </c>
      <c r="N1203" s="7">
        <v>4278521</v>
      </c>
      <c r="O1203" s="7" t="s">
        <v>35896</v>
      </c>
      <c r="P1203" s="7" t="s">
        <v>93</v>
      </c>
      <c r="Q1203" s="7" t="s">
        <v>35897</v>
      </c>
      <c r="R1203" s="7" t="s">
        <v>35898</v>
      </c>
      <c r="S1203" s="7"/>
      <c r="T1203" s="7" t="s">
        <v>35899</v>
      </c>
      <c r="U1203" s="7" t="s">
        <v>35900</v>
      </c>
      <c r="V1203" s="7" t="s">
        <v>98</v>
      </c>
      <c r="W1203" s="7" t="s">
        <v>35901</v>
      </c>
      <c r="X1203" s="7"/>
      <c r="Y1203" s="7"/>
      <c r="Z1203" s="7"/>
      <c r="AA1203" s="7" t="s">
        <v>35902</v>
      </c>
      <c r="AB1203" s="7" t="s">
        <v>100</v>
      </c>
      <c r="AC1203" s="7" t="s">
        <v>101</v>
      </c>
      <c r="AD1203" s="7" t="s">
        <v>102</v>
      </c>
      <c r="AE1203" s="7" t="s">
        <v>105</v>
      </c>
      <c r="AF1203" s="7" t="s">
        <v>106</v>
      </c>
      <c r="AG1203" s="7" t="s">
        <v>13135</v>
      </c>
      <c r="AH1203" s="7" t="s">
        <v>13136</v>
      </c>
      <c r="AI1203" s="7" t="s">
        <v>953</v>
      </c>
      <c r="AJ1203" s="7" t="s">
        <v>954</v>
      </c>
      <c r="AK1203" s="7" t="s">
        <v>953</v>
      </c>
      <c r="AL1203" s="7" t="s">
        <v>954</v>
      </c>
      <c r="AM1203" s="7" t="s">
        <v>109</v>
      </c>
    </row>
    <row r="1204" spans="1:39" x14ac:dyDescent="0.2">
      <c r="A1204">
        <v>1</v>
      </c>
      <c r="B1204">
        <v>1</v>
      </c>
      <c r="G1204" s="7">
        <v>1295</v>
      </c>
      <c r="H1204" s="7" t="s">
        <v>42</v>
      </c>
      <c r="I1204" s="7">
        <v>4307105</v>
      </c>
      <c r="J1204" s="7">
        <v>1294</v>
      </c>
      <c r="K1204" s="7" t="s">
        <v>42</v>
      </c>
      <c r="L1204" s="7">
        <v>82</v>
      </c>
      <c r="M1204" s="7" t="s">
        <v>91</v>
      </c>
      <c r="N1204" s="7">
        <v>4307105</v>
      </c>
      <c r="O1204" s="7" t="s">
        <v>35903</v>
      </c>
      <c r="P1204" s="7" t="s">
        <v>93</v>
      </c>
      <c r="Q1204" s="7" t="s">
        <v>35904</v>
      </c>
      <c r="R1204" s="7" t="s">
        <v>35905</v>
      </c>
      <c r="S1204" s="7"/>
      <c r="T1204" s="7" t="s">
        <v>35906</v>
      </c>
      <c r="U1204" s="7" t="s">
        <v>35907</v>
      </c>
      <c r="V1204" s="7" t="s">
        <v>98</v>
      </c>
      <c r="W1204" s="7" t="s">
        <v>35908</v>
      </c>
      <c r="X1204" s="7"/>
      <c r="Y1204" s="7"/>
      <c r="Z1204" s="7"/>
      <c r="AA1204" s="7" t="s">
        <v>35909</v>
      </c>
      <c r="AB1204" s="7" t="s">
        <v>100</v>
      </c>
      <c r="AC1204" s="7" t="s">
        <v>101</v>
      </c>
      <c r="AD1204" s="7" t="s">
        <v>102</v>
      </c>
      <c r="AE1204" s="7" t="s">
        <v>35910</v>
      </c>
      <c r="AF1204" s="7" t="s">
        <v>35911</v>
      </c>
      <c r="AG1204" s="7" t="s">
        <v>35912</v>
      </c>
      <c r="AH1204" s="7" t="s">
        <v>35913</v>
      </c>
      <c r="AI1204" s="7" t="s">
        <v>35910</v>
      </c>
      <c r="AJ1204" s="7" t="s">
        <v>35911</v>
      </c>
      <c r="AK1204" s="7" t="s">
        <v>35912</v>
      </c>
      <c r="AL1204" s="7" t="s">
        <v>35913</v>
      </c>
      <c r="AM1204" s="7" t="s">
        <v>109</v>
      </c>
    </row>
    <row r="1205" spans="1:39" x14ac:dyDescent="0.2">
      <c r="A1205">
        <v>1</v>
      </c>
      <c r="B1205">
        <v>1</v>
      </c>
      <c r="G1205" s="7">
        <v>1296</v>
      </c>
      <c r="H1205" s="7" t="s">
        <v>42</v>
      </c>
      <c r="I1205" s="7">
        <v>4338151</v>
      </c>
      <c r="J1205" s="7">
        <v>1295</v>
      </c>
      <c r="K1205" s="7" t="s">
        <v>42</v>
      </c>
      <c r="L1205" s="7">
        <v>83</v>
      </c>
      <c r="M1205" s="7" t="s">
        <v>91</v>
      </c>
      <c r="N1205" s="7">
        <v>4338151</v>
      </c>
      <c r="O1205" s="7" t="s">
        <v>35914</v>
      </c>
      <c r="P1205" s="7" t="s">
        <v>93</v>
      </c>
      <c r="Q1205" s="7" t="s">
        <v>35915</v>
      </c>
      <c r="R1205" s="7" t="s">
        <v>35916</v>
      </c>
      <c r="S1205" s="7"/>
      <c r="T1205" s="7" t="s">
        <v>35917</v>
      </c>
      <c r="U1205" s="7" t="s">
        <v>35918</v>
      </c>
      <c r="V1205" s="7" t="s">
        <v>98</v>
      </c>
      <c r="W1205" s="7" t="s">
        <v>35919</v>
      </c>
      <c r="X1205" s="7"/>
      <c r="Y1205" s="7"/>
      <c r="Z1205" s="7"/>
      <c r="AA1205" s="7" t="s">
        <v>35920</v>
      </c>
      <c r="AB1205" s="7" t="s">
        <v>100</v>
      </c>
      <c r="AC1205" s="7" t="s">
        <v>101</v>
      </c>
      <c r="AD1205" s="7" t="s">
        <v>102</v>
      </c>
      <c r="AE1205" s="7" t="s">
        <v>105</v>
      </c>
      <c r="AF1205" s="7" t="s">
        <v>106</v>
      </c>
      <c r="AG1205" s="7" t="s">
        <v>105</v>
      </c>
      <c r="AH1205" s="7" t="s">
        <v>106</v>
      </c>
      <c r="AI1205" s="7" t="s">
        <v>13144</v>
      </c>
      <c r="AJ1205" s="7" t="s">
        <v>13145</v>
      </c>
      <c r="AK1205" s="7" t="s">
        <v>105</v>
      </c>
      <c r="AL1205" s="7" t="s">
        <v>106</v>
      </c>
      <c r="AM1205" s="7" t="s">
        <v>109</v>
      </c>
    </row>
    <row r="1206" spans="1:39" x14ac:dyDescent="0.2">
      <c r="A1206">
        <v>1</v>
      </c>
      <c r="B1206">
        <v>1</v>
      </c>
      <c r="G1206" s="7">
        <v>1297</v>
      </c>
      <c r="H1206" s="7" t="s">
        <v>42</v>
      </c>
      <c r="I1206" s="7">
        <v>4342161</v>
      </c>
      <c r="J1206" s="7">
        <v>1296</v>
      </c>
      <c r="K1206" s="7" t="s">
        <v>42</v>
      </c>
      <c r="L1206" s="7">
        <v>84</v>
      </c>
      <c r="M1206" s="7" t="s">
        <v>91</v>
      </c>
      <c r="N1206" s="7">
        <v>4342161</v>
      </c>
      <c r="O1206" s="7" t="s">
        <v>35921</v>
      </c>
      <c r="P1206" s="7" t="s">
        <v>93</v>
      </c>
      <c r="Q1206" s="7" t="s">
        <v>35922</v>
      </c>
      <c r="R1206" s="7" t="s">
        <v>35923</v>
      </c>
      <c r="S1206" s="7"/>
      <c r="T1206" s="7" t="s">
        <v>35924</v>
      </c>
      <c r="U1206" s="7" t="s">
        <v>35925</v>
      </c>
      <c r="V1206" s="7" t="s">
        <v>98</v>
      </c>
      <c r="W1206" s="7" t="s">
        <v>35926</v>
      </c>
      <c r="X1206" s="7"/>
      <c r="Y1206" s="7"/>
      <c r="Z1206" s="7"/>
      <c r="AA1206" s="7" t="s">
        <v>35927</v>
      </c>
      <c r="AB1206" s="7" t="s">
        <v>100</v>
      </c>
      <c r="AC1206" s="7" t="s">
        <v>101</v>
      </c>
      <c r="AD1206" s="7" t="s">
        <v>102</v>
      </c>
      <c r="AE1206" s="7" t="s">
        <v>105</v>
      </c>
      <c r="AF1206" s="7" t="s">
        <v>106</v>
      </c>
      <c r="AG1206" s="7" t="s">
        <v>105</v>
      </c>
      <c r="AH1206" s="7" t="s">
        <v>106</v>
      </c>
      <c r="AI1206" s="7" t="s">
        <v>7234</v>
      </c>
      <c r="AJ1206" s="7" t="s">
        <v>7235</v>
      </c>
      <c r="AK1206" s="7" t="s">
        <v>7234</v>
      </c>
      <c r="AL1206" s="7" t="s">
        <v>7235</v>
      </c>
      <c r="AM1206" s="7" t="s">
        <v>109</v>
      </c>
    </row>
    <row r="1207" spans="1:39" x14ac:dyDescent="0.2">
      <c r="A1207">
        <v>1</v>
      </c>
      <c r="B1207">
        <v>1</v>
      </c>
      <c r="G1207" s="7">
        <v>1298</v>
      </c>
      <c r="H1207" s="7" t="s">
        <v>42</v>
      </c>
      <c r="I1207" s="7">
        <v>4405628</v>
      </c>
      <c r="J1207" s="7">
        <v>1297</v>
      </c>
      <c r="K1207" s="7" t="s">
        <v>42</v>
      </c>
      <c r="L1207" s="7">
        <v>85</v>
      </c>
      <c r="M1207" s="7" t="s">
        <v>91</v>
      </c>
      <c r="N1207" s="7">
        <v>4405628</v>
      </c>
      <c r="O1207" s="7" t="s">
        <v>35928</v>
      </c>
      <c r="P1207" s="7" t="s">
        <v>93</v>
      </c>
      <c r="Q1207" s="7" t="s">
        <v>35929</v>
      </c>
      <c r="R1207" s="7" t="s">
        <v>35930</v>
      </c>
      <c r="S1207" s="7"/>
      <c r="T1207" s="7" t="s">
        <v>35931</v>
      </c>
      <c r="U1207" s="7" t="s">
        <v>35932</v>
      </c>
      <c r="V1207" s="7" t="s">
        <v>98</v>
      </c>
      <c r="W1207" s="7" t="s">
        <v>35933</v>
      </c>
      <c r="X1207" s="7"/>
      <c r="Y1207" s="7"/>
      <c r="Z1207" s="7"/>
      <c r="AA1207" s="7" t="s">
        <v>35934</v>
      </c>
      <c r="AB1207" s="7" t="s">
        <v>100</v>
      </c>
      <c r="AC1207" s="7" t="s">
        <v>101</v>
      </c>
      <c r="AD1207" s="7" t="s">
        <v>102</v>
      </c>
      <c r="AE1207" s="7" t="s">
        <v>105</v>
      </c>
      <c r="AF1207" s="7" t="s">
        <v>106</v>
      </c>
      <c r="AG1207" s="7" t="s">
        <v>105</v>
      </c>
      <c r="AH1207" s="7" t="s">
        <v>106</v>
      </c>
      <c r="AI1207" s="7" t="s">
        <v>13990</v>
      </c>
      <c r="AJ1207" s="7" t="s">
        <v>13991</v>
      </c>
      <c r="AK1207" s="7" t="s">
        <v>105</v>
      </c>
      <c r="AL1207" s="7" t="s">
        <v>106</v>
      </c>
      <c r="AM1207" s="7" t="s">
        <v>109</v>
      </c>
    </row>
    <row r="1208" spans="1:39" x14ac:dyDescent="0.2">
      <c r="A1208">
        <v>1</v>
      </c>
      <c r="B1208">
        <v>1</v>
      </c>
      <c r="G1208" s="7">
        <v>1299</v>
      </c>
      <c r="H1208" s="7" t="s">
        <v>42</v>
      </c>
      <c r="I1208" s="7">
        <v>4438557</v>
      </c>
      <c r="J1208" s="7">
        <v>1298</v>
      </c>
      <c r="K1208" s="7" t="s">
        <v>42</v>
      </c>
      <c r="L1208" s="7">
        <v>86</v>
      </c>
      <c r="M1208" s="7" t="s">
        <v>91</v>
      </c>
      <c r="N1208" s="7">
        <v>4438557</v>
      </c>
      <c r="O1208" s="7" t="s">
        <v>35935</v>
      </c>
      <c r="P1208" s="7" t="s">
        <v>93</v>
      </c>
      <c r="Q1208" s="7" t="s">
        <v>35936</v>
      </c>
      <c r="R1208" s="7" t="s">
        <v>35937</v>
      </c>
      <c r="S1208" s="7"/>
      <c r="T1208" s="7" t="s">
        <v>35938</v>
      </c>
      <c r="U1208" s="7" t="s">
        <v>35939</v>
      </c>
      <c r="V1208" s="7" t="s">
        <v>98</v>
      </c>
      <c r="W1208" s="7" t="s">
        <v>35940</v>
      </c>
      <c r="X1208" s="7"/>
      <c r="Y1208" s="7"/>
      <c r="Z1208" s="7"/>
      <c r="AA1208" s="7" t="s">
        <v>35941</v>
      </c>
      <c r="AB1208" s="7" t="s">
        <v>100</v>
      </c>
      <c r="AC1208" s="7" t="s">
        <v>101</v>
      </c>
      <c r="AD1208" s="7" t="s">
        <v>102</v>
      </c>
      <c r="AE1208" s="7" t="s">
        <v>35942</v>
      </c>
      <c r="AF1208" s="7" t="s">
        <v>35943</v>
      </c>
      <c r="AG1208" s="7" t="s">
        <v>105</v>
      </c>
      <c r="AH1208" s="7" t="s">
        <v>106</v>
      </c>
      <c r="AI1208" s="7" t="s">
        <v>35942</v>
      </c>
      <c r="AJ1208" s="7" t="s">
        <v>35943</v>
      </c>
      <c r="AK1208" s="7" t="s">
        <v>35944</v>
      </c>
      <c r="AL1208" s="7" t="s">
        <v>35945</v>
      </c>
      <c r="AM1208" s="7" t="s">
        <v>109</v>
      </c>
    </row>
    <row r="1209" spans="1:39" x14ac:dyDescent="0.2">
      <c r="A1209">
        <v>1</v>
      </c>
      <c r="B1209">
        <v>1</v>
      </c>
      <c r="G1209" s="7">
        <v>1300</v>
      </c>
      <c r="H1209" s="7" t="s">
        <v>42</v>
      </c>
      <c r="I1209" s="7">
        <v>4590334</v>
      </c>
      <c r="J1209" s="7">
        <v>1299</v>
      </c>
      <c r="K1209" s="7" t="s">
        <v>42</v>
      </c>
      <c r="L1209" s="7">
        <v>87</v>
      </c>
      <c r="M1209" s="7" t="s">
        <v>91</v>
      </c>
      <c r="N1209" s="7">
        <v>4590334</v>
      </c>
      <c r="O1209" s="7" t="s">
        <v>35946</v>
      </c>
      <c r="P1209" s="7" t="s">
        <v>93</v>
      </c>
      <c r="Q1209" s="7" t="s">
        <v>35947</v>
      </c>
      <c r="R1209" s="7" t="s">
        <v>35948</v>
      </c>
      <c r="S1209" s="7"/>
      <c r="T1209" s="7" t="s">
        <v>35949</v>
      </c>
      <c r="U1209" s="7" t="s">
        <v>35950</v>
      </c>
      <c r="V1209" s="7" t="s">
        <v>98</v>
      </c>
      <c r="W1209" s="7" t="s">
        <v>35951</v>
      </c>
      <c r="X1209" s="7"/>
      <c r="Y1209" s="7"/>
      <c r="Z1209" s="7"/>
      <c r="AA1209" s="7" t="s">
        <v>35952</v>
      </c>
      <c r="AB1209" s="7" t="s">
        <v>100</v>
      </c>
      <c r="AC1209" s="7" t="s">
        <v>101</v>
      </c>
      <c r="AD1209" s="7" t="s">
        <v>102</v>
      </c>
      <c r="AE1209" s="7" t="s">
        <v>105</v>
      </c>
      <c r="AF1209" s="7" t="s">
        <v>106</v>
      </c>
      <c r="AG1209" s="7" t="s">
        <v>105</v>
      </c>
      <c r="AH1209" s="7" t="s">
        <v>106</v>
      </c>
      <c r="AI1209" s="7" t="s">
        <v>35953</v>
      </c>
      <c r="AJ1209" s="7" t="s">
        <v>35954</v>
      </c>
      <c r="AK1209" s="7" t="s">
        <v>35953</v>
      </c>
      <c r="AL1209" s="7" t="s">
        <v>35954</v>
      </c>
      <c r="AM1209" s="7" t="s">
        <v>109</v>
      </c>
    </row>
    <row r="1210" spans="1:39" x14ac:dyDescent="0.2">
      <c r="A1210">
        <v>1</v>
      </c>
      <c r="B1210">
        <v>1</v>
      </c>
      <c r="G1210" s="7">
        <v>1301</v>
      </c>
      <c r="H1210" s="7" t="s">
        <v>43</v>
      </c>
      <c r="I1210" s="7">
        <v>3124</v>
      </c>
      <c r="J1210" s="7">
        <v>1314</v>
      </c>
      <c r="K1210" s="7" t="s">
        <v>43</v>
      </c>
      <c r="L1210" s="7">
        <v>0</v>
      </c>
      <c r="M1210" s="7" t="s">
        <v>91</v>
      </c>
      <c r="N1210" s="7">
        <v>3124</v>
      </c>
      <c r="O1210" s="7" t="s">
        <v>35955</v>
      </c>
      <c r="P1210" s="7" t="s">
        <v>93</v>
      </c>
      <c r="Q1210" s="7" t="s">
        <v>35956</v>
      </c>
      <c r="R1210" s="7" t="s">
        <v>35957</v>
      </c>
      <c r="S1210" s="7"/>
      <c r="T1210" s="7" t="s">
        <v>35958</v>
      </c>
      <c r="U1210" s="7" t="s">
        <v>35959</v>
      </c>
      <c r="V1210" s="7" t="s">
        <v>98</v>
      </c>
      <c r="W1210" s="7" t="s">
        <v>35956</v>
      </c>
      <c r="X1210" s="7"/>
      <c r="Y1210" s="7"/>
      <c r="Z1210" s="7"/>
      <c r="AA1210" s="7" t="s">
        <v>35960</v>
      </c>
      <c r="AB1210" s="7" t="s">
        <v>100</v>
      </c>
      <c r="AC1210" s="7" t="s">
        <v>101</v>
      </c>
      <c r="AD1210" s="7" t="s">
        <v>102</v>
      </c>
      <c r="AE1210" s="7" t="s">
        <v>8191</v>
      </c>
      <c r="AF1210" s="7" t="s">
        <v>8192</v>
      </c>
      <c r="AG1210" s="7" t="s">
        <v>105</v>
      </c>
      <c r="AH1210" s="7" t="s">
        <v>106</v>
      </c>
      <c r="AI1210" s="7" t="s">
        <v>8191</v>
      </c>
      <c r="AJ1210" s="7" t="s">
        <v>8192</v>
      </c>
      <c r="AK1210" s="7" t="s">
        <v>19510</v>
      </c>
      <c r="AL1210" s="7" t="s">
        <v>19511</v>
      </c>
      <c r="AM1210" s="7" t="s">
        <v>109</v>
      </c>
    </row>
    <row r="1211" spans="1:39" x14ac:dyDescent="0.2">
      <c r="A1211">
        <v>1</v>
      </c>
      <c r="B1211">
        <v>1</v>
      </c>
      <c r="G1211" s="7">
        <v>1302</v>
      </c>
      <c r="H1211" s="7" t="s">
        <v>43</v>
      </c>
      <c r="I1211" s="7">
        <v>13150</v>
      </c>
      <c r="J1211" s="7">
        <v>1315</v>
      </c>
      <c r="K1211" s="7" t="s">
        <v>43</v>
      </c>
      <c r="L1211" s="7">
        <v>1</v>
      </c>
      <c r="M1211" s="7" t="s">
        <v>91</v>
      </c>
      <c r="N1211" s="7">
        <v>13150</v>
      </c>
      <c r="O1211" s="7" t="s">
        <v>35961</v>
      </c>
      <c r="P1211" s="7" t="s">
        <v>93</v>
      </c>
      <c r="Q1211" s="7" t="s">
        <v>35962</v>
      </c>
      <c r="R1211" s="7" t="s">
        <v>35963</v>
      </c>
      <c r="S1211" s="7"/>
      <c r="T1211" s="7" t="s">
        <v>35964</v>
      </c>
      <c r="U1211" s="7" t="s">
        <v>35965</v>
      </c>
      <c r="V1211" s="7" t="s">
        <v>98</v>
      </c>
      <c r="W1211" s="7" t="s">
        <v>35966</v>
      </c>
      <c r="X1211" s="7"/>
      <c r="Y1211" s="7"/>
      <c r="Z1211" s="7"/>
      <c r="AA1211" s="7" t="s">
        <v>35967</v>
      </c>
      <c r="AB1211" s="7" t="s">
        <v>100</v>
      </c>
      <c r="AC1211" s="7" t="s">
        <v>101</v>
      </c>
      <c r="AD1211" s="7" t="s">
        <v>102</v>
      </c>
      <c r="AE1211" s="7" t="s">
        <v>35968</v>
      </c>
      <c r="AF1211" s="7" t="s">
        <v>35969</v>
      </c>
      <c r="AG1211" s="7" t="s">
        <v>25920</v>
      </c>
      <c r="AH1211" s="7" t="s">
        <v>25921</v>
      </c>
      <c r="AI1211" s="7" t="s">
        <v>35968</v>
      </c>
      <c r="AJ1211" s="7" t="s">
        <v>35969</v>
      </c>
      <c r="AK1211" s="7" t="s">
        <v>25920</v>
      </c>
      <c r="AL1211" s="7" t="s">
        <v>25921</v>
      </c>
      <c r="AM1211" s="7" t="s">
        <v>109</v>
      </c>
    </row>
    <row r="1212" spans="1:39" x14ac:dyDescent="0.2">
      <c r="A1212">
        <v>1</v>
      </c>
      <c r="B1212">
        <v>1</v>
      </c>
      <c r="G1212" s="7">
        <v>1303</v>
      </c>
      <c r="H1212" s="7" t="s">
        <v>43</v>
      </c>
      <c r="I1212" s="7">
        <v>103288</v>
      </c>
      <c r="J1212" s="7">
        <v>1316</v>
      </c>
      <c r="K1212" s="7" t="s">
        <v>43</v>
      </c>
      <c r="L1212" s="7">
        <v>2</v>
      </c>
      <c r="M1212" s="7" t="s">
        <v>91</v>
      </c>
      <c r="N1212" s="7">
        <v>103288</v>
      </c>
      <c r="O1212" s="7" t="s">
        <v>35970</v>
      </c>
      <c r="P1212" s="7" t="s">
        <v>93</v>
      </c>
      <c r="Q1212" s="7" t="s">
        <v>35971</v>
      </c>
      <c r="R1212" s="7" t="s">
        <v>35972</v>
      </c>
      <c r="S1212" s="7"/>
      <c r="T1212" s="7" t="s">
        <v>35973</v>
      </c>
      <c r="U1212" s="7" t="s">
        <v>35974</v>
      </c>
      <c r="V1212" s="7" t="s">
        <v>98</v>
      </c>
      <c r="W1212" s="7" t="s">
        <v>35975</v>
      </c>
      <c r="X1212" s="7"/>
      <c r="Y1212" s="7"/>
      <c r="Z1212" s="7"/>
      <c r="AA1212" s="7" t="s">
        <v>14870</v>
      </c>
      <c r="AB1212" s="7" t="s">
        <v>100</v>
      </c>
      <c r="AC1212" s="7" t="s">
        <v>101</v>
      </c>
      <c r="AD1212" s="7" t="s">
        <v>102</v>
      </c>
      <c r="AE1212" s="7" t="s">
        <v>35976</v>
      </c>
      <c r="AF1212" s="7" t="s">
        <v>35977</v>
      </c>
      <c r="AG1212" s="7" t="s">
        <v>105</v>
      </c>
      <c r="AH1212" s="7" t="s">
        <v>106</v>
      </c>
      <c r="AI1212" s="7" t="s">
        <v>35976</v>
      </c>
      <c r="AJ1212" s="7" t="s">
        <v>35977</v>
      </c>
      <c r="AK1212" s="7" t="s">
        <v>7363</v>
      </c>
      <c r="AL1212" s="7" t="s">
        <v>7364</v>
      </c>
      <c r="AM1212" s="7" t="s">
        <v>109</v>
      </c>
    </row>
    <row r="1213" spans="1:39" x14ac:dyDescent="0.2">
      <c r="A1213">
        <v>1</v>
      </c>
      <c r="B1213">
        <v>1</v>
      </c>
      <c r="G1213" s="7">
        <v>1304</v>
      </c>
      <c r="H1213" s="7" t="s">
        <v>43</v>
      </c>
      <c r="I1213" s="7">
        <v>239727</v>
      </c>
      <c r="J1213" s="7">
        <v>1317</v>
      </c>
      <c r="K1213" s="7" t="s">
        <v>43</v>
      </c>
      <c r="L1213" s="7">
        <v>3</v>
      </c>
      <c r="M1213" s="7" t="s">
        <v>91</v>
      </c>
      <c r="N1213" s="7">
        <v>239727</v>
      </c>
      <c r="O1213" s="7" t="s">
        <v>35978</v>
      </c>
      <c r="P1213" s="7" t="s">
        <v>93</v>
      </c>
      <c r="Q1213" s="7" t="s">
        <v>35979</v>
      </c>
      <c r="R1213" s="7" t="s">
        <v>35980</v>
      </c>
      <c r="S1213" s="7"/>
      <c r="T1213" s="7" t="s">
        <v>35981</v>
      </c>
      <c r="U1213" s="7" t="s">
        <v>35982</v>
      </c>
      <c r="V1213" s="7" t="s">
        <v>98</v>
      </c>
      <c r="W1213" s="7" t="s">
        <v>35983</v>
      </c>
      <c r="X1213" s="7"/>
      <c r="Y1213" s="7"/>
      <c r="Z1213" s="7"/>
      <c r="AA1213" s="7" t="s">
        <v>35984</v>
      </c>
      <c r="AB1213" s="7" t="s">
        <v>100</v>
      </c>
      <c r="AC1213" s="7" t="s">
        <v>101</v>
      </c>
      <c r="AD1213" s="7" t="s">
        <v>102</v>
      </c>
      <c r="AE1213" s="7" t="s">
        <v>33242</v>
      </c>
      <c r="AF1213" s="7" t="s">
        <v>33243</v>
      </c>
      <c r="AG1213" s="7" t="s">
        <v>16424</v>
      </c>
      <c r="AH1213" s="7" t="s">
        <v>16425</v>
      </c>
      <c r="AI1213" s="7" t="s">
        <v>33242</v>
      </c>
      <c r="AJ1213" s="7" t="s">
        <v>33243</v>
      </c>
      <c r="AK1213" s="7" t="s">
        <v>16424</v>
      </c>
      <c r="AL1213" s="7" t="s">
        <v>16425</v>
      </c>
      <c r="AM1213" s="7" t="s">
        <v>109</v>
      </c>
    </row>
    <row r="1214" spans="1:39" x14ac:dyDescent="0.2">
      <c r="A1214">
        <v>1</v>
      </c>
      <c r="B1214">
        <v>1</v>
      </c>
      <c r="G1214" s="7">
        <v>1305</v>
      </c>
      <c r="H1214" s="7" t="s">
        <v>43</v>
      </c>
      <c r="I1214" s="7">
        <v>269354</v>
      </c>
      <c r="J1214" s="7">
        <v>1318</v>
      </c>
      <c r="K1214" s="7" t="s">
        <v>43</v>
      </c>
      <c r="L1214" s="7">
        <v>4</v>
      </c>
      <c r="M1214" s="7" t="s">
        <v>91</v>
      </c>
      <c r="N1214" s="7">
        <v>269354</v>
      </c>
      <c r="O1214" s="7" t="s">
        <v>35985</v>
      </c>
      <c r="P1214" s="7" t="s">
        <v>93</v>
      </c>
      <c r="Q1214" s="7" t="s">
        <v>35986</v>
      </c>
      <c r="R1214" s="7" t="s">
        <v>35987</v>
      </c>
      <c r="S1214" s="7"/>
      <c r="T1214" s="7" t="s">
        <v>35988</v>
      </c>
      <c r="U1214" s="7" t="s">
        <v>35989</v>
      </c>
      <c r="V1214" s="7" t="s">
        <v>98</v>
      </c>
      <c r="W1214" s="7" t="s">
        <v>35990</v>
      </c>
      <c r="X1214" s="7"/>
      <c r="Y1214" s="7"/>
      <c r="Z1214" s="7"/>
      <c r="AA1214" s="7" t="s">
        <v>35991</v>
      </c>
      <c r="AB1214" s="7" t="s">
        <v>100</v>
      </c>
      <c r="AC1214" s="7" t="s">
        <v>101</v>
      </c>
      <c r="AD1214" s="7" t="s">
        <v>102</v>
      </c>
      <c r="AE1214" s="7" t="s">
        <v>14070</v>
      </c>
      <c r="AF1214" s="7" t="s">
        <v>14071</v>
      </c>
      <c r="AG1214" s="7" t="s">
        <v>105</v>
      </c>
      <c r="AH1214" s="7" t="s">
        <v>106</v>
      </c>
      <c r="AI1214" s="7" t="s">
        <v>14070</v>
      </c>
      <c r="AJ1214" s="7" t="s">
        <v>14071</v>
      </c>
      <c r="AK1214" s="7" t="s">
        <v>34998</v>
      </c>
      <c r="AL1214" s="7" t="s">
        <v>34999</v>
      </c>
      <c r="AM1214" s="7" t="s">
        <v>109</v>
      </c>
    </row>
    <row r="1215" spans="1:39" x14ac:dyDescent="0.2">
      <c r="A1215">
        <v>1</v>
      </c>
      <c r="B1215">
        <v>1</v>
      </c>
      <c r="G1215" s="7">
        <v>1309</v>
      </c>
      <c r="H1215" s="7" t="s">
        <v>43</v>
      </c>
      <c r="I1215" s="7">
        <v>311853</v>
      </c>
      <c r="J1215" s="7">
        <v>1319</v>
      </c>
      <c r="K1215" s="7" t="s">
        <v>43</v>
      </c>
      <c r="L1215" s="7">
        <v>5</v>
      </c>
      <c r="M1215" s="7" t="s">
        <v>91</v>
      </c>
      <c r="N1215" s="7">
        <v>311853</v>
      </c>
      <c r="O1215" s="7" t="s">
        <v>35992</v>
      </c>
      <c r="P1215" s="7" t="s">
        <v>93</v>
      </c>
      <c r="Q1215" s="7" t="s">
        <v>35993</v>
      </c>
      <c r="R1215" s="7" t="s">
        <v>35994</v>
      </c>
      <c r="S1215" s="7"/>
      <c r="T1215" s="7" t="s">
        <v>35995</v>
      </c>
      <c r="U1215" s="7" t="s">
        <v>35996</v>
      </c>
      <c r="V1215" s="7" t="s">
        <v>98</v>
      </c>
      <c r="W1215" s="7" t="s">
        <v>35997</v>
      </c>
      <c r="X1215" s="7"/>
      <c r="Y1215" s="7"/>
      <c r="Z1215" s="7"/>
      <c r="AA1215" s="7" t="s">
        <v>35998</v>
      </c>
      <c r="AB1215" s="7" t="s">
        <v>100</v>
      </c>
      <c r="AC1215" s="7" t="s">
        <v>101</v>
      </c>
      <c r="AD1215" s="7" t="s">
        <v>102</v>
      </c>
      <c r="AE1215" s="7" t="s">
        <v>8241</v>
      </c>
      <c r="AF1215" s="7" t="s">
        <v>8242</v>
      </c>
      <c r="AG1215" s="7" t="s">
        <v>105</v>
      </c>
      <c r="AH1215" s="7" t="s">
        <v>106</v>
      </c>
      <c r="AI1215" s="7" t="s">
        <v>8241</v>
      </c>
      <c r="AJ1215" s="7" t="s">
        <v>8242</v>
      </c>
      <c r="AK1215" s="7" t="s">
        <v>105</v>
      </c>
      <c r="AL1215" s="7" t="s">
        <v>106</v>
      </c>
      <c r="AM1215" s="7" t="s">
        <v>109</v>
      </c>
    </row>
    <row r="1216" spans="1:39" x14ac:dyDescent="0.2">
      <c r="A1216">
        <v>1</v>
      </c>
      <c r="B1216">
        <v>1</v>
      </c>
      <c r="G1216" s="7">
        <v>1310</v>
      </c>
      <c r="H1216" s="7" t="s">
        <v>43</v>
      </c>
      <c r="I1216" s="7">
        <v>326265</v>
      </c>
      <c r="J1216" s="7">
        <v>1320</v>
      </c>
      <c r="K1216" s="7" t="s">
        <v>43</v>
      </c>
      <c r="L1216" s="7">
        <v>6</v>
      </c>
      <c r="M1216" s="7" t="s">
        <v>91</v>
      </c>
      <c r="N1216" s="7">
        <v>326265</v>
      </c>
      <c r="O1216" s="7" t="s">
        <v>35999</v>
      </c>
      <c r="P1216" s="7" t="s">
        <v>93</v>
      </c>
      <c r="Q1216" s="7" t="s">
        <v>36000</v>
      </c>
      <c r="R1216" s="7" t="s">
        <v>36001</v>
      </c>
      <c r="S1216" s="7"/>
      <c r="T1216" s="7" t="s">
        <v>36002</v>
      </c>
      <c r="U1216" s="7" t="s">
        <v>36003</v>
      </c>
      <c r="V1216" s="7" t="s">
        <v>98</v>
      </c>
      <c r="W1216" s="7" t="s">
        <v>36004</v>
      </c>
      <c r="X1216" s="7"/>
      <c r="Y1216" s="7"/>
      <c r="Z1216" s="7"/>
      <c r="AA1216" s="7" t="s">
        <v>36005</v>
      </c>
      <c r="AB1216" s="7" t="s">
        <v>100</v>
      </c>
      <c r="AC1216" s="7" t="s">
        <v>101</v>
      </c>
      <c r="AD1216" s="7" t="s">
        <v>102</v>
      </c>
      <c r="AE1216" s="7" t="s">
        <v>9892</v>
      </c>
      <c r="AF1216" s="7" t="s">
        <v>9893</v>
      </c>
      <c r="AG1216" s="7" t="s">
        <v>27446</v>
      </c>
      <c r="AH1216" s="7" t="s">
        <v>557</v>
      </c>
      <c r="AI1216" s="7" t="s">
        <v>9892</v>
      </c>
      <c r="AJ1216" s="7" t="s">
        <v>9893</v>
      </c>
      <c r="AK1216" s="7" t="s">
        <v>27446</v>
      </c>
      <c r="AL1216" s="7" t="s">
        <v>557</v>
      </c>
      <c r="AM1216" s="7" t="s">
        <v>109</v>
      </c>
    </row>
    <row r="1217" spans="1:39" x14ac:dyDescent="0.2">
      <c r="A1217">
        <v>1</v>
      </c>
      <c r="B1217">
        <v>1</v>
      </c>
      <c r="G1217" s="7">
        <v>1311</v>
      </c>
      <c r="H1217" s="7" t="s">
        <v>43</v>
      </c>
      <c r="I1217" s="7">
        <v>383154</v>
      </c>
      <c r="J1217" s="7">
        <v>1321</v>
      </c>
      <c r="K1217" s="7" t="s">
        <v>43</v>
      </c>
      <c r="L1217" s="7">
        <v>7</v>
      </c>
      <c r="M1217" s="7" t="s">
        <v>91</v>
      </c>
      <c r="N1217" s="7">
        <v>383154</v>
      </c>
      <c r="O1217" s="7" t="s">
        <v>36006</v>
      </c>
      <c r="P1217" s="7" t="s">
        <v>93</v>
      </c>
      <c r="Q1217" s="7" t="s">
        <v>36007</v>
      </c>
      <c r="R1217" s="7" t="s">
        <v>36008</v>
      </c>
      <c r="S1217" s="7"/>
      <c r="T1217" s="7" t="s">
        <v>36009</v>
      </c>
      <c r="U1217" s="7" t="s">
        <v>36010</v>
      </c>
      <c r="V1217" s="7" t="s">
        <v>98</v>
      </c>
      <c r="W1217" s="7" t="s">
        <v>36011</v>
      </c>
      <c r="X1217" s="7"/>
      <c r="Y1217" s="7"/>
      <c r="Z1217" s="7"/>
      <c r="AA1217" s="7" t="s">
        <v>36012</v>
      </c>
      <c r="AB1217" s="7" t="s">
        <v>100</v>
      </c>
      <c r="AC1217" s="7" t="s">
        <v>101</v>
      </c>
      <c r="AD1217" s="7" t="s">
        <v>102</v>
      </c>
      <c r="AE1217" s="7" t="s">
        <v>105</v>
      </c>
      <c r="AF1217" s="7" t="s">
        <v>106</v>
      </c>
      <c r="AG1217" s="7" t="s">
        <v>15722</v>
      </c>
      <c r="AH1217" s="7" t="s">
        <v>15723</v>
      </c>
      <c r="AI1217" s="7" t="s">
        <v>36013</v>
      </c>
      <c r="AJ1217" s="7" t="s">
        <v>36014</v>
      </c>
      <c r="AK1217" s="7" t="s">
        <v>15722</v>
      </c>
      <c r="AL1217" s="7" t="s">
        <v>15723</v>
      </c>
      <c r="AM1217" s="7" t="s">
        <v>109</v>
      </c>
    </row>
    <row r="1218" spans="1:39" x14ac:dyDescent="0.2">
      <c r="A1218">
        <v>1</v>
      </c>
      <c r="B1218">
        <v>1</v>
      </c>
      <c r="G1218" s="7">
        <v>1315</v>
      </c>
      <c r="H1218" s="7" t="s">
        <v>43</v>
      </c>
      <c r="I1218" s="7">
        <v>394345</v>
      </c>
      <c r="J1218" s="7">
        <v>1322</v>
      </c>
      <c r="K1218" s="7" t="s">
        <v>43</v>
      </c>
      <c r="L1218" s="7">
        <v>8</v>
      </c>
      <c r="M1218" s="7" t="s">
        <v>91</v>
      </c>
      <c r="N1218" s="7">
        <v>394345</v>
      </c>
      <c r="O1218" s="7" t="s">
        <v>36015</v>
      </c>
      <c r="P1218" s="7" t="s">
        <v>93</v>
      </c>
      <c r="Q1218" s="7" t="s">
        <v>36016</v>
      </c>
      <c r="R1218" s="7" t="s">
        <v>36017</v>
      </c>
      <c r="S1218" s="7"/>
      <c r="T1218" s="7" t="s">
        <v>36018</v>
      </c>
      <c r="U1218" s="7" t="s">
        <v>36019</v>
      </c>
      <c r="V1218" s="7" t="s">
        <v>98</v>
      </c>
      <c r="W1218" s="7" t="s">
        <v>36020</v>
      </c>
      <c r="X1218" s="7"/>
      <c r="Y1218" s="7"/>
      <c r="Z1218" s="7"/>
      <c r="AA1218" s="7" t="s">
        <v>36021</v>
      </c>
      <c r="AB1218" s="7" t="s">
        <v>100</v>
      </c>
      <c r="AC1218" s="7" t="s">
        <v>101</v>
      </c>
      <c r="AD1218" s="7" t="s">
        <v>102</v>
      </c>
      <c r="AE1218" s="7" t="s">
        <v>105</v>
      </c>
      <c r="AF1218" s="7" t="s">
        <v>106</v>
      </c>
      <c r="AG1218" s="7" t="s">
        <v>28949</v>
      </c>
      <c r="AH1218" s="7" t="s">
        <v>28950</v>
      </c>
      <c r="AI1218" s="7" t="s">
        <v>105</v>
      </c>
      <c r="AJ1218" s="7" t="s">
        <v>106</v>
      </c>
      <c r="AK1218" s="7" t="s">
        <v>28949</v>
      </c>
      <c r="AL1218" s="7" t="s">
        <v>28950</v>
      </c>
      <c r="AM1218" s="7" t="s">
        <v>109</v>
      </c>
    </row>
    <row r="1219" spans="1:39" x14ac:dyDescent="0.2">
      <c r="A1219">
        <v>1</v>
      </c>
      <c r="B1219">
        <v>1</v>
      </c>
      <c r="G1219" s="7">
        <v>1316</v>
      </c>
      <c r="H1219" s="7" t="s">
        <v>43</v>
      </c>
      <c r="I1219" s="7">
        <v>545811</v>
      </c>
      <c r="J1219" s="7">
        <v>1323</v>
      </c>
      <c r="K1219" s="7" t="s">
        <v>43</v>
      </c>
      <c r="L1219" s="7">
        <v>9</v>
      </c>
      <c r="M1219" s="7" t="s">
        <v>91</v>
      </c>
      <c r="N1219" s="7">
        <v>545811</v>
      </c>
      <c r="O1219" s="7" t="s">
        <v>36022</v>
      </c>
      <c r="P1219" s="7" t="s">
        <v>93</v>
      </c>
      <c r="Q1219" s="7" t="s">
        <v>36023</v>
      </c>
      <c r="R1219" s="7" t="s">
        <v>36024</v>
      </c>
      <c r="S1219" s="7"/>
      <c r="T1219" s="7" t="s">
        <v>36025</v>
      </c>
      <c r="U1219" s="7" t="s">
        <v>36026</v>
      </c>
      <c r="V1219" s="7" t="s">
        <v>98</v>
      </c>
      <c r="W1219" s="7" t="s">
        <v>36027</v>
      </c>
      <c r="X1219" s="7"/>
      <c r="Y1219" s="7"/>
      <c r="Z1219" s="7"/>
      <c r="AA1219" s="7" t="s">
        <v>36028</v>
      </c>
      <c r="AB1219" s="7" t="s">
        <v>100</v>
      </c>
      <c r="AC1219" s="7" t="s">
        <v>101</v>
      </c>
      <c r="AD1219" s="7" t="s">
        <v>102</v>
      </c>
      <c r="AE1219" s="7" t="s">
        <v>105</v>
      </c>
      <c r="AF1219" s="7" t="s">
        <v>106</v>
      </c>
      <c r="AG1219" s="7" t="s">
        <v>14113</v>
      </c>
      <c r="AH1219" s="7" t="s">
        <v>14114</v>
      </c>
      <c r="AI1219" s="7" t="s">
        <v>6625</v>
      </c>
      <c r="AJ1219" s="7" t="s">
        <v>6626</v>
      </c>
      <c r="AK1219" s="7" t="s">
        <v>14113</v>
      </c>
      <c r="AL1219" s="7" t="s">
        <v>14114</v>
      </c>
      <c r="AM1219" s="7" t="s">
        <v>109</v>
      </c>
    </row>
    <row r="1220" spans="1:39" x14ac:dyDescent="0.2">
      <c r="A1220">
        <v>1</v>
      </c>
      <c r="B1220">
        <v>1</v>
      </c>
      <c r="G1220" s="7">
        <v>1317</v>
      </c>
      <c r="H1220" s="7" t="s">
        <v>43</v>
      </c>
      <c r="I1220" s="7">
        <v>643664</v>
      </c>
      <c r="J1220" s="7">
        <v>1324</v>
      </c>
      <c r="K1220" s="7" t="s">
        <v>43</v>
      </c>
      <c r="L1220" s="7">
        <v>10</v>
      </c>
      <c r="M1220" s="7" t="s">
        <v>91</v>
      </c>
      <c r="N1220" s="7">
        <v>643664</v>
      </c>
      <c r="O1220" s="7" t="s">
        <v>36029</v>
      </c>
      <c r="P1220" s="7" t="s">
        <v>93</v>
      </c>
      <c r="Q1220" s="7" t="s">
        <v>36030</v>
      </c>
      <c r="R1220" s="7" t="s">
        <v>36031</v>
      </c>
      <c r="S1220" s="7"/>
      <c r="T1220" s="7" t="s">
        <v>36032</v>
      </c>
      <c r="U1220" s="7" t="s">
        <v>36033</v>
      </c>
      <c r="V1220" s="7" t="s">
        <v>98</v>
      </c>
      <c r="W1220" s="7" t="s">
        <v>36034</v>
      </c>
      <c r="X1220" s="7"/>
      <c r="Y1220" s="7"/>
      <c r="Z1220" s="7"/>
      <c r="AA1220" s="7" t="s">
        <v>36035</v>
      </c>
      <c r="AB1220" s="7" t="s">
        <v>100</v>
      </c>
      <c r="AC1220" s="7" t="s">
        <v>101</v>
      </c>
      <c r="AD1220" s="7" t="s">
        <v>102</v>
      </c>
      <c r="AE1220" s="7" t="s">
        <v>105</v>
      </c>
      <c r="AF1220" s="7" t="s">
        <v>106</v>
      </c>
      <c r="AG1220" s="7" t="s">
        <v>105</v>
      </c>
      <c r="AH1220" s="7" t="s">
        <v>106</v>
      </c>
      <c r="AI1220" s="7" t="s">
        <v>13312</v>
      </c>
      <c r="AJ1220" s="7" t="s">
        <v>13313</v>
      </c>
      <c r="AK1220" s="7" t="s">
        <v>105</v>
      </c>
      <c r="AL1220" s="7" t="s">
        <v>106</v>
      </c>
      <c r="AM1220" s="7" t="s">
        <v>109</v>
      </c>
    </row>
    <row r="1221" spans="1:39" x14ac:dyDescent="0.2">
      <c r="A1221">
        <v>1</v>
      </c>
      <c r="B1221">
        <v>1</v>
      </c>
      <c r="G1221" s="7">
        <v>1318</v>
      </c>
      <c r="H1221" s="7" t="s">
        <v>43</v>
      </c>
      <c r="I1221" s="7">
        <v>669967</v>
      </c>
      <c r="J1221" s="7">
        <v>1325</v>
      </c>
      <c r="K1221" s="7" t="s">
        <v>43</v>
      </c>
      <c r="L1221" s="7">
        <v>11</v>
      </c>
      <c r="M1221" s="7" t="s">
        <v>91</v>
      </c>
      <c r="N1221" s="7">
        <v>669967</v>
      </c>
      <c r="O1221" s="7" t="s">
        <v>36036</v>
      </c>
      <c r="P1221" s="7" t="s">
        <v>93</v>
      </c>
      <c r="Q1221" s="7" t="s">
        <v>36037</v>
      </c>
      <c r="R1221" s="7" t="s">
        <v>36038</v>
      </c>
      <c r="S1221" s="7"/>
      <c r="T1221" s="7" t="s">
        <v>36039</v>
      </c>
      <c r="U1221" s="7" t="s">
        <v>36040</v>
      </c>
      <c r="V1221" s="7" t="s">
        <v>98</v>
      </c>
      <c r="W1221" s="7" t="s">
        <v>36041</v>
      </c>
      <c r="X1221" s="7"/>
      <c r="Y1221" s="7"/>
      <c r="Z1221" s="7"/>
      <c r="AA1221" s="7" t="s">
        <v>36042</v>
      </c>
      <c r="AB1221" s="7" t="s">
        <v>100</v>
      </c>
      <c r="AC1221" s="7" t="s">
        <v>101</v>
      </c>
      <c r="AD1221" s="7" t="s">
        <v>102</v>
      </c>
      <c r="AE1221" s="7" t="s">
        <v>105</v>
      </c>
      <c r="AF1221" s="7" t="s">
        <v>106</v>
      </c>
      <c r="AG1221" s="7" t="s">
        <v>6656</v>
      </c>
      <c r="AH1221" s="7" t="s">
        <v>6657</v>
      </c>
      <c r="AI1221" s="7" t="s">
        <v>36043</v>
      </c>
      <c r="AJ1221" s="7" t="s">
        <v>36044</v>
      </c>
      <c r="AK1221" s="7" t="s">
        <v>6656</v>
      </c>
      <c r="AL1221" s="7" t="s">
        <v>6657</v>
      </c>
      <c r="AM1221" s="7" t="s">
        <v>109</v>
      </c>
    </row>
    <row r="1222" spans="1:39" x14ac:dyDescent="0.2">
      <c r="A1222">
        <v>1</v>
      </c>
      <c r="B1222">
        <v>1</v>
      </c>
      <c r="G1222" s="7">
        <v>1319</v>
      </c>
      <c r="H1222" s="7" t="s">
        <v>43</v>
      </c>
      <c r="I1222" s="7">
        <v>768910</v>
      </c>
      <c r="J1222" s="7">
        <v>1326</v>
      </c>
      <c r="K1222" s="7" t="s">
        <v>43</v>
      </c>
      <c r="L1222" s="7">
        <v>12</v>
      </c>
      <c r="M1222" s="7" t="s">
        <v>91</v>
      </c>
      <c r="N1222" s="7">
        <v>768910</v>
      </c>
      <c r="O1222" s="7" t="s">
        <v>36045</v>
      </c>
      <c r="P1222" s="7" t="s">
        <v>93</v>
      </c>
      <c r="Q1222" s="7" t="s">
        <v>36046</v>
      </c>
      <c r="R1222" s="7" t="s">
        <v>36047</v>
      </c>
      <c r="S1222" s="7"/>
      <c r="T1222" s="7" t="s">
        <v>36048</v>
      </c>
      <c r="U1222" s="7" t="s">
        <v>36049</v>
      </c>
      <c r="V1222" s="7" t="s">
        <v>98</v>
      </c>
      <c r="W1222" s="7" t="s">
        <v>36050</v>
      </c>
      <c r="X1222" s="7"/>
      <c r="Y1222" s="7"/>
      <c r="Z1222" s="7"/>
      <c r="AA1222" s="7" t="s">
        <v>36051</v>
      </c>
      <c r="AB1222" s="7" t="s">
        <v>100</v>
      </c>
      <c r="AC1222" s="7" t="s">
        <v>101</v>
      </c>
      <c r="AD1222" s="7" t="s">
        <v>102</v>
      </c>
      <c r="AE1222" s="7" t="s">
        <v>12485</v>
      </c>
      <c r="AF1222" s="7" t="s">
        <v>12486</v>
      </c>
      <c r="AG1222" s="7" t="s">
        <v>105</v>
      </c>
      <c r="AH1222" s="7" t="s">
        <v>106</v>
      </c>
      <c r="AI1222" s="7" t="s">
        <v>12485</v>
      </c>
      <c r="AJ1222" s="7" t="s">
        <v>12486</v>
      </c>
      <c r="AK1222" s="7" t="s">
        <v>12483</v>
      </c>
      <c r="AL1222" s="7" t="s">
        <v>12484</v>
      </c>
      <c r="AM1222" s="7" t="s">
        <v>109</v>
      </c>
    </row>
    <row r="1223" spans="1:39" x14ac:dyDescent="0.2">
      <c r="A1223">
        <v>1</v>
      </c>
      <c r="B1223">
        <v>1</v>
      </c>
      <c r="G1223" s="7">
        <v>1320</v>
      </c>
      <c r="H1223" s="7" t="s">
        <v>43</v>
      </c>
      <c r="I1223" s="7">
        <v>907514</v>
      </c>
      <c r="J1223" s="7">
        <v>1327</v>
      </c>
      <c r="K1223" s="7" t="s">
        <v>43</v>
      </c>
      <c r="L1223" s="7">
        <v>13</v>
      </c>
      <c r="M1223" s="7" t="s">
        <v>91</v>
      </c>
      <c r="N1223" s="7">
        <v>907514</v>
      </c>
      <c r="O1223" s="7" t="s">
        <v>36052</v>
      </c>
      <c r="P1223" s="7" t="s">
        <v>93</v>
      </c>
      <c r="Q1223" s="7" t="s">
        <v>36053</v>
      </c>
      <c r="R1223" s="7" t="s">
        <v>36054</v>
      </c>
      <c r="S1223" s="7"/>
      <c r="T1223" s="7" t="s">
        <v>36055</v>
      </c>
      <c r="U1223" s="7" t="s">
        <v>36056</v>
      </c>
      <c r="V1223" s="7" t="s">
        <v>98</v>
      </c>
      <c r="W1223" s="7" t="s">
        <v>36057</v>
      </c>
      <c r="X1223" s="7"/>
      <c r="Y1223" s="7"/>
      <c r="Z1223" s="7"/>
      <c r="AA1223" s="7" t="s">
        <v>36058</v>
      </c>
      <c r="AB1223" s="7" t="s">
        <v>100</v>
      </c>
      <c r="AC1223" s="7" t="s">
        <v>101</v>
      </c>
      <c r="AD1223" s="7" t="s">
        <v>102</v>
      </c>
      <c r="AE1223" s="7" t="s">
        <v>105</v>
      </c>
      <c r="AF1223" s="7" t="s">
        <v>106</v>
      </c>
      <c r="AG1223" s="7" t="s">
        <v>105</v>
      </c>
      <c r="AH1223" s="7" t="s">
        <v>106</v>
      </c>
      <c r="AI1223" s="7" t="s">
        <v>36059</v>
      </c>
      <c r="AJ1223" s="7" t="s">
        <v>36060</v>
      </c>
      <c r="AK1223" s="7" t="s">
        <v>36059</v>
      </c>
      <c r="AL1223" s="7" t="s">
        <v>36060</v>
      </c>
      <c r="AM1223" s="7" t="s">
        <v>109</v>
      </c>
    </row>
    <row r="1224" spans="1:39" x14ac:dyDescent="0.2">
      <c r="A1224">
        <v>1</v>
      </c>
      <c r="B1224">
        <v>1</v>
      </c>
      <c r="G1224" s="7">
        <v>1321</v>
      </c>
      <c r="H1224" s="7" t="s">
        <v>43</v>
      </c>
      <c r="I1224" s="7">
        <v>1002916</v>
      </c>
      <c r="J1224" s="7">
        <v>1328</v>
      </c>
      <c r="K1224" s="7" t="s">
        <v>43</v>
      </c>
      <c r="L1224" s="7">
        <v>14</v>
      </c>
      <c r="M1224" s="7" t="s">
        <v>91</v>
      </c>
      <c r="N1224" s="7">
        <v>1002916</v>
      </c>
      <c r="O1224" s="7" t="s">
        <v>36061</v>
      </c>
      <c r="P1224" s="7" t="s">
        <v>93</v>
      </c>
      <c r="Q1224" s="7" t="s">
        <v>36062</v>
      </c>
      <c r="R1224" s="7" t="s">
        <v>36063</v>
      </c>
      <c r="S1224" s="7"/>
      <c r="T1224" s="7" t="s">
        <v>36064</v>
      </c>
      <c r="U1224" s="7" t="s">
        <v>36065</v>
      </c>
      <c r="V1224" s="7" t="s">
        <v>98</v>
      </c>
      <c r="W1224" s="7" t="s">
        <v>36066</v>
      </c>
      <c r="X1224" s="7"/>
      <c r="Y1224" s="7"/>
      <c r="Z1224" s="7"/>
      <c r="AA1224" s="7" t="s">
        <v>36067</v>
      </c>
      <c r="AB1224" s="7" t="s">
        <v>100</v>
      </c>
      <c r="AC1224" s="7" t="s">
        <v>101</v>
      </c>
      <c r="AD1224" s="7" t="s">
        <v>102</v>
      </c>
      <c r="AE1224" s="7" t="s">
        <v>105</v>
      </c>
      <c r="AF1224" s="7" t="s">
        <v>106</v>
      </c>
      <c r="AG1224" s="7" t="s">
        <v>105</v>
      </c>
      <c r="AH1224" s="7" t="s">
        <v>106</v>
      </c>
      <c r="AI1224" s="7" t="s">
        <v>14230</v>
      </c>
      <c r="AJ1224" s="7" t="s">
        <v>14231</v>
      </c>
      <c r="AK1224" s="7" t="s">
        <v>14230</v>
      </c>
      <c r="AL1224" s="7" t="s">
        <v>14231</v>
      </c>
      <c r="AM1224" s="7" t="s">
        <v>109</v>
      </c>
    </row>
    <row r="1225" spans="1:39" x14ac:dyDescent="0.2">
      <c r="A1225">
        <v>1</v>
      </c>
      <c r="B1225">
        <v>1</v>
      </c>
      <c r="G1225" s="7">
        <v>1322</v>
      </c>
      <c r="H1225" s="7" t="s">
        <v>43</v>
      </c>
      <c r="I1225" s="7">
        <v>1030403</v>
      </c>
      <c r="J1225" s="7">
        <v>1329</v>
      </c>
      <c r="K1225" s="7" t="s">
        <v>43</v>
      </c>
      <c r="L1225" s="7">
        <v>15</v>
      </c>
      <c r="M1225" s="7" t="s">
        <v>91</v>
      </c>
      <c r="N1225" s="7">
        <v>1030403</v>
      </c>
      <c r="O1225" s="7" t="s">
        <v>36068</v>
      </c>
      <c r="P1225" s="7" t="s">
        <v>93</v>
      </c>
      <c r="Q1225" s="7" t="s">
        <v>36069</v>
      </c>
      <c r="R1225" s="7" t="s">
        <v>36070</v>
      </c>
      <c r="S1225" s="7"/>
      <c r="T1225" s="7" t="s">
        <v>36071</v>
      </c>
      <c r="U1225" s="7" t="s">
        <v>36072</v>
      </c>
      <c r="V1225" s="7" t="s">
        <v>98</v>
      </c>
      <c r="W1225" s="7" t="s">
        <v>36073</v>
      </c>
      <c r="X1225" s="7"/>
      <c r="Y1225" s="7"/>
      <c r="Z1225" s="7"/>
      <c r="AA1225" s="7" t="s">
        <v>36074</v>
      </c>
      <c r="AB1225" s="7" t="s">
        <v>100</v>
      </c>
      <c r="AC1225" s="7" t="s">
        <v>101</v>
      </c>
      <c r="AD1225" s="7" t="s">
        <v>102</v>
      </c>
      <c r="AE1225" s="7" t="s">
        <v>36075</v>
      </c>
      <c r="AF1225" s="7" t="s">
        <v>36076</v>
      </c>
      <c r="AG1225" s="7" t="s">
        <v>5832</v>
      </c>
      <c r="AH1225" s="7" t="s">
        <v>5833</v>
      </c>
      <c r="AI1225" s="7" t="s">
        <v>36075</v>
      </c>
      <c r="AJ1225" s="7" t="s">
        <v>36076</v>
      </c>
      <c r="AK1225" s="7" t="s">
        <v>5832</v>
      </c>
      <c r="AL1225" s="7" t="s">
        <v>5833</v>
      </c>
      <c r="AM1225" s="7" t="s">
        <v>109</v>
      </c>
    </row>
    <row r="1226" spans="1:39" x14ac:dyDescent="0.2">
      <c r="A1226">
        <v>1</v>
      </c>
      <c r="B1226">
        <v>1</v>
      </c>
      <c r="G1226" s="7">
        <v>1323</v>
      </c>
      <c r="H1226" s="7" t="s">
        <v>43</v>
      </c>
      <c r="I1226" s="7">
        <v>1053073</v>
      </c>
      <c r="J1226" s="7">
        <v>1330</v>
      </c>
      <c r="K1226" s="7" t="s">
        <v>43</v>
      </c>
      <c r="L1226" s="7">
        <v>16</v>
      </c>
      <c r="M1226" s="7" t="s">
        <v>91</v>
      </c>
      <c r="N1226" s="7">
        <v>1053073</v>
      </c>
      <c r="O1226" s="7" t="s">
        <v>36077</v>
      </c>
      <c r="P1226" s="7" t="s">
        <v>93</v>
      </c>
      <c r="Q1226" s="7" t="s">
        <v>36078</v>
      </c>
      <c r="R1226" s="7" t="s">
        <v>36079</v>
      </c>
      <c r="S1226" s="7"/>
      <c r="T1226" s="7" t="s">
        <v>36080</v>
      </c>
      <c r="U1226" s="7" t="s">
        <v>36081</v>
      </c>
      <c r="V1226" s="7" t="s">
        <v>98</v>
      </c>
      <c r="W1226" s="7" t="s">
        <v>36082</v>
      </c>
      <c r="X1226" s="7"/>
      <c r="Y1226" s="7"/>
      <c r="Z1226" s="7"/>
      <c r="AA1226" s="7" t="s">
        <v>36083</v>
      </c>
      <c r="AB1226" s="7" t="s">
        <v>100</v>
      </c>
      <c r="AC1226" s="7" t="s">
        <v>101</v>
      </c>
      <c r="AD1226" s="7" t="s">
        <v>102</v>
      </c>
      <c r="AE1226" s="7" t="s">
        <v>105</v>
      </c>
      <c r="AF1226" s="7" t="s">
        <v>106</v>
      </c>
      <c r="AG1226" s="7" t="s">
        <v>13378</v>
      </c>
      <c r="AH1226" s="7" t="s">
        <v>13379</v>
      </c>
      <c r="AI1226" s="7" t="s">
        <v>2122</v>
      </c>
      <c r="AJ1226" s="7" t="s">
        <v>2123</v>
      </c>
      <c r="AK1226" s="7" t="s">
        <v>13378</v>
      </c>
      <c r="AL1226" s="7" t="s">
        <v>13379</v>
      </c>
      <c r="AM1226" s="7" t="s">
        <v>109</v>
      </c>
    </row>
    <row r="1227" spans="1:39" x14ac:dyDescent="0.2">
      <c r="A1227">
        <v>1</v>
      </c>
      <c r="B1227">
        <v>1</v>
      </c>
      <c r="G1227" s="7">
        <v>1324</v>
      </c>
      <c r="H1227" s="7" t="s">
        <v>43</v>
      </c>
      <c r="I1227" s="7">
        <v>1148487</v>
      </c>
      <c r="J1227" s="7">
        <v>1331</v>
      </c>
      <c r="K1227" s="7" t="s">
        <v>43</v>
      </c>
      <c r="L1227" s="7">
        <v>17</v>
      </c>
      <c r="M1227" s="7" t="s">
        <v>91</v>
      </c>
      <c r="N1227" s="7">
        <v>1148487</v>
      </c>
      <c r="O1227" s="7" t="s">
        <v>36084</v>
      </c>
      <c r="P1227" s="7" t="s">
        <v>93</v>
      </c>
      <c r="Q1227" s="7" t="s">
        <v>36085</v>
      </c>
      <c r="R1227" s="7" t="s">
        <v>36086</v>
      </c>
      <c r="S1227" s="7"/>
      <c r="T1227" s="7" t="s">
        <v>36087</v>
      </c>
      <c r="U1227" s="7" t="s">
        <v>36088</v>
      </c>
      <c r="V1227" s="7" t="s">
        <v>98</v>
      </c>
      <c r="W1227" s="7" t="s">
        <v>36089</v>
      </c>
      <c r="X1227" s="7"/>
      <c r="Y1227" s="7"/>
      <c r="Z1227" s="7"/>
      <c r="AA1227" s="7" t="s">
        <v>36090</v>
      </c>
      <c r="AB1227" s="7" t="s">
        <v>100</v>
      </c>
      <c r="AC1227" s="7" t="s">
        <v>101</v>
      </c>
      <c r="AD1227" s="7" t="s">
        <v>102</v>
      </c>
      <c r="AE1227" s="7" t="s">
        <v>105</v>
      </c>
      <c r="AF1227" s="7" t="s">
        <v>106</v>
      </c>
      <c r="AG1227" s="7" t="s">
        <v>18886</v>
      </c>
      <c r="AH1227" s="7" t="s">
        <v>18887</v>
      </c>
      <c r="AI1227" s="7" t="s">
        <v>13389</v>
      </c>
      <c r="AJ1227" s="7" t="s">
        <v>13390</v>
      </c>
      <c r="AK1227" s="7" t="s">
        <v>18886</v>
      </c>
      <c r="AL1227" s="7" t="s">
        <v>18887</v>
      </c>
      <c r="AM1227" s="7" t="s">
        <v>109</v>
      </c>
    </row>
    <row r="1228" spans="1:39" x14ac:dyDescent="0.2">
      <c r="A1228">
        <v>1</v>
      </c>
      <c r="B1228">
        <v>1</v>
      </c>
      <c r="G1228" s="7">
        <v>1325</v>
      </c>
      <c r="H1228" s="7" t="s">
        <v>43</v>
      </c>
      <c r="I1228" s="7">
        <v>1156526</v>
      </c>
      <c r="J1228" s="7">
        <v>1332</v>
      </c>
      <c r="K1228" s="7" t="s">
        <v>43</v>
      </c>
      <c r="L1228" s="7">
        <v>18</v>
      </c>
      <c r="M1228" s="7" t="s">
        <v>91</v>
      </c>
      <c r="N1228" s="7">
        <v>1156526</v>
      </c>
      <c r="O1228" s="7" t="s">
        <v>36091</v>
      </c>
      <c r="P1228" s="7" t="s">
        <v>93</v>
      </c>
      <c r="Q1228" s="7" t="s">
        <v>36092</v>
      </c>
      <c r="R1228" s="7" t="s">
        <v>36093</v>
      </c>
      <c r="S1228" s="7"/>
      <c r="T1228" s="7" t="s">
        <v>36094</v>
      </c>
      <c r="U1228" s="7" t="s">
        <v>36095</v>
      </c>
      <c r="V1228" s="7" t="s">
        <v>98</v>
      </c>
      <c r="W1228" s="7" t="s">
        <v>36096</v>
      </c>
      <c r="X1228" s="7"/>
      <c r="Y1228" s="7"/>
      <c r="Z1228" s="7"/>
      <c r="AA1228" s="7" t="s">
        <v>36097</v>
      </c>
      <c r="AB1228" s="7" t="s">
        <v>100</v>
      </c>
      <c r="AC1228" s="7" t="s">
        <v>101</v>
      </c>
      <c r="AD1228" s="7" t="s">
        <v>102</v>
      </c>
      <c r="AE1228" s="7" t="s">
        <v>18154</v>
      </c>
      <c r="AF1228" s="7" t="s">
        <v>18155</v>
      </c>
      <c r="AG1228" s="7" t="s">
        <v>105</v>
      </c>
      <c r="AH1228" s="7" t="s">
        <v>106</v>
      </c>
      <c r="AI1228" s="7" t="s">
        <v>18154</v>
      </c>
      <c r="AJ1228" s="7" t="s">
        <v>18155</v>
      </c>
      <c r="AK1228" s="7" t="s">
        <v>2153</v>
      </c>
      <c r="AL1228" s="7" t="s">
        <v>2154</v>
      </c>
      <c r="AM1228" s="7" t="s">
        <v>109</v>
      </c>
    </row>
    <row r="1229" spans="1:39" x14ac:dyDescent="0.2">
      <c r="A1229">
        <v>1</v>
      </c>
      <c r="B1229">
        <v>1</v>
      </c>
      <c r="G1229" s="7">
        <v>1326</v>
      </c>
      <c r="H1229" s="7" t="s">
        <v>43</v>
      </c>
      <c r="I1229" s="7">
        <v>1239680</v>
      </c>
      <c r="J1229" s="7">
        <v>1333</v>
      </c>
      <c r="K1229" s="7" t="s">
        <v>43</v>
      </c>
      <c r="L1229" s="7">
        <v>19</v>
      </c>
      <c r="M1229" s="7" t="s">
        <v>91</v>
      </c>
      <c r="N1229" s="7">
        <v>1239680</v>
      </c>
      <c r="O1229" s="7" t="s">
        <v>36098</v>
      </c>
      <c r="P1229" s="7" t="s">
        <v>93</v>
      </c>
      <c r="Q1229" s="7" t="s">
        <v>36099</v>
      </c>
      <c r="R1229" s="7" t="s">
        <v>36100</v>
      </c>
      <c r="S1229" s="7"/>
      <c r="T1229" s="7" t="s">
        <v>36101</v>
      </c>
      <c r="U1229" s="7" t="s">
        <v>36102</v>
      </c>
      <c r="V1229" s="7" t="s">
        <v>98</v>
      </c>
      <c r="W1229" s="7" t="s">
        <v>36103</v>
      </c>
      <c r="X1229" s="7"/>
      <c r="Y1229" s="7"/>
      <c r="Z1229" s="7"/>
      <c r="AA1229" s="7" t="s">
        <v>36104</v>
      </c>
      <c r="AB1229" s="7" t="s">
        <v>100</v>
      </c>
      <c r="AC1229" s="7" t="s">
        <v>101</v>
      </c>
      <c r="AD1229" s="7" t="s">
        <v>102</v>
      </c>
      <c r="AE1229" s="7" t="s">
        <v>9184</v>
      </c>
      <c r="AF1229" s="7" t="s">
        <v>9185</v>
      </c>
      <c r="AG1229" s="7" t="s">
        <v>105</v>
      </c>
      <c r="AH1229" s="7" t="s">
        <v>106</v>
      </c>
      <c r="AI1229" s="7" t="s">
        <v>9184</v>
      </c>
      <c r="AJ1229" s="7" t="s">
        <v>9185</v>
      </c>
      <c r="AK1229" s="7" t="s">
        <v>36105</v>
      </c>
      <c r="AL1229" s="7" t="s">
        <v>36106</v>
      </c>
      <c r="AM1229" s="7" t="s">
        <v>109</v>
      </c>
    </row>
    <row r="1230" spans="1:39" x14ac:dyDescent="0.2">
      <c r="A1230">
        <v>1</v>
      </c>
      <c r="B1230">
        <v>1</v>
      </c>
      <c r="G1230" s="7">
        <v>1327</v>
      </c>
      <c r="H1230" s="7" t="s">
        <v>43</v>
      </c>
      <c r="I1230" s="7">
        <v>1308803</v>
      </c>
      <c r="J1230" s="7">
        <v>1334</v>
      </c>
      <c r="K1230" s="7" t="s">
        <v>43</v>
      </c>
      <c r="L1230" s="7">
        <v>20</v>
      </c>
      <c r="M1230" s="7" t="s">
        <v>91</v>
      </c>
      <c r="N1230" s="7">
        <v>1308803</v>
      </c>
      <c r="O1230" s="7" t="s">
        <v>36107</v>
      </c>
      <c r="P1230" s="7" t="s">
        <v>93</v>
      </c>
      <c r="Q1230" s="7" t="s">
        <v>36108</v>
      </c>
      <c r="R1230" s="7" t="s">
        <v>36109</v>
      </c>
      <c r="S1230" s="7"/>
      <c r="T1230" s="7" t="s">
        <v>36110</v>
      </c>
      <c r="U1230" s="7" t="s">
        <v>36111</v>
      </c>
      <c r="V1230" s="7" t="s">
        <v>98</v>
      </c>
      <c r="W1230" s="7" t="s">
        <v>36112</v>
      </c>
      <c r="X1230" s="7"/>
      <c r="Y1230" s="7"/>
      <c r="Z1230" s="7"/>
      <c r="AA1230" s="7" t="s">
        <v>36113</v>
      </c>
      <c r="AB1230" s="7" t="s">
        <v>100</v>
      </c>
      <c r="AC1230" s="7" t="s">
        <v>101</v>
      </c>
      <c r="AD1230" s="7" t="s">
        <v>102</v>
      </c>
      <c r="AE1230" s="7" t="s">
        <v>105</v>
      </c>
      <c r="AF1230" s="7" t="s">
        <v>106</v>
      </c>
      <c r="AG1230" s="7" t="s">
        <v>105</v>
      </c>
      <c r="AH1230" s="7" t="s">
        <v>106</v>
      </c>
      <c r="AI1230" s="7" t="s">
        <v>1270</v>
      </c>
      <c r="AJ1230" s="7" t="s">
        <v>1271</v>
      </c>
      <c r="AK1230" s="7" t="s">
        <v>1270</v>
      </c>
      <c r="AL1230" s="7" t="s">
        <v>1271</v>
      </c>
      <c r="AM1230" s="7" t="s">
        <v>109</v>
      </c>
    </row>
    <row r="1231" spans="1:39" x14ac:dyDescent="0.2">
      <c r="A1231">
        <v>1</v>
      </c>
      <c r="B1231">
        <v>1</v>
      </c>
      <c r="G1231" s="7">
        <v>1328</v>
      </c>
      <c r="H1231" s="7" t="s">
        <v>43</v>
      </c>
      <c r="I1231" s="7">
        <v>1313429</v>
      </c>
      <c r="J1231" s="7">
        <v>1335</v>
      </c>
      <c r="K1231" s="7" t="s">
        <v>43</v>
      </c>
      <c r="L1231" s="7">
        <v>21</v>
      </c>
      <c r="M1231" s="7" t="s">
        <v>91</v>
      </c>
      <c r="N1231" s="7">
        <v>1313429</v>
      </c>
      <c r="O1231" s="7" t="s">
        <v>36114</v>
      </c>
      <c r="P1231" s="7" t="s">
        <v>93</v>
      </c>
      <c r="Q1231" s="7" t="s">
        <v>36115</v>
      </c>
      <c r="R1231" s="7" t="s">
        <v>36116</v>
      </c>
      <c r="S1231" s="7"/>
      <c r="T1231" s="7" t="s">
        <v>36117</v>
      </c>
      <c r="U1231" s="7" t="s">
        <v>36118</v>
      </c>
      <c r="V1231" s="7" t="s">
        <v>98</v>
      </c>
      <c r="W1231" s="7" t="s">
        <v>36119</v>
      </c>
      <c r="X1231" s="7"/>
      <c r="Y1231" s="7"/>
      <c r="Z1231" s="7"/>
      <c r="AA1231" s="7" t="s">
        <v>36120</v>
      </c>
      <c r="AB1231" s="7" t="s">
        <v>100</v>
      </c>
      <c r="AC1231" s="7" t="s">
        <v>101</v>
      </c>
      <c r="AD1231" s="7" t="s">
        <v>102</v>
      </c>
      <c r="AE1231" s="7" t="s">
        <v>105</v>
      </c>
      <c r="AF1231" s="7" t="s">
        <v>106</v>
      </c>
      <c r="AG1231" s="7" t="s">
        <v>105</v>
      </c>
      <c r="AH1231" s="7" t="s">
        <v>106</v>
      </c>
      <c r="AI1231" s="7" t="s">
        <v>11724</v>
      </c>
      <c r="AJ1231" s="7" t="s">
        <v>11725</v>
      </c>
      <c r="AK1231" s="7" t="s">
        <v>11724</v>
      </c>
      <c r="AL1231" s="7" t="s">
        <v>11725</v>
      </c>
      <c r="AM1231" s="7" t="s">
        <v>109</v>
      </c>
    </row>
    <row r="1232" spans="1:39" x14ac:dyDescent="0.2">
      <c r="A1232">
        <v>1</v>
      </c>
      <c r="B1232">
        <v>1</v>
      </c>
      <c r="G1232" s="7">
        <v>1329</v>
      </c>
      <c r="H1232" s="7" t="s">
        <v>43</v>
      </c>
      <c r="I1232" s="7">
        <v>1358962</v>
      </c>
      <c r="J1232" s="7">
        <v>1336</v>
      </c>
      <c r="K1232" s="7" t="s">
        <v>43</v>
      </c>
      <c r="L1232" s="7">
        <v>22</v>
      </c>
      <c r="M1232" s="7" t="s">
        <v>91</v>
      </c>
      <c r="N1232" s="7">
        <v>1358962</v>
      </c>
      <c r="O1232" s="7" t="s">
        <v>36121</v>
      </c>
      <c r="P1232" s="7" t="s">
        <v>93</v>
      </c>
      <c r="Q1232" s="7" t="s">
        <v>36122</v>
      </c>
      <c r="R1232" s="7" t="s">
        <v>36123</v>
      </c>
      <c r="S1232" s="7"/>
      <c r="T1232" s="7" t="s">
        <v>36124</v>
      </c>
      <c r="U1232" s="7" t="s">
        <v>36125</v>
      </c>
      <c r="V1232" s="7" t="s">
        <v>98</v>
      </c>
      <c r="W1232" s="7" t="s">
        <v>36126</v>
      </c>
      <c r="X1232" s="7"/>
      <c r="Y1232" s="7"/>
      <c r="Z1232" s="7"/>
      <c r="AA1232" s="7" t="s">
        <v>36127</v>
      </c>
      <c r="AB1232" s="7" t="s">
        <v>100</v>
      </c>
      <c r="AC1232" s="7" t="s">
        <v>101</v>
      </c>
      <c r="AD1232" s="7" t="s">
        <v>102</v>
      </c>
      <c r="AE1232" s="7" t="s">
        <v>36128</v>
      </c>
      <c r="AF1232" s="7" t="s">
        <v>36129</v>
      </c>
      <c r="AG1232" s="7" t="s">
        <v>105</v>
      </c>
      <c r="AH1232" s="7" t="s">
        <v>106</v>
      </c>
      <c r="AI1232" s="7" t="s">
        <v>36128</v>
      </c>
      <c r="AJ1232" s="7" t="s">
        <v>36129</v>
      </c>
      <c r="AK1232" s="7" t="s">
        <v>2197</v>
      </c>
      <c r="AL1232" s="7" t="s">
        <v>2198</v>
      </c>
      <c r="AM1232" s="7" t="s">
        <v>109</v>
      </c>
    </row>
    <row r="1233" spans="1:39" x14ac:dyDescent="0.2">
      <c r="A1233">
        <v>1</v>
      </c>
      <c r="B1233">
        <v>1</v>
      </c>
      <c r="G1233" s="7">
        <v>1330</v>
      </c>
      <c r="H1233" s="7" t="s">
        <v>43</v>
      </c>
      <c r="I1233" s="7">
        <v>1387211</v>
      </c>
      <c r="J1233" s="7">
        <v>1337</v>
      </c>
      <c r="K1233" s="7" t="s">
        <v>43</v>
      </c>
      <c r="L1233" s="7">
        <v>23</v>
      </c>
      <c r="M1233" s="7" t="s">
        <v>91</v>
      </c>
      <c r="N1233" s="7">
        <v>1387211</v>
      </c>
      <c r="O1233" s="7" t="s">
        <v>36130</v>
      </c>
      <c r="P1233" s="7" t="s">
        <v>93</v>
      </c>
      <c r="Q1233" s="7" t="s">
        <v>36131</v>
      </c>
      <c r="R1233" s="7" t="s">
        <v>7580</v>
      </c>
      <c r="S1233" s="7"/>
      <c r="T1233" s="7" t="s">
        <v>36132</v>
      </c>
      <c r="U1233" s="7" t="s">
        <v>36133</v>
      </c>
      <c r="V1233" s="7" t="s">
        <v>98</v>
      </c>
      <c r="W1233" s="7" t="s">
        <v>36134</v>
      </c>
      <c r="X1233" s="7"/>
      <c r="Y1233" s="7"/>
      <c r="Z1233" s="7"/>
      <c r="AA1233" s="7" t="s">
        <v>36135</v>
      </c>
      <c r="AB1233" s="7" t="s">
        <v>100</v>
      </c>
      <c r="AC1233" s="7" t="s">
        <v>101</v>
      </c>
      <c r="AD1233" s="7" t="s">
        <v>102</v>
      </c>
      <c r="AE1233" s="7" t="s">
        <v>105</v>
      </c>
      <c r="AF1233" s="7" t="s">
        <v>106</v>
      </c>
      <c r="AG1233" s="7" t="s">
        <v>34782</v>
      </c>
      <c r="AH1233" s="7" t="s">
        <v>34783</v>
      </c>
      <c r="AI1233" s="7" t="s">
        <v>105</v>
      </c>
      <c r="AJ1233" s="7" t="s">
        <v>106</v>
      </c>
      <c r="AK1233" s="7" t="s">
        <v>34782</v>
      </c>
      <c r="AL1233" s="7" t="s">
        <v>34783</v>
      </c>
      <c r="AM1233" s="7" t="s">
        <v>109</v>
      </c>
    </row>
    <row r="1234" spans="1:39" x14ac:dyDescent="0.2">
      <c r="A1234">
        <v>1</v>
      </c>
      <c r="B1234">
        <v>1</v>
      </c>
      <c r="G1234" s="7">
        <v>1331</v>
      </c>
      <c r="H1234" s="7" t="s">
        <v>43</v>
      </c>
      <c r="I1234" s="7">
        <v>1431667</v>
      </c>
      <c r="J1234" s="7">
        <v>1338</v>
      </c>
      <c r="K1234" s="7" t="s">
        <v>43</v>
      </c>
      <c r="L1234" s="7">
        <v>24</v>
      </c>
      <c r="M1234" s="7" t="s">
        <v>91</v>
      </c>
      <c r="N1234" s="7">
        <v>1431667</v>
      </c>
      <c r="O1234" s="7" t="s">
        <v>36136</v>
      </c>
      <c r="P1234" s="7" t="s">
        <v>93</v>
      </c>
      <c r="Q1234" s="7" t="s">
        <v>36137</v>
      </c>
      <c r="R1234" s="7" t="s">
        <v>36138</v>
      </c>
      <c r="S1234" s="7"/>
      <c r="T1234" s="7" t="s">
        <v>36139</v>
      </c>
      <c r="U1234" s="7" t="s">
        <v>36140</v>
      </c>
      <c r="V1234" s="7" t="s">
        <v>98</v>
      </c>
      <c r="W1234" s="7" t="s">
        <v>36141</v>
      </c>
      <c r="X1234" s="7"/>
      <c r="Y1234" s="7"/>
      <c r="Z1234" s="7"/>
      <c r="AA1234" s="7" t="s">
        <v>36142</v>
      </c>
      <c r="AB1234" s="7" t="s">
        <v>100</v>
      </c>
      <c r="AC1234" s="7" t="s">
        <v>101</v>
      </c>
      <c r="AD1234" s="7" t="s">
        <v>102</v>
      </c>
      <c r="AE1234" s="7" t="s">
        <v>3209</v>
      </c>
      <c r="AF1234" s="7" t="s">
        <v>3210</v>
      </c>
      <c r="AG1234" s="7" t="s">
        <v>105</v>
      </c>
      <c r="AH1234" s="7" t="s">
        <v>106</v>
      </c>
      <c r="AI1234" s="7" t="s">
        <v>3209</v>
      </c>
      <c r="AJ1234" s="7" t="s">
        <v>3210</v>
      </c>
      <c r="AK1234" s="7" t="s">
        <v>3211</v>
      </c>
      <c r="AL1234" s="7" t="s">
        <v>3212</v>
      </c>
      <c r="AM1234" s="7" t="s">
        <v>109</v>
      </c>
    </row>
    <row r="1235" spans="1:39" x14ac:dyDescent="0.2">
      <c r="A1235">
        <v>1</v>
      </c>
      <c r="B1235">
        <v>1</v>
      </c>
      <c r="G1235" s="7">
        <v>1332</v>
      </c>
      <c r="H1235" s="7" t="s">
        <v>43</v>
      </c>
      <c r="I1235" s="7">
        <v>1455114</v>
      </c>
      <c r="J1235" s="7">
        <v>1339</v>
      </c>
      <c r="K1235" s="7" t="s">
        <v>43</v>
      </c>
      <c r="L1235" s="7">
        <v>25</v>
      </c>
      <c r="M1235" s="7" t="s">
        <v>91</v>
      </c>
      <c r="N1235" s="7">
        <v>1455114</v>
      </c>
      <c r="O1235" s="7" t="s">
        <v>36143</v>
      </c>
      <c r="P1235" s="7" t="s">
        <v>93</v>
      </c>
      <c r="Q1235" s="7" t="s">
        <v>36144</v>
      </c>
      <c r="R1235" s="7" t="s">
        <v>36145</v>
      </c>
      <c r="S1235" s="7"/>
      <c r="T1235" s="7" t="s">
        <v>36146</v>
      </c>
      <c r="U1235" s="7" t="s">
        <v>36147</v>
      </c>
      <c r="V1235" s="7" t="s">
        <v>98</v>
      </c>
      <c r="W1235" s="7" t="s">
        <v>36148</v>
      </c>
      <c r="X1235" s="7"/>
      <c r="Y1235" s="7"/>
      <c r="Z1235" s="7"/>
      <c r="AA1235" s="7" t="s">
        <v>36149</v>
      </c>
      <c r="AB1235" s="7" t="s">
        <v>100</v>
      </c>
      <c r="AC1235" s="7" t="s">
        <v>101</v>
      </c>
      <c r="AD1235" s="7" t="s">
        <v>102</v>
      </c>
      <c r="AE1235" s="7" t="s">
        <v>105</v>
      </c>
      <c r="AF1235" s="7" t="s">
        <v>106</v>
      </c>
      <c r="AG1235" s="7" t="s">
        <v>36150</v>
      </c>
      <c r="AH1235" s="7" t="s">
        <v>36151</v>
      </c>
      <c r="AI1235" s="7" t="s">
        <v>4101</v>
      </c>
      <c r="AJ1235" s="7" t="s">
        <v>4102</v>
      </c>
      <c r="AK1235" s="7" t="s">
        <v>36150</v>
      </c>
      <c r="AL1235" s="7" t="s">
        <v>36151</v>
      </c>
      <c r="AM1235" s="7" t="s">
        <v>109</v>
      </c>
    </row>
    <row r="1236" spans="1:39" x14ac:dyDescent="0.2">
      <c r="A1236">
        <v>1</v>
      </c>
      <c r="B1236">
        <v>1</v>
      </c>
      <c r="G1236" s="7">
        <v>1333</v>
      </c>
      <c r="H1236" s="7" t="s">
        <v>43</v>
      </c>
      <c r="I1236" s="7">
        <v>1458258</v>
      </c>
      <c r="J1236" s="7">
        <v>1340</v>
      </c>
      <c r="K1236" s="7" t="s">
        <v>43</v>
      </c>
      <c r="L1236" s="7">
        <v>26</v>
      </c>
      <c r="M1236" s="7" t="s">
        <v>91</v>
      </c>
      <c r="N1236" s="7">
        <v>1458258</v>
      </c>
      <c r="O1236" s="7" t="s">
        <v>36152</v>
      </c>
      <c r="P1236" s="7" t="s">
        <v>93</v>
      </c>
      <c r="Q1236" s="7" t="s">
        <v>36153</v>
      </c>
      <c r="R1236" s="7" t="s">
        <v>36154</v>
      </c>
      <c r="S1236" s="7"/>
      <c r="T1236" s="7" t="s">
        <v>36155</v>
      </c>
      <c r="U1236" s="7" t="s">
        <v>36156</v>
      </c>
      <c r="V1236" s="7" t="s">
        <v>98</v>
      </c>
      <c r="W1236" s="7" t="s">
        <v>36157</v>
      </c>
      <c r="X1236" s="7"/>
      <c r="Y1236" s="7"/>
      <c r="Z1236" s="7"/>
      <c r="AA1236" s="7" t="s">
        <v>36158</v>
      </c>
      <c r="AB1236" s="7" t="s">
        <v>100</v>
      </c>
      <c r="AC1236" s="7" t="s">
        <v>101</v>
      </c>
      <c r="AD1236" s="7" t="s">
        <v>102</v>
      </c>
      <c r="AE1236" s="7" t="s">
        <v>36159</v>
      </c>
      <c r="AF1236" s="7" t="s">
        <v>36160</v>
      </c>
      <c r="AG1236" s="7" t="s">
        <v>105</v>
      </c>
      <c r="AH1236" s="7" t="s">
        <v>106</v>
      </c>
      <c r="AI1236" s="7" t="s">
        <v>36159</v>
      </c>
      <c r="AJ1236" s="7" t="s">
        <v>36160</v>
      </c>
      <c r="AK1236" s="7" t="s">
        <v>105</v>
      </c>
      <c r="AL1236" s="7" t="s">
        <v>106</v>
      </c>
      <c r="AM1236" s="7" t="s">
        <v>109</v>
      </c>
    </row>
    <row r="1237" spans="1:39" x14ac:dyDescent="0.2">
      <c r="A1237">
        <v>1</v>
      </c>
      <c r="B1237">
        <v>1</v>
      </c>
      <c r="G1237" s="7">
        <v>1334</v>
      </c>
      <c r="H1237" s="7" t="s">
        <v>43</v>
      </c>
      <c r="I1237" s="7">
        <v>1717233</v>
      </c>
      <c r="J1237" s="7">
        <v>1341</v>
      </c>
      <c r="K1237" s="7" t="s">
        <v>43</v>
      </c>
      <c r="L1237" s="7">
        <v>27</v>
      </c>
      <c r="M1237" s="7" t="s">
        <v>91</v>
      </c>
      <c r="N1237" s="7">
        <v>1717233</v>
      </c>
      <c r="O1237" s="7" t="s">
        <v>36161</v>
      </c>
      <c r="P1237" s="7" t="s">
        <v>93</v>
      </c>
      <c r="Q1237" s="7" t="s">
        <v>36162</v>
      </c>
      <c r="R1237" s="7" t="s">
        <v>36163</v>
      </c>
      <c r="S1237" s="7"/>
      <c r="T1237" s="7" t="s">
        <v>36164</v>
      </c>
      <c r="U1237" s="7" t="s">
        <v>36165</v>
      </c>
      <c r="V1237" s="7" t="s">
        <v>98</v>
      </c>
      <c r="W1237" s="7" t="s">
        <v>36166</v>
      </c>
      <c r="X1237" s="7"/>
      <c r="Y1237" s="7"/>
      <c r="Z1237" s="7"/>
      <c r="AA1237" s="7" t="s">
        <v>36167</v>
      </c>
      <c r="AB1237" s="7" t="s">
        <v>100</v>
      </c>
      <c r="AC1237" s="7" t="s">
        <v>101</v>
      </c>
      <c r="AD1237" s="7" t="s">
        <v>102</v>
      </c>
      <c r="AE1237" s="7" t="s">
        <v>105</v>
      </c>
      <c r="AF1237" s="7" t="s">
        <v>106</v>
      </c>
      <c r="AG1237" s="7" t="s">
        <v>105</v>
      </c>
      <c r="AH1237" s="7" t="s">
        <v>106</v>
      </c>
      <c r="AI1237" s="7" t="s">
        <v>5042</v>
      </c>
      <c r="AJ1237" s="7" t="s">
        <v>5043</v>
      </c>
      <c r="AK1237" s="7" t="s">
        <v>5042</v>
      </c>
      <c r="AL1237" s="7" t="s">
        <v>5043</v>
      </c>
      <c r="AM1237" s="7" t="s">
        <v>109</v>
      </c>
    </row>
    <row r="1238" spans="1:39" x14ac:dyDescent="0.2">
      <c r="A1238">
        <v>1</v>
      </c>
      <c r="B1238">
        <v>1</v>
      </c>
      <c r="G1238" s="7">
        <v>1335</v>
      </c>
      <c r="H1238" s="7" t="s">
        <v>43</v>
      </c>
      <c r="I1238" s="7">
        <v>1780709</v>
      </c>
      <c r="J1238" s="7">
        <v>1342</v>
      </c>
      <c r="K1238" s="7" t="s">
        <v>43</v>
      </c>
      <c r="L1238" s="7">
        <v>28</v>
      </c>
      <c r="M1238" s="7" t="s">
        <v>91</v>
      </c>
      <c r="N1238" s="7">
        <v>1780709</v>
      </c>
      <c r="O1238" s="7" t="s">
        <v>36168</v>
      </c>
      <c r="P1238" s="7" t="s">
        <v>93</v>
      </c>
      <c r="Q1238" s="7" t="s">
        <v>36169</v>
      </c>
      <c r="R1238" s="7" t="s">
        <v>36170</v>
      </c>
      <c r="S1238" s="7"/>
      <c r="T1238" s="7" t="s">
        <v>36171</v>
      </c>
      <c r="U1238" s="7" t="s">
        <v>36172</v>
      </c>
      <c r="V1238" s="7" t="s">
        <v>98</v>
      </c>
      <c r="W1238" s="7" t="s">
        <v>36173</v>
      </c>
      <c r="X1238" s="7"/>
      <c r="Y1238" s="7"/>
      <c r="Z1238" s="7"/>
      <c r="AA1238" s="7" t="s">
        <v>36174</v>
      </c>
      <c r="AB1238" s="7" t="s">
        <v>100</v>
      </c>
      <c r="AC1238" s="7" t="s">
        <v>101</v>
      </c>
      <c r="AD1238" s="7" t="s">
        <v>102</v>
      </c>
      <c r="AE1238" s="7" t="s">
        <v>6830</v>
      </c>
      <c r="AF1238" s="7" t="s">
        <v>6831</v>
      </c>
      <c r="AG1238" s="7" t="s">
        <v>105</v>
      </c>
      <c r="AH1238" s="7" t="s">
        <v>106</v>
      </c>
      <c r="AI1238" s="7" t="s">
        <v>6830</v>
      </c>
      <c r="AJ1238" s="7" t="s">
        <v>6831</v>
      </c>
      <c r="AK1238" s="7" t="s">
        <v>4174</v>
      </c>
      <c r="AL1238" s="7" t="s">
        <v>4175</v>
      </c>
      <c r="AM1238" s="7" t="s">
        <v>109</v>
      </c>
    </row>
    <row r="1239" spans="1:39" x14ac:dyDescent="0.2">
      <c r="A1239">
        <v>1</v>
      </c>
      <c r="B1239">
        <v>1</v>
      </c>
      <c r="G1239" s="7">
        <v>1336</v>
      </c>
      <c r="H1239" s="7" t="s">
        <v>43</v>
      </c>
      <c r="I1239" s="7">
        <v>1829454</v>
      </c>
      <c r="J1239" s="7">
        <v>1343</v>
      </c>
      <c r="K1239" s="7" t="s">
        <v>43</v>
      </c>
      <c r="L1239" s="7">
        <v>29</v>
      </c>
      <c r="M1239" s="7" t="s">
        <v>91</v>
      </c>
      <c r="N1239" s="7">
        <v>1829454</v>
      </c>
      <c r="O1239" s="7" t="s">
        <v>36175</v>
      </c>
      <c r="P1239" s="7" t="s">
        <v>93</v>
      </c>
      <c r="Q1239" s="7" t="s">
        <v>36176</v>
      </c>
      <c r="R1239" s="7" t="s">
        <v>36177</v>
      </c>
      <c r="S1239" s="7"/>
      <c r="T1239" s="7" t="s">
        <v>36178</v>
      </c>
      <c r="U1239" s="7" t="s">
        <v>36179</v>
      </c>
      <c r="V1239" s="7" t="s">
        <v>98</v>
      </c>
      <c r="W1239" s="7" t="s">
        <v>36180</v>
      </c>
      <c r="X1239" s="7"/>
      <c r="Y1239" s="7"/>
      <c r="Z1239" s="7"/>
      <c r="AA1239" s="7" t="s">
        <v>36181</v>
      </c>
      <c r="AB1239" s="7" t="s">
        <v>100</v>
      </c>
      <c r="AC1239" s="7" t="s">
        <v>101</v>
      </c>
      <c r="AD1239" s="7" t="s">
        <v>102</v>
      </c>
      <c r="AE1239" s="7" t="s">
        <v>105</v>
      </c>
      <c r="AF1239" s="7" t="s">
        <v>106</v>
      </c>
      <c r="AG1239" s="7" t="s">
        <v>105</v>
      </c>
      <c r="AH1239" s="7" t="s">
        <v>106</v>
      </c>
      <c r="AI1239" s="7" t="s">
        <v>29181</v>
      </c>
      <c r="AJ1239" s="7" t="s">
        <v>29182</v>
      </c>
      <c r="AK1239" s="7" t="s">
        <v>105</v>
      </c>
      <c r="AL1239" s="7" t="s">
        <v>106</v>
      </c>
      <c r="AM1239" s="7" t="s">
        <v>109</v>
      </c>
    </row>
    <row r="1240" spans="1:39" x14ac:dyDescent="0.2">
      <c r="A1240">
        <v>1</v>
      </c>
      <c r="B1240">
        <v>1</v>
      </c>
      <c r="G1240" s="7">
        <v>1337</v>
      </c>
      <c r="H1240" s="7" t="s">
        <v>43</v>
      </c>
      <c r="I1240" s="7">
        <v>1948416</v>
      </c>
      <c r="J1240" s="7">
        <v>1344</v>
      </c>
      <c r="K1240" s="7" t="s">
        <v>43</v>
      </c>
      <c r="L1240" s="7">
        <v>30</v>
      </c>
      <c r="M1240" s="7" t="s">
        <v>91</v>
      </c>
      <c r="N1240" s="7">
        <v>1948416</v>
      </c>
      <c r="O1240" s="7" t="s">
        <v>36182</v>
      </c>
      <c r="P1240" s="7" t="s">
        <v>93</v>
      </c>
      <c r="Q1240" s="7" t="s">
        <v>36183</v>
      </c>
      <c r="R1240" s="7" t="s">
        <v>36184</v>
      </c>
      <c r="S1240" s="7"/>
      <c r="T1240" s="7" t="s">
        <v>36185</v>
      </c>
      <c r="U1240" s="7" t="s">
        <v>36186</v>
      </c>
      <c r="V1240" s="7" t="s">
        <v>98</v>
      </c>
      <c r="W1240" s="7" t="s">
        <v>36187</v>
      </c>
      <c r="X1240" s="7"/>
      <c r="Y1240" s="7"/>
      <c r="Z1240" s="7"/>
      <c r="AA1240" s="7" t="s">
        <v>36188</v>
      </c>
      <c r="AB1240" s="7" t="s">
        <v>100</v>
      </c>
      <c r="AC1240" s="7" t="s">
        <v>101</v>
      </c>
      <c r="AD1240" s="7" t="s">
        <v>102</v>
      </c>
      <c r="AE1240" s="7" t="s">
        <v>105</v>
      </c>
      <c r="AF1240" s="7" t="s">
        <v>106</v>
      </c>
      <c r="AG1240" s="7" t="s">
        <v>36189</v>
      </c>
      <c r="AH1240" s="7" t="s">
        <v>36190</v>
      </c>
      <c r="AI1240" s="7" t="s">
        <v>23654</v>
      </c>
      <c r="AJ1240" s="7" t="s">
        <v>23655</v>
      </c>
      <c r="AK1240" s="7" t="s">
        <v>36189</v>
      </c>
      <c r="AL1240" s="7" t="s">
        <v>36190</v>
      </c>
      <c r="AM1240" s="7" t="s">
        <v>109</v>
      </c>
    </row>
    <row r="1241" spans="1:39" x14ac:dyDescent="0.2">
      <c r="A1241">
        <v>1</v>
      </c>
      <c r="B1241">
        <v>1</v>
      </c>
      <c r="G1241" s="7">
        <v>1338</v>
      </c>
      <c r="H1241" s="7" t="s">
        <v>43</v>
      </c>
      <c r="I1241" s="7">
        <v>1973538</v>
      </c>
      <c r="J1241" s="7">
        <v>1345</v>
      </c>
      <c r="K1241" s="7" t="s">
        <v>43</v>
      </c>
      <c r="L1241" s="7">
        <v>31</v>
      </c>
      <c r="M1241" s="7" t="s">
        <v>91</v>
      </c>
      <c r="N1241" s="7">
        <v>1973538</v>
      </c>
      <c r="O1241" s="7" t="s">
        <v>36191</v>
      </c>
      <c r="P1241" s="7" t="s">
        <v>93</v>
      </c>
      <c r="Q1241" s="7" t="s">
        <v>36192</v>
      </c>
      <c r="R1241" s="7" t="s">
        <v>36193</v>
      </c>
      <c r="S1241" s="7"/>
      <c r="T1241" s="7" t="s">
        <v>36194</v>
      </c>
      <c r="U1241" s="7" t="s">
        <v>36195</v>
      </c>
      <c r="V1241" s="7" t="s">
        <v>98</v>
      </c>
      <c r="W1241" s="7" t="s">
        <v>36196</v>
      </c>
      <c r="X1241" s="7"/>
      <c r="Y1241" s="7"/>
      <c r="Z1241" s="7"/>
      <c r="AA1241" s="7" t="s">
        <v>36197</v>
      </c>
      <c r="AB1241" s="7" t="s">
        <v>100</v>
      </c>
      <c r="AC1241" s="7" t="s">
        <v>101</v>
      </c>
      <c r="AD1241" s="7" t="s">
        <v>102</v>
      </c>
      <c r="AE1241" s="7" t="s">
        <v>105</v>
      </c>
      <c r="AF1241" s="7" t="s">
        <v>106</v>
      </c>
      <c r="AG1241" s="7" t="s">
        <v>105</v>
      </c>
      <c r="AH1241" s="7" t="s">
        <v>106</v>
      </c>
      <c r="AI1241" s="7" t="s">
        <v>4239</v>
      </c>
      <c r="AJ1241" s="7" t="s">
        <v>4240</v>
      </c>
      <c r="AK1241" s="7" t="s">
        <v>105</v>
      </c>
      <c r="AL1241" s="7" t="s">
        <v>106</v>
      </c>
      <c r="AM1241" s="7" t="s">
        <v>109</v>
      </c>
    </row>
    <row r="1242" spans="1:39" x14ac:dyDescent="0.2">
      <c r="A1242">
        <v>1</v>
      </c>
      <c r="B1242">
        <v>1</v>
      </c>
      <c r="G1242" s="7">
        <v>1339</v>
      </c>
      <c r="H1242" s="7" t="s">
        <v>43</v>
      </c>
      <c r="I1242" s="7">
        <v>1980999</v>
      </c>
      <c r="J1242" s="7">
        <v>1346</v>
      </c>
      <c r="K1242" s="7" t="s">
        <v>43</v>
      </c>
      <c r="L1242" s="7">
        <v>32</v>
      </c>
      <c r="M1242" s="7" t="s">
        <v>91</v>
      </c>
      <c r="N1242" s="7">
        <v>1980999</v>
      </c>
      <c r="O1242" s="7" t="s">
        <v>36198</v>
      </c>
      <c r="P1242" s="7" t="s">
        <v>93</v>
      </c>
      <c r="Q1242" s="7" t="s">
        <v>36199</v>
      </c>
      <c r="R1242" s="7" t="s">
        <v>36200</v>
      </c>
      <c r="S1242" s="7"/>
      <c r="T1242" s="7" t="s">
        <v>36201</v>
      </c>
      <c r="U1242" s="7" t="s">
        <v>36202</v>
      </c>
      <c r="V1242" s="7" t="s">
        <v>98</v>
      </c>
      <c r="W1242" s="7" t="s">
        <v>36203</v>
      </c>
      <c r="X1242" s="7"/>
      <c r="Y1242" s="7"/>
      <c r="Z1242" s="7"/>
      <c r="AA1242" s="7" t="s">
        <v>36204</v>
      </c>
      <c r="AB1242" s="7" t="s">
        <v>100</v>
      </c>
      <c r="AC1242" s="7" t="s">
        <v>101</v>
      </c>
      <c r="AD1242" s="7" t="s">
        <v>102</v>
      </c>
      <c r="AE1242" s="7" t="s">
        <v>105</v>
      </c>
      <c r="AF1242" s="7" t="s">
        <v>106</v>
      </c>
      <c r="AG1242" s="7" t="s">
        <v>11027</v>
      </c>
      <c r="AH1242" s="7" t="s">
        <v>11028</v>
      </c>
      <c r="AI1242" s="7" t="s">
        <v>20534</v>
      </c>
      <c r="AJ1242" s="7" t="s">
        <v>20535</v>
      </c>
      <c r="AK1242" s="7" t="s">
        <v>11027</v>
      </c>
      <c r="AL1242" s="7" t="s">
        <v>11028</v>
      </c>
      <c r="AM1242" s="7" t="s">
        <v>109</v>
      </c>
    </row>
    <row r="1243" spans="1:39" x14ac:dyDescent="0.2">
      <c r="A1243">
        <v>1</v>
      </c>
      <c r="B1243">
        <v>1</v>
      </c>
      <c r="G1243" s="7">
        <v>1340</v>
      </c>
      <c r="H1243" s="7" t="s">
        <v>43</v>
      </c>
      <c r="I1243" s="7">
        <v>2014487</v>
      </c>
      <c r="J1243" s="7">
        <v>1347</v>
      </c>
      <c r="K1243" s="7" t="s">
        <v>43</v>
      </c>
      <c r="L1243" s="7">
        <v>33</v>
      </c>
      <c r="M1243" s="7" t="s">
        <v>91</v>
      </c>
      <c r="N1243" s="7">
        <v>2014487</v>
      </c>
      <c r="O1243" s="7" t="s">
        <v>36205</v>
      </c>
      <c r="P1243" s="7" t="s">
        <v>93</v>
      </c>
      <c r="Q1243" s="7" t="s">
        <v>36206</v>
      </c>
      <c r="R1243" s="7" t="s">
        <v>36207</v>
      </c>
      <c r="S1243" s="7"/>
      <c r="T1243" s="7" t="s">
        <v>36208</v>
      </c>
      <c r="U1243" s="7" t="s">
        <v>36209</v>
      </c>
      <c r="V1243" s="7" t="s">
        <v>98</v>
      </c>
      <c r="W1243" s="7" t="s">
        <v>36210</v>
      </c>
      <c r="X1243" s="7"/>
      <c r="Y1243" s="7"/>
      <c r="Z1243" s="7"/>
      <c r="AA1243" s="7" t="s">
        <v>36211</v>
      </c>
      <c r="AB1243" s="7" t="s">
        <v>100</v>
      </c>
      <c r="AC1243" s="7" t="s">
        <v>101</v>
      </c>
      <c r="AD1243" s="7" t="s">
        <v>102</v>
      </c>
      <c r="AE1243" s="7" t="s">
        <v>105</v>
      </c>
      <c r="AF1243" s="7" t="s">
        <v>106</v>
      </c>
      <c r="AG1243" s="7" t="s">
        <v>30634</v>
      </c>
      <c r="AH1243" s="7" t="s">
        <v>30635</v>
      </c>
      <c r="AI1243" s="7" t="s">
        <v>105</v>
      </c>
      <c r="AJ1243" s="7" t="s">
        <v>106</v>
      </c>
      <c r="AK1243" s="7" t="s">
        <v>30634</v>
      </c>
      <c r="AL1243" s="7" t="s">
        <v>30635</v>
      </c>
      <c r="AM1243" s="7" t="s">
        <v>109</v>
      </c>
    </row>
    <row r="1244" spans="1:39" x14ac:dyDescent="0.2">
      <c r="A1244">
        <v>1</v>
      </c>
      <c r="B1244">
        <v>1</v>
      </c>
      <c r="G1244" s="7">
        <v>1341</v>
      </c>
      <c r="H1244" s="7" t="s">
        <v>43</v>
      </c>
      <c r="I1244" s="7">
        <v>2033082</v>
      </c>
      <c r="J1244" s="7">
        <v>1348</v>
      </c>
      <c r="K1244" s="7" t="s">
        <v>43</v>
      </c>
      <c r="L1244" s="7">
        <v>34</v>
      </c>
      <c r="M1244" s="7" t="s">
        <v>91</v>
      </c>
      <c r="N1244" s="7">
        <v>2033082</v>
      </c>
      <c r="O1244" s="7" t="s">
        <v>36212</v>
      </c>
      <c r="P1244" s="7" t="s">
        <v>93</v>
      </c>
      <c r="Q1244" s="7" t="s">
        <v>36213</v>
      </c>
      <c r="R1244" s="7" t="s">
        <v>36214</v>
      </c>
      <c r="S1244" s="7"/>
      <c r="T1244" s="7" t="s">
        <v>36215</v>
      </c>
      <c r="U1244" s="7" t="s">
        <v>36216</v>
      </c>
      <c r="V1244" s="7" t="s">
        <v>98</v>
      </c>
      <c r="W1244" s="7" t="s">
        <v>36217</v>
      </c>
      <c r="X1244" s="7"/>
      <c r="Y1244" s="7"/>
      <c r="Z1244" s="7"/>
      <c r="AA1244" s="7" t="s">
        <v>36218</v>
      </c>
      <c r="AB1244" s="7" t="s">
        <v>100</v>
      </c>
      <c r="AC1244" s="7" t="s">
        <v>101</v>
      </c>
      <c r="AD1244" s="7" t="s">
        <v>102</v>
      </c>
      <c r="AE1244" s="7" t="s">
        <v>105</v>
      </c>
      <c r="AF1244" s="7" t="s">
        <v>106</v>
      </c>
      <c r="AG1244" s="7" t="s">
        <v>105</v>
      </c>
      <c r="AH1244" s="7" t="s">
        <v>106</v>
      </c>
      <c r="AI1244" s="7" t="s">
        <v>15942</v>
      </c>
      <c r="AJ1244" s="7" t="s">
        <v>15943</v>
      </c>
      <c r="AK1244" s="7" t="s">
        <v>15942</v>
      </c>
      <c r="AL1244" s="7" t="s">
        <v>15943</v>
      </c>
      <c r="AM1244" s="7" t="s">
        <v>109</v>
      </c>
    </row>
    <row r="1245" spans="1:39" x14ac:dyDescent="0.2">
      <c r="A1245">
        <v>1</v>
      </c>
      <c r="B1245">
        <v>1</v>
      </c>
      <c r="G1245" s="7">
        <v>1342</v>
      </c>
      <c r="H1245" s="7" t="s">
        <v>43</v>
      </c>
      <c r="I1245" s="7">
        <v>2058113</v>
      </c>
      <c r="J1245" s="7">
        <v>1349</v>
      </c>
      <c r="K1245" s="7" t="s">
        <v>43</v>
      </c>
      <c r="L1245" s="7">
        <v>35</v>
      </c>
      <c r="M1245" s="7" t="s">
        <v>91</v>
      </c>
      <c r="N1245" s="7">
        <v>2058113</v>
      </c>
      <c r="O1245" s="7" t="s">
        <v>36219</v>
      </c>
      <c r="P1245" s="7" t="s">
        <v>93</v>
      </c>
      <c r="Q1245" s="7" t="s">
        <v>36220</v>
      </c>
      <c r="R1245" s="7" t="s">
        <v>36221</v>
      </c>
      <c r="S1245" s="7"/>
      <c r="T1245" s="7" t="s">
        <v>36222</v>
      </c>
      <c r="U1245" s="7" t="s">
        <v>36223</v>
      </c>
      <c r="V1245" s="7" t="s">
        <v>98</v>
      </c>
      <c r="W1245" s="7" t="s">
        <v>36224</v>
      </c>
      <c r="X1245" s="7"/>
      <c r="Y1245" s="7"/>
      <c r="Z1245" s="7"/>
      <c r="AA1245" s="7" t="s">
        <v>36225</v>
      </c>
      <c r="AB1245" s="7" t="s">
        <v>100</v>
      </c>
      <c r="AC1245" s="7" t="s">
        <v>101</v>
      </c>
      <c r="AD1245" s="7" t="s">
        <v>102</v>
      </c>
      <c r="AE1245" s="7" t="s">
        <v>7708</v>
      </c>
      <c r="AF1245" s="7" t="s">
        <v>7709</v>
      </c>
      <c r="AG1245" s="7" t="s">
        <v>8560</v>
      </c>
      <c r="AH1245" s="7" t="s">
        <v>8561</v>
      </c>
      <c r="AI1245" s="7" t="s">
        <v>7708</v>
      </c>
      <c r="AJ1245" s="7" t="s">
        <v>7709</v>
      </c>
      <c r="AK1245" s="7" t="s">
        <v>8560</v>
      </c>
      <c r="AL1245" s="7" t="s">
        <v>8561</v>
      </c>
      <c r="AM1245" s="7" t="s">
        <v>109</v>
      </c>
    </row>
    <row r="1246" spans="1:39" x14ac:dyDescent="0.2">
      <c r="A1246">
        <v>1</v>
      </c>
      <c r="B1246">
        <v>1</v>
      </c>
      <c r="G1246" s="7">
        <v>1343</v>
      </c>
      <c r="H1246" s="7" t="s">
        <v>43</v>
      </c>
      <c r="I1246" s="7">
        <v>2081193</v>
      </c>
      <c r="J1246" s="7">
        <v>1350</v>
      </c>
      <c r="K1246" s="7" t="s">
        <v>43</v>
      </c>
      <c r="L1246" s="7">
        <v>36</v>
      </c>
      <c r="M1246" s="7" t="s">
        <v>91</v>
      </c>
      <c r="N1246" s="7">
        <v>2081193</v>
      </c>
      <c r="O1246" s="7" t="s">
        <v>36226</v>
      </c>
      <c r="P1246" s="7" t="s">
        <v>93</v>
      </c>
      <c r="Q1246" s="7" t="s">
        <v>36227</v>
      </c>
      <c r="R1246" s="7" t="s">
        <v>36228</v>
      </c>
      <c r="S1246" s="7"/>
      <c r="T1246" s="7" t="s">
        <v>36229</v>
      </c>
      <c r="U1246" s="7" t="s">
        <v>36230</v>
      </c>
      <c r="V1246" s="7" t="s">
        <v>98</v>
      </c>
      <c r="W1246" s="7" t="s">
        <v>36231</v>
      </c>
      <c r="X1246" s="7"/>
      <c r="Y1246" s="7"/>
      <c r="Z1246" s="7"/>
      <c r="AA1246" s="7" t="s">
        <v>36232</v>
      </c>
      <c r="AB1246" s="7" t="s">
        <v>100</v>
      </c>
      <c r="AC1246" s="7" t="s">
        <v>101</v>
      </c>
      <c r="AD1246" s="7" t="s">
        <v>102</v>
      </c>
      <c r="AE1246" s="7" t="s">
        <v>105</v>
      </c>
      <c r="AF1246" s="7" t="s">
        <v>106</v>
      </c>
      <c r="AG1246" s="7" t="s">
        <v>105</v>
      </c>
      <c r="AH1246" s="7" t="s">
        <v>106</v>
      </c>
      <c r="AI1246" s="7" t="s">
        <v>105</v>
      </c>
      <c r="AJ1246" s="7" t="s">
        <v>106</v>
      </c>
      <c r="AK1246" s="7" t="s">
        <v>15962</v>
      </c>
      <c r="AL1246" s="7" t="s">
        <v>15963</v>
      </c>
      <c r="AM1246" s="7" t="s">
        <v>109</v>
      </c>
    </row>
    <row r="1247" spans="1:39" x14ac:dyDescent="0.2">
      <c r="A1247">
        <v>1</v>
      </c>
      <c r="B1247">
        <v>1</v>
      </c>
      <c r="G1247" s="7">
        <v>1344</v>
      </c>
      <c r="H1247" s="7" t="s">
        <v>43</v>
      </c>
      <c r="I1247" s="7">
        <v>2107946</v>
      </c>
      <c r="J1247" s="7">
        <v>1351</v>
      </c>
      <c r="K1247" s="7" t="s">
        <v>43</v>
      </c>
      <c r="L1247" s="7">
        <v>37</v>
      </c>
      <c r="M1247" s="7" t="s">
        <v>91</v>
      </c>
      <c r="N1247" s="7">
        <v>2107946</v>
      </c>
      <c r="O1247" s="7" t="s">
        <v>36233</v>
      </c>
      <c r="P1247" s="7" t="s">
        <v>93</v>
      </c>
      <c r="Q1247" s="7" t="s">
        <v>36234</v>
      </c>
      <c r="R1247" s="7" t="s">
        <v>36235</v>
      </c>
      <c r="S1247" s="7"/>
      <c r="T1247" s="7" t="s">
        <v>36236</v>
      </c>
      <c r="U1247" s="7" t="s">
        <v>36237</v>
      </c>
      <c r="V1247" s="7" t="s">
        <v>98</v>
      </c>
      <c r="W1247" s="7" t="s">
        <v>36238</v>
      </c>
      <c r="X1247" s="7"/>
      <c r="Y1247" s="7"/>
      <c r="Z1247" s="7"/>
      <c r="AA1247" s="7" t="s">
        <v>36239</v>
      </c>
      <c r="AB1247" s="7" t="s">
        <v>100</v>
      </c>
      <c r="AC1247" s="7" t="s">
        <v>101</v>
      </c>
      <c r="AD1247" s="7" t="s">
        <v>102</v>
      </c>
      <c r="AE1247" s="7" t="s">
        <v>11082</v>
      </c>
      <c r="AF1247" s="7" t="s">
        <v>11083</v>
      </c>
      <c r="AG1247" s="7" t="s">
        <v>105</v>
      </c>
      <c r="AH1247" s="7" t="s">
        <v>106</v>
      </c>
      <c r="AI1247" s="7" t="s">
        <v>11082</v>
      </c>
      <c r="AJ1247" s="7" t="s">
        <v>11083</v>
      </c>
      <c r="AK1247" s="7" t="s">
        <v>20568</v>
      </c>
      <c r="AL1247" s="7" t="s">
        <v>20569</v>
      </c>
      <c r="AM1247" s="7" t="s">
        <v>109</v>
      </c>
    </row>
    <row r="1248" spans="1:39" x14ac:dyDescent="0.2">
      <c r="A1248">
        <v>1</v>
      </c>
      <c r="B1248">
        <v>1</v>
      </c>
      <c r="G1248" s="7">
        <v>1345</v>
      </c>
      <c r="H1248" s="7" t="s">
        <v>43</v>
      </c>
      <c r="I1248" s="7">
        <v>2119823</v>
      </c>
      <c r="J1248" s="7">
        <v>1352</v>
      </c>
      <c r="K1248" s="7" t="s">
        <v>43</v>
      </c>
      <c r="L1248" s="7">
        <v>38</v>
      </c>
      <c r="M1248" s="7" t="s">
        <v>91</v>
      </c>
      <c r="N1248" s="7">
        <v>2119823</v>
      </c>
      <c r="O1248" s="7" t="s">
        <v>36240</v>
      </c>
      <c r="P1248" s="7" t="s">
        <v>93</v>
      </c>
      <c r="Q1248" s="7" t="s">
        <v>36241</v>
      </c>
      <c r="R1248" s="7" t="s">
        <v>36242</v>
      </c>
      <c r="S1248" s="7"/>
      <c r="T1248" s="7" t="s">
        <v>36243</v>
      </c>
      <c r="U1248" s="7" t="s">
        <v>36244</v>
      </c>
      <c r="V1248" s="7" t="s">
        <v>98</v>
      </c>
      <c r="W1248" s="7" t="s">
        <v>36245</v>
      </c>
      <c r="X1248" s="7"/>
      <c r="Y1248" s="7"/>
      <c r="Z1248" s="7"/>
      <c r="AA1248" s="7" t="s">
        <v>36246</v>
      </c>
      <c r="AB1248" s="7" t="s">
        <v>100</v>
      </c>
      <c r="AC1248" s="7" t="s">
        <v>101</v>
      </c>
      <c r="AD1248" s="7" t="s">
        <v>102</v>
      </c>
      <c r="AE1248" s="7" t="s">
        <v>21416</v>
      </c>
      <c r="AF1248" s="7" t="s">
        <v>21417</v>
      </c>
      <c r="AG1248" s="7" t="s">
        <v>36247</v>
      </c>
      <c r="AH1248" s="7" t="s">
        <v>36248</v>
      </c>
      <c r="AI1248" s="7" t="s">
        <v>21416</v>
      </c>
      <c r="AJ1248" s="7" t="s">
        <v>21417</v>
      </c>
      <c r="AK1248" s="7" t="s">
        <v>36247</v>
      </c>
      <c r="AL1248" s="7" t="s">
        <v>36248</v>
      </c>
      <c r="AM1248" s="7" t="s">
        <v>109</v>
      </c>
    </row>
    <row r="1249" spans="1:39" x14ac:dyDescent="0.2">
      <c r="A1249">
        <v>1</v>
      </c>
      <c r="B1249">
        <v>1</v>
      </c>
      <c r="G1249" s="7">
        <v>1346</v>
      </c>
      <c r="H1249" s="7" t="s">
        <v>43</v>
      </c>
      <c r="I1249" s="7">
        <v>2180922</v>
      </c>
      <c r="J1249" s="7">
        <v>1353</v>
      </c>
      <c r="K1249" s="7" t="s">
        <v>43</v>
      </c>
      <c r="L1249" s="7">
        <v>39</v>
      </c>
      <c r="M1249" s="7" t="s">
        <v>91</v>
      </c>
      <c r="N1249" s="7">
        <v>2180922</v>
      </c>
      <c r="O1249" s="7" t="s">
        <v>36249</v>
      </c>
      <c r="P1249" s="7" t="s">
        <v>93</v>
      </c>
      <c r="Q1249" s="7" t="s">
        <v>36250</v>
      </c>
      <c r="R1249" s="7" t="s">
        <v>36251</v>
      </c>
      <c r="S1249" s="7"/>
      <c r="T1249" s="7" t="s">
        <v>36252</v>
      </c>
      <c r="U1249" s="7" t="s">
        <v>36253</v>
      </c>
      <c r="V1249" s="7" t="s">
        <v>98</v>
      </c>
      <c r="W1249" s="7" t="s">
        <v>36254</v>
      </c>
      <c r="X1249" s="7"/>
      <c r="Y1249" s="7"/>
      <c r="Z1249" s="7"/>
      <c r="AA1249" s="7" t="s">
        <v>36255</v>
      </c>
      <c r="AB1249" s="7" t="s">
        <v>100</v>
      </c>
      <c r="AC1249" s="7" t="s">
        <v>101</v>
      </c>
      <c r="AD1249" s="7" t="s">
        <v>102</v>
      </c>
      <c r="AE1249" s="7" t="s">
        <v>11895</v>
      </c>
      <c r="AF1249" s="7" t="s">
        <v>7727</v>
      </c>
      <c r="AG1249" s="7" t="s">
        <v>36256</v>
      </c>
      <c r="AH1249" s="7" t="s">
        <v>36257</v>
      </c>
      <c r="AI1249" s="7" t="s">
        <v>11895</v>
      </c>
      <c r="AJ1249" s="7" t="s">
        <v>7727</v>
      </c>
      <c r="AK1249" s="7" t="s">
        <v>36256</v>
      </c>
      <c r="AL1249" s="7" t="s">
        <v>36257</v>
      </c>
      <c r="AM1249" s="7" t="s">
        <v>109</v>
      </c>
    </row>
    <row r="1250" spans="1:39" x14ac:dyDescent="0.2">
      <c r="A1250">
        <v>1</v>
      </c>
      <c r="B1250">
        <v>1</v>
      </c>
      <c r="G1250" s="7">
        <v>1347</v>
      </c>
      <c r="H1250" s="7" t="s">
        <v>43</v>
      </c>
      <c r="I1250" s="7">
        <v>2187523</v>
      </c>
      <c r="J1250" s="7">
        <v>1354</v>
      </c>
      <c r="K1250" s="7" t="s">
        <v>43</v>
      </c>
      <c r="L1250" s="7">
        <v>40</v>
      </c>
      <c r="M1250" s="7" t="s">
        <v>91</v>
      </c>
      <c r="N1250" s="7">
        <v>2187523</v>
      </c>
      <c r="O1250" s="7" t="s">
        <v>36258</v>
      </c>
      <c r="P1250" s="7" t="s">
        <v>93</v>
      </c>
      <c r="Q1250" s="7" t="s">
        <v>36259</v>
      </c>
      <c r="R1250" s="7" t="s">
        <v>36260</v>
      </c>
      <c r="S1250" s="7"/>
      <c r="T1250" s="7" t="s">
        <v>36261</v>
      </c>
      <c r="U1250" s="7" t="s">
        <v>36262</v>
      </c>
      <c r="V1250" s="7" t="s">
        <v>98</v>
      </c>
      <c r="W1250" s="7" t="s">
        <v>36263</v>
      </c>
      <c r="X1250" s="7"/>
      <c r="Y1250" s="7"/>
      <c r="Z1250" s="7"/>
      <c r="AA1250" s="7" t="s">
        <v>36264</v>
      </c>
      <c r="AB1250" s="7" t="s">
        <v>100</v>
      </c>
      <c r="AC1250" s="7" t="s">
        <v>101</v>
      </c>
      <c r="AD1250" s="7" t="s">
        <v>102</v>
      </c>
      <c r="AE1250" s="7" t="s">
        <v>11107</v>
      </c>
      <c r="AF1250" s="7" t="s">
        <v>11108</v>
      </c>
      <c r="AG1250" s="7" t="s">
        <v>105</v>
      </c>
      <c r="AH1250" s="7" t="s">
        <v>106</v>
      </c>
      <c r="AI1250" s="7" t="s">
        <v>11107</v>
      </c>
      <c r="AJ1250" s="7" t="s">
        <v>11108</v>
      </c>
      <c r="AK1250" s="7" t="s">
        <v>1454</v>
      </c>
      <c r="AL1250" s="7" t="s">
        <v>1455</v>
      </c>
      <c r="AM1250" s="7" t="s">
        <v>109</v>
      </c>
    </row>
    <row r="1251" spans="1:39" x14ac:dyDescent="0.2">
      <c r="A1251">
        <v>1</v>
      </c>
      <c r="B1251">
        <v>1</v>
      </c>
      <c r="G1251" s="7">
        <v>1348</v>
      </c>
      <c r="H1251" s="7" t="s">
        <v>43</v>
      </c>
      <c r="I1251" s="7">
        <v>2195890</v>
      </c>
      <c r="J1251" s="7">
        <v>1355</v>
      </c>
      <c r="K1251" s="7" t="s">
        <v>43</v>
      </c>
      <c r="L1251" s="7">
        <v>41</v>
      </c>
      <c r="M1251" s="7" t="s">
        <v>91</v>
      </c>
      <c r="N1251" s="7">
        <v>2195890</v>
      </c>
      <c r="O1251" s="7" t="s">
        <v>36265</v>
      </c>
      <c r="P1251" s="7" t="s">
        <v>93</v>
      </c>
      <c r="Q1251" s="7" t="s">
        <v>36266</v>
      </c>
      <c r="R1251" s="7" t="s">
        <v>36267</v>
      </c>
      <c r="S1251" s="7"/>
      <c r="T1251" s="7" t="s">
        <v>36268</v>
      </c>
      <c r="U1251" s="7" t="s">
        <v>36269</v>
      </c>
      <c r="V1251" s="7" t="s">
        <v>98</v>
      </c>
      <c r="W1251" s="7" t="s">
        <v>36270</v>
      </c>
      <c r="X1251" s="7"/>
      <c r="Y1251" s="7"/>
      <c r="Z1251" s="7"/>
      <c r="AA1251" s="7" t="s">
        <v>36271</v>
      </c>
      <c r="AB1251" s="7" t="s">
        <v>100</v>
      </c>
      <c r="AC1251" s="7" t="s">
        <v>101</v>
      </c>
      <c r="AD1251" s="7" t="s">
        <v>102</v>
      </c>
      <c r="AE1251" s="7" t="s">
        <v>105</v>
      </c>
      <c r="AF1251" s="7" t="s">
        <v>106</v>
      </c>
      <c r="AG1251" s="7" t="s">
        <v>105</v>
      </c>
      <c r="AH1251" s="7" t="s">
        <v>106</v>
      </c>
      <c r="AI1251" s="7" t="s">
        <v>29245</v>
      </c>
      <c r="AJ1251" s="7" t="s">
        <v>29246</v>
      </c>
      <c r="AK1251" s="7" t="s">
        <v>29245</v>
      </c>
      <c r="AL1251" s="7" t="s">
        <v>29246</v>
      </c>
      <c r="AM1251" s="7" t="s">
        <v>109</v>
      </c>
    </row>
    <row r="1252" spans="1:39" x14ac:dyDescent="0.2">
      <c r="A1252">
        <v>1</v>
      </c>
      <c r="B1252">
        <v>1</v>
      </c>
      <c r="G1252" s="7">
        <v>1349</v>
      </c>
      <c r="H1252" s="7" t="s">
        <v>43</v>
      </c>
      <c r="I1252" s="7">
        <v>2345059</v>
      </c>
      <c r="J1252" s="7">
        <v>1356</v>
      </c>
      <c r="K1252" s="7" t="s">
        <v>43</v>
      </c>
      <c r="L1252" s="7">
        <v>42</v>
      </c>
      <c r="M1252" s="7" t="s">
        <v>91</v>
      </c>
      <c r="N1252" s="7">
        <v>2345059</v>
      </c>
      <c r="O1252" s="7" t="s">
        <v>36272</v>
      </c>
      <c r="P1252" s="7" t="s">
        <v>93</v>
      </c>
      <c r="Q1252" s="7" t="s">
        <v>36273</v>
      </c>
      <c r="R1252" s="7" t="s">
        <v>36274</v>
      </c>
      <c r="S1252" s="7"/>
      <c r="T1252" s="7" t="s">
        <v>36275</v>
      </c>
      <c r="U1252" s="7" t="s">
        <v>36276</v>
      </c>
      <c r="V1252" s="7" t="s">
        <v>98</v>
      </c>
      <c r="W1252" s="7" t="s">
        <v>36277</v>
      </c>
      <c r="X1252" s="7"/>
      <c r="Y1252" s="7"/>
      <c r="Z1252" s="7"/>
      <c r="AA1252" s="7" t="s">
        <v>36278</v>
      </c>
      <c r="AB1252" s="7" t="s">
        <v>100</v>
      </c>
      <c r="AC1252" s="7" t="s">
        <v>101</v>
      </c>
      <c r="AD1252" s="7" t="s">
        <v>102</v>
      </c>
      <c r="AE1252" s="7" t="s">
        <v>22914</v>
      </c>
      <c r="AF1252" s="7" t="s">
        <v>22915</v>
      </c>
      <c r="AG1252" s="7" t="s">
        <v>105</v>
      </c>
      <c r="AH1252" s="7" t="s">
        <v>106</v>
      </c>
      <c r="AI1252" s="7" t="s">
        <v>22914</v>
      </c>
      <c r="AJ1252" s="7" t="s">
        <v>22915</v>
      </c>
      <c r="AK1252" s="7" t="s">
        <v>11175</v>
      </c>
      <c r="AL1252" s="7" t="s">
        <v>11176</v>
      </c>
      <c r="AM1252" s="7" t="s">
        <v>109</v>
      </c>
    </row>
    <row r="1253" spans="1:39" x14ac:dyDescent="0.2">
      <c r="A1253">
        <v>1</v>
      </c>
      <c r="B1253">
        <v>1</v>
      </c>
      <c r="G1253" s="7">
        <v>1350</v>
      </c>
      <c r="H1253" s="7" t="s">
        <v>43</v>
      </c>
      <c r="I1253" s="7">
        <v>2369934</v>
      </c>
      <c r="J1253" s="7">
        <v>1357</v>
      </c>
      <c r="K1253" s="7" t="s">
        <v>43</v>
      </c>
      <c r="L1253" s="7">
        <v>43</v>
      </c>
      <c r="M1253" s="7" t="s">
        <v>91</v>
      </c>
      <c r="N1253" s="7">
        <v>2369934</v>
      </c>
      <c r="O1253" s="7" t="s">
        <v>36279</v>
      </c>
      <c r="P1253" s="7" t="s">
        <v>93</v>
      </c>
      <c r="Q1253" s="7" t="s">
        <v>36280</v>
      </c>
      <c r="R1253" s="7" t="s">
        <v>36281</v>
      </c>
      <c r="S1253" s="7"/>
      <c r="T1253" s="7" t="s">
        <v>36282</v>
      </c>
      <c r="U1253" s="7" t="s">
        <v>36283</v>
      </c>
      <c r="V1253" s="7" t="s">
        <v>98</v>
      </c>
      <c r="W1253" s="7" t="s">
        <v>36284</v>
      </c>
      <c r="X1253" s="7"/>
      <c r="Y1253" s="7"/>
      <c r="Z1253" s="7"/>
      <c r="AA1253" s="7" t="s">
        <v>36285</v>
      </c>
      <c r="AB1253" s="7" t="s">
        <v>100</v>
      </c>
      <c r="AC1253" s="7" t="s">
        <v>101</v>
      </c>
      <c r="AD1253" s="7" t="s">
        <v>102</v>
      </c>
      <c r="AE1253" s="7" t="s">
        <v>105</v>
      </c>
      <c r="AF1253" s="7" t="s">
        <v>106</v>
      </c>
      <c r="AG1253" s="7" t="s">
        <v>33617</v>
      </c>
      <c r="AH1253" s="7" t="s">
        <v>33618</v>
      </c>
      <c r="AI1253" s="7" t="s">
        <v>36286</v>
      </c>
      <c r="AJ1253" s="7" t="s">
        <v>36287</v>
      </c>
      <c r="AK1253" s="7" t="s">
        <v>33617</v>
      </c>
      <c r="AL1253" s="7" t="s">
        <v>33618</v>
      </c>
      <c r="AM1253" s="7" t="s">
        <v>109</v>
      </c>
    </row>
    <row r="1254" spans="1:39" x14ac:dyDescent="0.2">
      <c r="A1254">
        <v>1</v>
      </c>
      <c r="B1254">
        <v>1</v>
      </c>
      <c r="G1254" s="7">
        <v>1351</v>
      </c>
      <c r="H1254" s="7" t="s">
        <v>43</v>
      </c>
      <c r="I1254" s="7">
        <v>2419322</v>
      </c>
      <c r="J1254" s="7">
        <v>1358</v>
      </c>
      <c r="K1254" s="7" t="s">
        <v>43</v>
      </c>
      <c r="L1254" s="7">
        <v>44</v>
      </c>
      <c r="M1254" s="7" t="s">
        <v>91</v>
      </c>
      <c r="N1254" s="7">
        <v>2419322</v>
      </c>
      <c r="O1254" s="7" t="s">
        <v>36288</v>
      </c>
      <c r="P1254" s="7" t="s">
        <v>93</v>
      </c>
      <c r="Q1254" s="7" t="s">
        <v>36289</v>
      </c>
      <c r="R1254" s="7" t="s">
        <v>36290</v>
      </c>
      <c r="S1254" s="7"/>
      <c r="T1254" s="7" t="s">
        <v>36291</v>
      </c>
      <c r="U1254" s="7" t="s">
        <v>36292</v>
      </c>
      <c r="V1254" s="7" t="s">
        <v>98</v>
      </c>
      <c r="W1254" s="7" t="s">
        <v>36293</v>
      </c>
      <c r="X1254" s="7"/>
      <c r="Y1254" s="7"/>
      <c r="Z1254" s="7"/>
      <c r="AA1254" s="7" t="s">
        <v>36294</v>
      </c>
      <c r="AB1254" s="7" t="s">
        <v>100</v>
      </c>
      <c r="AC1254" s="7" t="s">
        <v>101</v>
      </c>
      <c r="AD1254" s="7" t="s">
        <v>102</v>
      </c>
      <c r="AE1254" s="7" t="s">
        <v>36295</v>
      </c>
      <c r="AF1254" s="7" t="s">
        <v>36296</v>
      </c>
      <c r="AG1254" s="7" t="s">
        <v>105</v>
      </c>
      <c r="AH1254" s="7" t="s">
        <v>106</v>
      </c>
      <c r="AI1254" s="7" t="s">
        <v>36295</v>
      </c>
      <c r="AJ1254" s="7" t="s">
        <v>36296</v>
      </c>
      <c r="AK1254" s="7" t="s">
        <v>2387</v>
      </c>
      <c r="AL1254" s="7" t="s">
        <v>2388</v>
      </c>
      <c r="AM1254" s="7" t="s">
        <v>109</v>
      </c>
    </row>
    <row r="1255" spans="1:39" x14ac:dyDescent="0.2">
      <c r="A1255">
        <v>1</v>
      </c>
      <c r="B1255">
        <v>1</v>
      </c>
      <c r="G1255" s="7">
        <v>1352</v>
      </c>
      <c r="H1255" s="7" t="s">
        <v>43</v>
      </c>
      <c r="I1255" s="7">
        <v>2501300</v>
      </c>
      <c r="J1255" s="7">
        <v>1359</v>
      </c>
      <c r="K1255" s="7" t="s">
        <v>43</v>
      </c>
      <c r="L1255" s="7">
        <v>45</v>
      </c>
      <c r="M1255" s="7" t="s">
        <v>91</v>
      </c>
      <c r="N1255" s="7">
        <v>2501300</v>
      </c>
      <c r="O1255" s="7" t="s">
        <v>36297</v>
      </c>
      <c r="P1255" s="7" t="s">
        <v>93</v>
      </c>
      <c r="Q1255" s="7" t="s">
        <v>36298</v>
      </c>
      <c r="R1255" s="7" t="s">
        <v>36299</v>
      </c>
      <c r="S1255" s="7"/>
      <c r="T1255" s="7" t="s">
        <v>36300</v>
      </c>
      <c r="U1255" s="7" t="s">
        <v>36301</v>
      </c>
      <c r="V1255" s="7" t="s">
        <v>98</v>
      </c>
      <c r="W1255" s="7" t="s">
        <v>36302</v>
      </c>
      <c r="X1255" s="7"/>
      <c r="Y1255" s="7"/>
      <c r="Z1255" s="7"/>
      <c r="AA1255" s="7" t="s">
        <v>36303</v>
      </c>
      <c r="AB1255" s="7" t="s">
        <v>100</v>
      </c>
      <c r="AC1255" s="7" t="s">
        <v>101</v>
      </c>
      <c r="AD1255" s="7" t="s">
        <v>102</v>
      </c>
      <c r="AE1255" s="7" t="s">
        <v>15993</v>
      </c>
      <c r="AF1255" s="7" t="s">
        <v>15994</v>
      </c>
      <c r="AG1255" s="7" t="s">
        <v>105</v>
      </c>
      <c r="AH1255" s="7" t="s">
        <v>106</v>
      </c>
      <c r="AI1255" s="7" t="s">
        <v>15993</v>
      </c>
      <c r="AJ1255" s="7" t="s">
        <v>15994</v>
      </c>
      <c r="AK1255" s="7" t="s">
        <v>15991</v>
      </c>
      <c r="AL1255" s="7" t="s">
        <v>15992</v>
      </c>
      <c r="AM1255" s="7" t="s">
        <v>109</v>
      </c>
    </row>
    <row r="1256" spans="1:39" x14ac:dyDescent="0.2">
      <c r="A1256">
        <v>1</v>
      </c>
      <c r="B1256">
        <v>1</v>
      </c>
      <c r="G1256" s="7">
        <v>1353</v>
      </c>
      <c r="H1256" s="7" t="s">
        <v>43</v>
      </c>
      <c r="I1256" s="7">
        <v>2544464</v>
      </c>
      <c r="J1256" s="7">
        <v>1360</v>
      </c>
      <c r="K1256" s="7" t="s">
        <v>43</v>
      </c>
      <c r="L1256" s="7">
        <v>46</v>
      </c>
      <c r="M1256" s="7" t="s">
        <v>91</v>
      </c>
      <c r="N1256" s="7">
        <v>2544464</v>
      </c>
      <c r="O1256" s="7" t="s">
        <v>36304</v>
      </c>
      <c r="P1256" s="7" t="s">
        <v>93</v>
      </c>
      <c r="Q1256" s="7" t="s">
        <v>36305</v>
      </c>
      <c r="R1256" s="7" t="s">
        <v>36306</v>
      </c>
      <c r="S1256" s="7"/>
      <c r="T1256" s="7" t="s">
        <v>36307</v>
      </c>
      <c r="U1256" s="7" t="s">
        <v>36308</v>
      </c>
      <c r="V1256" s="7" t="s">
        <v>98</v>
      </c>
      <c r="W1256" s="7" t="s">
        <v>36309</v>
      </c>
      <c r="X1256" s="7"/>
      <c r="Y1256" s="7"/>
      <c r="Z1256" s="7"/>
      <c r="AA1256" s="7" t="s">
        <v>36310</v>
      </c>
      <c r="AB1256" s="7" t="s">
        <v>100</v>
      </c>
      <c r="AC1256" s="7" t="s">
        <v>101</v>
      </c>
      <c r="AD1256" s="7" t="s">
        <v>102</v>
      </c>
      <c r="AE1256" s="7" t="s">
        <v>34955</v>
      </c>
      <c r="AF1256" s="7" t="s">
        <v>34956</v>
      </c>
      <c r="AG1256" s="7" t="s">
        <v>105</v>
      </c>
      <c r="AH1256" s="7" t="s">
        <v>106</v>
      </c>
      <c r="AI1256" s="7" t="s">
        <v>34955</v>
      </c>
      <c r="AJ1256" s="7" t="s">
        <v>34956</v>
      </c>
      <c r="AK1256" s="7" t="s">
        <v>5258</v>
      </c>
      <c r="AL1256" s="7" t="s">
        <v>5259</v>
      </c>
      <c r="AM1256" s="7" t="s">
        <v>109</v>
      </c>
    </row>
    <row r="1257" spans="1:39" x14ac:dyDescent="0.2">
      <c r="A1257">
        <v>1</v>
      </c>
      <c r="B1257">
        <v>1</v>
      </c>
      <c r="G1257" s="7">
        <v>1354</v>
      </c>
      <c r="H1257" s="7" t="s">
        <v>43</v>
      </c>
      <c r="I1257" s="7">
        <v>2572666</v>
      </c>
      <c r="J1257" s="7">
        <v>1361</v>
      </c>
      <c r="K1257" s="7" t="s">
        <v>43</v>
      </c>
      <c r="L1257" s="7">
        <v>47</v>
      </c>
      <c r="M1257" s="7" t="s">
        <v>91</v>
      </c>
      <c r="N1257" s="7">
        <v>2572666</v>
      </c>
      <c r="O1257" s="7" t="s">
        <v>36311</v>
      </c>
      <c r="P1257" s="7" t="s">
        <v>93</v>
      </c>
      <c r="Q1257" s="7" t="s">
        <v>36312</v>
      </c>
      <c r="R1257" s="7" t="s">
        <v>36313</v>
      </c>
      <c r="S1257" s="7"/>
      <c r="T1257" s="7" t="s">
        <v>36314</v>
      </c>
      <c r="U1257" s="7" t="s">
        <v>36315</v>
      </c>
      <c r="V1257" s="7" t="s">
        <v>98</v>
      </c>
      <c r="W1257" s="7" t="s">
        <v>36316</v>
      </c>
      <c r="X1257" s="7"/>
      <c r="Y1257" s="7"/>
      <c r="Z1257" s="7"/>
      <c r="AA1257" s="7" t="s">
        <v>36317</v>
      </c>
      <c r="AB1257" s="7" t="s">
        <v>100</v>
      </c>
      <c r="AC1257" s="7" t="s">
        <v>101</v>
      </c>
      <c r="AD1257" s="7" t="s">
        <v>102</v>
      </c>
      <c r="AE1257" s="7" t="s">
        <v>11957</v>
      </c>
      <c r="AF1257" s="7" t="s">
        <v>11958</v>
      </c>
      <c r="AG1257" s="7" t="s">
        <v>105</v>
      </c>
      <c r="AH1257" s="7" t="s">
        <v>106</v>
      </c>
      <c r="AI1257" s="7" t="s">
        <v>11957</v>
      </c>
      <c r="AJ1257" s="7" t="s">
        <v>11958</v>
      </c>
      <c r="AK1257" s="7" t="s">
        <v>105</v>
      </c>
      <c r="AL1257" s="7" t="s">
        <v>106</v>
      </c>
      <c r="AM1257" s="7" t="s">
        <v>109</v>
      </c>
    </row>
    <row r="1258" spans="1:39" x14ac:dyDescent="0.2">
      <c r="A1258">
        <v>1</v>
      </c>
      <c r="B1258">
        <v>1</v>
      </c>
      <c r="G1258" s="7">
        <v>1355</v>
      </c>
      <c r="H1258" s="7" t="s">
        <v>43</v>
      </c>
      <c r="I1258" s="7">
        <v>2591648</v>
      </c>
      <c r="J1258" s="7">
        <v>1362</v>
      </c>
      <c r="K1258" s="7" t="s">
        <v>43</v>
      </c>
      <c r="L1258" s="7">
        <v>48</v>
      </c>
      <c r="M1258" s="7" t="s">
        <v>91</v>
      </c>
      <c r="N1258" s="7">
        <v>2591648</v>
      </c>
      <c r="O1258" s="7" t="s">
        <v>36318</v>
      </c>
      <c r="P1258" s="7" t="s">
        <v>93</v>
      </c>
      <c r="Q1258" s="7" t="s">
        <v>36319</v>
      </c>
      <c r="R1258" s="7" t="s">
        <v>36320</v>
      </c>
      <c r="S1258" s="7"/>
      <c r="T1258" s="7" t="s">
        <v>36321</v>
      </c>
      <c r="U1258" s="7" t="s">
        <v>36322</v>
      </c>
      <c r="V1258" s="7" t="s">
        <v>98</v>
      </c>
      <c r="W1258" s="7" t="s">
        <v>36323</v>
      </c>
      <c r="X1258" s="7"/>
      <c r="Y1258" s="7"/>
      <c r="Z1258" s="7"/>
      <c r="AA1258" s="7" t="s">
        <v>36324</v>
      </c>
      <c r="AB1258" s="7" t="s">
        <v>100</v>
      </c>
      <c r="AC1258" s="7" t="s">
        <v>101</v>
      </c>
      <c r="AD1258" s="7" t="s">
        <v>102</v>
      </c>
      <c r="AE1258" s="7" t="s">
        <v>105</v>
      </c>
      <c r="AF1258" s="7" t="s">
        <v>106</v>
      </c>
      <c r="AG1258" s="7" t="s">
        <v>18401</v>
      </c>
      <c r="AH1258" s="7" t="s">
        <v>18402</v>
      </c>
      <c r="AI1258" s="7" t="s">
        <v>15229</v>
      </c>
      <c r="AJ1258" s="7" t="s">
        <v>15230</v>
      </c>
      <c r="AK1258" s="7" t="s">
        <v>18401</v>
      </c>
      <c r="AL1258" s="7" t="s">
        <v>18402</v>
      </c>
      <c r="AM1258" s="7" t="s">
        <v>109</v>
      </c>
    </row>
    <row r="1259" spans="1:39" x14ac:dyDescent="0.2">
      <c r="A1259">
        <v>1</v>
      </c>
      <c r="B1259">
        <v>1</v>
      </c>
      <c r="G1259" s="7">
        <v>1356</v>
      </c>
      <c r="H1259" s="7" t="s">
        <v>43</v>
      </c>
      <c r="I1259" s="7">
        <v>2605283</v>
      </c>
      <c r="J1259" s="7">
        <v>1363</v>
      </c>
      <c r="K1259" s="7" t="s">
        <v>43</v>
      </c>
      <c r="L1259" s="7">
        <v>49</v>
      </c>
      <c r="M1259" s="7" t="s">
        <v>91</v>
      </c>
      <c r="N1259" s="7">
        <v>2605283</v>
      </c>
      <c r="O1259" s="7" t="s">
        <v>36325</v>
      </c>
      <c r="P1259" s="7" t="s">
        <v>93</v>
      </c>
      <c r="Q1259" s="7" t="s">
        <v>36326</v>
      </c>
      <c r="R1259" s="7" t="s">
        <v>36327</v>
      </c>
      <c r="S1259" s="7"/>
      <c r="T1259" s="7" t="s">
        <v>36328</v>
      </c>
      <c r="U1259" s="7" t="s">
        <v>36329</v>
      </c>
      <c r="V1259" s="7" t="s">
        <v>98</v>
      </c>
      <c r="W1259" s="7" t="s">
        <v>36330</v>
      </c>
      <c r="X1259" s="7"/>
      <c r="Y1259" s="7"/>
      <c r="Z1259" s="7"/>
      <c r="AA1259" s="7" t="s">
        <v>36331</v>
      </c>
      <c r="AB1259" s="7" t="s">
        <v>100</v>
      </c>
      <c r="AC1259" s="7" t="s">
        <v>101</v>
      </c>
      <c r="AD1259" s="7" t="s">
        <v>102</v>
      </c>
      <c r="AE1259" s="7" t="s">
        <v>30723</v>
      </c>
      <c r="AF1259" s="7" t="s">
        <v>30724</v>
      </c>
      <c r="AG1259" s="7" t="s">
        <v>105</v>
      </c>
      <c r="AH1259" s="7" t="s">
        <v>106</v>
      </c>
      <c r="AI1259" s="7" t="s">
        <v>30723</v>
      </c>
      <c r="AJ1259" s="7" t="s">
        <v>30724</v>
      </c>
      <c r="AK1259" s="7" t="s">
        <v>105</v>
      </c>
      <c r="AL1259" s="7" t="s">
        <v>106</v>
      </c>
      <c r="AM1259" s="7" t="s">
        <v>109</v>
      </c>
    </row>
    <row r="1260" spans="1:39" x14ac:dyDescent="0.2">
      <c r="A1260">
        <v>1</v>
      </c>
      <c r="B1260">
        <v>1</v>
      </c>
      <c r="G1260" s="7">
        <v>1357</v>
      </c>
      <c r="H1260" s="7" t="s">
        <v>43</v>
      </c>
      <c r="I1260" s="7">
        <v>2629945</v>
      </c>
      <c r="J1260" s="7">
        <v>1364</v>
      </c>
      <c r="K1260" s="7" t="s">
        <v>43</v>
      </c>
      <c r="L1260" s="7">
        <v>50</v>
      </c>
      <c r="M1260" s="7" t="s">
        <v>91</v>
      </c>
      <c r="N1260" s="7">
        <v>2629945</v>
      </c>
      <c r="O1260" s="7" t="s">
        <v>5308</v>
      </c>
      <c r="P1260" s="7" t="s">
        <v>93</v>
      </c>
      <c r="Q1260" s="7" t="s">
        <v>36332</v>
      </c>
      <c r="R1260" s="7" t="s">
        <v>36333</v>
      </c>
      <c r="S1260" s="7"/>
      <c r="T1260" s="7" t="s">
        <v>36334</v>
      </c>
      <c r="U1260" s="7" t="s">
        <v>36335</v>
      </c>
      <c r="V1260" s="7" t="s">
        <v>98</v>
      </c>
      <c r="W1260" s="7" t="s">
        <v>36336</v>
      </c>
      <c r="X1260" s="7"/>
      <c r="Y1260" s="7"/>
      <c r="Z1260" s="7"/>
      <c r="AA1260" s="7" t="s">
        <v>36337</v>
      </c>
      <c r="AB1260" s="7" t="s">
        <v>100</v>
      </c>
      <c r="AC1260" s="7" t="s">
        <v>101</v>
      </c>
      <c r="AD1260" s="7" t="s">
        <v>102</v>
      </c>
      <c r="AE1260" s="7" t="s">
        <v>105</v>
      </c>
      <c r="AF1260" s="7" t="s">
        <v>106</v>
      </c>
      <c r="AG1260" s="7" t="s">
        <v>105</v>
      </c>
      <c r="AH1260" s="7" t="s">
        <v>106</v>
      </c>
      <c r="AI1260" s="7" t="s">
        <v>105</v>
      </c>
      <c r="AJ1260" s="7" t="s">
        <v>106</v>
      </c>
      <c r="AK1260" s="7" t="s">
        <v>105</v>
      </c>
      <c r="AL1260" s="7" t="s">
        <v>106</v>
      </c>
      <c r="AM1260" s="7" t="s">
        <v>109</v>
      </c>
    </row>
    <row r="1261" spans="1:39" x14ac:dyDescent="0.2">
      <c r="A1261">
        <v>1</v>
      </c>
      <c r="B1261">
        <v>1</v>
      </c>
      <c r="G1261" s="7">
        <v>1358</v>
      </c>
      <c r="H1261" s="7" t="s">
        <v>43</v>
      </c>
      <c r="I1261" s="7">
        <v>2702207</v>
      </c>
      <c r="J1261" s="7">
        <v>1365</v>
      </c>
      <c r="K1261" s="7" t="s">
        <v>43</v>
      </c>
      <c r="L1261" s="7">
        <v>51</v>
      </c>
      <c r="M1261" s="7" t="s">
        <v>91</v>
      </c>
      <c r="N1261" s="7">
        <v>2702207</v>
      </c>
      <c r="O1261" s="7" t="s">
        <v>36338</v>
      </c>
      <c r="P1261" s="7" t="s">
        <v>93</v>
      </c>
      <c r="Q1261" s="7" t="s">
        <v>36339</v>
      </c>
      <c r="R1261" s="7" t="s">
        <v>36340</v>
      </c>
      <c r="S1261" s="7"/>
      <c r="T1261" s="7" t="s">
        <v>36341</v>
      </c>
      <c r="U1261" s="7" t="s">
        <v>36342</v>
      </c>
      <c r="V1261" s="7" t="s">
        <v>98</v>
      </c>
      <c r="W1261" s="7" t="s">
        <v>36343</v>
      </c>
      <c r="X1261" s="7"/>
      <c r="Y1261" s="7"/>
      <c r="Z1261" s="7"/>
      <c r="AA1261" s="7" t="s">
        <v>36344</v>
      </c>
      <c r="AB1261" s="7" t="s">
        <v>100</v>
      </c>
      <c r="AC1261" s="7" t="s">
        <v>101</v>
      </c>
      <c r="AD1261" s="7" t="s">
        <v>102</v>
      </c>
      <c r="AE1261" s="7" t="s">
        <v>2440</v>
      </c>
      <c r="AF1261" s="7" t="s">
        <v>2441</v>
      </c>
      <c r="AG1261" s="7" t="s">
        <v>105</v>
      </c>
      <c r="AH1261" s="7" t="s">
        <v>106</v>
      </c>
      <c r="AI1261" s="7" t="s">
        <v>2440</v>
      </c>
      <c r="AJ1261" s="7" t="s">
        <v>2441</v>
      </c>
      <c r="AK1261" s="7" t="s">
        <v>18434</v>
      </c>
      <c r="AL1261" s="7" t="s">
        <v>18435</v>
      </c>
      <c r="AM1261" s="7" t="s">
        <v>109</v>
      </c>
    </row>
    <row r="1262" spans="1:39" x14ac:dyDescent="0.2">
      <c r="A1262">
        <v>1</v>
      </c>
      <c r="B1262">
        <v>1</v>
      </c>
      <c r="G1262" s="7">
        <v>1359</v>
      </c>
      <c r="H1262" s="7" t="s">
        <v>43</v>
      </c>
      <c r="I1262" s="7">
        <v>2716194</v>
      </c>
      <c r="J1262" s="7">
        <v>1366</v>
      </c>
      <c r="K1262" s="7" t="s">
        <v>43</v>
      </c>
      <c r="L1262" s="7">
        <v>52</v>
      </c>
      <c r="M1262" s="7" t="s">
        <v>91</v>
      </c>
      <c r="N1262" s="7">
        <v>2716194</v>
      </c>
      <c r="O1262" s="7" t="s">
        <v>36345</v>
      </c>
      <c r="P1262" s="7" t="s">
        <v>93</v>
      </c>
      <c r="Q1262" s="7" t="s">
        <v>21523</v>
      </c>
      <c r="R1262" s="7" t="s">
        <v>36346</v>
      </c>
      <c r="S1262" s="7"/>
      <c r="T1262" s="7" t="s">
        <v>36347</v>
      </c>
      <c r="U1262" s="7" t="s">
        <v>36348</v>
      </c>
      <c r="V1262" s="7" t="s">
        <v>98</v>
      </c>
      <c r="W1262" s="7" t="s">
        <v>36349</v>
      </c>
      <c r="X1262" s="7"/>
      <c r="Y1262" s="7"/>
      <c r="Z1262" s="7"/>
      <c r="AA1262" s="7" t="s">
        <v>13652</v>
      </c>
      <c r="AB1262" s="7" t="s">
        <v>100</v>
      </c>
      <c r="AC1262" s="7" t="s">
        <v>101</v>
      </c>
      <c r="AD1262" s="7" t="s">
        <v>102</v>
      </c>
      <c r="AE1262" s="7" t="s">
        <v>105</v>
      </c>
      <c r="AF1262" s="7" t="s">
        <v>106</v>
      </c>
      <c r="AG1262" s="7" t="s">
        <v>105</v>
      </c>
      <c r="AH1262" s="7" t="s">
        <v>106</v>
      </c>
      <c r="AI1262" s="7" t="s">
        <v>105</v>
      </c>
      <c r="AJ1262" s="7" t="s">
        <v>106</v>
      </c>
      <c r="AK1262" s="7" t="s">
        <v>1541</v>
      </c>
      <c r="AL1262" s="7" t="s">
        <v>1542</v>
      </c>
      <c r="AM1262" s="7" t="s">
        <v>109</v>
      </c>
    </row>
    <row r="1263" spans="1:39" x14ac:dyDescent="0.2">
      <c r="A1263">
        <v>1</v>
      </c>
      <c r="B1263">
        <v>1</v>
      </c>
      <c r="G1263" s="7">
        <v>1360</v>
      </c>
      <c r="H1263" s="7" t="s">
        <v>43</v>
      </c>
      <c r="I1263" s="7">
        <v>2750921</v>
      </c>
      <c r="J1263" s="7">
        <v>1367</v>
      </c>
      <c r="K1263" s="7" t="s">
        <v>43</v>
      </c>
      <c r="L1263" s="7">
        <v>53</v>
      </c>
      <c r="M1263" s="7" t="s">
        <v>91</v>
      </c>
      <c r="N1263" s="7">
        <v>2750921</v>
      </c>
      <c r="O1263" s="7" t="s">
        <v>36350</v>
      </c>
      <c r="P1263" s="7" t="s">
        <v>93</v>
      </c>
      <c r="Q1263" s="7" t="s">
        <v>36351</v>
      </c>
      <c r="R1263" s="7" t="s">
        <v>36352</v>
      </c>
      <c r="S1263" s="7"/>
      <c r="T1263" s="7" t="s">
        <v>36353</v>
      </c>
      <c r="U1263" s="7" t="s">
        <v>36354</v>
      </c>
      <c r="V1263" s="7" t="s">
        <v>98</v>
      </c>
      <c r="W1263" s="7" t="s">
        <v>36355</v>
      </c>
      <c r="X1263" s="7"/>
      <c r="Y1263" s="7"/>
      <c r="Z1263" s="7"/>
      <c r="AA1263" s="7" t="s">
        <v>36356</v>
      </c>
      <c r="AB1263" s="7" t="s">
        <v>100</v>
      </c>
      <c r="AC1263" s="7" t="s">
        <v>101</v>
      </c>
      <c r="AD1263" s="7" t="s">
        <v>102</v>
      </c>
      <c r="AE1263" s="7" t="s">
        <v>105</v>
      </c>
      <c r="AF1263" s="7" t="s">
        <v>106</v>
      </c>
      <c r="AG1263" s="7" t="s">
        <v>105</v>
      </c>
      <c r="AH1263" s="7" t="s">
        <v>106</v>
      </c>
      <c r="AI1263" s="7" t="s">
        <v>105</v>
      </c>
      <c r="AJ1263" s="7" t="s">
        <v>106</v>
      </c>
      <c r="AK1263" s="7" t="s">
        <v>105</v>
      </c>
      <c r="AL1263" s="7" t="s">
        <v>106</v>
      </c>
      <c r="AM1263" s="7" t="s">
        <v>109</v>
      </c>
    </row>
    <row r="1264" spans="1:39" x14ac:dyDescent="0.2">
      <c r="A1264">
        <v>1</v>
      </c>
      <c r="B1264">
        <v>1</v>
      </c>
      <c r="G1264" s="7">
        <v>1361</v>
      </c>
      <c r="H1264" s="7" t="s">
        <v>43</v>
      </c>
      <c r="I1264" s="7">
        <v>2806938</v>
      </c>
      <c r="J1264" s="7">
        <v>1368</v>
      </c>
      <c r="K1264" s="7" t="s">
        <v>43</v>
      </c>
      <c r="L1264" s="7">
        <v>54</v>
      </c>
      <c r="M1264" s="7" t="s">
        <v>91</v>
      </c>
      <c r="N1264" s="7">
        <v>2806938</v>
      </c>
      <c r="O1264" s="7" t="s">
        <v>36357</v>
      </c>
      <c r="P1264" s="7" t="s">
        <v>93</v>
      </c>
      <c r="Q1264" s="7" t="s">
        <v>36358</v>
      </c>
      <c r="R1264" s="7" t="s">
        <v>36359</v>
      </c>
      <c r="S1264" s="7"/>
      <c r="T1264" s="7" t="s">
        <v>36360</v>
      </c>
      <c r="U1264" s="7" t="s">
        <v>36361</v>
      </c>
      <c r="V1264" s="7" t="s">
        <v>98</v>
      </c>
      <c r="W1264" s="7" t="s">
        <v>36362</v>
      </c>
      <c r="X1264" s="7"/>
      <c r="Y1264" s="7"/>
      <c r="Z1264" s="7"/>
      <c r="AA1264" s="7" t="s">
        <v>36363</v>
      </c>
      <c r="AB1264" s="7" t="s">
        <v>100</v>
      </c>
      <c r="AC1264" s="7" t="s">
        <v>101</v>
      </c>
      <c r="AD1264" s="7" t="s">
        <v>102</v>
      </c>
      <c r="AE1264" s="7" t="s">
        <v>105</v>
      </c>
      <c r="AF1264" s="7" t="s">
        <v>106</v>
      </c>
      <c r="AG1264" s="7" t="s">
        <v>105</v>
      </c>
      <c r="AH1264" s="7" t="s">
        <v>106</v>
      </c>
      <c r="AI1264" s="7" t="s">
        <v>22995</v>
      </c>
      <c r="AJ1264" s="7" t="s">
        <v>22996</v>
      </c>
      <c r="AK1264" s="7" t="s">
        <v>105</v>
      </c>
      <c r="AL1264" s="7" t="s">
        <v>106</v>
      </c>
      <c r="AM1264" s="7" t="s">
        <v>109</v>
      </c>
    </row>
    <row r="1265" spans="1:39" x14ac:dyDescent="0.2">
      <c r="A1265">
        <v>1</v>
      </c>
      <c r="B1265">
        <v>1</v>
      </c>
      <c r="G1265" s="7">
        <v>1364</v>
      </c>
      <c r="H1265" s="7" t="s">
        <v>43</v>
      </c>
      <c r="I1265" s="7">
        <v>2884239</v>
      </c>
      <c r="J1265" s="7">
        <v>1369</v>
      </c>
      <c r="K1265" s="7" t="s">
        <v>43</v>
      </c>
      <c r="L1265" s="7">
        <v>55</v>
      </c>
      <c r="M1265" s="7" t="s">
        <v>91</v>
      </c>
      <c r="N1265" s="7">
        <v>2884239</v>
      </c>
      <c r="O1265" s="7" t="s">
        <v>36364</v>
      </c>
      <c r="P1265" s="7" t="s">
        <v>93</v>
      </c>
      <c r="Q1265" s="7" t="s">
        <v>36365</v>
      </c>
      <c r="R1265" s="7" t="s">
        <v>36366</v>
      </c>
      <c r="S1265" s="7"/>
      <c r="T1265" s="7" t="s">
        <v>36367</v>
      </c>
      <c r="U1265" s="7" t="s">
        <v>36368</v>
      </c>
      <c r="V1265" s="7" t="s">
        <v>98</v>
      </c>
      <c r="W1265" s="7" t="s">
        <v>36369</v>
      </c>
      <c r="X1265" s="7"/>
      <c r="Y1265" s="7"/>
      <c r="Z1265" s="7"/>
      <c r="AA1265" s="7" t="s">
        <v>36370</v>
      </c>
      <c r="AB1265" s="7" t="s">
        <v>100</v>
      </c>
      <c r="AC1265" s="7" t="s">
        <v>101</v>
      </c>
      <c r="AD1265" s="7" t="s">
        <v>102</v>
      </c>
      <c r="AE1265" s="7" t="s">
        <v>17662</v>
      </c>
      <c r="AF1265" s="7" t="s">
        <v>17663</v>
      </c>
      <c r="AG1265" s="7" t="s">
        <v>105</v>
      </c>
      <c r="AH1265" s="7" t="s">
        <v>106</v>
      </c>
      <c r="AI1265" s="7" t="s">
        <v>17662</v>
      </c>
      <c r="AJ1265" s="7" t="s">
        <v>17663</v>
      </c>
      <c r="AK1265" s="7" t="s">
        <v>29336</v>
      </c>
      <c r="AL1265" s="7" t="s">
        <v>29337</v>
      </c>
      <c r="AM1265" s="7" t="s">
        <v>109</v>
      </c>
    </row>
    <row r="1266" spans="1:39" x14ac:dyDescent="0.2">
      <c r="A1266">
        <v>1</v>
      </c>
      <c r="B1266">
        <v>1</v>
      </c>
      <c r="G1266" s="7">
        <v>1365</v>
      </c>
      <c r="H1266" s="7" t="s">
        <v>43</v>
      </c>
      <c r="I1266" s="7">
        <v>2903916</v>
      </c>
      <c r="J1266" s="7">
        <v>1370</v>
      </c>
      <c r="K1266" s="7" t="s">
        <v>43</v>
      </c>
      <c r="L1266" s="7">
        <v>56</v>
      </c>
      <c r="M1266" s="7" t="s">
        <v>91</v>
      </c>
      <c r="N1266" s="7">
        <v>2903916</v>
      </c>
      <c r="O1266" s="7" t="s">
        <v>36371</v>
      </c>
      <c r="P1266" s="7" t="s">
        <v>93</v>
      </c>
      <c r="Q1266" s="7" t="s">
        <v>36372</v>
      </c>
      <c r="R1266" s="7" t="s">
        <v>36373</v>
      </c>
      <c r="S1266" s="7"/>
      <c r="T1266" s="7" t="s">
        <v>36374</v>
      </c>
      <c r="U1266" s="7" t="s">
        <v>36375</v>
      </c>
      <c r="V1266" s="7" t="s">
        <v>98</v>
      </c>
      <c r="W1266" s="7" t="s">
        <v>36376</v>
      </c>
      <c r="X1266" s="7"/>
      <c r="Y1266" s="7"/>
      <c r="Z1266" s="7"/>
      <c r="AA1266" s="7" t="s">
        <v>36377</v>
      </c>
      <c r="AB1266" s="7" t="s">
        <v>100</v>
      </c>
      <c r="AC1266" s="7" t="s">
        <v>101</v>
      </c>
      <c r="AD1266" s="7" t="s">
        <v>102</v>
      </c>
      <c r="AE1266" s="7" t="s">
        <v>9532</v>
      </c>
      <c r="AF1266" s="7" t="s">
        <v>9533</v>
      </c>
      <c r="AG1266" s="7" t="s">
        <v>36378</v>
      </c>
      <c r="AH1266" s="7" t="s">
        <v>36379</v>
      </c>
      <c r="AI1266" s="7" t="s">
        <v>9532</v>
      </c>
      <c r="AJ1266" s="7" t="s">
        <v>9533</v>
      </c>
      <c r="AK1266" s="7" t="s">
        <v>36378</v>
      </c>
      <c r="AL1266" s="7" t="s">
        <v>36379</v>
      </c>
      <c r="AM1266" s="7" t="s">
        <v>109</v>
      </c>
    </row>
    <row r="1267" spans="1:39" x14ac:dyDescent="0.2">
      <c r="A1267">
        <v>1</v>
      </c>
      <c r="B1267">
        <v>1</v>
      </c>
      <c r="G1267" s="7">
        <v>1368</v>
      </c>
      <c r="H1267" s="7" t="s">
        <v>43</v>
      </c>
      <c r="I1267" s="7">
        <v>3022557</v>
      </c>
      <c r="J1267" s="7">
        <v>1371</v>
      </c>
      <c r="K1267" s="7" t="s">
        <v>43</v>
      </c>
      <c r="L1267" s="7">
        <v>57</v>
      </c>
      <c r="M1267" s="7" t="s">
        <v>91</v>
      </c>
      <c r="N1267" s="7">
        <v>3022557</v>
      </c>
      <c r="O1267" s="7" t="s">
        <v>36380</v>
      </c>
      <c r="P1267" s="7" t="s">
        <v>93</v>
      </c>
      <c r="Q1267" s="7" t="s">
        <v>36381</v>
      </c>
      <c r="R1267" s="7" t="s">
        <v>36382</v>
      </c>
      <c r="S1267" s="7"/>
      <c r="T1267" s="7" t="s">
        <v>36383</v>
      </c>
      <c r="U1267" s="7" t="s">
        <v>36384</v>
      </c>
      <c r="V1267" s="7" t="s">
        <v>98</v>
      </c>
      <c r="W1267" s="7" t="s">
        <v>36385</v>
      </c>
      <c r="X1267" s="7"/>
      <c r="Y1267" s="7"/>
      <c r="Z1267" s="7"/>
      <c r="AA1267" s="7" t="s">
        <v>36386</v>
      </c>
      <c r="AB1267" s="7" t="s">
        <v>100</v>
      </c>
      <c r="AC1267" s="7" t="s">
        <v>101</v>
      </c>
      <c r="AD1267" s="7" t="s">
        <v>102</v>
      </c>
      <c r="AE1267" s="7" t="s">
        <v>105</v>
      </c>
      <c r="AF1267" s="7" t="s">
        <v>106</v>
      </c>
      <c r="AG1267" s="7" t="s">
        <v>36387</v>
      </c>
      <c r="AH1267" s="7" t="s">
        <v>36388</v>
      </c>
      <c r="AI1267" s="7" t="s">
        <v>18500</v>
      </c>
      <c r="AJ1267" s="7" t="s">
        <v>18501</v>
      </c>
      <c r="AK1267" s="7" t="s">
        <v>36387</v>
      </c>
      <c r="AL1267" s="7" t="s">
        <v>36388</v>
      </c>
      <c r="AM1267" s="7" t="s">
        <v>109</v>
      </c>
    </row>
    <row r="1268" spans="1:39" x14ac:dyDescent="0.2">
      <c r="A1268">
        <v>1</v>
      </c>
      <c r="B1268">
        <v>1</v>
      </c>
      <c r="G1268" s="7">
        <v>1369</v>
      </c>
      <c r="H1268" s="7" t="s">
        <v>43</v>
      </c>
      <c r="I1268" s="7">
        <v>3064726</v>
      </c>
      <c r="J1268" s="7">
        <v>1372</v>
      </c>
      <c r="K1268" s="7" t="s">
        <v>43</v>
      </c>
      <c r="L1268" s="7">
        <v>58</v>
      </c>
      <c r="M1268" s="7" t="s">
        <v>91</v>
      </c>
      <c r="N1268" s="7">
        <v>3064726</v>
      </c>
      <c r="O1268" s="7" t="s">
        <v>36389</v>
      </c>
      <c r="P1268" s="7" t="s">
        <v>93</v>
      </c>
      <c r="Q1268" s="7" t="s">
        <v>36390</v>
      </c>
      <c r="R1268" s="7" t="s">
        <v>36391</v>
      </c>
      <c r="S1268" s="7"/>
      <c r="T1268" s="7" t="s">
        <v>36392</v>
      </c>
      <c r="U1268" s="7" t="s">
        <v>36393</v>
      </c>
      <c r="V1268" s="7" t="s">
        <v>98</v>
      </c>
      <c r="W1268" s="7" t="s">
        <v>36394</v>
      </c>
      <c r="X1268" s="7"/>
      <c r="Y1268" s="7"/>
      <c r="Z1268" s="7"/>
      <c r="AA1268" s="7" t="s">
        <v>36395</v>
      </c>
      <c r="AB1268" s="7" t="s">
        <v>100</v>
      </c>
      <c r="AC1268" s="7" t="s">
        <v>101</v>
      </c>
      <c r="AD1268" s="7" t="s">
        <v>102</v>
      </c>
      <c r="AE1268" s="7" t="s">
        <v>105</v>
      </c>
      <c r="AF1268" s="7" t="s">
        <v>106</v>
      </c>
      <c r="AG1268" s="7" t="s">
        <v>105</v>
      </c>
      <c r="AH1268" s="7" t="s">
        <v>106</v>
      </c>
      <c r="AI1268" s="7" t="s">
        <v>10367</v>
      </c>
      <c r="AJ1268" s="7" t="s">
        <v>10368</v>
      </c>
      <c r="AK1268" s="7" t="s">
        <v>105</v>
      </c>
      <c r="AL1268" s="7" t="s">
        <v>106</v>
      </c>
      <c r="AM1268" s="7" t="s">
        <v>109</v>
      </c>
    </row>
    <row r="1269" spans="1:39" x14ac:dyDescent="0.2">
      <c r="A1269">
        <v>1</v>
      </c>
      <c r="B1269">
        <v>1</v>
      </c>
      <c r="G1269" s="7">
        <v>1370</v>
      </c>
      <c r="H1269" s="7" t="s">
        <v>43</v>
      </c>
      <c r="I1269" s="7">
        <v>3078387</v>
      </c>
      <c r="J1269" s="7">
        <v>1373</v>
      </c>
      <c r="K1269" s="7" t="s">
        <v>43</v>
      </c>
      <c r="L1269" s="7">
        <v>59</v>
      </c>
      <c r="M1269" s="7" t="s">
        <v>91</v>
      </c>
      <c r="N1269" s="7">
        <v>3078387</v>
      </c>
      <c r="O1269" s="7" t="s">
        <v>36396</v>
      </c>
      <c r="P1269" s="7" t="s">
        <v>93</v>
      </c>
      <c r="Q1269" s="7" t="s">
        <v>36397</v>
      </c>
      <c r="R1269" s="7" t="s">
        <v>36398</v>
      </c>
      <c r="S1269" s="7"/>
      <c r="T1269" s="7" t="s">
        <v>36399</v>
      </c>
      <c r="U1269" s="7" t="s">
        <v>36400</v>
      </c>
      <c r="V1269" s="7" t="s">
        <v>98</v>
      </c>
      <c r="W1269" s="7" t="s">
        <v>36401</v>
      </c>
      <c r="X1269" s="7"/>
      <c r="Y1269" s="7"/>
      <c r="Z1269" s="7"/>
      <c r="AA1269" s="7" t="s">
        <v>36402</v>
      </c>
      <c r="AB1269" s="7" t="s">
        <v>100</v>
      </c>
      <c r="AC1269" s="7" t="s">
        <v>101</v>
      </c>
      <c r="AD1269" s="7" t="s">
        <v>102</v>
      </c>
      <c r="AE1269" s="7" t="s">
        <v>18518</v>
      </c>
      <c r="AF1269" s="7" t="s">
        <v>18519</v>
      </c>
      <c r="AG1269" s="7" t="s">
        <v>2536</v>
      </c>
      <c r="AH1269" s="7" t="s">
        <v>2537</v>
      </c>
      <c r="AI1269" s="7" t="s">
        <v>18518</v>
      </c>
      <c r="AJ1269" s="7" t="s">
        <v>18519</v>
      </c>
      <c r="AK1269" s="7" t="s">
        <v>2536</v>
      </c>
      <c r="AL1269" s="7" t="s">
        <v>2537</v>
      </c>
      <c r="AM1269" s="7" t="s">
        <v>109</v>
      </c>
    </row>
    <row r="1270" spans="1:39" x14ac:dyDescent="0.2">
      <c r="A1270">
        <v>1</v>
      </c>
      <c r="B1270">
        <v>1</v>
      </c>
      <c r="G1270" s="7">
        <v>1371</v>
      </c>
      <c r="H1270" s="7" t="s">
        <v>43</v>
      </c>
      <c r="I1270" s="7">
        <v>3213793</v>
      </c>
      <c r="J1270" s="7">
        <v>1374</v>
      </c>
      <c r="K1270" s="7" t="s">
        <v>43</v>
      </c>
      <c r="L1270" s="7">
        <v>60</v>
      </c>
      <c r="M1270" s="7" t="s">
        <v>91</v>
      </c>
      <c r="N1270" s="7">
        <v>3213793</v>
      </c>
      <c r="O1270" s="7" t="s">
        <v>36403</v>
      </c>
      <c r="P1270" s="7" t="s">
        <v>93</v>
      </c>
      <c r="Q1270" s="7" t="s">
        <v>36404</v>
      </c>
      <c r="R1270" s="7" t="s">
        <v>36405</v>
      </c>
      <c r="S1270" s="7"/>
      <c r="T1270" s="7" t="s">
        <v>36406</v>
      </c>
      <c r="U1270" s="7" t="s">
        <v>36407</v>
      </c>
      <c r="V1270" s="7" t="s">
        <v>98</v>
      </c>
      <c r="W1270" s="7" t="s">
        <v>36408</v>
      </c>
      <c r="X1270" s="7"/>
      <c r="Y1270" s="7"/>
      <c r="Z1270" s="7"/>
      <c r="AA1270" s="7" t="s">
        <v>36409</v>
      </c>
      <c r="AB1270" s="7" t="s">
        <v>100</v>
      </c>
      <c r="AC1270" s="7" t="s">
        <v>101</v>
      </c>
      <c r="AD1270" s="7" t="s">
        <v>102</v>
      </c>
      <c r="AE1270" s="7" t="s">
        <v>3529</v>
      </c>
      <c r="AF1270" s="7" t="s">
        <v>3530</v>
      </c>
      <c r="AG1270" s="7" t="s">
        <v>105</v>
      </c>
      <c r="AH1270" s="7" t="s">
        <v>106</v>
      </c>
      <c r="AI1270" s="7" t="s">
        <v>3529</v>
      </c>
      <c r="AJ1270" s="7" t="s">
        <v>3530</v>
      </c>
      <c r="AK1270" s="7" t="s">
        <v>36410</v>
      </c>
      <c r="AL1270" s="7" t="s">
        <v>36411</v>
      </c>
      <c r="AM1270" s="7" t="s">
        <v>109</v>
      </c>
    </row>
    <row r="1271" spans="1:39" x14ac:dyDescent="0.2">
      <c r="A1271">
        <v>1</v>
      </c>
      <c r="B1271">
        <v>1</v>
      </c>
      <c r="G1271" s="7">
        <v>1372</v>
      </c>
      <c r="H1271" s="7" t="s">
        <v>43</v>
      </c>
      <c r="I1271" s="7">
        <v>3263339</v>
      </c>
      <c r="J1271" s="7">
        <v>1375</v>
      </c>
      <c r="K1271" s="7" t="s">
        <v>43</v>
      </c>
      <c r="L1271" s="7">
        <v>61</v>
      </c>
      <c r="M1271" s="7" t="s">
        <v>91</v>
      </c>
      <c r="N1271" s="7">
        <v>3263339</v>
      </c>
      <c r="O1271" s="7" t="s">
        <v>36412</v>
      </c>
      <c r="P1271" s="7" t="s">
        <v>93</v>
      </c>
      <c r="Q1271" s="7" t="s">
        <v>36413</v>
      </c>
      <c r="R1271" s="7" t="s">
        <v>36414</v>
      </c>
      <c r="S1271" s="7"/>
      <c r="T1271" s="7" t="s">
        <v>36415</v>
      </c>
      <c r="U1271" s="7" t="s">
        <v>36416</v>
      </c>
      <c r="V1271" s="7" t="s">
        <v>98</v>
      </c>
      <c r="W1271" s="7" t="s">
        <v>36417</v>
      </c>
      <c r="X1271" s="7"/>
      <c r="Y1271" s="7"/>
      <c r="Z1271" s="7"/>
      <c r="AA1271" s="7" t="s">
        <v>36418</v>
      </c>
      <c r="AB1271" s="7" t="s">
        <v>100</v>
      </c>
      <c r="AC1271" s="7" t="s">
        <v>101</v>
      </c>
      <c r="AD1271" s="7" t="s">
        <v>102</v>
      </c>
      <c r="AE1271" s="7" t="s">
        <v>105</v>
      </c>
      <c r="AF1271" s="7" t="s">
        <v>106</v>
      </c>
      <c r="AG1271" s="7" t="s">
        <v>12087</v>
      </c>
      <c r="AH1271" s="7" t="s">
        <v>12088</v>
      </c>
      <c r="AI1271" s="7" t="s">
        <v>2571</v>
      </c>
      <c r="AJ1271" s="7" t="s">
        <v>2572</v>
      </c>
      <c r="AK1271" s="7" t="s">
        <v>12087</v>
      </c>
      <c r="AL1271" s="7" t="s">
        <v>12088</v>
      </c>
      <c r="AM1271" s="7" t="s">
        <v>109</v>
      </c>
    </row>
    <row r="1272" spans="1:39" x14ac:dyDescent="0.2">
      <c r="A1272">
        <v>1</v>
      </c>
      <c r="B1272">
        <v>1</v>
      </c>
      <c r="G1272" s="7">
        <v>1376</v>
      </c>
      <c r="H1272" s="7" t="s">
        <v>43</v>
      </c>
      <c r="I1272" s="7">
        <v>3381817</v>
      </c>
      <c r="J1272" s="7">
        <v>1376</v>
      </c>
      <c r="K1272" s="7" t="s">
        <v>43</v>
      </c>
      <c r="L1272" s="7">
        <v>62</v>
      </c>
      <c r="M1272" s="7" t="s">
        <v>91</v>
      </c>
      <c r="N1272" s="7">
        <v>3381817</v>
      </c>
      <c r="O1272" s="7" t="s">
        <v>36419</v>
      </c>
      <c r="P1272" s="7" t="s">
        <v>93</v>
      </c>
      <c r="Q1272" s="7" t="s">
        <v>36420</v>
      </c>
      <c r="R1272" s="7" t="s">
        <v>36421</v>
      </c>
      <c r="S1272" s="7"/>
      <c r="T1272" s="7" t="s">
        <v>36422</v>
      </c>
      <c r="U1272" s="7" t="s">
        <v>36423</v>
      </c>
      <c r="V1272" s="7" t="s">
        <v>98</v>
      </c>
      <c r="W1272" s="7" t="s">
        <v>36424</v>
      </c>
      <c r="X1272" s="7"/>
      <c r="Y1272" s="7"/>
      <c r="Z1272" s="7"/>
      <c r="AA1272" s="7" t="s">
        <v>36425</v>
      </c>
      <c r="AB1272" s="7" t="s">
        <v>100</v>
      </c>
      <c r="AC1272" s="7" t="s">
        <v>101</v>
      </c>
      <c r="AD1272" s="7" t="s">
        <v>102</v>
      </c>
      <c r="AE1272" s="7" t="s">
        <v>105</v>
      </c>
      <c r="AF1272" s="7" t="s">
        <v>106</v>
      </c>
      <c r="AG1272" s="7" t="s">
        <v>105</v>
      </c>
      <c r="AH1272" s="7" t="s">
        <v>106</v>
      </c>
      <c r="AI1272" s="7" t="s">
        <v>18577</v>
      </c>
      <c r="AJ1272" s="7" t="s">
        <v>18578</v>
      </c>
      <c r="AK1272" s="7" t="s">
        <v>18577</v>
      </c>
      <c r="AL1272" s="7" t="s">
        <v>18578</v>
      </c>
      <c r="AM1272" s="7" t="s">
        <v>109</v>
      </c>
    </row>
    <row r="1273" spans="1:39" x14ac:dyDescent="0.2">
      <c r="A1273">
        <v>1</v>
      </c>
      <c r="B1273">
        <v>1</v>
      </c>
      <c r="G1273" s="7">
        <v>1377</v>
      </c>
      <c r="H1273" s="7" t="s">
        <v>43</v>
      </c>
      <c r="I1273" s="7">
        <v>3427668</v>
      </c>
      <c r="J1273" s="7">
        <v>1377</v>
      </c>
      <c r="K1273" s="7" t="s">
        <v>43</v>
      </c>
      <c r="L1273" s="7">
        <v>63</v>
      </c>
      <c r="M1273" s="7" t="s">
        <v>91</v>
      </c>
      <c r="N1273" s="7">
        <v>3427668</v>
      </c>
      <c r="O1273" s="7" t="s">
        <v>36426</v>
      </c>
      <c r="P1273" s="7" t="s">
        <v>93</v>
      </c>
      <c r="Q1273" s="7" t="s">
        <v>36427</v>
      </c>
      <c r="R1273" s="7" t="s">
        <v>36428</v>
      </c>
      <c r="S1273" s="7"/>
      <c r="T1273" s="7" t="s">
        <v>36429</v>
      </c>
      <c r="U1273" s="7" t="s">
        <v>36430</v>
      </c>
      <c r="V1273" s="7" t="s">
        <v>98</v>
      </c>
      <c r="W1273" s="7" t="s">
        <v>36431</v>
      </c>
      <c r="X1273" s="7"/>
      <c r="Y1273" s="7"/>
      <c r="Z1273" s="7"/>
      <c r="AA1273" s="7" t="s">
        <v>36432</v>
      </c>
      <c r="AB1273" s="7" t="s">
        <v>100</v>
      </c>
      <c r="AC1273" s="7" t="s">
        <v>101</v>
      </c>
      <c r="AD1273" s="7" t="s">
        <v>102</v>
      </c>
      <c r="AE1273" s="7" t="s">
        <v>29404</v>
      </c>
      <c r="AF1273" s="7" t="s">
        <v>29405</v>
      </c>
      <c r="AG1273" s="7" t="s">
        <v>12985</v>
      </c>
      <c r="AH1273" s="7" t="s">
        <v>12986</v>
      </c>
      <c r="AI1273" s="7" t="s">
        <v>29404</v>
      </c>
      <c r="AJ1273" s="7" t="s">
        <v>29405</v>
      </c>
      <c r="AK1273" s="7" t="s">
        <v>12985</v>
      </c>
      <c r="AL1273" s="7" t="s">
        <v>12986</v>
      </c>
      <c r="AM1273" s="7" t="s">
        <v>109</v>
      </c>
    </row>
    <row r="1274" spans="1:39" x14ac:dyDescent="0.2">
      <c r="A1274">
        <v>1</v>
      </c>
      <c r="B1274">
        <v>1</v>
      </c>
      <c r="G1274" s="7">
        <v>1378</v>
      </c>
      <c r="H1274" s="7" t="s">
        <v>43</v>
      </c>
      <c r="I1274" s="7">
        <v>3528228</v>
      </c>
      <c r="J1274" s="7">
        <v>1378</v>
      </c>
      <c r="K1274" s="7" t="s">
        <v>43</v>
      </c>
      <c r="L1274" s="7">
        <v>64</v>
      </c>
      <c r="M1274" s="7" t="s">
        <v>91</v>
      </c>
      <c r="N1274" s="7">
        <v>3528228</v>
      </c>
      <c r="O1274" s="7" t="s">
        <v>36433</v>
      </c>
      <c r="P1274" s="7" t="s">
        <v>93</v>
      </c>
      <c r="Q1274" s="7" t="s">
        <v>36434</v>
      </c>
      <c r="R1274" s="7" t="s">
        <v>36435</v>
      </c>
      <c r="S1274" s="7"/>
      <c r="T1274" s="7" t="s">
        <v>36436</v>
      </c>
      <c r="U1274" s="7" t="s">
        <v>36437</v>
      </c>
      <c r="V1274" s="7" t="s">
        <v>98</v>
      </c>
      <c r="W1274" s="7" t="s">
        <v>36438</v>
      </c>
      <c r="X1274" s="7"/>
      <c r="Y1274" s="7"/>
      <c r="Z1274" s="7"/>
      <c r="AA1274" s="7" t="s">
        <v>36439</v>
      </c>
      <c r="AB1274" s="7" t="s">
        <v>100</v>
      </c>
      <c r="AC1274" s="7" t="s">
        <v>101</v>
      </c>
      <c r="AD1274" s="7" t="s">
        <v>102</v>
      </c>
      <c r="AE1274" s="7" t="s">
        <v>25221</v>
      </c>
      <c r="AF1274" s="7" t="s">
        <v>25222</v>
      </c>
      <c r="AG1274" s="7" t="s">
        <v>36440</v>
      </c>
      <c r="AH1274" s="7" t="s">
        <v>36441</v>
      </c>
      <c r="AI1274" s="7" t="s">
        <v>25221</v>
      </c>
      <c r="AJ1274" s="7" t="s">
        <v>25222</v>
      </c>
      <c r="AK1274" s="7" t="s">
        <v>36440</v>
      </c>
      <c r="AL1274" s="7" t="s">
        <v>36441</v>
      </c>
      <c r="AM1274" s="7" t="s">
        <v>109</v>
      </c>
    </row>
    <row r="1275" spans="1:39" x14ac:dyDescent="0.2">
      <c r="A1275">
        <v>1</v>
      </c>
      <c r="B1275">
        <v>1</v>
      </c>
      <c r="G1275" s="7">
        <v>1379</v>
      </c>
      <c r="H1275" s="7" t="s">
        <v>43</v>
      </c>
      <c r="I1275" s="7">
        <v>3530934</v>
      </c>
      <c r="J1275" s="7">
        <v>1379</v>
      </c>
      <c r="K1275" s="7" t="s">
        <v>43</v>
      </c>
      <c r="L1275" s="7">
        <v>65</v>
      </c>
      <c r="M1275" s="7" t="s">
        <v>91</v>
      </c>
      <c r="N1275" s="7">
        <v>3530934</v>
      </c>
      <c r="O1275" s="7" t="s">
        <v>36442</v>
      </c>
      <c r="P1275" s="7" t="s">
        <v>93</v>
      </c>
      <c r="Q1275" s="7" t="s">
        <v>36443</v>
      </c>
      <c r="R1275" s="7" t="s">
        <v>36444</v>
      </c>
      <c r="S1275" s="7"/>
      <c r="T1275" s="7" t="s">
        <v>36445</v>
      </c>
      <c r="U1275" s="7" t="s">
        <v>36446</v>
      </c>
      <c r="V1275" s="7" t="s">
        <v>98</v>
      </c>
      <c r="W1275" s="7" t="s">
        <v>36447</v>
      </c>
      <c r="X1275" s="7"/>
      <c r="Y1275" s="7"/>
      <c r="Z1275" s="7"/>
      <c r="AA1275" s="7" t="s">
        <v>36448</v>
      </c>
      <c r="AB1275" s="7" t="s">
        <v>100</v>
      </c>
      <c r="AC1275" s="7" t="s">
        <v>101</v>
      </c>
      <c r="AD1275" s="7" t="s">
        <v>102</v>
      </c>
      <c r="AE1275" s="7" t="s">
        <v>105</v>
      </c>
      <c r="AF1275" s="7" t="s">
        <v>106</v>
      </c>
      <c r="AG1275" s="7" t="s">
        <v>105</v>
      </c>
      <c r="AH1275" s="7" t="s">
        <v>106</v>
      </c>
      <c r="AI1275" s="7" t="s">
        <v>105</v>
      </c>
      <c r="AJ1275" s="7" t="s">
        <v>106</v>
      </c>
      <c r="AK1275" s="7" t="s">
        <v>36449</v>
      </c>
      <c r="AL1275" s="7" t="s">
        <v>36450</v>
      </c>
      <c r="AM1275" s="7" t="s">
        <v>109</v>
      </c>
    </row>
    <row r="1276" spans="1:39" x14ac:dyDescent="0.2">
      <c r="A1276">
        <v>1</v>
      </c>
      <c r="B1276">
        <v>1</v>
      </c>
      <c r="G1276" s="7">
        <v>1380</v>
      </c>
      <c r="H1276" s="7" t="s">
        <v>43</v>
      </c>
      <c r="I1276" s="7">
        <v>3541886</v>
      </c>
      <c r="J1276" s="7">
        <v>1380</v>
      </c>
      <c r="K1276" s="7" t="s">
        <v>43</v>
      </c>
      <c r="L1276" s="7">
        <v>66</v>
      </c>
      <c r="M1276" s="7" t="s">
        <v>91</v>
      </c>
      <c r="N1276" s="7">
        <v>3541886</v>
      </c>
      <c r="O1276" s="7" t="s">
        <v>36451</v>
      </c>
      <c r="P1276" s="7" t="s">
        <v>93</v>
      </c>
      <c r="Q1276" s="7" t="s">
        <v>36452</v>
      </c>
      <c r="R1276" s="7" t="s">
        <v>36453</v>
      </c>
      <c r="S1276" s="7"/>
      <c r="T1276" s="7" t="s">
        <v>36454</v>
      </c>
      <c r="U1276" s="7" t="s">
        <v>36455</v>
      </c>
      <c r="V1276" s="7" t="s">
        <v>98</v>
      </c>
      <c r="W1276" s="7" t="s">
        <v>36456</v>
      </c>
      <c r="X1276" s="7"/>
      <c r="Y1276" s="7"/>
      <c r="Z1276" s="7"/>
      <c r="AA1276" s="7" t="s">
        <v>36457</v>
      </c>
      <c r="AB1276" s="7" t="s">
        <v>100</v>
      </c>
      <c r="AC1276" s="7" t="s">
        <v>101</v>
      </c>
      <c r="AD1276" s="7" t="s">
        <v>102</v>
      </c>
      <c r="AE1276" s="7" t="s">
        <v>36458</v>
      </c>
      <c r="AF1276" s="7" t="s">
        <v>36459</v>
      </c>
      <c r="AG1276" s="7" t="s">
        <v>14657</v>
      </c>
      <c r="AH1276" s="7" t="s">
        <v>14658</v>
      </c>
      <c r="AI1276" s="7" t="s">
        <v>36458</v>
      </c>
      <c r="AJ1276" s="7" t="s">
        <v>36459</v>
      </c>
      <c r="AK1276" s="7" t="s">
        <v>14657</v>
      </c>
      <c r="AL1276" s="7" t="s">
        <v>14658</v>
      </c>
      <c r="AM1276" s="7" t="s">
        <v>109</v>
      </c>
    </row>
    <row r="1277" spans="1:39" x14ac:dyDescent="0.2">
      <c r="A1277">
        <v>1</v>
      </c>
      <c r="B1277">
        <v>1</v>
      </c>
      <c r="G1277" s="7">
        <v>1381</v>
      </c>
      <c r="H1277" s="7" t="s">
        <v>43</v>
      </c>
      <c r="I1277" s="7">
        <v>3549821</v>
      </c>
      <c r="J1277" s="7">
        <v>1381</v>
      </c>
      <c r="K1277" s="7" t="s">
        <v>43</v>
      </c>
      <c r="L1277" s="7">
        <v>67</v>
      </c>
      <c r="M1277" s="7" t="s">
        <v>91</v>
      </c>
      <c r="N1277" s="7">
        <v>3549821</v>
      </c>
      <c r="O1277" s="7" t="s">
        <v>36460</v>
      </c>
      <c r="P1277" s="7" t="s">
        <v>93</v>
      </c>
      <c r="Q1277" s="7" t="s">
        <v>36461</v>
      </c>
      <c r="R1277" s="7" t="s">
        <v>36462</v>
      </c>
      <c r="S1277" s="7"/>
      <c r="T1277" s="7" t="s">
        <v>36463</v>
      </c>
      <c r="U1277" s="7" t="s">
        <v>36464</v>
      </c>
      <c r="V1277" s="7" t="s">
        <v>98</v>
      </c>
      <c r="W1277" s="7" t="s">
        <v>36465</v>
      </c>
      <c r="X1277" s="7"/>
      <c r="Y1277" s="7"/>
      <c r="Z1277" s="7"/>
      <c r="AA1277" s="7" t="s">
        <v>36466</v>
      </c>
      <c r="AB1277" s="7" t="s">
        <v>100</v>
      </c>
      <c r="AC1277" s="7" t="s">
        <v>101</v>
      </c>
      <c r="AD1277" s="7" t="s">
        <v>102</v>
      </c>
      <c r="AE1277" s="7" t="s">
        <v>36467</v>
      </c>
      <c r="AF1277" s="7" t="s">
        <v>36468</v>
      </c>
      <c r="AG1277" s="7" t="s">
        <v>796</v>
      </c>
      <c r="AH1277" s="7" t="s">
        <v>797</v>
      </c>
      <c r="AI1277" s="7" t="s">
        <v>36467</v>
      </c>
      <c r="AJ1277" s="7" t="s">
        <v>36468</v>
      </c>
      <c r="AK1277" s="7" t="s">
        <v>796</v>
      </c>
      <c r="AL1277" s="7" t="s">
        <v>797</v>
      </c>
      <c r="AM1277" s="7" t="s">
        <v>109</v>
      </c>
    </row>
    <row r="1278" spans="1:39" x14ac:dyDescent="0.2">
      <c r="A1278">
        <v>1</v>
      </c>
      <c r="B1278">
        <v>1</v>
      </c>
      <c r="G1278" s="7">
        <v>1382</v>
      </c>
      <c r="H1278" s="7" t="s">
        <v>43</v>
      </c>
      <c r="I1278" s="7">
        <v>3557450</v>
      </c>
      <c r="J1278" s="7">
        <v>1382</v>
      </c>
      <c r="K1278" s="7" t="s">
        <v>43</v>
      </c>
      <c r="L1278" s="7">
        <v>68</v>
      </c>
      <c r="M1278" s="7" t="s">
        <v>91</v>
      </c>
      <c r="N1278" s="7">
        <v>3557450</v>
      </c>
      <c r="O1278" s="7" t="s">
        <v>36469</v>
      </c>
      <c r="P1278" s="7" t="s">
        <v>93</v>
      </c>
      <c r="Q1278" s="7" t="s">
        <v>36470</v>
      </c>
      <c r="R1278" s="7" t="s">
        <v>36471</v>
      </c>
      <c r="S1278" s="7"/>
      <c r="T1278" s="7" t="s">
        <v>36472</v>
      </c>
      <c r="U1278" s="7" t="s">
        <v>36473</v>
      </c>
      <c r="V1278" s="7" t="s">
        <v>98</v>
      </c>
      <c r="W1278" s="7" t="s">
        <v>36474</v>
      </c>
      <c r="X1278" s="7"/>
      <c r="Y1278" s="7"/>
      <c r="Z1278" s="7"/>
      <c r="AA1278" s="7" t="s">
        <v>36475</v>
      </c>
      <c r="AB1278" s="7" t="s">
        <v>100</v>
      </c>
      <c r="AC1278" s="7" t="s">
        <v>101</v>
      </c>
      <c r="AD1278" s="7" t="s">
        <v>102</v>
      </c>
      <c r="AE1278" s="7" t="s">
        <v>2669</v>
      </c>
      <c r="AF1278" s="7" t="s">
        <v>2670</v>
      </c>
      <c r="AG1278" s="7" t="s">
        <v>105</v>
      </c>
      <c r="AH1278" s="7" t="s">
        <v>106</v>
      </c>
      <c r="AI1278" s="7" t="s">
        <v>2669</v>
      </c>
      <c r="AJ1278" s="7" t="s">
        <v>2670</v>
      </c>
      <c r="AK1278" s="7" t="s">
        <v>11328</v>
      </c>
      <c r="AL1278" s="7" t="s">
        <v>11329</v>
      </c>
      <c r="AM1278" s="7" t="s">
        <v>109</v>
      </c>
    </row>
    <row r="1279" spans="1:39" x14ac:dyDescent="0.2">
      <c r="A1279">
        <v>1</v>
      </c>
      <c r="B1279">
        <v>1</v>
      </c>
      <c r="G1279" s="7">
        <v>1383</v>
      </c>
      <c r="H1279" s="7" t="s">
        <v>43</v>
      </c>
      <c r="I1279" s="7">
        <v>3594687</v>
      </c>
      <c r="J1279" s="7">
        <v>1383</v>
      </c>
      <c r="K1279" s="7" t="s">
        <v>43</v>
      </c>
      <c r="L1279" s="7">
        <v>69</v>
      </c>
      <c r="M1279" s="7" t="s">
        <v>91</v>
      </c>
      <c r="N1279" s="7">
        <v>3594687</v>
      </c>
      <c r="O1279" s="7" t="s">
        <v>36476</v>
      </c>
      <c r="P1279" s="7" t="s">
        <v>93</v>
      </c>
      <c r="Q1279" s="7" t="s">
        <v>36477</v>
      </c>
      <c r="R1279" s="7" t="s">
        <v>36478</v>
      </c>
      <c r="S1279" s="7"/>
      <c r="T1279" s="7" t="s">
        <v>36479</v>
      </c>
      <c r="U1279" s="7" t="s">
        <v>36480</v>
      </c>
      <c r="V1279" s="7" t="s">
        <v>98</v>
      </c>
      <c r="W1279" s="7" t="s">
        <v>36481</v>
      </c>
      <c r="X1279" s="7"/>
      <c r="Y1279" s="7"/>
      <c r="Z1279" s="7"/>
      <c r="AA1279" s="7" t="s">
        <v>36482</v>
      </c>
      <c r="AB1279" s="7" t="s">
        <v>100</v>
      </c>
      <c r="AC1279" s="7" t="s">
        <v>101</v>
      </c>
      <c r="AD1279" s="7" t="s">
        <v>102</v>
      </c>
      <c r="AE1279" s="7" t="s">
        <v>105</v>
      </c>
      <c r="AF1279" s="7" t="s">
        <v>106</v>
      </c>
      <c r="AG1279" s="7" t="s">
        <v>105</v>
      </c>
      <c r="AH1279" s="7" t="s">
        <v>106</v>
      </c>
      <c r="AI1279" s="7" t="s">
        <v>6326</v>
      </c>
      <c r="AJ1279" s="7" t="s">
        <v>6327</v>
      </c>
      <c r="AK1279" s="7" t="s">
        <v>6326</v>
      </c>
      <c r="AL1279" s="7" t="s">
        <v>6327</v>
      </c>
      <c r="AM1279" s="7" t="s">
        <v>109</v>
      </c>
    </row>
    <row r="1280" spans="1:39" x14ac:dyDescent="0.2">
      <c r="A1280">
        <v>1</v>
      </c>
      <c r="B1280">
        <v>1</v>
      </c>
      <c r="G1280" s="7">
        <v>1384</v>
      </c>
      <c r="H1280" s="7" t="s">
        <v>43</v>
      </c>
      <c r="I1280" s="7">
        <v>3615649</v>
      </c>
      <c r="J1280" s="7">
        <v>1384</v>
      </c>
      <c r="K1280" s="7" t="s">
        <v>43</v>
      </c>
      <c r="L1280" s="7">
        <v>70</v>
      </c>
      <c r="M1280" s="7" t="s">
        <v>91</v>
      </c>
      <c r="N1280" s="7">
        <v>3615649</v>
      </c>
      <c r="O1280" s="7" t="s">
        <v>36483</v>
      </c>
      <c r="P1280" s="7" t="s">
        <v>93</v>
      </c>
      <c r="Q1280" s="7" t="s">
        <v>36484</v>
      </c>
      <c r="R1280" s="7" t="s">
        <v>36485</v>
      </c>
      <c r="S1280" s="7"/>
      <c r="T1280" s="7" t="s">
        <v>36486</v>
      </c>
      <c r="U1280" s="7" t="s">
        <v>36487</v>
      </c>
      <c r="V1280" s="7" t="s">
        <v>98</v>
      </c>
      <c r="W1280" s="7" t="s">
        <v>36488</v>
      </c>
      <c r="X1280" s="7"/>
      <c r="Y1280" s="7"/>
      <c r="Z1280" s="7"/>
      <c r="AA1280" s="7" t="s">
        <v>36489</v>
      </c>
      <c r="AB1280" s="7" t="s">
        <v>100</v>
      </c>
      <c r="AC1280" s="7" t="s">
        <v>101</v>
      </c>
      <c r="AD1280" s="7" t="s">
        <v>102</v>
      </c>
      <c r="AE1280" s="7" t="s">
        <v>105</v>
      </c>
      <c r="AF1280" s="7" t="s">
        <v>106</v>
      </c>
      <c r="AG1280" s="7" t="s">
        <v>15469</v>
      </c>
      <c r="AH1280" s="7" t="s">
        <v>15470</v>
      </c>
      <c r="AI1280" s="7" t="s">
        <v>15471</v>
      </c>
      <c r="AJ1280" s="7" t="s">
        <v>15472</v>
      </c>
      <c r="AK1280" s="7" t="s">
        <v>15469</v>
      </c>
      <c r="AL1280" s="7" t="s">
        <v>15470</v>
      </c>
      <c r="AM1280" s="7" t="s">
        <v>109</v>
      </c>
    </row>
    <row r="1281" spans="1:39" x14ac:dyDescent="0.2">
      <c r="A1281">
        <v>1</v>
      </c>
      <c r="B1281">
        <v>1</v>
      </c>
      <c r="G1281" s="7">
        <v>1385</v>
      </c>
      <c r="H1281" s="7" t="s">
        <v>43</v>
      </c>
      <c r="I1281" s="7">
        <v>3688100</v>
      </c>
      <c r="J1281" s="7">
        <v>1385</v>
      </c>
      <c r="K1281" s="7" t="s">
        <v>43</v>
      </c>
      <c r="L1281" s="7">
        <v>71</v>
      </c>
      <c r="M1281" s="7" t="s">
        <v>91</v>
      </c>
      <c r="N1281" s="7">
        <v>3688100</v>
      </c>
      <c r="O1281" s="7" t="s">
        <v>36490</v>
      </c>
      <c r="P1281" s="7" t="s">
        <v>93</v>
      </c>
      <c r="Q1281" s="7" t="s">
        <v>36491</v>
      </c>
      <c r="R1281" s="7" t="s">
        <v>36492</v>
      </c>
      <c r="S1281" s="7"/>
      <c r="T1281" s="7" t="s">
        <v>36493</v>
      </c>
      <c r="U1281" s="7" t="s">
        <v>36494</v>
      </c>
      <c r="V1281" s="7" t="s">
        <v>98</v>
      </c>
      <c r="W1281" s="7" t="s">
        <v>36495</v>
      </c>
      <c r="X1281" s="7"/>
      <c r="Y1281" s="7"/>
      <c r="Z1281" s="7"/>
      <c r="AA1281" s="7" t="s">
        <v>36496</v>
      </c>
      <c r="AB1281" s="7" t="s">
        <v>100</v>
      </c>
      <c r="AC1281" s="7" t="s">
        <v>101</v>
      </c>
      <c r="AD1281" s="7" t="s">
        <v>102</v>
      </c>
      <c r="AE1281" s="7" t="s">
        <v>15496</v>
      </c>
      <c r="AF1281" s="7" t="s">
        <v>15497</v>
      </c>
      <c r="AG1281" s="7" t="s">
        <v>105</v>
      </c>
      <c r="AH1281" s="7" t="s">
        <v>106</v>
      </c>
      <c r="AI1281" s="7" t="s">
        <v>15496</v>
      </c>
      <c r="AJ1281" s="7" t="s">
        <v>15497</v>
      </c>
      <c r="AK1281" s="7" t="s">
        <v>1786</v>
      </c>
      <c r="AL1281" s="7" t="s">
        <v>1787</v>
      </c>
      <c r="AM1281" s="7" t="s">
        <v>109</v>
      </c>
    </row>
    <row r="1282" spans="1:39" x14ac:dyDescent="0.2">
      <c r="A1282">
        <v>1</v>
      </c>
      <c r="B1282">
        <v>1</v>
      </c>
      <c r="G1282" s="7">
        <v>1386</v>
      </c>
      <c r="H1282" s="7" t="s">
        <v>43</v>
      </c>
      <c r="I1282" s="7">
        <v>3866593</v>
      </c>
      <c r="J1282" s="7">
        <v>1386</v>
      </c>
      <c r="K1282" s="7" t="s">
        <v>43</v>
      </c>
      <c r="L1282" s="7">
        <v>72</v>
      </c>
      <c r="M1282" s="7" t="s">
        <v>91</v>
      </c>
      <c r="N1282" s="7">
        <v>3866593</v>
      </c>
      <c r="O1282" s="7" t="s">
        <v>36497</v>
      </c>
      <c r="P1282" s="7" t="s">
        <v>93</v>
      </c>
      <c r="Q1282" s="7" t="s">
        <v>36498</v>
      </c>
      <c r="R1282" s="7" t="s">
        <v>36499</v>
      </c>
      <c r="S1282" s="7"/>
      <c r="T1282" s="7" t="s">
        <v>36500</v>
      </c>
      <c r="U1282" s="7" t="s">
        <v>36501</v>
      </c>
      <c r="V1282" s="7" t="s">
        <v>98</v>
      </c>
      <c r="W1282" s="7" t="s">
        <v>36502</v>
      </c>
      <c r="X1282" s="7"/>
      <c r="Y1282" s="7"/>
      <c r="Z1282" s="7"/>
      <c r="AA1282" s="7" t="s">
        <v>36503</v>
      </c>
      <c r="AB1282" s="7" t="s">
        <v>100</v>
      </c>
      <c r="AC1282" s="7" t="s">
        <v>101</v>
      </c>
      <c r="AD1282" s="7" t="s">
        <v>102</v>
      </c>
      <c r="AE1282" s="7" t="s">
        <v>105</v>
      </c>
      <c r="AF1282" s="7" t="s">
        <v>106</v>
      </c>
      <c r="AG1282" s="7" t="s">
        <v>105</v>
      </c>
      <c r="AH1282" s="7" t="s">
        <v>106</v>
      </c>
      <c r="AI1282" s="7" t="s">
        <v>3048</v>
      </c>
      <c r="AJ1282" s="7" t="s">
        <v>3049</v>
      </c>
      <c r="AK1282" s="7" t="s">
        <v>3048</v>
      </c>
      <c r="AL1282" s="7" t="s">
        <v>3049</v>
      </c>
      <c r="AM1282" s="7" t="s">
        <v>109</v>
      </c>
    </row>
    <row r="1283" spans="1:39" x14ac:dyDescent="0.2">
      <c r="A1283">
        <v>1</v>
      </c>
      <c r="B1283">
        <v>1</v>
      </c>
      <c r="G1283" s="7">
        <v>1387</v>
      </c>
      <c r="H1283" s="7" t="s">
        <v>43</v>
      </c>
      <c r="I1283" s="7">
        <v>4019472</v>
      </c>
      <c r="J1283" s="7">
        <v>1387</v>
      </c>
      <c r="K1283" s="7" t="s">
        <v>43</v>
      </c>
      <c r="L1283" s="7">
        <v>73</v>
      </c>
      <c r="M1283" s="7" t="s">
        <v>91</v>
      </c>
      <c r="N1283" s="7">
        <v>4019472</v>
      </c>
      <c r="O1283" s="7" t="s">
        <v>36504</v>
      </c>
      <c r="P1283" s="7" t="s">
        <v>93</v>
      </c>
      <c r="Q1283" s="7" t="s">
        <v>36505</v>
      </c>
      <c r="R1283" s="7" t="s">
        <v>36506</v>
      </c>
      <c r="S1283" s="7"/>
      <c r="T1283" s="7" t="s">
        <v>36507</v>
      </c>
      <c r="U1283" s="7" t="s">
        <v>36508</v>
      </c>
      <c r="V1283" s="7" t="s">
        <v>98</v>
      </c>
      <c r="W1283" s="7" t="s">
        <v>36509</v>
      </c>
      <c r="X1283" s="7"/>
      <c r="Y1283" s="7"/>
      <c r="Z1283" s="7"/>
      <c r="AA1283" s="7" t="s">
        <v>36510</v>
      </c>
      <c r="AB1283" s="7" t="s">
        <v>100</v>
      </c>
      <c r="AC1283" s="7" t="s">
        <v>101</v>
      </c>
      <c r="AD1283" s="7" t="s">
        <v>102</v>
      </c>
      <c r="AE1283" s="7" t="s">
        <v>105</v>
      </c>
      <c r="AF1283" s="7" t="s">
        <v>106</v>
      </c>
      <c r="AG1283" s="7" t="s">
        <v>105</v>
      </c>
      <c r="AH1283" s="7" t="s">
        <v>106</v>
      </c>
      <c r="AI1283" s="7" t="s">
        <v>7175</v>
      </c>
      <c r="AJ1283" s="7" t="s">
        <v>7176</v>
      </c>
      <c r="AK1283" s="7" t="s">
        <v>7175</v>
      </c>
      <c r="AL1283" s="7" t="s">
        <v>7176</v>
      </c>
      <c r="AM1283" s="7" t="s">
        <v>109</v>
      </c>
    </row>
    <row r="1284" spans="1:39" x14ac:dyDescent="0.2">
      <c r="A1284">
        <v>1</v>
      </c>
      <c r="B1284">
        <v>1</v>
      </c>
      <c r="G1284" s="7">
        <v>1388</v>
      </c>
      <c r="H1284" s="7" t="s">
        <v>43</v>
      </c>
      <c r="I1284" s="7">
        <v>4062617</v>
      </c>
      <c r="J1284" s="7">
        <v>1388</v>
      </c>
      <c r="K1284" s="7" t="s">
        <v>43</v>
      </c>
      <c r="L1284" s="7">
        <v>74</v>
      </c>
      <c r="M1284" s="7" t="s">
        <v>91</v>
      </c>
      <c r="N1284" s="7">
        <v>4062617</v>
      </c>
      <c r="O1284" s="7" t="s">
        <v>36511</v>
      </c>
      <c r="P1284" s="7" t="s">
        <v>93</v>
      </c>
      <c r="Q1284" s="7" t="s">
        <v>36512</v>
      </c>
      <c r="R1284" s="7" t="s">
        <v>36513</v>
      </c>
      <c r="S1284" s="7"/>
      <c r="T1284" s="7" t="s">
        <v>36514</v>
      </c>
      <c r="U1284" s="7" t="s">
        <v>36515</v>
      </c>
      <c r="V1284" s="7" t="s">
        <v>98</v>
      </c>
      <c r="W1284" s="7" t="s">
        <v>36516</v>
      </c>
      <c r="X1284" s="7"/>
      <c r="Y1284" s="7"/>
      <c r="Z1284" s="7"/>
      <c r="AA1284" s="7" t="s">
        <v>33081</v>
      </c>
      <c r="AB1284" s="7" t="s">
        <v>100</v>
      </c>
      <c r="AC1284" s="7" t="s">
        <v>101</v>
      </c>
      <c r="AD1284" s="7" t="s">
        <v>102</v>
      </c>
      <c r="AE1284" s="7" t="s">
        <v>105</v>
      </c>
      <c r="AF1284" s="7" t="s">
        <v>106</v>
      </c>
      <c r="AG1284" s="7" t="s">
        <v>105</v>
      </c>
      <c r="AH1284" s="7" t="s">
        <v>106</v>
      </c>
      <c r="AI1284" s="7" t="s">
        <v>906</v>
      </c>
      <c r="AJ1284" s="7" t="s">
        <v>907</v>
      </c>
      <c r="AK1284" s="7" t="s">
        <v>105</v>
      </c>
      <c r="AL1284" s="7" t="s">
        <v>106</v>
      </c>
      <c r="AM1284" s="7" t="s">
        <v>109</v>
      </c>
    </row>
    <row r="1285" spans="1:39" x14ac:dyDescent="0.2">
      <c r="A1285">
        <v>1</v>
      </c>
      <c r="B1285">
        <v>1</v>
      </c>
      <c r="G1285" s="7">
        <v>1389</v>
      </c>
      <c r="H1285" s="7" t="s">
        <v>43</v>
      </c>
      <c r="I1285" s="7">
        <v>4101613</v>
      </c>
      <c r="J1285" s="7">
        <v>1389</v>
      </c>
      <c r="K1285" s="7" t="s">
        <v>43</v>
      </c>
      <c r="L1285" s="7">
        <v>75</v>
      </c>
      <c r="M1285" s="7" t="s">
        <v>91</v>
      </c>
      <c r="N1285" s="7">
        <v>4101613</v>
      </c>
      <c r="O1285" s="7" t="s">
        <v>36517</v>
      </c>
      <c r="P1285" s="7" t="s">
        <v>93</v>
      </c>
      <c r="Q1285" s="7" t="s">
        <v>36518</v>
      </c>
      <c r="R1285" s="7" t="s">
        <v>36519</v>
      </c>
      <c r="S1285" s="7"/>
      <c r="T1285" s="7" t="s">
        <v>36520</v>
      </c>
      <c r="U1285" s="7" t="s">
        <v>36521</v>
      </c>
      <c r="V1285" s="7" t="s">
        <v>98</v>
      </c>
      <c r="W1285" s="7" t="s">
        <v>36522</v>
      </c>
      <c r="X1285" s="7"/>
      <c r="Y1285" s="7"/>
      <c r="Z1285" s="7"/>
      <c r="AA1285" s="7" t="s">
        <v>36523</v>
      </c>
      <c r="AB1285" s="7" t="s">
        <v>100</v>
      </c>
      <c r="AC1285" s="7" t="s">
        <v>101</v>
      </c>
      <c r="AD1285" s="7" t="s">
        <v>102</v>
      </c>
      <c r="AE1285" s="7" t="s">
        <v>8040</v>
      </c>
      <c r="AF1285" s="7" t="s">
        <v>8041</v>
      </c>
      <c r="AG1285" s="7" t="s">
        <v>36524</v>
      </c>
      <c r="AH1285" s="7" t="s">
        <v>36525</v>
      </c>
      <c r="AI1285" s="7" t="s">
        <v>8040</v>
      </c>
      <c r="AJ1285" s="7" t="s">
        <v>8041</v>
      </c>
      <c r="AK1285" s="7" t="s">
        <v>36524</v>
      </c>
      <c r="AL1285" s="7" t="s">
        <v>36525</v>
      </c>
      <c r="AM1285" s="7" t="s">
        <v>109</v>
      </c>
    </row>
    <row r="1286" spans="1:39" x14ac:dyDescent="0.2">
      <c r="A1286">
        <v>1</v>
      </c>
      <c r="B1286">
        <v>1</v>
      </c>
      <c r="G1286" s="7">
        <v>1390</v>
      </c>
      <c r="H1286" s="7" t="s">
        <v>43</v>
      </c>
      <c r="I1286" s="7">
        <v>4105800</v>
      </c>
      <c r="J1286" s="7">
        <v>1390</v>
      </c>
      <c r="K1286" s="7" t="s">
        <v>43</v>
      </c>
      <c r="L1286" s="7">
        <v>76</v>
      </c>
      <c r="M1286" s="7" t="s">
        <v>91</v>
      </c>
      <c r="N1286" s="7">
        <v>4105800</v>
      </c>
      <c r="O1286" s="7" t="s">
        <v>36526</v>
      </c>
      <c r="P1286" s="7" t="s">
        <v>93</v>
      </c>
      <c r="Q1286" s="7" t="s">
        <v>36527</v>
      </c>
      <c r="R1286" s="7" t="s">
        <v>36528</v>
      </c>
      <c r="S1286" s="7"/>
      <c r="T1286" s="7" t="s">
        <v>36529</v>
      </c>
      <c r="U1286" s="7" t="s">
        <v>36530</v>
      </c>
      <c r="V1286" s="7" t="s">
        <v>98</v>
      </c>
      <c r="W1286" s="7" t="s">
        <v>36531</v>
      </c>
      <c r="X1286" s="7"/>
      <c r="Y1286" s="7"/>
      <c r="Z1286" s="7"/>
      <c r="AA1286" s="7" t="s">
        <v>36532</v>
      </c>
      <c r="AB1286" s="7" t="s">
        <v>100</v>
      </c>
      <c r="AC1286" s="7" t="s">
        <v>101</v>
      </c>
      <c r="AD1286" s="7" t="s">
        <v>102</v>
      </c>
      <c r="AE1286" s="7" t="s">
        <v>105</v>
      </c>
      <c r="AF1286" s="7" t="s">
        <v>106</v>
      </c>
      <c r="AG1286" s="7" t="s">
        <v>14777</v>
      </c>
      <c r="AH1286" s="7" t="s">
        <v>14778</v>
      </c>
      <c r="AI1286" s="7" t="s">
        <v>10552</v>
      </c>
      <c r="AJ1286" s="7" t="s">
        <v>10553</v>
      </c>
      <c r="AK1286" s="7" t="s">
        <v>14777</v>
      </c>
      <c r="AL1286" s="7" t="s">
        <v>14778</v>
      </c>
      <c r="AM1286" s="7" t="s">
        <v>109</v>
      </c>
    </row>
    <row r="1287" spans="1:39" x14ac:dyDescent="0.2">
      <c r="A1287">
        <v>1</v>
      </c>
      <c r="B1287">
        <v>1</v>
      </c>
      <c r="G1287" s="7">
        <v>1391</v>
      </c>
      <c r="H1287" s="7" t="s">
        <v>43</v>
      </c>
      <c r="I1287" s="7">
        <v>4162277</v>
      </c>
      <c r="J1287" s="7">
        <v>1391</v>
      </c>
      <c r="K1287" s="7" t="s">
        <v>43</v>
      </c>
      <c r="L1287" s="7">
        <v>77</v>
      </c>
      <c r="M1287" s="7" t="s">
        <v>91</v>
      </c>
      <c r="N1287" s="7">
        <v>4162277</v>
      </c>
      <c r="O1287" s="7" t="s">
        <v>36533</v>
      </c>
      <c r="P1287" s="7" t="s">
        <v>93</v>
      </c>
      <c r="Q1287" s="7" t="s">
        <v>36534</v>
      </c>
      <c r="R1287" s="7" t="s">
        <v>36535</v>
      </c>
      <c r="S1287" s="7"/>
      <c r="T1287" s="7" t="s">
        <v>36536</v>
      </c>
      <c r="U1287" s="7" t="s">
        <v>36537</v>
      </c>
      <c r="V1287" s="7" t="s">
        <v>98</v>
      </c>
      <c r="W1287" s="7" t="s">
        <v>36538</v>
      </c>
      <c r="X1287" s="7"/>
      <c r="Y1287" s="7"/>
      <c r="Z1287" s="7"/>
      <c r="AA1287" s="7" t="s">
        <v>36539</v>
      </c>
      <c r="AB1287" s="7" t="s">
        <v>100</v>
      </c>
      <c r="AC1287" s="7" t="s">
        <v>101</v>
      </c>
      <c r="AD1287" s="7" t="s">
        <v>102</v>
      </c>
      <c r="AE1287" s="7" t="s">
        <v>105</v>
      </c>
      <c r="AF1287" s="7" t="s">
        <v>106</v>
      </c>
      <c r="AG1287" s="7" t="s">
        <v>105</v>
      </c>
      <c r="AH1287" s="7" t="s">
        <v>106</v>
      </c>
      <c r="AI1287" s="7" t="s">
        <v>105</v>
      </c>
      <c r="AJ1287" s="7" t="s">
        <v>106</v>
      </c>
      <c r="AK1287" s="7" t="s">
        <v>8058</v>
      </c>
      <c r="AL1287" s="7" t="s">
        <v>8059</v>
      </c>
      <c r="AM1287" s="7" t="s">
        <v>109</v>
      </c>
    </row>
    <row r="1288" spans="1:39" x14ac:dyDescent="0.2">
      <c r="A1288">
        <v>1</v>
      </c>
      <c r="B1288">
        <v>1</v>
      </c>
      <c r="G1288" s="7">
        <v>1392</v>
      </c>
      <c r="H1288" s="7" t="s">
        <v>43</v>
      </c>
      <c r="I1288" s="7">
        <v>4167831</v>
      </c>
      <c r="J1288" s="7">
        <v>1392</v>
      </c>
      <c r="K1288" s="7" t="s">
        <v>43</v>
      </c>
      <c r="L1288" s="7">
        <v>78</v>
      </c>
      <c r="M1288" s="7" t="s">
        <v>91</v>
      </c>
      <c r="N1288" s="7">
        <v>4167831</v>
      </c>
      <c r="O1288" s="7" t="s">
        <v>36540</v>
      </c>
      <c r="P1288" s="7" t="s">
        <v>93</v>
      </c>
      <c r="Q1288" s="7" t="s">
        <v>36541</v>
      </c>
      <c r="R1288" s="7" t="s">
        <v>36542</v>
      </c>
      <c r="S1288" s="7"/>
      <c r="T1288" s="7" t="s">
        <v>36543</v>
      </c>
      <c r="U1288" s="7" t="s">
        <v>36544</v>
      </c>
      <c r="V1288" s="7" t="s">
        <v>98</v>
      </c>
      <c r="W1288" s="7" t="s">
        <v>36545</v>
      </c>
      <c r="X1288" s="7"/>
      <c r="Y1288" s="7"/>
      <c r="Z1288" s="7"/>
      <c r="AA1288" s="7" t="s">
        <v>36546</v>
      </c>
      <c r="AB1288" s="7" t="s">
        <v>100</v>
      </c>
      <c r="AC1288" s="7" t="s">
        <v>101</v>
      </c>
      <c r="AD1288" s="7" t="s">
        <v>102</v>
      </c>
      <c r="AE1288" s="7" t="s">
        <v>36547</v>
      </c>
      <c r="AF1288" s="7" t="s">
        <v>36548</v>
      </c>
      <c r="AG1288" s="7" t="s">
        <v>105</v>
      </c>
      <c r="AH1288" s="7" t="s">
        <v>106</v>
      </c>
      <c r="AI1288" s="7" t="s">
        <v>36547</v>
      </c>
      <c r="AJ1288" s="7" t="s">
        <v>36548</v>
      </c>
      <c r="AK1288" s="7" t="s">
        <v>36549</v>
      </c>
      <c r="AL1288" s="7" t="s">
        <v>36550</v>
      </c>
      <c r="AM1288" s="7" t="s">
        <v>109</v>
      </c>
    </row>
    <row r="1289" spans="1:39" x14ac:dyDescent="0.2">
      <c r="A1289">
        <v>1</v>
      </c>
      <c r="B1289">
        <v>1</v>
      </c>
      <c r="G1289" s="7">
        <v>1393</v>
      </c>
      <c r="H1289" s="7" t="s">
        <v>43</v>
      </c>
      <c r="I1289" s="7">
        <v>4180747</v>
      </c>
      <c r="J1289" s="7">
        <v>1393</v>
      </c>
      <c r="K1289" s="7" t="s">
        <v>43</v>
      </c>
      <c r="L1289" s="7">
        <v>79</v>
      </c>
      <c r="M1289" s="7" t="s">
        <v>91</v>
      </c>
      <c r="N1289" s="7">
        <v>4180747</v>
      </c>
      <c r="O1289" s="7" t="s">
        <v>36551</v>
      </c>
      <c r="P1289" s="7" t="s">
        <v>93</v>
      </c>
      <c r="Q1289" s="7" t="s">
        <v>36552</v>
      </c>
      <c r="R1289" s="7" t="s">
        <v>36553</v>
      </c>
      <c r="S1289" s="7"/>
      <c r="T1289" s="7" t="s">
        <v>36554</v>
      </c>
      <c r="U1289" s="7" t="s">
        <v>36555</v>
      </c>
      <c r="V1289" s="7" t="s">
        <v>98</v>
      </c>
      <c r="W1289" s="7" t="s">
        <v>36556</v>
      </c>
      <c r="X1289" s="7"/>
      <c r="Y1289" s="7"/>
      <c r="Z1289" s="7"/>
      <c r="AA1289" s="7" t="s">
        <v>36557</v>
      </c>
      <c r="AB1289" s="7" t="s">
        <v>100</v>
      </c>
      <c r="AC1289" s="7" t="s">
        <v>101</v>
      </c>
      <c r="AD1289" s="7" t="s">
        <v>102</v>
      </c>
      <c r="AE1289" s="7" t="s">
        <v>105</v>
      </c>
      <c r="AF1289" s="7" t="s">
        <v>106</v>
      </c>
      <c r="AG1289" s="7" t="s">
        <v>105</v>
      </c>
      <c r="AH1289" s="7" t="s">
        <v>106</v>
      </c>
      <c r="AI1289" s="7" t="s">
        <v>2793</v>
      </c>
      <c r="AJ1289" s="7" t="s">
        <v>2794</v>
      </c>
      <c r="AK1289" s="7" t="s">
        <v>2793</v>
      </c>
      <c r="AL1289" s="7" t="s">
        <v>2794</v>
      </c>
      <c r="AM1289" s="7" t="s">
        <v>109</v>
      </c>
    </row>
    <row r="1290" spans="1:39" x14ac:dyDescent="0.2">
      <c r="A1290">
        <v>1</v>
      </c>
      <c r="B1290">
        <v>1</v>
      </c>
      <c r="G1290" s="7">
        <v>1394</v>
      </c>
      <c r="H1290" s="7" t="s">
        <v>43</v>
      </c>
      <c r="I1290" s="7">
        <v>4239223</v>
      </c>
      <c r="J1290" s="7">
        <v>1394</v>
      </c>
      <c r="K1290" s="7" t="s">
        <v>43</v>
      </c>
      <c r="L1290" s="7">
        <v>80</v>
      </c>
      <c r="M1290" s="7" t="s">
        <v>91</v>
      </c>
      <c r="N1290" s="7">
        <v>4239223</v>
      </c>
      <c r="O1290" s="7" t="s">
        <v>36558</v>
      </c>
      <c r="P1290" s="7" t="s">
        <v>93</v>
      </c>
      <c r="Q1290" s="7" t="s">
        <v>36559</v>
      </c>
      <c r="R1290" s="7" t="s">
        <v>36560</v>
      </c>
      <c r="S1290" s="7"/>
      <c r="T1290" s="7" t="s">
        <v>36561</v>
      </c>
      <c r="U1290" s="7" t="s">
        <v>36562</v>
      </c>
      <c r="V1290" s="7" t="s">
        <v>98</v>
      </c>
      <c r="W1290" s="7" t="s">
        <v>36563</v>
      </c>
      <c r="X1290" s="7"/>
      <c r="Y1290" s="7"/>
      <c r="Z1290" s="7"/>
      <c r="AA1290" s="7" t="s">
        <v>36564</v>
      </c>
      <c r="AB1290" s="7" t="s">
        <v>100</v>
      </c>
      <c r="AC1290" s="7" t="s">
        <v>101</v>
      </c>
      <c r="AD1290" s="7" t="s">
        <v>102</v>
      </c>
      <c r="AE1290" s="7" t="s">
        <v>105</v>
      </c>
      <c r="AF1290" s="7" t="s">
        <v>106</v>
      </c>
      <c r="AG1290" s="7" t="s">
        <v>105</v>
      </c>
      <c r="AH1290" s="7" t="s">
        <v>106</v>
      </c>
      <c r="AI1290" s="7" t="s">
        <v>8917</v>
      </c>
      <c r="AJ1290" s="7" t="s">
        <v>8918</v>
      </c>
      <c r="AK1290" s="7" t="s">
        <v>8917</v>
      </c>
      <c r="AL1290" s="7" t="s">
        <v>8918</v>
      </c>
      <c r="AM1290" s="7" t="s">
        <v>109</v>
      </c>
    </row>
    <row r="1291" spans="1:39" x14ac:dyDescent="0.2">
      <c r="A1291">
        <v>1</v>
      </c>
      <c r="B1291">
        <v>1</v>
      </c>
      <c r="G1291" s="7">
        <v>1395</v>
      </c>
      <c r="H1291" s="7" t="s">
        <v>43</v>
      </c>
      <c r="I1291" s="7">
        <v>4242567</v>
      </c>
      <c r="J1291" s="7">
        <v>1395</v>
      </c>
      <c r="K1291" s="7" t="s">
        <v>43</v>
      </c>
      <c r="L1291" s="7">
        <v>81</v>
      </c>
      <c r="M1291" s="7" t="s">
        <v>91</v>
      </c>
      <c r="N1291" s="7">
        <v>4242567</v>
      </c>
      <c r="O1291" s="7" t="s">
        <v>36565</v>
      </c>
      <c r="P1291" s="7" t="s">
        <v>93</v>
      </c>
      <c r="Q1291" s="7" t="s">
        <v>36566</v>
      </c>
      <c r="R1291" s="7" t="s">
        <v>36567</v>
      </c>
      <c r="S1291" s="7"/>
      <c r="T1291" s="7" t="s">
        <v>36568</v>
      </c>
      <c r="U1291" s="7" t="s">
        <v>36569</v>
      </c>
      <c r="V1291" s="7" t="s">
        <v>98</v>
      </c>
      <c r="W1291" s="7" t="s">
        <v>36570</v>
      </c>
      <c r="X1291" s="7"/>
      <c r="Y1291" s="7"/>
      <c r="Z1291" s="7"/>
      <c r="AA1291" s="7" t="s">
        <v>36571</v>
      </c>
      <c r="AB1291" s="7" t="s">
        <v>100</v>
      </c>
      <c r="AC1291" s="7" t="s">
        <v>101</v>
      </c>
      <c r="AD1291" s="7" t="s">
        <v>102</v>
      </c>
      <c r="AE1291" s="7" t="s">
        <v>105</v>
      </c>
      <c r="AF1291" s="7" t="s">
        <v>106</v>
      </c>
      <c r="AG1291" s="7" t="s">
        <v>36572</v>
      </c>
      <c r="AH1291" s="7" t="s">
        <v>36573</v>
      </c>
      <c r="AI1291" s="7" t="s">
        <v>23246</v>
      </c>
      <c r="AJ1291" s="7" t="s">
        <v>23247</v>
      </c>
      <c r="AK1291" s="7" t="s">
        <v>36572</v>
      </c>
      <c r="AL1291" s="7" t="s">
        <v>36573</v>
      </c>
      <c r="AM1291" s="7" t="s">
        <v>109</v>
      </c>
    </row>
    <row r="1292" spans="1:39" x14ac:dyDescent="0.2">
      <c r="A1292">
        <v>1</v>
      </c>
      <c r="B1292">
        <v>1</v>
      </c>
      <c r="G1292" s="7">
        <v>1396</v>
      </c>
      <c r="H1292" s="7" t="s">
        <v>43</v>
      </c>
      <c r="I1292" s="7">
        <v>4425799</v>
      </c>
      <c r="J1292" s="7">
        <v>1396</v>
      </c>
      <c r="K1292" s="7" t="s">
        <v>43</v>
      </c>
      <c r="L1292" s="7">
        <v>82</v>
      </c>
      <c r="M1292" s="7" t="s">
        <v>91</v>
      </c>
      <c r="N1292" s="7">
        <v>4425799</v>
      </c>
      <c r="O1292" s="7" t="s">
        <v>36574</v>
      </c>
      <c r="P1292" s="7" t="s">
        <v>93</v>
      </c>
      <c r="Q1292" s="7" t="s">
        <v>36575</v>
      </c>
      <c r="R1292" s="7" t="s">
        <v>36576</v>
      </c>
      <c r="S1292" s="7"/>
      <c r="T1292" s="7" t="s">
        <v>36577</v>
      </c>
      <c r="U1292" s="7" t="s">
        <v>36578</v>
      </c>
      <c r="V1292" s="7" t="s">
        <v>98</v>
      </c>
      <c r="W1292" s="7" t="s">
        <v>36579</v>
      </c>
      <c r="X1292" s="7"/>
      <c r="Y1292" s="7"/>
      <c r="Z1292" s="7"/>
      <c r="AA1292" s="7" t="s">
        <v>36580</v>
      </c>
      <c r="AB1292" s="7" t="s">
        <v>100</v>
      </c>
      <c r="AC1292" s="7" t="s">
        <v>101</v>
      </c>
      <c r="AD1292" s="7" t="s">
        <v>102</v>
      </c>
      <c r="AE1292" s="7" t="s">
        <v>8134</v>
      </c>
      <c r="AF1292" s="7" t="s">
        <v>8135</v>
      </c>
      <c r="AG1292" s="7" t="s">
        <v>105</v>
      </c>
      <c r="AH1292" s="7" t="s">
        <v>106</v>
      </c>
      <c r="AI1292" s="7" t="s">
        <v>8134</v>
      </c>
      <c r="AJ1292" s="7" t="s">
        <v>8135</v>
      </c>
      <c r="AK1292" s="7" t="s">
        <v>8136</v>
      </c>
      <c r="AL1292" s="7" t="s">
        <v>8137</v>
      </c>
      <c r="AM1292" s="7" t="s">
        <v>109</v>
      </c>
    </row>
    <row r="1293" spans="1:39" x14ac:dyDescent="0.2">
      <c r="A1293">
        <v>1</v>
      </c>
      <c r="B1293">
        <v>1</v>
      </c>
      <c r="G1293" s="7">
        <v>1397</v>
      </c>
      <c r="H1293" s="7" t="s">
        <v>43</v>
      </c>
      <c r="I1293" s="7">
        <v>4490062</v>
      </c>
      <c r="J1293" s="7">
        <v>1397</v>
      </c>
      <c r="K1293" s="7" t="s">
        <v>43</v>
      </c>
      <c r="L1293" s="7">
        <v>83</v>
      </c>
      <c r="M1293" s="7" t="s">
        <v>91</v>
      </c>
      <c r="N1293" s="7">
        <v>4490062</v>
      </c>
      <c r="O1293" s="7" t="s">
        <v>36581</v>
      </c>
      <c r="P1293" s="7" t="s">
        <v>93</v>
      </c>
      <c r="Q1293" s="7" t="s">
        <v>36582</v>
      </c>
      <c r="R1293" s="7" t="s">
        <v>36583</v>
      </c>
      <c r="S1293" s="7"/>
      <c r="T1293" s="7" t="s">
        <v>36584</v>
      </c>
      <c r="U1293" s="7" t="s">
        <v>36585</v>
      </c>
      <c r="V1293" s="7" t="s">
        <v>98</v>
      </c>
      <c r="W1293" s="7" t="s">
        <v>36586</v>
      </c>
      <c r="X1293" s="7"/>
      <c r="Y1293" s="7"/>
      <c r="Z1293" s="7"/>
      <c r="AA1293" s="7" t="s">
        <v>36587</v>
      </c>
      <c r="AB1293" s="7" t="s">
        <v>100</v>
      </c>
      <c r="AC1293" s="7" t="s">
        <v>101</v>
      </c>
      <c r="AD1293" s="7" t="s">
        <v>102</v>
      </c>
      <c r="AE1293" s="7" t="s">
        <v>13164</v>
      </c>
      <c r="AF1293" s="7" t="s">
        <v>13165</v>
      </c>
      <c r="AG1293" s="7" t="s">
        <v>105</v>
      </c>
      <c r="AH1293" s="7" t="s">
        <v>106</v>
      </c>
      <c r="AI1293" s="7" t="s">
        <v>13164</v>
      </c>
      <c r="AJ1293" s="7" t="s">
        <v>13165</v>
      </c>
      <c r="AK1293" s="7" t="s">
        <v>105</v>
      </c>
      <c r="AL1293" s="7" t="s">
        <v>106</v>
      </c>
      <c r="AM1293" s="7" t="s">
        <v>109</v>
      </c>
    </row>
    <row r="1294" spans="1:39" x14ac:dyDescent="0.2">
      <c r="A1294">
        <v>1</v>
      </c>
      <c r="B1294">
        <v>1</v>
      </c>
      <c r="G1294" s="7">
        <v>1398</v>
      </c>
      <c r="H1294" s="7" t="s">
        <v>43</v>
      </c>
      <c r="I1294" s="7">
        <v>4535272</v>
      </c>
      <c r="J1294" s="7">
        <v>1398</v>
      </c>
      <c r="K1294" s="7" t="s">
        <v>43</v>
      </c>
      <c r="L1294" s="7">
        <v>84</v>
      </c>
      <c r="M1294" s="7" t="s">
        <v>91</v>
      </c>
      <c r="N1294" s="7">
        <v>4535272</v>
      </c>
      <c r="O1294" s="7" t="s">
        <v>36588</v>
      </c>
      <c r="P1294" s="7" t="s">
        <v>93</v>
      </c>
      <c r="Q1294" s="7" t="s">
        <v>36589</v>
      </c>
      <c r="R1294" s="7" t="s">
        <v>36590</v>
      </c>
      <c r="S1294" s="7"/>
      <c r="T1294" s="7" t="s">
        <v>36591</v>
      </c>
      <c r="U1294" s="7" t="s">
        <v>36592</v>
      </c>
      <c r="V1294" s="7" t="s">
        <v>98</v>
      </c>
      <c r="W1294" s="7" t="s">
        <v>36593</v>
      </c>
      <c r="X1294" s="7"/>
      <c r="Y1294" s="7"/>
      <c r="Z1294" s="7"/>
      <c r="AA1294" s="7" t="s">
        <v>36594</v>
      </c>
      <c r="AB1294" s="7" t="s">
        <v>100</v>
      </c>
      <c r="AC1294" s="7" t="s">
        <v>101</v>
      </c>
      <c r="AD1294" s="7" t="s">
        <v>102</v>
      </c>
      <c r="AE1294" s="7" t="s">
        <v>105</v>
      </c>
      <c r="AF1294" s="7" t="s">
        <v>106</v>
      </c>
      <c r="AG1294" s="7" t="s">
        <v>7306</v>
      </c>
      <c r="AH1294" s="7" t="s">
        <v>7307</v>
      </c>
      <c r="AI1294" s="7" t="s">
        <v>105</v>
      </c>
      <c r="AJ1294" s="7" t="s">
        <v>106</v>
      </c>
      <c r="AK1294" s="7" t="s">
        <v>7306</v>
      </c>
      <c r="AL1294" s="7" t="s">
        <v>7307</v>
      </c>
      <c r="AM1294" s="7" t="s">
        <v>109</v>
      </c>
    </row>
    <row r="1295" spans="1:39" x14ac:dyDescent="0.2">
      <c r="A1295">
        <v>1</v>
      </c>
      <c r="B1295">
        <v>1</v>
      </c>
      <c r="G1295" s="7">
        <v>1399</v>
      </c>
      <c r="H1295" s="7" t="s">
        <v>43</v>
      </c>
      <c r="I1295" s="7">
        <v>4580430</v>
      </c>
      <c r="J1295" s="7">
        <v>1399</v>
      </c>
      <c r="K1295" s="7" t="s">
        <v>43</v>
      </c>
      <c r="L1295" s="7">
        <v>85</v>
      </c>
      <c r="M1295" s="7" t="s">
        <v>91</v>
      </c>
      <c r="N1295" s="7">
        <v>4580430</v>
      </c>
      <c r="O1295" s="7" t="s">
        <v>36595</v>
      </c>
      <c r="P1295" s="7" t="s">
        <v>93</v>
      </c>
      <c r="Q1295" s="7" t="s">
        <v>36596</v>
      </c>
      <c r="R1295" s="7" t="s">
        <v>36597</v>
      </c>
      <c r="S1295" s="7"/>
      <c r="T1295" s="7" t="s">
        <v>36598</v>
      </c>
      <c r="U1295" s="7" t="s">
        <v>36599</v>
      </c>
      <c r="V1295" s="7" t="s">
        <v>98</v>
      </c>
      <c r="W1295" s="7" t="s">
        <v>36600</v>
      </c>
      <c r="X1295" s="7"/>
      <c r="Y1295" s="7"/>
      <c r="Z1295" s="7"/>
      <c r="AA1295" s="7" t="s">
        <v>36601</v>
      </c>
      <c r="AB1295" s="7" t="s">
        <v>100</v>
      </c>
      <c r="AC1295" s="7" t="s">
        <v>101</v>
      </c>
      <c r="AD1295" s="7" t="s">
        <v>102</v>
      </c>
      <c r="AE1295" s="7" t="s">
        <v>36602</v>
      </c>
      <c r="AF1295" s="7" t="s">
        <v>36603</v>
      </c>
      <c r="AG1295" s="7" t="s">
        <v>105</v>
      </c>
      <c r="AH1295" s="7" t="s">
        <v>106</v>
      </c>
      <c r="AI1295" s="7" t="s">
        <v>36602</v>
      </c>
      <c r="AJ1295" s="7" t="s">
        <v>36603</v>
      </c>
      <c r="AK1295" s="7" t="s">
        <v>36604</v>
      </c>
      <c r="AL1295" s="7" t="s">
        <v>36605</v>
      </c>
      <c r="AM1295" s="7" t="s">
        <v>109</v>
      </c>
    </row>
    <row r="1296" spans="1:39" x14ac:dyDescent="0.2">
      <c r="A1296">
        <v>1</v>
      </c>
      <c r="B1296">
        <v>1</v>
      </c>
      <c r="G1296" s="7">
        <v>1400</v>
      </c>
      <c r="H1296" s="7" t="s">
        <v>43</v>
      </c>
      <c r="I1296" s="7">
        <v>4635042</v>
      </c>
      <c r="J1296" s="7">
        <v>1400</v>
      </c>
      <c r="K1296" s="7" t="s">
        <v>43</v>
      </c>
      <c r="L1296" s="7">
        <v>86</v>
      </c>
      <c r="M1296" s="7" t="s">
        <v>91</v>
      </c>
      <c r="N1296" s="7">
        <v>4635042</v>
      </c>
      <c r="O1296" s="7" t="s">
        <v>36606</v>
      </c>
      <c r="P1296" s="7" t="s">
        <v>93</v>
      </c>
      <c r="Q1296" s="7" t="s">
        <v>36607</v>
      </c>
      <c r="R1296" s="7" t="s">
        <v>36608</v>
      </c>
      <c r="S1296" s="7"/>
      <c r="T1296" s="7" t="s">
        <v>36609</v>
      </c>
      <c r="U1296" s="7" t="s">
        <v>36610</v>
      </c>
      <c r="V1296" s="7" t="s">
        <v>98</v>
      </c>
      <c r="W1296" s="7" t="s">
        <v>36611</v>
      </c>
      <c r="X1296" s="7"/>
      <c r="Y1296" s="7"/>
      <c r="Z1296" s="7"/>
      <c r="AA1296" s="7" t="s">
        <v>36612</v>
      </c>
      <c r="AB1296" s="7" t="s">
        <v>100</v>
      </c>
      <c r="AC1296" s="7" t="s">
        <v>101</v>
      </c>
      <c r="AD1296" s="7" t="s">
        <v>102</v>
      </c>
      <c r="AE1296" s="7" t="s">
        <v>105</v>
      </c>
      <c r="AF1296" s="7" t="s">
        <v>106</v>
      </c>
      <c r="AG1296" s="7" t="s">
        <v>2900</v>
      </c>
      <c r="AH1296" s="7" t="s">
        <v>2901</v>
      </c>
      <c r="AI1296" s="7" t="s">
        <v>16384</v>
      </c>
      <c r="AJ1296" s="7" t="s">
        <v>16385</v>
      </c>
      <c r="AK1296" s="7" t="s">
        <v>2900</v>
      </c>
      <c r="AL1296" s="7" t="s">
        <v>2901</v>
      </c>
      <c r="AM1296" s="7" t="s">
        <v>109</v>
      </c>
    </row>
    <row r="1297" spans="1:39" x14ac:dyDescent="0.2">
      <c r="A1297">
        <v>1</v>
      </c>
      <c r="B1297">
        <v>1</v>
      </c>
      <c r="G1297" s="7">
        <v>1401</v>
      </c>
      <c r="H1297" s="7" t="s">
        <v>44</v>
      </c>
      <c r="I1297" s="7">
        <v>169770</v>
      </c>
      <c r="J1297" s="7">
        <v>1416</v>
      </c>
      <c r="K1297" s="7" t="s">
        <v>44</v>
      </c>
      <c r="L1297" s="7">
        <v>0</v>
      </c>
      <c r="M1297" s="7" t="s">
        <v>91</v>
      </c>
      <c r="N1297" s="7">
        <v>169770</v>
      </c>
      <c r="O1297" s="7" t="s">
        <v>36613</v>
      </c>
      <c r="P1297" s="7" t="s">
        <v>93</v>
      </c>
      <c r="Q1297" s="7" t="s">
        <v>36614</v>
      </c>
      <c r="R1297" s="7" t="s">
        <v>36615</v>
      </c>
      <c r="S1297" s="7"/>
      <c r="T1297" s="7" t="s">
        <v>36616</v>
      </c>
      <c r="U1297" s="7" t="s">
        <v>36617</v>
      </c>
      <c r="V1297" s="7" t="s">
        <v>98</v>
      </c>
      <c r="W1297" s="7" t="s">
        <v>36614</v>
      </c>
      <c r="X1297" s="7"/>
      <c r="Y1297" s="7"/>
      <c r="Z1297" s="7"/>
      <c r="AA1297" s="7" t="s">
        <v>36618</v>
      </c>
      <c r="AB1297" s="7" t="s">
        <v>100</v>
      </c>
      <c r="AC1297" s="7" t="s">
        <v>101</v>
      </c>
      <c r="AD1297" s="7" t="s">
        <v>102</v>
      </c>
      <c r="AE1297" s="7" t="s">
        <v>36619</v>
      </c>
      <c r="AF1297" s="7" t="s">
        <v>36620</v>
      </c>
      <c r="AG1297" s="7" t="s">
        <v>36621</v>
      </c>
      <c r="AH1297" s="7" t="s">
        <v>36622</v>
      </c>
      <c r="AI1297" s="7" t="s">
        <v>36619</v>
      </c>
      <c r="AJ1297" s="7" t="s">
        <v>36620</v>
      </c>
      <c r="AK1297" s="7" t="s">
        <v>36621</v>
      </c>
      <c r="AL1297" s="7" t="s">
        <v>36622</v>
      </c>
      <c r="AM1297" s="7" t="s">
        <v>109</v>
      </c>
    </row>
    <row r="1298" spans="1:39" x14ac:dyDescent="0.2">
      <c r="A1298">
        <v>1</v>
      </c>
      <c r="B1298">
        <v>1</v>
      </c>
      <c r="G1298" s="7">
        <v>1402</v>
      </c>
      <c r="H1298" s="7" t="s">
        <v>44</v>
      </c>
      <c r="I1298" s="7">
        <v>209305</v>
      </c>
      <c r="J1298" s="7">
        <v>1417</v>
      </c>
      <c r="K1298" s="7" t="s">
        <v>44</v>
      </c>
      <c r="L1298" s="7">
        <v>1</v>
      </c>
      <c r="M1298" s="7" t="s">
        <v>91</v>
      </c>
      <c r="N1298" s="7">
        <v>209305</v>
      </c>
      <c r="O1298" s="7" t="s">
        <v>36623</v>
      </c>
      <c r="P1298" s="7" t="s">
        <v>93</v>
      </c>
      <c r="Q1298" s="7" t="s">
        <v>36624</v>
      </c>
      <c r="R1298" s="7" t="s">
        <v>36625</v>
      </c>
      <c r="S1298" s="7"/>
      <c r="T1298" s="7" t="s">
        <v>36626</v>
      </c>
      <c r="U1298" s="7" t="s">
        <v>36627</v>
      </c>
      <c r="V1298" s="7" t="s">
        <v>98</v>
      </c>
      <c r="W1298" s="7" t="s">
        <v>36628</v>
      </c>
      <c r="X1298" s="7"/>
      <c r="Y1298" s="7"/>
      <c r="Z1298" s="7"/>
      <c r="AA1298" s="7" t="s">
        <v>36629</v>
      </c>
      <c r="AB1298" s="7" t="s">
        <v>100</v>
      </c>
      <c r="AC1298" s="7" t="s">
        <v>101</v>
      </c>
      <c r="AD1298" s="7" t="s">
        <v>102</v>
      </c>
      <c r="AE1298" s="7" t="s">
        <v>105</v>
      </c>
      <c r="AF1298" s="7" t="s">
        <v>106</v>
      </c>
      <c r="AG1298" s="7" t="s">
        <v>105</v>
      </c>
      <c r="AH1298" s="7" t="s">
        <v>106</v>
      </c>
      <c r="AI1298" s="7" t="s">
        <v>13240</v>
      </c>
      <c r="AJ1298" s="7" t="s">
        <v>13241</v>
      </c>
      <c r="AK1298" s="7" t="s">
        <v>13240</v>
      </c>
      <c r="AL1298" s="7" t="s">
        <v>13241</v>
      </c>
      <c r="AM1298" s="7" t="s">
        <v>109</v>
      </c>
    </row>
    <row r="1299" spans="1:39" x14ac:dyDescent="0.2">
      <c r="A1299">
        <v>1</v>
      </c>
      <c r="B1299">
        <v>1</v>
      </c>
      <c r="G1299" s="7">
        <v>1403</v>
      </c>
      <c r="H1299" s="7" t="s">
        <v>44</v>
      </c>
      <c r="I1299" s="7">
        <v>218857</v>
      </c>
      <c r="J1299" s="7">
        <v>1418</v>
      </c>
      <c r="K1299" s="7" t="s">
        <v>44</v>
      </c>
      <c r="L1299" s="7">
        <v>2</v>
      </c>
      <c r="M1299" s="7" t="s">
        <v>91</v>
      </c>
      <c r="N1299" s="7">
        <v>218857</v>
      </c>
      <c r="O1299" s="7" t="s">
        <v>36630</v>
      </c>
      <c r="P1299" s="7" t="s">
        <v>93</v>
      </c>
      <c r="Q1299" s="7" t="s">
        <v>36631</v>
      </c>
      <c r="R1299" s="7" t="s">
        <v>36632</v>
      </c>
      <c r="S1299" s="7"/>
      <c r="T1299" s="7" t="s">
        <v>36633</v>
      </c>
      <c r="U1299" s="7" t="s">
        <v>36634</v>
      </c>
      <c r="V1299" s="7" t="s">
        <v>98</v>
      </c>
      <c r="W1299" s="7" t="s">
        <v>36635</v>
      </c>
      <c r="X1299" s="7"/>
      <c r="Y1299" s="7"/>
      <c r="Z1299" s="7"/>
      <c r="AA1299" s="7" t="s">
        <v>36636</v>
      </c>
      <c r="AB1299" s="7" t="s">
        <v>100</v>
      </c>
      <c r="AC1299" s="7" t="s">
        <v>101</v>
      </c>
      <c r="AD1299" s="7" t="s">
        <v>102</v>
      </c>
      <c r="AE1299" s="7" t="s">
        <v>146</v>
      </c>
      <c r="AF1299" s="7" t="s">
        <v>147</v>
      </c>
      <c r="AG1299" s="7" t="s">
        <v>105</v>
      </c>
      <c r="AH1299" s="7" t="s">
        <v>106</v>
      </c>
      <c r="AI1299" s="7" t="s">
        <v>146</v>
      </c>
      <c r="AJ1299" s="7" t="s">
        <v>147</v>
      </c>
      <c r="AK1299" s="7" t="s">
        <v>148</v>
      </c>
      <c r="AL1299" s="7" t="s">
        <v>149</v>
      </c>
      <c r="AM1299" s="7" t="s">
        <v>109</v>
      </c>
    </row>
    <row r="1300" spans="1:39" x14ac:dyDescent="0.2">
      <c r="A1300">
        <v>1</v>
      </c>
      <c r="B1300">
        <v>1</v>
      </c>
      <c r="G1300" s="7">
        <v>1404</v>
      </c>
      <c r="H1300" s="7" t="s">
        <v>44</v>
      </c>
      <c r="I1300" s="7">
        <v>241256</v>
      </c>
      <c r="J1300" s="7">
        <v>1419</v>
      </c>
      <c r="K1300" s="7" t="s">
        <v>44</v>
      </c>
      <c r="L1300" s="7">
        <v>3</v>
      </c>
      <c r="M1300" s="7" t="s">
        <v>91</v>
      </c>
      <c r="N1300" s="7">
        <v>241256</v>
      </c>
      <c r="O1300" s="7" t="s">
        <v>36637</v>
      </c>
      <c r="P1300" s="7" t="s">
        <v>93</v>
      </c>
      <c r="Q1300" s="7" t="s">
        <v>36638</v>
      </c>
      <c r="R1300" s="7" t="s">
        <v>36639</v>
      </c>
      <c r="S1300" s="7"/>
      <c r="T1300" s="7" t="s">
        <v>36640</v>
      </c>
      <c r="U1300" s="7" t="s">
        <v>36641</v>
      </c>
      <c r="V1300" s="7" t="s">
        <v>98</v>
      </c>
      <c r="W1300" s="7" t="s">
        <v>36642</v>
      </c>
      <c r="X1300" s="7"/>
      <c r="Y1300" s="7"/>
      <c r="Z1300" s="7"/>
      <c r="AA1300" s="7" t="s">
        <v>36643</v>
      </c>
      <c r="AB1300" s="7" t="s">
        <v>100</v>
      </c>
      <c r="AC1300" s="7" t="s">
        <v>101</v>
      </c>
      <c r="AD1300" s="7" t="s">
        <v>102</v>
      </c>
      <c r="AE1300" s="7" t="s">
        <v>105</v>
      </c>
      <c r="AF1300" s="7" t="s">
        <v>106</v>
      </c>
      <c r="AG1300" s="7" t="s">
        <v>105</v>
      </c>
      <c r="AH1300" s="7" t="s">
        <v>106</v>
      </c>
      <c r="AI1300" s="7" t="s">
        <v>105</v>
      </c>
      <c r="AJ1300" s="7" t="s">
        <v>106</v>
      </c>
      <c r="AK1300" s="7" t="s">
        <v>36644</v>
      </c>
      <c r="AL1300" s="7" t="s">
        <v>36645</v>
      </c>
      <c r="AM1300" s="7" t="s">
        <v>109</v>
      </c>
    </row>
    <row r="1301" spans="1:39" x14ac:dyDescent="0.2">
      <c r="A1301">
        <v>1</v>
      </c>
      <c r="B1301">
        <v>1</v>
      </c>
      <c r="G1301" s="7">
        <v>1405</v>
      </c>
      <c r="H1301" s="7" t="s">
        <v>44</v>
      </c>
      <c r="I1301" s="7">
        <v>325851</v>
      </c>
      <c r="J1301" s="7">
        <v>1420</v>
      </c>
      <c r="K1301" s="7" t="s">
        <v>44</v>
      </c>
      <c r="L1301" s="7">
        <v>4</v>
      </c>
      <c r="M1301" s="7" t="s">
        <v>91</v>
      </c>
      <c r="N1301" s="7">
        <v>325851</v>
      </c>
      <c r="O1301" s="7" t="s">
        <v>36646</v>
      </c>
      <c r="P1301" s="7" t="s">
        <v>93</v>
      </c>
      <c r="Q1301" s="7" t="s">
        <v>36647</v>
      </c>
      <c r="R1301" s="7" t="s">
        <v>36648</v>
      </c>
      <c r="S1301" s="7"/>
      <c r="T1301" s="7" t="s">
        <v>36649</v>
      </c>
      <c r="U1301" s="7" t="s">
        <v>36650</v>
      </c>
      <c r="V1301" s="7" t="s">
        <v>98</v>
      </c>
      <c r="W1301" s="7" t="s">
        <v>36651</v>
      </c>
      <c r="X1301" s="7"/>
      <c r="Y1301" s="7"/>
      <c r="Z1301" s="7"/>
      <c r="AA1301" s="7" t="s">
        <v>36652</v>
      </c>
      <c r="AB1301" s="7" t="s">
        <v>100</v>
      </c>
      <c r="AC1301" s="7" t="s">
        <v>101</v>
      </c>
      <c r="AD1301" s="7" t="s">
        <v>102</v>
      </c>
      <c r="AE1301" s="7" t="s">
        <v>105</v>
      </c>
      <c r="AF1301" s="7" t="s">
        <v>106</v>
      </c>
      <c r="AG1301" s="7" t="s">
        <v>105</v>
      </c>
      <c r="AH1301" s="7" t="s">
        <v>106</v>
      </c>
      <c r="AI1301" s="7" t="s">
        <v>28940</v>
      </c>
      <c r="AJ1301" s="7" t="s">
        <v>28941</v>
      </c>
      <c r="AK1301" s="7" t="s">
        <v>105</v>
      </c>
      <c r="AL1301" s="7" t="s">
        <v>106</v>
      </c>
      <c r="AM1301" s="7" t="s">
        <v>109</v>
      </c>
    </row>
    <row r="1302" spans="1:39" x14ac:dyDescent="0.2">
      <c r="A1302">
        <v>1</v>
      </c>
      <c r="B1302">
        <v>1</v>
      </c>
      <c r="G1302" s="7">
        <v>1406</v>
      </c>
      <c r="H1302" s="7" t="s">
        <v>44</v>
      </c>
      <c r="I1302" s="7">
        <v>384847</v>
      </c>
      <c r="J1302" s="7">
        <v>1421</v>
      </c>
      <c r="K1302" s="7" t="s">
        <v>44</v>
      </c>
      <c r="L1302" s="7">
        <v>5</v>
      </c>
      <c r="M1302" s="7" t="s">
        <v>91</v>
      </c>
      <c r="N1302" s="7">
        <v>384847</v>
      </c>
      <c r="O1302" s="7" t="s">
        <v>36653</v>
      </c>
      <c r="P1302" s="7" t="s">
        <v>93</v>
      </c>
      <c r="Q1302" s="7" t="s">
        <v>36654</v>
      </c>
      <c r="R1302" s="7" t="s">
        <v>36655</v>
      </c>
      <c r="S1302" s="7"/>
      <c r="T1302" s="7" t="s">
        <v>36656</v>
      </c>
      <c r="U1302" s="7" t="s">
        <v>36657</v>
      </c>
      <c r="V1302" s="7" t="s">
        <v>98</v>
      </c>
      <c r="W1302" s="7" t="s">
        <v>36658</v>
      </c>
      <c r="X1302" s="7"/>
      <c r="Y1302" s="7"/>
      <c r="Z1302" s="7"/>
      <c r="AA1302" s="7" t="s">
        <v>36659</v>
      </c>
      <c r="AB1302" s="7" t="s">
        <v>100</v>
      </c>
      <c r="AC1302" s="7" t="s">
        <v>101</v>
      </c>
      <c r="AD1302" s="7" t="s">
        <v>102</v>
      </c>
      <c r="AE1302" s="7" t="s">
        <v>28949</v>
      </c>
      <c r="AF1302" s="7" t="s">
        <v>28950</v>
      </c>
      <c r="AG1302" s="7" t="s">
        <v>105</v>
      </c>
      <c r="AH1302" s="7" t="s">
        <v>106</v>
      </c>
      <c r="AI1302" s="7" t="s">
        <v>28949</v>
      </c>
      <c r="AJ1302" s="7" t="s">
        <v>28950</v>
      </c>
      <c r="AK1302" s="7" t="s">
        <v>26787</v>
      </c>
      <c r="AL1302" s="7" t="s">
        <v>26788</v>
      </c>
      <c r="AM1302" s="7" t="s">
        <v>109</v>
      </c>
    </row>
    <row r="1303" spans="1:39" x14ac:dyDescent="0.2">
      <c r="A1303">
        <v>1</v>
      </c>
      <c r="B1303">
        <v>1</v>
      </c>
      <c r="G1303" s="7">
        <v>1407</v>
      </c>
      <c r="H1303" s="7" t="s">
        <v>44</v>
      </c>
      <c r="I1303" s="7">
        <v>399480</v>
      </c>
      <c r="J1303" s="7">
        <v>1422</v>
      </c>
      <c r="K1303" s="7" t="s">
        <v>44</v>
      </c>
      <c r="L1303" s="7">
        <v>6</v>
      </c>
      <c r="M1303" s="7" t="s">
        <v>91</v>
      </c>
      <c r="N1303" s="7">
        <v>399480</v>
      </c>
      <c r="O1303" s="7" t="s">
        <v>36660</v>
      </c>
      <c r="P1303" s="7" t="s">
        <v>93</v>
      </c>
      <c r="Q1303" s="7" t="s">
        <v>36661</v>
      </c>
      <c r="R1303" s="7" t="s">
        <v>36662</v>
      </c>
      <c r="S1303" s="7"/>
      <c r="T1303" s="7" t="s">
        <v>36663</v>
      </c>
      <c r="U1303" s="7" t="s">
        <v>36664</v>
      </c>
      <c r="V1303" s="7" t="s">
        <v>98</v>
      </c>
      <c r="W1303" s="7" t="s">
        <v>36665</v>
      </c>
      <c r="X1303" s="7"/>
      <c r="Y1303" s="7"/>
      <c r="Z1303" s="7"/>
      <c r="AA1303" s="7" t="s">
        <v>2976</v>
      </c>
      <c r="AB1303" s="7" t="s">
        <v>100</v>
      </c>
      <c r="AC1303" s="7" t="s">
        <v>101</v>
      </c>
      <c r="AD1303" s="7" t="s">
        <v>102</v>
      </c>
      <c r="AE1303" s="7" t="s">
        <v>105</v>
      </c>
      <c r="AF1303" s="7" t="s">
        <v>106</v>
      </c>
      <c r="AG1303" s="7" t="s">
        <v>14086</v>
      </c>
      <c r="AH1303" s="7" t="s">
        <v>14087</v>
      </c>
      <c r="AI1303" s="7" t="s">
        <v>1071</v>
      </c>
      <c r="AJ1303" s="7" t="s">
        <v>1072</v>
      </c>
      <c r="AK1303" s="7" t="s">
        <v>14086</v>
      </c>
      <c r="AL1303" s="7" t="s">
        <v>14087</v>
      </c>
      <c r="AM1303" s="7" t="s">
        <v>109</v>
      </c>
    </row>
    <row r="1304" spans="1:39" x14ac:dyDescent="0.2">
      <c r="A1304">
        <v>1</v>
      </c>
      <c r="B1304">
        <v>1</v>
      </c>
      <c r="G1304" s="7">
        <v>1410</v>
      </c>
      <c r="H1304" s="7" t="s">
        <v>44</v>
      </c>
      <c r="I1304" s="7">
        <v>437163</v>
      </c>
      <c r="J1304" s="7">
        <v>1423</v>
      </c>
      <c r="K1304" s="7" t="s">
        <v>44</v>
      </c>
      <c r="L1304" s="7">
        <v>7</v>
      </c>
      <c r="M1304" s="7" t="s">
        <v>91</v>
      </c>
      <c r="N1304" s="7">
        <v>437163</v>
      </c>
      <c r="O1304" s="7" t="s">
        <v>36666</v>
      </c>
      <c r="P1304" s="7" t="s">
        <v>93</v>
      </c>
      <c r="Q1304" s="7" t="s">
        <v>36667</v>
      </c>
      <c r="R1304" s="7" t="s">
        <v>36668</v>
      </c>
      <c r="S1304" s="7"/>
      <c r="T1304" s="7" t="s">
        <v>36669</v>
      </c>
      <c r="U1304" s="7" t="s">
        <v>36670</v>
      </c>
      <c r="V1304" s="7" t="s">
        <v>98</v>
      </c>
      <c r="W1304" s="7" t="s">
        <v>36671</v>
      </c>
      <c r="X1304" s="7"/>
      <c r="Y1304" s="7"/>
      <c r="Z1304" s="7"/>
      <c r="AA1304" s="7" t="s">
        <v>36672</v>
      </c>
      <c r="AB1304" s="7" t="s">
        <v>100</v>
      </c>
      <c r="AC1304" s="7" t="s">
        <v>101</v>
      </c>
      <c r="AD1304" s="7" t="s">
        <v>102</v>
      </c>
      <c r="AE1304" s="7" t="s">
        <v>33299</v>
      </c>
      <c r="AF1304" s="7" t="s">
        <v>33300</v>
      </c>
      <c r="AG1304" s="7" t="s">
        <v>105</v>
      </c>
      <c r="AH1304" s="7" t="s">
        <v>106</v>
      </c>
      <c r="AI1304" s="7" t="s">
        <v>33299</v>
      </c>
      <c r="AJ1304" s="7" t="s">
        <v>33300</v>
      </c>
      <c r="AK1304" s="7" t="s">
        <v>1091</v>
      </c>
      <c r="AL1304" s="7" t="s">
        <v>1092</v>
      </c>
      <c r="AM1304" s="7" t="s">
        <v>109</v>
      </c>
    </row>
    <row r="1305" spans="1:39" x14ac:dyDescent="0.2">
      <c r="A1305">
        <v>1</v>
      </c>
      <c r="B1305">
        <v>1</v>
      </c>
      <c r="G1305" s="7">
        <v>1411</v>
      </c>
      <c r="H1305" s="7" t="s">
        <v>44</v>
      </c>
      <c r="I1305" s="7">
        <v>461246</v>
      </c>
      <c r="J1305" s="7">
        <v>1424</v>
      </c>
      <c r="K1305" s="7" t="s">
        <v>44</v>
      </c>
      <c r="L1305" s="7">
        <v>8</v>
      </c>
      <c r="M1305" s="7" t="s">
        <v>91</v>
      </c>
      <c r="N1305" s="7">
        <v>461246</v>
      </c>
      <c r="O1305" s="7" t="s">
        <v>36673</v>
      </c>
      <c r="P1305" s="7" t="s">
        <v>93</v>
      </c>
      <c r="Q1305" s="7" t="s">
        <v>36674</v>
      </c>
      <c r="R1305" s="7" t="s">
        <v>36675</v>
      </c>
      <c r="S1305" s="7"/>
      <c r="T1305" s="7" t="s">
        <v>36676</v>
      </c>
      <c r="U1305" s="7" t="s">
        <v>36677</v>
      </c>
      <c r="V1305" s="7" t="s">
        <v>98</v>
      </c>
      <c r="W1305" s="7" t="s">
        <v>36678</v>
      </c>
      <c r="X1305" s="7"/>
      <c r="Y1305" s="7"/>
      <c r="Z1305" s="7"/>
      <c r="AA1305" s="7" t="s">
        <v>36679</v>
      </c>
      <c r="AB1305" s="7" t="s">
        <v>100</v>
      </c>
      <c r="AC1305" s="7" t="s">
        <v>101</v>
      </c>
      <c r="AD1305" s="7" t="s">
        <v>102</v>
      </c>
      <c r="AE1305" s="7" t="s">
        <v>24171</v>
      </c>
      <c r="AF1305" s="7" t="s">
        <v>24172</v>
      </c>
      <c r="AG1305" s="7" t="s">
        <v>105</v>
      </c>
      <c r="AH1305" s="7" t="s">
        <v>106</v>
      </c>
      <c r="AI1305" s="7" t="s">
        <v>24171</v>
      </c>
      <c r="AJ1305" s="7" t="s">
        <v>24172</v>
      </c>
      <c r="AK1305" s="7" t="s">
        <v>4870</v>
      </c>
      <c r="AL1305" s="7" t="s">
        <v>4871</v>
      </c>
      <c r="AM1305" s="7" t="s">
        <v>109</v>
      </c>
    </row>
    <row r="1306" spans="1:39" x14ac:dyDescent="0.2">
      <c r="A1306">
        <v>1</v>
      </c>
      <c r="B1306">
        <v>1</v>
      </c>
      <c r="G1306" s="7">
        <v>1412</v>
      </c>
      <c r="H1306" s="7" t="s">
        <v>44</v>
      </c>
      <c r="I1306" s="7">
        <v>501734</v>
      </c>
      <c r="J1306" s="7">
        <v>1425</v>
      </c>
      <c r="K1306" s="7" t="s">
        <v>44</v>
      </c>
      <c r="L1306" s="7">
        <v>9</v>
      </c>
      <c r="M1306" s="7" t="s">
        <v>91</v>
      </c>
      <c r="N1306" s="7">
        <v>501734</v>
      </c>
      <c r="O1306" s="7" t="s">
        <v>36680</v>
      </c>
      <c r="P1306" s="7" t="s">
        <v>93</v>
      </c>
      <c r="Q1306" s="7" t="s">
        <v>36681</v>
      </c>
      <c r="R1306" s="7" t="s">
        <v>36682</v>
      </c>
      <c r="S1306" s="7"/>
      <c r="T1306" s="7" t="s">
        <v>36683</v>
      </c>
      <c r="U1306" s="7" t="s">
        <v>36684</v>
      </c>
      <c r="V1306" s="7" t="s">
        <v>98</v>
      </c>
      <c r="W1306" s="7" t="s">
        <v>36685</v>
      </c>
      <c r="X1306" s="7"/>
      <c r="Y1306" s="7"/>
      <c r="Z1306" s="7"/>
      <c r="AA1306" s="7" t="s">
        <v>36686</v>
      </c>
      <c r="AB1306" s="7" t="s">
        <v>100</v>
      </c>
      <c r="AC1306" s="7" t="s">
        <v>101</v>
      </c>
      <c r="AD1306" s="7" t="s">
        <v>102</v>
      </c>
      <c r="AE1306" s="7" t="s">
        <v>105</v>
      </c>
      <c r="AF1306" s="7" t="s">
        <v>106</v>
      </c>
      <c r="AG1306" s="7" t="s">
        <v>105</v>
      </c>
      <c r="AH1306" s="7" t="s">
        <v>106</v>
      </c>
      <c r="AI1306" s="7" t="s">
        <v>14104</v>
      </c>
      <c r="AJ1306" s="7" t="s">
        <v>14105</v>
      </c>
      <c r="AK1306" s="7" t="s">
        <v>14104</v>
      </c>
      <c r="AL1306" s="7" t="s">
        <v>14105</v>
      </c>
      <c r="AM1306" s="7" t="s">
        <v>109</v>
      </c>
    </row>
    <row r="1307" spans="1:39" x14ac:dyDescent="0.2">
      <c r="A1307">
        <v>1</v>
      </c>
      <c r="B1307">
        <v>1</v>
      </c>
      <c r="G1307" s="7">
        <v>1413</v>
      </c>
      <c r="H1307" s="7" t="s">
        <v>44</v>
      </c>
      <c r="I1307" s="7">
        <v>522923</v>
      </c>
      <c r="J1307" s="7">
        <v>1426</v>
      </c>
      <c r="K1307" s="7" t="s">
        <v>44</v>
      </c>
      <c r="L1307" s="7">
        <v>10</v>
      </c>
      <c r="M1307" s="7" t="s">
        <v>91</v>
      </c>
      <c r="N1307" s="7">
        <v>522923</v>
      </c>
      <c r="O1307" s="7" t="s">
        <v>36687</v>
      </c>
      <c r="P1307" s="7" t="s">
        <v>93</v>
      </c>
      <c r="Q1307" s="7" t="s">
        <v>36688</v>
      </c>
      <c r="R1307" s="7" t="s">
        <v>36689</v>
      </c>
      <c r="S1307" s="7"/>
      <c r="T1307" s="7" t="s">
        <v>36690</v>
      </c>
      <c r="U1307" s="7" t="s">
        <v>36691</v>
      </c>
      <c r="V1307" s="7" t="s">
        <v>98</v>
      </c>
      <c r="W1307" s="7" t="s">
        <v>36692</v>
      </c>
      <c r="X1307" s="7"/>
      <c r="Y1307" s="7"/>
      <c r="Z1307" s="7"/>
      <c r="AA1307" s="7" t="s">
        <v>36693</v>
      </c>
      <c r="AB1307" s="7" t="s">
        <v>100</v>
      </c>
      <c r="AC1307" s="7" t="s">
        <v>101</v>
      </c>
      <c r="AD1307" s="7" t="s">
        <v>102</v>
      </c>
      <c r="AE1307" s="7" t="s">
        <v>15753</v>
      </c>
      <c r="AF1307" s="7" t="s">
        <v>15754</v>
      </c>
      <c r="AG1307" s="7" t="s">
        <v>105</v>
      </c>
      <c r="AH1307" s="7" t="s">
        <v>106</v>
      </c>
      <c r="AI1307" s="7" t="s">
        <v>15753</v>
      </c>
      <c r="AJ1307" s="7" t="s">
        <v>15754</v>
      </c>
      <c r="AK1307" s="7" t="s">
        <v>105</v>
      </c>
      <c r="AL1307" s="7" t="s">
        <v>106</v>
      </c>
      <c r="AM1307" s="7" t="s">
        <v>109</v>
      </c>
    </row>
    <row r="1308" spans="1:39" x14ac:dyDescent="0.2">
      <c r="A1308">
        <v>1</v>
      </c>
      <c r="B1308">
        <v>1</v>
      </c>
      <c r="G1308" s="7">
        <v>1414</v>
      </c>
      <c r="H1308" s="7" t="s">
        <v>44</v>
      </c>
      <c r="I1308" s="7">
        <v>542767</v>
      </c>
      <c r="J1308" s="7">
        <v>1427</v>
      </c>
      <c r="K1308" s="7" t="s">
        <v>44</v>
      </c>
      <c r="L1308" s="7">
        <v>11</v>
      </c>
      <c r="M1308" s="7" t="s">
        <v>91</v>
      </c>
      <c r="N1308" s="7">
        <v>542767</v>
      </c>
      <c r="O1308" s="7" t="s">
        <v>36694</v>
      </c>
      <c r="P1308" s="7" t="s">
        <v>93</v>
      </c>
      <c r="Q1308" s="7" t="s">
        <v>36695</v>
      </c>
      <c r="R1308" s="7" t="s">
        <v>36696</v>
      </c>
      <c r="S1308" s="7"/>
      <c r="T1308" s="7" t="s">
        <v>36697</v>
      </c>
      <c r="U1308" s="7" t="s">
        <v>36698</v>
      </c>
      <c r="V1308" s="7" t="s">
        <v>98</v>
      </c>
      <c r="W1308" s="7" t="s">
        <v>36699</v>
      </c>
      <c r="X1308" s="7"/>
      <c r="Y1308" s="7"/>
      <c r="Z1308" s="7"/>
      <c r="AA1308" s="7" t="s">
        <v>36700</v>
      </c>
      <c r="AB1308" s="7" t="s">
        <v>100</v>
      </c>
      <c r="AC1308" s="7" t="s">
        <v>101</v>
      </c>
      <c r="AD1308" s="7" t="s">
        <v>102</v>
      </c>
      <c r="AE1308" s="7" t="s">
        <v>105</v>
      </c>
      <c r="AF1308" s="7" t="s">
        <v>106</v>
      </c>
      <c r="AG1308" s="7" t="s">
        <v>105</v>
      </c>
      <c r="AH1308" s="7" t="s">
        <v>106</v>
      </c>
      <c r="AI1308" s="7" t="s">
        <v>6625</v>
      </c>
      <c r="AJ1308" s="7" t="s">
        <v>6626</v>
      </c>
      <c r="AK1308" s="7" t="s">
        <v>6625</v>
      </c>
      <c r="AL1308" s="7" t="s">
        <v>6626</v>
      </c>
      <c r="AM1308" s="7" t="s">
        <v>109</v>
      </c>
    </row>
    <row r="1309" spans="1:39" x14ac:dyDescent="0.2">
      <c r="A1309">
        <v>1</v>
      </c>
      <c r="B1309">
        <v>1</v>
      </c>
      <c r="G1309" s="7">
        <v>1415</v>
      </c>
      <c r="H1309" s="7" t="s">
        <v>44</v>
      </c>
      <c r="I1309" s="7">
        <v>558298</v>
      </c>
      <c r="J1309" s="7">
        <v>1428</v>
      </c>
      <c r="K1309" s="7" t="s">
        <v>44</v>
      </c>
      <c r="L1309" s="7">
        <v>12</v>
      </c>
      <c r="M1309" s="7" t="s">
        <v>91</v>
      </c>
      <c r="N1309" s="7">
        <v>558298</v>
      </c>
      <c r="O1309" s="7" t="s">
        <v>36701</v>
      </c>
      <c r="P1309" s="7" t="s">
        <v>93</v>
      </c>
      <c r="Q1309" s="7" t="s">
        <v>36702</v>
      </c>
      <c r="R1309" s="7" t="s">
        <v>36703</v>
      </c>
      <c r="S1309" s="7"/>
      <c r="T1309" s="7" t="s">
        <v>36704</v>
      </c>
      <c r="U1309" s="7" t="s">
        <v>36705</v>
      </c>
      <c r="V1309" s="7" t="s">
        <v>98</v>
      </c>
      <c r="W1309" s="7" t="s">
        <v>36706</v>
      </c>
      <c r="X1309" s="7"/>
      <c r="Y1309" s="7"/>
      <c r="Z1309" s="7"/>
      <c r="AA1309" s="7" t="s">
        <v>36707</v>
      </c>
      <c r="AB1309" s="7" t="s">
        <v>100</v>
      </c>
      <c r="AC1309" s="7" t="s">
        <v>101</v>
      </c>
      <c r="AD1309" s="7" t="s">
        <v>102</v>
      </c>
      <c r="AE1309" s="7" t="s">
        <v>105</v>
      </c>
      <c r="AF1309" s="7" t="s">
        <v>106</v>
      </c>
      <c r="AG1309" s="7" t="s">
        <v>105</v>
      </c>
      <c r="AH1309" s="7" t="s">
        <v>106</v>
      </c>
      <c r="AI1309" s="7" t="s">
        <v>9066</v>
      </c>
      <c r="AJ1309" s="7" t="s">
        <v>9067</v>
      </c>
      <c r="AK1309" s="7" t="s">
        <v>9066</v>
      </c>
      <c r="AL1309" s="7" t="s">
        <v>9067</v>
      </c>
      <c r="AM1309" s="7" t="s">
        <v>109</v>
      </c>
    </row>
    <row r="1310" spans="1:39" x14ac:dyDescent="0.2">
      <c r="A1310">
        <v>1</v>
      </c>
      <c r="B1310">
        <v>1</v>
      </c>
      <c r="G1310" s="7">
        <v>1416</v>
      </c>
      <c r="H1310" s="7" t="s">
        <v>44</v>
      </c>
      <c r="I1310" s="7">
        <v>591665</v>
      </c>
      <c r="J1310" s="7">
        <v>1429</v>
      </c>
      <c r="K1310" s="7" t="s">
        <v>44</v>
      </c>
      <c r="L1310" s="7">
        <v>13</v>
      </c>
      <c r="M1310" s="7" t="s">
        <v>91</v>
      </c>
      <c r="N1310" s="7">
        <v>591665</v>
      </c>
      <c r="O1310" s="7" t="s">
        <v>36708</v>
      </c>
      <c r="P1310" s="7" t="s">
        <v>93</v>
      </c>
      <c r="Q1310" s="7" t="s">
        <v>36709</v>
      </c>
      <c r="R1310" s="7" t="s">
        <v>36710</v>
      </c>
      <c r="S1310" s="7"/>
      <c r="T1310" s="7" t="s">
        <v>36711</v>
      </c>
      <c r="U1310" s="7" t="s">
        <v>36712</v>
      </c>
      <c r="V1310" s="7" t="s">
        <v>98</v>
      </c>
      <c r="W1310" s="7" t="s">
        <v>36713</v>
      </c>
      <c r="X1310" s="7"/>
      <c r="Y1310" s="7"/>
      <c r="Z1310" s="7"/>
      <c r="AA1310" s="7" t="s">
        <v>36714</v>
      </c>
      <c r="AB1310" s="7" t="s">
        <v>100</v>
      </c>
      <c r="AC1310" s="7" t="s">
        <v>101</v>
      </c>
      <c r="AD1310" s="7" t="s">
        <v>102</v>
      </c>
      <c r="AE1310" s="7" t="s">
        <v>36715</v>
      </c>
      <c r="AF1310" s="7" t="s">
        <v>36716</v>
      </c>
      <c r="AG1310" s="7" t="s">
        <v>36717</v>
      </c>
      <c r="AH1310" s="7" t="s">
        <v>36718</v>
      </c>
      <c r="AI1310" s="7" t="s">
        <v>36715</v>
      </c>
      <c r="AJ1310" s="7" t="s">
        <v>36716</v>
      </c>
      <c r="AK1310" s="7" t="s">
        <v>36717</v>
      </c>
      <c r="AL1310" s="7" t="s">
        <v>36718</v>
      </c>
      <c r="AM1310" s="7" t="s">
        <v>109</v>
      </c>
    </row>
    <row r="1311" spans="1:39" x14ac:dyDescent="0.2">
      <c r="A1311">
        <v>1</v>
      </c>
      <c r="B1311">
        <v>1</v>
      </c>
      <c r="G1311" s="7">
        <v>1417</v>
      </c>
      <c r="H1311" s="7" t="s">
        <v>44</v>
      </c>
      <c r="I1311" s="7">
        <v>645348</v>
      </c>
      <c r="J1311" s="7">
        <v>1430</v>
      </c>
      <c r="K1311" s="7" t="s">
        <v>44</v>
      </c>
      <c r="L1311" s="7">
        <v>14</v>
      </c>
      <c r="M1311" s="7" t="s">
        <v>91</v>
      </c>
      <c r="N1311" s="7">
        <v>645348</v>
      </c>
      <c r="O1311" s="7" t="s">
        <v>36719</v>
      </c>
      <c r="P1311" s="7" t="s">
        <v>93</v>
      </c>
      <c r="Q1311" s="7" t="s">
        <v>36720</v>
      </c>
      <c r="R1311" s="7" t="s">
        <v>36721</v>
      </c>
      <c r="S1311" s="7"/>
      <c r="T1311" s="7" t="s">
        <v>36722</v>
      </c>
      <c r="U1311" s="7" t="s">
        <v>36723</v>
      </c>
      <c r="V1311" s="7" t="s">
        <v>98</v>
      </c>
      <c r="W1311" s="7" t="s">
        <v>36724</v>
      </c>
      <c r="X1311" s="7"/>
      <c r="Y1311" s="7"/>
      <c r="Z1311" s="7"/>
      <c r="AA1311" s="7" t="s">
        <v>36725</v>
      </c>
      <c r="AB1311" s="7" t="s">
        <v>100</v>
      </c>
      <c r="AC1311" s="7" t="s">
        <v>101</v>
      </c>
      <c r="AD1311" s="7" t="s">
        <v>102</v>
      </c>
      <c r="AE1311" s="7" t="s">
        <v>105</v>
      </c>
      <c r="AF1311" s="7" t="s">
        <v>106</v>
      </c>
      <c r="AG1311" s="7" t="s">
        <v>14142</v>
      </c>
      <c r="AH1311" s="7" t="s">
        <v>14143</v>
      </c>
      <c r="AI1311" s="7" t="s">
        <v>8277</v>
      </c>
      <c r="AJ1311" s="7" t="s">
        <v>8278</v>
      </c>
      <c r="AK1311" s="7" t="s">
        <v>14142</v>
      </c>
      <c r="AL1311" s="7" t="s">
        <v>14143</v>
      </c>
      <c r="AM1311" s="7" t="s">
        <v>109</v>
      </c>
    </row>
    <row r="1312" spans="1:39" x14ac:dyDescent="0.2">
      <c r="A1312">
        <v>1</v>
      </c>
      <c r="B1312">
        <v>1</v>
      </c>
      <c r="G1312" s="7">
        <v>1420</v>
      </c>
      <c r="H1312" s="7" t="s">
        <v>44</v>
      </c>
      <c r="I1312" s="7">
        <v>716759</v>
      </c>
      <c r="J1312" s="7">
        <v>1431</v>
      </c>
      <c r="K1312" s="7" t="s">
        <v>44</v>
      </c>
      <c r="L1312" s="7">
        <v>15</v>
      </c>
      <c r="M1312" s="7" t="s">
        <v>91</v>
      </c>
      <c r="N1312" s="7">
        <v>716759</v>
      </c>
      <c r="O1312" s="7" t="s">
        <v>36726</v>
      </c>
      <c r="P1312" s="7" t="s">
        <v>93</v>
      </c>
      <c r="Q1312" s="7" t="s">
        <v>36727</v>
      </c>
      <c r="R1312" s="7" t="s">
        <v>36728</v>
      </c>
      <c r="S1312" s="7"/>
      <c r="T1312" s="7" t="s">
        <v>36729</v>
      </c>
      <c r="U1312" s="7" t="s">
        <v>36730</v>
      </c>
      <c r="V1312" s="7" t="s">
        <v>98</v>
      </c>
      <c r="W1312" s="7" t="s">
        <v>36731</v>
      </c>
      <c r="X1312" s="7"/>
      <c r="Y1312" s="7"/>
      <c r="Z1312" s="7"/>
      <c r="AA1312" s="7" t="s">
        <v>36732</v>
      </c>
      <c r="AB1312" s="7" t="s">
        <v>100</v>
      </c>
      <c r="AC1312" s="7" t="s">
        <v>101</v>
      </c>
      <c r="AD1312" s="7" t="s">
        <v>102</v>
      </c>
      <c r="AE1312" s="7" t="s">
        <v>27555</v>
      </c>
      <c r="AF1312" s="7" t="s">
        <v>27556</v>
      </c>
      <c r="AG1312" s="7" t="s">
        <v>105</v>
      </c>
      <c r="AH1312" s="7" t="s">
        <v>106</v>
      </c>
      <c r="AI1312" s="7" t="s">
        <v>27555</v>
      </c>
      <c r="AJ1312" s="7" t="s">
        <v>27556</v>
      </c>
      <c r="AK1312" s="7" t="s">
        <v>3916</v>
      </c>
      <c r="AL1312" s="7" t="s">
        <v>3917</v>
      </c>
      <c r="AM1312" s="7" t="s">
        <v>109</v>
      </c>
    </row>
    <row r="1313" spans="1:39" x14ac:dyDescent="0.2">
      <c r="A1313">
        <v>1</v>
      </c>
      <c r="B1313">
        <v>1</v>
      </c>
      <c r="G1313" s="7">
        <v>1421</v>
      </c>
      <c r="H1313" s="7" t="s">
        <v>44</v>
      </c>
      <c r="I1313" s="7">
        <v>719604</v>
      </c>
      <c r="J1313" s="7">
        <v>1432</v>
      </c>
      <c r="K1313" s="7" t="s">
        <v>44</v>
      </c>
      <c r="L1313" s="7">
        <v>16</v>
      </c>
      <c r="M1313" s="7" t="s">
        <v>91</v>
      </c>
      <c r="N1313" s="7">
        <v>719604</v>
      </c>
      <c r="O1313" s="7" t="s">
        <v>36733</v>
      </c>
      <c r="P1313" s="7" t="s">
        <v>93</v>
      </c>
      <c r="Q1313" s="7" t="s">
        <v>36734</v>
      </c>
      <c r="R1313" s="7" t="s">
        <v>36735</v>
      </c>
      <c r="S1313" s="7"/>
      <c r="T1313" s="7" t="s">
        <v>36736</v>
      </c>
      <c r="U1313" s="7" t="s">
        <v>36737</v>
      </c>
      <c r="V1313" s="7" t="s">
        <v>98</v>
      </c>
      <c r="W1313" s="7" t="s">
        <v>36738</v>
      </c>
      <c r="X1313" s="7"/>
      <c r="Y1313" s="7"/>
      <c r="Z1313" s="7"/>
      <c r="AA1313" s="7" t="s">
        <v>36739</v>
      </c>
      <c r="AB1313" s="7" t="s">
        <v>100</v>
      </c>
      <c r="AC1313" s="7" t="s">
        <v>101</v>
      </c>
      <c r="AD1313" s="7" t="s">
        <v>102</v>
      </c>
      <c r="AE1313" s="7" t="s">
        <v>105</v>
      </c>
      <c r="AF1313" s="7" t="s">
        <v>106</v>
      </c>
      <c r="AG1313" s="7" t="s">
        <v>105</v>
      </c>
      <c r="AH1313" s="7" t="s">
        <v>106</v>
      </c>
      <c r="AI1313" s="7" t="s">
        <v>3916</v>
      </c>
      <c r="AJ1313" s="7" t="s">
        <v>3917</v>
      </c>
      <c r="AK1313" s="7" t="s">
        <v>3918</v>
      </c>
      <c r="AL1313" s="7" t="s">
        <v>3919</v>
      </c>
      <c r="AM1313" s="7" t="s">
        <v>109</v>
      </c>
    </row>
    <row r="1314" spans="1:39" x14ac:dyDescent="0.2">
      <c r="A1314">
        <v>1</v>
      </c>
      <c r="B1314">
        <v>1</v>
      </c>
      <c r="G1314" s="7">
        <v>1422</v>
      </c>
      <c r="H1314" s="7" t="s">
        <v>44</v>
      </c>
      <c r="I1314" s="7">
        <v>723306</v>
      </c>
      <c r="J1314" s="7">
        <v>1433</v>
      </c>
      <c r="K1314" s="7" t="s">
        <v>44</v>
      </c>
      <c r="L1314" s="7">
        <v>17</v>
      </c>
      <c r="M1314" s="7" t="s">
        <v>91</v>
      </c>
      <c r="N1314" s="7">
        <v>723306</v>
      </c>
      <c r="O1314" s="7" t="s">
        <v>36740</v>
      </c>
      <c r="P1314" s="7" t="s">
        <v>93</v>
      </c>
      <c r="Q1314" s="7" t="s">
        <v>36741</v>
      </c>
      <c r="R1314" s="7" t="s">
        <v>36742</v>
      </c>
      <c r="S1314" s="7"/>
      <c r="T1314" s="7" t="s">
        <v>36743</v>
      </c>
      <c r="U1314" s="7" t="s">
        <v>36744</v>
      </c>
      <c r="V1314" s="7" t="s">
        <v>98</v>
      </c>
      <c r="W1314" s="7" t="s">
        <v>36745</v>
      </c>
      <c r="X1314" s="7"/>
      <c r="Y1314" s="7"/>
      <c r="Z1314" s="7"/>
      <c r="AA1314" s="7" t="s">
        <v>36746</v>
      </c>
      <c r="AB1314" s="7" t="s">
        <v>100</v>
      </c>
      <c r="AC1314" s="7" t="s">
        <v>101</v>
      </c>
      <c r="AD1314" s="7" t="s">
        <v>102</v>
      </c>
      <c r="AE1314" s="7" t="s">
        <v>105</v>
      </c>
      <c r="AF1314" s="7" t="s">
        <v>106</v>
      </c>
      <c r="AG1314" s="7" t="s">
        <v>105</v>
      </c>
      <c r="AH1314" s="7" t="s">
        <v>106</v>
      </c>
      <c r="AI1314" s="7" t="s">
        <v>105</v>
      </c>
      <c r="AJ1314" s="7" t="s">
        <v>106</v>
      </c>
      <c r="AK1314" s="7" t="s">
        <v>14169</v>
      </c>
      <c r="AL1314" s="7" t="s">
        <v>14170</v>
      </c>
      <c r="AM1314" s="7" t="s">
        <v>109</v>
      </c>
    </row>
    <row r="1315" spans="1:39" x14ac:dyDescent="0.2">
      <c r="A1315">
        <v>1</v>
      </c>
      <c r="B1315">
        <v>1</v>
      </c>
      <c r="G1315" s="7">
        <v>1423</v>
      </c>
      <c r="H1315" s="7" t="s">
        <v>44</v>
      </c>
      <c r="I1315" s="7">
        <v>758697</v>
      </c>
      <c r="J1315" s="7">
        <v>1434</v>
      </c>
      <c r="K1315" s="7" t="s">
        <v>44</v>
      </c>
      <c r="L1315" s="7">
        <v>18</v>
      </c>
      <c r="M1315" s="7" t="s">
        <v>91</v>
      </c>
      <c r="N1315" s="7">
        <v>758697</v>
      </c>
      <c r="O1315" s="7" t="s">
        <v>36747</v>
      </c>
      <c r="P1315" s="7" t="s">
        <v>93</v>
      </c>
      <c r="Q1315" s="7" t="s">
        <v>36748</v>
      </c>
      <c r="R1315" s="7" t="s">
        <v>36749</v>
      </c>
      <c r="S1315" s="7"/>
      <c r="T1315" s="7" t="s">
        <v>36750</v>
      </c>
      <c r="U1315" s="7" t="s">
        <v>36751</v>
      </c>
      <c r="V1315" s="7" t="s">
        <v>98</v>
      </c>
      <c r="W1315" s="7" t="s">
        <v>36752</v>
      </c>
      <c r="X1315" s="7"/>
      <c r="Y1315" s="7"/>
      <c r="Z1315" s="7"/>
      <c r="AA1315" s="7" t="s">
        <v>36753</v>
      </c>
      <c r="AB1315" s="7" t="s">
        <v>100</v>
      </c>
      <c r="AC1315" s="7" t="s">
        <v>101</v>
      </c>
      <c r="AD1315" s="7" t="s">
        <v>102</v>
      </c>
      <c r="AE1315" s="7" t="s">
        <v>105</v>
      </c>
      <c r="AF1315" s="7" t="s">
        <v>106</v>
      </c>
      <c r="AG1315" s="7" t="s">
        <v>105</v>
      </c>
      <c r="AH1315" s="7" t="s">
        <v>106</v>
      </c>
      <c r="AI1315" s="7" t="s">
        <v>3048</v>
      </c>
      <c r="AJ1315" s="7" t="s">
        <v>3049</v>
      </c>
      <c r="AK1315" s="7" t="s">
        <v>3048</v>
      </c>
      <c r="AL1315" s="7" t="s">
        <v>3049</v>
      </c>
      <c r="AM1315" s="7" t="s">
        <v>109</v>
      </c>
    </row>
    <row r="1316" spans="1:39" x14ac:dyDescent="0.2">
      <c r="A1316">
        <v>1</v>
      </c>
      <c r="B1316">
        <v>1</v>
      </c>
      <c r="G1316" s="7">
        <v>1424</v>
      </c>
      <c r="H1316" s="7" t="s">
        <v>44</v>
      </c>
      <c r="I1316" s="7">
        <v>777140</v>
      </c>
      <c r="J1316" s="7">
        <v>1435</v>
      </c>
      <c r="K1316" s="7" t="s">
        <v>44</v>
      </c>
      <c r="L1316" s="7">
        <v>19</v>
      </c>
      <c r="M1316" s="7" t="s">
        <v>91</v>
      </c>
      <c r="N1316" s="7">
        <v>777140</v>
      </c>
      <c r="O1316" s="7" t="s">
        <v>36754</v>
      </c>
      <c r="P1316" s="7" t="s">
        <v>93</v>
      </c>
      <c r="Q1316" s="7" t="s">
        <v>36755</v>
      </c>
      <c r="R1316" s="7" t="s">
        <v>36756</v>
      </c>
      <c r="S1316" s="7"/>
      <c r="T1316" s="7" t="s">
        <v>36757</v>
      </c>
      <c r="U1316" s="7" t="s">
        <v>36758</v>
      </c>
      <c r="V1316" s="7" t="s">
        <v>98</v>
      </c>
      <c r="W1316" s="7" t="s">
        <v>36759</v>
      </c>
      <c r="X1316" s="7"/>
      <c r="Y1316" s="7"/>
      <c r="Z1316" s="7"/>
      <c r="AA1316" s="7" t="s">
        <v>36760</v>
      </c>
      <c r="AB1316" s="7" t="s">
        <v>100</v>
      </c>
      <c r="AC1316" s="7" t="s">
        <v>101</v>
      </c>
      <c r="AD1316" s="7" t="s">
        <v>102</v>
      </c>
      <c r="AE1316" s="7" t="s">
        <v>31904</v>
      </c>
      <c r="AF1316" s="7" t="s">
        <v>31905</v>
      </c>
      <c r="AG1316" s="7" t="s">
        <v>105</v>
      </c>
      <c r="AH1316" s="7" t="s">
        <v>106</v>
      </c>
      <c r="AI1316" s="7" t="s">
        <v>31904</v>
      </c>
      <c r="AJ1316" s="7" t="s">
        <v>31905</v>
      </c>
      <c r="AK1316" s="7" t="s">
        <v>20391</v>
      </c>
      <c r="AL1316" s="7" t="s">
        <v>20392</v>
      </c>
      <c r="AM1316" s="7" t="s">
        <v>109</v>
      </c>
    </row>
    <row r="1317" spans="1:39" x14ac:dyDescent="0.2">
      <c r="A1317">
        <v>1</v>
      </c>
      <c r="B1317">
        <v>1</v>
      </c>
      <c r="G1317" s="7">
        <v>1425</v>
      </c>
      <c r="H1317" s="7" t="s">
        <v>44</v>
      </c>
      <c r="I1317" s="7">
        <v>792400</v>
      </c>
      <c r="J1317" s="7">
        <v>1436</v>
      </c>
      <c r="K1317" s="7" t="s">
        <v>44</v>
      </c>
      <c r="L1317" s="7">
        <v>20</v>
      </c>
      <c r="M1317" s="7" t="s">
        <v>91</v>
      </c>
      <c r="N1317" s="7">
        <v>792400</v>
      </c>
      <c r="O1317" s="7" t="s">
        <v>36761</v>
      </c>
      <c r="P1317" s="7" t="s">
        <v>93</v>
      </c>
      <c r="Q1317" s="7" t="s">
        <v>36762</v>
      </c>
      <c r="R1317" s="7" t="s">
        <v>36763</v>
      </c>
      <c r="S1317" s="7"/>
      <c r="T1317" s="7" t="s">
        <v>36764</v>
      </c>
      <c r="U1317" s="7" t="s">
        <v>36765</v>
      </c>
      <c r="V1317" s="7" t="s">
        <v>98</v>
      </c>
      <c r="W1317" s="7" t="s">
        <v>36766</v>
      </c>
      <c r="X1317" s="7"/>
      <c r="Y1317" s="7"/>
      <c r="Z1317" s="7"/>
      <c r="AA1317" s="7" t="s">
        <v>36767</v>
      </c>
      <c r="AB1317" s="7" t="s">
        <v>100</v>
      </c>
      <c r="AC1317" s="7" t="s">
        <v>101</v>
      </c>
      <c r="AD1317" s="7" t="s">
        <v>102</v>
      </c>
      <c r="AE1317" s="7" t="s">
        <v>20400</v>
      </c>
      <c r="AF1317" s="7" t="s">
        <v>20401</v>
      </c>
      <c r="AG1317" s="7" t="s">
        <v>105</v>
      </c>
      <c r="AH1317" s="7" t="s">
        <v>106</v>
      </c>
      <c r="AI1317" s="7" t="s">
        <v>20400</v>
      </c>
      <c r="AJ1317" s="7" t="s">
        <v>20401</v>
      </c>
      <c r="AK1317" s="7" t="s">
        <v>10781</v>
      </c>
      <c r="AL1317" s="7" t="s">
        <v>10782</v>
      </c>
      <c r="AM1317" s="7" t="s">
        <v>109</v>
      </c>
    </row>
    <row r="1318" spans="1:39" x14ac:dyDescent="0.2">
      <c r="A1318">
        <v>1</v>
      </c>
      <c r="B1318">
        <v>1</v>
      </c>
      <c r="G1318" s="7">
        <v>1426</v>
      </c>
      <c r="H1318" s="7" t="s">
        <v>44</v>
      </c>
      <c r="I1318" s="7">
        <v>895666</v>
      </c>
      <c r="J1318" s="7">
        <v>1437</v>
      </c>
      <c r="K1318" s="7" t="s">
        <v>44</v>
      </c>
      <c r="L1318" s="7">
        <v>21</v>
      </c>
      <c r="M1318" s="7" t="s">
        <v>91</v>
      </c>
      <c r="N1318" s="7">
        <v>895666</v>
      </c>
      <c r="O1318" s="7" t="s">
        <v>36768</v>
      </c>
      <c r="P1318" s="7" t="s">
        <v>93</v>
      </c>
      <c r="Q1318" s="7" t="s">
        <v>36769</v>
      </c>
      <c r="R1318" s="7" t="s">
        <v>36770</v>
      </c>
      <c r="S1318" s="7"/>
      <c r="T1318" s="7" t="s">
        <v>36771</v>
      </c>
      <c r="U1318" s="7" t="s">
        <v>36772</v>
      </c>
      <c r="V1318" s="7" t="s">
        <v>98</v>
      </c>
      <c r="W1318" s="7" t="s">
        <v>36773</v>
      </c>
      <c r="X1318" s="7"/>
      <c r="Y1318" s="7"/>
      <c r="Z1318" s="7"/>
      <c r="AA1318" s="7" t="s">
        <v>36774</v>
      </c>
      <c r="AB1318" s="7" t="s">
        <v>100</v>
      </c>
      <c r="AC1318" s="7" t="s">
        <v>101</v>
      </c>
      <c r="AD1318" s="7" t="s">
        <v>102</v>
      </c>
      <c r="AE1318" s="7" t="s">
        <v>19721</v>
      </c>
      <c r="AF1318" s="7" t="s">
        <v>19722</v>
      </c>
      <c r="AG1318" s="7" t="s">
        <v>105</v>
      </c>
      <c r="AH1318" s="7" t="s">
        <v>106</v>
      </c>
      <c r="AI1318" s="7" t="s">
        <v>19721</v>
      </c>
      <c r="AJ1318" s="7" t="s">
        <v>19722</v>
      </c>
      <c r="AK1318" s="7" t="s">
        <v>31934</v>
      </c>
      <c r="AL1318" s="7" t="s">
        <v>31935</v>
      </c>
      <c r="AM1318" s="7" t="s">
        <v>109</v>
      </c>
    </row>
    <row r="1319" spans="1:39" x14ac:dyDescent="0.2">
      <c r="A1319">
        <v>1</v>
      </c>
      <c r="B1319">
        <v>1</v>
      </c>
      <c r="G1319" s="7">
        <v>1427</v>
      </c>
      <c r="H1319" s="7" t="s">
        <v>44</v>
      </c>
      <c r="I1319" s="7">
        <v>936231</v>
      </c>
      <c r="J1319" s="7">
        <v>1438</v>
      </c>
      <c r="K1319" s="7" t="s">
        <v>44</v>
      </c>
      <c r="L1319" s="7">
        <v>22</v>
      </c>
      <c r="M1319" s="7" t="s">
        <v>91</v>
      </c>
      <c r="N1319" s="7">
        <v>936231</v>
      </c>
      <c r="O1319" s="7" t="s">
        <v>36775</v>
      </c>
      <c r="P1319" s="7" t="s">
        <v>93</v>
      </c>
      <c r="Q1319" s="7" t="s">
        <v>36776</v>
      </c>
      <c r="R1319" s="7" t="s">
        <v>36777</v>
      </c>
      <c r="S1319" s="7"/>
      <c r="T1319" s="7" t="s">
        <v>36778</v>
      </c>
      <c r="U1319" s="7" t="s">
        <v>36779</v>
      </c>
      <c r="V1319" s="7" t="s">
        <v>98</v>
      </c>
      <c r="W1319" s="7" t="s">
        <v>36780</v>
      </c>
      <c r="X1319" s="7"/>
      <c r="Y1319" s="7"/>
      <c r="Z1319" s="7"/>
      <c r="AA1319" s="7" t="s">
        <v>36781</v>
      </c>
      <c r="AB1319" s="7" t="s">
        <v>100</v>
      </c>
      <c r="AC1319" s="7" t="s">
        <v>101</v>
      </c>
      <c r="AD1319" s="7" t="s">
        <v>102</v>
      </c>
      <c r="AE1319" s="7" t="s">
        <v>15017</v>
      </c>
      <c r="AF1319" s="7" t="s">
        <v>15018</v>
      </c>
      <c r="AG1319" s="7" t="s">
        <v>15019</v>
      </c>
      <c r="AH1319" s="7" t="s">
        <v>15020</v>
      </c>
      <c r="AI1319" s="7" t="s">
        <v>15017</v>
      </c>
      <c r="AJ1319" s="7" t="s">
        <v>15018</v>
      </c>
      <c r="AK1319" s="7" t="s">
        <v>15019</v>
      </c>
      <c r="AL1319" s="7" t="s">
        <v>15020</v>
      </c>
      <c r="AM1319" s="7" t="s">
        <v>109</v>
      </c>
    </row>
    <row r="1320" spans="1:39" x14ac:dyDescent="0.2">
      <c r="A1320">
        <v>1</v>
      </c>
      <c r="B1320">
        <v>1</v>
      </c>
      <c r="G1320" s="7">
        <v>1428</v>
      </c>
      <c r="H1320" s="7" t="s">
        <v>44</v>
      </c>
      <c r="I1320" s="7">
        <v>943824</v>
      </c>
      <c r="J1320" s="7">
        <v>1439</v>
      </c>
      <c r="K1320" s="7" t="s">
        <v>44</v>
      </c>
      <c r="L1320" s="7">
        <v>23</v>
      </c>
      <c r="M1320" s="7" t="s">
        <v>91</v>
      </c>
      <c r="N1320" s="7">
        <v>943824</v>
      </c>
      <c r="O1320" s="7" t="s">
        <v>36782</v>
      </c>
      <c r="P1320" s="7" t="s">
        <v>93</v>
      </c>
      <c r="Q1320" s="7" t="s">
        <v>36783</v>
      </c>
      <c r="R1320" s="7" t="s">
        <v>36784</v>
      </c>
      <c r="S1320" s="7"/>
      <c r="T1320" s="7" t="s">
        <v>36785</v>
      </c>
      <c r="U1320" s="7" t="s">
        <v>36786</v>
      </c>
      <c r="V1320" s="7" t="s">
        <v>98</v>
      </c>
      <c r="W1320" s="7" t="s">
        <v>36787</v>
      </c>
      <c r="X1320" s="7"/>
      <c r="Y1320" s="7"/>
      <c r="Z1320" s="7"/>
      <c r="AA1320" s="7" t="s">
        <v>36788</v>
      </c>
      <c r="AB1320" s="7" t="s">
        <v>100</v>
      </c>
      <c r="AC1320" s="7" t="s">
        <v>101</v>
      </c>
      <c r="AD1320" s="7" t="s">
        <v>102</v>
      </c>
      <c r="AE1320" s="7" t="s">
        <v>105</v>
      </c>
      <c r="AF1320" s="7" t="s">
        <v>106</v>
      </c>
      <c r="AG1320" s="7" t="s">
        <v>2089</v>
      </c>
      <c r="AH1320" s="7" t="s">
        <v>2090</v>
      </c>
      <c r="AI1320" s="7" t="s">
        <v>15028</v>
      </c>
      <c r="AJ1320" s="7" t="s">
        <v>15029</v>
      </c>
      <c r="AK1320" s="7" t="s">
        <v>2089</v>
      </c>
      <c r="AL1320" s="7" t="s">
        <v>2090</v>
      </c>
      <c r="AM1320" s="7" t="s">
        <v>109</v>
      </c>
    </row>
    <row r="1321" spans="1:39" x14ac:dyDescent="0.2">
      <c r="A1321">
        <v>1</v>
      </c>
      <c r="B1321">
        <v>1</v>
      </c>
      <c r="G1321" s="7">
        <v>1429</v>
      </c>
      <c r="H1321" s="7" t="s">
        <v>44</v>
      </c>
      <c r="I1321" s="7">
        <v>970310</v>
      </c>
      <c r="J1321" s="7">
        <v>1440</v>
      </c>
      <c r="K1321" s="7" t="s">
        <v>44</v>
      </c>
      <c r="L1321" s="7">
        <v>24</v>
      </c>
      <c r="M1321" s="7" t="s">
        <v>91</v>
      </c>
      <c r="N1321" s="7">
        <v>970310</v>
      </c>
      <c r="O1321" s="7" t="s">
        <v>36789</v>
      </c>
      <c r="P1321" s="7" t="s">
        <v>93</v>
      </c>
      <c r="Q1321" s="7" t="s">
        <v>36790</v>
      </c>
      <c r="R1321" s="7" t="s">
        <v>36791</v>
      </c>
      <c r="S1321" s="7"/>
      <c r="T1321" s="7" t="s">
        <v>36792</v>
      </c>
      <c r="U1321" s="7" t="s">
        <v>36793</v>
      </c>
      <c r="V1321" s="7" t="s">
        <v>98</v>
      </c>
      <c r="W1321" s="7" t="s">
        <v>36794</v>
      </c>
      <c r="X1321" s="7"/>
      <c r="Y1321" s="7"/>
      <c r="Z1321" s="7"/>
      <c r="AA1321" s="7" t="s">
        <v>36795</v>
      </c>
      <c r="AB1321" s="7" t="s">
        <v>100</v>
      </c>
      <c r="AC1321" s="7" t="s">
        <v>101</v>
      </c>
      <c r="AD1321" s="7" t="s">
        <v>102</v>
      </c>
      <c r="AE1321" s="7" t="s">
        <v>105</v>
      </c>
      <c r="AF1321" s="7" t="s">
        <v>106</v>
      </c>
      <c r="AG1321" s="7" t="s">
        <v>105</v>
      </c>
      <c r="AH1321" s="7" t="s">
        <v>106</v>
      </c>
      <c r="AI1321" s="7" t="s">
        <v>3115</v>
      </c>
      <c r="AJ1321" s="7" t="s">
        <v>3116</v>
      </c>
      <c r="AK1321" s="7" t="s">
        <v>3115</v>
      </c>
      <c r="AL1321" s="7" t="s">
        <v>3116</v>
      </c>
      <c r="AM1321" s="7" t="s">
        <v>109</v>
      </c>
    </row>
    <row r="1322" spans="1:39" x14ac:dyDescent="0.2">
      <c r="A1322">
        <v>1</v>
      </c>
      <c r="B1322">
        <v>1</v>
      </c>
      <c r="G1322" s="7">
        <v>1430</v>
      </c>
      <c r="H1322" s="7" t="s">
        <v>44</v>
      </c>
      <c r="I1322" s="7">
        <v>980074</v>
      </c>
      <c r="J1322" s="7">
        <v>1441</v>
      </c>
      <c r="K1322" s="7" t="s">
        <v>44</v>
      </c>
      <c r="L1322" s="7">
        <v>25</v>
      </c>
      <c r="M1322" s="7" t="s">
        <v>91</v>
      </c>
      <c r="N1322" s="7">
        <v>980074</v>
      </c>
      <c r="O1322" s="7" t="s">
        <v>36796</v>
      </c>
      <c r="P1322" s="7" t="s">
        <v>93</v>
      </c>
      <c r="Q1322" s="7" t="s">
        <v>36797</v>
      </c>
      <c r="R1322" s="7" t="s">
        <v>36798</v>
      </c>
      <c r="S1322" s="7"/>
      <c r="T1322" s="7" t="s">
        <v>36799</v>
      </c>
      <c r="U1322" s="7" t="s">
        <v>36800</v>
      </c>
      <c r="V1322" s="7" t="s">
        <v>98</v>
      </c>
      <c r="W1322" s="7" t="s">
        <v>36801</v>
      </c>
      <c r="X1322" s="7"/>
      <c r="Y1322" s="7"/>
      <c r="Z1322" s="7"/>
      <c r="AA1322" s="7" t="s">
        <v>36802</v>
      </c>
      <c r="AB1322" s="7" t="s">
        <v>100</v>
      </c>
      <c r="AC1322" s="7" t="s">
        <v>101</v>
      </c>
      <c r="AD1322" s="7" t="s">
        <v>102</v>
      </c>
      <c r="AE1322" s="7" t="s">
        <v>105</v>
      </c>
      <c r="AF1322" s="7" t="s">
        <v>106</v>
      </c>
      <c r="AG1322" s="7" t="s">
        <v>36803</v>
      </c>
      <c r="AH1322" s="7" t="s">
        <v>17556</v>
      </c>
      <c r="AI1322" s="7" t="s">
        <v>14201</v>
      </c>
      <c r="AJ1322" s="7" t="s">
        <v>14202</v>
      </c>
      <c r="AK1322" s="7" t="s">
        <v>36803</v>
      </c>
      <c r="AL1322" s="7" t="s">
        <v>17556</v>
      </c>
      <c r="AM1322" s="7" t="s">
        <v>109</v>
      </c>
    </row>
    <row r="1323" spans="1:39" x14ac:dyDescent="0.2">
      <c r="A1323">
        <v>1</v>
      </c>
      <c r="B1323">
        <v>1</v>
      </c>
      <c r="G1323" s="7">
        <v>1431</v>
      </c>
      <c r="H1323" s="7" t="s">
        <v>44</v>
      </c>
      <c r="I1323" s="7">
        <v>989071</v>
      </c>
      <c r="J1323" s="7">
        <v>1442</v>
      </c>
      <c r="K1323" s="7" t="s">
        <v>44</v>
      </c>
      <c r="L1323" s="7">
        <v>26</v>
      </c>
      <c r="M1323" s="7" t="s">
        <v>91</v>
      </c>
      <c r="N1323" s="7">
        <v>989071</v>
      </c>
      <c r="O1323" s="7" t="s">
        <v>36804</v>
      </c>
      <c r="P1323" s="7" t="s">
        <v>93</v>
      </c>
      <c r="Q1323" s="7" t="s">
        <v>36805</v>
      </c>
      <c r="R1323" s="7" t="s">
        <v>36806</v>
      </c>
      <c r="S1323" s="7"/>
      <c r="T1323" s="7" t="s">
        <v>36807</v>
      </c>
      <c r="U1323" s="7" t="s">
        <v>36808</v>
      </c>
      <c r="V1323" s="7" t="s">
        <v>98</v>
      </c>
      <c r="W1323" s="7" t="s">
        <v>36809</v>
      </c>
      <c r="X1323" s="7"/>
      <c r="Y1323" s="7"/>
      <c r="Z1323" s="7"/>
      <c r="AA1323" s="7" t="s">
        <v>36810</v>
      </c>
      <c r="AB1323" s="7" t="s">
        <v>100</v>
      </c>
      <c r="AC1323" s="7" t="s">
        <v>101</v>
      </c>
      <c r="AD1323" s="7" t="s">
        <v>102</v>
      </c>
      <c r="AE1323" s="7" t="s">
        <v>105</v>
      </c>
      <c r="AF1323" s="7" t="s">
        <v>106</v>
      </c>
      <c r="AG1323" s="7" t="s">
        <v>105</v>
      </c>
      <c r="AH1323" s="7" t="s">
        <v>106</v>
      </c>
      <c r="AI1323" s="7" t="s">
        <v>2598</v>
      </c>
      <c r="AJ1323" s="7" t="s">
        <v>2599</v>
      </c>
      <c r="AK1323" s="7" t="s">
        <v>2598</v>
      </c>
      <c r="AL1323" s="7" t="s">
        <v>2599</v>
      </c>
      <c r="AM1323" s="7" t="s">
        <v>109</v>
      </c>
    </row>
    <row r="1324" spans="1:39" x14ac:dyDescent="0.2">
      <c r="A1324">
        <v>1</v>
      </c>
      <c r="B1324">
        <v>1</v>
      </c>
      <c r="G1324" s="7">
        <v>1432</v>
      </c>
      <c r="H1324" s="7" t="s">
        <v>44</v>
      </c>
      <c r="I1324" s="7">
        <v>1008407</v>
      </c>
      <c r="J1324" s="7">
        <v>1443</v>
      </c>
      <c r="K1324" s="7" t="s">
        <v>44</v>
      </c>
      <c r="L1324" s="7">
        <v>27</v>
      </c>
      <c r="M1324" s="7" t="s">
        <v>91</v>
      </c>
      <c r="N1324" s="7">
        <v>1008407</v>
      </c>
      <c r="O1324" s="7" t="s">
        <v>36811</v>
      </c>
      <c r="P1324" s="7" t="s">
        <v>93</v>
      </c>
      <c r="Q1324" s="7" t="s">
        <v>36812</v>
      </c>
      <c r="R1324" s="7" t="s">
        <v>36813</v>
      </c>
      <c r="S1324" s="7"/>
      <c r="T1324" s="7" t="s">
        <v>36814</v>
      </c>
      <c r="U1324" s="7" t="s">
        <v>36815</v>
      </c>
      <c r="V1324" s="7" t="s">
        <v>98</v>
      </c>
      <c r="W1324" s="7" t="s">
        <v>36816</v>
      </c>
      <c r="X1324" s="7"/>
      <c r="Y1324" s="7"/>
      <c r="Z1324" s="7"/>
      <c r="AA1324" s="7" t="s">
        <v>36817</v>
      </c>
      <c r="AB1324" s="7" t="s">
        <v>100</v>
      </c>
      <c r="AC1324" s="7" t="s">
        <v>101</v>
      </c>
      <c r="AD1324" s="7" t="s">
        <v>102</v>
      </c>
      <c r="AE1324" s="7" t="s">
        <v>105</v>
      </c>
      <c r="AF1324" s="7" t="s">
        <v>106</v>
      </c>
      <c r="AG1324" s="7" t="s">
        <v>36818</v>
      </c>
      <c r="AH1324" s="7" t="s">
        <v>36819</v>
      </c>
      <c r="AI1324" s="7" t="s">
        <v>27625</v>
      </c>
      <c r="AJ1324" s="7" t="s">
        <v>27626</v>
      </c>
      <c r="AK1324" s="7" t="s">
        <v>36818</v>
      </c>
      <c r="AL1324" s="7" t="s">
        <v>36819</v>
      </c>
      <c r="AM1324" s="7" t="s">
        <v>109</v>
      </c>
    </row>
    <row r="1325" spans="1:39" x14ac:dyDescent="0.2">
      <c r="A1325">
        <v>1</v>
      </c>
      <c r="B1325">
        <v>1</v>
      </c>
      <c r="G1325" s="7">
        <v>1433</v>
      </c>
      <c r="H1325" s="7" t="s">
        <v>44</v>
      </c>
      <c r="I1325" s="7">
        <v>1022540</v>
      </c>
      <c r="J1325" s="7">
        <v>1444</v>
      </c>
      <c r="K1325" s="7" t="s">
        <v>44</v>
      </c>
      <c r="L1325" s="7">
        <v>28</v>
      </c>
      <c r="M1325" s="7" t="s">
        <v>91</v>
      </c>
      <c r="N1325" s="7">
        <v>1022540</v>
      </c>
      <c r="O1325" s="7" t="s">
        <v>36820</v>
      </c>
      <c r="P1325" s="7" t="s">
        <v>93</v>
      </c>
      <c r="Q1325" s="7" t="s">
        <v>36821</v>
      </c>
      <c r="R1325" s="7" t="s">
        <v>36822</v>
      </c>
      <c r="S1325" s="7"/>
      <c r="T1325" s="7" t="s">
        <v>36823</v>
      </c>
      <c r="U1325" s="7" t="s">
        <v>36824</v>
      </c>
      <c r="V1325" s="7" t="s">
        <v>98</v>
      </c>
      <c r="W1325" s="7" t="s">
        <v>36825</v>
      </c>
      <c r="X1325" s="7"/>
      <c r="Y1325" s="7"/>
      <c r="Z1325" s="7"/>
      <c r="AA1325" s="7" t="s">
        <v>36826</v>
      </c>
      <c r="AB1325" s="7" t="s">
        <v>100</v>
      </c>
      <c r="AC1325" s="7" t="s">
        <v>101</v>
      </c>
      <c r="AD1325" s="7" t="s">
        <v>102</v>
      </c>
      <c r="AE1325" s="7" t="s">
        <v>105</v>
      </c>
      <c r="AF1325" s="7" t="s">
        <v>106</v>
      </c>
      <c r="AG1325" s="7" t="s">
        <v>3137</v>
      </c>
      <c r="AH1325" s="7" t="s">
        <v>3138</v>
      </c>
      <c r="AI1325" s="7" t="s">
        <v>105</v>
      </c>
      <c r="AJ1325" s="7" t="s">
        <v>106</v>
      </c>
      <c r="AK1325" s="7" t="s">
        <v>3137</v>
      </c>
      <c r="AL1325" s="7" t="s">
        <v>3138</v>
      </c>
      <c r="AM1325" s="7" t="s">
        <v>109</v>
      </c>
    </row>
    <row r="1326" spans="1:39" x14ac:dyDescent="0.2">
      <c r="A1326">
        <v>1</v>
      </c>
      <c r="B1326">
        <v>1</v>
      </c>
      <c r="G1326" s="7">
        <v>1434</v>
      </c>
      <c r="H1326" s="7" t="s">
        <v>44</v>
      </c>
      <c r="I1326" s="7">
        <v>1038319</v>
      </c>
      <c r="J1326" s="7">
        <v>1445</v>
      </c>
      <c r="K1326" s="7" t="s">
        <v>44</v>
      </c>
      <c r="L1326" s="7">
        <v>29</v>
      </c>
      <c r="M1326" s="7" t="s">
        <v>91</v>
      </c>
      <c r="N1326" s="7">
        <v>1038319</v>
      </c>
      <c r="O1326" s="7" t="s">
        <v>36827</v>
      </c>
      <c r="P1326" s="7" t="s">
        <v>93</v>
      </c>
      <c r="Q1326" s="7" t="s">
        <v>36828</v>
      </c>
      <c r="R1326" s="7" t="s">
        <v>36829</v>
      </c>
      <c r="S1326" s="7"/>
      <c r="T1326" s="7" t="s">
        <v>36830</v>
      </c>
      <c r="U1326" s="7" t="s">
        <v>36831</v>
      </c>
      <c r="V1326" s="7" t="s">
        <v>98</v>
      </c>
      <c r="W1326" s="7" t="s">
        <v>36832</v>
      </c>
      <c r="X1326" s="7"/>
      <c r="Y1326" s="7"/>
      <c r="Z1326" s="7"/>
      <c r="AA1326" s="7" t="s">
        <v>36833</v>
      </c>
      <c r="AB1326" s="7" t="s">
        <v>100</v>
      </c>
      <c r="AC1326" s="7" t="s">
        <v>101</v>
      </c>
      <c r="AD1326" s="7" t="s">
        <v>102</v>
      </c>
      <c r="AE1326" s="7" t="s">
        <v>105</v>
      </c>
      <c r="AF1326" s="7" t="s">
        <v>106</v>
      </c>
      <c r="AG1326" s="7" t="s">
        <v>15044</v>
      </c>
      <c r="AH1326" s="7" t="s">
        <v>15045</v>
      </c>
      <c r="AI1326" s="7" t="s">
        <v>105</v>
      </c>
      <c r="AJ1326" s="7" t="s">
        <v>106</v>
      </c>
      <c r="AK1326" s="7" t="s">
        <v>15044</v>
      </c>
      <c r="AL1326" s="7" t="s">
        <v>15045</v>
      </c>
      <c r="AM1326" s="7" t="s">
        <v>109</v>
      </c>
    </row>
    <row r="1327" spans="1:39" x14ac:dyDescent="0.2">
      <c r="A1327">
        <v>1</v>
      </c>
      <c r="B1327">
        <v>1</v>
      </c>
      <c r="G1327" s="7">
        <v>1435</v>
      </c>
      <c r="H1327" s="7" t="s">
        <v>44</v>
      </c>
      <c r="I1327" s="7">
        <v>1117153</v>
      </c>
      <c r="J1327" s="7">
        <v>1446</v>
      </c>
      <c r="K1327" s="7" t="s">
        <v>44</v>
      </c>
      <c r="L1327" s="7">
        <v>30</v>
      </c>
      <c r="M1327" s="7" t="s">
        <v>91</v>
      </c>
      <c r="N1327" s="7">
        <v>1117153</v>
      </c>
      <c r="O1327" s="7" t="s">
        <v>36834</v>
      </c>
      <c r="P1327" s="7" t="s">
        <v>93</v>
      </c>
      <c r="Q1327" s="7" t="s">
        <v>36835</v>
      </c>
      <c r="R1327" s="7" t="s">
        <v>36836</v>
      </c>
      <c r="S1327" s="7"/>
      <c r="T1327" s="7" t="s">
        <v>36837</v>
      </c>
      <c r="U1327" s="7" t="s">
        <v>36838</v>
      </c>
      <c r="V1327" s="7" t="s">
        <v>98</v>
      </c>
      <c r="W1327" s="7" t="s">
        <v>36839</v>
      </c>
      <c r="X1327" s="7"/>
      <c r="Y1327" s="7"/>
      <c r="Z1327" s="7"/>
      <c r="AA1327" s="7" t="s">
        <v>36840</v>
      </c>
      <c r="AB1327" s="7" t="s">
        <v>100</v>
      </c>
      <c r="AC1327" s="7" t="s">
        <v>101</v>
      </c>
      <c r="AD1327" s="7" t="s">
        <v>102</v>
      </c>
      <c r="AE1327" s="7" t="s">
        <v>105</v>
      </c>
      <c r="AF1327" s="7" t="s">
        <v>106</v>
      </c>
      <c r="AG1327" s="7" t="s">
        <v>105</v>
      </c>
      <c r="AH1327" s="7" t="s">
        <v>106</v>
      </c>
      <c r="AI1327" s="7" t="s">
        <v>5850</v>
      </c>
      <c r="AJ1327" s="7" t="s">
        <v>5851</v>
      </c>
      <c r="AK1327" s="7" t="s">
        <v>5850</v>
      </c>
      <c r="AL1327" s="7" t="s">
        <v>5851</v>
      </c>
      <c r="AM1327" s="7" t="s">
        <v>109</v>
      </c>
    </row>
    <row r="1328" spans="1:39" x14ac:dyDescent="0.2">
      <c r="A1328">
        <v>1</v>
      </c>
      <c r="B1328">
        <v>1</v>
      </c>
      <c r="G1328" s="7">
        <v>1436</v>
      </c>
      <c r="H1328" s="7" t="s">
        <v>44</v>
      </c>
      <c r="I1328" s="7">
        <v>1186422</v>
      </c>
      <c r="J1328" s="7">
        <v>1447</v>
      </c>
      <c r="K1328" s="7" t="s">
        <v>44</v>
      </c>
      <c r="L1328" s="7">
        <v>31</v>
      </c>
      <c r="M1328" s="7" t="s">
        <v>91</v>
      </c>
      <c r="N1328" s="7">
        <v>1186422</v>
      </c>
      <c r="O1328" s="7" t="s">
        <v>36841</v>
      </c>
      <c r="P1328" s="7" t="s">
        <v>93</v>
      </c>
      <c r="Q1328" s="7" t="s">
        <v>36842</v>
      </c>
      <c r="R1328" s="7" t="s">
        <v>36843</v>
      </c>
      <c r="S1328" s="7"/>
      <c r="T1328" s="7" t="s">
        <v>36844</v>
      </c>
      <c r="U1328" s="7" t="s">
        <v>36845</v>
      </c>
      <c r="V1328" s="7" t="s">
        <v>98</v>
      </c>
      <c r="W1328" s="7" t="s">
        <v>36846</v>
      </c>
      <c r="X1328" s="7"/>
      <c r="Y1328" s="7"/>
      <c r="Z1328" s="7"/>
      <c r="AA1328" s="7" t="s">
        <v>36847</v>
      </c>
      <c r="AB1328" s="7" t="s">
        <v>100</v>
      </c>
      <c r="AC1328" s="7" t="s">
        <v>101</v>
      </c>
      <c r="AD1328" s="7" t="s">
        <v>102</v>
      </c>
      <c r="AE1328" s="7" t="s">
        <v>105</v>
      </c>
      <c r="AF1328" s="7" t="s">
        <v>106</v>
      </c>
      <c r="AG1328" s="7" t="s">
        <v>105</v>
      </c>
      <c r="AH1328" s="7" t="s">
        <v>106</v>
      </c>
      <c r="AI1328" s="7" t="s">
        <v>14264</v>
      </c>
      <c r="AJ1328" s="7" t="s">
        <v>14265</v>
      </c>
      <c r="AK1328" s="7" t="s">
        <v>14264</v>
      </c>
      <c r="AL1328" s="7" t="s">
        <v>14265</v>
      </c>
      <c r="AM1328" s="7" t="s">
        <v>109</v>
      </c>
    </row>
    <row r="1329" spans="1:39" x14ac:dyDescent="0.2">
      <c r="A1329">
        <v>1</v>
      </c>
      <c r="B1329">
        <v>1</v>
      </c>
      <c r="G1329" s="7">
        <v>1439</v>
      </c>
      <c r="H1329" s="7" t="s">
        <v>44</v>
      </c>
      <c r="I1329" s="7">
        <v>1319813</v>
      </c>
      <c r="J1329" s="7">
        <v>1448</v>
      </c>
      <c r="K1329" s="7" t="s">
        <v>44</v>
      </c>
      <c r="L1329" s="7">
        <v>32</v>
      </c>
      <c r="M1329" s="7" t="s">
        <v>91</v>
      </c>
      <c r="N1329" s="7">
        <v>1319813</v>
      </c>
      <c r="O1329" s="7" t="s">
        <v>36848</v>
      </c>
      <c r="P1329" s="7" t="s">
        <v>93</v>
      </c>
      <c r="Q1329" s="7" t="s">
        <v>36849</v>
      </c>
      <c r="R1329" s="7" t="s">
        <v>36850</v>
      </c>
      <c r="S1329" s="7"/>
      <c r="T1329" s="7" t="s">
        <v>36851</v>
      </c>
      <c r="U1329" s="7" t="s">
        <v>36852</v>
      </c>
      <c r="V1329" s="7" t="s">
        <v>98</v>
      </c>
      <c r="W1329" s="7" t="s">
        <v>36853</v>
      </c>
      <c r="X1329" s="7"/>
      <c r="Y1329" s="7"/>
      <c r="Z1329" s="7"/>
      <c r="AA1329" s="7" t="s">
        <v>36854</v>
      </c>
      <c r="AB1329" s="7" t="s">
        <v>100</v>
      </c>
      <c r="AC1329" s="7" t="s">
        <v>101</v>
      </c>
      <c r="AD1329" s="7" t="s">
        <v>102</v>
      </c>
      <c r="AE1329" s="7" t="s">
        <v>9195</v>
      </c>
      <c r="AF1329" s="7" t="s">
        <v>9196</v>
      </c>
      <c r="AG1329" s="7" t="s">
        <v>12579</v>
      </c>
      <c r="AH1329" s="7" t="s">
        <v>12580</v>
      </c>
      <c r="AI1329" s="7" t="s">
        <v>9195</v>
      </c>
      <c r="AJ1329" s="7" t="s">
        <v>9196</v>
      </c>
      <c r="AK1329" s="7" t="s">
        <v>12579</v>
      </c>
      <c r="AL1329" s="7" t="s">
        <v>12580</v>
      </c>
      <c r="AM1329" s="7" t="s">
        <v>109</v>
      </c>
    </row>
    <row r="1330" spans="1:39" x14ac:dyDescent="0.2">
      <c r="A1330">
        <v>1</v>
      </c>
      <c r="B1330">
        <v>1</v>
      </c>
      <c r="G1330" s="7">
        <v>1440</v>
      </c>
      <c r="H1330" s="7" t="s">
        <v>44</v>
      </c>
      <c r="I1330" s="7">
        <v>1356239</v>
      </c>
      <c r="J1330" s="7">
        <v>1449</v>
      </c>
      <c r="K1330" s="7" t="s">
        <v>44</v>
      </c>
      <c r="L1330" s="7">
        <v>33</v>
      </c>
      <c r="M1330" s="7" t="s">
        <v>91</v>
      </c>
      <c r="N1330" s="7">
        <v>1356239</v>
      </c>
      <c r="O1330" s="7" t="s">
        <v>36855</v>
      </c>
      <c r="P1330" s="7" t="s">
        <v>93</v>
      </c>
      <c r="Q1330" s="7" t="s">
        <v>36856</v>
      </c>
      <c r="R1330" s="7" t="s">
        <v>36857</v>
      </c>
      <c r="S1330" s="7"/>
      <c r="T1330" s="7" t="s">
        <v>36858</v>
      </c>
      <c r="U1330" s="7" t="s">
        <v>36859</v>
      </c>
      <c r="V1330" s="7" t="s">
        <v>98</v>
      </c>
      <c r="W1330" s="7" t="s">
        <v>36860</v>
      </c>
      <c r="X1330" s="7"/>
      <c r="Y1330" s="7"/>
      <c r="Z1330" s="7"/>
      <c r="AA1330" s="7" t="s">
        <v>36861</v>
      </c>
      <c r="AB1330" s="7" t="s">
        <v>100</v>
      </c>
      <c r="AC1330" s="7" t="s">
        <v>101</v>
      </c>
      <c r="AD1330" s="7" t="s">
        <v>102</v>
      </c>
      <c r="AE1330" s="7" t="s">
        <v>105</v>
      </c>
      <c r="AF1330" s="7" t="s">
        <v>106</v>
      </c>
      <c r="AG1330" s="7" t="s">
        <v>36862</v>
      </c>
      <c r="AH1330" s="7" t="s">
        <v>36863</v>
      </c>
      <c r="AI1330" s="7" t="s">
        <v>4052</v>
      </c>
      <c r="AJ1330" s="7" t="s">
        <v>4053</v>
      </c>
      <c r="AK1330" s="7" t="s">
        <v>36862</v>
      </c>
      <c r="AL1330" s="7" t="s">
        <v>36863</v>
      </c>
      <c r="AM1330" s="7" t="s">
        <v>109</v>
      </c>
    </row>
    <row r="1331" spans="1:39" x14ac:dyDescent="0.2">
      <c r="A1331">
        <v>1</v>
      </c>
      <c r="B1331">
        <v>1</v>
      </c>
      <c r="G1331" s="7">
        <v>1441</v>
      </c>
      <c r="H1331" s="7" t="s">
        <v>44</v>
      </c>
      <c r="I1331" s="7">
        <v>1376777</v>
      </c>
      <c r="J1331" s="7">
        <v>1450</v>
      </c>
      <c r="K1331" s="7" t="s">
        <v>44</v>
      </c>
      <c r="L1331" s="7">
        <v>34</v>
      </c>
      <c r="M1331" s="7" t="s">
        <v>91</v>
      </c>
      <c r="N1331" s="7">
        <v>1376777</v>
      </c>
      <c r="O1331" s="7" t="s">
        <v>36864</v>
      </c>
      <c r="P1331" s="7" t="s">
        <v>93</v>
      </c>
      <c r="Q1331" s="7" t="s">
        <v>36865</v>
      </c>
      <c r="R1331" s="7" t="s">
        <v>36866</v>
      </c>
      <c r="S1331" s="7"/>
      <c r="T1331" s="7" t="s">
        <v>36867</v>
      </c>
      <c r="U1331" s="7" t="s">
        <v>36868</v>
      </c>
      <c r="V1331" s="7" t="s">
        <v>98</v>
      </c>
      <c r="W1331" s="7" t="s">
        <v>36869</v>
      </c>
      <c r="X1331" s="7"/>
      <c r="Y1331" s="7"/>
      <c r="Z1331" s="7"/>
      <c r="AA1331" s="7" t="s">
        <v>36870</v>
      </c>
      <c r="AB1331" s="7" t="s">
        <v>100</v>
      </c>
      <c r="AC1331" s="7" t="s">
        <v>101</v>
      </c>
      <c r="AD1331" s="7" t="s">
        <v>102</v>
      </c>
      <c r="AE1331" s="7" t="s">
        <v>10868</v>
      </c>
      <c r="AF1331" s="7" t="s">
        <v>10869</v>
      </c>
      <c r="AG1331" s="7" t="s">
        <v>18958</v>
      </c>
      <c r="AH1331" s="7" t="s">
        <v>325</v>
      </c>
      <c r="AI1331" s="7" t="s">
        <v>10868</v>
      </c>
      <c r="AJ1331" s="7" t="s">
        <v>10869</v>
      </c>
      <c r="AK1331" s="7" t="s">
        <v>18958</v>
      </c>
      <c r="AL1331" s="7" t="s">
        <v>325</v>
      </c>
      <c r="AM1331" s="7" t="s">
        <v>109</v>
      </c>
    </row>
    <row r="1332" spans="1:39" x14ac:dyDescent="0.2">
      <c r="A1332">
        <v>1</v>
      </c>
      <c r="B1332">
        <v>1</v>
      </c>
      <c r="G1332" s="7">
        <v>1442</v>
      </c>
      <c r="H1332" s="7" t="s">
        <v>44</v>
      </c>
      <c r="I1332" s="7">
        <v>1387136</v>
      </c>
      <c r="J1332" s="7">
        <v>1451</v>
      </c>
      <c r="K1332" s="7" t="s">
        <v>44</v>
      </c>
      <c r="L1332" s="7">
        <v>35</v>
      </c>
      <c r="M1332" s="7" t="s">
        <v>91</v>
      </c>
      <c r="N1332" s="7">
        <v>1387136</v>
      </c>
      <c r="O1332" s="7" t="s">
        <v>36871</v>
      </c>
      <c r="P1332" s="7" t="s">
        <v>93</v>
      </c>
      <c r="Q1332" s="7" t="s">
        <v>36872</v>
      </c>
      <c r="R1332" s="7" t="s">
        <v>36873</v>
      </c>
      <c r="S1332" s="7"/>
      <c r="T1332" s="7" t="s">
        <v>36874</v>
      </c>
      <c r="U1332" s="7" t="s">
        <v>36875</v>
      </c>
      <c r="V1332" s="7" t="s">
        <v>98</v>
      </c>
      <c r="W1332" s="7" t="s">
        <v>36876</v>
      </c>
      <c r="X1332" s="7"/>
      <c r="Y1332" s="7"/>
      <c r="Z1332" s="7"/>
      <c r="AA1332" s="7" t="s">
        <v>36877</v>
      </c>
      <c r="AB1332" s="7" t="s">
        <v>100</v>
      </c>
      <c r="AC1332" s="7" t="s">
        <v>101</v>
      </c>
      <c r="AD1332" s="7" t="s">
        <v>102</v>
      </c>
      <c r="AE1332" s="7" t="s">
        <v>105</v>
      </c>
      <c r="AF1332" s="7" t="s">
        <v>106</v>
      </c>
      <c r="AG1332" s="7" t="s">
        <v>105</v>
      </c>
      <c r="AH1332" s="7" t="s">
        <v>106</v>
      </c>
      <c r="AI1332" s="7" t="s">
        <v>6781</v>
      </c>
      <c r="AJ1332" s="7" t="s">
        <v>6782</v>
      </c>
      <c r="AK1332" s="7" t="s">
        <v>6781</v>
      </c>
      <c r="AL1332" s="7" t="s">
        <v>6782</v>
      </c>
      <c r="AM1332" s="7" t="s">
        <v>109</v>
      </c>
    </row>
    <row r="1333" spans="1:39" x14ac:dyDescent="0.2">
      <c r="A1333">
        <v>1</v>
      </c>
      <c r="B1333">
        <v>1</v>
      </c>
      <c r="G1333" s="7">
        <v>1443</v>
      </c>
      <c r="H1333" s="7" t="s">
        <v>44</v>
      </c>
      <c r="I1333" s="7">
        <v>1424418</v>
      </c>
      <c r="J1333" s="7">
        <v>1452</v>
      </c>
      <c r="K1333" s="7" t="s">
        <v>44</v>
      </c>
      <c r="L1333" s="7">
        <v>36</v>
      </c>
      <c r="M1333" s="7" t="s">
        <v>91</v>
      </c>
      <c r="N1333" s="7">
        <v>1424418</v>
      </c>
      <c r="O1333" s="7" t="s">
        <v>36878</v>
      </c>
      <c r="P1333" s="7" t="s">
        <v>93</v>
      </c>
      <c r="Q1333" s="7" t="s">
        <v>36879</v>
      </c>
      <c r="R1333" s="7" t="s">
        <v>36880</v>
      </c>
      <c r="S1333" s="7"/>
      <c r="T1333" s="7" t="s">
        <v>36881</v>
      </c>
      <c r="U1333" s="7" t="s">
        <v>36882</v>
      </c>
      <c r="V1333" s="7" t="s">
        <v>98</v>
      </c>
      <c r="W1333" s="7" t="s">
        <v>36883</v>
      </c>
      <c r="X1333" s="7"/>
      <c r="Y1333" s="7"/>
      <c r="Z1333" s="7"/>
      <c r="AA1333" s="7" t="s">
        <v>36884</v>
      </c>
      <c r="AB1333" s="7" t="s">
        <v>100</v>
      </c>
      <c r="AC1333" s="7" t="s">
        <v>101</v>
      </c>
      <c r="AD1333" s="7" t="s">
        <v>102</v>
      </c>
      <c r="AE1333" s="7" t="s">
        <v>105</v>
      </c>
      <c r="AF1333" s="7" t="s">
        <v>106</v>
      </c>
      <c r="AG1333" s="7" t="s">
        <v>15085</v>
      </c>
      <c r="AH1333" s="7" t="s">
        <v>15086</v>
      </c>
      <c r="AI1333" s="7" t="s">
        <v>15083</v>
      </c>
      <c r="AJ1333" s="7" t="s">
        <v>15084</v>
      </c>
      <c r="AK1333" s="7" t="s">
        <v>15085</v>
      </c>
      <c r="AL1333" s="7" t="s">
        <v>15086</v>
      </c>
      <c r="AM1333" s="7" t="s">
        <v>109</v>
      </c>
    </row>
    <row r="1334" spans="1:39" x14ac:dyDescent="0.2">
      <c r="A1334">
        <v>1</v>
      </c>
      <c r="B1334">
        <v>1</v>
      </c>
      <c r="G1334" s="7">
        <v>1444</v>
      </c>
      <c r="H1334" s="7" t="s">
        <v>44</v>
      </c>
      <c r="I1334" s="7">
        <v>1472850</v>
      </c>
      <c r="J1334" s="7">
        <v>1453</v>
      </c>
      <c r="K1334" s="7" t="s">
        <v>44</v>
      </c>
      <c r="L1334" s="7">
        <v>37</v>
      </c>
      <c r="M1334" s="7" t="s">
        <v>91</v>
      </c>
      <c r="N1334" s="7">
        <v>1472850</v>
      </c>
      <c r="O1334" s="7" t="s">
        <v>36885</v>
      </c>
      <c r="P1334" s="7" t="s">
        <v>93</v>
      </c>
      <c r="Q1334" s="7" t="s">
        <v>36886</v>
      </c>
      <c r="R1334" s="7" t="s">
        <v>36887</v>
      </c>
      <c r="S1334" s="7"/>
      <c r="T1334" s="7" t="s">
        <v>36888</v>
      </c>
      <c r="U1334" s="7" t="s">
        <v>15846</v>
      </c>
      <c r="V1334" s="7" t="s">
        <v>98</v>
      </c>
      <c r="W1334" s="7" t="s">
        <v>36889</v>
      </c>
      <c r="X1334" s="7"/>
      <c r="Y1334" s="7"/>
      <c r="Z1334" s="7"/>
      <c r="AA1334" s="7" t="s">
        <v>36890</v>
      </c>
      <c r="AB1334" s="7" t="s">
        <v>100</v>
      </c>
      <c r="AC1334" s="7" t="s">
        <v>101</v>
      </c>
      <c r="AD1334" s="7" t="s">
        <v>102</v>
      </c>
      <c r="AE1334" s="7" t="s">
        <v>36891</v>
      </c>
      <c r="AF1334" s="7" t="s">
        <v>36892</v>
      </c>
      <c r="AG1334" s="7" t="s">
        <v>36893</v>
      </c>
      <c r="AH1334" s="7" t="s">
        <v>36894</v>
      </c>
      <c r="AI1334" s="7" t="s">
        <v>36891</v>
      </c>
      <c r="AJ1334" s="7" t="s">
        <v>36892</v>
      </c>
      <c r="AK1334" s="7" t="s">
        <v>36893</v>
      </c>
      <c r="AL1334" s="7" t="s">
        <v>36894</v>
      </c>
      <c r="AM1334" s="7" t="s">
        <v>109</v>
      </c>
    </row>
    <row r="1335" spans="1:39" x14ac:dyDescent="0.2">
      <c r="A1335">
        <v>1</v>
      </c>
      <c r="B1335">
        <v>1</v>
      </c>
      <c r="G1335" s="7">
        <v>1445</v>
      </c>
      <c r="H1335" s="7" t="s">
        <v>44</v>
      </c>
      <c r="I1335" s="7">
        <v>1602266</v>
      </c>
      <c r="J1335" s="7">
        <v>1454</v>
      </c>
      <c r="K1335" s="7" t="s">
        <v>44</v>
      </c>
      <c r="L1335" s="7">
        <v>38</v>
      </c>
      <c r="M1335" s="7" t="s">
        <v>91</v>
      </c>
      <c r="N1335" s="7">
        <v>1602266</v>
      </c>
      <c r="O1335" s="7" t="s">
        <v>36895</v>
      </c>
      <c r="P1335" s="7" t="s">
        <v>93</v>
      </c>
      <c r="Q1335" s="7" t="s">
        <v>36896</v>
      </c>
      <c r="R1335" s="7" t="s">
        <v>36897</v>
      </c>
      <c r="S1335" s="7"/>
      <c r="T1335" s="7" t="s">
        <v>36898</v>
      </c>
      <c r="U1335" s="7" t="s">
        <v>36899</v>
      </c>
      <c r="V1335" s="7" t="s">
        <v>98</v>
      </c>
      <c r="W1335" s="7" t="s">
        <v>36900</v>
      </c>
      <c r="X1335" s="7"/>
      <c r="Y1335" s="7"/>
      <c r="Z1335" s="7"/>
      <c r="AA1335" s="7" t="s">
        <v>36901</v>
      </c>
      <c r="AB1335" s="7" t="s">
        <v>100</v>
      </c>
      <c r="AC1335" s="7" t="s">
        <v>101</v>
      </c>
      <c r="AD1335" s="7" t="s">
        <v>102</v>
      </c>
      <c r="AE1335" s="7" t="s">
        <v>105</v>
      </c>
      <c r="AF1335" s="7" t="s">
        <v>106</v>
      </c>
      <c r="AG1335" s="7" t="s">
        <v>105</v>
      </c>
      <c r="AH1335" s="7" t="s">
        <v>106</v>
      </c>
      <c r="AI1335" s="7" t="s">
        <v>8421</v>
      </c>
      <c r="AJ1335" s="7" t="s">
        <v>8422</v>
      </c>
      <c r="AK1335" s="7" t="s">
        <v>8421</v>
      </c>
      <c r="AL1335" s="7" t="s">
        <v>8422</v>
      </c>
      <c r="AM1335" s="7" t="s">
        <v>109</v>
      </c>
    </row>
    <row r="1336" spans="1:39" x14ac:dyDescent="0.2">
      <c r="A1336">
        <v>1</v>
      </c>
      <c r="B1336">
        <v>1</v>
      </c>
      <c r="G1336" s="7">
        <v>1446</v>
      </c>
      <c r="H1336" s="7" t="s">
        <v>44</v>
      </c>
      <c r="I1336" s="7">
        <v>1615343</v>
      </c>
      <c r="J1336" s="7">
        <v>1455</v>
      </c>
      <c r="K1336" s="7" t="s">
        <v>44</v>
      </c>
      <c r="L1336" s="7">
        <v>39</v>
      </c>
      <c r="M1336" s="7" t="s">
        <v>91</v>
      </c>
      <c r="N1336" s="7">
        <v>1615343</v>
      </c>
      <c r="O1336" s="7" t="s">
        <v>36902</v>
      </c>
      <c r="P1336" s="7" t="s">
        <v>93</v>
      </c>
      <c r="Q1336" s="7" t="s">
        <v>36903</v>
      </c>
      <c r="R1336" s="7" t="s">
        <v>36904</v>
      </c>
      <c r="S1336" s="7"/>
      <c r="T1336" s="7" t="s">
        <v>36905</v>
      </c>
      <c r="U1336" s="7" t="s">
        <v>36906</v>
      </c>
      <c r="V1336" s="7" t="s">
        <v>98</v>
      </c>
      <c r="W1336" s="7" t="s">
        <v>36907</v>
      </c>
      <c r="X1336" s="7"/>
      <c r="Y1336" s="7"/>
      <c r="Z1336" s="7"/>
      <c r="AA1336" s="7" t="s">
        <v>36908</v>
      </c>
      <c r="AB1336" s="7" t="s">
        <v>100</v>
      </c>
      <c r="AC1336" s="7" t="s">
        <v>101</v>
      </c>
      <c r="AD1336" s="7" t="s">
        <v>102</v>
      </c>
      <c r="AE1336" s="7" t="s">
        <v>1312</v>
      </c>
      <c r="AF1336" s="7" t="s">
        <v>1313</v>
      </c>
      <c r="AG1336" s="7" t="s">
        <v>105</v>
      </c>
      <c r="AH1336" s="7" t="s">
        <v>106</v>
      </c>
      <c r="AI1336" s="7" t="s">
        <v>1312</v>
      </c>
      <c r="AJ1336" s="7" t="s">
        <v>1313</v>
      </c>
      <c r="AK1336" s="7" t="s">
        <v>17445</v>
      </c>
      <c r="AL1336" s="7" t="s">
        <v>17446</v>
      </c>
      <c r="AM1336" s="7" t="s">
        <v>109</v>
      </c>
    </row>
    <row r="1337" spans="1:39" x14ac:dyDescent="0.2">
      <c r="A1337">
        <v>1</v>
      </c>
      <c r="B1337">
        <v>1</v>
      </c>
      <c r="G1337" s="7">
        <v>1447</v>
      </c>
      <c r="H1337" s="7" t="s">
        <v>44</v>
      </c>
      <c r="I1337" s="7">
        <v>1712795</v>
      </c>
      <c r="J1337" s="7">
        <v>1456</v>
      </c>
      <c r="K1337" s="7" t="s">
        <v>44</v>
      </c>
      <c r="L1337" s="7">
        <v>40</v>
      </c>
      <c r="M1337" s="7" t="s">
        <v>91</v>
      </c>
      <c r="N1337" s="7">
        <v>1712795</v>
      </c>
      <c r="O1337" s="7" t="s">
        <v>36909</v>
      </c>
      <c r="P1337" s="7" t="s">
        <v>93</v>
      </c>
      <c r="Q1337" s="7" t="s">
        <v>36910</v>
      </c>
      <c r="R1337" s="7" t="s">
        <v>36911</v>
      </c>
      <c r="S1337" s="7"/>
      <c r="T1337" s="7" t="s">
        <v>36912</v>
      </c>
      <c r="U1337" s="7" t="s">
        <v>36913</v>
      </c>
      <c r="V1337" s="7" t="s">
        <v>98</v>
      </c>
      <c r="W1337" s="7" t="s">
        <v>36914</v>
      </c>
      <c r="X1337" s="7"/>
      <c r="Y1337" s="7"/>
      <c r="Z1337" s="7"/>
      <c r="AA1337" s="7" t="s">
        <v>36915</v>
      </c>
      <c r="AB1337" s="7" t="s">
        <v>100</v>
      </c>
      <c r="AC1337" s="7" t="s">
        <v>101</v>
      </c>
      <c r="AD1337" s="7" t="s">
        <v>102</v>
      </c>
      <c r="AE1337" s="7" t="s">
        <v>15877</v>
      </c>
      <c r="AF1337" s="7" t="s">
        <v>15878</v>
      </c>
      <c r="AG1337" s="7" t="s">
        <v>30561</v>
      </c>
      <c r="AH1337" s="7" t="s">
        <v>30562</v>
      </c>
      <c r="AI1337" s="7" t="s">
        <v>15877</v>
      </c>
      <c r="AJ1337" s="7" t="s">
        <v>15878</v>
      </c>
      <c r="AK1337" s="7" t="s">
        <v>30561</v>
      </c>
      <c r="AL1337" s="7" t="s">
        <v>30562</v>
      </c>
      <c r="AM1337" s="7" t="s">
        <v>109</v>
      </c>
    </row>
    <row r="1338" spans="1:39" x14ac:dyDescent="0.2">
      <c r="A1338">
        <v>1</v>
      </c>
      <c r="B1338">
        <v>1</v>
      </c>
      <c r="G1338" s="7">
        <v>1448</v>
      </c>
      <c r="H1338" s="7" t="s">
        <v>44</v>
      </c>
      <c r="I1338" s="7">
        <v>1723542</v>
      </c>
      <c r="J1338" s="7">
        <v>1457</v>
      </c>
      <c r="K1338" s="7" t="s">
        <v>44</v>
      </c>
      <c r="L1338" s="7">
        <v>41</v>
      </c>
      <c r="M1338" s="7" t="s">
        <v>91</v>
      </c>
      <c r="N1338" s="7">
        <v>1723542</v>
      </c>
      <c r="O1338" s="7" t="s">
        <v>36916</v>
      </c>
      <c r="P1338" s="7" t="s">
        <v>93</v>
      </c>
      <c r="Q1338" s="7" t="s">
        <v>36917</v>
      </c>
      <c r="R1338" s="7" t="s">
        <v>36918</v>
      </c>
      <c r="S1338" s="7"/>
      <c r="T1338" s="7" t="s">
        <v>36919</v>
      </c>
      <c r="U1338" s="7" t="s">
        <v>36920</v>
      </c>
      <c r="V1338" s="7" t="s">
        <v>98</v>
      </c>
      <c r="W1338" s="7" t="s">
        <v>36921</v>
      </c>
      <c r="X1338" s="7"/>
      <c r="Y1338" s="7"/>
      <c r="Z1338" s="7"/>
      <c r="AA1338" s="7" t="s">
        <v>36922</v>
      </c>
      <c r="AB1338" s="7" t="s">
        <v>100</v>
      </c>
      <c r="AC1338" s="7" t="s">
        <v>101</v>
      </c>
      <c r="AD1338" s="7" t="s">
        <v>102</v>
      </c>
      <c r="AE1338" s="7" t="s">
        <v>105</v>
      </c>
      <c r="AF1338" s="7" t="s">
        <v>106</v>
      </c>
      <c r="AG1338" s="7" t="s">
        <v>13492</v>
      </c>
      <c r="AH1338" s="7" t="s">
        <v>13493</v>
      </c>
      <c r="AI1338" s="7" t="s">
        <v>22079</v>
      </c>
      <c r="AJ1338" s="7" t="s">
        <v>22080</v>
      </c>
      <c r="AK1338" s="7" t="s">
        <v>13492</v>
      </c>
      <c r="AL1338" s="7" t="s">
        <v>13493</v>
      </c>
      <c r="AM1338" s="7" t="s">
        <v>109</v>
      </c>
    </row>
    <row r="1339" spans="1:39" x14ac:dyDescent="0.2">
      <c r="A1339">
        <v>1</v>
      </c>
      <c r="B1339">
        <v>1</v>
      </c>
      <c r="G1339" s="7">
        <v>1449</v>
      </c>
      <c r="H1339" s="7" t="s">
        <v>44</v>
      </c>
      <c r="I1339" s="7">
        <v>1760828</v>
      </c>
      <c r="J1339" s="7">
        <v>1458</v>
      </c>
      <c r="K1339" s="7" t="s">
        <v>44</v>
      </c>
      <c r="L1339" s="7">
        <v>42</v>
      </c>
      <c r="M1339" s="7" t="s">
        <v>91</v>
      </c>
      <c r="N1339" s="7">
        <v>1760828</v>
      </c>
      <c r="O1339" s="7" t="s">
        <v>36923</v>
      </c>
      <c r="P1339" s="7" t="s">
        <v>93</v>
      </c>
      <c r="Q1339" s="7" t="s">
        <v>36924</v>
      </c>
      <c r="R1339" s="7" t="s">
        <v>36925</v>
      </c>
      <c r="S1339" s="7"/>
      <c r="T1339" s="7" t="s">
        <v>36926</v>
      </c>
      <c r="U1339" s="7" t="s">
        <v>36927</v>
      </c>
      <c r="V1339" s="7" t="s">
        <v>98</v>
      </c>
      <c r="W1339" s="7" t="s">
        <v>36928</v>
      </c>
      <c r="X1339" s="7"/>
      <c r="Y1339" s="7"/>
      <c r="Z1339" s="7"/>
      <c r="AA1339" s="7" t="s">
        <v>36929</v>
      </c>
      <c r="AB1339" s="7" t="s">
        <v>100</v>
      </c>
      <c r="AC1339" s="7" t="s">
        <v>101</v>
      </c>
      <c r="AD1339" s="7" t="s">
        <v>102</v>
      </c>
      <c r="AE1339" s="7" t="s">
        <v>3256</v>
      </c>
      <c r="AF1339" s="7" t="s">
        <v>3257</v>
      </c>
      <c r="AG1339" s="7" t="s">
        <v>7629</v>
      </c>
      <c r="AH1339" s="7" t="s">
        <v>7630</v>
      </c>
      <c r="AI1339" s="7" t="s">
        <v>3256</v>
      </c>
      <c r="AJ1339" s="7" t="s">
        <v>3257</v>
      </c>
      <c r="AK1339" s="7" t="s">
        <v>7629</v>
      </c>
      <c r="AL1339" s="7" t="s">
        <v>7630</v>
      </c>
      <c r="AM1339" s="7" t="s">
        <v>109</v>
      </c>
    </row>
    <row r="1340" spans="1:39" x14ac:dyDescent="0.2">
      <c r="A1340">
        <v>1</v>
      </c>
      <c r="B1340">
        <v>1</v>
      </c>
      <c r="G1340" s="7">
        <v>1450</v>
      </c>
      <c r="H1340" s="7" t="s">
        <v>44</v>
      </c>
      <c r="I1340" s="7">
        <v>1764263</v>
      </c>
      <c r="J1340" s="7">
        <v>1459</v>
      </c>
      <c r="K1340" s="7" t="s">
        <v>44</v>
      </c>
      <c r="L1340" s="7">
        <v>43</v>
      </c>
      <c r="M1340" s="7" t="s">
        <v>91</v>
      </c>
      <c r="N1340" s="7">
        <v>1764263</v>
      </c>
      <c r="O1340" s="7" t="s">
        <v>36930</v>
      </c>
      <c r="P1340" s="7" t="s">
        <v>93</v>
      </c>
      <c r="Q1340" s="7" t="s">
        <v>36931</v>
      </c>
      <c r="R1340" s="7" t="s">
        <v>36932</v>
      </c>
      <c r="S1340" s="7"/>
      <c r="T1340" s="7" t="s">
        <v>36933</v>
      </c>
      <c r="U1340" s="7" t="s">
        <v>36934</v>
      </c>
      <c r="V1340" s="7" t="s">
        <v>98</v>
      </c>
      <c r="W1340" s="7" t="s">
        <v>36935</v>
      </c>
      <c r="X1340" s="7"/>
      <c r="Y1340" s="7"/>
      <c r="Z1340" s="7"/>
      <c r="AA1340" s="7" t="s">
        <v>36936</v>
      </c>
      <c r="AB1340" s="7" t="s">
        <v>100</v>
      </c>
      <c r="AC1340" s="7" t="s">
        <v>101</v>
      </c>
      <c r="AD1340" s="7" t="s">
        <v>102</v>
      </c>
      <c r="AE1340" s="7" t="s">
        <v>12692</v>
      </c>
      <c r="AF1340" s="7" t="s">
        <v>12693</v>
      </c>
      <c r="AG1340" s="7" t="s">
        <v>105</v>
      </c>
      <c r="AH1340" s="7" t="s">
        <v>106</v>
      </c>
      <c r="AI1340" s="7" t="s">
        <v>12692</v>
      </c>
      <c r="AJ1340" s="7" t="s">
        <v>12693</v>
      </c>
      <c r="AK1340" s="7" t="s">
        <v>105</v>
      </c>
      <c r="AL1340" s="7" t="s">
        <v>106</v>
      </c>
      <c r="AM1340" s="7" t="s">
        <v>109</v>
      </c>
    </row>
    <row r="1341" spans="1:39" x14ac:dyDescent="0.2">
      <c r="A1341">
        <v>1</v>
      </c>
      <c r="B1341">
        <v>1</v>
      </c>
      <c r="G1341" s="7">
        <v>1451</v>
      </c>
      <c r="H1341" s="7" t="s">
        <v>44</v>
      </c>
      <c r="I1341" s="7">
        <v>1768106</v>
      </c>
      <c r="J1341" s="7">
        <v>1460</v>
      </c>
      <c r="K1341" s="7" t="s">
        <v>44</v>
      </c>
      <c r="L1341" s="7">
        <v>44</v>
      </c>
      <c r="M1341" s="7" t="s">
        <v>91</v>
      </c>
      <c r="N1341" s="7">
        <v>1768106</v>
      </c>
      <c r="O1341" s="7" t="s">
        <v>36937</v>
      </c>
      <c r="P1341" s="7" t="s">
        <v>93</v>
      </c>
      <c r="Q1341" s="7" t="s">
        <v>36938</v>
      </c>
      <c r="R1341" s="7" t="s">
        <v>36939</v>
      </c>
      <c r="S1341" s="7"/>
      <c r="T1341" s="7" t="s">
        <v>36940</v>
      </c>
      <c r="U1341" s="7" t="s">
        <v>36941</v>
      </c>
      <c r="V1341" s="7" t="s">
        <v>98</v>
      </c>
      <c r="W1341" s="7" t="s">
        <v>36942</v>
      </c>
      <c r="X1341" s="7"/>
      <c r="Y1341" s="7"/>
      <c r="Z1341" s="7"/>
      <c r="AA1341" s="7" t="s">
        <v>36943</v>
      </c>
      <c r="AB1341" s="7" t="s">
        <v>100</v>
      </c>
      <c r="AC1341" s="7" t="s">
        <v>101</v>
      </c>
      <c r="AD1341" s="7" t="s">
        <v>102</v>
      </c>
      <c r="AE1341" s="7" t="s">
        <v>16716</v>
      </c>
      <c r="AF1341" s="7" t="s">
        <v>16717</v>
      </c>
      <c r="AG1341" s="7" t="s">
        <v>105</v>
      </c>
      <c r="AH1341" s="7" t="s">
        <v>106</v>
      </c>
      <c r="AI1341" s="7" t="s">
        <v>16716</v>
      </c>
      <c r="AJ1341" s="7" t="s">
        <v>16717</v>
      </c>
      <c r="AK1341" s="7" t="s">
        <v>4145</v>
      </c>
      <c r="AL1341" s="7" t="s">
        <v>4146</v>
      </c>
      <c r="AM1341" s="7" t="s">
        <v>109</v>
      </c>
    </row>
    <row r="1342" spans="1:39" x14ac:dyDescent="0.2">
      <c r="A1342">
        <v>1</v>
      </c>
      <c r="B1342">
        <v>1</v>
      </c>
      <c r="G1342" s="7">
        <v>1452</v>
      </c>
      <c r="H1342" s="7" t="s">
        <v>44</v>
      </c>
      <c r="I1342" s="7">
        <v>1919480</v>
      </c>
      <c r="J1342" s="7">
        <v>1461</v>
      </c>
      <c r="K1342" s="7" t="s">
        <v>44</v>
      </c>
      <c r="L1342" s="7">
        <v>45</v>
      </c>
      <c r="M1342" s="7" t="s">
        <v>91</v>
      </c>
      <c r="N1342" s="7">
        <v>1919480</v>
      </c>
      <c r="O1342" s="7" t="s">
        <v>36944</v>
      </c>
      <c r="P1342" s="7" t="s">
        <v>93</v>
      </c>
      <c r="Q1342" s="7" t="s">
        <v>36945</v>
      </c>
      <c r="R1342" s="7" t="s">
        <v>36946</v>
      </c>
      <c r="S1342" s="7"/>
      <c r="T1342" s="7" t="s">
        <v>36947</v>
      </c>
      <c r="U1342" s="7" t="s">
        <v>36948</v>
      </c>
      <c r="V1342" s="7" t="s">
        <v>98</v>
      </c>
      <c r="W1342" s="7" t="s">
        <v>36949</v>
      </c>
      <c r="X1342" s="7"/>
      <c r="Y1342" s="7"/>
      <c r="Z1342" s="7"/>
      <c r="AA1342" s="7" t="s">
        <v>36950</v>
      </c>
      <c r="AB1342" s="7" t="s">
        <v>100</v>
      </c>
      <c r="AC1342" s="7" t="s">
        <v>101</v>
      </c>
      <c r="AD1342" s="7" t="s">
        <v>102</v>
      </c>
      <c r="AE1342" s="7" t="s">
        <v>8504</v>
      </c>
      <c r="AF1342" s="7" t="s">
        <v>8505</v>
      </c>
      <c r="AG1342" s="7" t="s">
        <v>105</v>
      </c>
      <c r="AH1342" s="7" t="s">
        <v>106</v>
      </c>
      <c r="AI1342" s="7" t="s">
        <v>8504</v>
      </c>
      <c r="AJ1342" s="7" t="s">
        <v>8505</v>
      </c>
      <c r="AK1342" s="7" t="s">
        <v>10986</v>
      </c>
      <c r="AL1342" s="7" t="s">
        <v>10987</v>
      </c>
      <c r="AM1342" s="7" t="s">
        <v>109</v>
      </c>
    </row>
    <row r="1343" spans="1:39" x14ac:dyDescent="0.2">
      <c r="A1343">
        <v>1</v>
      </c>
      <c r="B1343">
        <v>1</v>
      </c>
      <c r="G1343" s="7">
        <v>1453</v>
      </c>
      <c r="H1343" s="7" t="s">
        <v>44</v>
      </c>
      <c r="I1343" s="7">
        <v>1963316</v>
      </c>
      <c r="J1343" s="7">
        <v>1462</v>
      </c>
      <c r="K1343" s="7" t="s">
        <v>44</v>
      </c>
      <c r="L1343" s="7">
        <v>46</v>
      </c>
      <c r="M1343" s="7" t="s">
        <v>91</v>
      </c>
      <c r="N1343" s="7">
        <v>1963316</v>
      </c>
      <c r="O1343" s="7" t="s">
        <v>36951</v>
      </c>
      <c r="P1343" s="7" t="s">
        <v>93</v>
      </c>
      <c r="Q1343" s="7" t="s">
        <v>36952</v>
      </c>
      <c r="R1343" s="7" t="s">
        <v>36953</v>
      </c>
      <c r="S1343" s="7"/>
      <c r="T1343" s="7" t="s">
        <v>36954</v>
      </c>
      <c r="U1343" s="7" t="s">
        <v>36955</v>
      </c>
      <c r="V1343" s="7" t="s">
        <v>98</v>
      </c>
      <c r="W1343" s="7" t="s">
        <v>36956</v>
      </c>
      <c r="X1343" s="7"/>
      <c r="Y1343" s="7"/>
      <c r="Z1343" s="7"/>
      <c r="AA1343" s="7" t="s">
        <v>36957</v>
      </c>
      <c r="AB1343" s="7" t="s">
        <v>100</v>
      </c>
      <c r="AC1343" s="7" t="s">
        <v>101</v>
      </c>
      <c r="AD1343" s="7" t="s">
        <v>102</v>
      </c>
      <c r="AE1343" s="7" t="s">
        <v>105</v>
      </c>
      <c r="AF1343" s="7" t="s">
        <v>106</v>
      </c>
      <c r="AG1343" s="7" t="s">
        <v>15918</v>
      </c>
      <c r="AH1343" s="7" t="s">
        <v>936</v>
      </c>
      <c r="AI1343" s="7" t="s">
        <v>36958</v>
      </c>
      <c r="AJ1343" s="7" t="s">
        <v>36959</v>
      </c>
      <c r="AK1343" s="7" t="s">
        <v>15918</v>
      </c>
      <c r="AL1343" s="7" t="s">
        <v>936</v>
      </c>
      <c r="AM1343" s="7" t="s">
        <v>109</v>
      </c>
    </row>
    <row r="1344" spans="1:39" x14ac:dyDescent="0.2">
      <c r="A1344">
        <v>1</v>
      </c>
      <c r="B1344">
        <v>1</v>
      </c>
      <c r="G1344" s="7">
        <v>1454</v>
      </c>
      <c r="H1344" s="7" t="s">
        <v>44</v>
      </c>
      <c r="I1344" s="7">
        <v>2001430</v>
      </c>
      <c r="J1344" s="7">
        <v>1463</v>
      </c>
      <c r="K1344" s="7" t="s">
        <v>44</v>
      </c>
      <c r="L1344" s="7">
        <v>47</v>
      </c>
      <c r="M1344" s="7" t="s">
        <v>91</v>
      </c>
      <c r="N1344" s="7">
        <v>2001430</v>
      </c>
      <c r="O1344" s="7" t="s">
        <v>36960</v>
      </c>
      <c r="P1344" s="7" t="s">
        <v>93</v>
      </c>
      <c r="Q1344" s="7" t="s">
        <v>36961</v>
      </c>
      <c r="R1344" s="7" t="s">
        <v>36962</v>
      </c>
      <c r="S1344" s="7"/>
      <c r="T1344" s="7" t="s">
        <v>36963</v>
      </c>
      <c r="U1344" s="7" t="s">
        <v>36964</v>
      </c>
      <c r="V1344" s="7" t="s">
        <v>98</v>
      </c>
      <c r="W1344" s="7" t="s">
        <v>36965</v>
      </c>
      <c r="X1344" s="7"/>
      <c r="Y1344" s="7"/>
      <c r="Z1344" s="7"/>
      <c r="AA1344" s="7" t="s">
        <v>36966</v>
      </c>
      <c r="AB1344" s="7" t="s">
        <v>100</v>
      </c>
      <c r="AC1344" s="7" t="s">
        <v>101</v>
      </c>
      <c r="AD1344" s="7" t="s">
        <v>102</v>
      </c>
      <c r="AE1344" s="7" t="s">
        <v>11027</v>
      </c>
      <c r="AF1344" s="7" t="s">
        <v>11028</v>
      </c>
      <c r="AG1344" s="7" t="s">
        <v>105</v>
      </c>
      <c r="AH1344" s="7" t="s">
        <v>106</v>
      </c>
      <c r="AI1344" s="7" t="s">
        <v>11027</v>
      </c>
      <c r="AJ1344" s="7" t="s">
        <v>11028</v>
      </c>
      <c r="AK1344" s="7" t="s">
        <v>11029</v>
      </c>
      <c r="AL1344" s="7" t="s">
        <v>11030</v>
      </c>
      <c r="AM1344" s="7" t="s">
        <v>109</v>
      </c>
    </row>
    <row r="1345" spans="1:39" x14ac:dyDescent="0.2">
      <c r="A1345">
        <v>1</v>
      </c>
      <c r="B1345">
        <v>1</v>
      </c>
      <c r="G1345" s="7">
        <v>1455</v>
      </c>
      <c r="H1345" s="7" t="s">
        <v>44</v>
      </c>
      <c r="I1345" s="7">
        <v>2066227</v>
      </c>
      <c r="J1345" s="7">
        <v>1464</v>
      </c>
      <c r="K1345" s="7" t="s">
        <v>44</v>
      </c>
      <c r="L1345" s="7">
        <v>48</v>
      </c>
      <c r="M1345" s="7" t="s">
        <v>91</v>
      </c>
      <c r="N1345" s="7">
        <v>2066227</v>
      </c>
      <c r="O1345" s="7" t="s">
        <v>36967</v>
      </c>
      <c r="P1345" s="7" t="s">
        <v>93</v>
      </c>
      <c r="Q1345" s="7" t="s">
        <v>36968</v>
      </c>
      <c r="R1345" s="7" t="s">
        <v>36969</v>
      </c>
      <c r="S1345" s="7"/>
      <c r="T1345" s="7" t="s">
        <v>36970</v>
      </c>
      <c r="U1345" s="7" t="s">
        <v>36971</v>
      </c>
      <c r="V1345" s="7" t="s">
        <v>98</v>
      </c>
      <c r="W1345" s="7" t="s">
        <v>36972</v>
      </c>
      <c r="X1345" s="7"/>
      <c r="Y1345" s="7"/>
      <c r="Z1345" s="7"/>
      <c r="AA1345" s="7" t="s">
        <v>36973</v>
      </c>
      <c r="AB1345" s="7" t="s">
        <v>100</v>
      </c>
      <c r="AC1345" s="7" t="s">
        <v>101</v>
      </c>
      <c r="AD1345" s="7" t="s">
        <v>102</v>
      </c>
      <c r="AE1345" s="7" t="s">
        <v>105</v>
      </c>
      <c r="AF1345" s="7" t="s">
        <v>106</v>
      </c>
      <c r="AG1345" s="7" t="s">
        <v>36974</v>
      </c>
      <c r="AH1345" s="7" t="s">
        <v>36975</v>
      </c>
      <c r="AI1345" s="7" t="s">
        <v>1430</v>
      </c>
      <c r="AJ1345" s="7" t="s">
        <v>1431</v>
      </c>
      <c r="AK1345" s="7" t="s">
        <v>36974</v>
      </c>
      <c r="AL1345" s="7" t="s">
        <v>36975</v>
      </c>
      <c r="AM1345" s="7" t="s">
        <v>109</v>
      </c>
    </row>
    <row r="1346" spans="1:39" x14ac:dyDescent="0.2">
      <c r="A1346">
        <v>1</v>
      </c>
      <c r="B1346">
        <v>1</v>
      </c>
      <c r="G1346" s="7">
        <v>1456</v>
      </c>
      <c r="H1346" s="7" t="s">
        <v>44</v>
      </c>
      <c r="I1346" s="7">
        <v>2182772</v>
      </c>
      <c r="J1346" s="7">
        <v>1465</v>
      </c>
      <c r="K1346" s="7" t="s">
        <v>44</v>
      </c>
      <c r="L1346" s="7">
        <v>49</v>
      </c>
      <c r="M1346" s="7" t="s">
        <v>91</v>
      </c>
      <c r="N1346" s="7">
        <v>2182772</v>
      </c>
      <c r="O1346" s="7" t="s">
        <v>36976</v>
      </c>
      <c r="P1346" s="7" t="s">
        <v>93</v>
      </c>
      <c r="Q1346" s="7" t="s">
        <v>36977</v>
      </c>
      <c r="R1346" s="7" t="s">
        <v>36978</v>
      </c>
      <c r="S1346" s="7"/>
      <c r="T1346" s="7" t="s">
        <v>36979</v>
      </c>
      <c r="U1346" s="7" t="s">
        <v>36980</v>
      </c>
      <c r="V1346" s="7" t="s">
        <v>98</v>
      </c>
      <c r="W1346" s="7" t="s">
        <v>36981</v>
      </c>
      <c r="X1346" s="7"/>
      <c r="Y1346" s="7"/>
      <c r="Z1346" s="7"/>
      <c r="AA1346" s="7" t="s">
        <v>36982</v>
      </c>
      <c r="AB1346" s="7" t="s">
        <v>100</v>
      </c>
      <c r="AC1346" s="7" t="s">
        <v>101</v>
      </c>
      <c r="AD1346" s="7" t="s">
        <v>102</v>
      </c>
      <c r="AE1346" s="7" t="s">
        <v>105</v>
      </c>
      <c r="AF1346" s="7" t="s">
        <v>106</v>
      </c>
      <c r="AG1346" s="7" t="s">
        <v>7726</v>
      </c>
      <c r="AH1346" s="7" t="s">
        <v>7727</v>
      </c>
      <c r="AI1346" s="7" t="s">
        <v>7728</v>
      </c>
      <c r="AJ1346" s="7" t="s">
        <v>7729</v>
      </c>
      <c r="AK1346" s="7" t="s">
        <v>7726</v>
      </c>
      <c r="AL1346" s="7" t="s">
        <v>7727</v>
      </c>
      <c r="AM1346" s="7" t="s">
        <v>109</v>
      </c>
    </row>
    <row r="1347" spans="1:39" x14ac:dyDescent="0.2">
      <c r="A1347">
        <v>1</v>
      </c>
      <c r="B1347">
        <v>1</v>
      </c>
      <c r="G1347" s="7">
        <v>1457</v>
      </c>
      <c r="H1347" s="7" t="s">
        <v>44</v>
      </c>
      <c r="I1347" s="7">
        <v>2219435</v>
      </c>
      <c r="J1347" s="7">
        <v>1466</v>
      </c>
      <c r="K1347" s="7" t="s">
        <v>44</v>
      </c>
      <c r="L1347" s="7">
        <v>50</v>
      </c>
      <c r="M1347" s="7" t="s">
        <v>91</v>
      </c>
      <c r="N1347" s="7">
        <v>2219435</v>
      </c>
      <c r="O1347" s="7" t="s">
        <v>36983</v>
      </c>
      <c r="P1347" s="7" t="s">
        <v>93</v>
      </c>
      <c r="Q1347" s="7" t="s">
        <v>36984</v>
      </c>
      <c r="R1347" s="7" t="s">
        <v>36985</v>
      </c>
      <c r="S1347" s="7"/>
      <c r="T1347" s="7" t="s">
        <v>36986</v>
      </c>
      <c r="U1347" s="7" t="s">
        <v>36987</v>
      </c>
      <c r="V1347" s="7" t="s">
        <v>98</v>
      </c>
      <c r="W1347" s="7" t="s">
        <v>36988</v>
      </c>
      <c r="X1347" s="7"/>
      <c r="Y1347" s="7"/>
      <c r="Z1347" s="7"/>
      <c r="AA1347" s="7" t="s">
        <v>36989</v>
      </c>
      <c r="AB1347" s="7" t="s">
        <v>100</v>
      </c>
      <c r="AC1347" s="7" t="s">
        <v>101</v>
      </c>
      <c r="AD1347" s="7" t="s">
        <v>102</v>
      </c>
      <c r="AE1347" s="7" t="s">
        <v>17537</v>
      </c>
      <c r="AF1347" s="7" t="s">
        <v>17538</v>
      </c>
      <c r="AG1347" s="7" t="s">
        <v>2334</v>
      </c>
      <c r="AH1347" s="7" t="s">
        <v>2335</v>
      </c>
      <c r="AI1347" s="7" t="s">
        <v>17537</v>
      </c>
      <c r="AJ1347" s="7" t="s">
        <v>17538</v>
      </c>
      <c r="AK1347" s="7" t="s">
        <v>2334</v>
      </c>
      <c r="AL1347" s="7" t="s">
        <v>2335</v>
      </c>
      <c r="AM1347" s="7" t="s">
        <v>109</v>
      </c>
    </row>
    <row r="1348" spans="1:39" x14ac:dyDescent="0.2">
      <c r="A1348">
        <v>1</v>
      </c>
      <c r="B1348">
        <v>1</v>
      </c>
      <c r="G1348" s="7">
        <v>1458</v>
      </c>
      <c r="H1348" s="7" t="s">
        <v>44</v>
      </c>
      <c r="I1348" s="7">
        <v>2303325</v>
      </c>
      <c r="J1348" s="7">
        <v>1467</v>
      </c>
      <c r="K1348" s="7" t="s">
        <v>44</v>
      </c>
      <c r="L1348" s="7">
        <v>51</v>
      </c>
      <c r="M1348" s="7" t="s">
        <v>91</v>
      </c>
      <c r="N1348" s="7">
        <v>2303325</v>
      </c>
      <c r="O1348" s="7" t="s">
        <v>36990</v>
      </c>
      <c r="P1348" s="7" t="s">
        <v>93</v>
      </c>
      <c r="Q1348" s="7" t="s">
        <v>36991</v>
      </c>
      <c r="R1348" s="7" t="s">
        <v>36992</v>
      </c>
      <c r="S1348" s="7"/>
      <c r="T1348" s="7" t="s">
        <v>36993</v>
      </c>
      <c r="U1348" s="7" t="s">
        <v>36994</v>
      </c>
      <c r="V1348" s="7" t="s">
        <v>98</v>
      </c>
      <c r="W1348" s="7" t="s">
        <v>36995</v>
      </c>
      <c r="X1348" s="7"/>
      <c r="Y1348" s="7"/>
      <c r="Z1348" s="7"/>
      <c r="AA1348" s="7" t="s">
        <v>36996</v>
      </c>
      <c r="AB1348" s="7" t="s">
        <v>100</v>
      </c>
      <c r="AC1348" s="7" t="s">
        <v>101</v>
      </c>
      <c r="AD1348" s="7" t="s">
        <v>102</v>
      </c>
      <c r="AE1348" s="7" t="s">
        <v>11130</v>
      </c>
      <c r="AF1348" s="7" t="s">
        <v>11131</v>
      </c>
      <c r="AG1348" s="7" t="s">
        <v>6057</v>
      </c>
      <c r="AH1348" s="7" t="s">
        <v>6058</v>
      </c>
      <c r="AI1348" s="7" t="s">
        <v>11130</v>
      </c>
      <c r="AJ1348" s="7" t="s">
        <v>11131</v>
      </c>
      <c r="AK1348" s="7" t="s">
        <v>6057</v>
      </c>
      <c r="AL1348" s="7" t="s">
        <v>6058</v>
      </c>
      <c r="AM1348" s="7" t="s">
        <v>109</v>
      </c>
    </row>
    <row r="1349" spans="1:39" x14ac:dyDescent="0.2">
      <c r="A1349">
        <v>1</v>
      </c>
      <c r="B1349">
        <v>1</v>
      </c>
      <c r="G1349" s="7">
        <v>1459</v>
      </c>
      <c r="H1349" s="7" t="s">
        <v>44</v>
      </c>
      <c r="I1349" s="7">
        <v>2330245</v>
      </c>
      <c r="J1349" s="7">
        <v>1468</v>
      </c>
      <c r="K1349" s="7" t="s">
        <v>44</v>
      </c>
      <c r="L1349" s="7">
        <v>52</v>
      </c>
      <c r="M1349" s="7" t="s">
        <v>91</v>
      </c>
      <c r="N1349" s="7">
        <v>2330245</v>
      </c>
      <c r="O1349" s="7" t="s">
        <v>36997</v>
      </c>
      <c r="P1349" s="7" t="s">
        <v>93</v>
      </c>
      <c r="Q1349" s="7" t="s">
        <v>36998</v>
      </c>
      <c r="R1349" s="7" t="s">
        <v>36999</v>
      </c>
      <c r="S1349" s="7"/>
      <c r="T1349" s="7" t="s">
        <v>37000</v>
      </c>
      <c r="U1349" s="7" t="s">
        <v>37001</v>
      </c>
      <c r="V1349" s="7" t="s">
        <v>98</v>
      </c>
      <c r="W1349" s="7" t="s">
        <v>37002</v>
      </c>
      <c r="X1349" s="7"/>
      <c r="Y1349" s="7"/>
      <c r="Z1349" s="7"/>
      <c r="AA1349" s="7" t="s">
        <v>37003</v>
      </c>
      <c r="AB1349" s="7" t="s">
        <v>100</v>
      </c>
      <c r="AC1349" s="7" t="s">
        <v>101</v>
      </c>
      <c r="AD1349" s="7" t="s">
        <v>102</v>
      </c>
      <c r="AE1349" s="7" t="s">
        <v>4313</v>
      </c>
      <c r="AF1349" s="7" t="s">
        <v>4314</v>
      </c>
      <c r="AG1349" s="7" t="s">
        <v>585</v>
      </c>
      <c r="AH1349" s="7" t="s">
        <v>586</v>
      </c>
      <c r="AI1349" s="7" t="s">
        <v>4313</v>
      </c>
      <c r="AJ1349" s="7" t="s">
        <v>4314</v>
      </c>
      <c r="AK1349" s="7" t="s">
        <v>585</v>
      </c>
      <c r="AL1349" s="7" t="s">
        <v>586</v>
      </c>
      <c r="AM1349" s="7" t="s">
        <v>109</v>
      </c>
    </row>
    <row r="1350" spans="1:39" x14ac:dyDescent="0.2">
      <c r="A1350">
        <v>1</v>
      </c>
      <c r="B1350">
        <v>1</v>
      </c>
      <c r="G1350" s="7">
        <v>1460</v>
      </c>
      <c r="H1350" s="7" t="s">
        <v>44</v>
      </c>
      <c r="I1350" s="7">
        <v>2341158</v>
      </c>
      <c r="J1350" s="7">
        <v>1469</v>
      </c>
      <c r="K1350" s="7" t="s">
        <v>44</v>
      </c>
      <c r="L1350" s="7">
        <v>53</v>
      </c>
      <c r="M1350" s="7" t="s">
        <v>91</v>
      </c>
      <c r="N1350" s="7">
        <v>2341158</v>
      </c>
      <c r="O1350" s="7" t="s">
        <v>37004</v>
      </c>
      <c r="P1350" s="7" t="s">
        <v>93</v>
      </c>
      <c r="Q1350" s="7" t="s">
        <v>37005</v>
      </c>
      <c r="R1350" s="7" t="s">
        <v>37006</v>
      </c>
      <c r="S1350" s="7"/>
      <c r="T1350" s="7" t="s">
        <v>37007</v>
      </c>
      <c r="U1350" s="7" t="s">
        <v>37008</v>
      </c>
      <c r="V1350" s="7" t="s">
        <v>98</v>
      </c>
      <c r="W1350" s="7" t="s">
        <v>37009</v>
      </c>
      <c r="X1350" s="7"/>
      <c r="Y1350" s="7"/>
      <c r="Z1350" s="7"/>
      <c r="AA1350" s="7" t="s">
        <v>37010</v>
      </c>
      <c r="AB1350" s="7" t="s">
        <v>100</v>
      </c>
      <c r="AC1350" s="7" t="s">
        <v>101</v>
      </c>
      <c r="AD1350" s="7" t="s">
        <v>102</v>
      </c>
      <c r="AE1350" s="7" t="s">
        <v>37011</v>
      </c>
      <c r="AF1350" s="7" t="s">
        <v>37012</v>
      </c>
      <c r="AG1350" s="7" t="s">
        <v>105</v>
      </c>
      <c r="AH1350" s="7" t="s">
        <v>106</v>
      </c>
      <c r="AI1350" s="7" t="s">
        <v>37011</v>
      </c>
      <c r="AJ1350" s="7" t="s">
        <v>37012</v>
      </c>
      <c r="AK1350" s="7" t="s">
        <v>105</v>
      </c>
      <c r="AL1350" s="7" t="s">
        <v>106</v>
      </c>
      <c r="AM1350" s="7" t="s">
        <v>109</v>
      </c>
    </row>
    <row r="1351" spans="1:39" x14ac:dyDescent="0.2">
      <c r="A1351">
        <v>1</v>
      </c>
      <c r="B1351">
        <v>1</v>
      </c>
      <c r="G1351" s="7">
        <v>1461</v>
      </c>
      <c r="H1351" s="7" t="s">
        <v>44</v>
      </c>
      <c r="I1351" s="7">
        <v>2344864</v>
      </c>
      <c r="J1351" s="7">
        <v>1470</v>
      </c>
      <c r="K1351" s="7" t="s">
        <v>44</v>
      </c>
      <c r="L1351" s="7">
        <v>54</v>
      </c>
      <c r="M1351" s="7" t="s">
        <v>91</v>
      </c>
      <c r="N1351" s="7">
        <v>2344864</v>
      </c>
      <c r="O1351" s="7" t="s">
        <v>37013</v>
      </c>
      <c r="P1351" s="7" t="s">
        <v>93</v>
      </c>
      <c r="Q1351" s="7" t="s">
        <v>37014</v>
      </c>
      <c r="R1351" s="7" t="s">
        <v>37015</v>
      </c>
      <c r="S1351" s="7"/>
      <c r="T1351" s="7" t="s">
        <v>37016</v>
      </c>
      <c r="U1351" s="7" t="s">
        <v>37017</v>
      </c>
      <c r="V1351" s="7" t="s">
        <v>98</v>
      </c>
      <c r="W1351" s="7" t="s">
        <v>37018</v>
      </c>
      <c r="X1351" s="7"/>
      <c r="Y1351" s="7"/>
      <c r="Z1351" s="7"/>
      <c r="AA1351" s="7" t="s">
        <v>37019</v>
      </c>
      <c r="AB1351" s="7" t="s">
        <v>100</v>
      </c>
      <c r="AC1351" s="7" t="s">
        <v>101</v>
      </c>
      <c r="AD1351" s="7" t="s">
        <v>102</v>
      </c>
      <c r="AE1351" s="7" t="s">
        <v>105</v>
      </c>
      <c r="AF1351" s="7" t="s">
        <v>106</v>
      </c>
      <c r="AG1351" s="7" t="s">
        <v>105</v>
      </c>
      <c r="AH1351" s="7" t="s">
        <v>106</v>
      </c>
      <c r="AI1351" s="7" t="s">
        <v>2354</v>
      </c>
      <c r="AJ1351" s="7" t="s">
        <v>2355</v>
      </c>
      <c r="AK1351" s="7" t="s">
        <v>2354</v>
      </c>
      <c r="AL1351" s="7" t="s">
        <v>2355</v>
      </c>
      <c r="AM1351" s="7" t="s">
        <v>109</v>
      </c>
    </row>
    <row r="1352" spans="1:39" x14ac:dyDescent="0.2">
      <c r="A1352">
        <v>1</v>
      </c>
      <c r="B1352">
        <v>1</v>
      </c>
      <c r="G1352" s="7">
        <v>1462</v>
      </c>
      <c r="H1352" s="7" t="s">
        <v>44</v>
      </c>
      <c r="I1352" s="7">
        <v>2449400</v>
      </c>
      <c r="J1352" s="7">
        <v>1471</v>
      </c>
      <c r="K1352" s="7" t="s">
        <v>44</v>
      </c>
      <c r="L1352" s="7">
        <v>55</v>
      </c>
      <c r="M1352" s="7" t="s">
        <v>91</v>
      </c>
      <c r="N1352" s="7">
        <v>2449400</v>
      </c>
      <c r="O1352" s="7" t="s">
        <v>37020</v>
      </c>
      <c r="P1352" s="7" t="s">
        <v>93</v>
      </c>
      <c r="Q1352" s="7" t="s">
        <v>37021</v>
      </c>
      <c r="R1352" s="7" t="s">
        <v>37022</v>
      </c>
      <c r="S1352" s="7"/>
      <c r="T1352" s="7" t="s">
        <v>37023</v>
      </c>
      <c r="U1352" s="7" t="s">
        <v>37024</v>
      </c>
      <c r="V1352" s="7" t="s">
        <v>98</v>
      </c>
      <c r="W1352" s="7" t="s">
        <v>37025</v>
      </c>
      <c r="X1352" s="7"/>
      <c r="Y1352" s="7"/>
      <c r="Z1352" s="7"/>
      <c r="AA1352" s="7" t="s">
        <v>37026</v>
      </c>
      <c r="AB1352" s="7" t="s">
        <v>100</v>
      </c>
      <c r="AC1352" s="7" t="s">
        <v>101</v>
      </c>
      <c r="AD1352" s="7" t="s">
        <v>102</v>
      </c>
      <c r="AE1352" s="7" t="s">
        <v>105</v>
      </c>
      <c r="AF1352" s="7" t="s">
        <v>106</v>
      </c>
      <c r="AG1352" s="7" t="s">
        <v>7773</v>
      </c>
      <c r="AH1352" s="7" t="s">
        <v>7774</v>
      </c>
      <c r="AI1352" s="7" t="s">
        <v>21468</v>
      </c>
      <c r="AJ1352" s="7" t="s">
        <v>21469</v>
      </c>
      <c r="AK1352" s="7" t="s">
        <v>7773</v>
      </c>
      <c r="AL1352" s="7" t="s">
        <v>7774</v>
      </c>
      <c r="AM1352" s="7" t="s">
        <v>109</v>
      </c>
    </row>
    <row r="1353" spans="1:39" x14ac:dyDescent="0.2">
      <c r="A1353">
        <v>1</v>
      </c>
      <c r="B1353">
        <v>1</v>
      </c>
      <c r="G1353" s="7">
        <v>1463</v>
      </c>
      <c r="H1353" s="7" t="s">
        <v>44</v>
      </c>
      <c r="I1353" s="7">
        <v>2623635</v>
      </c>
      <c r="J1353" s="7">
        <v>1472</v>
      </c>
      <c r="K1353" s="7" t="s">
        <v>44</v>
      </c>
      <c r="L1353" s="7">
        <v>56</v>
      </c>
      <c r="M1353" s="7" t="s">
        <v>91</v>
      </c>
      <c r="N1353" s="7">
        <v>2623635</v>
      </c>
      <c r="O1353" s="7" t="s">
        <v>37027</v>
      </c>
      <c r="P1353" s="7" t="s">
        <v>93</v>
      </c>
      <c r="Q1353" s="7" t="s">
        <v>37028</v>
      </c>
      <c r="R1353" s="7" t="s">
        <v>37029</v>
      </c>
      <c r="S1353" s="7"/>
      <c r="T1353" s="7" t="s">
        <v>37030</v>
      </c>
      <c r="U1353" s="7" t="s">
        <v>37031</v>
      </c>
      <c r="V1353" s="7" t="s">
        <v>98</v>
      </c>
      <c r="W1353" s="7" t="s">
        <v>37032</v>
      </c>
      <c r="X1353" s="7"/>
      <c r="Y1353" s="7"/>
      <c r="Z1353" s="7"/>
      <c r="AA1353" s="7" t="s">
        <v>37033</v>
      </c>
      <c r="AB1353" s="7" t="s">
        <v>100</v>
      </c>
      <c r="AC1353" s="7" t="s">
        <v>101</v>
      </c>
      <c r="AD1353" s="7" t="s">
        <v>102</v>
      </c>
      <c r="AE1353" s="7" t="s">
        <v>105</v>
      </c>
      <c r="AF1353" s="7" t="s">
        <v>106</v>
      </c>
      <c r="AG1353" s="7" t="s">
        <v>15256</v>
      </c>
      <c r="AH1353" s="7" t="s">
        <v>15257</v>
      </c>
      <c r="AI1353" s="7" t="s">
        <v>15258</v>
      </c>
      <c r="AJ1353" s="7" t="s">
        <v>15259</v>
      </c>
      <c r="AK1353" s="7" t="s">
        <v>15256</v>
      </c>
      <c r="AL1353" s="7" t="s">
        <v>15257</v>
      </c>
      <c r="AM1353" s="7" t="s">
        <v>109</v>
      </c>
    </row>
    <row r="1354" spans="1:39" x14ac:dyDescent="0.2">
      <c r="A1354">
        <v>1</v>
      </c>
      <c r="B1354">
        <v>1</v>
      </c>
      <c r="G1354" s="7">
        <v>1464</v>
      </c>
      <c r="H1354" s="7" t="s">
        <v>44</v>
      </c>
      <c r="I1354" s="7">
        <v>2693050</v>
      </c>
      <c r="J1354" s="7">
        <v>1473</v>
      </c>
      <c r="K1354" s="7" t="s">
        <v>44</v>
      </c>
      <c r="L1354" s="7">
        <v>57</v>
      </c>
      <c r="M1354" s="7" t="s">
        <v>91</v>
      </c>
      <c r="N1354" s="7">
        <v>2693050</v>
      </c>
      <c r="O1354" s="7" t="s">
        <v>37034</v>
      </c>
      <c r="P1354" s="7" t="s">
        <v>93</v>
      </c>
      <c r="Q1354" s="7" t="s">
        <v>37035</v>
      </c>
      <c r="R1354" s="7" t="s">
        <v>37036</v>
      </c>
      <c r="S1354" s="7"/>
      <c r="T1354" s="7" t="s">
        <v>37037</v>
      </c>
      <c r="U1354" s="7" t="s">
        <v>37038</v>
      </c>
      <c r="V1354" s="7" t="s">
        <v>98</v>
      </c>
      <c r="W1354" s="7" t="s">
        <v>37039</v>
      </c>
      <c r="X1354" s="7"/>
      <c r="Y1354" s="7"/>
      <c r="Z1354" s="7"/>
      <c r="AA1354" s="7" t="s">
        <v>37040</v>
      </c>
      <c r="AB1354" s="7" t="s">
        <v>100</v>
      </c>
      <c r="AC1354" s="7" t="s">
        <v>101</v>
      </c>
      <c r="AD1354" s="7" t="s">
        <v>102</v>
      </c>
      <c r="AE1354" s="7" t="s">
        <v>2427</v>
      </c>
      <c r="AF1354" s="7" t="s">
        <v>2428</v>
      </c>
      <c r="AG1354" s="7" t="s">
        <v>105</v>
      </c>
      <c r="AH1354" s="7" t="s">
        <v>106</v>
      </c>
      <c r="AI1354" s="7" t="s">
        <v>2427</v>
      </c>
      <c r="AJ1354" s="7" t="s">
        <v>2428</v>
      </c>
      <c r="AK1354" s="7" t="s">
        <v>2429</v>
      </c>
      <c r="AL1354" s="7" t="s">
        <v>2430</v>
      </c>
      <c r="AM1354" s="7" t="s">
        <v>109</v>
      </c>
    </row>
    <row r="1355" spans="1:39" x14ac:dyDescent="0.2">
      <c r="A1355">
        <v>1</v>
      </c>
      <c r="B1355">
        <v>1</v>
      </c>
      <c r="G1355" s="7">
        <v>1465</v>
      </c>
      <c r="H1355" s="7" t="s">
        <v>44</v>
      </c>
      <c r="I1355" s="7">
        <v>2788367</v>
      </c>
      <c r="J1355" s="7">
        <v>1474</v>
      </c>
      <c r="K1355" s="7" t="s">
        <v>44</v>
      </c>
      <c r="L1355" s="7">
        <v>58</v>
      </c>
      <c r="M1355" s="7" t="s">
        <v>91</v>
      </c>
      <c r="N1355" s="7">
        <v>2788367</v>
      </c>
      <c r="O1355" s="7" t="s">
        <v>37041</v>
      </c>
      <c r="P1355" s="7" t="s">
        <v>93</v>
      </c>
      <c r="Q1355" s="7" t="s">
        <v>37042</v>
      </c>
      <c r="R1355" s="7" t="s">
        <v>37043</v>
      </c>
      <c r="S1355" s="7"/>
      <c r="T1355" s="7" t="s">
        <v>37044</v>
      </c>
      <c r="U1355" s="7" t="s">
        <v>37045</v>
      </c>
      <c r="V1355" s="7" t="s">
        <v>98</v>
      </c>
      <c r="W1355" s="7" t="s">
        <v>37046</v>
      </c>
      <c r="X1355" s="7"/>
      <c r="Y1355" s="7"/>
      <c r="Z1355" s="7"/>
      <c r="AA1355" s="7" t="s">
        <v>37047</v>
      </c>
      <c r="AB1355" s="7" t="s">
        <v>100</v>
      </c>
      <c r="AC1355" s="7" t="s">
        <v>101</v>
      </c>
      <c r="AD1355" s="7" t="s">
        <v>102</v>
      </c>
      <c r="AE1355" s="7" t="s">
        <v>31482</v>
      </c>
      <c r="AF1355" s="7" t="s">
        <v>31483</v>
      </c>
      <c r="AG1355" s="7" t="s">
        <v>11216</v>
      </c>
      <c r="AH1355" s="7" t="s">
        <v>11217</v>
      </c>
      <c r="AI1355" s="7" t="s">
        <v>31482</v>
      </c>
      <c r="AJ1355" s="7" t="s">
        <v>31483</v>
      </c>
      <c r="AK1355" s="7" t="s">
        <v>11216</v>
      </c>
      <c r="AL1355" s="7" t="s">
        <v>11217</v>
      </c>
      <c r="AM1355" s="7" t="s">
        <v>109</v>
      </c>
    </row>
    <row r="1356" spans="1:39" x14ac:dyDescent="0.2">
      <c r="A1356">
        <v>1</v>
      </c>
      <c r="B1356">
        <v>1</v>
      </c>
      <c r="G1356" s="7">
        <v>1466</v>
      </c>
      <c r="H1356" s="7" t="s">
        <v>44</v>
      </c>
      <c r="I1356" s="7">
        <v>2800219</v>
      </c>
      <c r="J1356" s="7">
        <v>1475</v>
      </c>
      <c r="K1356" s="7" t="s">
        <v>44</v>
      </c>
      <c r="L1356" s="7">
        <v>59</v>
      </c>
      <c r="M1356" s="7" t="s">
        <v>91</v>
      </c>
      <c r="N1356" s="7">
        <v>2800219</v>
      </c>
      <c r="O1356" s="7" t="s">
        <v>37048</v>
      </c>
      <c r="P1356" s="7" t="s">
        <v>93</v>
      </c>
      <c r="Q1356" s="7" t="s">
        <v>37049</v>
      </c>
      <c r="R1356" s="7" t="s">
        <v>37050</v>
      </c>
      <c r="S1356" s="7"/>
      <c r="T1356" s="7" t="s">
        <v>37051</v>
      </c>
      <c r="U1356" s="7" t="s">
        <v>37052</v>
      </c>
      <c r="V1356" s="7" t="s">
        <v>98</v>
      </c>
      <c r="W1356" s="7" t="s">
        <v>37053</v>
      </c>
      <c r="X1356" s="7"/>
      <c r="Y1356" s="7"/>
      <c r="Z1356" s="7"/>
      <c r="AA1356" s="7" t="s">
        <v>37054</v>
      </c>
      <c r="AB1356" s="7" t="s">
        <v>100</v>
      </c>
      <c r="AC1356" s="7" t="s">
        <v>101</v>
      </c>
      <c r="AD1356" s="7" t="s">
        <v>102</v>
      </c>
      <c r="AE1356" s="7" t="s">
        <v>105</v>
      </c>
      <c r="AF1356" s="7" t="s">
        <v>106</v>
      </c>
      <c r="AG1356" s="7" t="s">
        <v>105</v>
      </c>
      <c r="AH1356" s="7" t="s">
        <v>106</v>
      </c>
      <c r="AI1356" s="7" t="s">
        <v>10325</v>
      </c>
      <c r="AJ1356" s="7" t="s">
        <v>10326</v>
      </c>
      <c r="AK1356" s="7" t="s">
        <v>10325</v>
      </c>
      <c r="AL1356" s="7" t="s">
        <v>10326</v>
      </c>
      <c r="AM1356" s="7" t="s">
        <v>109</v>
      </c>
    </row>
    <row r="1357" spans="1:39" x14ac:dyDescent="0.2">
      <c r="A1357">
        <v>1</v>
      </c>
      <c r="B1357">
        <v>1</v>
      </c>
      <c r="G1357" s="7">
        <v>1467</v>
      </c>
      <c r="H1357" s="7" t="s">
        <v>44</v>
      </c>
      <c r="I1357" s="7">
        <v>2956218</v>
      </c>
      <c r="J1357" s="7">
        <v>1476</v>
      </c>
      <c r="K1357" s="7" t="s">
        <v>44</v>
      </c>
      <c r="L1357" s="7">
        <v>60</v>
      </c>
      <c r="M1357" s="7" t="s">
        <v>91</v>
      </c>
      <c r="N1357" s="7">
        <v>2956218</v>
      </c>
      <c r="O1357" s="7" t="s">
        <v>37055</v>
      </c>
      <c r="P1357" s="7" t="s">
        <v>93</v>
      </c>
      <c r="Q1357" s="7" t="s">
        <v>37056</v>
      </c>
      <c r="R1357" s="7" t="s">
        <v>37057</v>
      </c>
      <c r="S1357" s="7"/>
      <c r="T1357" s="7" t="s">
        <v>37058</v>
      </c>
      <c r="U1357" s="7" t="s">
        <v>37059</v>
      </c>
      <c r="V1357" s="7" t="s">
        <v>98</v>
      </c>
      <c r="W1357" s="7" t="s">
        <v>37060</v>
      </c>
      <c r="X1357" s="7"/>
      <c r="Y1357" s="7"/>
      <c r="Z1357" s="7"/>
      <c r="AA1357" s="7" t="s">
        <v>37061</v>
      </c>
      <c r="AB1357" s="7" t="s">
        <v>100</v>
      </c>
      <c r="AC1357" s="7" t="s">
        <v>101</v>
      </c>
      <c r="AD1357" s="7" t="s">
        <v>102</v>
      </c>
      <c r="AE1357" s="7" t="s">
        <v>15348</v>
      </c>
      <c r="AF1357" s="7" t="s">
        <v>15349</v>
      </c>
      <c r="AG1357" s="7" t="s">
        <v>105</v>
      </c>
      <c r="AH1357" s="7" t="s">
        <v>106</v>
      </c>
      <c r="AI1357" s="7" t="s">
        <v>15348</v>
      </c>
      <c r="AJ1357" s="7" t="s">
        <v>15349</v>
      </c>
      <c r="AK1357" s="7" t="s">
        <v>31518</v>
      </c>
      <c r="AL1357" s="7" t="s">
        <v>31519</v>
      </c>
      <c r="AM1357" s="7" t="s">
        <v>109</v>
      </c>
    </row>
    <row r="1358" spans="1:39" x14ac:dyDescent="0.2">
      <c r="A1358">
        <v>1</v>
      </c>
      <c r="B1358">
        <v>1</v>
      </c>
      <c r="G1358" s="7">
        <v>1468</v>
      </c>
      <c r="H1358" s="7" t="s">
        <v>44</v>
      </c>
      <c r="I1358" s="7">
        <v>2958613</v>
      </c>
      <c r="J1358" s="7">
        <v>1477</v>
      </c>
      <c r="K1358" s="7" t="s">
        <v>44</v>
      </c>
      <c r="L1358" s="7">
        <v>61</v>
      </c>
      <c r="M1358" s="7" t="s">
        <v>91</v>
      </c>
      <c r="N1358" s="7">
        <v>2958613</v>
      </c>
      <c r="O1358" s="7" t="s">
        <v>37062</v>
      </c>
      <c r="P1358" s="7" t="s">
        <v>93</v>
      </c>
      <c r="Q1358" s="7" t="s">
        <v>37063</v>
      </c>
      <c r="R1358" s="7" t="s">
        <v>37064</v>
      </c>
      <c r="S1358" s="7"/>
      <c r="T1358" s="7" t="s">
        <v>37065</v>
      </c>
      <c r="U1358" s="7" t="s">
        <v>37066</v>
      </c>
      <c r="V1358" s="7" t="s">
        <v>98</v>
      </c>
      <c r="W1358" s="7" t="s">
        <v>37067</v>
      </c>
      <c r="X1358" s="7"/>
      <c r="Y1358" s="7"/>
      <c r="Z1358" s="7"/>
      <c r="AA1358" s="7" t="s">
        <v>37068</v>
      </c>
      <c r="AB1358" s="7" t="s">
        <v>100</v>
      </c>
      <c r="AC1358" s="7" t="s">
        <v>101</v>
      </c>
      <c r="AD1358" s="7" t="s">
        <v>102</v>
      </c>
      <c r="AE1358" s="7" t="s">
        <v>105</v>
      </c>
      <c r="AF1358" s="7" t="s">
        <v>106</v>
      </c>
      <c r="AG1358" s="7" t="s">
        <v>105</v>
      </c>
      <c r="AH1358" s="7" t="s">
        <v>106</v>
      </c>
      <c r="AI1358" s="7" t="s">
        <v>31518</v>
      </c>
      <c r="AJ1358" s="7" t="s">
        <v>31519</v>
      </c>
      <c r="AK1358" s="7" t="s">
        <v>31516</v>
      </c>
      <c r="AL1358" s="7" t="s">
        <v>31517</v>
      </c>
      <c r="AM1358" s="7" t="s">
        <v>109</v>
      </c>
    </row>
    <row r="1359" spans="1:39" x14ac:dyDescent="0.2">
      <c r="A1359">
        <v>1</v>
      </c>
      <c r="B1359">
        <v>1</v>
      </c>
      <c r="G1359" s="7">
        <v>1471</v>
      </c>
      <c r="H1359" s="7" t="s">
        <v>44</v>
      </c>
      <c r="I1359" s="7">
        <v>3018180</v>
      </c>
      <c r="J1359" s="7">
        <v>1478</v>
      </c>
      <c r="K1359" s="7" t="s">
        <v>44</v>
      </c>
      <c r="L1359" s="7">
        <v>62</v>
      </c>
      <c r="M1359" s="7" t="s">
        <v>91</v>
      </c>
      <c r="N1359" s="7">
        <v>3018180</v>
      </c>
      <c r="O1359" s="7" t="s">
        <v>37069</v>
      </c>
      <c r="P1359" s="7" t="s">
        <v>93</v>
      </c>
      <c r="Q1359" s="7" t="s">
        <v>37070</v>
      </c>
      <c r="R1359" s="7" t="s">
        <v>37071</v>
      </c>
      <c r="S1359" s="7"/>
      <c r="T1359" s="7" t="s">
        <v>37072</v>
      </c>
      <c r="U1359" s="7" t="s">
        <v>37073</v>
      </c>
      <c r="V1359" s="7" t="s">
        <v>98</v>
      </c>
      <c r="W1359" s="7" t="s">
        <v>37074</v>
      </c>
      <c r="X1359" s="7"/>
      <c r="Y1359" s="7"/>
      <c r="Z1359" s="7"/>
      <c r="AA1359" s="7" t="s">
        <v>37075</v>
      </c>
      <c r="AB1359" s="7" t="s">
        <v>100</v>
      </c>
      <c r="AC1359" s="7" t="s">
        <v>101</v>
      </c>
      <c r="AD1359" s="7" t="s">
        <v>102</v>
      </c>
      <c r="AE1359" s="7" t="s">
        <v>105</v>
      </c>
      <c r="AF1359" s="7" t="s">
        <v>106</v>
      </c>
      <c r="AG1359" s="7" t="s">
        <v>37076</v>
      </c>
      <c r="AH1359" s="7" t="s">
        <v>37077</v>
      </c>
      <c r="AI1359" s="7" t="s">
        <v>687</v>
      </c>
      <c r="AJ1359" s="7" t="s">
        <v>688</v>
      </c>
      <c r="AK1359" s="7" t="s">
        <v>37076</v>
      </c>
      <c r="AL1359" s="7" t="s">
        <v>37077</v>
      </c>
      <c r="AM1359" s="7" t="s">
        <v>109</v>
      </c>
    </row>
    <row r="1360" spans="1:39" x14ac:dyDescent="0.2">
      <c r="A1360">
        <v>1</v>
      </c>
      <c r="B1360">
        <v>1</v>
      </c>
      <c r="G1360" s="7">
        <v>1472</v>
      </c>
      <c r="H1360" s="7" t="s">
        <v>44</v>
      </c>
      <c r="I1360" s="7">
        <v>3118787</v>
      </c>
      <c r="J1360" s="7">
        <v>1479</v>
      </c>
      <c r="K1360" s="7" t="s">
        <v>44</v>
      </c>
      <c r="L1360" s="7">
        <v>63</v>
      </c>
      <c r="M1360" s="7" t="s">
        <v>91</v>
      </c>
      <c r="N1360" s="7">
        <v>3118787</v>
      </c>
      <c r="O1360" s="7" t="s">
        <v>37078</v>
      </c>
      <c r="P1360" s="7" t="s">
        <v>93</v>
      </c>
      <c r="Q1360" s="7" t="s">
        <v>37079</v>
      </c>
      <c r="R1360" s="7" t="s">
        <v>37080</v>
      </c>
      <c r="S1360" s="7"/>
      <c r="T1360" s="7" t="s">
        <v>37081</v>
      </c>
      <c r="U1360" s="7" t="s">
        <v>37082</v>
      </c>
      <c r="V1360" s="7" t="s">
        <v>98</v>
      </c>
      <c r="W1360" s="7" t="s">
        <v>37083</v>
      </c>
      <c r="X1360" s="7"/>
      <c r="Y1360" s="7"/>
      <c r="Z1360" s="7"/>
      <c r="AA1360" s="7" t="s">
        <v>37084</v>
      </c>
      <c r="AB1360" s="7" t="s">
        <v>100</v>
      </c>
      <c r="AC1360" s="7" t="s">
        <v>101</v>
      </c>
      <c r="AD1360" s="7" t="s">
        <v>102</v>
      </c>
      <c r="AE1360" s="7" t="s">
        <v>105</v>
      </c>
      <c r="AF1360" s="7" t="s">
        <v>106</v>
      </c>
      <c r="AG1360" s="7" t="s">
        <v>105</v>
      </c>
      <c r="AH1360" s="7" t="s">
        <v>106</v>
      </c>
      <c r="AI1360" s="7" t="s">
        <v>31541</v>
      </c>
      <c r="AJ1360" s="7" t="s">
        <v>31542</v>
      </c>
      <c r="AK1360" s="7" t="s">
        <v>31541</v>
      </c>
      <c r="AL1360" s="7" t="s">
        <v>31542</v>
      </c>
      <c r="AM1360" s="7" t="s">
        <v>109</v>
      </c>
    </row>
    <row r="1361" spans="1:39" x14ac:dyDescent="0.2">
      <c r="A1361">
        <v>1</v>
      </c>
      <c r="B1361">
        <v>1</v>
      </c>
      <c r="G1361" s="7">
        <v>1473</v>
      </c>
      <c r="H1361" s="7" t="s">
        <v>44</v>
      </c>
      <c r="I1361" s="7">
        <v>3141952</v>
      </c>
      <c r="J1361" s="7">
        <v>1480</v>
      </c>
      <c r="K1361" s="7" t="s">
        <v>44</v>
      </c>
      <c r="L1361" s="7">
        <v>64</v>
      </c>
      <c r="M1361" s="7" t="s">
        <v>91</v>
      </c>
      <c r="N1361" s="7">
        <v>3141952</v>
      </c>
      <c r="O1361" s="7" t="s">
        <v>37085</v>
      </c>
      <c r="P1361" s="7" t="s">
        <v>93</v>
      </c>
      <c r="Q1361" s="7" t="s">
        <v>37086</v>
      </c>
      <c r="R1361" s="7" t="s">
        <v>37087</v>
      </c>
      <c r="S1361" s="7"/>
      <c r="T1361" s="7" t="s">
        <v>37088</v>
      </c>
      <c r="U1361" s="7" t="s">
        <v>37089</v>
      </c>
      <c r="V1361" s="7" t="s">
        <v>98</v>
      </c>
      <c r="W1361" s="7" t="s">
        <v>37090</v>
      </c>
      <c r="X1361" s="7"/>
      <c r="Y1361" s="7"/>
      <c r="Z1361" s="7"/>
      <c r="AA1361" s="7" t="s">
        <v>37091</v>
      </c>
      <c r="AB1361" s="7" t="s">
        <v>100</v>
      </c>
      <c r="AC1361" s="7" t="s">
        <v>101</v>
      </c>
      <c r="AD1361" s="7" t="s">
        <v>102</v>
      </c>
      <c r="AE1361" s="7" t="s">
        <v>105</v>
      </c>
      <c r="AF1361" s="7" t="s">
        <v>106</v>
      </c>
      <c r="AG1361" s="7" t="s">
        <v>105</v>
      </c>
      <c r="AH1361" s="7" t="s">
        <v>106</v>
      </c>
      <c r="AI1361" s="7" t="s">
        <v>4412</v>
      </c>
      <c r="AJ1361" s="7" t="s">
        <v>4413</v>
      </c>
      <c r="AK1361" s="7" t="s">
        <v>4412</v>
      </c>
      <c r="AL1361" s="7" t="s">
        <v>4413</v>
      </c>
      <c r="AM1361" s="7" t="s">
        <v>109</v>
      </c>
    </row>
    <row r="1362" spans="1:39" x14ac:dyDescent="0.2">
      <c r="A1362">
        <v>1</v>
      </c>
      <c r="B1362">
        <v>1</v>
      </c>
      <c r="G1362" s="7">
        <v>1474</v>
      </c>
      <c r="H1362" s="7" t="s">
        <v>44</v>
      </c>
      <c r="I1362" s="7">
        <v>3181988</v>
      </c>
      <c r="J1362" s="7">
        <v>1481</v>
      </c>
      <c r="K1362" s="7" t="s">
        <v>44</v>
      </c>
      <c r="L1362" s="7">
        <v>65</v>
      </c>
      <c r="M1362" s="7" t="s">
        <v>91</v>
      </c>
      <c r="N1362" s="7">
        <v>3181988</v>
      </c>
      <c r="O1362" s="7" t="s">
        <v>37092</v>
      </c>
      <c r="P1362" s="7" t="s">
        <v>93</v>
      </c>
      <c r="Q1362" s="7" t="s">
        <v>37093</v>
      </c>
      <c r="R1362" s="7" t="s">
        <v>37094</v>
      </c>
      <c r="S1362" s="7"/>
      <c r="T1362" s="7" t="s">
        <v>37095</v>
      </c>
      <c r="U1362" s="7" t="s">
        <v>37096</v>
      </c>
      <c r="V1362" s="7" t="s">
        <v>98</v>
      </c>
      <c r="W1362" s="7" t="s">
        <v>37097</v>
      </c>
      <c r="X1362" s="7"/>
      <c r="Y1362" s="7"/>
      <c r="Z1362" s="7"/>
      <c r="AA1362" s="7" t="s">
        <v>12916</v>
      </c>
      <c r="AB1362" s="7" t="s">
        <v>100</v>
      </c>
      <c r="AC1362" s="7" t="s">
        <v>101</v>
      </c>
      <c r="AD1362" s="7" t="s">
        <v>102</v>
      </c>
      <c r="AE1362" s="7" t="s">
        <v>11245</v>
      </c>
      <c r="AF1362" s="7" t="s">
        <v>11246</v>
      </c>
      <c r="AG1362" s="7" t="s">
        <v>6233</v>
      </c>
      <c r="AH1362" s="7" t="s">
        <v>6234</v>
      </c>
      <c r="AI1362" s="7" t="s">
        <v>11245</v>
      </c>
      <c r="AJ1362" s="7" t="s">
        <v>11246</v>
      </c>
      <c r="AK1362" s="7" t="s">
        <v>6233</v>
      </c>
      <c r="AL1362" s="7" t="s">
        <v>6234</v>
      </c>
      <c r="AM1362" s="7" t="s">
        <v>109</v>
      </c>
    </row>
    <row r="1363" spans="1:39" x14ac:dyDescent="0.2">
      <c r="A1363">
        <v>1</v>
      </c>
      <c r="B1363">
        <v>1</v>
      </c>
      <c r="G1363" s="7">
        <v>1475</v>
      </c>
      <c r="H1363" s="7" t="s">
        <v>44</v>
      </c>
      <c r="I1363" s="7">
        <v>3188592</v>
      </c>
      <c r="J1363" s="7">
        <v>1482</v>
      </c>
      <c r="K1363" s="7" t="s">
        <v>44</v>
      </c>
      <c r="L1363" s="7">
        <v>66</v>
      </c>
      <c r="M1363" s="7" t="s">
        <v>91</v>
      </c>
      <c r="N1363" s="7">
        <v>3188592</v>
      </c>
      <c r="O1363" s="7" t="s">
        <v>37098</v>
      </c>
      <c r="P1363" s="7" t="s">
        <v>93</v>
      </c>
      <c r="Q1363" s="7" t="s">
        <v>37099</v>
      </c>
      <c r="R1363" s="7" t="s">
        <v>37100</v>
      </c>
      <c r="S1363" s="7"/>
      <c r="T1363" s="7" t="s">
        <v>37101</v>
      </c>
      <c r="U1363" s="7" t="s">
        <v>37102</v>
      </c>
      <c r="V1363" s="7" t="s">
        <v>98</v>
      </c>
      <c r="W1363" s="7" t="s">
        <v>37103</v>
      </c>
      <c r="X1363" s="7"/>
      <c r="Y1363" s="7"/>
      <c r="Z1363" s="7"/>
      <c r="AA1363" s="7" t="s">
        <v>37104</v>
      </c>
      <c r="AB1363" s="7" t="s">
        <v>100</v>
      </c>
      <c r="AC1363" s="7" t="s">
        <v>101</v>
      </c>
      <c r="AD1363" s="7" t="s">
        <v>102</v>
      </c>
      <c r="AE1363" s="7" t="s">
        <v>105</v>
      </c>
      <c r="AF1363" s="7" t="s">
        <v>106</v>
      </c>
      <c r="AG1363" s="7" t="s">
        <v>22284</v>
      </c>
      <c r="AH1363" s="7" t="s">
        <v>22285</v>
      </c>
      <c r="AI1363" s="7" t="s">
        <v>32284</v>
      </c>
      <c r="AJ1363" s="7" t="s">
        <v>32285</v>
      </c>
      <c r="AK1363" s="7" t="s">
        <v>22284</v>
      </c>
      <c r="AL1363" s="7" t="s">
        <v>22285</v>
      </c>
      <c r="AM1363" s="7" t="s">
        <v>109</v>
      </c>
    </row>
    <row r="1364" spans="1:39" x14ac:dyDescent="0.2">
      <c r="A1364">
        <v>1</v>
      </c>
      <c r="B1364">
        <v>1</v>
      </c>
      <c r="G1364" s="7">
        <v>1476</v>
      </c>
      <c r="H1364" s="7" t="s">
        <v>44</v>
      </c>
      <c r="I1364" s="7">
        <v>3257979</v>
      </c>
      <c r="J1364" s="7">
        <v>1483</v>
      </c>
      <c r="K1364" s="7" t="s">
        <v>44</v>
      </c>
      <c r="L1364" s="7">
        <v>67</v>
      </c>
      <c r="M1364" s="7" t="s">
        <v>91</v>
      </c>
      <c r="N1364" s="7">
        <v>3257979</v>
      </c>
      <c r="O1364" s="7" t="s">
        <v>37105</v>
      </c>
      <c r="P1364" s="7" t="s">
        <v>93</v>
      </c>
      <c r="Q1364" s="7" t="s">
        <v>37106</v>
      </c>
      <c r="R1364" s="7" t="s">
        <v>37107</v>
      </c>
      <c r="S1364" s="7"/>
      <c r="T1364" s="7" t="s">
        <v>37108</v>
      </c>
      <c r="U1364" s="7" t="s">
        <v>37109</v>
      </c>
      <c r="V1364" s="7" t="s">
        <v>98</v>
      </c>
      <c r="W1364" s="7" t="s">
        <v>37110</v>
      </c>
      <c r="X1364" s="7"/>
      <c r="Y1364" s="7"/>
      <c r="Z1364" s="7"/>
      <c r="AA1364" s="7" t="s">
        <v>37111</v>
      </c>
      <c r="AB1364" s="7" t="s">
        <v>100</v>
      </c>
      <c r="AC1364" s="7" t="s">
        <v>101</v>
      </c>
      <c r="AD1364" s="7" t="s">
        <v>102</v>
      </c>
      <c r="AE1364" s="7" t="s">
        <v>1626</v>
      </c>
      <c r="AF1364" s="7" t="s">
        <v>1627</v>
      </c>
      <c r="AG1364" s="7" t="s">
        <v>105</v>
      </c>
      <c r="AH1364" s="7" t="s">
        <v>106</v>
      </c>
      <c r="AI1364" s="7" t="s">
        <v>1626</v>
      </c>
      <c r="AJ1364" s="7" t="s">
        <v>1627</v>
      </c>
      <c r="AK1364" s="7" t="s">
        <v>705</v>
      </c>
      <c r="AL1364" s="7" t="s">
        <v>706</v>
      </c>
      <c r="AM1364" s="7" t="s">
        <v>109</v>
      </c>
    </row>
    <row r="1365" spans="1:39" x14ac:dyDescent="0.2">
      <c r="A1365">
        <v>1</v>
      </c>
      <c r="B1365">
        <v>1</v>
      </c>
      <c r="G1365" s="7">
        <v>1477</v>
      </c>
      <c r="H1365" s="7" t="s">
        <v>44</v>
      </c>
      <c r="I1365" s="7">
        <v>3270640</v>
      </c>
      <c r="J1365" s="7">
        <v>1484</v>
      </c>
      <c r="K1365" s="7" t="s">
        <v>44</v>
      </c>
      <c r="L1365" s="7">
        <v>68</v>
      </c>
      <c r="M1365" s="7" t="s">
        <v>91</v>
      </c>
      <c r="N1365" s="7">
        <v>3270640</v>
      </c>
      <c r="O1365" s="7" t="s">
        <v>37112</v>
      </c>
      <c r="P1365" s="7" t="s">
        <v>93</v>
      </c>
      <c r="Q1365" s="7" t="s">
        <v>37113</v>
      </c>
      <c r="R1365" s="7" t="s">
        <v>37114</v>
      </c>
      <c r="S1365" s="7"/>
      <c r="T1365" s="7" t="s">
        <v>37115</v>
      </c>
      <c r="U1365" s="7" t="s">
        <v>37116</v>
      </c>
      <c r="V1365" s="7" t="s">
        <v>98</v>
      </c>
      <c r="W1365" s="7" t="s">
        <v>37117</v>
      </c>
      <c r="X1365" s="7"/>
      <c r="Y1365" s="7"/>
      <c r="Z1365" s="7"/>
      <c r="AA1365" s="7" t="s">
        <v>37118</v>
      </c>
      <c r="AB1365" s="7" t="s">
        <v>100</v>
      </c>
      <c r="AC1365" s="7" t="s">
        <v>101</v>
      </c>
      <c r="AD1365" s="7" t="s">
        <v>102</v>
      </c>
      <c r="AE1365" s="7" t="s">
        <v>105</v>
      </c>
      <c r="AF1365" s="7" t="s">
        <v>106</v>
      </c>
      <c r="AG1365" s="7" t="s">
        <v>4465</v>
      </c>
      <c r="AH1365" s="7" t="s">
        <v>4466</v>
      </c>
      <c r="AI1365" s="7" t="s">
        <v>4463</v>
      </c>
      <c r="AJ1365" s="7" t="s">
        <v>4464</v>
      </c>
      <c r="AK1365" s="7" t="s">
        <v>4465</v>
      </c>
      <c r="AL1365" s="7" t="s">
        <v>4466</v>
      </c>
      <c r="AM1365" s="7" t="s">
        <v>109</v>
      </c>
    </row>
    <row r="1366" spans="1:39" x14ac:dyDescent="0.2">
      <c r="A1366">
        <v>1</v>
      </c>
      <c r="B1366">
        <v>1</v>
      </c>
      <c r="G1366" s="7">
        <v>1478</v>
      </c>
      <c r="H1366" s="7" t="s">
        <v>44</v>
      </c>
      <c r="I1366" s="7">
        <v>3488212</v>
      </c>
      <c r="J1366" s="7">
        <v>1485</v>
      </c>
      <c r="K1366" s="7" t="s">
        <v>44</v>
      </c>
      <c r="L1366" s="7">
        <v>69</v>
      </c>
      <c r="M1366" s="7" t="s">
        <v>91</v>
      </c>
      <c r="N1366" s="7">
        <v>3488212</v>
      </c>
      <c r="O1366" s="7" t="s">
        <v>37119</v>
      </c>
      <c r="P1366" s="7" t="s">
        <v>93</v>
      </c>
      <c r="Q1366" s="7" t="s">
        <v>37120</v>
      </c>
      <c r="R1366" s="7" t="s">
        <v>37121</v>
      </c>
      <c r="S1366" s="7"/>
      <c r="T1366" s="7" t="s">
        <v>37122</v>
      </c>
      <c r="U1366" s="7" t="s">
        <v>37123</v>
      </c>
      <c r="V1366" s="7" t="s">
        <v>98</v>
      </c>
      <c r="W1366" s="7" t="s">
        <v>37124</v>
      </c>
      <c r="X1366" s="7"/>
      <c r="Y1366" s="7"/>
      <c r="Z1366" s="7"/>
      <c r="AA1366" s="7" t="s">
        <v>37125</v>
      </c>
      <c r="AB1366" s="7" t="s">
        <v>100</v>
      </c>
      <c r="AC1366" s="7" t="s">
        <v>101</v>
      </c>
      <c r="AD1366" s="7" t="s">
        <v>102</v>
      </c>
      <c r="AE1366" s="7" t="s">
        <v>105</v>
      </c>
      <c r="AF1366" s="7" t="s">
        <v>106</v>
      </c>
      <c r="AG1366" s="7" t="s">
        <v>105</v>
      </c>
      <c r="AH1366" s="7" t="s">
        <v>106</v>
      </c>
      <c r="AI1366" s="7" t="s">
        <v>13003</v>
      </c>
      <c r="AJ1366" s="7" t="s">
        <v>13004</v>
      </c>
      <c r="AK1366" s="7" t="s">
        <v>13003</v>
      </c>
      <c r="AL1366" s="7" t="s">
        <v>13004</v>
      </c>
      <c r="AM1366" s="7" t="s">
        <v>109</v>
      </c>
    </row>
    <row r="1367" spans="1:39" x14ac:dyDescent="0.2">
      <c r="A1367">
        <v>1</v>
      </c>
      <c r="B1367">
        <v>1</v>
      </c>
      <c r="G1367" s="7">
        <v>1479</v>
      </c>
      <c r="H1367" s="7" t="s">
        <v>44</v>
      </c>
      <c r="I1367" s="7">
        <v>3540992</v>
      </c>
      <c r="J1367" s="7">
        <v>1486</v>
      </c>
      <c r="K1367" s="7" t="s">
        <v>44</v>
      </c>
      <c r="L1367" s="7">
        <v>70</v>
      </c>
      <c r="M1367" s="7" t="s">
        <v>91</v>
      </c>
      <c r="N1367" s="7">
        <v>3540992</v>
      </c>
      <c r="O1367" s="7" t="s">
        <v>37126</v>
      </c>
      <c r="P1367" s="7" t="s">
        <v>93</v>
      </c>
      <c r="Q1367" s="7" t="s">
        <v>37127</v>
      </c>
      <c r="R1367" s="7" t="s">
        <v>37128</v>
      </c>
      <c r="S1367" s="7"/>
      <c r="T1367" s="7" t="s">
        <v>37129</v>
      </c>
      <c r="U1367" s="7" t="s">
        <v>37130</v>
      </c>
      <c r="V1367" s="7" t="s">
        <v>98</v>
      </c>
      <c r="W1367" s="7" t="s">
        <v>37131</v>
      </c>
      <c r="X1367" s="7"/>
      <c r="Y1367" s="7"/>
      <c r="Z1367" s="7"/>
      <c r="AA1367" s="7" t="s">
        <v>37132</v>
      </c>
      <c r="AB1367" s="7" t="s">
        <v>100</v>
      </c>
      <c r="AC1367" s="7" t="s">
        <v>101</v>
      </c>
      <c r="AD1367" s="7" t="s">
        <v>102</v>
      </c>
      <c r="AE1367" s="7" t="s">
        <v>37133</v>
      </c>
      <c r="AF1367" s="7" t="s">
        <v>37134</v>
      </c>
      <c r="AG1367" s="7" t="s">
        <v>37135</v>
      </c>
      <c r="AH1367" s="7" t="s">
        <v>37136</v>
      </c>
      <c r="AI1367" s="7" t="s">
        <v>37133</v>
      </c>
      <c r="AJ1367" s="7" t="s">
        <v>37134</v>
      </c>
      <c r="AK1367" s="7" t="s">
        <v>37135</v>
      </c>
      <c r="AL1367" s="7" t="s">
        <v>37136</v>
      </c>
      <c r="AM1367" s="7" t="s">
        <v>109</v>
      </c>
    </row>
    <row r="1368" spans="1:39" x14ac:dyDescent="0.2">
      <c r="A1368">
        <v>1</v>
      </c>
      <c r="B1368">
        <v>1</v>
      </c>
      <c r="G1368" s="7">
        <v>1480</v>
      </c>
      <c r="H1368" s="7" t="s">
        <v>44</v>
      </c>
      <c r="I1368" s="7">
        <v>3574549</v>
      </c>
      <c r="J1368" s="7">
        <v>1487</v>
      </c>
      <c r="K1368" s="7" t="s">
        <v>44</v>
      </c>
      <c r="L1368" s="7">
        <v>71</v>
      </c>
      <c r="M1368" s="7" t="s">
        <v>91</v>
      </c>
      <c r="N1368" s="7">
        <v>3574549</v>
      </c>
      <c r="O1368" s="7" t="s">
        <v>37137</v>
      </c>
      <c r="P1368" s="7" t="s">
        <v>93</v>
      </c>
      <c r="Q1368" s="7" t="s">
        <v>37138</v>
      </c>
      <c r="R1368" s="7" t="s">
        <v>37139</v>
      </c>
      <c r="S1368" s="7"/>
      <c r="T1368" s="7" t="s">
        <v>37140</v>
      </c>
      <c r="U1368" s="7" t="s">
        <v>37141</v>
      </c>
      <c r="V1368" s="7" t="s">
        <v>98</v>
      </c>
      <c r="W1368" s="7" t="s">
        <v>37142</v>
      </c>
      <c r="X1368" s="7"/>
      <c r="Y1368" s="7"/>
      <c r="Z1368" s="7"/>
      <c r="AA1368" s="7" t="s">
        <v>37143</v>
      </c>
      <c r="AB1368" s="7" t="s">
        <v>100</v>
      </c>
      <c r="AC1368" s="7" t="s">
        <v>101</v>
      </c>
      <c r="AD1368" s="7" t="s">
        <v>102</v>
      </c>
      <c r="AE1368" s="7" t="s">
        <v>105</v>
      </c>
      <c r="AF1368" s="7" t="s">
        <v>106</v>
      </c>
      <c r="AG1368" s="7" t="s">
        <v>105</v>
      </c>
      <c r="AH1368" s="7" t="s">
        <v>106</v>
      </c>
      <c r="AI1368" s="7" t="s">
        <v>105</v>
      </c>
      <c r="AJ1368" s="7" t="s">
        <v>106</v>
      </c>
      <c r="AK1368" s="7" t="s">
        <v>105</v>
      </c>
      <c r="AL1368" s="7" t="s">
        <v>106</v>
      </c>
      <c r="AM1368" s="7" t="s">
        <v>109</v>
      </c>
    </row>
    <row r="1369" spans="1:39" x14ac:dyDescent="0.2">
      <c r="A1369">
        <v>1</v>
      </c>
      <c r="B1369">
        <v>1</v>
      </c>
      <c r="G1369" s="7">
        <v>1481</v>
      </c>
      <c r="H1369" s="7" t="s">
        <v>44</v>
      </c>
      <c r="I1369" s="7">
        <v>3735176</v>
      </c>
      <c r="J1369" s="7">
        <v>1488</v>
      </c>
      <c r="K1369" s="7" t="s">
        <v>44</v>
      </c>
      <c r="L1369" s="7">
        <v>72</v>
      </c>
      <c r="M1369" s="7" t="s">
        <v>91</v>
      </c>
      <c r="N1369" s="7">
        <v>3735176</v>
      </c>
      <c r="O1369" s="7" t="s">
        <v>37144</v>
      </c>
      <c r="P1369" s="7" t="s">
        <v>93</v>
      </c>
      <c r="Q1369" s="7" t="s">
        <v>37145</v>
      </c>
      <c r="R1369" s="7" t="s">
        <v>37146</v>
      </c>
      <c r="S1369" s="7"/>
      <c r="T1369" s="7" t="s">
        <v>37147</v>
      </c>
      <c r="U1369" s="7" t="s">
        <v>37148</v>
      </c>
      <c r="V1369" s="7" t="s">
        <v>98</v>
      </c>
      <c r="W1369" s="7" t="s">
        <v>37149</v>
      </c>
      <c r="X1369" s="7"/>
      <c r="Y1369" s="7"/>
      <c r="Z1369" s="7"/>
      <c r="AA1369" s="7" t="s">
        <v>37150</v>
      </c>
      <c r="AB1369" s="7" t="s">
        <v>100</v>
      </c>
      <c r="AC1369" s="7" t="s">
        <v>101</v>
      </c>
      <c r="AD1369" s="7" t="s">
        <v>102</v>
      </c>
      <c r="AE1369" s="7" t="s">
        <v>17007</v>
      </c>
      <c r="AF1369" s="7" t="s">
        <v>17008</v>
      </c>
      <c r="AG1369" s="7" t="s">
        <v>17005</v>
      </c>
      <c r="AH1369" s="7" t="s">
        <v>17006</v>
      </c>
      <c r="AI1369" s="7" t="s">
        <v>17007</v>
      </c>
      <c r="AJ1369" s="7" t="s">
        <v>17008</v>
      </c>
      <c r="AK1369" s="7" t="s">
        <v>17005</v>
      </c>
      <c r="AL1369" s="7" t="s">
        <v>17006</v>
      </c>
      <c r="AM1369" s="7" t="s">
        <v>109</v>
      </c>
    </row>
    <row r="1370" spans="1:39" x14ac:dyDescent="0.2">
      <c r="A1370">
        <v>1</v>
      </c>
      <c r="B1370">
        <v>1</v>
      </c>
      <c r="G1370" s="7">
        <v>1482</v>
      </c>
      <c r="H1370" s="7" t="s">
        <v>44</v>
      </c>
      <c r="I1370" s="7">
        <v>3840602</v>
      </c>
      <c r="J1370" s="7">
        <v>1489</v>
      </c>
      <c r="K1370" s="7" t="s">
        <v>44</v>
      </c>
      <c r="L1370" s="7">
        <v>73</v>
      </c>
      <c r="M1370" s="7" t="s">
        <v>91</v>
      </c>
      <c r="N1370" s="7">
        <v>3840602</v>
      </c>
      <c r="O1370" s="7" t="s">
        <v>37151</v>
      </c>
      <c r="P1370" s="7" t="s">
        <v>93</v>
      </c>
      <c r="Q1370" s="7" t="s">
        <v>37152</v>
      </c>
      <c r="R1370" s="7" t="s">
        <v>37153</v>
      </c>
      <c r="S1370" s="7"/>
      <c r="T1370" s="7" t="s">
        <v>37154</v>
      </c>
      <c r="U1370" s="7" t="s">
        <v>37155</v>
      </c>
      <c r="V1370" s="7" t="s">
        <v>98</v>
      </c>
      <c r="W1370" s="7" t="s">
        <v>37156</v>
      </c>
      <c r="X1370" s="7"/>
      <c r="Y1370" s="7"/>
      <c r="Z1370" s="7"/>
      <c r="AA1370" s="7" t="s">
        <v>37157</v>
      </c>
      <c r="AB1370" s="7" t="s">
        <v>100</v>
      </c>
      <c r="AC1370" s="7" t="s">
        <v>101</v>
      </c>
      <c r="AD1370" s="7" t="s">
        <v>102</v>
      </c>
      <c r="AE1370" s="7" t="s">
        <v>34523</v>
      </c>
      <c r="AF1370" s="7" t="s">
        <v>34524</v>
      </c>
      <c r="AG1370" s="7" t="s">
        <v>105</v>
      </c>
      <c r="AH1370" s="7" t="s">
        <v>106</v>
      </c>
      <c r="AI1370" s="7" t="s">
        <v>34523</v>
      </c>
      <c r="AJ1370" s="7" t="s">
        <v>34524</v>
      </c>
      <c r="AK1370" s="7" t="s">
        <v>20137</v>
      </c>
      <c r="AL1370" s="7" t="s">
        <v>20138</v>
      </c>
      <c r="AM1370" s="7" t="s">
        <v>109</v>
      </c>
    </row>
    <row r="1371" spans="1:39" x14ac:dyDescent="0.2">
      <c r="A1371">
        <v>1</v>
      </c>
      <c r="B1371">
        <v>1</v>
      </c>
      <c r="G1371" s="7">
        <v>1483</v>
      </c>
      <c r="H1371" s="7" t="s">
        <v>44</v>
      </c>
      <c r="I1371" s="7">
        <v>3863888</v>
      </c>
      <c r="J1371" s="7">
        <v>1490</v>
      </c>
      <c r="K1371" s="7" t="s">
        <v>44</v>
      </c>
      <c r="L1371" s="7">
        <v>74</v>
      </c>
      <c r="M1371" s="7" t="s">
        <v>91</v>
      </c>
      <c r="N1371" s="7">
        <v>3863888</v>
      </c>
      <c r="O1371" s="7" t="s">
        <v>37158</v>
      </c>
      <c r="P1371" s="7" t="s">
        <v>93</v>
      </c>
      <c r="Q1371" s="7" t="s">
        <v>37159</v>
      </c>
      <c r="R1371" s="7" t="s">
        <v>37160</v>
      </c>
      <c r="S1371" s="7"/>
      <c r="T1371" s="7" t="s">
        <v>37161</v>
      </c>
      <c r="U1371" s="7" t="s">
        <v>37162</v>
      </c>
      <c r="V1371" s="7" t="s">
        <v>98</v>
      </c>
      <c r="W1371" s="7" t="s">
        <v>37163</v>
      </c>
      <c r="X1371" s="7"/>
      <c r="Y1371" s="7"/>
      <c r="Z1371" s="7"/>
      <c r="AA1371" s="7" t="s">
        <v>37164</v>
      </c>
      <c r="AB1371" s="7" t="s">
        <v>100</v>
      </c>
      <c r="AC1371" s="7" t="s">
        <v>101</v>
      </c>
      <c r="AD1371" s="7" t="s">
        <v>102</v>
      </c>
      <c r="AE1371" s="7" t="s">
        <v>105</v>
      </c>
      <c r="AF1371" s="7" t="s">
        <v>106</v>
      </c>
      <c r="AG1371" s="7" t="s">
        <v>105</v>
      </c>
      <c r="AH1371" s="7" t="s">
        <v>106</v>
      </c>
      <c r="AI1371" s="7" t="s">
        <v>3048</v>
      </c>
      <c r="AJ1371" s="7" t="s">
        <v>3049</v>
      </c>
      <c r="AK1371" s="7" t="s">
        <v>3048</v>
      </c>
      <c r="AL1371" s="7" t="s">
        <v>3049</v>
      </c>
      <c r="AM1371" s="7" t="s">
        <v>109</v>
      </c>
    </row>
    <row r="1372" spans="1:39" x14ac:dyDescent="0.2">
      <c r="A1372">
        <v>1</v>
      </c>
      <c r="B1372">
        <v>1</v>
      </c>
      <c r="G1372" s="7">
        <v>1484</v>
      </c>
      <c r="H1372" s="7" t="s">
        <v>44</v>
      </c>
      <c r="I1372" s="7">
        <v>3923244</v>
      </c>
      <c r="J1372" s="7">
        <v>1491</v>
      </c>
      <c r="K1372" s="7" t="s">
        <v>44</v>
      </c>
      <c r="L1372" s="7">
        <v>75</v>
      </c>
      <c r="M1372" s="7" t="s">
        <v>91</v>
      </c>
      <c r="N1372" s="7">
        <v>3923244</v>
      </c>
      <c r="O1372" s="7" t="s">
        <v>37165</v>
      </c>
      <c r="P1372" s="7" t="s">
        <v>93</v>
      </c>
      <c r="Q1372" s="7" t="s">
        <v>37166</v>
      </c>
      <c r="R1372" s="7" t="s">
        <v>37167</v>
      </c>
      <c r="S1372" s="7"/>
      <c r="T1372" s="7" t="s">
        <v>37168</v>
      </c>
      <c r="U1372" s="7" t="s">
        <v>37169</v>
      </c>
      <c r="V1372" s="7" t="s">
        <v>98</v>
      </c>
      <c r="W1372" s="7" t="s">
        <v>37170</v>
      </c>
      <c r="X1372" s="7"/>
      <c r="Y1372" s="7"/>
      <c r="Z1372" s="7"/>
      <c r="AA1372" s="7" t="s">
        <v>37171</v>
      </c>
      <c r="AB1372" s="7" t="s">
        <v>100</v>
      </c>
      <c r="AC1372" s="7" t="s">
        <v>101</v>
      </c>
      <c r="AD1372" s="7" t="s">
        <v>102</v>
      </c>
      <c r="AE1372" s="7" t="s">
        <v>105</v>
      </c>
      <c r="AF1372" s="7" t="s">
        <v>106</v>
      </c>
      <c r="AG1372" s="7" t="s">
        <v>8839</v>
      </c>
      <c r="AH1372" s="7" t="s">
        <v>8840</v>
      </c>
      <c r="AI1372" s="7" t="s">
        <v>105</v>
      </c>
      <c r="AJ1372" s="7" t="s">
        <v>106</v>
      </c>
      <c r="AK1372" s="7" t="s">
        <v>8839</v>
      </c>
      <c r="AL1372" s="7" t="s">
        <v>8840</v>
      </c>
      <c r="AM1372" s="7" t="s">
        <v>109</v>
      </c>
    </row>
    <row r="1373" spans="1:39" x14ac:dyDescent="0.2">
      <c r="A1373">
        <v>1</v>
      </c>
      <c r="B1373">
        <v>1</v>
      </c>
      <c r="G1373" s="7">
        <v>1485</v>
      </c>
      <c r="H1373" s="7" t="s">
        <v>44</v>
      </c>
      <c r="I1373" s="7">
        <v>3984962</v>
      </c>
      <c r="J1373" s="7">
        <v>1492</v>
      </c>
      <c r="K1373" s="7" t="s">
        <v>44</v>
      </c>
      <c r="L1373" s="7">
        <v>76</v>
      </c>
      <c r="M1373" s="7" t="s">
        <v>91</v>
      </c>
      <c r="N1373" s="7">
        <v>3984962</v>
      </c>
      <c r="O1373" s="7" t="s">
        <v>37172</v>
      </c>
      <c r="P1373" s="7" t="s">
        <v>93</v>
      </c>
      <c r="Q1373" s="7" t="s">
        <v>37173</v>
      </c>
      <c r="R1373" s="7" t="s">
        <v>37174</v>
      </c>
      <c r="S1373" s="7"/>
      <c r="T1373" s="7" t="s">
        <v>37175</v>
      </c>
      <c r="U1373" s="7" t="s">
        <v>37176</v>
      </c>
      <c r="V1373" s="7" t="s">
        <v>98</v>
      </c>
      <c r="W1373" s="7" t="s">
        <v>37177</v>
      </c>
      <c r="X1373" s="7"/>
      <c r="Y1373" s="7"/>
      <c r="Z1373" s="7"/>
      <c r="AA1373" s="7" t="s">
        <v>37178</v>
      </c>
      <c r="AB1373" s="7" t="s">
        <v>100</v>
      </c>
      <c r="AC1373" s="7" t="s">
        <v>101</v>
      </c>
      <c r="AD1373" s="7" t="s">
        <v>102</v>
      </c>
      <c r="AE1373" s="7" t="s">
        <v>6417</v>
      </c>
      <c r="AF1373" s="7" t="s">
        <v>6418</v>
      </c>
      <c r="AG1373" s="7" t="s">
        <v>105</v>
      </c>
      <c r="AH1373" s="7" t="s">
        <v>106</v>
      </c>
      <c r="AI1373" s="7" t="s">
        <v>6417</v>
      </c>
      <c r="AJ1373" s="7" t="s">
        <v>6418</v>
      </c>
      <c r="AK1373" s="7" t="s">
        <v>37179</v>
      </c>
      <c r="AL1373" s="7" t="s">
        <v>37180</v>
      </c>
      <c r="AM1373" s="7" t="s">
        <v>109</v>
      </c>
    </row>
    <row r="1374" spans="1:39" x14ac:dyDescent="0.2">
      <c r="A1374">
        <v>1</v>
      </c>
      <c r="B1374">
        <v>1</v>
      </c>
      <c r="G1374" s="7">
        <v>1486</v>
      </c>
      <c r="H1374" s="7" t="s">
        <v>44</v>
      </c>
      <c r="I1374" s="7">
        <v>4021306</v>
      </c>
      <c r="J1374" s="7">
        <v>1493</v>
      </c>
      <c r="K1374" s="7" t="s">
        <v>44</v>
      </c>
      <c r="L1374" s="7">
        <v>77</v>
      </c>
      <c r="M1374" s="7" t="s">
        <v>91</v>
      </c>
      <c r="N1374" s="7">
        <v>4021306</v>
      </c>
      <c r="O1374" s="7" t="s">
        <v>37181</v>
      </c>
      <c r="P1374" s="7" t="s">
        <v>93</v>
      </c>
      <c r="Q1374" s="7" t="s">
        <v>37182</v>
      </c>
      <c r="R1374" s="7" t="s">
        <v>37183</v>
      </c>
      <c r="S1374" s="7"/>
      <c r="T1374" s="7" t="s">
        <v>37184</v>
      </c>
      <c r="U1374" s="7" t="s">
        <v>37185</v>
      </c>
      <c r="V1374" s="7" t="s">
        <v>98</v>
      </c>
      <c r="W1374" s="7" t="s">
        <v>37186</v>
      </c>
      <c r="X1374" s="7"/>
      <c r="Y1374" s="7"/>
      <c r="Z1374" s="7"/>
      <c r="AA1374" s="7" t="s">
        <v>37187</v>
      </c>
      <c r="AB1374" s="7" t="s">
        <v>100</v>
      </c>
      <c r="AC1374" s="7" t="s">
        <v>101</v>
      </c>
      <c r="AD1374" s="7" t="s">
        <v>102</v>
      </c>
      <c r="AE1374" s="7" t="s">
        <v>14745</v>
      </c>
      <c r="AF1374" s="7" t="s">
        <v>14746</v>
      </c>
      <c r="AG1374" s="7" t="s">
        <v>105</v>
      </c>
      <c r="AH1374" s="7" t="s">
        <v>106</v>
      </c>
      <c r="AI1374" s="7" t="s">
        <v>14745</v>
      </c>
      <c r="AJ1374" s="7" t="s">
        <v>14746</v>
      </c>
      <c r="AK1374" s="7" t="s">
        <v>14743</v>
      </c>
      <c r="AL1374" s="7" t="s">
        <v>14744</v>
      </c>
      <c r="AM1374" s="7" t="s">
        <v>109</v>
      </c>
    </row>
    <row r="1375" spans="1:39" x14ac:dyDescent="0.2">
      <c r="A1375">
        <v>1</v>
      </c>
      <c r="B1375">
        <v>1</v>
      </c>
      <c r="G1375" s="7">
        <v>1487</v>
      </c>
      <c r="H1375" s="7" t="s">
        <v>44</v>
      </c>
      <c r="I1375" s="7">
        <v>4069008</v>
      </c>
      <c r="J1375" s="7">
        <v>1494</v>
      </c>
      <c r="K1375" s="7" t="s">
        <v>44</v>
      </c>
      <c r="L1375" s="7">
        <v>78</v>
      </c>
      <c r="M1375" s="7" t="s">
        <v>91</v>
      </c>
      <c r="N1375" s="7">
        <v>4069008</v>
      </c>
      <c r="O1375" s="7" t="s">
        <v>37188</v>
      </c>
      <c r="P1375" s="7" t="s">
        <v>93</v>
      </c>
      <c r="Q1375" s="7" t="s">
        <v>37189</v>
      </c>
      <c r="R1375" s="7" t="s">
        <v>37190</v>
      </c>
      <c r="S1375" s="7"/>
      <c r="T1375" s="7" t="s">
        <v>37191</v>
      </c>
      <c r="U1375" s="7" t="s">
        <v>37192</v>
      </c>
      <c r="V1375" s="7" t="s">
        <v>98</v>
      </c>
      <c r="W1375" s="7" t="s">
        <v>37193</v>
      </c>
      <c r="X1375" s="7"/>
      <c r="Y1375" s="7"/>
      <c r="Z1375" s="7"/>
      <c r="AA1375" s="7" t="s">
        <v>37194</v>
      </c>
      <c r="AB1375" s="7" t="s">
        <v>100</v>
      </c>
      <c r="AC1375" s="7" t="s">
        <v>101</v>
      </c>
      <c r="AD1375" s="7" t="s">
        <v>102</v>
      </c>
      <c r="AE1375" s="7" t="s">
        <v>105</v>
      </c>
      <c r="AF1375" s="7" t="s">
        <v>106</v>
      </c>
      <c r="AG1375" s="7" t="s">
        <v>5569</v>
      </c>
      <c r="AH1375" s="7" t="s">
        <v>5570</v>
      </c>
      <c r="AI1375" s="7" t="s">
        <v>5567</v>
      </c>
      <c r="AJ1375" s="7" t="s">
        <v>5568</v>
      </c>
      <c r="AK1375" s="7" t="s">
        <v>5569</v>
      </c>
      <c r="AL1375" s="7" t="s">
        <v>5570</v>
      </c>
      <c r="AM1375" s="7" t="s">
        <v>109</v>
      </c>
    </row>
    <row r="1376" spans="1:39" x14ac:dyDescent="0.2">
      <c r="A1376">
        <v>1</v>
      </c>
      <c r="B1376">
        <v>1</v>
      </c>
      <c r="G1376" s="7">
        <v>1488</v>
      </c>
      <c r="H1376" s="7" t="s">
        <v>44</v>
      </c>
      <c r="I1376" s="7">
        <v>4159078</v>
      </c>
      <c r="J1376" s="7">
        <v>1495</v>
      </c>
      <c r="K1376" s="7" t="s">
        <v>44</v>
      </c>
      <c r="L1376" s="7">
        <v>79</v>
      </c>
      <c r="M1376" s="7" t="s">
        <v>91</v>
      </c>
      <c r="N1376" s="7">
        <v>4159078</v>
      </c>
      <c r="O1376" s="7" t="s">
        <v>37195</v>
      </c>
      <c r="P1376" s="7" t="s">
        <v>93</v>
      </c>
      <c r="Q1376" s="7" t="s">
        <v>37196</v>
      </c>
      <c r="R1376" s="7" t="s">
        <v>37197</v>
      </c>
      <c r="S1376" s="7"/>
      <c r="T1376" s="7" t="s">
        <v>37198</v>
      </c>
      <c r="U1376" s="7" t="s">
        <v>37199</v>
      </c>
      <c r="V1376" s="7" t="s">
        <v>98</v>
      </c>
      <c r="W1376" s="7" t="s">
        <v>37200</v>
      </c>
      <c r="X1376" s="7"/>
      <c r="Y1376" s="7"/>
      <c r="Z1376" s="7"/>
      <c r="AA1376" s="7" t="s">
        <v>37201</v>
      </c>
      <c r="AB1376" s="7" t="s">
        <v>100</v>
      </c>
      <c r="AC1376" s="7" t="s">
        <v>101</v>
      </c>
      <c r="AD1376" s="7" t="s">
        <v>102</v>
      </c>
      <c r="AE1376" s="7" t="s">
        <v>105</v>
      </c>
      <c r="AF1376" s="7" t="s">
        <v>106</v>
      </c>
      <c r="AG1376" s="7" t="s">
        <v>105</v>
      </c>
      <c r="AH1376" s="7" t="s">
        <v>106</v>
      </c>
      <c r="AI1376" s="7" t="s">
        <v>8058</v>
      </c>
      <c r="AJ1376" s="7" t="s">
        <v>8059</v>
      </c>
      <c r="AK1376" s="7" t="s">
        <v>8058</v>
      </c>
      <c r="AL1376" s="7" t="s">
        <v>8059</v>
      </c>
      <c r="AM1376" s="7" t="s">
        <v>109</v>
      </c>
    </row>
    <row r="1377" spans="1:39" x14ac:dyDescent="0.2">
      <c r="A1377">
        <v>1</v>
      </c>
      <c r="B1377">
        <v>1</v>
      </c>
      <c r="G1377" s="7">
        <v>1489</v>
      </c>
      <c r="H1377" s="7" t="s">
        <v>44</v>
      </c>
      <c r="I1377" s="7">
        <v>4219281</v>
      </c>
      <c r="J1377" s="7">
        <v>1496</v>
      </c>
      <c r="K1377" s="7" t="s">
        <v>44</v>
      </c>
      <c r="L1377" s="7">
        <v>80</v>
      </c>
      <c r="M1377" s="7" t="s">
        <v>91</v>
      </c>
      <c r="N1377" s="7">
        <v>4219281</v>
      </c>
      <c r="O1377" s="7" t="s">
        <v>37202</v>
      </c>
      <c r="P1377" s="7" t="s">
        <v>93</v>
      </c>
      <c r="Q1377" s="7" t="s">
        <v>37203</v>
      </c>
      <c r="R1377" s="7" t="s">
        <v>37204</v>
      </c>
      <c r="S1377" s="7"/>
      <c r="T1377" s="7" t="s">
        <v>37205</v>
      </c>
      <c r="U1377" s="7" t="s">
        <v>37206</v>
      </c>
      <c r="V1377" s="7" t="s">
        <v>98</v>
      </c>
      <c r="W1377" s="7" t="s">
        <v>34543</v>
      </c>
      <c r="X1377" s="7"/>
      <c r="Y1377" s="7"/>
      <c r="Z1377" s="7"/>
      <c r="AA1377" s="7" t="s">
        <v>37207</v>
      </c>
      <c r="AB1377" s="7" t="s">
        <v>100</v>
      </c>
      <c r="AC1377" s="7" t="s">
        <v>101</v>
      </c>
      <c r="AD1377" s="7" t="s">
        <v>102</v>
      </c>
      <c r="AE1377" s="7" t="s">
        <v>37208</v>
      </c>
      <c r="AF1377" s="7" t="s">
        <v>37209</v>
      </c>
      <c r="AG1377" s="7" t="s">
        <v>37210</v>
      </c>
      <c r="AH1377" s="7" t="s">
        <v>37211</v>
      </c>
      <c r="AI1377" s="7" t="s">
        <v>37208</v>
      </c>
      <c r="AJ1377" s="7" t="s">
        <v>37209</v>
      </c>
      <c r="AK1377" s="7" t="s">
        <v>37210</v>
      </c>
      <c r="AL1377" s="7" t="s">
        <v>37211</v>
      </c>
      <c r="AM1377" s="7" t="s">
        <v>109</v>
      </c>
    </row>
    <row r="1378" spans="1:39" x14ac:dyDescent="0.2">
      <c r="A1378">
        <v>1</v>
      </c>
      <c r="B1378">
        <v>1</v>
      </c>
      <c r="G1378" s="7">
        <v>1490</v>
      </c>
      <c r="H1378" s="7" t="s">
        <v>44</v>
      </c>
      <c r="I1378" s="7">
        <v>4232461</v>
      </c>
      <c r="J1378" s="7">
        <v>1497</v>
      </c>
      <c r="K1378" s="7" t="s">
        <v>44</v>
      </c>
      <c r="L1378" s="7">
        <v>81</v>
      </c>
      <c r="M1378" s="7" t="s">
        <v>91</v>
      </c>
      <c r="N1378" s="7">
        <v>4232461</v>
      </c>
      <c r="O1378" s="7" t="s">
        <v>37212</v>
      </c>
      <c r="P1378" s="7" t="s">
        <v>93</v>
      </c>
      <c r="Q1378" s="7" t="s">
        <v>37213</v>
      </c>
      <c r="R1378" s="7" t="s">
        <v>37214</v>
      </c>
      <c r="S1378" s="7"/>
      <c r="T1378" s="7" t="s">
        <v>37215</v>
      </c>
      <c r="U1378" s="7" t="s">
        <v>37216</v>
      </c>
      <c r="V1378" s="7" t="s">
        <v>98</v>
      </c>
      <c r="W1378" s="7" t="s">
        <v>37217</v>
      </c>
      <c r="X1378" s="7"/>
      <c r="Y1378" s="7"/>
      <c r="Z1378" s="7"/>
      <c r="AA1378" s="7" t="s">
        <v>37218</v>
      </c>
      <c r="AB1378" s="7" t="s">
        <v>100</v>
      </c>
      <c r="AC1378" s="7" t="s">
        <v>101</v>
      </c>
      <c r="AD1378" s="7" t="s">
        <v>102</v>
      </c>
      <c r="AE1378" s="7" t="s">
        <v>8105</v>
      </c>
      <c r="AF1378" s="7" t="s">
        <v>8106</v>
      </c>
      <c r="AG1378" s="7" t="s">
        <v>105</v>
      </c>
      <c r="AH1378" s="7" t="s">
        <v>106</v>
      </c>
      <c r="AI1378" s="7" t="s">
        <v>8105</v>
      </c>
      <c r="AJ1378" s="7" t="s">
        <v>8106</v>
      </c>
      <c r="AK1378" s="7" t="s">
        <v>14808</v>
      </c>
      <c r="AL1378" s="7" t="s">
        <v>14809</v>
      </c>
      <c r="AM1378" s="7" t="s">
        <v>109</v>
      </c>
    </row>
    <row r="1379" spans="1:39" x14ac:dyDescent="0.2">
      <c r="A1379">
        <v>1</v>
      </c>
      <c r="B1379">
        <v>1</v>
      </c>
      <c r="G1379" s="7">
        <v>1491</v>
      </c>
      <c r="H1379" s="7" t="s">
        <v>44</v>
      </c>
      <c r="I1379" s="7">
        <v>4255893</v>
      </c>
      <c r="J1379" s="7">
        <v>1498</v>
      </c>
      <c r="K1379" s="7" t="s">
        <v>44</v>
      </c>
      <c r="L1379" s="7">
        <v>82</v>
      </c>
      <c r="M1379" s="7" t="s">
        <v>91</v>
      </c>
      <c r="N1379" s="7">
        <v>4255893</v>
      </c>
      <c r="O1379" s="7" t="s">
        <v>37219</v>
      </c>
      <c r="P1379" s="7" t="s">
        <v>93</v>
      </c>
      <c r="Q1379" s="7" t="s">
        <v>37220</v>
      </c>
      <c r="R1379" s="7" t="s">
        <v>37221</v>
      </c>
      <c r="S1379" s="7"/>
      <c r="T1379" s="7" t="s">
        <v>37222</v>
      </c>
      <c r="U1379" s="7" t="s">
        <v>37223</v>
      </c>
      <c r="V1379" s="7" t="s">
        <v>98</v>
      </c>
      <c r="W1379" s="7" t="s">
        <v>37224</v>
      </c>
      <c r="X1379" s="7"/>
      <c r="Y1379" s="7"/>
      <c r="Z1379" s="7"/>
      <c r="AA1379" s="7" t="s">
        <v>37225</v>
      </c>
      <c r="AB1379" s="7" t="s">
        <v>100</v>
      </c>
      <c r="AC1379" s="7" t="s">
        <v>101</v>
      </c>
      <c r="AD1379" s="7" t="s">
        <v>102</v>
      </c>
      <c r="AE1379" s="7" t="s">
        <v>105</v>
      </c>
      <c r="AF1379" s="7" t="s">
        <v>106</v>
      </c>
      <c r="AG1379" s="7" t="s">
        <v>4675</v>
      </c>
      <c r="AH1379" s="7" t="s">
        <v>4676</v>
      </c>
      <c r="AI1379" s="7" t="s">
        <v>7205</v>
      </c>
      <c r="AJ1379" s="7" t="s">
        <v>7206</v>
      </c>
      <c r="AK1379" s="7" t="s">
        <v>4675</v>
      </c>
      <c r="AL1379" s="7" t="s">
        <v>4676</v>
      </c>
      <c r="AM1379" s="7" t="s">
        <v>109</v>
      </c>
    </row>
    <row r="1380" spans="1:39" x14ac:dyDescent="0.2">
      <c r="A1380">
        <v>1</v>
      </c>
      <c r="B1380">
        <v>1</v>
      </c>
      <c r="G1380" s="7">
        <v>1492</v>
      </c>
      <c r="H1380" s="7" t="s">
        <v>44</v>
      </c>
      <c r="I1380" s="7">
        <v>4266211</v>
      </c>
      <c r="J1380" s="7">
        <v>1499</v>
      </c>
      <c r="K1380" s="7" t="s">
        <v>44</v>
      </c>
      <c r="L1380" s="7">
        <v>83</v>
      </c>
      <c r="M1380" s="7" t="s">
        <v>91</v>
      </c>
      <c r="N1380" s="7">
        <v>4266211</v>
      </c>
      <c r="O1380" s="7" t="s">
        <v>37226</v>
      </c>
      <c r="P1380" s="7" t="s">
        <v>93</v>
      </c>
      <c r="Q1380" s="7" t="s">
        <v>37227</v>
      </c>
      <c r="R1380" s="7" t="s">
        <v>37228</v>
      </c>
      <c r="S1380" s="7"/>
      <c r="T1380" s="7" t="s">
        <v>37229</v>
      </c>
      <c r="U1380" s="7" t="s">
        <v>37230</v>
      </c>
      <c r="V1380" s="7" t="s">
        <v>98</v>
      </c>
      <c r="W1380" s="7" t="s">
        <v>37231</v>
      </c>
      <c r="X1380" s="7"/>
      <c r="Y1380" s="7"/>
      <c r="Z1380" s="7"/>
      <c r="AA1380" s="7" t="s">
        <v>37232</v>
      </c>
      <c r="AB1380" s="7" t="s">
        <v>100</v>
      </c>
      <c r="AC1380" s="7" t="s">
        <v>101</v>
      </c>
      <c r="AD1380" s="7" t="s">
        <v>102</v>
      </c>
      <c r="AE1380" s="7" t="s">
        <v>17111</v>
      </c>
      <c r="AF1380" s="7" t="s">
        <v>17112</v>
      </c>
      <c r="AG1380" s="7" t="s">
        <v>105</v>
      </c>
      <c r="AH1380" s="7" t="s">
        <v>106</v>
      </c>
      <c r="AI1380" s="7" t="s">
        <v>17111</v>
      </c>
      <c r="AJ1380" s="7" t="s">
        <v>17112</v>
      </c>
      <c r="AK1380" s="7" t="s">
        <v>17113</v>
      </c>
      <c r="AL1380" s="7" t="s">
        <v>17114</v>
      </c>
      <c r="AM1380" s="7" t="s">
        <v>109</v>
      </c>
    </row>
    <row r="1381" spans="1:39" x14ac:dyDescent="0.2">
      <c r="A1381">
        <v>1</v>
      </c>
      <c r="B1381">
        <v>1</v>
      </c>
      <c r="G1381" s="7">
        <v>1493</v>
      </c>
      <c r="H1381" s="7" t="s">
        <v>44</v>
      </c>
      <c r="I1381" s="7">
        <v>4286810</v>
      </c>
      <c r="J1381" s="7">
        <v>1500</v>
      </c>
      <c r="K1381" s="7" t="s">
        <v>44</v>
      </c>
      <c r="L1381" s="7">
        <v>84</v>
      </c>
      <c r="M1381" s="7" t="s">
        <v>91</v>
      </c>
      <c r="N1381" s="7">
        <v>4286810</v>
      </c>
      <c r="O1381" s="7" t="s">
        <v>37233</v>
      </c>
      <c r="P1381" s="7" t="s">
        <v>93</v>
      </c>
      <c r="Q1381" s="7" t="s">
        <v>37234</v>
      </c>
      <c r="R1381" s="7" t="s">
        <v>37235</v>
      </c>
      <c r="S1381" s="7"/>
      <c r="T1381" s="7" t="s">
        <v>37236</v>
      </c>
      <c r="U1381" s="7" t="s">
        <v>37237</v>
      </c>
      <c r="V1381" s="7" t="s">
        <v>98</v>
      </c>
      <c r="W1381" s="7" t="s">
        <v>37238</v>
      </c>
      <c r="X1381" s="7"/>
      <c r="Y1381" s="7"/>
      <c r="Z1381" s="7"/>
      <c r="AA1381" s="7" t="s">
        <v>37239</v>
      </c>
      <c r="AB1381" s="7" t="s">
        <v>100</v>
      </c>
      <c r="AC1381" s="7" t="s">
        <v>101</v>
      </c>
      <c r="AD1381" s="7" t="s">
        <v>102</v>
      </c>
      <c r="AE1381" s="7" t="s">
        <v>2820</v>
      </c>
      <c r="AF1381" s="7" t="s">
        <v>2821</v>
      </c>
      <c r="AG1381" s="7" t="s">
        <v>105</v>
      </c>
      <c r="AH1381" s="7" t="s">
        <v>106</v>
      </c>
      <c r="AI1381" s="7" t="s">
        <v>2820</v>
      </c>
      <c r="AJ1381" s="7" t="s">
        <v>2821</v>
      </c>
      <c r="AK1381" s="7" t="s">
        <v>19445</v>
      </c>
      <c r="AL1381" s="7" t="s">
        <v>19446</v>
      </c>
      <c r="AM1381" s="7" t="s">
        <v>109</v>
      </c>
    </row>
    <row r="1382" spans="1:39" x14ac:dyDescent="0.2">
      <c r="A1382">
        <v>1</v>
      </c>
      <c r="B1382">
        <v>1</v>
      </c>
      <c r="G1382" s="7">
        <v>1494</v>
      </c>
      <c r="H1382" s="7" t="s">
        <v>44</v>
      </c>
      <c r="I1382" s="7">
        <v>4412241</v>
      </c>
      <c r="J1382" s="7">
        <v>1501</v>
      </c>
      <c r="K1382" s="7" t="s">
        <v>44</v>
      </c>
      <c r="L1382" s="7">
        <v>85</v>
      </c>
      <c r="M1382" s="7" t="s">
        <v>91</v>
      </c>
      <c r="N1382" s="7">
        <v>4412241</v>
      </c>
      <c r="O1382" s="7" t="s">
        <v>37240</v>
      </c>
      <c r="P1382" s="7" t="s">
        <v>93</v>
      </c>
      <c r="Q1382" s="7" t="s">
        <v>37241</v>
      </c>
      <c r="R1382" s="7" t="s">
        <v>37242</v>
      </c>
      <c r="S1382" s="7"/>
      <c r="T1382" s="7" t="s">
        <v>37243</v>
      </c>
      <c r="U1382" s="7" t="s">
        <v>37244</v>
      </c>
      <c r="V1382" s="7" t="s">
        <v>98</v>
      </c>
      <c r="W1382" s="7" t="s">
        <v>37245</v>
      </c>
      <c r="X1382" s="7"/>
      <c r="Y1382" s="7"/>
      <c r="Z1382" s="7"/>
      <c r="AA1382" s="7" t="s">
        <v>37246</v>
      </c>
      <c r="AB1382" s="7" t="s">
        <v>100</v>
      </c>
      <c r="AC1382" s="7" t="s">
        <v>101</v>
      </c>
      <c r="AD1382" s="7" t="s">
        <v>102</v>
      </c>
      <c r="AE1382" s="7" t="s">
        <v>105</v>
      </c>
      <c r="AF1382" s="7" t="s">
        <v>106</v>
      </c>
      <c r="AG1382" s="7" t="s">
        <v>105</v>
      </c>
      <c r="AH1382" s="7" t="s">
        <v>106</v>
      </c>
      <c r="AI1382" s="7" t="s">
        <v>3754</v>
      </c>
      <c r="AJ1382" s="7" t="s">
        <v>3755</v>
      </c>
      <c r="AK1382" s="7" t="s">
        <v>3754</v>
      </c>
      <c r="AL1382" s="7" t="s">
        <v>3755</v>
      </c>
      <c r="AM1382" s="7" t="s">
        <v>109</v>
      </c>
    </row>
    <row r="1383" spans="1:39" x14ac:dyDescent="0.2">
      <c r="A1383">
        <v>1</v>
      </c>
      <c r="B1383">
        <v>1</v>
      </c>
      <c r="G1383" s="7">
        <v>1495</v>
      </c>
      <c r="H1383" s="7" t="s">
        <v>44</v>
      </c>
      <c r="I1383" s="7">
        <v>4430834</v>
      </c>
      <c r="J1383" s="7">
        <v>1502</v>
      </c>
      <c r="K1383" s="7" t="s">
        <v>44</v>
      </c>
      <c r="L1383" s="7">
        <v>86</v>
      </c>
      <c r="M1383" s="7" t="s">
        <v>91</v>
      </c>
      <c r="N1383" s="7">
        <v>4430834</v>
      </c>
      <c r="O1383" s="7" t="s">
        <v>37247</v>
      </c>
      <c r="P1383" s="7" t="s">
        <v>93</v>
      </c>
      <c r="Q1383" s="7" t="s">
        <v>37248</v>
      </c>
      <c r="R1383" s="7" t="s">
        <v>37249</v>
      </c>
      <c r="S1383" s="7"/>
      <c r="T1383" s="7" t="s">
        <v>37250</v>
      </c>
      <c r="U1383" s="7" t="s">
        <v>37251</v>
      </c>
      <c r="V1383" s="7" t="s">
        <v>98</v>
      </c>
      <c r="W1383" s="7" t="s">
        <v>37252</v>
      </c>
      <c r="X1383" s="7"/>
      <c r="Y1383" s="7"/>
      <c r="Z1383" s="7"/>
      <c r="AA1383" s="7" t="s">
        <v>37253</v>
      </c>
      <c r="AB1383" s="7" t="s">
        <v>100</v>
      </c>
      <c r="AC1383" s="7" t="s">
        <v>101</v>
      </c>
      <c r="AD1383" s="7" t="s">
        <v>102</v>
      </c>
      <c r="AE1383" s="7" t="s">
        <v>105</v>
      </c>
      <c r="AF1383" s="7" t="s">
        <v>106</v>
      </c>
      <c r="AG1383" s="7" t="s">
        <v>31000</v>
      </c>
      <c r="AH1383" s="7" t="s">
        <v>31001</v>
      </c>
      <c r="AI1383" s="7" t="s">
        <v>37254</v>
      </c>
      <c r="AJ1383" s="7" t="s">
        <v>37255</v>
      </c>
      <c r="AK1383" s="7" t="s">
        <v>31000</v>
      </c>
      <c r="AL1383" s="7" t="s">
        <v>31001</v>
      </c>
      <c r="AM1383" s="7" t="s">
        <v>109</v>
      </c>
    </row>
    <row r="1384" spans="1:39" x14ac:dyDescent="0.2">
      <c r="A1384">
        <v>1</v>
      </c>
      <c r="B1384">
        <v>1</v>
      </c>
      <c r="G1384" s="7">
        <v>1496</v>
      </c>
      <c r="H1384" s="7" t="s">
        <v>44</v>
      </c>
      <c r="I1384" s="7">
        <v>4461813</v>
      </c>
      <c r="J1384" s="7">
        <v>1503</v>
      </c>
      <c r="K1384" s="7" t="s">
        <v>44</v>
      </c>
      <c r="L1384" s="7">
        <v>87</v>
      </c>
      <c r="M1384" s="7" t="s">
        <v>91</v>
      </c>
      <c r="N1384" s="7">
        <v>4461813</v>
      </c>
      <c r="O1384" s="7" t="s">
        <v>37256</v>
      </c>
      <c r="P1384" s="7" t="s">
        <v>93</v>
      </c>
      <c r="Q1384" s="7" t="s">
        <v>37257</v>
      </c>
      <c r="R1384" s="7" t="s">
        <v>37258</v>
      </c>
      <c r="S1384" s="7"/>
      <c r="T1384" s="7" t="s">
        <v>37259</v>
      </c>
      <c r="U1384" s="7" t="s">
        <v>37260</v>
      </c>
      <c r="V1384" s="7" t="s">
        <v>98</v>
      </c>
      <c r="W1384" s="7" t="s">
        <v>37261</v>
      </c>
      <c r="X1384" s="7"/>
      <c r="Y1384" s="7"/>
      <c r="Z1384" s="7"/>
      <c r="AA1384" s="7" t="s">
        <v>37262</v>
      </c>
      <c r="AB1384" s="7" t="s">
        <v>100</v>
      </c>
      <c r="AC1384" s="7" t="s">
        <v>101</v>
      </c>
      <c r="AD1384" s="7" t="s">
        <v>102</v>
      </c>
      <c r="AE1384" s="7" t="s">
        <v>982</v>
      </c>
      <c r="AF1384" s="7" t="s">
        <v>983</v>
      </c>
      <c r="AG1384" s="7" t="s">
        <v>105</v>
      </c>
      <c r="AH1384" s="7" t="s">
        <v>106</v>
      </c>
      <c r="AI1384" s="7" t="s">
        <v>982</v>
      </c>
      <c r="AJ1384" s="7" t="s">
        <v>983</v>
      </c>
      <c r="AK1384" s="7" t="s">
        <v>984</v>
      </c>
      <c r="AL1384" s="7" t="s">
        <v>985</v>
      </c>
      <c r="AM1384" s="7" t="s">
        <v>109</v>
      </c>
    </row>
    <row r="1385" spans="1:39" x14ac:dyDescent="0.2">
      <c r="A1385">
        <v>1</v>
      </c>
      <c r="B1385">
        <v>1</v>
      </c>
      <c r="G1385" s="7">
        <v>1497</v>
      </c>
      <c r="H1385" s="7" t="s">
        <v>44</v>
      </c>
      <c r="I1385" s="7">
        <v>4477246</v>
      </c>
      <c r="J1385" s="7">
        <v>1504</v>
      </c>
      <c r="K1385" s="7" t="s">
        <v>44</v>
      </c>
      <c r="L1385" s="7">
        <v>88</v>
      </c>
      <c r="M1385" s="7" t="s">
        <v>91</v>
      </c>
      <c r="N1385" s="7">
        <v>4477246</v>
      </c>
      <c r="O1385" s="7" t="s">
        <v>37263</v>
      </c>
      <c r="P1385" s="7" t="s">
        <v>93</v>
      </c>
      <c r="Q1385" s="7" t="s">
        <v>37264</v>
      </c>
      <c r="R1385" s="7" t="s">
        <v>37265</v>
      </c>
      <c r="S1385" s="7"/>
      <c r="T1385" s="7" t="s">
        <v>37266</v>
      </c>
      <c r="U1385" s="7" t="s">
        <v>37267</v>
      </c>
      <c r="V1385" s="7" t="s">
        <v>98</v>
      </c>
      <c r="W1385" s="7" t="s">
        <v>37268</v>
      </c>
      <c r="X1385" s="7"/>
      <c r="Y1385" s="7"/>
      <c r="Z1385" s="7"/>
      <c r="AA1385" s="7" t="s">
        <v>37269</v>
      </c>
      <c r="AB1385" s="7" t="s">
        <v>100</v>
      </c>
      <c r="AC1385" s="7" t="s">
        <v>101</v>
      </c>
      <c r="AD1385" s="7" t="s">
        <v>102</v>
      </c>
      <c r="AE1385" s="7" t="s">
        <v>105</v>
      </c>
      <c r="AF1385" s="7" t="s">
        <v>106</v>
      </c>
      <c r="AG1385" s="7" t="s">
        <v>1915</v>
      </c>
      <c r="AH1385" s="7" t="s">
        <v>1916</v>
      </c>
      <c r="AI1385" s="7" t="s">
        <v>1913</v>
      </c>
      <c r="AJ1385" s="7" t="s">
        <v>1914</v>
      </c>
      <c r="AK1385" s="7" t="s">
        <v>1915</v>
      </c>
      <c r="AL1385" s="7" t="s">
        <v>1916</v>
      </c>
      <c r="AM1385" s="7" t="s">
        <v>109</v>
      </c>
    </row>
    <row r="1386" spans="1:39" x14ac:dyDescent="0.2">
      <c r="A1386">
        <v>1</v>
      </c>
      <c r="B1386">
        <v>1</v>
      </c>
      <c r="G1386" s="7">
        <v>1498</v>
      </c>
      <c r="H1386" s="7" t="s">
        <v>44</v>
      </c>
      <c r="I1386" s="7">
        <v>4500896</v>
      </c>
      <c r="J1386" s="7">
        <v>1505</v>
      </c>
      <c r="K1386" s="7" t="s">
        <v>44</v>
      </c>
      <c r="L1386" s="7">
        <v>89</v>
      </c>
      <c r="M1386" s="7" t="s">
        <v>91</v>
      </c>
      <c r="N1386" s="7">
        <v>4500896</v>
      </c>
      <c r="O1386" s="7" t="s">
        <v>37270</v>
      </c>
      <c r="P1386" s="7" t="s">
        <v>93</v>
      </c>
      <c r="Q1386" s="7" t="s">
        <v>37271</v>
      </c>
      <c r="R1386" s="7" t="s">
        <v>37272</v>
      </c>
      <c r="S1386" s="7"/>
      <c r="T1386" s="7" t="s">
        <v>37273</v>
      </c>
      <c r="U1386" s="7" t="s">
        <v>37274</v>
      </c>
      <c r="V1386" s="7" t="s">
        <v>98</v>
      </c>
      <c r="W1386" s="7" t="s">
        <v>37275</v>
      </c>
      <c r="X1386" s="7"/>
      <c r="Y1386" s="7"/>
      <c r="Z1386" s="7"/>
      <c r="AA1386" s="7" t="s">
        <v>37276</v>
      </c>
      <c r="AB1386" s="7" t="s">
        <v>100</v>
      </c>
      <c r="AC1386" s="7" t="s">
        <v>101</v>
      </c>
      <c r="AD1386" s="7" t="s">
        <v>102</v>
      </c>
      <c r="AE1386" s="7" t="s">
        <v>7272</v>
      </c>
      <c r="AF1386" s="7" t="s">
        <v>7273</v>
      </c>
      <c r="AG1386" s="7" t="s">
        <v>28072</v>
      </c>
      <c r="AH1386" s="7" t="s">
        <v>28073</v>
      </c>
      <c r="AI1386" s="7" t="s">
        <v>7272</v>
      </c>
      <c r="AJ1386" s="7" t="s">
        <v>7273</v>
      </c>
      <c r="AK1386" s="7" t="s">
        <v>28072</v>
      </c>
      <c r="AL1386" s="7" t="s">
        <v>28073</v>
      </c>
      <c r="AM1386" s="7" t="s">
        <v>109</v>
      </c>
    </row>
    <row r="1387" spans="1:39" x14ac:dyDescent="0.2">
      <c r="A1387">
        <v>1</v>
      </c>
      <c r="B1387">
        <v>1</v>
      </c>
      <c r="G1387" s="7">
        <v>1499</v>
      </c>
      <c r="H1387" s="7" t="s">
        <v>44</v>
      </c>
      <c r="I1387" s="7">
        <v>4532476</v>
      </c>
      <c r="J1387" s="7">
        <v>1506</v>
      </c>
      <c r="K1387" s="7" t="s">
        <v>44</v>
      </c>
      <c r="L1387" s="7">
        <v>90</v>
      </c>
      <c r="M1387" s="7" t="s">
        <v>91</v>
      </c>
      <c r="N1387" s="7">
        <v>4532476</v>
      </c>
      <c r="O1387" s="7" t="s">
        <v>37277</v>
      </c>
      <c r="P1387" s="7" t="s">
        <v>93</v>
      </c>
      <c r="Q1387" s="7" t="s">
        <v>37278</v>
      </c>
      <c r="R1387" s="7" t="s">
        <v>37279</v>
      </c>
      <c r="S1387" s="7"/>
      <c r="T1387" s="7" t="s">
        <v>37280</v>
      </c>
      <c r="U1387" s="7" t="s">
        <v>37281</v>
      </c>
      <c r="V1387" s="7" t="s">
        <v>98</v>
      </c>
      <c r="W1387" s="7" t="s">
        <v>37282</v>
      </c>
      <c r="X1387" s="7"/>
      <c r="Y1387" s="7"/>
      <c r="Z1387" s="7"/>
      <c r="AA1387" s="7" t="s">
        <v>37283</v>
      </c>
      <c r="AB1387" s="7" t="s">
        <v>100</v>
      </c>
      <c r="AC1387" s="7" t="s">
        <v>101</v>
      </c>
      <c r="AD1387" s="7" t="s">
        <v>102</v>
      </c>
      <c r="AE1387" s="7" t="s">
        <v>21022</v>
      </c>
      <c r="AF1387" s="7" t="s">
        <v>21023</v>
      </c>
      <c r="AG1387" s="7" t="s">
        <v>8181</v>
      </c>
      <c r="AH1387" s="7" t="s">
        <v>8182</v>
      </c>
      <c r="AI1387" s="7" t="s">
        <v>21022</v>
      </c>
      <c r="AJ1387" s="7" t="s">
        <v>21023</v>
      </c>
      <c r="AK1387" s="7" t="s">
        <v>8181</v>
      </c>
      <c r="AL1387" s="7" t="s">
        <v>8182</v>
      </c>
      <c r="AM1387" s="7" t="s">
        <v>109</v>
      </c>
    </row>
    <row r="1388" spans="1:39" x14ac:dyDescent="0.2">
      <c r="A1388">
        <v>1</v>
      </c>
      <c r="B1388">
        <v>1</v>
      </c>
      <c r="G1388" s="7">
        <v>1500</v>
      </c>
      <c r="H1388" s="7" t="s">
        <v>44</v>
      </c>
      <c r="I1388" s="7">
        <v>4596637</v>
      </c>
      <c r="J1388" s="7">
        <v>1507</v>
      </c>
      <c r="K1388" s="7" t="s">
        <v>44</v>
      </c>
      <c r="L1388" s="7">
        <v>91</v>
      </c>
      <c r="M1388" s="7" t="s">
        <v>91</v>
      </c>
      <c r="N1388" s="7">
        <v>4596637</v>
      </c>
      <c r="O1388" s="7" t="s">
        <v>37284</v>
      </c>
      <c r="P1388" s="7" t="s">
        <v>93</v>
      </c>
      <c r="Q1388" s="7" t="s">
        <v>37285</v>
      </c>
      <c r="R1388" s="7" t="s">
        <v>37286</v>
      </c>
      <c r="S1388" s="7"/>
      <c r="T1388" s="7" t="s">
        <v>37287</v>
      </c>
      <c r="U1388" s="7" t="s">
        <v>37288</v>
      </c>
      <c r="V1388" s="7" t="s">
        <v>98</v>
      </c>
      <c r="W1388" s="7" t="s">
        <v>37289</v>
      </c>
      <c r="X1388" s="7"/>
      <c r="Y1388" s="7"/>
      <c r="Z1388" s="7"/>
      <c r="AA1388" s="7" t="s">
        <v>37290</v>
      </c>
      <c r="AB1388" s="7" t="s">
        <v>100</v>
      </c>
      <c r="AC1388" s="7" t="s">
        <v>101</v>
      </c>
      <c r="AD1388" s="7" t="s">
        <v>102</v>
      </c>
      <c r="AE1388" s="7" t="s">
        <v>1926</v>
      </c>
      <c r="AF1388" s="7" t="s">
        <v>1927</v>
      </c>
      <c r="AG1388" s="7" t="s">
        <v>105</v>
      </c>
      <c r="AH1388" s="7" t="s">
        <v>106</v>
      </c>
      <c r="AI1388" s="7" t="s">
        <v>1926</v>
      </c>
      <c r="AJ1388" s="7" t="s">
        <v>1927</v>
      </c>
      <c r="AK1388" s="7" t="s">
        <v>4731</v>
      </c>
      <c r="AL1388" s="7" t="s">
        <v>4732</v>
      </c>
      <c r="AM1388" s="7" t="s">
        <v>109</v>
      </c>
    </row>
    <row r="1389" spans="1:39" x14ac:dyDescent="0.2">
      <c r="A1389">
        <v>1</v>
      </c>
      <c r="B1389">
        <v>1</v>
      </c>
      <c r="G1389" s="7">
        <v>1504</v>
      </c>
      <c r="H1389" s="7" t="s">
        <v>45</v>
      </c>
      <c r="I1389" s="7">
        <v>109760</v>
      </c>
      <c r="J1389" s="7">
        <v>1518</v>
      </c>
      <c r="K1389" s="7" t="s">
        <v>45</v>
      </c>
      <c r="L1389" s="7">
        <v>0</v>
      </c>
      <c r="M1389" s="7" t="s">
        <v>91</v>
      </c>
      <c r="N1389" s="7">
        <v>109760</v>
      </c>
      <c r="O1389" s="7" t="s">
        <v>37291</v>
      </c>
      <c r="P1389" s="7" t="s">
        <v>93</v>
      </c>
      <c r="Q1389" s="7" t="s">
        <v>37292</v>
      </c>
      <c r="R1389" s="7" t="s">
        <v>37293</v>
      </c>
      <c r="S1389" s="7"/>
      <c r="T1389" s="7" t="s">
        <v>37294</v>
      </c>
      <c r="U1389" s="7" t="s">
        <v>37295</v>
      </c>
      <c r="V1389" s="7" t="s">
        <v>98</v>
      </c>
      <c r="W1389" s="7" t="s">
        <v>37296</v>
      </c>
      <c r="X1389" s="7"/>
      <c r="Y1389" s="7"/>
      <c r="Z1389" s="7"/>
      <c r="AA1389" s="7" t="s">
        <v>37297</v>
      </c>
      <c r="AB1389" s="7" t="s">
        <v>100</v>
      </c>
      <c r="AC1389" s="7" t="s">
        <v>101</v>
      </c>
      <c r="AD1389" s="7" t="s">
        <v>102</v>
      </c>
      <c r="AE1389" s="7" t="s">
        <v>105</v>
      </c>
      <c r="AF1389" s="7" t="s">
        <v>106</v>
      </c>
      <c r="AG1389" s="7" t="s">
        <v>10652</v>
      </c>
      <c r="AH1389" s="7" t="s">
        <v>10653</v>
      </c>
      <c r="AI1389" s="7" t="s">
        <v>10654</v>
      </c>
      <c r="AJ1389" s="7" t="s">
        <v>10655</v>
      </c>
      <c r="AK1389" s="7" t="s">
        <v>10652</v>
      </c>
      <c r="AL1389" s="7" t="s">
        <v>10653</v>
      </c>
      <c r="AM1389" s="7" t="s">
        <v>109</v>
      </c>
    </row>
    <row r="1390" spans="1:39" x14ac:dyDescent="0.2">
      <c r="A1390">
        <v>1</v>
      </c>
      <c r="B1390">
        <v>1</v>
      </c>
      <c r="G1390" s="7">
        <v>1505</v>
      </c>
      <c r="H1390" s="7" t="s">
        <v>45</v>
      </c>
      <c r="I1390" s="7">
        <v>122511</v>
      </c>
      <c r="J1390" s="7">
        <v>1519</v>
      </c>
      <c r="K1390" s="7" t="s">
        <v>45</v>
      </c>
      <c r="L1390" s="7">
        <v>1</v>
      </c>
      <c r="M1390" s="7" t="s">
        <v>91</v>
      </c>
      <c r="N1390" s="7">
        <v>122511</v>
      </c>
      <c r="O1390" s="7" t="s">
        <v>37298</v>
      </c>
      <c r="P1390" s="7" t="s">
        <v>93</v>
      </c>
      <c r="Q1390" s="7" t="s">
        <v>37299</v>
      </c>
      <c r="R1390" s="7" t="s">
        <v>37300</v>
      </c>
      <c r="S1390" s="7"/>
      <c r="T1390" s="7" t="s">
        <v>37301</v>
      </c>
      <c r="U1390" s="7" t="s">
        <v>37302</v>
      </c>
      <c r="V1390" s="7" t="s">
        <v>98</v>
      </c>
      <c r="W1390" s="7" t="s">
        <v>37303</v>
      </c>
      <c r="X1390" s="7"/>
      <c r="Y1390" s="7"/>
      <c r="Z1390" s="7"/>
      <c r="AA1390" s="7" t="s">
        <v>37304</v>
      </c>
      <c r="AB1390" s="7" t="s">
        <v>100</v>
      </c>
      <c r="AC1390" s="7" t="s">
        <v>101</v>
      </c>
      <c r="AD1390" s="7" t="s">
        <v>102</v>
      </c>
      <c r="AE1390" s="7" t="s">
        <v>37305</v>
      </c>
      <c r="AF1390" s="7" t="s">
        <v>37306</v>
      </c>
      <c r="AG1390" s="7" t="s">
        <v>2932</v>
      </c>
      <c r="AH1390" s="7" t="s">
        <v>2933</v>
      </c>
      <c r="AI1390" s="7" t="s">
        <v>37305</v>
      </c>
      <c r="AJ1390" s="7" t="s">
        <v>37306</v>
      </c>
      <c r="AK1390" s="7" t="s">
        <v>2932</v>
      </c>
      <c r="AL1390" s="7" t="s">
        <v>2933</v>
      </c>
      <c r="AM1390" s="7" t="s">
        <v>109</v>
      </c>
    </row>
    <row r="1391" spans="1:39" x14ac:dyDescent="0.2">
      <c r="A1391">
        <v>1</v>
      </c>
      <c r="B1391">
        <v>1</v>
      </c>
      <c r="G1391" s="7">
        <v>1506</v>
      </c>
      <c r="H1391" s="7" t="s">
        <v>45</v>
      </c>
      <c r="I1391" s="7">
        <v>301831</v>
      </c>
      <c r="J1391" s="7">
        <v>1520</v>
      </c>
      <c r="K1391" s="7" t="s">
        <v>45</v>
      </c>
      <c r="L1391" s="7">
        <v>2</v>
      </c>
      <c r="M1391" s="7" t="s">
        <v>91</v>
      </c>
      <c r="N1391" s="7">
        <v>301831</v>
      </c>
      <c r="O1391" s="7" t="s">
        <v>37307</v>
      </c>
      <c r="P1391" s="7" t="s">
        <v>93</v>
      </c>
      <c r="Q1391" s="7" t="s">
        <v>37308</v>
      </c>
      <c r="R1391" s="7" t="s">
        <v>37309</v>
      </c>
      <c r="S1391" s="7"/>
      <c r="T1391" s="7" t="s">
        <v>37310</v>
      </c>
      <c r="U1391" s="7" t="s">
        <v>37311</v>
      </c>
      <c r="V1391" s="7" t="s">
        <v>98</v>
      </c>
      <c r="W1391" s="7" t="s">
        <v>37312</v>
      </c>
      <c r="X1391" s="7"/>
      <c r="Y1391" s="7"/>
      <c r="Z1391" s="7"/>
      <c r="AA1391" s="7" t="s">
        <v>37313</v>
      </c>
      <c r="AB1391" s="7" t="s">
        <v>100</v>
      </c>
      <c r="AC1391" s="7" t="s">
        <v>101</v>
      </c>
      <c r="AD1391" s="7" t="s">
        <v>102</v>
      </c>
      <c r="AE1391" s="7" t="s">
        <v>37314</v>
      </c>
      <c r="AF1391" s="7" t="s">
        <v>37315</v>
      </c>
      <c r="AG1391" s="7" t="s">
        <v>105</v>
      </c>
      <c r="AH1391" s="7" t="s">
        <v>106</v>
      </c>
      <c r="AI1391" s="7" t="s">
        <v>37314</v>
      </c>
      <c r="AJ1391" s="7" t="s">
        <v>37315</v>
      </c>
      <c r="AK1391" s="7" t="s">
        <v>22582</v>
      </c>
      <c r="AL1391" s="7" t="s">
        <v>22583</v>
      </c>
      <c r="AM1391" s="7" t="s">
        <v>109</v>
      </c>
    </row>
    <row r="1392" spans="1:39" x14ac:dyDescent="0.2">
      <c r="A1392">
        <v>1</v>
      </c>
      <c r="B1392">
        <v>1</v>
      </c>
      <c r="G1392" s="7">
        <v>1507</v>
      </c>
      <c r="H1392" s="7" t="s">
        <v>45</v>
      </c>
      <c r="I1392" s="7">
        <v>433499</v>
      </c>
      <c r="J1392" s="7">
        <v>1521</v>
      </c>
      <c r="K1392" s="7" t="s">
        <v>45</v>
      </c>
      <c r="L1392" s="7">
        <v>3</v>
      </c>
      <c r="M1392" s="7" t="s">
        <v>91</v>
      </c>
      <c r="N1392" s="7">
        <v>433499</v>
      </c>
      <c r="O1392" s="7" t="s">
        <v>37316</v>
      </c>
      <c r="P1392" s="7" t="s">
        <v>93</v>
      </c>
      <c r="Q1392" s="7" t="s">
        <v>16454</v>
      </c>
      <c r="R1392" s="7" t="s">
        <v>37317</v>
      </c>
      <c r="S1392" s="7"/>
      <c r="T1392" s="7" t="s">
        <v>37318</v>
      </c>
      <c r="U1392" s="7" t="s">
        <v>37319</v>
      </c>
      <c r="V1392" s="7" t="s">
        <v>98</v>
      </c>
      <c r="W1392" s="7" t="s">
        <v>37320</v>
      </c>
      <c r="X1392" s="7"/>
      <c r="Y1392" s="7"/>
      <c r="Z1392" s="7"/>
      <c r="AA1392" s="7" t="s">
        <v>37321</v>
      </c>
      <c r="AB1392" s="7" t="s">
        <v>100</v>
      </c>
      <c r="AC1392" s="7" t="s">
        <v>101</v>
      </c>
      <c r="AD1392" s="7" t="s">
        <v>102</v>
      </c>
      <c r="AE1392" s="7" t="s">
        <v>33299</v>
      </c>
      <c r="AF1392" s="7" t="s">
        <v>33300</v>
      </c>
      <c r="AG1392" s="7" t="s">
        <v>105</v>
      </c>
      <c r="AH1392" s="7" t="s">
        <v>106</v>
      </c>
      <c r="AI1392" s="7" t="s">
        <v>33299</v>
      </c>
      <c r="AJ1392" s="7" t="s">
        <v>33300</v>
      </c>
      <c r="AK1392" s="7" t="s">
        <v>1091</v>
      </c>
      <c r="AL1392" s="7" t="s">
        <v>1092</v>
      </c>
      <c r="AM1392" s="7" t="s">
        <v>109</v>
      </c>
    </row>
    <row r="1393" spans="1:39" x14ac:dyDescent="0.2">
      <c r="A1393">
        <v>1</v>
      </c>
      <c r="B1393">
        <v>1</v>
      </c>
      <c r="G1393" s="7">
        <v>1508</v>
      </c>
      <c r="H1393" s="7" t="s">
        <v>45</v>
      </c>
      <c r="I1393" s="7">
        <v>473329</v>
      </c>
      <c r="J1393" s="7">
        <v>1522</v>
      </c>
      <c r="K1393" s="7" t="s">
        <v>45</v>
      </c>
      <c r="L1393" s="7">
        <v>4</v>
      </c>
      <c r="M1393" s="7" t="s">
        <v>91</v>
      </c>
      <c r="N1393" s="7">
        <v>473329</v>
      </c>
      <c r="O1393" s="7" t="s">
        <v>37322</v>
      </c>
      <c r="P1393" s="7" t="s">
        <v>93</v>
      </c>
      <c r="Q1393" s="7" t="s">
        <v>37323</v>
      </c>
      <c r="R1393" s="7" t="s">
        <v>37324</v>
      </c>
      <c r="S1393" s="7"/>
      <c r="T1393" s="7" t="s">
        <v>37325</v>
      </c>
      <c r="U1393" s="7" t="s">
        <v>37326</v>
      </c>
      <c r="V1393" s="7" t="s">
        <v>98</v>
      </c>
      <c r="W1393" s="7" t="s">
        <v>37327</v>
      </c>
      <c r="X1393" s="7"/>
      <c r="Y1393" s="7"/>
      <c r="Z1393" s="7"/>
      <c r="AA1393" s="7" t="s">
        <v>37328</v>
      </c>
      <c r="AB1393" s="7" t="s">
        <v>100</v>
      </c>
      <c r="AC1393" s="7" t="s">
        <v>101</v>
      </c>
      <c r="AD1393" s="7" t="s">
        <v>102</v>
      </c>
      <c r="AE1393" s="7" t="s">
        <v>6596</v>
      </c>
      <c r="AF1393" s="7" t="s">
        <v>6597</v>
      </c>
      <c r="AG1393" s="7" t="s">
        <v>37329</v>
      </c>
      <c r="AH1393" s="7" t="s">
        <v>37330</v>
      </c>
      <c r="AI1393" s="7" t="s">
        <v>6596</v>
      </c>
      <c r="AJ1393" s="7" t="s">
        <v>6597</v>
      </c>
      <c r="AK1393" s="7" t="s">
        <v>37329</v>
      </c>
      <c r="AL1393" s="7" t="s">
        <v>37330</v>
      </c>
      <c r="AM1393" s="7" t="s">
        <v>109</v>
      </c>
    </row>
    <row r="1394" spans="1:39" x14ac:dyDescent="0.2">
      <c r="A1394">
        <v>1</v>
      </c>
      <c r="B1394">
        <v>1</v>
      </c>
      <c r="G1394" s="7">
        <v>1509</v>
      </c>
      <c r="H1394" s="7" t="s">
        <v>45</v>
      </c>
      <c r="I1394" s="7">
        <v>736617</v>
      </c>
      <c r="J1394" s="7">
        <v>1523</v>
      </c>
      <c r="K1394" s="7" t="s">
        <v>45</v>
      </c>
      <c r="L1394" s="7">
        <v>5</v>
      </c>
      <c r="M1394" s="7" t="s">
        <v>91</v>
      </c>
      <c r="N1394" s="7">
        <v>736617</v>
      </c>
      <c r="O1394" s="7" t="s">
        <v>37331</v>
      </c>
      <c r="P1394" s="7" t="s">
        <v>93</v>
      </c>
      <c r="Q1394" s="7" t="s">
        <v>37332</v>
      </c>
      <c r="R1394" s="7" t="s">
        <v>37333</v>
      </c>
      <c r="S1394" s="7"/>
      <c r="T1394" s="7" t="s">
        <v>37334</v>
      </c>
      <c r="U1394" s="7" t="s">
        <v>37335</v>
      </c>
      <c r="V1394" s="7" t="s">
        <v>98</v>
      </c>
      <c r="W1394" s="7" t="s">
        <v>37336</v>
      </c>
      <c r="X1394" s="7"/>
      <c r="Y1394" s="7"/>
      <c r="Z1394" s="7"/>
      <c r="AA1394" s="7" t="s">
        <v>37337</v>
      </c>
      <c r="AB1394" s="7" t="s">
        <v>100</v>
      </c>
      <c r="AC1394" s="7" t="s">
        <v>101</v>
      </c>
      <c r="AD1394" s="7" t="s">
        <v>102</v>
      </c>
      <c r="AE1394" s="7" t="s">
        <v>105</v>
      </c>
      <c r="AF1394" s="7" t="s">
        <v>106</v>
      </c>
      <c r="AG1394" s="7" t="s">
        <v>11591</v>
      </c>
      <c r="AH1394" s="7" t="s">
        <v>11592</v>
      </c>
      <c r="AI1394" s="7" t="s">
        <v>25476</v>
      </c>
      <c r="AJ1394" s="7" t="s">
        <v>25477</v>
      </c>
      <c r="AK1394" s="7" t="s">
        <v>11591</v>
      </c>
      <c r="AL1394" s="7" t="s">
        <v>11592</v>
      </c>
      <c r="AM1394" s="7" t="s">
        <v>109</v>
      </c>
    </row>
    <row r="1395" spans="1:39" x14ac:dyDescent="0.2">
      <c r="A1395">
        <v>1</v>
      </c>
      <c r="B1395">
        <v>1</v>
      </c>
      <c r="G1395" s="7">
        <v>1510</v>
      </c>
      <c r="H1395" s="7" t="s">
        <v>45</v>
      </c>
      <c r="I1395" s="7">
        <v>751469</v>
      </c>
      <c r="J1395" s="7">
        <v>1524</v>
      </c>
      <c r="K1395" s="7" t="s">
        <v>45</v>
      </c>
      <c r="L1395" s="7">
        <v>6</v>
      </c>
      <c r="M1395" s="7" t="s">
        <v>91</v>
      </c>
      <c r="N1395" s="7">
        <v>751469</v>
      </c>
      <c r="O1395" s="7" t="s">
        <v>37338</v>
      </c>
      <c r="P1395" s="7" t="s">
        <v>93</v>
      </c>
      <c r="Q1395" s="7" t="s">
        <v>37339</v>
      </c>
      <c r="R1395" s="7" t="s">
        <v>37340</v>
      </c>
      <c r="S1395" s="7"/>
      <c r="T1395" s="7" t="s">
        <v>37341</v>
      </c>
      <c r="U1395" s="7" t="s">
        <v>37342</v>
      </c>
      <c r="V1395" s="7" t="s">
        <v>98</v>
      </c>
      <c r="W1395" s="7" t="s">
        <v>37343</v>
      </c>
      <c r="X1395" s="7"/>
      <c r="Y1395" s="7"/>
      <c r="Z1395" s="7"/>
      <c r="AA1395" s="7" t="s">
        <v>37344</v>
      </c>
      <c r="AB1395" s="7" t="s">
        <v>100</v>
      </c>
      <c r="AC1395" s="7" t="s">
        <v>101</v>
      </c>
      <c r="AD1395" s="7" t="s">
        <v>102</v>
      </c>
      <c r="AE1395" s="7" t="s">
        <v>105</v>
      </c>
      <c r="AF1395" s="7" t="s">
        <v>106</v>
      </c>
      <c r="AG1395" s="7" t="s">
        <v>105</v>
      </c>
      <c r="AH1395" s="7" t="s">
        <v>106</v>
      </c>
      <c r="AI1395" s="7" t="s">
        <v>37345</v>
      </c>
      <c r="AJ1395" s="7" t="s">
        <v>37346</v>
      </c>
      <c r="AK1395" s="7" t="s">
        <v>105</v>
      </c>
      <c r="AL1395" s="7" t="s">
        <v>106</v>
      </c>
      <c r="AM1395" s="7" t="s">
        <v>109</v>
      </c>
    </row>
    <row r="1396" spans="1:39" x14ac:dyDescent="0.2">
      <c r="A1396">
        <v>1</v>
      </c>
      <c r="B1396">
        <v>1</v>
      </c>
      <c r="G1396" s="7">
        <v>1511</v>
      </c>
      <c r="H1396" s="7" t="s">
        <v>45</v>
      </c>
      <c r="I1396" s="7">
        <v>808004</v>
      </c>
      <c r="J1396" s="7">
        <v>1525</v>
      </c>
      <c r="K1396" s="7" t="s">
        <v>45</v>
      </c>
      <c r="L1396" s="7">
        <v>7</v>
      </c>
      <c r="M1396" s="7" t="s">
        <v>91</v>
      </c>
      <c r="N1396" s="7">
        <v>808004</v>
      </c>
      <c r="O1396" s="7" t="s">
        <v>37347</v>
      </c>
      <c r="P1396" s="7" t="s">
        <v>93</v>
      </c>
      <c r="Q1396" s="7" t="s">
        <v>37348</v>
      </c>
      <c r="R1396" s="7" t="s">
        <v>37349</v>
      </c>
      <c r="S1396" s="7"/>
      <c r="T1396" s="7" t="s">
        <v>37350</v>
      </c>
      <c r="U1396" s="7" t="s">
        <v>37351</v>
      </c>
      <c r="V1396" s="7" t="s">
        <v>98</v>
      </c>
      <c r="W1396" s="7" t="s">
        <v>37352</v>
      </c>
      <c r="X1396" s="7"/>
      <c r="Y1396" s="7"/>
      <c r="Z1396" s="7"/>
      <c r="AA1396" s="7" t="s">
        <v>37353</v>
      </c>
      <c r="AB1396" s="7" t="s">
        <v>100</v>
      </c>
      <c r="AC1396" s="7" t="s">
        <v>101</v>
      </c>
      <c r="AD1396" s="7" t="s">
        <v>102</v>
      </c>
      <c r="AE1396" s="7" t="s">
        <v>105</v>
      </c>
      <c r="AF1396" s="7" t="s">
        <v>106</v>
      </c>
      <c r="AG1396" s="7" t="s">
        <v>6686</v>
      </c>
      <c r="AH1396" s="7" t="s">
        <v>6687</v>
      </c>
      <c r="AI1396" s="7" t="s">
        <v>37354</v>
      </c>
      <c r="AJ1396" s="7" t="s">
        <v>37355</v>
      </c>
      <c r="AK1396" s="7" t="s">
        <v>6686</v>
      </c>
      <c r="AL1396" s="7" t="s">
        <v>6687</v>
      </c>
      <c r="AM1396" s="7" t="s">
        <v>109</v>
      </c>
    </row>
    <row r="1397" spans="1:39" x14ac:dyDescent="0.2">
      <c r="A1397">
        <v>1</v>
      </c>
      <c r="B1397">
        <v>1</v>
      </c>
      <c r="G1397" s="7">
        <v>1512</v>
      </c>
      <c r="H1397" s="7" t="s">
        <v>45</v>
      </c>
      <c r="I1397" s="7">
        <v>1082306</v>
      </c>
      <c r="J1397" s="7">
        <v>1526</v>
      </c>
      <c r="K1397" s="7" t="s">
        <v>45</v>
      </c>
      <c r="L1397" s="7">
        <v>8</v>
      </c>
      <c r="M1397" s="7" t="s">
        <v>91</v>
      </c>
      <c r="N1397" s="7">
        <v>1082306</v>
      </c>
      <c r="O1397" s="7" t="s">
        <v>37356</v>
      </c>
      <c r="P1397" s="7" t="s">
        <v>93</v>
      </c>
      <c r="Q1397" s="7" t="s">
        <v>37357</v>
      </c>
      <c r="R1397" s="7" t="s">
        <v>37358</v>
      </c>
      <c r="S1397" s="7"/>
      <c r="T1397" s="7" t="s">
        <v>37359</v>
      </c>
      <c r="U1397" s="7" t="s">
        <v>37360</v>
      </c>
      <c r="V1397" s="7" t="s">
        <v>98</v>
      </c>
      <c r="W1397" s="7" t="s">
        <v>37361</v>
      </c>
      <c r="X1397" s="7"/>
      <c r="Y1397" s="7"/>
      <c r="Z1397" s="7"/>
      <c r="AA1397" s="7" t="s">
        <v>37362</v>
      </c>
      <c r="AB1397" s="7" t="s">
        <v>100</v>
      </c>
      <c r="AC1397" s="7" t="s">
        <v>101</v>
      </c>
      <c r="AD1397" s="7" t="s">
        <v>102</v>
      </c>
      <c r="AE1397" s="7" t="s">
        <v>105</v>
      </c>
      <c r="AF1397" s="7" t="s">
        <v>106</v>
      </c>
      <c r="AG1397" s="7" t="s">
        <v>105</v>
      </c>
      <c r="AH1397" s="7" t="s">
        <v>106</v>
      </c>
      <c r="AI1397" s="7" t="s">
        <v>105</v>
      </c>
      <c r="AJ1397" s="7" t="s">
        <v>106</v>
      </c>
      <c r="AK1397" s="7" t="s">
        <v>3164</v>
      </c>
      <c r="AL1397" s="7" t="s">
        <v>3165</v>
      </c>
      <c r="AM1397" s="7" t="s">
        <v>109</v>
      </c>
    </row>
    <row r="1398" spans="1:39" x14ac:dyDescent="0.2">
      <c r="A1398">
        <v>1</v>
      </c>
      <c r="B1398">
        <v>1</v>
      </c>
      <c r="G1398" s="7">
        <v>1513</v>
      </c>
      <c r="H1398" s="7" t="s">
        <v>45</v>
      </c>
      <c r="I1398" s="7">
        <v>1124499</v>
      </c>
      <c r="J1398" s="7">
        <v>1527</v>
      </c>
      <c r="K1398" s="7" t="s">
        <v>45</v>
      </c>
      <c r="L1398" s="7">
        <v>9</v>
      </c>
      <c r="M1398" s="7" t="s">
        <v>91</v>
      </c>
      <c r="N1398" s="7">
        <v>1124499</v>
      </c>
      <c r="O1398" s="7" t="s">
        <v>37363</v>
      </c>
      <c r="P1398" s="7" t="s">
        <v>93</v>
      </c>
      <c r="Q1398" s="7" t="s">
        <v>37364</v>
      </c>
      <c r="R1398" s="7" t="s">
        <v>37365</v>
      </c>
      <c r="S1398" s="7"/>
      <c r="T1398" s="7" t="s">
        <v>37366</v>
      </c>
      <c r="U1398" s="7" t="s">
        <v>37367</v>
      </c>
      <c r="V1398" s="7" t="s">
        <v>98</v>
      </c>
      <c r="W1398" s="7" t="s">
        <v>37368</v>
      </c>
      <c r="X1398" s="7"/>
      <c r="Y1398" s="7"/>
      <c r="Z1398" s="7"/>
      <c r="AA1398" s="7" t="s">
        <v>37369</v>
      </c>
      <c r="AB1398" s="7" t="s">
        <v>100</v>
      </c>
      <c r="AC1398" s="7" t="s">
        <v>101</v>
      </c>
      <c r="AD1398" s="7" t="s">
        <v>102</v>
      </c>
      <c r="AE1398" s="7" t="s">
        <v>105</v>
      </c>
      <c r="AF1398" s="7" t="s">
        <v>106</v>
      </c>
      <c r="AG1398" s="7" t="s">
        <v>105</v>
      </c>
      <c r="AH1398" s="7" t="s">
        <v>106</v>
      </c>
      <c r="AI1398" s="7" t="s">
        <v>4021</v>
      </c>
      <c r="AJ1398" s="7" t="s">
        <v>4022</v>
      </c>
      <c r="AK1398" s="7" t="s">
        <v>4021</v>
      </c>
      <c r="AL1398" s="7" t="s">
        <v>4022</v>
      </c>
      <c r="AM1398" s="7" t="s">
        <v>109</v>
      </c>
    </row>
    <row r="1399" spans="1:39" x14ac:dyDescent="0.2">
      <c r="A1399">
        <v>1</v>
      </c>
      <c r="B1399">
        <v>1</v>
      </c>
      <c r="G1399" s="7">
        <v>1514</v>
      </c>
      <c r="H1399" s="7" t="s">
        <v>45</v>
      </c>
      <c r="I1399" s="7">
        <v>1142910</v>
      </c>
      <c r="J1399" s="7">
        <v>1528</v>
      </c>
      <c r="K1399" s="7" t="s">
        <v>45</v>
      </c>
      <c r="L1399" s="7">
        <v>10</v>
      </c>
      <c r="M1399" s="7" t="s">
        <v>91</v>
      </c>
      <c r="N1399" s="7">
        <v>1142910</v>
      </c>
      <c r="O1399" s="7" t="s">
        <v>37370</v>
      </c>
      <c r="P1399" s="7" t="s">
        <v>93</v>
      </c>
      <c r="Q1399" s="7" t="s">
        <v>37371</v>
      </c>
      <c r="R1399" s="7" t="s">
        <v>37372</v>
      </c>
      <c r="S1399" s="7"/>
      <c r="T1399" s="7" t="s">
        <v>37373</v>
      </c>
      <c r="U1399" s="7" t="s">
        <v>37374</v>
      </c>
      <c r="V1399" s="7" t="s">
        <v>98</v>
      </c>
      <c r="W1399" s="7" t="s">
        <v>37375</v>
      </c>
      <c r="X1399" s="7"/>
      <c r="Y1399" s="7"/>
      <c r="Z1399" s="7"/>
      <c r="AA1399" s="7" t="s">
        <v>37376</v>
      </c>
      <c r="AB1399" s="7" t="s">
        <v>100</v>
      </c>
      <c r="AC1399" s="7" t="s">
        <v>101</v>
      </c>
      <c r="AD1399" s="7" t="s">
        <v>102</v>
      </c>
      <c r="AE1399" s="7" t="s">
        <v>18154</v>
      </c>
      <c r="AF1399" s="7" t="s">
        <v>18155</v>
      </c>
      <c r="AG1399" s="7" t="s">
        <v>105</v>
      </c>
      <c r="AH1399" s="7" t="s">
        <v>106</v>
      </c>
      <c r="AI1399" s="7" t="s">
        <v>18154</v>
      </c>
      <c r="AJ1399" s="7" t="s">
        <v>18155</v>
      </c>
      <c r="AK1399" s="7" t="s">
        <v>2153</v>
      </c>
      <c r="AL1399" s="7" t="s">
        <v>2154</v>
      </c>
      <c r="AM1399" s="7" t="s">
        <v>109</v>
      </c>
    </row>
    <row r="1400" spans="1:39" x14ac:dyDescent="0.2">
      <c r="A1400">
        <v>1</v>
      </c>
      <c r="B1400">
        <v>1</v>
      </c>
      <c r="G1400" s="7">
        <v>1515</v>
      </c>
      <c r="H1400" s="7" t="s">
        <v>45</v>
      </c>
      <c r="I1400" s="7">
        <v>1171730</v>
      </c>
      <c r="J1400" s="7">
        <v>1529</v>
      </c>
      <c r="K1400" s="7" t="s">
        <v>45</v>
      </c>
      <c r="L1400" s="7">
        <v>11</v>
      </c>
      <c r="M1400" s="7" t="s">
        <v>91</v>
      </c>
      <c r="N1400" s="7">
        <v>1171730</v>
      </c>
      <c r="O1400" s="7" t="s">
        <v>37377</v>
      </c>
      <c r="P1400" s="7" t="s">
        <v>93</v>
      </c>
      <c r="Q1400" s="7" t="s">
        <v>37378</v>
      </c>
      <c r="R1400" s="7" t="s">
        <v>37379</v>
      </c>
      <c r="S1400" s="7"/>
      <c r="T1400" s="7" t="s">
        <v>37380</v>
      </c>
      <c r="U1400" s="7" t="s">
        <v>37381</v>
      </c>
      <c r="V1400" s="7" t="s">
        <v>98</v>
      </c>
      <c r="W1400" s="7" t="s">
        <v>37382</v>
      </c>
      <c r="X1400" s="7"/>
      <c r="Y1400" s="7"/>
      <c r="Z1400" s="7"/>
      <c r="AA1400" s="7" t="s">
        <v>37383</v>
      </c>
      <c r="AB1400" s="7" t="s">
        <v>100</v>
      </c>
      <c r="AC1400" s="7" t="s">
        <v>101</v>
      </c>
      <c r="AD1400" s="7" t="s">
        <v>102</v>
      </c>
      <c r="AE1400" s="7" t="s">
        <v>105</v>
      </c>
      <c r="AF1400" s="7" t="s">
        <v>106</v>
      </c>
      <c r="AG1400" s="7" t="s">
        <v>27659</v>
      </c>
      <c r="AH1400" s="7" t="s">
        <v>129</v>
      </c>
      <c r="AI1400" s="7" t="s">
        <v>2164</v>
      </c>
      <c r="AJ1400" s="7" t="s">
        <v>2165</v>
      </c>
      <c r="AK1400" s="7" t="s">
        <v>27659</v>
      </c>
      <c r="AL1400" s="7" t="s">
        <v>129</v>
      </c>
      <c r="AM1400" s="7" t="s">
        <v>109</v>
      </c>
    </row>
    <row r="1401" spans="1:39" x14ac:dyDescent="0.2">
      <c r="A1401">
        <v>1</v>
      </c>
      <c r="B1401">
        <v>1</v>
      </c>
      <c r="G1401" s="7">
        <v>1516</v>
      </c>
      <c r="H1401" s="7" t="s">
        <v>45</v>
      </c>
      <c r="I1401" s="7">
        <v>1188398</v>
      </c>
      <c r="J1401" s="7">
        <v>1530</v>
      </c>
      <c r="K1401" s="7" t="s">
        <v>45</v>
      </c>
      <c r="L1401" s="7">
        <v>12</v>
      </c>
      <c r="M1401" s="7" t="s">
        <v>91</v>
      </c>
      <c r="N1401" s="7">
        <v>1188398</v>
      </c>
      <c r="O1401" s="7" t="s">
        <v>37384</v>
      </c>
      <c r="P1401" s="7" t="s">
        <v>93</v>
      </c>
      <c r="Q1401" s="7" t="s">
        <v>37385</v>
      </c>
      <c r="R1401" s="7" t="s">
        <v>37386</v>
      </c>
      <c r="S1401" s="7"/>
      <c r="T1401" s="7" t="s">
        <v>37387</v>
      </c>
      <c r="U1401" s="7" t="s">
        <v>37388</v>
      </c>
      <c r="V1401" s="7" t="s">
        <v>98</v>
      </c>
      <c r="W1401" s="7" t="s">
        <v>37389</v>
      </c>
      <c r="X1401" s="7"/>
      <c r="Y1401" s="7"/>
      <c r="Z1401" s="7"/>
      <c r="AA1401" s="7" t="s">
        <v>37390</v>
      </c>
      <c r="AB1401" s="7" t="s">
        <v>100</v>
      </c>
      <c r="AC1401" s="7" t="s">
        <v>101</v>
      </c>
      <c r="AD1401" s="7" t="s">
        <v>102</v>
      </c>
      <c r="AE1401" s="7" t="s">
        <v>105</v>
      </c>
      <c r="AF1401" s="7" t="s">
        <v>106</v>
      </c>
      <c r="AG1401" s="7" t="s">
        <v>8336</v>
      </c>
      <c r="AH1401" s="7" t="s">
        <v>8337</v>
      </c>
      <c r="AI1401" s="7" t="s">
        <v>37391</v>
      </c>
      <c r="AJ1401" s="7" t="s">
        <v>37392</v>
      </c>
      <c r="AK1401" s="7" t="s">
        <v>8336</v>
      </c>
      <c r="AL1401" s="7" t="s">
        <v>8337</v>
      </c>
      <c r="AM1401" s="7" t="s">
        <v>109</v>
      </c>
    </row>
    <row r="1402" spans="1:39" x14ac:dyDescent="0.2">
      <c r="A1402">
        <v>1</v>
      </c>
      <c r="B1402">
        <v>1</v>
      </c>
      <c r="G1402" s="7">
        <v>1517</v>
      </c>
      <c r="H1402" s="7" t="s">
        <v>45</v>
      </c>
      <c r="I1402" s="7">
        <v>1207212</v>
      </c>
      <c r="J1402" s="7">
        <v>1531</v>
      </c>
      <c r="K1402" s="7" t="s">
        <v>45</v>
      </c>
      <c r="L1402" s="7">
        <v>13</v>
      </c>
      <c r="M1402" s="7" t="s">
        <v>91</v>
      </c>
      <c r="N1402" s="7">
        <v>1207212</v>
      </c>
      <c r="O1402" s="7" t="s">
        <v>37393</v>
      </c>
      <c r="P1402" s="7" t="s">
        <v>93</v>
      </c>
      <c r="Q1402" s="7" t="s">
        <v>37394</v>
      </c>
      <c r="R1402" s="7" t="s">
        <v>37395</v>
      </c>
      <c r="S1402" s="7"/>
      <c r="T1402" s="7" t="s">
        <v>37396</v>
      </c>
      <c r="U1402" s="7" t="s">
        <v>37397</v>
      </c>
      <c r="V1402" s="7" t="s">
        <v>98</v>
      </c>
      <c r="W1402" s="7" t="s">
        <v>37398</v>
      </c>
      <c r="X1402" s="7"/>
      <c r="Y1402" s="7"/>
      <c r="Z1402" s="7"/>
      <c r="AA1402" s="7" t="s">
        <v>37399</v>
      </c>
      <c r="AB1402" s="7" t="s">
        <v>100</v>
      </c>
      <c r="AC1402" s="7" t="s">
        <v>101</v>
      </c>
      <c r="AD1402" s="7" t="s">
        <v>102</v>
      </c>
      <c r="AE1402" s="7" t="s">
        <v>105</v>
      </c>
      <c r="AF1402" s="7" t="s">
        <v>106</v>
      </c>
      <c r="AG1402" s="7" t="s">
        <v>105</v>
      </c>
      <c r="AH1402" s="7" t="s">
        <v>106</v>
      </c>
      <c r="AI1402" s="7" t="s">
        <v>4030</v>
      </c>
      <c r="AJ1402" s="7" t="s">
        <v>4031</v>
      </c>
      <c r="AK1402" s="7" t="s">
        <v>4030</v>
      </c>
      <c r="AL1402" s="7" t="s">
        <v>4031</v>
      </c>
      <c r="AM1402" s="7" t="s">
        <v>109</v>
      </c>
    </row>
    <row r="1403" spans="1:39" x14ac:dyDescent="0.2">
      <c r="A1403">
        <v>1</v>
      </c>
      <c r="B1403">
        <v>1</v>
      </c>
      <c r="G1403" s="7">
        <v>1518</v>
      </c>
      <c r="H1403" s="7" t="s">
        <v>45</v>
      </c>
      <c r="I1403" s="7">
        <v>1224978</v>
      </c>
      <c r="J1403" s="7">
        <v>1532</v>
      </c>
      <c r="K1403" s="7" t="s">
        <v>45</v>
      </c>
      <c r="L1403" s="7">
        <v>14</v>
      </c>
      <c r="M1403" s="7" t="s">
        <v>91</v>
      </c>
      <c r="N1403" s="7">
        <v>1224978</v>
      </c>
      <c r="O1403" s="7" t="s">
        <v>37400</v>
      </c>
      <c r="P1403" s="7" t="s">
        <v>93</v>
      </c>
      <c r="Q1403" s="7" t="s">
        <v>37401</v>
      </c>
      <c r="R1403" s="7" t="s">
        <v>37402</v>
      </c>
      <c r="S1403" s="7"/>
      <c r="T1403" s="7" t="s">
        <v>37403</v>
      </c>
      <c r="U1403" s="7" t="s">
        <v>37404</v>
      </c>
      <c r="V1403" s="7" t="s">
        <v>98</v>
      </c>
      <c r="W1403" s="7" t="s">
        <v>37405</v>
      </c>
      <c r="X1403" s="7"/>
      <c r="Y1403" s="7"/>
      <c r="Z1403" s="7"/>
      <c r="AA1403" s="7" t="s">
        <v>37406</v>
      </c>
      <c r="AB1403" s="7" t="s">
        <v>100</v>
      </c>
      <c r="AC1403" s="7" t="s">
        <v>101</v>
      </c>
      <c r="AD1403" s="7" t="s">
        <v>102</v>
      </c>
      <c r="AE1403" s="7" t="s">
        <v>37407</v>
      </c>
      <c r="AF1403" s="7" t="s">
        <v>37408</v>
      </c>
      <c r="AG1403" s="7" t="s">
        <v>37409</v>
      </c>
      <c r="AH1403" s="7" t="s">
        <v>37410</v>
      </c>
      <c r="AI1403" s="7" t="s">
        <v>37407</v>
      </c>
      <c r="AJ1403" s="7" t="s">
        <v>37408</v>
      </c>
      <c r="AK1403" s="7" t="s">
        <v>10011</v>
      </c>
      <c r="AL1403" s="7" t="s">
        <v>10012</v>
      </c>
      <c r="AM1403" s="7" t="s">
        <v>109</v>
      </c>
    </row>
    <row r="1404" spans="1:39" x14ac:dyDescent="0.2">
      <c r="A1404">
        <v>1</v>
      </c>
      <c r="B1404">
        <v>1</v>
      </c>
      <c r="G1404" s="7">
        <v>1519</v>
      </c>
      <c r="H1404" s="7" t="s">
        <v>45</v>
      </c>
      <c r="I1404" s="7">
        <v>1227532</v>
      </c>
      <c r="J1404" s="7">
        <v>1533</v>
      </c>
      <c r="K1404" s="7" t="s">
        <v>45</v>
      </c>
      <c r="L1404" s="7">
        <v>15</v>
      </c>
      <c r="M1404" s="7" t="s">
        <v>91</v>
      </c>
      <c r="N1404" s="7">
        <v>1227532</v>
      </c>
      <c r="O1404" s="7" t="s">
        <v>37411</v>
      </c>
      <c r="P1404" s="7" t="s">
        <v>93</v>
      </c>
      <c r="Q1404" s="7" t="s">
        <v>37412</v>
      </c>
      <c r="R1404" s="7" t="s">
        <v>37413</v>
      </c>
      <c r="S1404" s="7"/>
      <c r="T1404" s="7" t="s">
        <v>37414</v>
      </c>
      <c r="U1404" s="7" t="s">
        <v>37415</v>
      </c>
      <c r="V1404" s="7" t="s">
        <v>98</v>
      </c>
      <c r="W1404" s="7" t="s">
        <v>37416</v>
      </c>
      <c r="X1404" s="7"/>
      <c r="Y1404" s="7"/>
      <c r="Z1404" s="7"/>
      <c r="AA1404" s="7" t="s">
        <v>37417</v>
      </c>
      <c r="AB1404" s="7" t="s">
        <v>100</v>
      </c>
      <c r="AC1404" s="7" t="s">
        <v>101</v>
      </c>
      <c r="AD1404" s="7" t="s">
        <v>102</v>
      </c>
      <c r="AE1404" s="7" t="s">
        <v>37409</v>
      </c>
      <c r="AF1404" s="7" t="s">
        <v>37410</v>
      </c>
      <c r="AG1404" s="7" t="s">
        <v>10009</v>
      </c>
      <c r="AH1404" s="7" t="s">
        <v>10010</v>
      </c>
      <c r="AI1404" s="7" t="s">
        <v>10011</v>
      </c>
      <c r="AJ1404" s="7" t="s">
        <v>10012</v>
      </c>
      <c r="AK1404" s="7" t="s">
        <v>10009</v>
      </c>
      <c r="AL1404" s="7" t="s">
        <v>10010</v>
      </c>
      <c r="AM1404" s="7" t="s">
        <v>109</v>
      </c>
    </row>
    <row r="1405" spans="1:39" x14ac:dyDescent="0.2">
      <c r="A1405">
        <v>1</v>
      </c>
      <c r="B1405">
        <v>1</v>
      </c>
      <c r="G1405" s="7">
        <v>1520</v>
      </c>
      <c r="H1405" s="7" t="s">
        <v>45</v>
      </c>
      <c r="I1405" s="7">
        <v>1232739</v>
      </c>
      <c r="J1405" s="7">
        <v>1534</v>
      </c>
      <c r="K1405" s="7" t="s">
        <v>45</v>
      </c>
      <c r="L1405" s="7">
        <v>16</v>
      </c>
      <c r="M1405" s="7" t="s">
        <v>91</v>
      </c>
      <c r="N1405" s="7">
        <v>1232739</v>
      </c>
      <c r="O1405" s="7" t="s">
        <v>37418</v>
      </c>
      <c r="P1405" s="7" t="s">
        <v>93</v>
      </c>
      <c r="Q1405" s="7" t="s">
        <v>37419</v>
      </c>
      <c r="R1405" s="7" t="s">
        <v>37420</v>
      </c>
      <c r="S1405" s="7"/>
      <c r="T1405" s="7" t="s">
        <v>37421</v>
      </c>
      <c r="U1405" s="7" t="s">
        <v>37422</v>
      </c>
      <c r="V1405" s="7" t="s">
        <v>98</v>
      </c>
      <c r="W1405" s="7" t="s">
        <v>37423</v>
      </c>
      <c r="X1405" s="7"/>
      <c r="Y1405" s="7"/>
      <c r="Z1405" s="7"/>
      <c r="AA1405" s="7" t="s">
        <v>37424</v>
      </c>
      <c r="AB1405" s="7" t="s">
        <v>100</v>
      </c>
      <c r="AC1405" s="7" t="s">
        <v>101</v>
      </c>
      <c r="AD1405" s="7" t="s">
        <v>102</v>
      </c>
      <c r="AE1405" s="7" t="s">
        <v>9184</v>
      </c>
      <c r="AF1405" s="7" t="s">
        <v>9185</v>
      </c>
      <c r="AG1405" s="7" t="s">
        <v>9186</v>
      </c>
      <c r="AH1405" s="7" t="s">
        <v>9187</v>
      </c>
      <c r="AI1405" s="7" t="s">
        <v>9184</v>
      </c>
      <c r="AJ1405" s="7" t="s">
        <v>9185</v>
      </c>
      <c r="AK1405" s="7" t="s">
        <v>9186</v>
      </c>
      <c r="AL1405" s="7" t="s">
        <v>9187</v>
      </c>
      <c r="AM1405" s="7" t="s">
        <v>109</v>
      </c>
    </row>
    <row r="1406" spans="1:39" x14ac:dyDescent="0.2">
      <c r="A1406">
        <v>1</v>
      </c>
      <c r="B1406">
        <v>1</v>
      </c>
      <c r="G1406" s="7">
        <v>1521</v>
      </c>
      <c r="H1406" s="7" t="s">
        <v>45</v>
      </c>
      <c r="I1406" s="7">
        <v>1295029</v>
      </c>
      <c r="J1406" s="7">
        <v>1535</v>
      </c>
      <c r="K1406" s="7" t="s">
        <v>45</v>
      </c>
      <c r="L1406" s="7">
        <v>17</v>
      </c>
      <c r="M1406" s="7" t="s">
        <v>91</v>
      </c>
      <c r="N1406" s="7">
        <v>1295029</v>
      </c>
      <c r="O1406" s="7" t="s">
        <v>37425</v>
      </c>
      <c r="P1406" s="7" t="s">
        <v>93</v>
      </c>
      <c r="Q1406" s="7" t="s">
        <v>37426</v>
      </c>
      <c r="R1406" s="7" t="s">
        <v>37427</v>
      </c>
      <c r="S1406" s="7"/>
      <c r="T1406" s="7" t="s">
        <v>37428</v>
      </c>
      <c r="U1406" s="7" t="s">
        <v>37429</v>
      </c>
      <c r="V1406" s="7" t="s">
        <v>98</v>
      </c>
      <c r="W1406" s="7" t="s">
        <v>37430</v>
      </c>
      <c r="X1406" s="7"/>
      <c r="Y1406" s="7"/>
      <c r="Z1406" s="7"/>
      <c r="AA1406" s="7" t="s">
        <v>37431</v>
      </c>
      <c r="AB1406" s="7" t="s">
        <v>100</v>
      </c>
      <c r="AC1406" s="7" t="s">
        <v>101</v>
      </c>
      <c r="AD1406" s="7" t="s">
        <v>102</v>
      </c>
      <c r="AE1406" s="7" t="s">
        <v>105</v>
      </c>
      <c r="AF1406" s="7" t="s">
        <v>106</v>
      </c>
      <c r="AG1406" s="7" t="s">
        <v>14307</v>
      </c>
      <c r="AH1406" s="7" t="s">
        <v>14308</v>
      </c>
      <c r="AI1406" s="7" t="s">
        <v>105</v>
      </c>
      <c r="AJ1406" s="7" t="s">
        <v>106</v>
      </c>
      <c r="AK1406" s="7" t="s">
        <v>14307</v>
      </c>
      <c r="AL1406" s="7" t="s">
        <v>14308</v>
      </c>
      <c r="AM1406" s="7" t="s">
        <v>109</v>
      </c>
    </row>
    <row r="1407" spans="1:39" x14ac:dyDescent="0.2">
      <c r="A1407">
        <v>1</v>
      </c>
      <c r="B1407">
        <v>1</v>
      </c>
      <c r="G1407" s="7">
        <v>1522</v>
      </c>
      <c r="H1407" s="7" t="s">
        <v>45</v>
      </c>
      <c r="I1407" s="7">
        <v>1305281</v>
      </c>
      <c r="J1407" s="7">
        <v>1536</v>
      </c>
      <c r="K1407" s="7" t="s">
        <v>45</v>
      </c>
      <c r="L1407" s="7">
        <v>18</v>
      </c>
      <c r="M1407" s="7" t="s">
        <v>91</v>
      </c>
      <c r="N1407" s="7">
        <v>1305281</v>
      </c>
      <c r="O1407" s="7" t="s">
        <v>37432</v>
      </c>
      <c r="P1407" s="7" t="s">
        <v>93</v>
      </c>
      <c r="Q1407" s="7" t="s">
        <v>37433</v>
      </c>
      <c r="R1407" s="7" t="s">
        <v>37434</v>
      </c>
      <c r="S1407" s="7"/>
      <c r="T1407" s="7" t="s">
        <v>37435</v>
      </c>
      <c r="U1407" s="7" t="s">
        <v>37436</v>
      </c>
      <c r="V1407" s="7" t="s">
        <v>98</v>
      </c>
      <c r="W1407" s="7" t="s">
        <v>37437</v>
      </c>
      <c r="X1407" s="7"/>
      <c r="Y1407" s="7"/>
      <c r="Z1407" s="7"/>
      <c r="AA1407" s="7" t="s">
        <v>37438</v>
      </c>
      <c r="AB1407" s="7" t="s">
        <v>100</v>
      </c>
      <c r="AC1407" s="7" t="s">
        <v>101</v>
      </c>
      <c r="AD1407" s="7" t="s">
        <v>102</v>
      </c>
      <c r="AE1407" s="7" t="s">
        <v>7562</v>
      </c>
      <c r="AF1407" s="7" t="s">
        <v>7563</v>
      </c>
      <c r="AG1407" s="7" t="s">
        <v>11724</v>
      </c>
      <c r="AH1407" s="7" t="s">
        <v>11725</v>
      </c>
      <c r="AI1407" s="7" t="s">
        <v>7562</v>
      </c>
      <c r="AJ1407" s="7" t="s">
        <v>7563</v>
      </c>
      <c r="AK1407" s="7" t="s">
        <v>11724</v>
      </c>
      <c r="AL1407" s="7" t="s">
        <v>11725</v>
      </c>
      <c r="AM1407" s="7" t="s">
        <v>109</v>
      </c>
    </row>
    <row r="1408" spans="1:39" x14ac:dyDescent="0.2">
      <c r="A1408">
        <v>1</v>
      </c>
      <c r="B1408">
        <v>1</v>
      </c>
      <c r="G1408" s="7">
        <v>1523</v>
      </c>
      <c r="H1408" s="7" t="s">
        <v>45</v>
      </c>
      <c r="I1408" s="7">
        <v>1338331</v>
      </c>
      <c r="J1408" s="7">
        <v>1537</v>
      </c>
      <c r="K1408" s="7" t="s">
        <v>45</v>
      </c>
      <c r="L1408" s="7">
        <v>19</v>
      </c>
      <c r="M1408" s="7" t="s">
        <v>91</v>
      </c>
      <c r="N1408" s="7">
        <v>1338331</v>
      </c>
      <c r="O1408" s="7" t="s">
        <v>37439</v>
      </c>
      <c r="P1408" s="7" t="s">
        <v>93</v>
      </c>
      <c r="Q1408" s="7" t="s">
        <v>37440</v>
      </c>
      <c r="R1408" s="7" t="s">
        <v>37441</v>
      </c>
      <c r="S1408" s="7"/>
      <c r="T1408" s="7" t="s">
        <v>37442</v>
      </c>
      <c r="U1408" s="7" t="s">
        <v>37443</v>
      </c>
      <c r="V1408" s="7" t="s">
        <v>98</v>
      </c>
      <c r="W1408" s="7" t="s">
        <v>37444</v>
      </c>
      <c r="X1408" s="7"/>
      <c r="Y1408" s="7"/>
      <c r="Z1408" s="7"/>
      <c r="AA1408" s="7" t="s">
        <v>37445</v>
      </c>
      <c r="AB1408" s="7" t="s">
        <v>100</v>
      </c>
      <c r="AC1408" s="7" t="s">
        <v>101</v>
      </c>
      <c r="AD1408" s="7" t="s">
        <v>102</v>
      </c>
      <c r="AE1408" s="7" t="s">
        <v>105</v>
      </c>
      <c r="AF1408" s="7" t="s">
        <v>106</v>
      </c>
      <c r="AG1408" s="7" t="s">
        <v>37446</v>
      </c>
      <c r="AH1408" s="7" t="s">
        <v>37447</v>
      </c>
      <c r="AI1408" s="7" t="s">
        <v>105</v>
      </c>
      <c r="AJ1408" s="7" t="s">
        <v>106</v>
      </c>
      <c r="AK1408" s="7" t="s">
        <v>37446</v>
      </c>
      <c r="AL1408" s="7" t="s">
        <v>37447</v>
      </c>
      <c r="AM1408" s="7" t="s">
        <v>109</v>
      </c>
    </row>
    <row r="1409" spans="1:39" x14ac:dyDescent="0.2">
      <c r="A1409">
        <v>1</v>
      </c>
      <c r="B1409">
        <v>1</v>
      </c>
      <c r="G1409" s="7">
        <v>1524</v>
      </c>
      <c r="H1409" s="7" t="s">
        <v>45</v>
      </c>
      <c r="I1409" s="7">
        <v>1384794</v>
      </c>
      <c r="J1409" s="7">
        <v>1538</v>
      </c>
      <c r="K1409" s="7" t="s">
        <v>45</v>
      </c>
      <c r="L1409" s="7">
        <v>20</v>
      </c>
      <c r="M1409" s="7" t="s">
        <v>91</v>
      </c>
      <c r="N1409" s="7">
        <v>1384794</v>
      </c>
      <c r="O1409" s="7" t="s">
        <v>37448</v>
      </c>
      <c r="P1409" s="7" t="s">
        <v>93</v>
      </c>
      <c r="Q1409" s="7" t="s">
        <v>37449</v>
      </c>
      <c r="R1409" s="7" t="s">
        <v>37450</v>
      </c>
      <c r="S1409" s="7"/>
      <c r="T1409" s="7" t="s">
        <v>37451</v>
      </c>
      <c r="U1409" s="7" t="s">
        <v>37452</v>
      </c>
      <c r="V1409" s="7" t="s">
        <v>98</v>
      </c>
      <c r="W1409" s="7" t="s">
        <v>37453</v>
      </c>
      <c r="X1409" s="7"/>
      <c r="Y1409" s="7"/>
      <c r="Z1409" s="7"/>
      <c r="AA1409" s="7" t="s">
        <v>37454</v>
      </c>
      <c r="AB1409" s="7" t="s">
        <v>100</v>
      </c>
      <c r="AC1409" s="7" t="s">
        <v>101</v>
      </c>
      <c r="AD1409" s="7" t="s">
        <v>102</v>
      </c>
      <c r="AE1409" s="7" t="s">
        <v>105</v>
      </c>
      <c r="AF1409" s="7" t="s">
        <v>106</v>
      </c>
      <c r="AG1409" s="7" t="s">
        <v>105</v>
      </c>
      <c r="AH1409" s="7" t="s">
        <v>106</v>
      </c>
      <c r="AI1409" s="7" t="s">
        <v>4973</v>
      </c>
      <c r="AJ1409" s="7" t="s">
        <v>4974</v>
      </c>
      <c r="AK1409" s="7" t="s">
        <v>105</v>
      </c>
      <c r="AL1409" s="7" t="s">
        <v>106</v>
      </c>
      <c r="AM1409" s="7" t="s">
        <v>109</v>
      </c>
    </row>
    <row r="1410" spans="1:39" x14ac:dyDescent="0.2">
      <c r="A1410">
        <v>1</v>
      </c>
      <c r="B1410">
        <v>1</v>
      </c>
      <c r="G1410" s="7">
        <v>1525</v>
      </c>
      <c r="H1410" s="7" t="s">
        <v>45</v>
      </c>
      <c r="I1410" s="7">
        <v>1458761</v>
      </c>
      <c r="J1410" s="7">
        <v>1539</v>
      </c>
      <c r="K1410" s="7" t="s">
        <v>45</v>
      </c>
      <c r="L1410" s="7">
        <v>21</v>
      </c>
      <c r="M1410" s="7" t="s">
        <v>91</v>
      </c>
      <c r="N1410" s="7">
        <v>1458761</v>
      </c>
      <c r="O1410" s="7" t="s">
        <v>37455</v>
      </c>
      <c r="P1410" s="7" t="s">
        <v>93</v>
      </c>
      <c r="Q1410" s="7" t="s">
        <v>37456</v>
      </c>
      <c r="R1410" s="7" t="s">
        <v>37457</v>
      </c>
      <c r="S1410" s="7"/>
      <c r="T1410" s="7" t="s">
        <v>37458</v>
      </c>
      <c r="U1410" s="7" t="s">
        <v>37459</v>
      </c>
      <c r="V1410" s="7" t="s">
        <v>98</v>
      </c>
      <c r="W1410" s="7" t="s">
        <v>37460</v>
      </c>
      <c r="X1410" s="7"/>
      <c r="Y1410" s="7"/>
      <c r="Z1410" s="7"/>
      <c r="AA1410" s="7" t="s">
        <v>37461</v>
      </c>
      <c r="AB1410" s="7" t="s">
        <v>100</v>
      </c>
      <c r="AC1410" s="7" t="s">
        <v>101</v>
      </c>
      <c r="AD1410" s="7" t="s">
        <v>102</v>
      </c>
      <c r="AE1410" s="7" t="s">
        <v>37462</v>
      </c>
      <c r="AF1410" s="7" t="s">
        <v>37463</v>
      </c>
      <c r="AG1410" s="7" t="s">
        <v>105</v>
      </c>
      <c r="AH1410" s="7" t="s">
        <v>106</v>
      </c>
      <c r="AI1410" s="7" t="s">
        <v>37462</v>
      </c>
      <c r="AJ1410" s="7" t="s">
        <v>37463</v>
      </c>
      <c r="AK1410" s="7" t="s">
        <v>368</v>
      </c>
      <c r="AL1410" s="7" t="s">
        <v>369</v>
      </c>
      <c r="AM1410" s="7" t="s">
        <v>109</v>
      </c>
    </row>
    <row r="1411" spans="1:39" x14ac:dyDescent="0.2">
      <c r="A1411">
        <v>1</v>
      </c>
      <c r="B1411">
        <v>1</v>
      </c>
      <c r="G1411" s="7">
        <v>1526</v>
      </c>
      <c r="H1411" s="7" t="s">
        <v>45</v>
      </c>
      <c r="I1411" s="7">
        <v>1536964</v>
      </c>
      <c r="J1411" s="7">
        <v>1540</v>
      </c>
      <c r="K1411" s="7" t="s">
        <v>45</v>
      </c>
      <c r="L1411" s="7">
        <v>22</v>
      </c>
      <c r="M1411" s="7" t="s">
        <v>91</v>
      </c>
      <c r="N1411" s="7">
        <v>1536964</v>
      </c>
      <c r="O1411" s="7" t="s">
        <v>37464</v>
      </c>
      <c r="P1411" s="7" t="s">
        <v>93</v>
      </c>
      <c r="Q1411" s="7" t="s">
        <v>37465</v>
      </c>
      <c r="R1411" s="7" t="s">
        <v>37466</v>
      </c>
      <c r="S1411" s="7"/>
      <c r="T1411" s="7" t="s">
        <v>37467</v>
      </c>
      <c r="U1411" s="7" t="s">
        <v>37468</v>
      </c>
      <c r="V1411" s="7" t="s">
        <v>98</v>
      </c>
      <c r="W1411" s="7" t="s">
        <v>37469</v>
      </c>
      <c r="X1411" s="7"/>
      <c r="Y1411" s="7"/>
      <c r="Z1411" s="7"/>
      <c r="AA1411" s="7" t="s">
        <v>37470</v>
      </c>
      <c r="AB1411" s="7" t="s">
        <v>100</v>
      </c>
      <c r="AC1411" s="7" t="s">
        <v>101</v>
      </c>
      <c r="AD1411" s="7" t="s">
        <v>102</v>
      </c>
      <c r="AE1411" s="7" t="s">
        <v>1301</v>
      </c>
      <c r="AF1411" s="7" t="s">
        <v>1302</v>
      </c>
      <c r="AG1411" s="7" t="s">
        <v>10927</v>
      </c>
      <c r="AH1411" s="7" t="s">
        <v>10928</v>
      </c>
      <c r="AI1411" s="7" t="s">
        <v>1301</v>
      </c>
      <c r="AJ1411" s="7" t="s">
        <v>1302</v>
      </c>
      <c r="AK1411" s="7" t="s">
        <v>10927</v>
      </c>
      <c r="AL1411" s="7" t="s">
        <v>10928</v>
      </c>
      <c r="AM1411" s="7" t="s">
        <v>109</v>
      </c>
    </row>
    <row r="1412" spans="1:39" x14ac:dyDescent="0.2">
      <c r="A1412">
        <v>1</v>
      </c>
      <c r="B1412">
        <v>1</v>
      </c>
      <c r="G1412" s="7">
        <v>1527</v>
      </c>
      <c r="H1412" s="7" t="s">
        <v>45</v>
      </c>
      <c r="I1412" s="7">
        <v>1589695</v>
      </c>
      <c r="J1412" s="7">
        <v>1541</v>
      </c>
      <c r="K1412" s="7" t="s">
        <v>45</v>
      </c>
      <c r="L1412" s="7">
        <v>23</v>
      </c>
      <c r="M1412" s="7" t="s">
        <v>91</v>
      </c>
      <c r="N1412" s="7">
        <v>1589695</v>
      </c>
      <c r="O1412" s="7" t="s">
        <v>37471</v>
      </c>
      <c r="P1412" s="7" t="s">
        <v>93</v>
      </c>
      <c r="Q1412" s="7" t="s">
        <v>37472</v>
      </c>
      <c r="R1412" s="7" t="s">
        <v>37473</v>
      </c>
      <c r="S1412" s="7"/>
      <c r="T1412" s="7" t="s">
        <v>37474</v>
      </c>
      <c r="U1412" s="7" t="s">
        <v>37475</v>
      </c>
      <c r="V1412" s="7" t="s">
        <v>98</v>
      </c>
      <c r="W1412" s="7" t="s">
        <v>37476</v>
      </c>
      <c r="X1412" s="7"/>
      <c r="Y1412" s="7"/>
      <c r="Z1412" s="7"/>
      <c r="AA1412" s="7" t="s">
        <v>37477</v>
      </c>
      <c r="AB1412" s="7" t="s">
        <v>100</v>
      </c>
      <c r="AC1412" s="7" t="s">
        <v>101</v>
      </c>
      <c r="AD1412" s="7" t="s">
        <v>102</v>
      </c>
      <c r="AE1412" s="7" t="s">
        <v>105</v>
      </c>
      <c r="AF1412" s="7" t="s">
        <v>106</v>
      </c>
      <c r="AG1412" s="7" t="s">
        <v>1310</v>
      </c>
      <c r="AH1412" s="7" t="s">
        <v>1311</v>
      </c>
      <c r="AI1412" s="7" t="s">
        <v>6799</v>
      </c>
      <c r="AJ1412" s="7" t="s">
        <v>6800</v>
      </c>
      <c r="AK1412" s="7" t="s">
        <v>1310</v>
      </c>
      <c r="AL1412" s="7" t="s">
        <v>1311</v>
      </c>
      <c r="AM1412" s="7" t="s">
        <v>109</v>
      </c>
    </row>
    <row r="1413" spans="1:39" x14ac:dyDescent="0.2">
      <c r="A1413">
        <v>1</v>
      </c>
      <c r="B1413">
        <v>1</v>
      </c>
      <c r="G1413" s="7">
        <v>1528</v>
      </c>
      <c r="H1413" s="7" t="s">
        <v>45</v>
      </c>
      <c r="I1413" s="7">
        <v>1599555</v>
      </c>
      <c r="J1413" s="7">
        <v>1542</v>
      </c>
      <c r="K1413" s="7" t="s">
        <v>45</v>
      </c>
      <c r="L1413" s="7">
        <v>24</v>
      </c>
      <c r="M1413" s="7" t="s">
        <v>91</v>
      </c>
      <c r="N1413" s="7">
        <v>1599555</v>
      </c>
      <c r="O1413" s="7" t="s">
        <v>37478</v>
      </c>
      <c r="P1413" s="7" t="s">
        <v>93</v>
      </c>
      <c r="Q1413" s="7" t="s">
        <v>37479</v>
      </c>
      <c r="R1413" s="7" t="s">
        <v>37480</v>
      </c>
      <c r="S1413" s="7"/>
      <c r="T1413" s="7" t="s">
        <v>37481</v>
      </c>
      <c r="U1413" s="7" t="s">
        <v>37482</v>
      </c>
      <c r="V1413" s="7" t="s">
        <v>98</v>
      </c>
      <c r="W1413" s="7" t="s">
        <v>37483</v>
      </c>
      <c r="X1413" s="7"/>
      <c r="Y1413" s="7"/>
      <c r="Z1413" s="7"/>
      <c r="AA1413" s="7" t="s">
        <v>37484</v>
      </c>
      <c r="AB1413" s="7" t="s">
        <v>100</v>
      </c>
      <c r="AC1413" s="7" t="s">
        <v>101</v>
      </c>
      <c r="AD1413" s="7" t="s">
        <v>102</v>
      </c>
      <c r="AE1413" s="7" t="s">
        <v>105</v>
      </c>
      <c r="AF1413" s="7" t="s">
        <v>106</v>
      </c>
      <c r="AG1413" s="7" t="s">
        <v>105</v>
      </c>
      <c r="AH1413" s="7" t="s">
        <v>106</v>
      </c>
      <c r="AI1413" s="7" t="s">
        <v>390</v>
      </c>
      <c r="AJ1413" s="7" t="s">
        <v>391</v>
      </c>
      <c r="AK1413" s="7" t="s">
        <v>390</v>
      </c>
      <c r="AL1413" s="7" t="s">
        <v>391</v>
      </c>
      <c r="AM1413" s="7" t="s">
        <v>109</v>
      </c>
    </row>
    <row r="1414" spans="1:39" x14ac:dyDescent="0.2">
      <c r="A1414">
        <v>1</v>
      </c>
      <c r="B1414">
        <v>1</v>
      </c>
      <c r="G1414" s="7">
        <v>1529</v>
      </c>
      <c r="H1414" s="7" t="s">
        <v>45</v>
      </c>
      <c r="I1414" s="7">
        <v>1664419</v>
      </c>
      <c r="J1414" s="7">
        <v>1543</v>
      </c>
      <c r="K1414" s="7" t="s">
        <v>45</v>
      </c>
      <c r="L1414" s="7">
        <v>25</v>
      </c>
      <c r="M1414" s="7" t="s">
        <v>91</v>
      </c>
      <c r="N1414" s="7">
        <v>1664419</v>
      </c>
      <c r="O1414" s="7" t="s">
        <v>37485</v>
      </c>
      <c r="P1414" s="7" t="s">
        <v>93</v>
      </c>
      <c r="Q1414" s="7" t="s">
        <v>37486</v>
      </c>
      <c r="R1414" s="7" t="s">
        <v>37487</v>
      </c>
      <c r="S1414" s="7"/>
      <c r="T1414" s="7" t="s">
        <v>37488</v>
      </c>
      <c r="U1414" s="7" t="s">
        <v>37489</v>
      </c>
      <c r="V1414" s="7" t="s">
        <v>98</v>
      </c>
      <c r="W1414" s="7" t="s">
        <v>37490</v>
      </c>
      <c r="X1414" s="7"/>
      <c r="Y1414" s="7"/>
      <c r="Z1414" s="7"/>
      <c r="AA1414" s="7" t="s">
        <v>37491</v>
      </c>
      <c r="AB1414" s="7" t="s">
        <v>100</v>
      </c>
      <c r="AC1414" s="7" t="s">
        <v>101</v>
      </c>
      <c r="AD1414" s="7" t="s">
        <v>102</v>
      </c>
      <c r="AE1414" s="7" t="s">
        <v>105</v>
      </c>
      <c r="AF1414" s="7" t="s">
        <v>106</v>
      </c>
      <c r="AG1414" s="7" t="s">
        <v>105</v>
      </c>
      <c r="AH1414" s="7" t="s">
        <v>106</v>
      </c>
      <c r="AI1414" s="7" t="s">
        <v>4125</v>
      </c>
      <c r="AJ1414" s="7" t="s">
        <v>4126</v>
      </c>
      <c r="AK1414" s="7" t="s">
        <v>4125</v>
      </c>
      <c r="AL1414" s="7" t="s">
        <v>4126</v>
      </c>
      <c r="AM1414" s="7" t="s">
        <v>109</v>
      </c>
    </row>
    <row r="1415" spans="1:39" x14ac:dyDescent="0.2">
      <c r="A1415">
        <v>1</v>
      </c>
      <c r="B1415">
        <v>1</v>
      </c>
      <c r="G1415" s="7">
        <v>1530</v>
      </c>
      <c r="H1415" s="7" t="s">
        <v>45</v>
      </c>
      <c r="I1415" s="7">
        <v>1683868</v>
      </c>
      <c r="J1415" s="7">
        <v>1544</v>
      </c>
      <c r="K1415" s="7" t="s">
        <v>45</v>
      </c>
      <c r="L1415" s="7">
        <v>26</v>
      </c>
      <c r="M1415" s="7" t="s">
        <v>91</v>
      </c>
      <c r="N1415" s="7">
        <v>1683868</v>
      </c>
      <c r="O1415" s="7" t="s">
        <v>37492</v>
      </c>
      <c r="P1415" s="7" t="s">
        <v>93</v>
      </c>
      <c r="Q1415" s="7" t="s">
        <v>37493</v>
      </c>
      <c r="R1415" s="7" t="s">
        <v>37494</v>
      </c>
      <c r="S1415" s="7"/>
      <c r="T1415" s="7" t="s">
        <v>37495</v>
      </c>
      <c r="U1415" s="7" t="s">
        <v>37496</v>
      </c>
      <c r="V1415" s="7" t="s">
        <v>98</v>
      </c>
      <c r="W1415" s="7" t="s">
        <v>37497</v>
      </c>
      <c r="X1415" s="7"/>
      <c r="Y1415" s="7"/>
      <c r="Z1415" s="7"/>
      <c r="AA1415" s="7" t="s">
        <v>37498</v>
      </c>
      <c r="AB1415" s="7" t="s">
        <v>100</v>
      </c>
      <c r="AC1415" s="7" t="s">
        <v>101</v>
      </c>
      <c r="AD1415" s="7" t="s">
        <v>102</v>
      </c>
      <c r="AE1415" s="7" t="s">
        <v>15101</v>
      </c>
      <c r="AF1415" s="7" t="s">
        <v>15102</v>
      </c>
      <c r="AG1415" s="7" t="s">
        <v>37499</v>
      </c>
      <c r="AH1415" s="7" t="s">
        <v>37500</v>
      </c>
      <c r="AI1415" s="7" t="s">
        <v>15101</v>
      </c>
      <c r="AJ1415" s="7" t="s">
        <v>15102</v>
      </c>
      <c r="AK1415" s="7" t="s">
        <v>37499</v>
      </c>
      <c r="AL1415" s="7" t="s">
        <v>37500</v>
      </c>
      <c r="AM1415" s="7" t="s">
        <v>109</v>
      </c>
    </row>
    <row r="1416" spans="1:39" x14ac:dyDescent="0.2">
      <c r="A1416">
        <v>1</v>
      </c>
      <c r="B1416">
        <v>1</v>
      </c>
      <c r="G1416" s="7">
        <v>1531</v>
      </c>
      <c r="H1416" s="7" t="s">
        <v>45</v>
      </c>
      <c r="I1416" s="7">
        <v>1726449</v>
      </c>
      <c r="J1416" s="7">
        <v>1545</v>
      </c>
      <c r="K1416" s="7" t="s">
        <v>45</v>
      </c>
      <c r="L1416" s="7">
        <v>27</v>
      </c>
      <c r="M1416" s="7" t="s">
        <v>91</v>
      </c>
      <c r="N1416" s="7">
        <v>1726449</v>
      </c>
      <c r="O1416" s="7" t="s">
        <v>37501</v>
      </c>
      <c r="P1416" s="7" t="s">
        <v>93</v>
      </c>
      <c r="Q1416" s="7" t="s">
        <v>37502</v>
      </c>
      <c r="R1416" s="7" t="s">
        <v>37503</v>
      </c>
      <c r="S1416" s="7"/>
      <c r="T1416" s="7" t="s">
        <v>37504</v>
      </c>
      <c r="U1416" s="7" t="s">
        <v>37505</v>
      </c>
      <c r="V1416" s="7" t="s">
        <v>98</v>
      </c>
      <c r="W1416" s="7" t="s">
        <v>37506</v>
      </c>
      <c r="X1416" s="7"/>
      <c r="Y1416" s="7"/>
      <c r="Z1416" s="7"/>
      <c r="AA1416" s="7" t="s">
        <v>37507</v>
      </c>
      <c r="AB1416" s="7" t="s">
        <v>100</v>
      </c>
      <c r="AC1416" s="7" t="s">
        <v>101</v>
      </c>
      <c r="AD1416" s="7" t="s">
        <v>102</v>
      </c>
      <c r="AE1416" s="7" t="s">
        <v>12674</v>
      </c>
      <c r="AF1416" s="7" t="s">
        <v>12675</v>
      </c>
      <c r="AG1416" s="7" t="s">
        <v>11827</v>
      </c>
      <c r="AH1416" s="7" t="s">
        <v>11828</v>
      </c>
      <c r="AI1416" s="7" t="s">
        <v>12674</v>
      </c>
      <c r="AJ1416" s="7" t="s">
        <v>12675</v>
      </c>
      <c r="AK1416" s="7" t="s">
        <v>11827</v>
      </c>
      <c r="AL1416" s="7" t="s">
        <v>11828</v>
      </c>
      <c r="AM1416" s="7" t="s">
        <v>109</v>
      </c>
    </row>
    <row r="1417" spans="1:39" x14ac:dyDescent="0.2">
      <c r="A1417">
        <v>1</v>
      </c>
      <c r="B1417">
        <v>1</v>
      </c>
      <c r="G1417" s="7">
        <v>1532</v>
      </c>
      <c r="H1417" s="7" t="s">
        <v>45</v>
      </c>
      <c r="I1417" s="7">
        <v>1746843</v>
      </c>
      <c r="J1417" s="7">
        <v>1546</v>
      </c>
      <c r="K1417" s="7" t="s">
        <v>45</v>
      </c>
      <c r="L1417" s="7">
        <v>28</v>
      </c>
      <c r="M1417" s="7" t="s">
        <v>91</v>
      </c>
      <c r="N1417" s="7">
        <v>1746843</v>
      </c>
      <c r="O1417" s="7" t="s">
        <v>37508</v>
      </c>
      <c r="P1417" s="7" t="s">
        <v>93</v>
      </c>
      <c r="Q1417" s="7" t="s">
        <v>37509</v>
      </c>
      <c r="R1417" s="7" t="s">
        <v>37510</v>
      </c>
      <c r="S1417" s="7"/>
      <c r="T1417" s="7" t="s">
        <v>37511</v>
      </c>
      <c r="U1417" s="7" t="s">
        <v>37512</v>
      </c>
      <c r="V1417" s="7" t="s">
        <v>98</v>
      </c>
      <c r="W1417" s="7" t="s">
        <v>37513</v>
      </c>
      <c r="X1417" s="7"/>
      <c r="Y1417" s="7"/>
      <c r="Z1417" s="7"/>
      <c r="AA1417" s="7" t="s">
        <v>37514</v>
      </c>
      <c r="AB1417" s="7" t="s">
        <v>100</v>
      </c>
      <c r="AC1417" s="7" t="s">
        <v>101</v>
      </c>
      <c r="AD1417" s="7" t="s">
        <v>102</v>
      </c>
      <c r="AE1417" s="7" t="s">
        <v>105</v>
      </c>
      <c r="AF1417" s="7" t="s">
        <v>106</v>
      </c>
      <c r="AG1417" s="7" t="s">
        <v>4143</v>
      </c>
      <c r="AH1417" s="7" t="s">
        <v>4144</v>
      </c>
      <c r="AI1417" s="7" t="s">
        <v>4145</v>
      </c>
      <c r="AJ1417" s="7" t="s">
        <v>4146</v>
      </c>
      <c r="AK1417" s="7" t="s">
        <v>4143</v>
      </c>
      <c r="AL1417" s="7" t="s">
        <v>4144</v>
      </c>
      <c r="AM1417" s="7" t="s">
        <v>109</v>
      </c>
    </row>
    <row r="1418" spans="1:39" x14ac:dyDescent="0.2">
      <c r="A1418">
        <v>1</v>
      </c>
      <c r="B1418">
        <v>1</v>
      </c>
      <c r="G1418" s="7">
        <v>1533</v>
      </c>
      <c r="H1418" s="7" t="s">
        <v>45</v>
      </c>
      <c r="I1418" s="7">
        <v>1768089</v>
      </c>
      <c r="J1418" s="7">
        <v>1547</v>
      </c>
      <c r="K1418" s="7" t="s">
        <v>45</v>
      </c>
      <c r="L1418" s="7">
        <v>29</v>
      </c>
      <c r="M1418" s="7" t="s">
        <v>91</v>
      </c>
      <c r="N1418" s="7">
        <v>1768089</v>
      </c>
      <c r="O1418" s="7" t="s">
        <v>37515</v>
      </c>
      <c r="P1418" s="7" t="s">
        <v>93</v>
      </c>
      <c r="Q1418" s="7" t="s">
        <v>37516</v>
      </c>
      <c r="R1418" s="7" t="s">
        <v>37517</v>
      </c>
      <c r="S1418" s="7"/>
      <c r="T1418" s="7" t="s">
        <v>37518</v>
      </c>
      <c r="U1418" s="7" t="s">
        <v>37519</v>
      </c>
      <c r="V1418" s="7" t="s">
        <v>98</v>
      </c>
      <c r="W1418" s="7" t="s">
        <v>37520</v>
      </c>
      <c r="X1418" s="7"/>
      <c r="Y1418" s="7"/>
      <c r="Z1418" s="7"/>
      <c r="AA1418" s="7" t="s">
        <v>37521</v>
      </c>
      <c r="AB1418" s="7" t="s">
        <v>100</v>
      </c>
      <c r="AC1418" s="7" t="s">
        <v>101</v>
      </c>
      <c r="AD1418" s="7" t="s">
        <v>102</v>
      </c>
      <c r="AE1418" s="7" t="s">
        <v>34800</v>
      </c>
      <c r="AF1418" s="7" t="s">
        <v>34801</v>
      </c>
      <c r="AG1418" s="7" t="s">
        <v>5080</v>
      </c>
      <c r="AH1418" s="7" t="s">
        <v>5081</v>
      </c>
      <c r="AI1418" s="7" t="s">
        <v>34800</v>
      </c>
      <c r="AJ1418" s="7" t="s">
        <v>34801</v>
      </c>
      <c r="AK1418" s="7" t="s">
        <v>5080</v>
      </c>
      <c r="AL1418" s="7" t="s">
        <v>5081</v>
      </c>
      <c r="AM1418" s="7" t="s">
        <v>109</v>
      </c>
    </row>
    <row r="1419" spans="1:39" x14ac:dyDescent="0.2">
      <c r="A1419">
        <v>1</v>
      </c>
      <c r="B1419">
        <v>1</v>
      </c>
      <c r="G1419" s="7">
        <v>1534</v>
      </c>
      <c r="H1419" s="7" t="s">
        <v>45</v>
      </c>
      <c r="I1419" s="7">
        <v>1785388</v>
      </c>
      <c r="J1419" s="7">
        <v>1548</v>
      </c>
      <c r="K1419" s="7" t="s">
        <v>45</v>
      </c>
      <c r="L1419" s="7">
        <v>30</v>
      </c>
      <c r="M1419" s="7" t="s">
        <v>91</v>
      </c>
      <c r="N1419" s="7">
        <v>1785388</v>
      </c>
      <c r="O1419" s="7" t="s">
        <v>37522</v>
      </c>
      <c r="P1419" s="7" t="s">
        <v>93</v>
      </c>
      <c r="Q1419" s="7" t="s">
        <v>37523</v>
      </c>
      <c r="R1419" s="7" t="s">
        <v>37524</v>
      </c>
      <c r="S1419" s="7"/>
      <c r="T1419" s="7" t="s">
        <v>37525</v>
      </c>
      <c r="U1419" s="7" t="s">
        <v>37526</v>
      </c>
      <c r="V1419" s="7" t="s">
        <v>98</v>
      </c>
      <c r="W1419" s="7" t="s">
        <v>37527</v>
      </c>
      <c r="X1419" s="7"/>
      <c r="Y1419" s="7"/>
      <c r="Z1419" s="7"/>
      <c r="AA1419" s="7" t="s">
        <v>37528</v>
      </c>
      <c r="AB1419" s="7" t="s">
        <v>100</v>
      </c>
      <c r="AC1419" s="7" t="s">
        <v>101</v>
      </c>
      <c r="AD1419" s="7" t="s">
        <v>102</v>
      </c>
      <c r="AE1419" s="7" t="s">
        <v>5953</v>
      </c>
      <c r="AF1419" s="7" t="s">
        <v>5954</v>
      </c>
      <c r="AG1419" s="7" t="s">
        <v>105</v>
      </c>
      <c r="AH1419" s="7" t="s">
        <v>106</v>
      </c>
      <c r="AI1419" s="7" t="s">
        <v>5953</v>
      </c>
      <c r="AJ1419" s="7" t="s">
        <v>5954</v>
      </c>
      <c r="AK1419" s="7" t="s">
        <v>5951</v>
      </c>
      <c r="AL1419" s="7" t="s">
        <v>5952</v>
      </c>
      <c r="AM1419" s="7" t="s">
        <v>109</v>
      </c>
    </row>
    <row r="1420" spans="1:39" x14ac:dyDescent="0.2">
      <c r="A1420">
        <v>1</v>
      </c>
      <c r="B1420">
        <v>1</v>
      </c>
      <c r="G1420" s="7">
        <v>1535</v>
      </c>
      <c r="H1420" s="7" t="s">
        <v>45</v>
      </c>
      <c r="I1420" s="7">
        <v>1790900</v>
      </c>
      <c r="J1420" s="7">
        <v>1549</v>
      </c>
      <c r="K1420" s="7" t="s">
        <v>45</v>
      </c>
      <c r="L1420" s="7">
        <v>31</v>
      </c>
      <c r="M1420" s="7" t="s">
        <v>91</v>
      </c>
      <c r="N1420" s="7">
        <v>1790900</v>
      </c>
      <c r="O1420" s="7" t="s">
        <v>37529</v>
      </c>
      <c r="P1420" s="7" t="s">
        <v>93</v>
      </c>
      <c r="Q1420" s="7" t="s">
        <v>37530</v>
      </c>
      <c r="R1420" s="7" t="s">
        <v>37531</v>
      </c>
      <c r="S1420" s="7"/>
      <c r="T1420" s="7" t="s">
        <v>37532</v>
      </c>
      <c r="U1420" s="7" t="s">
        <v>37533</v>
      </c>
      <c r="V1420" s="7" t="s">
        <v>98</v>
      </c>
      <c r="W1420" s="7" t="s">
        <v>37534</v>
      </c>
      <c r="X1420" s="7"/>
      <c r="Y1420" s="7"/>
      <c r="Z1420" s="7"/>
      <c r="AA1420" s="7" t="s">
        <v>37535</v>
      </c>
      <c r="AB1420" s="7" t="s">
        <v>100</v>
      </c>
      <c r="AC1420" s="7" t="s">
        <v>101</v>
      </c>
      <c r="AD1420" s="7" t="s">
        <v>102</v>
      </c>
      <c r="AE1420" s="7" t="s">
        <v>105</v>
      </c>
      <c r="AF1420" s="7" t="s">
        <v>106</v>
      </c>
      <c r="AG1420" s="7" t="s">
        <v>452</v>
      </c>
      <c r="AH1420" s="7" t="s">
        <v>453</v>
      </c>
      <c r="AI1420" s="7" t="s">
        <v>37536</v>
      </c>
      <c r="AJ1420" s="7" t="s">
        <v>37537</v>
      </c>
      <c r="AK1420" s="7" t="s">
        <v>452</v>
      </c>
      <c r="AL1420" s="7" t="s">
        <v>453</v>
      </c>
      <c r="AM1420" s="7" t="s">
        <v>109</v>
      </c>
    </row>
    <row r="1421" spans="1:39" x14ac:dyDescent="0.2">
      <c r="A1421">
        <v>1</v>
      </c>
      <c r="B1421">
        <v>1</v>
      </c>
      <c r="G1421" s="7">
        <v>1536</v>
      </c>
      <c r="H1421" s="7" t="s">
        <v>45</v>
      </c>
      <c r="I1421" s="7">
        <v>1826712</v>
      </c>
      <c r="J1421" s="7">
        <v>1550</v>
      </c>
      <c r="K1421" s="7" t="s">
        <v>45</v>
      </c>
      <c r="L1421" s="7">
        <v>32</v>
      </c>
      <c r="M1421" s="7" t="s">
        <v>91</v>
      </c>
      <c r="N1421" s="7">
        <v>1826712</v>
      </c>
      <c r="O1421" s="7" t="s">
        <v>37538</v>
      </c>
      <c r="P1421" s="7" t="s">
        <v>93</v>
      </c>
      <c r="Q1421" s="7" t="s">
        <v>37539</v>
      </c>
      <c r="R1421" s="7" t="s">
        <v>37540</v>
      </c>
      <c r="S1421" s="7"/>
      <c r="T1421" s="7" t="s">
        <v>37541</v>
      </c>
      <c r="U1421" s="7" t="s">
        <v>37542</v>
      </c>
      <c r="V1421" s="7" t="s">
        <v>98</v>
      </c>
      <c r="W1421" s="7" t="s">
        <v>37543</v>
      </c>
      <c r="X1421" s="7"/>
      <c r="Y1421" s="7"/>
      <c r="Z1421" s="7"/>
      <c r="AA1421" s="7" t="s">
        <v>37544</v>
      </c>
      <c r="AB1421" s="7" t="s">
        <v>100</v>
      </c>
      <c r="AC1421" s="7" t="s">
        <v>101</v>
      </c>
      <c r="AD1421" s="7" t="s">
        <v>102</v>
      </c>
      <c r="AE1421" s="7" t="s">
        <v>105</v>
      </c>
      <c r="AF1421" s="7" t="s">
        <v>106</v>
      </c>
      <c r="AG1421" s="7" t="s">
        <v>105</v>
      </c>
      <c r="AH1421" s="7" t="s">
        <v>106</v>
      </c>
      <c r="AI1421" s="7" t="s">
        <v>9319</v>
      </c>
      <c r="AJ1421" s="7" t="s">
        <v>9320</v>
      </c>
      <c r="AK1421" s="7" t="s">
        <v>9319</v>
      </c>
      <c r="AL1421" s="7" t="s">
        <v>9320</v>
      </c>
      <c r="AM1421" s="7" t="s">
        <v>109</v>
      </c>
    </row>
    <row r="1422" spans="1:39" x14ac:dyDescent="0.2">
      <c r="A1422">
        <v>1</v>
      </c>
      <c r="B1422">
        <v>1</v>
      </c>
      <c r="G1422" s="7">
        <v>1537</v>
      </c>
      <c r="H1422" s="7" t="s">
        <v>45</v>
      </c>
      <c r="I1422" s="7">
        <v>1966358</v>
      </c>
      <c r="J1422" s="7">
        <v>1551</v>
      </c>
      <c r="K1422" s="7" t="s">
        <v>45</v>
      </c>
      <c r="L1422" s="7">
        <v>33</v>
      </c>
      <c r="M1422" s="7" t="s">
        <v>91</v>
      </c>
      <c r="N1422" s="7">
        <v>1966358</v>
      </c>
      <c r="O1422" s="7" t="s">
        <v>37545</v>
      </c>
      <c r="P1422" s="7" t="s">
        <v>93</v>
      </c>
      <c r="Q1422" s="7" t="s">
        <v>37546</v>
      </c>
      <c r="R1422" s="7" t="s">
        <v>37547</v>
      </c>
      <c r="S1422" s="7"/>
      <c r="T1422" s="7" t="s">
        <v>37548</v>
      </c>
      <c r="U1422" s="7" t="s">
        <v>37549</v>
      </c>
      <c r="V1422" s="7" t="s">
        <v>98</v>
      </c>
      <c r="W1422" s="7" t="s">
        <v>37550</v>
      </c>
      <c r="X1422" s="7"/>
      <c r="Y1422" s="7"/>
      <c r="Z1422" s="7"/>
      <c r="AA1422" s="7" t="s">
        <v>37551</v>
      </c>
      <c r="AB1422" s="7" t="s">
        <v>100</v>
      </c>
      <c r="AC1422" s="7" t="s">
        <v>101</v>
      </c>
      <c r="AD1422" s="7" t="s">
        <v>102</v>
      </c>
      <c r="AE1422" s="7" t="s">
        <v>37552</v>
      </c>
      <c r="AF1422" s="7" t="s">
        <v>37553</v>
      </c>
      <c r="AG1422" s="7" t="s">
        <v>105</v>
      </c>
      <c r="AH1422" s="7" t="s">
        <v>106</v>
      </c>
      <c r="AI1422" s="7" t="s">
        <v>37552</v>
      </c>
      <c r="AJ1422" s="7" t="s">
        <v>37553</v>
      </c>
      <c r="AK1422" s="7" t="s">
        <v>37554</v>
      </c>
      <c r="AL1422" s="7" t="s">
        <v>37555</v>
      </c>
      <c r="AM1422" s="7" t="s">
        <v>109</v>
      </c>
    </row>
    <row r="1423" spans="1:39" x14ac:dyDescent="0.2">
      <c r="A1423">
        <v>1</v>
      </c>
      <c r="B1423">
        <v>1</v>
      </c>
      <c r="G1423" s="7">
        <v>1538</v>
      </c>
      <c r="H1423" s="7" t="s">
        <v>45</v>
      </c>
      <c r="I1423" s="7">
        <v>2000840</v>
      </c>
      <c r="J1423" s="7">
        <v>1552</v>
      </c>
      <c r="K1423" s="7" t="s">
        <v>45</v>
      </c>
      <c r="L1423" s="7">
        <v>34</v>
      </c>
      <c r="M1423" s="7" t="s">
        <v>91</v>
      </c>
      <c r="N1423" s="7">
        <v>2000840</v>
      </c>
      <c r="O1423" s="7" t="s">
        <v>37556</v>
      </c>
      <c r="P1423" s="7" t="s">
        <v>93</v>
      </c>
      <c r="Q1423" s="7" t="s">
        <v>37557</v>
      </c>
      <c r="R1423" s="7" t="s">
        <v>37558</v>
      </c>
      <c r="S1423" s="7"/>
      <c r="T1423" s="7" t="s">
        <v>37559</v>
      </c>
      <c r="U1423" s="7" t="s">
        <v>37560</v>
      </c>
      <c r="V1423" s="7" t="s">
        <v>98</v>
      </c>
      <c r="W1423" s="7" t="s">
        <v>37561</v>
      </c>
      <c r="X1423" s="7"/>
      <c r="Y1423" s="7"/>
      <c r="Z1423" s="7"/>
      <c r="AA1423" s="7" t="s">
        <v>37562</v>
      </c>
      <c r="AB1423" s="7" t="s">
        <v>100</v>
      </c>
      <c r="AC1423" s="7" t="s">
        <v>101</v>
      </c>
      <c r="AD1423" s="7" t="s">
        <v>102</v>
      </c>
      <c r="AE1423" s="7" t="s">
        <v>105</v>
      </c>
      <c r="AF1423" s="7" t="s">
        <v>106</v>
      </c>
      <c r="AG1423" s="7" t="s">
        <v>105</v>
      </c>
      <c r="AH1423" s="7" t="s">
        <v>106</v>
      </c>
      <c r="AI1423" s="7" t="s">
        <v>4248</v>
      </c>
      <c r="AJ1423" s="7" t="s">
        <v>4249</v>
      </c>
      <c r="AK1423" s="7" t="s">
        <v>4248</v>
      </c>
      <c r="AL1423" s="7" t="s">
        <v>4249</v>
      </c>
      <c r="AM1423" s="7" t="s">
        <v>109</v>
      </c>
    </row>
    <row r="1424" spans="1:39" x14ac:dyDescent="0.2">
      <c r="A1424">
        <v>1</v>
      </c>
      <c r="B1424">
        <v>1</v>
      </c>
      <c r="G1424" s="7">
        <v>1539</v>
      </c>
      <c r="H1424" s="7" t="s">
        <v>45</v>
      </c>
      <c r="I1424" s="7">
        <v>2007726</v>
      </c>
      <c r="J1424" s="7">
        <v>1553</v>
      </c>
      <c r="K1424" s="7" t="s">
        <v>45</v>
      </c>
      <c r="L1424" s="7">
        <v>35</v>
      </c>
      <c r="M1424" s="7" t="s">
        <v>91</v>
      </c>
      <c r="N1424" s="7">
        <v>2007726</v>
      </c>
      <c r="O1424" s="7" t="s">
        <v>37563</v>
      </c>
      <c r="P1424" s="7" t="s">
        <v>93</v>
      </c>
      <c r="Q1424" s="7" t="s">
        <v>37564</v>
      </c>
      <c r="R1424" s="7" t="s">
        <v>37565</v>
      </c>
      <c r="S1424" s="7"/>
      <c r="T1424" s="7" t="s">
        <v>37566</v>
      </c>
      <c r="U1424" s="7" t="s">
        <v>37567</v>
      </c>
      <c r="V1424" s="7" t="s">
        <v>98</v>
      </c>
      <c r="W1424" s="7" t="s">
        <v>37568</v>
      </c>
      <c r="X1424" s="7"/>
      <c r="Y1424" s="7"/>
      <c r="Z1424" s="7"/>
      <c r="AA1424" s="7" t="s">
        <v>37569</v>
      </c>
      <c r="AB1424" s="7" t="s">
        <v>100</v>
      </c>
      <c r="AC1424" s="7" t="s">
        <v>101</v>
      </c>
      <c r="AD1424" s="7" t="s">
        <v>102</v>
      </c>
      <c r="AE1424" s="7" t="s">
        <v>105</v>
      </c>
      <c r="AF1424" s="7" t="s">
        <v>106</v>
      </c>
      <c r="AG1424" s="7" t="s">
        <v>105</v>
      </c>
      <c r="AH1424" s="7" t="s">
        <v>106</v>
      </c>
      <c r="AI1424" s="7" t="s">
        <v>10146</v>
      </c>
      <c r="AJ1424" s="7" t="s">
        <v>10147</v>
      </c>
      <c r="AK1424" s="7" t="s">
        <v>105</v>
      </c>
      <c r="AL1424" s="7" t="s">
        <v>106</v>
      </c>
      <c r="AM1424" s="7" t="s">
        <v>109</v>
      </c>
    </row>
    <row r="1425" spans="1:39" x14ac:dyDescent="0.2">
      <c r="A1425">
        <v>1</v>
      </c>
      <c r="B1425">
        <v>1</v>
      </c>
      <c r="G1425" s="7">
        <v>1540</v>
      </c>
      <c r="H1425" s="7" t="s">
        <v>45</v>
      </c>
      <c r="I1425" s="7">
        <v>2029562</v>
      </c>
      <c r="J1425" s="7">
        <v>1554</v>
      </c>
      <c r="K1425" s="7" t="s">
        <v>45</v>
      </c>
      <c r="L1425" s="7">
        <v>36</v>
      </c>
      <c r="M1425" s="7" t="s">
        <v>91</v>
      </c>
      <c r="N1425" s="7">
        <v>2029562</v>
      </c>
      <c r="O1425" s="7" t="s">
        <v>37570</v>
      </c>
      <c r="P1425" s="7" t="s">
        <v>93</v>
      </c>
      <c r="Q1425" s="7" t="s">
        <v>37571</v>
      </c>
      <c r="R1425" s="7" t="s">
        <v>37572</v>
      </c>
      <c r="S1425" s="7"/>
      <c r="T1425" s="7" t="s">
        <v>37573</v>
      </c>
      <c r="U1425" s="7" t="s">
        <v>37574</v>
      </c>
      <c r="V1425" s="7" t="s">
        <v>98</v>
      </c>
      <c r="W1425" s="7" t="s">
        <v>37575</v>
      </c>
      <c r="X1425" s="7"/>
      <c r="Y1425" s="7"/>
      <c r="Z1425" s="7"/>
      <c r="AA1425" s="7" t="s">
        <v>37576</v>
      </c>
      <c r="AB1425" s="7" t="s">
        <v>100</v>
      </c>
      <c r="AC1425" s="7" t="s">
        <v>101</v>
      </c>
      <c r="AD1425" s="7" t="s">
        <v>102</v>
      </c>
      <c r="AE1425" s="7" t="s">
        <v>5146</v>
      </c>
      <c r="AF1425" s="7" t="s">
        <v>5147</v>
      </c>
      <c r="AG1425" s="7" t="s">
        <v>105</v>
      </c>
      <c r="AH1425" s="7" t="s">
        <v>106</v>
      </c>
      <c r="AI1425" s="7" t="s">
        <v>5146</v>
      </c>
      <c r="AJ1425" s="7" t="s">
        <v>5147</v>
      </c>
      <c r="AK1425" s="7" t="s">
        <v>105</v>
      </c>
      <c r="AL1425" s="7" t="s">
        <v>106</v>
      </c>
      <c r="AM1425" s="7" t="s">
        <v>109</v>
      </c>
    </row>
    <row r="1426" spans="1:39" x14ac:dyDescent="0.2">
      <c r="A1426">
        <v>1</v>
      </c>
      <c r="B1426">
        <v>1</v>
      </c>
      <c r="G1426" s="7">
        <v>1541</v>
      </c>
      <c r="H1426" s="7" t="s">
        <v>45</v>
      </c>
      <c r="I1426" s="7">
        <v>2097001</v>
      </c>
      <c r="J1426" s="7">
        <v>1555</v>
      </c>
      <c r="K1426" s="7" t="s">
        <v>45</v>
      </c>
      <c r="L1426" s="7">
        <v>37</v>
      </c>
      <c r="M1426" s="7" t="s">
        <v>91</v>
      </c>
      <c r="N1426" s="7">
        <v>2097001</v>
      </c>
      <c r="O1426" s="7" t="s">
        <v>37577</v>
      </c>
      <c r="P1426" s="7" t="s">
        <v>93</v>
      </c>
      <c r="Q1426" s="7" t="s">
        <v>37578</v>
      </c>
      <c r="R1426" s="7" t="s">
        <v>37579</v>
      </c>
      <c r="S1426" s="7"/>
      <c r="T1426" s="7" t="s">
        <v>37580</v>
      </c>
      <c r="U1426" s="7" t="s">
        <v>37581</v>
      </c>
      <c r="V1426" s="7" t="s">
        <v>98</v>
      </c>
      <c r="W1426" s="7" t="s">
        <v>37582</v>
      </c>
      <c r="X1426" s="7"/>
      <c r="Y1426" s="7"/>
      <c r="Z1426" s="7"/>
      <c r="AA1426" s="7" t="s">
        <v>37583</v>
      </c>
      <c r="AB1426" s="7" t="s">
        <v>100</v>
      </c>
      <c r="AC1426" s="7" t="s">
        <v>101</v>
      </c>
      <c r="AD1426" s="7" t="s">
        <v>102</v>
      </c>
      <c r="AE1426" s="7" t="s">
        <v>105</v>
      </c>
      <c r="AF1426" s="7" t="s">
        <v>106</v>
      </c>
      <c r="AG1426" s="7" t="s">
        <v>105</v>
      </c>
      <c r="AH1426" s="7" t="s">
        <v>106</v>
      </c>
      <c r="AI1426" s="7" t="s">
        <v>525</v>
      </c>
      <c r="AJ1426" s="7" t="s">
        <v>526</v>
      </c>
      <c r="AK1426" s="7" t="s">
        <v>525</v>
      </c>
      <c r="AL1426" s="7" t="s">
        <v>526</v>
      </c>
      <c r="AM1426" s="7" t="s">
        <v>109</v>
      </c>
    </row>
    <row r="1427" spans="1:39" x14ac:dyDescent="0.2">
      <c r="A1427">
        <v>1</v>
      </c>
      <c r="B1427">
        <v>1</v>
      </c>
      <c r="G1427" s="7">
        <v>1542</v>
      </c>
      <c r="H1427" s="7" t="s">
        <v>45</v>
      </c>
      <c r="I1427" s="7">
        <v>2179969</v>
      </c>
      <c r="J1427" s="7">
        <v>1556</v>
      </c>
      <c r="K1427" s="7" t="s">
        <v>45</v>
      </c>
      <c r="L1427" s="7">
        <v>38</v>
      </c>
      <c r="M1427" s="7" t="s">
        <v>91</v>
      </c>
      <c r="N1427" s="7">
        <v>2179969</v>
      </c>
      <c r="O1427" s="7" t="s">
        <v>37584</v>
      </c>
      <c r="P1427" s="7" t="s">
        <v>93</v>
      </c>
      <c r="Q1427" s="7" t="s">
        <v>37585</v>
      </c>
      <c r="R1427" s="7" t="s">
        <v>37586</v>
      </c>
      <c r="S1427" s="7"/>
      <c r="T1427" s="7" t="s">
        <v>37587</v>
      </c>
      <c r="U1427" s="7" t="s">
        <v>37588</v>
      </c>
      <c r="V1427" s="7" t="s">
        <v>98</v>
      </c>
      <c r="W1427" s="7" t="s">
        <v>37589</v>
      </c>
      <c r="X1427" s="7"/>
      <c r="Y1427" s="7"/>
      <c r="Z1427" s="7"/>
      <c r="AA1427" s="7" t="s">
        <v>37590</v>
      </c>
      <c r="AB1427" s="7" t="s">
        <v>100</v>
      </c>
      <c r="AC1427" s="7" t="s">
        <v>101</v>
      </c>
      <c r="AD1427" s="7" t="s">
        <v>102</v>
      </c>
      <c r="AE1427" s="7" t="s">
        <v>31362</v>
      </c>
      <c r="AF1427" s="7" t="s">
        <v>1455</v>
      </c>
      <c r="AG1427" s="7" t="s">
        <v>105</v>
      </c>
      <c r="AH1427" s="7" t="s">
        <v>106</v>
      </c>
      <c r="AI1427" s="7" t="s">
        <v>31362</v>
      </c>
      <c r="AJ1427" s="7" t="s">
        <v>1455</v>
      </c>
      <c r="AK1427" s="7" t="s">
        <v>11107</v>
      </c>
      <c r="AL1427" s="7" t="s">
        <v>11108</v>
      </c>
      <c r="AM1427" s="7" t="s">
        <v>109</v>
      </c>
    </row>
    <row r="1428" spans="1:39" x14ac:dyDescent="0.2">
      <c r="A1428">
        <v>1</v>
      </c>
      <c r="B1428">
        <v>1</v>
      </c>
      <c r="G1428" s="7">
        <v>1543</v>
      </c>
      <c r="H1428" s="7" t="s">
        <v>45</v>
      </c>
      <c r="I1428" s="7">
        <v>2186879</v>
      </c>
      <c r="J1428" s="7">
        <v>1557</v>
      </c>
      <c r="K1428" s="7" t="s">
        <v>45</v>
      </c>
      <c r="L1428" s="7">
        <v>39</v>
      </c>
      <c r="M1428" s="7" t="s">
        <v>91</v>
      </c>
      <c r="N1428" s="7">
        <v>2186879</v>
      </c>
      <c r="O1428" s="7" t="s">
        <v>37591</v>
      </c>
      <c r="P1428" s="7" t="s">
        <v>93</v>
      </c>
      <c r="Q1428" s="7" t="s">
        <v>37592</v>
      </c>
      <c r="R1428" s="7" t="s">
        <v>37593</v>
      </c>
      <c r="S1428" s="7"/>
      <c r="T1428" s="7" t="s">
        <v>37594</v>
      </c>
      <c r="U1428" s="7" t="s">
        <v>37595</v>
      </c>
      <c r="V1428" s="7" t="s">
        <v>98</v>
      </c>
      <c r="W1428" s="7" t="s">
        <v>37596</v>
      </c>
      <c r="X1428" s="7"/>
      <c r="Y1428" s="7"/>
      <c r="Z1428" s="7"/>
      <c r="AA1428" s="7" t="s">
        <v>37597</v>
      </c>
      <c r="AB1428" s="7" t="s">
        <v>100</v>
      </c>
      <c r="AC1428" s="7" t="s">
        <v>101</v>
      </c>
      <c r="AD1428" s="7" t="s">
        <v>102</v>
      </c>
      <c r="AE1428" s="7" t="s">
        <v>105</v>
      </c>
      <c r="AF1428" s="7" t="s">
        <v>106</v>
      </c>
      <c r="AG1428" s="7" t="s">
        <v>37598</v>
      </c>
      <c r="AH1428" s="7" t="s">
        <v>37599</v>
      </c>
      <c r="AI1428" s="7" t="s">
        <v>10193</v>
      </c>
      <c r="AJ1428" s="7" t="s">
        <v>10194</v>
      </c>
      <c r="AK1428" s="7" t="s">
        <v>37598</v>
      </c>
      <c r="AL1428" s="7" t="s">
        <v>37599</v>
      </c>
      <c r="AM1428" s="7" t="s">
        <v>109</v>
      </c>
    </row>
    <row r="1429" spans="1:39" x14ac:dyDescent="0.2">
      <c r="A1429">
        <v>1</v>
      </c>
      <c r="B1429">
        <v>1</v>
      </c>
      <c r="G1429" s="7">
        <v>1544</v>
      </c>
      <c r="H1429" s="7" t="s">
        <v>45</v>
      </c>
      <c r="I1429" s="7">
        <v>2190347</v>
      </c>
      <c r="J1429" s="7">
        <v>1558</v>
      </c>
      <c r="K1429" s="7" t="s">
        <v>45</v>
      </c>
      <c r="L1429" s="7">
        <v>40</v>
      </c>
      <c r="M1429" s="7" t="s">
        <v>91</v>
      </c>
      <c r="N1429" s="7">
        <v>2190347</v>
      </c>
      <c r="O1429" s="7" t="s">
        <v>37600</v>
      </c>
      <c r="P1429" s="7" t="s">
        <v>93</v>
      </c>
      <c r="Q1429" s="7" t="s">
        <v>37601</v>
      </c>
      <c r="R1429" s="7" t="s">
        <v>37602</v>
      </c>
      <c r="S1429" s="7"/>
      <c r="T1429" s="7" t="s">
        <v>37603</v>
      </c>
      <c r="U1429" s="7" t="s">
        <v>37604</v>
      </c>
      <c r="V1429" s="7" t="s">
        <v>98</v>
      </c>
      <c r="W1429" s="7" t="s">
        <v>37605</v>
      </c>
      <c r="X1429" s="7"/>
      <c r="Y1429" s="7"/>
      <c r="Z1429" s="7"/>
      <c r="AA1429" s="7" t="s">
        <v>37606</v>
      </c>
      <c r="AB1429" s="7" t="s">
        <v>100</v>
      </c>
      <c r="AC1429" s="7" t="s">
        <v>101</v>
      </c>
      <c r="AD1429" s="7" t="s">
        <v>102</v>
      </c>
      <c r="AE1429" s="7" t="s">
        <v>105</v>
      </c>
      <c r="AF1429" s="7" t="s">
        <v>106</v>
      </c>
      <c r="AG1429" s="7" t="s">
        <v>29245</v>
      </c>
      <c r="AH1429" s="7" t="s">
        <v>29246</v>
      </c>
      <c r="AI1429" s="7" t="s">
        <v>105</v>
      </c>
      <c r="AJ1429" s="7" t="s">
        <v>106</v>
      </c>
      <c r="AK1429" s="7" t="s">
        <v>29245</v>
      </c>
      <c r="AL1429" s="7" t="s">
        <v>29246</v>
      </c>
      <c r="AM1429" s="7" t="s">
        <v>109</v>
      </c>
    </row>
    <row r="1430" spans="1:39" x14ac:dyDescent="0.2">
      <c r="A1430">
        <v>1</v>
      </c>
      <c r="B1430">
        <v>1</v>
      </c>
      <c r="G1430" s="7">
        <v>1545</v>
      </c>
      <c r="H1430" s="7" t="s">
        <v>45</v>
      </c>
      <c r="I1430" s="7">
        <v>2227641</v>
      </c>
      <c r="J1430" s="7">
        <v>1559</v>
      </c>
      <c r="K1430" s="7" t="s">
        <v>45</v>
      </c>
      <c r="L1430" s="7">
        <v>41</v>
      </c>
      <c r="M1430" s="7" t="s">
        <v>91</v>
      </c>
      <c r="N1430" s="7">
        <v>2227641</v>
      </c>
      <c r="O1430" s="7" t="s">
        <v>37607</v>
      </c>
      <c r="P1430" s="7" t="s">
        <v>93</v>
      </c>
      <c r="Q1430" s="7" t="s">
        <v>37608</v>
      </c>
      <c r="R1430" s="7" t="s">
        <v>37609</v>
      </c>
      <c r="S1430" s="7"/>
      <c r="T1430" s="7" t="s">
        <v>37610</v>
      </c>
      <c r="U1430" s="7" t="s">
        <v>37611</v>
      </c>
      <c r="V1430" s="7" t="s">
        <v>98</v>
      </c>
      <c r="W1430" s="7" t="s">
        <v>37612</v>
      </c>
      <c r="X1430" s="7"/>
      <c r="Y1430" s="7"/>
      <c r="Z1430" s="7"/>
      <c r="AA1430" s="7" t="s">
        <v>37613</v>
      </c>
      <c r="AB1430" s="7" t="s">
        <v>100</v>
      </c>
      <c r="AC1430" s="7" t="s">
        <v>101</v>
      </c>
      <c r="AD1430" s="7" t="s">
        <v>102</v>
      </c>
      <c r="AE1430" s="7" t="s">
        <v>105</v>
      </c>
      <c r="AF1430" s="7" t="s">
        <v>106</v>
      </c>
      <c r="AG1430" s="7" t="s">
        <v>37614</v>
      </c>
      <c r="AH1430" s="7" t="s">
        <v>37615</v>
      </c>
      <c r="AI1430" s="7" t="s">
        <v>37616</v>
      </c>
      <c r="AJ1430" s="7" t="s">
        <v>37617</v>
      </c>
      <c r="AK1430" s="7" t="s">
        <v>37614</v>
      </c>
      <c r="AL1430" s="7" t="s">
        <v>37615</v>
      </c>
      <c r="AM1430" s="7" t="s">
        <v>109</v>
      </c>
    </row>
    <row r="1431" spans="1:39" x14ac:dyDescent="0.2">
      <c r="A1431">
        <v>1</v>
      </c>
      <c r="B1431">
        <v>1</v>
      </c>
      <c r="G1431" s="7">
        <v>1546</v>
      </c>
      <c r="H1431" s="7" t="s">
        <v>45</v>
      </c>
      <c r="I1431" s="7">
        <v>2249812</v>
      </c>
      <c r="J1431" s="7">
        <v>1560</v>
      </c>
      <c r="K1431" s="7" t="s">
        <v>45</v>
      </c>
      <c r="L1431" s="7">
        <v>42</v>
      </c>
      <c r="M1431" s="7" t="s">
        <v>91</v>
      </c>
      <c r="N1431" s="7">
        <v>2249812</v>
      </c>
      <c r="O1431" s="7" t="s">
        <v>37618</v>
      </c>
      <c r="P1431" s="7" t="s">
        <v>93</v>
      </c>
      <c r="Q1431" s="7" t="s">
        <v>37619</v>
      </c>
      <c r="R1431" s="7" t="s">
        <v>37620</v>
      </c>
      <c r="S1431" s="7"/>
      <c r="T1431" s="7" t="s">
        <v>37621</v>
      </c>
      <c r="U1431" s="7" t="s">
        <v>37622</v>
      </c>
      <c r="V1431" s="7" t="s">
        <v>98</v>
      </c>
      <c r="W1431" s="7" t="s">
        <v>37623</v>
      </c>
      <c r="X1431" s="7"/>
      <c r="Y1431" s="7"/>
      <c r="Z1431" s="7"/>
      <c r="AA1431" s="7" t="s">
        <v>37624</v>
      </c>
      <c r="AB1431" s="7" t="s">
        <v>100</v>
      </c>
      <c r="AC1431" s="7" t="s">
        <v>101</v>
      </c>
      <c r="AD1431" s="7" t="s">
        <v>102</v>
      </c>
      <c r="AE1431" s="7" t="s">
        <v>105</v>
      </c>
      <c r="AF1431" s="7" t="s">
        <v>106</v>
      </c>
      <c r="AG1431" s="7" t="s">
        <v>105</v>
      </c>
      <c r="AH1431" s="7" t="s">
        <v>106</v>
      </c>
      <c r="AI1431" s="7" t="s">
        <v>574</v>
      </c>
      <c r="AJ1431" s="7" t="s">
        <v>575</v>
      </c>
      <c r="AK1431" s="7" t="s">
        <v>574</v>
      </c>
      <c r="AL1431" s="7" t="s">
        <v>575</v>
      </c>
      <c r="AM1431" s="7" t="s">
        <v>109</v>
      </c>
    </row>
    <row r="1432" spans="1:39" x14ac:dyDescent="0.2">
      <c r="A1432">
        <v>1</v>
      </c>
      <c r="B1432">
        <v>1</v>
      </c>
      <c r="G1432" s="7">
        <v>1547</v>
      </c>
      <c r="H1432" s="7" t="s">
        <v>45</v>
      </c>
      <c r="I1432" s="7">
        <v>2300705</v>
      </c>
      <c r="J1432" s="7">
        <v>1561</v>
      </c>
      <c r="K1432" s="7" t="s">
        <v>45</v>
      </c>
      <c r="L1432" s="7">
        <v>43</v>
      </c>
      <c r="M1432" s="7" t="s">
        <v>91</v>
      </c>
      <c r="N1432" s="7">
        <v>2300705</v>
      </c>
      <c r="O1432" s="7" t="s">
        <v>37625</v>
      </c>
      <c r="P1432" s="7" t="s">
        <v>93</v>
      </c>
      <c r="Q1432" s="7" t="s">
        <v>37626</v>
      </c>
      <c r="R1432" s="7" t="s">
        <v>37627</v>
      </c>
      <c r="S1432" s="7"/>
      <c r="T1432" s="7" t="s">
        <v>37628</v>
      </c>
      <c r="U1432" s="7" t="s">
        <v>37629</v>
      </c>
      <c r="V1432" s="7" t="s">
        <v>98</v>
      </c>
      <c r="W1432" s="7" t="s">
        <v>37630</v>
      </c>
      <c r="X1432" s="7"/>
      <c r="Y1432" s="7"/>
      <c r="Z1432" s="7"/>
      <c r="AA1432" s="7" t="s">
        <v>37631</v>
      </c>
      <c r="AB1432" s="7" t="s">
        <v>100</v>
      </c>
      <c r="AC1432" s="7" t="s">
        <v>101</v>
      </c>
      <c r="AD1432" s="7" t="s">
        <v>102</v>
      </c>
      <c r="AE1432" s="7" t="s">
        <v>105</v>
      </c>
      <c r="AF1432" s="7" t="s">
        <v>106</v>
      </c>
      <c r="AG1432" s="7" t="s">
        <v>28537</v>
      </c>
      <c r="AH1432" s="7" t="s">
        <v>28538</v>
      </c>
      <c r="AI1432" s="7" t="s">
        <v>20607</v>
      </c>
      <c r="AJ1432" s="7" t="s">
        <v>20608</v>
      </c>
      <c r="AK1432" s="7" t="s">
        <v>28537</v>
      </c>
      <c r="AL1432" s="7" t="s">
        <v>28538</v>
      </c>
      <c r="AM1432" s="7" t="s">
        <v>109</v>
      </c>
    </row>
    <row r="1433" spans="1:39" x14ac:dyDescent="0.2">
      <c r="A1433">
        <v>1</v>
      </c>
      <c r="B1433">
        <v>1</v>
      </c>
      <c r="G1433" s="7">
        <v>1548</v>
      </c>
      <c r="H1433" s="7" t="s">
        <v>45</v>
      </c>
      <c r="I1433" s="7">
        <v>2334495</v>
      </c>
      <c r="J1433" s="7">
        <v>1562</v>
      </c>
      <c r="K1433" s="7" t="s">
        <v>45</v>
      </c>
      <c r="L1433" s="7">
        <v>44</v>
      </c>
      <c r="M1433" s="7" t="s">
        <v>91</v>
      </c>
      <c r="N1433" s="7">
        <v>2334495</v>
      </c>
      <c r="O1433" s="7" t="s">
        <v>37632</v>
      </c>
      <c r="P1433" s="7" t="s">
        <v>93</v>
      </c>
      <c r="Q1433" s="7" t="s">
        <v>37633</v>
      </c>
      <c r="R1433" s="7" t="s">
        <v>37634</v>
      </c>
      <c r="S1433" s="7"/>
      <c r="T1433" s="7" t="s">
        <v>37635</v>
      </c>
      <c r="U1433" s="7" t="s">
        <v>37636</v>
      </c>
      <c r="V1433" s="7" t="s">
        <v>98</v>
      </c>
      <c r="W1433" s="7" t="s">
        <v>37637</v>
      </c>
      <c r="X1433" s="7"/>
      <c r="Y1433" s="7"/>
      <c r="Z1433" s="7"/>
      <c r="AA1433" s="7" t="s">
        <v>37638</v>
      </c>
      <c r="AB1433" s="7" t="s">
        <v>100</v>
      </c>
      <c r="AC1433" s="7" t="s">
        <v>101</v>
      </c>
      <c r="AD1433" s="7" t="s">
        <v>102</v>
      </c>
      <c r="AE1433" s="7" t="s">
        <v>105</v>
      </c>
      <c r="AF1433" s="7" t="s">
        <v>106</v>
      </c>
      <c r="AG1433" s="7" t="s">
        <v>105</v>
      </c>
      <c r="AH1433" s="7" t="s">
        <v>106</v>
      </c>
      <c r="AI1433" s="7" t="s">
        <v>8627</v>
      </c>
      <c r="AJ1433" s="7" t="s">
        <v>8628</v>
      </c>
      <c r="AK1433" s="7" t="s">
        <v>8627</v>
      </c>
      <c r="AL1433" s="7" t="s">
        <v>8628</v>
      </c>
      <c r="AM1433" s="7" t="s">
        <v>109</v>
      </c>
    </row>
    <row r="1434" spans="1:39" x14ac:dyDescent="0.2">
      <c r="A1434">
        <v>1</v>
      </c>
      <c r="B1434">
        <v>1</v>
      </c>
      <c r="G1434" s="7">
        <v>1549</v>
      </c>
      <c r="H1434" s="7" t="s">
        <v>45</v>
      </c>
      <c r="I1434" s="7">
        <v>2342525</v>
      </c>
      <c r="J1434" s="7">
        <v>1563</v>
      </c>
      <c r="K1434" s="7" t="s">
        <v>45</v>
      </c>
      <c r="L1434" s="7">
        <v>45</v>
      </c>
      <c r="M1434" s="7" t="s">
        <v>91</v>
      </c>
      <c r="N1434" s="7">
        <v>2342525</v>
      </c>
      <c r="O1434" s="7" t="s">
        <v>37639</v>
      </c>
      <c r="P1434" s="7" t="s">
        <v>93</v>
      </c>
      <c r="Q1434" s="7" t="s">
        <v>37640</v>
      </c>
      <c r="R1434" s="7" t="s">
        <v>37641</v>
      </c>
      <c r="S1434" s="7"/>
      <c r="T1434" s="7" t="s">
        <v>37642</v>
      </c>
      <c r="U1434" s="7" t="s">
        <v>37643</v>
      </c>
      <c r="V1434" s="7" t="s">
        <v>98</v>
      </c>
      <c r="W1434" s="7" t="s">
        <v>37644</v>
      </c>
      <c r="X1434" s="7"/>
      <c r="Y1434" s="7"/>
      <c r="Z1434" s="7"/>
      <c r="AA1434" s="7" t="s">
        <v>37645</v>
      </c>
      <c r="AB1434" s="7" t="s">
        <v>100</v>
      </c>
      <c r="AC1434" s="7" t="s">
        <v>101</v>
      </c>
      <c r="AD1434" s="7" t="s">
        <v>102</v>
      </c>
      <c r="AE1434" s="7" t="s">
        <v>105</v>
      </c>
      <c r="AF1434" s="7" t="s">
        <v>106</v>
      </c>
      <c r="AG1434" s="7" t="s">
        <v>22914</v>
      </c>
      <c r="AH1434" s="7" t="s">
        <v>22915</v>
      </c>
      <c r="AI1434" s="7" t="s">
        <v>30705</v>
      </c>
      <c r="AJ1434" s="7" t="s">
        <v>30706</v>
      </c>
      <c r="AK1434" s="7" t="s">
        <v>22914</v>
      </c>
      <c r="AL1434" s="7" t="s">
        <v>22915</v>
      </c>
      <c r="AM1434" s="7" t="s">
        <v>109</v>
      </c>
    </row>
    <row r="1435" spans="1:39" x14ac:dyDescent="0.2">
      <c r="A1435">
        <v>1</v>
      </c>
      <c r="B1435">
        <v>1</v>
      </c>
      <c r="G1435" s="7">
        <v>1550</v>
      </c>
      <c r="H1435" s="7" t="s">
        <v>45</v>
      </c>
      <c r="I1435" s="7">
        <v>2397452</v>
      </c>
      <c r="J1435" s="7">
        <v>1564</v>
      </c>
      <c r="K1435" s="7" t="s">
        <v>45</v>
      </c>
      <c r="L1435" s="7">
        <v>46</v>
      </c>
      <c r="M1435" s="7" t="s">
        <v>91</v>
      </c>
      <c r="N1435" s="7">
        <v>2397452</v>
      </c>
      <c r="O1435" s="7" t="s">
        <v>37646</v>
      </c>
      <c r="P1435" s="7" t="s">
        <v>93</v>
      </c>
      <c r="Q1435" s="7" t="s">
        <v>37647</v>
      </c>
      <c r="R1435" s="7" t="s">
        <v>37648</v>
      </c>
      <c r="S1435" s="7"/>
      <c r="T1435" s="7" t="s">
        <v>37649</v>
      </c>
      <c r="U1435" s="7" t="s">
        <v>37650</v>
      </c>
      <c r="V1435" s="7" t="s">
        <v>98</v>
      </c>
      <c r="W1435" s="7" t="s">
        <v>37651</v>
      </c>
      <c r="X1435" s="7"/>
      <c r="Y1435" s="7"/>
      <c r="Z1435" s="7"/>
      <c r="AA1435" s="7" t="s">
        <v>37652</v>
      </c>
      <c r="AB1435" s="7" t="s">
        <v>100</v>
      </c>
      <c r="AC1435" s="7" t="s">
        <v>101</v>
      </c>
      <c r="AD1435" s="7" t="s">
        <v>102</v>
      </c>
      <c r="AE1435" s="7" t="s">
        <v>105</v>
      </c>
      <c r="AF1435" s="7" t="s">
        <v>106</v>
      </c>
      <c r="AG1435" s="7" t="s">
        <v>105</v>
      </c>
      <c r="AH1435" s="7" t="s">
        <v>106</v>
      </c>
      <c r="AI1435" s="7" t="s">
        <v>30714</v>
      </c>
      <c r="AJ1435" s="7" t="s">
        <v>30715</v>
      </c>
      <c r="AK1435" s="7" t="s">
        <v>30714</v>
      </c>
      <c r="AL1435" s="7" t="s">
        <v>30715</v>
      </c>
      <c r="AM1435" s="7" t="s">
        <v>109</v>
      </c>
    </row>
    <row r="1436" spans="1:39" x14ac:dyDescent="0.2">
      <c r="A1436">
        <v>1</v>
      </c>
      <c r="B1436">
        <v>1</v>
      </c>
      <c r="G1436" s="7">
        <v>1551</v>
      </c>
      <c r="H1436" s="7" t="s">
        <v>45</v>
      </c>
      <c r="I1436" s="7">
        <v>2423896</v>
      </c>
      <c r="J1436" s="7">
        <v>1565</v>
      </c>
      <c r="K1436" s="7" t="s">
        <v>45</v>
      </c>
      <c r="L1436" s="7">
        <v>47</v>
      </c>
      <c r="M1436" s="7" t="s">
        <v>91</v>
      </c>
      <c r="N1436" s="7">
        <v>2423896</v>
      </c>
      <c r="O1436" s="7" t="s">
        <v>37653</v>
      </c>
      <c r="P1436" s="7" t="s">
        <v>93</v>
      </c>
      <c r="Q1436" s="7" t="s">
        <v>37654</v>
      </c>
      <c r="R1436" s="7" t="s">
        <v>37655</v>
      </c>
      <c r="S1436" s="7"/>
      <c r="T1436" s="7" t="s">
        <v>37656</v>
      </c>
      <c r="U1436" s="7" t="s">
        <v>37657</v>
      </c>
      <c r="V1436" s="7" t="s">
        <v>98</v>
      </c>
      <c r="W1436" s="7" t="s">
        <v>37658</v>
      </c>
      <c r="X1436" s="7"/>
      <c r="Y1436" s="7"/>
      <c r="Z1436" s="7"/>
      <c r="AA1436" s="7" t="s">
        <v>37659</v>
      </c>
      <c r="AB1436" s="7" t="s">
        <v>100</v>
      </c>
      <c r="AC1436" s="7" t="s">
        <v>101</v>
      </c>
      <c r="AD1436" s="7" t="s">
        <v>102</v>
      </c>
      <c r="AE1436" s="7" t="s">
        <v>105</v>
      </c>
      <c r="AF1436" s="7" t="s">
        <v>106</v>
      </c>
      <c r="AG1436" s="7" t="s">
        <v>105</v>
      </c>
      <c r="AH1436" s="7" t="s">
        <v>106</v>
      </c>
      <c r="AI1436" s="7" t="s">
        <v>105</v>
      </c>
      <c r="AJ1436" s="7" t="s">
        <v>106</v>
      </c>
      <c r="AK1436" s="7" t="s">
        <v>13595</v>
      </c>
      <c r="AL1436" s="7" t="s">
        <v>13596</v>
      </c>
      <c r="AM1436" s="7" t="s">
        <v>109</v>
      </c>
    </row>
    <row r="1437" spans="1:39" x14ac:dyDescent="0.2">
      <c r="A1437">
        <v>1</v>
      </c>
      <c r="B1437">
        <v>1</v>
      </c>
      <c r="G1437" s="7">
        <v>1552</v>
      </c>
      <c r="H1437" s="7" t="s">
        <v>45</v>
      </c>
      <c r="I1437" s="7">
        <v>2439127</v>
      </c>
      <c r="J1437" s="7">
        <v>1566</v>
      </c>
      <c r="K1437" s="7" t="s">
        <v>45</v>
      </c>
      <c r="L1437" s="7">
        <v>48</v>
      </c>
      <c r="M1437" s="7" t="s">
        <v>91</v>
      </c>
      <c r="N1437" s="7">
        <v>2439127</v>
      </c>
      <c r="O1437" s="7" t="s">
        <v>37660</v>
      </c>
      <c r="P1437" s="7" t="s">
        <v>93</v>
      </c>
      <c r="Q1437" s="7" t="s">
        <v>37661</v>
      </c>
      <c r="R1437" s="7" t="s">
        <v>37662</v>
      </c>
      <c r="S1437" s="7"/>
      <c r="T1437" s="7" t="s">
        <v>37663</v>
      </c>
      <c r="U1437" s="7" t="s">
        <v>37664</v>
      </c>
      <c r="V1437" s="7" t="s">
        <v>98</v>
      </c>
      <c r="W1437" s="7" t="s">
        <v>37665</v>
      </c>
      <c r="X1437" s="7"/>
      <c r="Y1437" s="7"/>
      <c r="Z1437" s="7"/>
      <c r="AA1437" s="7" t="s">
        <v>37666</v>
      </c>
      <c r="AB1437" s="7" t="s">
        <v>100</v>
      </c>
      <c r="AC1437" s="7" t="s">
        <v>101</v>
      </c>
      <c r="AD1437" s="7" t="s">
        <v>102</v>
      </c>
      <c r="AE1437" s="7" t="s">
        <v>7775</v>
      </c>
      <c r="AF1437" s="7" t="s">
        <v>7776</v>
      </c>
      <c r="AG1437" s="7" t="s">
        <v>105</v>
      </c>
      <c r="AH1437" s="7" t="s">
        <v>106</v>
      </c>
      <c r="AI1437" s="7" t="s">
        <v>7775</v>
      </c>
      <c r="AJ1437" s="7" t="s">
        <v>7776</v>
      </c>
      <c r="AK1437" s="7" t="s">
        <v>14479</v>
      </c>
      <c r="AL1437" s="7" t="s">
        <v>14480</v>
      </c>
      <c r="AM1437" s="7" t="s">
        <v>109</v>
      </c>
    </row>
    <row r="1438" spans="1:39" x14ac:dyDescent="0.2">
      <c r="A1438">
        <v>1</v>
      </c>
      <c r="B1438">
        <v>1</v>
      </c>
      <c r="G1438" s="7">
        <v>1553</v>
      </c>
      <c r="H1438" s="7" t="s">
        <v>45</v>
      </c>
      <c r="I1438" s="7">
        <v>2490840</v>
      </c>
      <c r="J1438" s="7">
        <v>1567</v>
      </c>
      <c r="K1438" s="7" t="s">
        <v>45</v>
      </c>
      <c r="L1438" s="7">
        <v>49</v>
      </c>
      <c r="M1438" s="7" t="s">
        <v>91</v>
      </c>
      <c r="N1438" s="7">
        <v>2490840</v>
      </c>
      <c r="O1438" s="7" t="s">
        <v>37667</v>
      </c>
      <c r="P1438" s="7" t="s">
        <v>93</v>
      </c>
      <c r="Q1438" s="7" t="s">
        <v>37668</v>
      </c>
      <c r="R1438" s="7" t="s">
        <v>37669</v>
      </c>
      <c r="S1438" s="7"/>
      <c r="T1438" s="7" t="s">
        <v>37670</v>
      </c>
      <c r="U1438" s="7" t="s">
        <v>37671</v>
      </c>
      <c r="V1438" s="7" t="s">
        <v>98</v>
      </c>
      <c r="W1438" s="7" t="s">
        <v>37672</v>
      </c>
      <c r="X1438" s="7"/>
      <c r="Y1438" s="7"/>
      <c r="Z1438" s="7"/>
      <c r="AA1438" s="7" t="s">
        <v>37673</v>
      </c>
      <c r="AB1438" s="7" t="s">
        <v>100</v>
      </c>
      <c r="AC1438" s="7" t="s">
        <v>101</v>
      </c>
      <c r="AD1438" s="7" t="s">
        <v>102</v>
      </c>
      <c r="AE1438" s="7" t="s">
        <v>105</v>
      </c>
      <c r="AF1438" s="7" t="s">
        <v>106</v>
      </c>
      <c r="AG1438" s="7" t="s">
        <v>105</v>
      </c>
      <c r="AH1438" s="7" t="s">
        <v>106</v>
      </c>
      <c r="AI1438" s="7" t="s">
        <v>105</v>
      </c>
      <c r="AJ1438" s="7" t="s">
        <v>106</v>
      </c>
      <c r="AK1438" s="7" t="s">
        <v>105</v>
      </c>
      <c r="AL1438" s="7" t="s">
        <v>106</v>
      </c>
      <c r="AM1438" s="7" t="s">
        <v>109</v>
      </c>
    </row>
    <row r="1439" spans="1:39" x14ac:dyDescent="0.2">
      <c r="A1439">
        <v>1</v>
      </c>
      <c r="B1439">
        <v>1</v>
      </c>
      <c r="G1439" s="7">
        <v>1554</v>
      </c>
      <c r="H1439" s="7" t="s">
        <v>45</v>
      </c>
      <c r="I1439" s="7">
        <v>2603987</v>
      </c>
      <c r="J1439" s="7">
        <v>1568</v>
      </c>
      <c r="K1439" s="7" t="s">
        <v>45</v>
      </c>
      <c r="L1439" s="7">
        <v>50</v>
      </c>
      <c r="M1439" s="7" t="s">
        <v>91</v>
      </c>
      <c r="N1439" s="7">
        <v>2603987</v>
      </c>
      <c r="O1439" s="7" t="s">
        <v>37674</v>
      </c>
      <c r="P1439" s="7" t="s">
        <v>93</v>
      </c>
      <c r="Q1439" s="7" t="s">
        <v>37675</v>
      </c>
      <c r="R1439" s="7" t="s">
        <v>37676</v>
      </c>
      <c r="S1439" s="7"/>
      <c r="T1439" s="7" t="s">
        <v>37677</v>
      </c>
      <c r="U1439" s="7" t="s">
        <v>37678</v>
      </c>
      <c r="V1439" s="7" t="s">
        <v>98</v>
      </c>
      <c r="W1439" s="7" t="s">
        <v>37679</v>
      </c>
      <c r="X1439" s="7"/>
      <c r="Y1439" s="7"/>
      <c r="Z1439" s="7"/>
      <c r="AA1439" s="7" t="s">
        <v>37680</v>
      </c>
      <c r="AB1439" s="7" t="s">
        <v>100</v>
      </c>
      <c r="AC1439" s="7" t="s">
        <v>101</v>
      </c>
      <c r="AD1439" s="7" t="s">
        <v>102</v>
      </c>
      <c r="AE1439" s="7" t="s">
        <v>105</v>
      </c>
      <c r="AF1439" s="7" t="s">
        <v>106</v>
      </c>
      <c r="AG1439" s="7" t="s">
        <v>31428</v>
      </c>
      <c r="AH1439" s="7" t="s">
        <v>31429</v>
      </c>
      <c r="AI1439" s="7" t="s">
        <v>37681</v>
      </c>
      <c r="AJ1439" s="7" t="s">
        <v>37682</v>
      </c>
      <c r="AK1439" s="7" t="s">
        <v>31428</v>
      </c>
      <c r="AL1439" s="7" t="s">
        <v>31429</v>
      </c>
      <c r="AM1439" s="7" t="s">
        <v>109</v>
      </c>
    </row>
    <row r="1440" spans="1:39" x14ac:dyDescent="0.2">
      <c r="A1440">
        <v>1</v>
      </c>
      <c r="B1440">
        <v>1</v>
      </c>
      <c r="G1440" s="7">
        <v>1555</v>
      </c>
      <c r="H1440" s="7" t="s">
        <v>45</v>
      </c>
      <c r="I1440" s="7">
        <v>2615775</v>
      </c>
      <c r="J1440" s="7">
        <v>1569</v>
      </c>
      <c r="K1440" s="7" t="s">
        <v>45</v>
      </c>
      <c r="L1440" s="7">
        <v>51</v>
      </c>
      <c r="M1440" s="7" t="s">
        <v>91</v>
      </c>
      <c r="N1440" s="7">
        <v>2615775</v>
      </c>
      <c r="O1440" s="7" t="s">
        <v>37683</v>
      </c>
      <c r="P1440" s="7" t="s">
        <v>93</v>
      </c>
      <c r="Q1440" s="7" t="s">
        <v>37684</v>
      </c>
      <c r="R1440" s="7" t="s">
        <v>37685</v>
      </c>
      <c r="S1440" s="7"/>
      <c r="T1440" s="7" t="s">
        <v>37686</v>
      </c>
      <c r="U1440" s="7" t="s">
        <v>37687</v>
      </c>
      <c r="V1440" s="7" t="s">
        <v>98</v>
      </c>
      <c r="W1440" s="7" t="s">
        <v>37688</v>
      </c>
      <c r="X1440" s="7"/>
      <c r="Y1440" s="7"/>
      <c r="Z1440" s="7"/>
      <c r="AA1440" s="7" t="s">
        <v>37689</v>
      </c>
      <c r="AB1440" s="7" t="s">
        <v>100</v>
      </c>
      <c r="AC1440" s="7" t="s">
        <v>101</v>
      </c>
      <c r="AD1440" s="7" t="s">
        <v>102</v>
      </c>
      <c r="AE1440" s="7" t="s">
        <v>15256</v>
      </c>
      <c r="AF1440" s="7" t="s">
        <v>15257</v>
      </c>
      <c r="AG1440" s="7" t="s">
        <v>105</v>
      </c>
      <c r="AH1440" s="7" t="s">
        <v>106</v>
      </c>
      <c r="AI1440" s="7" t="s">
        <v>15256</v>
      </c>
      <c r="AJ1440" s="7" t="s">
        <v>15257</v>
      </c>
      <c r="AK1440" s="7" t="s">
        <v>31437</v>
      </c>
      <c r="AL1440" s="7" t="s">
        <v>31438</v>
      </c>
      <c r="AM1440" s="7" t="s">
        <v>109</v>
      </c>
    </row>
    <row r="1441" spans="1:39" x14ac:dyDescent="0.2">
      <c r="A1441">
        <v>1</v>
      </c>
      <c r="B1441">
        <v>1</v>
      </c>
      <c r="G1441" s="7">
        <v>1556</v>
      </c>
      <c r="H1441" s="7" t="s">
        <v>45</v>
      </c>
      <c r="I1441" s="7">
        <v>2652551</v>
      </c>
      <c r="J1441" s="7">
        <v>1570</v>
      </c>
      <c r="K1441" s="7" t="s">
        <v>45</v>
      </c>
      <c r="L1441" s="7">
        <v>52</v>
      </c>
      <c r="M1441" s="7" t="s">
        <v>91</v>
      </c>
      <c r="N1441" s="7">
        <v>2652551</v>
      </c>
      <c r="O1441" s="7" t="s">
        <v>37690</v>
      </c>
      <c r="P1441" s="7" t="s">
        <v>93</v>
      </c>
      <c r="Q1441" s="7" t="s">
        <v>37691</v>
      </c>
      <c r="R1441" s="7" t="s">
        <v>37692</v>
      </c>
      <c r="S1441" s="7"/>
      <c r="T1441" s="7" t="s">
        <v>37693</v>
      </c>
      <c r="U1441" s="7" t="s">
        <v>37694</v>
      </c>
      <c r="V1441" s="7" t="s">
        <v>98</v>
      </c>
      <c r="W1441" s="7" t="s">
        <v>37695</v>
      </c>
      <c r="X1441" s="7"/>
      <c r="Y1441" s="7"/>
      <c r="Z1441" s="7"/>
      <c r="AA1441" s="7" t="s">
        <v>37696</v>
      </c>
      <c r="AB1441" s="7" t="s">
        <v>100</v>
      </c>
      <c r="AC1441" s="7" t="s">
        <v>101</v>
      </c>
      <c r="AD1441" s="7" t="s">
        <v>102</v>
      </c>
      <c r="AE1441" s="7" t="s">
        <v>105</v>
      </c>
      <c r="AF1441" s="7" t="s">
        <v>106</v>
      </c>
      <c r="AG1441" s="7" t="s">
        <v>1532</v>
      </c>
      <c r="AH1441" s="7" t="s">
        <v>1533</v>
      </c>
      <c r="AI1441" s="7" t="s">
        <v>1530</v>
      </c>
      <c r="AJ1441" s="7" t="s">
        <v>1531</v>
      </c>
      <c r="AK1441" s="7" t="s">
        <v>1532</v>
      </c>
      <c r="AL1441" s="7" t="s">
        <v>1533</v>
      </c>
      <c r="AM1441" s="7" t="s">
        <v>109</v>
      </c>
    </row>
    <row r="1442" spans="1:39" x14ac:dyDescent="0.2">
      <c r="A1442">
        <v>1</v>
      </c>
      <c r="B1442">
        <v>1</v>
      </c>
      <c r="G1442" s="7">
        <v>1557</v>
      </c>
      <c r="H1442" s="7" t="s">
        <v>45</v>
      </c>
      <c r="I1442" s="7">
        <v>2690223</v>
      </c>
      <c r="J1442" s="7">
        <v>1571</v>
      </c>
      <c r="K1442" s="7" t="s">
        <v>45</v>
      </c>
      <c r="L1442" s="7">
        <v>53</v>
      </c>
      <c r="M1442" s="7" t="s">
        <v>91</v>
      </c>
      <c r="N1442" s="7">
        <v>2690223</v>
      </c>
      <c r="O1442" s="7" t="s">
        <v>37697</v>
      </c>
      <c r="P1442" s="7" t="s">
        <v>93</v>
      </c>
      <c r="Q1442" s="7" t="s">
        <v>37698</v>
      </c>
      <c r="R1442" s="7" t="s">
        <v>37699</v>
      </c>
      <c r="S1442" s="7"/>
      <c r="T1442" s="7" t="s">
        <v>37700</v>
      </c>
      <c r="U1442" s="7" t="s">
        <v>37701</v>
      </c>
      <c r="V1442" s="7" t="s">
        <v>98</v>
      </c>
      <c r="W1442" s="7" t="s">
        <v>37702</v>
      </c>
      <c r="X1442" s="7"/>
      <c r="Y1442" s="7"/>
      <c r="Z1442" s="7"/>
      <c r="AA1442" s="7" t="s">
        <v>37703</v>
      </c>
      <c r="AB1442" s="7" t="s">
        <v>100</v>
      </c>
      <c r="AC1442" s="7" t="s">
        <v>101</v>
      </c>
      <c r="AD1442" s="7" t="s">
        <v>102</v>
      </c>
      <c r="AE1442" s="7" t="s">
        <v>105</v>
      </c>
      <c r="AF1442" s="7" t="s">
        <v>106</v>
      </c>
      <c r="AG1442" s="7" t="s">
        <v>37704</v>
      </c>
      <c r="AH1442" s="7" t="s">
        <v>37705</v>
      </c>
      <c r="AI1442" s="7" t="s">
        <v>9498</v>
      </c>
      <c r="AJ1442" s="7" t="s">
        <v>9499</v>
      </c>
      <c r="AK1442" s="7" t="s">
        <v>37704</v>
      </c>
      <c r="AL1442" s="7" t="s">
        <v>37705</v>
      </c>
      <c r="AM1442" s="7" t="s">
        <v>109</v>
      </c>
    </row>
    <row r="1443" spans="1:39" x14ac:dyDescent="0.2">
      <c r="A1443">
        <v>1</v>
      </c>
      <c r="B1443">
        <v>1</v>
      </c>
      <c r="G1443" s="7">
        <v>1558</v>
      </c>
      <c r="H1443" s="7" t="s">
        <v>45</v>
      </c>
      <c r="I1443" s="7">
        <v>2783146</v>
      </c>
      <c r="J1443" s="7">
        <v>1572</v>
      </c>
      <c r="K1443" s="7" t="s">
        <v>45</v>
      </c>
      <c r="L1443" s="7">
        <v>54</v>
      </c>
      <c r="M1443" s="7" t="s">
        <v>91</v>
      </c>
      <c r="N1443" s="7">
        <v>2783146</v>
      </c>
      <c r="O1443" s="7" t="s">
        <v>37706</v>
      </c>
      <c r="P1443" s="7" t="s">
        <v>93</v>
      </c>
      <c r="Q1443" s="7" t="s">
        <v>37707</v>
      </c>
      <c r="R1443" s="7" t="s">
        <v>37708</v>
      </c>
      <c r="S1443" s="7"/>
      <c r="T1443" s="7" t="s">
        <v>37709</v>
      </c>
      <c r="U1443" s="7" t="s">
        <v>37710</v>
      </c>
      <c r="V1443" s="7" t="s">
        <v>98</v>
      </c>
      <c r="W1443" s="7" t="s">
        <v>37711</v>
      </c>
      <c r="X1443" s="7"/>
      <c r="Y1443" s="7"/>
      <c r="Z1443" s="7"/>
      <c r="AA1443" s="7" t="s">
        <v>37712</v>
      </c>
      <c r="AB1443" s="7" t="s">
        <v>100</v>
      </c>
      <c r="AC1443" s="7" t="s">
        <v>101</v>
      </c>
      <c r="AD1443" s="7" t="s">
        <v>102</v>
      </c>
      <c r="AE1443" s="7" t="s">
        <v>105</v>
      </c>
      <c r="AF1443" s="7" t="s">
        <v>106</v>
      </c>
      <c r="AG1443" s="7" t="s">
        <v>105</v>
      </c>
      <c r="AH1443" s="7" t="s">
        <v>106</v>
      </c>
      <c r="AI1443" s="7" t="s">
        <v>37713</v>
      </c>
      <c r="AJ1443" s="7" t="s">
        <v>37714</v>
      </c>
      <c r="AK1443" s="7" t="s">
        <v>37713</v>
      </c>
      <c r="AL1443" s="7" t="s">
        <v>37714</v>
      </c>
      <c r="AM1443" s="7" t="s">
        <v>109</v>
      </c>
    </row>
    <row r="1444" spans="1:39" x14ac:dyDescent="0.2">
      <c r="A1444">
        <v>1</v>
      </c>
      <c r="B1444">
        <v>1</v>
      </c>
      <c r="G1444" s="7">
        <v>1559</v>
      </c>
      <c r="H1444" s="7" t="s">
        <v>45</v>
      </c>
      <c r="I1444" s="7">
        <v>2811499</v>
      </c>
      <c r="J1444" s="7">
        <v>1573</v>
      </c>
      <c r="K1444" s="7" t="s">
        <v>45</v>
      </c>
      <c r="L1444" s="7">
        <v>55</v>
      </c>
      <c r="M1444" s="7" t="s">
        <v>91</v>
      </c>
      <c r="N1444" s="7">
        <v>2811499</v>
      </c>
      <c r="O1444" s="7" t="s">
        <v>37715</v>
      </c>
      <c r="P1444" s="7" t="s">
        <v>93</v>
      </c>
      <c r="Q1444" s="7" t="s">
        <v>37716</v>
      </c>
      <c r="R1444" s="7" t="s">
        <v>37717</v>
      </c>
      <c r="S1444" s="7"/>
      <c r="T1444" s="7" t="s">
        <v>37718</v>
      </c>
      <c r="U1444" s="7" t="s">
        <v>37719</v>
      </c>
      <c r="V1444" s="7" t="s">
        <v>98</v>
      </c>
      <c r="W1444" s="7" t="s">
        <v>37720</v>
      </c>
      <c r="X1444" s="7"/>
      <c r="Y1444" s="7"/>
      <c r="Z1444" s="7"/>
      <c r="AA1444" s="7" t="s">
        <v>37721</v>
      </c>
      <c r="AB1444" s="7" t="s">
        <v>100</v>
      </c>
      <c r="AC1444" s="7" t="s">
        <v>101</v>
      </c>
      <c r="AD1444" s="7" t="s">
        <v>102</v>
      </c>
      <c r="AE1444" s="7" t="s">
        <v>105</v>
      </c>
      <c r="AF1444" s="7" t="s">
        <v>106</v>
      </c>
      <c r="AG1444" s="7" t="s">
        <v>105</v>
      </c>
      <c r="AH1444" s="7" t="s">
        <v>106</v>
      </c>
      <c r="AI1444" s="7" t="s">
        <v>13715</v>
      </c>
      <c r="AJ1444" s="7" t="s">
        <v>13716</v>
      </c>
      <c r="AK1444" s="7" t="s">
        <v>105</v>
      </c>
      <c r="AL1444" s="7" t="s">
        <v>106</v>
      </c>
      <c r="AM1444" s="7" t="s">
        <v>109</v>
      </c>
    </row>
    <row r="1445" spans="1:39" x14ac:dyDescent="0.2">
      <c r="A1445">
        <v>1</v>
      </c>
      <c r="B1445">
        <v>1</v>
      </c>
      <c r="G1445" s="7">
        <v>1560</v>
      </c>
      <c r="H1445" s="7" t="s">
        <v>45</v>
      </c>
      <c r="I1445" s="7">
        <v>2817095</v>
      </c>
      <c r="J1445" s="7">
        <v>1574</v>
      </c>
      <c r="K1445" s="7" t="s">
        <v>45</v>
      </c>
      <c r="L1445" s="7">
        <v>56</v>
      </c>
      <c r="M1445" s="7" t="s">
        <v>91</v>
      </c>
      <c r="N1445" s="7">
        <v>2817095</v>
      </c>
      <c r="O1445" s="7" t="s">
        <v>37722</v>
      </c>
      <c r="P1445" s="7" t="s">
        <v>93</v>
      </c>
      <c r="Q1445" s="7" t="s">
        <v>37723</v>
      </c>
      <c r="R1445" s="7" t="s">
        <v>37724</v>
      </c>
      <c r="S1445" s="7"/>
      <c r="T1445" s="7" t="s">
        <v>37725</v>
      </c>
      <c r="U1445" s="7" t="s">
        <v>37726</v>
      </c>
      <c r="V1445" s="7" t="s">
        <v>98</v>
      </c>
      <c r="W1445" s="7" t="s">
        <v>37727</v>
      </c>
      <c r="X1445" s="7"/>
      <c r="Y1445" s="7"/>
      <c r="Z1445" s="7"/>
      <c r="AA1445" s="7" t="s">
        <v>37728</v>
      </c>
      <c r="AB1445" s="7" t="s">
        <v>100</v>
      </c>
      <c r="AC1445" s="7" t="s">
        <v>101</v>
      </c>
      <c r="AD1445" s="7" t="s">
        <v>102</v>
      </c>
      <c r="AE1445" s="7" t="s">
        <v>105</v>
      </c>
      <c r="AF1445" s="7" t="s">
        <v>106</v>
      </c>
      <c r="AG1445" s="7" t="s">
        <v>20763</v>
      </c>
      <c r="AH1445" s="7" t="s">
        <v>20764</v>
      </c>
      <c r="AI1445" s="7" t="s">
        <v>105</v>
      </c>
      <c r="AJ1445" s="7" t="s">
        <v>106</v>
      </c>
      <c r="AK1445" s="7" t="s">
        <v>20763</v>
      </c>
      <c r="AL1445" s="7" t="s">
        <v>20764</v>
      </c>
      <c r="AM1445" s="7" t="s">
        <v>109</v>
      </c>
    </row>
    <row r="1446" spans="1:39" x14ac:dyDescent="0.2">
      <c r="A1446">
        <v>1</v>
      </c>
      <c r="B1446">
        <v>1</v>
      </c>
      <c r="G1446" s="7">
        <v>1561</v>
      </c>
      <c r="H1446" s="7" t="s">
        <v>45</v>
      </c>
      <c r="I1446" s="7">
        <v>2928432</v>
      </c>
      <c r="J1446" s="7">
        <v>1575</v>
      </c>
      <c r="K1446" s="7" t="s">
        <v>45</v>
      </c>
      <c r="L1446" s="7">
        <v>57</v>
      </c>
      <c r="M1446" s="7" t="s">
        <v>91</v>
      </c>
      <c r="N1446" s="7">
        <v>2928432</v>
      </c>
      <c r="O1446" s="7" t="s">
        <v>37729</v>
      </c>
      <c r="P1446" s="7" t="s">
        <v>93</v>
      </c>
      <c r="Q1446" s="7" t="s">
        <v>37730</v>
      </c>
      <c r="R1446" s="7" t="s">
        <v>37731</v>
      </c>
      <c r="S1446" s="7"/>
      <c r="T1446" s="7" t="s">
        <v>37732</v>
      </c>
      <c r="U1446" s="7" t="s">
        <v>37733</v>
      </c>
      <c r="V1446" s="7" t="s">
        <v>98</v>
      </c>
      <c r="W1446" s="7" t="s">
        <v>37734</v>
      </c>
      <c r="X1446" s="7"/>
      <c r="Y1446" s="7"/>
      <c r="Z1446" s="7"/>
      <c r="AA1446" s="7" t="s">
        <v>37735</v>
      </c>
      <c r="AB1446" s="7" t="s">
        <v>100</v>
      </c>
      <c r="AC1446" s="7" t="s">
        <v>101</v>
      </c>
      <c r="AD1446" s="7" t="s">
        <v>102</v>
      </c>
      <c r="AE1446" s="7" t="s">
        <v>105</v>
      </c>
      <c r="AF1446" s="7" t="s">
        <v>106</v>
      </c>
      <c r="AG1446" s="7" t="s">
        <v>105</v>
      </c>
      <c r="AH1446" s="7" t="s">
        <v>106</v>
      </c>
      <c r="AI1446" s="7" t="s">
        <v>4372</v>
      </c>
      <c r="AJ1446" s="7" t="s">
        <v>4373</v>
      </c>
      <c r="AK1446" s="7" t="s">
        <v>4372</v>
      </c>
      <c r="AL1446" s="7" t="s">
        <v>4373</v>
      </c>
      <c r="AM1446" s="7" t="s">
        <v>109</v>
      </c>
    </row>
    <row r="1447" spans="1:39" x14ac:dyDescent="0.2">
      <c r="A1447">
        <v>1</v>
      </c>
      <c r="B1447">
        <v>1</v>
      </c>
      <c r="G1447" s="7">
        <v>1562</v>
      </c>
      <c r="H1447" s="7" t="s">
        <v>45</v>
      </c>
      <c r="I1447" s="7">
        <v>2945946</v>
      </c>
      <c r="J1447" s="7">
        <v>1576</v>
      </c>
      <c r="K1447" s="7" t="s">
        <v>45</v>
      </c>
      <c r="L1447" s="7">
        <v>58</v>
      </c>
      <c r="M1447" s="7" t="s">
        <v>91</v>
      </c>
      <c r="N1447" s="7">
        <v>2945946</v>
      </c>
      <c r="O1447" s="7" t="s">
        <v>37736</v>
      </c>
      <c r="P1447" s="7" t="s">
        <v>93</v>
      </c>
      <c r="Q1447" s="7" t="s">
        <v>37737</v>
      </c>
      <c r="R1447" s="7" t="s">
        <v>37738</v>
      </c>
      <c r="S1447" s="7"/>
      <c r="T1447" s="7" t="s">
        <v>37739</v>
      </c>
      <c r="U1447" s="7" t="s">
        <v>37740</v>
      </c>
      <c r="V1447" s="7" t="s">
        <v>98</v>
      </c>
      <c r="W1447" s="7" t="s">
        <v>37741</v>
      </c>
      <c r="X1447" s="7"/>
      <c r="Y1447" s="7"/>
      <c r="Z1447" s="7"/>
      <c r="AA1447" s="7" t="s">
        <v>37742</v>
      </c>
      <c r="AB1447" s="7" t="s">
        <v>100</v>
      </c>
      <c r="AC1447" s="7" t="s">
        <v>101</v>
      </c>
      <c r="AD1447" s="7" t="s">
        <v>102</v>
      </c>
      <c r="AE1447" s="7" t="s">
        <v>674</v>
      </c>
      <c r="AF1447" s="7" t="s">
        <v>675</v>
      </c>
      <c r="AG1447" s="7" t="s">
        <v>14551</v>
      </c>
      <c r="AH1447" s="7" t="s">
        <v>14552</v>
      </c>
      <c r="AI1447" s="7" t="s">
        <v>674</v>
      </c>
      <c r="AJ1447" s="7" t="s">
        <v>675</v>
      </c>
      <c r="AK1447" s="7" t="s">
        <v>14551</v>
      </c>
      <c r="AL1447" s="7" t="s">
        <v>14552</v>
      </c>
      <c r="AM1447" s="7" t="s">
        <v>109</v>
      </c>
    </row>
    <row r="1448" spans="1:39" x14ac:dyDescent="0.2">
      <c r="A1448">
        <v>1</v>
      </c>
      <c r="B1448">
        <v>1</v>
      </c>
      <c r="G1448" s="7">
        <v>1563</v>
      </c>
      <c r="H1448" s="7" t="s">
        <v>45</v>
      </c>
      <c r="I1448" s="7">
        <v>2958626</v>
      </c>
      <c r="J1448" s="7">
        <v>1577</v>
      </c>
      <c r="K1448" s="7" t="s">
        <v>45</v>
      </c>
      <c r="L1448" s="7">
        <v>59</v>
      </c>
      <c r="M1448" s="7" t="s">
        <v>91</v>
      </c>
      <c r="N1448" s="7">
        <v>2958626</v>
      </c>
      <c r="O1448" s="7" t="s">
        <v>37743</v>
      </c>
      <c r="P1448" s="7" t="s">
        <v>93</v>
      </c>
      <c r="Q1448" s="7" t="s">
        <v>37744</v>
      </c>
      <c r="R1448" s="7" t="s">
        <v>37745</v>
      </c>
      <c r="S1448" s="7"/>
      <c r="T1448" s="7" t="s">
        <v>37746</v>
      </c>
      <c r="U1448" s="7" t="s">
        <v>37747</v>
      </c>
      <c r="V1448" s="7" t="s">
        <v>98</v>
      </c>
      <c r="W1448" s="7" t="s">
        <v>37748</v>
      </c>
      <c r="X1448" s="7"/>
      <c r="Y1448" s="7"/>
      <c r="Z1448" s="7"/>
      <c r="AA1448" s="7" t="s">
        <v>37749</v>
      </c>
      <c r="AB1448" s="7" t="s">
        <v>100</v>
      </c>
      <c r="AC1448" s="7" t="s">
        <v>101</v>
      </c>
      <c r="AD1448" s="7" t="s">
        <v>102</v>
      </c>
      <c r="AE1448" s="7" t="s">
        <v>34381</v>
      </c>
      <c r="AF1448" s="7" t="s">
        <v>34382</v>
      </c>
      <c r="AG1448" s="7" t="s">
        <v>105</v>
      </c>
      <c r="AH1448" s="7" t="s">
        <v>106</v>
      </c>
      <c r="AI1448" s="7" t="s">
        <v>34381</v>
      </c>
      <c r="AJ1448" s="7" t="s">
        <v>34382</v>
      </c>
      <c r="AK1448" s="7" t="s">
        <v>20045</v>
      </c>
      <c r="AL1448" s="7" t="s">
        <v>20046</v>
      </c>
      <c r="AM1448" s="7" t="s">
        <v>109</v>
      </c>
    </row>
    <row r="1449" spans="1:39" x14ac:dyDescent="0.2">
      <c r="A1449">
        <v>1</v>
      </c>
      <c r="B1449">
        <v>1</v>
      </c>
      <c r="G1449" s="7">
        <v>1564</v>
      </c>
      <c r="H1449" s="7" t="s">
        <v>45</v>
      </c>
      <c r="I1449" s="7">
        <v>2975051</v>
      </c>
      <c r="J1449" s="7">
        <v>1578</v>
      </c>
      <c r="K1449" s="7" t="s">
        <v>45</v>
      </c>
      <c r="L1449" s="7">
        <v>60</v>
      </c>
      <c r="M1449" s="7" t="s">
        <v>91</v>
      </c>
      <c r="N1449" s="7">
        <v>2975051</v>
      </c>
      <c r="O1449" s="7" t="s">
        <v>37750</v>
      </c>
      <c r="P1449" s="7" t="s">
        <v>93</v>
      </c>
      <c r="Q1449" s="7" t="s">
        <v>37751</v>
      </c>
      <c r="R1449" s="7" t="s">
        <v>37752</v>
      </c>
      <c r="S1449" s="7"/>
      <c r="T1449" s="7" t="s">
        <v>37753</v>
      </c>
      <c r="U1449" s="7" t="s">
        <v>37754</v>
      </c>
      <c r="V1449" s="7" t="s">
        <v>98</v>
      </c>
      <c r="W1449" s="7" t="s">
        <v>37755</v>
      </c>
      <c r="X1449" s="7"/>
      <c r="Y1449" s="7"/>
      <c r="Z1449" s="7"/>
      <c r="AA1449" s="7" t="s">
        <v>37756</v>
      </c>
      <c r="AB1449" s="7" t="s">
        <v>100</v>
      </c>
      <c r="AC1449" s="7" t="s">
        <v>101</v>
      </c>
      <c r="AD1449" s="7" t="s">
        <v>102</v>
      </c>
      <c r="AE1449" s="7" t="s">
        <v>2511</v>
      </c>
      <c r="AF1449" s="7" t="s">
        <v>2512</v>
      </c>
      <c r="AG1449" s="7" t="s">
        <v>105</v>
      </c>
      <c r="AH1449" s="7" t="s">
        <v>106</v>
      </c>
      <c r="AI1449" s="7" t="s">
        <v>2511</v>
      </c>
      <c r="AJ1449" s="7" t="s">
        <v>2512</v>
      </c>
      <c r="AK1449" s="7" t="s">
        <v>2509</v>
      </c>
      <c r="AL1449" s="7" t="s">
        <v>2510</v>
      </c>
      <c r="AM1449" s="7" t="s">
        <v>109</v>
      </c>
    </row>
    <row r="1450" spans="1:39" x14ac:dyDescent="0.2">
      <c r="A1450">
        <v>1</v>
      </c>
      <c r="B1450">
        <v>1</v>
      </c>
      <c r="G1450" s="7">
        <v>1565</v>
      </c>
      <c r="H1450" s="7" t="s">
        <v>45</v>
      </c>
      <c r="I1450" s="7">
        <v>3034541</v>
      </c>
      <c r="J1450" s="7">
        <v>1579</v>
      </c>
      <c r="K1450" s="7" t="s">
        <v>45</v>
      </c>
      <c r="L1450" s="7">
        <v>61</v>
      </c>
      <c r="M1450" s="7" t="s">
        <v>91</v>
      </c>
      <c r="N1450" s="7">
        <v>3034541</v>
      </c>
      <c r="O1450" s="7" t="s">
        <v>37757</v>
      </c>
      <c r="P1450" s="7" t="s">
        <v>93</v>
      </c>
      <c r="Q1450" s="7" t="s">
        <v>37758</v>
      </c>
      <c r="R1450" s="7" t="s">
        <v>37759</v>
      </c>
      <c r="S1450" s="7"/>
      <c r="T1450" s="7" t="s">
        <v>37760</v>
      </c>
      <c r="U1450" s="7" t="s">
        <v>37761</v>
      </c>
      <c r="V1450" s="7" t="s">
        <v>98</v>
      </c>
      <c r="W1450" s="7" t="s">
        <v>37762</v>
      </c>
      <c r="X1450" s="7"/>
      <c r="Y1450" s="7"/>
      <c r="Z1450" s="7"/>
      <c r="AA1450" s="7" t="s">
        <v>37763</v>
      </c>
      <c r="AB1450" s="7" t="s">
        <v>100</v>
      </c>
      <c r="AC1450" s="7" t="s">
        <v>101</v>
      </c>
      <c r="AD1450" s="7" t="s">
        <v>102</v>
      </c>
      <c r="AE1450" s="7" t="s">
        <v>15364</v>
      </c>
      <c r="AF1450" s="7" t="s">
        <v>15365</v>
      </c>
      <c r="AG1450" s="7" t="s">
        <v>105</v>
      </c>
      <c r="AH1450" s="7" t="s">
        <v>106</v>
      </c>
      <c r="AI1450" s="7" t="s">
        <v>15364</v>
      </c>
      <c r="AJ1450" s="7" t="s">
        <v>15365</v>
      </c>
      <c r="AK1450" s="7" t="s">
        <v>6155</v>
      </c>
      <c r="AL1450" s="7" t="s">
        <v>6156</v>
      </c>
      <c r="AM1450" s="7" t="s">
        <v>109</v>
      </c>
    </row>
    <row r="1451" spans="1:39" x14ac:dyDescent="0.2">
      <c r="A1451">
        <v>1</v>
      </c>
      <c r="B1451">
        <v>1</v>
      </c>
      <c r="G1451" s="7">
        <v>1566</v>
      </c>
      <c r="H1451" s="7" t="s">
        <v>45</v>
      </c>
      <c r="I1451" s="7">
        <v>3041266</v>
      </c>
      <c r="J1451" s="7">
        <v>1580</v>
      </c>
      <c r="K1451" s="7" t="s">
        <v>45</v>
      </c>
      <c r="L1451" s="7">
        <v>62</v>
      </c>
      <c r="M1451" s="7" t="s">
        <v>91</v>
      </c>
      <c r="N1451" s="7">
        <v>3041266</v>
      </c>
      <c r="O1451" s="7" t="s">
        <v>37764</v>
      </c>
      <c r="P1451" s="7" t="s">
        <v>93</v>
      </c>
      <c r="Q1451" s="7" t="s">
        <v>37765</v>
      </c>
      <c r="R1451" s="7" t="s">
        <v>37766</v>
      </c>
      <c r="S1451" s="7"/>
      <c r="T1451" s="7" t="s">
        <v>37767</v>
      </c>
      <c r="U1451" s="7" t="s">
        <v>37768</v>
      </c>
      <c r="V1451" s="7" t="s">
        <v>98</v>
      </c>
      <c r="W1451" s="7" t="s">
        <v>37769</v>
      </c>
      <c r="X1451" s="7"/>
      <c r="Y1451" s="7"/>
      <c r="Z1451" s="7"/>
      <c r="AA1451" s="7" t="s">
        <v>37770</v>
      </c>
      <c r="AB1451" s="7" t="s">
        <v>100</v>
      </c>
      <c r="AC1451" s="7" t="s">
        <v>101</v>
      </c>
      <c r="AD1451" s="7" t="s">
        <v>102</v>
      </c>
      <c r="AE1451" s="7" t="s">
        <v>105</v>
      </c>
      <c r="AF1451" s="7" t="s">
        <v>106</v>
      </c>
      <c r="AG1451" s="7" t="s">
        <v>105</v>
      </c>
      <c r="AH1451" s="7" t="s">
        <v>106</v>
      </c>
      <c r="AI1451" s="7" t="s">
        <v>14582</v>
      </c>
      <c r="AJ1451" s="7" t="s">
        <v>14583</v>
      </c>
      <c r="AK1451" s="7" t="s">
        <v>14582</v>
      </c>
      <c r="AL1451" s="7" t="s">
        <v>14583</v>
      </c>
      <c r="AM1451" s="7" t="s">
        <v>109</v>
      </c>
    </row>
    <row r="1452" spans="1:39" x14ac:dyDescent="0.2">
      <c r="A1452">
        <v>1</v>
      </c>
      <c r="B1452">
        <v>1</v>
      </c>
      <c r="G1452" s="7">
        <v>1567</v>
      </c>
      <c r="H1452" s="7" t="s">
        <v>45</v>
      </c>
      <c r="I1452" s="7">
        <v>3160774</v>
      </c>
      <c r="J1452" s="7">
        <v>1581</v>
      </c>
      <c r="K1452" s="7" t="s">
        <v>45</v>
      </c>
      <c r="L1452" s="7">
        <v>63</v>
      </c>
      <c r="M1452" s="7" t="s">
        <v>91</v>
      </c>
      <c r="N1452" s="7">
        <v>3160774</v>
      </c>
      <c r="O1452" s="7" t="s">
        <v>37771</v>
      </c>
      <c r="P1452" s="7" t="s">
        <v>93</v>
      </c>
      <c r="Q1452" s="7" t="s">
        <v>37772</v>
      </c>
      <c r="R1452" s="7" t="s">
        <v>37773</v>
      </c>
      <c r="S1452" s="7"/>
      <c r="T1452" s="7" t="s">
        <v>37774</v>
      </c>
      <c r="U1452" s="7" t="s">
        <v>37775</v>
      </c>
      <c r="V1452" s="7" t="s">
        <v>98</v>
      </c>
      <c r="W1452" s="7" t="s">
        <v>37776</v>
      </c>
      <c r="X1452" s="7"/>
      <c r="Y1452" s="7"/>
      <c r="Z1452" s="7"/>
      <c r="AA1452" s="7" t="s">
        <v>37777</v>
      </c>
      <c r="AB1452" s="7" t="s">
        <v>100</v>
      </c>
      <c r="AC1452" s="7" t="s">
        <v>101</v>
      </c>
      <c r="AD1452" s="7" t="s">
        <v>102</v>
      </c>
      <c r="AE1452" s="7" t="s">
        <v>105</v>
      </c>
      <c r="AF1452" s="7" t="s">
        <v>106</v>
      </c>
      <c r="AG1452" s="7" t="s">
        <v>105</v>
      </c>
      <c r="AH1452" s="7" t="s">
        <v>106</v>
      </c>
      <c r="AI1452" s="7" t="s">
        <v>3509</v>
      </c>
      <c r="AJ1452" s="7" t="s">
        <v>3510</v>
      </c>
      <c r="AK1452" s="7" t="s">
        <v>3509</v>
      </c>
      <c r="AL1452" s="7" t="s">
        <v>3510</v>
      </c>
      <c r="AM1452" s="7" t="s">
        <v>109</v>
      </c>
    </row>
    <row r="1453" spans="1:39" x14ac:dyDescent="0.2">
      <c r="A1453">
        <v>1</v>
      </c>
      <c r="B1453">
        <v>1</v>
      </c>
      <c r="G1453" s="7">
        <v>1568</v>
      </c>
      <c r="H1453" s="7" t="s">
        <v>45</v>
      </c>
      <c r="I1453" s="7">
        <v>3265307</v>
      </c>
      <c r="J1453" s="7">
        <v>1582</v>
      </c>
      <c r="K1453" s="7" t="s">
        <v>45</v>
      </c>
      <c r="L1453" s="7">
        <v>64</v>
      </c>
      <c r="M1453" s="7" t="s">
        <v>91</v>
      </c>
      <c r="N1453" s="7">
        <v>3265307</v>
      </c>
      <c r="O1453" s="7" t="s">
        <v>37778</v>
      </c>
      <c r="P1453" s="7" t="s">
        <v>93</v>
      </c>
      <c r="Q1453" s="7" t="s">
        <v>37779</v>
      </c>
      <c r="R1453" s="7" t="s">
        <v>37780</v>
      </c>
      <c r="S1453" s="7"/>
      <c r="T1453" s="7" t="s">
        <v>37781</v>
      </c>
      <c r="U1453" s="7" t="s">
        <v>37782</v>
      </c>
      <c r="V1453" s="7" t="s">
        <v>98</v>
      </c>
      <c r="W1453" s="7" t="s">
        <v>37783</v>
      </c>
      <c r="X1453" s="7"/>
      <c r="Y1453" s="7"/>
      <c r="Z1453" s="7"/>
      <c r="AA1453" s="7" t="s">
        <v>37784</v>
      </c>
      <c r="AB1453" s="7" t="s">
        <v>100</v>
      </c>
      <c r="AC1453" s="7" t="s">
        <v>101</v>
      </c>
      <c r="AD1453" s="7" t="s">
        <v>102</v>
      </c>
      <c r="AE1453" s="7" t="s">
        <v>37785</v>
      </c>
      <c r="AF1453" s="7" t="s">
        <v>37786</v>
      </c>
      <c r="AG1453" s="7" t="s">
        <v>37787</v>
      </c>
      <c r="AH1453" s="7" t="s">
        <v>37788</v>
      </c>
      <c r="AI1453" s="7" t="s">
        <v>37785</v>
      </c>
      <c r="AJ1453" s="7" t="s">
        <v>37786</v>
      </c>
      <c r="AK1453" s="7" t="s">
        <v>37787</v>
      </c>
      <c r="AL1453" s="7" t="s">
        <v>37788</v>
      </c>
      <c r="AM1453" s="7" t="s">
        <v>109</v>
      </c>
    </row>
    <row r="1454" spans="1:39" x14ac:dyDescent="0.2">
      <c r="A1454">
        <v>1</v>
      </c>
      <c r="B1454">
        <v>1</v>
      </c>
      <c r="G1454" s="7">
        <v>1569</v>
      </c>
      <c r="H1454" s="7" t="s">
        <v>45</v>
      </c>
      <c r="I1454" s="7">
        <v>3309708</v>
      </c>
      <c r="J1454" s="7">
        <v>1583</v>
      </c>
      <c r="K1454" s="7" t="s">
        <v>45</v>
      </c>
      <c r="L1454" s="7">
        <v>65</v>
      </c>
      <c r="M1454" s="7" t="s">
        <v>91</v>
      </c>
      <c r="N1454" s="7">
        <v>3309708</v>
      </c>
      <c r="O1454" s="7" t="s">
        <v>37789</v>
      </c>
      <c r="P1454" s="7" t="s">
        <v>93</v>
      </c>
      <c r="Q1454" s="7" t="s">
        <v>37790</v>
      </c>
      <c r="R1454" s="7" t="s">
        <v>37791</v>
      </c>
      <c r="S1454" s="7"/>
      <c r="T1454" s="7" t="s">
        <v>37792</v>
      </c>
      <c r="U1454" s="7" t="s">
        <v>37793</v>
      </c>
      <c r="V1454" s="7" t="s">
        <v>98</v>
      </c>
      <c r="W1454" s="7" t="s">
        <v>37794</v>
      </c>
      <c r="X1454" s="7"/>
      <c r="Y1454" s="7"/>
      <c r="Z1454" s="7"/>
      <c r="AA1454" s="7" t="s">
        <v>37795</v>
      </c>
      <c r="AB1454" s="7" t="s">
        <v>100</v>
      </c>
      <c r="AC1454" s="7" t="s">
        <v>101</v>
      </c>
      <c r="AD1454" s="7" t="s">
        <v>102</v>
      </c>
      <c r="AE1454" s="7" t="s">
        <v>105</v>
      </c>
      <c r="AF1454" s="7" t="s">
        <v>106</v>
      </c>
      <c r="AG1454" s="7" t="s">
        <v>105</v>
      </c>
      <c r="AH1454" s="7" t="s">
        <v>106</v>
      </c>
      <c r="AI1454" s="7" t="s">
        <v>105</v>
      </c>
      <c r="AJ1454" s="7" t="s">
        <v>106</v>
      </c>
      <c r="AK1454" s="7" t="s">
        <v>1644</v>
      </c>
      <c r="AL1454" s="7" t="s">
        <v>1645</v>
      </c>
      <c r="AM1454" s="7" t="s">
        <v>109</v>
      </c>
    </row>
    <row r="1455" spans="1:39" x14ac:dyDescent="0.2">
      <c r="A1455">
        <v>1</v>
      </c>
      <c r="B1455">
        <v>1</v>
      </c>
      <c r="G1455" s="7">
        <v>1570</v>
      </c>
      <c r="H1455" s="7" t="s">
        <v>45</v>
      </c>
      <c r="I1455" s="7">
        <v>3396106</v>
      </c>
      <c r="J1455" s="7">
        <v>1584</v>
      </c>
      <c r="K1455" s="7" t="s">
        <v>45</v>
      </c>
      <c r="L1455" s="7">
        <v>66</v>
      </c>
      <c r="M1455" s="7" t="s">
        <v>91</v>
      </c>
      <c r="N1455" s="7">
        <v>3396106</v>
      </c>
      <c r="O1455" s="7" t="s">
        <v>37796</v>
      </c>
      <c r="P1455" s="7" t="s">
        <v>93</v>
      </c>
      <c r="Q1455" s="7" t="s">
        <v>37797</v>
      </c>
      <c r="R1455" s="7" t="s">
        <v>37798</v>
      </c>
      <c r="S1455" s="7"/>
      <c r="T1455" s="7" t="s">
        <v>37799</v>
      </c>
      <c r="U1455" s="7" t="s">
        <v>37800</v>
      </c>
      <c r="V1455" s="7" t="s">
        <v>98</v>
      </c>
      <c r="W1455" s="7" t="s">
        <v>37801</v>
      </c>
      <c r="X1455" s="7"/>
      <c r="Y1455" s="7"/>
      <c r="Z1455" s="7"/>
      <c r="AA1455" s="7" t="s">
        <v>37802</v>
      </c>
      <c r="AB1455" s="7" t="s">
        <v>100</v>
      </c>
      <c r="AC1455" s="7" t="s">
        <v>101</v>
      </c>
      <c r="AD1455" s="7" t="s">
        <v>102</v>
      </c>
      <c r="AE1455" s="7" t="s">
        <v>105</v>
      </c>
      <c r="AF1455" s="7" t="s">
        <v>106</v>
      </c>
      <c r="AG1455" s="7" t="s">
        <v>105</v>
      </c>
      <c r="AH1455" s="7" t="s">
        <v>106</v>
      </c>
      <c r="AI1455" s="7" t="s">
        <v>105</v>
      </c>
      <c r="AJ1455" s="7" t="s">
        <v>106</v>
      </c>
      <c r="AK1455" s="7" t="s">
        <v>37803</v>
      </c>
      <c r="AL1455" s="7" t="s">
        <v>37804</v>
      </c>
      <c r="AM1455" s="7" t="s">
        <v>109</v>
      </c>
    </row>
    <row r="1456" spans="1:39" x14ac:dyDescent="0.2">
      <c r="A1456">
        <v>1</v>
      </c>
      <c r="B1456">
        <v>1</v>
      </c>
      <c r="G1456" s="7">
        <v>1571</v>
      </c>
      <c r="H1456" s="7" t="s">
        <v>45</v>
      </c>
      <c r="I1456" s="7">
        <v>3410927</v>
      </c>
      <c r="J1456" s="7">
        <v>1585</v>
      </c>
      <c r="K1456" s="7" t="s">
        <v>45</v>
      </c>
      <c r="L1456" s="7">
        <v>67</v>
      </c>
      <c r="M1456" s="7" t="s">
        <v>91</v>
      </c>
      <c r="N1456" s="7">
        <v>3410927</v>
      </c>
      <c r="O1456" s="7" t="s">
        <v>37805</v>
      </c>
      <c r="P1456" s="7" t="s">
        <v>93</v>
      </c>
      <c r="Q1456" s="7" t="s">
        <v>37806</v>
      </c>
      <c r="R1456" s="7" t="s">
        <v>37807</v>
      </c>
      <c r="S1456" s="7"/>
      <c r="T1456" s="7" t="s">
        <v>37808</v>
      </c>
      <c r="U1456" s="7" t="s">
        <v>37809</v>
      </c>
      <c r="V1456" s="7" t="s">
        <v>98</v>
      </c>
      <c r="W1456" s="7" t="s">
        <v>37810</v>
      </c>
      <c r="X1456" s="7"/>
      <c r="Y1456" s="7"/>
      <c r="Z1456" s="7"/>
      <c r="AA1456" s="7" t="s">
        <v>37811</v>
      </c>
      <c r="AB1456" s="7" t="s">
        <v>100</v>
      </c>
      <c r="AC1456" s="7" t="s">
        <v>101</v>
      </c>
      <c r="AD1456" s="7" t="s">
        <v>102</v>
      </c>
      <c r="AE1456" s="7" t="s">
        <v>105</v>
      </c>
      <c r="AF1456" s="7" t="s">
        <v>106</v>
      </c>
      <c r="AG1456" s="7" t="s">
        <v>105</v>
      </c>
      <c r="AH1456" s="7" t="s">
        <v>106</v>
      </c>
      <c r="AI1456" s="7" t="s">
        <v>105</v>
      </c>
      <c r="AJ1456" s="7" t="s">
        <v>106</v>
      </c>
      <c r="AK1456" s="7" t="s">
        <v>12124</v>
      </c>
      <c r="AL1456" s="7" t="s">
        <v>12125</v>
      </c>
      <c r="AM1456" s="7" t="s">
        <v>109</v>
      </c>
    </row>
    <row r="1457" spans="1:39" x14ac:dyDescent="0.2">
      <c r="A1457">
        <v>1</v>
      </c>
      <c r="B1457">
        <v>1</v>
      </c>
      <c r="G1457" s="7">
        <v>1572</v>
      </c>
      <c r="H1457" s="7" t="s">
        <v>45</v>
      </c>
      <c r="I1457" s="7">
        <v>3485890</v>
      </c>
      <c r="J1457" s="7">
        <v>1586</v>
      </c>
      <c r="K1457" s="7" t="s">
        <v>45</v>
      </c>
      <c r="L1457" s="7">
        <v>68</v>
      </c>
      <c r="M1457" s="7" t="s">
        <v>91</v>
      </c>
      <c r="N1457" s="7">
        <v>3485890</v>
      </c>
      <c r="O1457" s="7" t="s">
        <v>37812</v>
      </c>
      <c r="P1457" s="7" t="s">
        <v>93</v>
      </c>
      <c r="Q1457" s="7" t="s">
        <v>1679</v>
      </c>
      <c r="R1457" s="7" t="s">
        <v>37813</v>
      </c>
      <c r="S1457" s="7"/>
      <c r="T1457" s="7" t="s">
        <v>1681</v>
      </c>
      <c r="U1457" s="7" t="s">
        <v>37814</v>
      </c>
      <c r="V1457" s="7" t="s">
        <v>98</v>
      </c>
      <c r="W1457" s="7" t="s">
        <v>37815</v>
      </c>
      <c r="X1457" s="7"/>
      <c r="Y1457" s="7"/>
      <c r="Z1457" s="7"/>
      <c r="AA1457" s="7" t="s">
        <v>37816</v>
      </c>
      <c r="AB1457" s="7" t="s">
        <v>100</v>
      </c>
      <c r="AC1457" s="7" t="s">
        <v>101</v>
      </c>
      <c r="AD1457" s="7" t="s">
        <v>102</v>
      </c>
      <c r="AE1457" s="7" t="s">
        <v>35108</v>
      </c>
      <c r="AF1457" s="7" t="s">
        <v>35109</v>
      </c>
      <c r="AG1457" s="7" t="s">
        <v>105</v>
      </c>
      <c r="AH1457" s="7" t="s">
        <v>106</v>
      </c>
      <c r="AI1457" s="7" t="s">
        <v>35108</v>
      </c>
      <c r="AJ1457" s="7" t="s">
        <v>35109</v>
      </c>
      <c r="AK1457" s="7" t="s">
        <v>37817</v>
      </c>
      <c r="AL1457" s="7" t="s">
        <v>37818</v>
      </c>
      <c r="AM1457" s="7" t="s">
        <v>109</v>
      </c>
    </row>
    <row r="1458" spans="1:39" x14ac:dyDescent="0.2">
      <c r="A1458">
        <v>1</v>
      </c>
      <c r="B1458">
        <v>1</v>
      </c>
      <c r="G1458" s="7">
        <v>1573</v>
      </c>
      <c r="H1458" s="7" t="s">
        <v>45</v>
      </c>
      <c r="I1458" s="7">
        <v>3506408</v>
      </c>
      <c r="J1458" s="7">
        <v>1587</v>
      </c>
      <c r="K1458" s="7" t="s">
        <v>45</v>
      </c>
      <c r="L1458" s="7">
        <v>69</v>
      </c>
      <c r="M1458" s="7" t="s">
        <v>91</v>
      </c>
      <c r="N1458" s="7">
        <v>3506408</v>
      </c>
      <c r="O1458" s="7" t="s">
        <v>37819</v>
      </c>
      <c r="P1458" s="7" t="s">
        <v>93</v>
      </c>
      <c r="Q1458" s="7" t="s">
        <v>37820</v>
      </c>
      <c r="R1458" s="7" t="s">
        <v>37821</v>
      </c>
      <c r="S1458" s="7"/>
      <c r="T1458" s="7" t="s">
        <v>37822</v>
      </c>
      <c r="U1458" s="7" t="s">
        <v>37823</v>
      </c>
      <c r="V1458" s="7" t="s">
        <v>98</v>
      </c>
      <c r="W1458" s="7" t="s">
        <v>37824</v>
      </c>
      <c r="X1458" s="7"/>
      <c r="Y1458" s="7"/>
      <c r="Z1458" s="7"/>
      <c r="AA1458" s="7" t="s">
        <v>37825</v>
      </c>
      <c r="AB1458" s="7" t="s">
        <v>100</v>
      </c>
      <c r="AC1458" s="7" t="s">
        <v>101</v>
      </c>
      <c r="AD1458" s="7" t="s">
        <v>102</v>
      </c>
      <c r="AE1458" s="7" t="s">
        <v>17766</v>
      </c>
      <c r="AF1458" s="7" t="s">
        <v>17767</v>
      </c>
      <c r="AG1458" s="7" t="s">
        <v>105</v>
      </c>
      <c r="AH1458" s="7" t="s">
        <v>106</v>
      </c>
      <c r="AI1458" s="7" t="s">
        <v>17766</v>
      </c>
      <c r="AJ1458" s="7" t="s">
        <v>17767</v>
      </c>
      <c r="AK1458" s="7" t="s">
        <v>105</v>
      </c>
      <c r="AL1458" s="7" t="s">
        <v>106</v>
      </c>
      <c r="AM1458" s="7" t="s">
        <v>109</v>
      </c>
    </row>
    <row r="1459" spans="1:39" x14ac:dyDescent="0.2">
      <c r="A1459">
        <v>1</v>
      </c>
      <c r="B1459">
        <v>1</v>
      </c>
      <c r="G1459" s="7">
        <v>1574</v>
      </c>
      <c r="H1459" s="7" t="s">
        <v>45</v>
      </c>
      <c r="I1459" s="7">
        <v>3513644</v>
      </c>
      <c r="J1459" s="7">
        <v>1588</v>
      </c>
      <c r="K1459" s="7" t="s">
        <v>45</v>
      </c>
      <c r="L1459" s="7">
        <v>70</v>
      </c>
      <c r="M1459" s="7" t="s">
        <v>91</v>
      </c>
      <c r="N1459" s="7">
        <v>3513644</v>
      </c>
      <c r="O1459" s="7" t="s">
        <v>37826</v>
      </c>
      <c r="P1459" s="7" t="s">
        <v>93</v>
      </c>
      <c r="Q1459" s="7" t="s">
        <v>37827</v>
      </c>
      <c r="R1459" s="7" t="s">
        <v>37828</v>
      </c>
      <c r="S1459" s="7"/>
      <c r="T1459" s="7" t="s">
        <v>37829</v>
      </c>
      <c r="U1459" s="7" t="s">
        <v>37830</v>
      </c>
      <c r="V1459" s="7" t="s">
        <v>98</v>
      </c>
      <c r="W1459" s="7" t="s">
        <v>37831</v>
      </c>
      <c r="X1459" s="7"/>
      <c r="Y1459" s="7"/>
      <c r="Z1459" s="7"/>
      <c r="AA1459" s="7" t="s">
        <v>37832</v>
      </c>
      <c r="AB1459" s="7" t="s">
        <v>100</v>
      </c>
      <c r="AC1459" s="7" t="s">
        <v>101</v>
      </c>
      <c r="AD1459" s="7" t="s">
        <v>102</v>
      </c>
      <c r="AE1459" s="7" t="s">
        <v>105</v>
      </c>
      <c r="AF1459" s="7" t="s">
        <v>106</v>
      </c>
      <c r="AG1459" s="7" t="s">
        <v>105</v>
      </c>
      <c r="AH1459" s="7" t="s">
        <v>106</v>
      </c>
      <c r="AI1459" s="7" t="s">
        <v>105</v>
      </c>
      <c r="AJ1459" s="7" t="s">
        <v>106</v>
      </c>
      <c r="AK1459" s="7" t="s">
        <v>105</v>
      </c>
      <c r="AL1459" s="7" t="s">
        <v>106</v>
      </c>
      <c r="AM1459" s="7" t="s">
        <v>109</v>
      </c>
    </row>
    <row r="1460" spans="1:39" x14ac:dyDescent="0.2">
      <c r="A1460">
        <v>1</v>
      </c>
      <c r="B1460">
        <v>1</v>
      </c>
      <c r="G1460" s="7">
        <v>1575</v>
      </c>
      <c r="H1460" s="7" t="s">
        <v>45</v>
      </c>
      <c r="I1460" s="7">
        <v>3522066</v>
      </c>
      <c r="J1460" s="7">
        <v>1589</v>
      </c>
      <c r="K1460" s="7" t="s">
        <v>45</v>
      </c>
      <c r="L1460" s="7">
        <v>71</v>
      </c>
      <c r="M1460" s="7" t="s">
        <v>91</v>
      </c>
      <c r="N1460" s="7">
        <v>3522066</v>
      </c>
      <c r="O1460" s="7" t="s">
        <v>37833</v>
      </c>
      <c r="P1460" s="7" t="s">
        <v>93</v>
      </c>
      <c r="Q1460" s="7" t="s">
        <v>37834</v>
      </c>
      <c r="R1460" s="7" t="s">
        <v>37835</v>
      </c>
      <c r="S1460" s="7"/>
      <c r="T1460" s="7" t="s">
        <v>37836</v>
      </c>
      <c r="U1460" s="7" t="s">
        <v>37837</v>
      </c>
      <c r="V1460" s="7" t="s">
        <v>98</v>
      </c>
      <c r="W1460" s="7" t="s">
        <v>37838</v>
      </c>
      <c r="X1460" s="7"/>
      <c r="Y1460" s="7"/>
      <c r="Z1460" s="7"/>
      <c r="AA1460" s="7" t="s">
        <v>37839</v>
      </c>
      <c r="AB1460" s="7" t="s">
        <v>100</v>
      </c>
      <c r="AC1460" s="7" t="s">
        <v>101</v>
      </c>
      <c r="AD1460" s="7" t="s">
        <v>102</v>
      </c>
      <c r="AE1460" s="7" t="s">
        <v>787</v>
      </c>
      <c r="AF1460" s="7" t="s">
        <v>788</v>
      </c>
      <c r="AG1460" s="7" t="s">
        <v>2649</v>
      </c>
      <c r="AH1460" s="7" t="s">
        <v>2650</v>
      </c>
      <c r="AI1460" s="7" t="s">
        <v>787</v>
      </c>
      <c r="AJ1460" s="7" t="s">
        <v>788</v>
      </c>
      <c r="AK1460" s="7" t="s">
        <v>2649</v>
      </c>
      <c r="AL1460" s="7" t="s">
        <v>2650</v>
      </c>
      <c r="AM1460" s="7" t="s">
        <v>109</v>
      </c>
    </row>
    <row r="1461" spans="1:39" x14ac:dyDescent="0.2">
      <c r="A1461">
        <v>1</v>
      </c>
      <c r="B1461">
        <v>1</v>
      </c>
      <c r="G1461" s="7">
        <v>1578</v>
      </c>
      <c r="H1461" s="7" t="s">
        <v>45</v>
      </c>
      <c r="I1461" s="7">
        <v>3642183</v>
      </c>
      <c r="J1461" s="7">
        <v>1590</v>
      </c>
      <c r="K1461" s="7" t="s">
        <v>45</v>
      </c>
      <c r="L1461" s="7">
        <v>72</v>
      </c>
      <c r="M1461" s="7" t="s">
        <v>91</v>
      </c>
      <c r="N1461" s="7">
        <v>3642183</v>
      </c>
      <c r="O1461" s="7" t="s">
        <v>37840</v>
      </c>
      <c r="P1461" s="7" t="s">
        <v>93</v>
      </c>
      <c r="Q1461" s="7" t="s">
        <v>37841</v>
      </c>
      <c r="R1461" s="7" t="s">
        <v>37842</v>
      </c>
      <c r="S1461" s="7"/>
      <c r="T1461" s="7" t="s">
        <v>37843</v>
      </c>
      <c r="U1461" s="7" t="s">
        <v>37844</v>
      </c>
      <c r="V1461" s="7" t="s">
        <v>98</v>
      </c>
      <c r="W1461" s="7" t="s">
        <v>37845</v>
      </c>
      <c r="X1461" s="7"/>
      <c r="Y1461" s="7"/>
      <c r="Z1461" s="7"/>
      <c r="AA1461" s="7" t="s">
        <v>37846</v>
      </c>
      <c r="AB1461" s="7" t="s">
        <v>100</v>
      </c>
      <c r="AC1461" s="7" t="s">
        <v>101</v>
      </c>
      <c r="AD1461" s="7" t="s">
        <v>102</v>
      </c>
      <c r="AE1461" s="7" t="s">
        <v>37847</v>
      </c>
      <c r="AF1461" s="7" t="s">
        <v>37848</v>
      </c>
      <c r="AG1461" s="7" t="s">
        <v>105</v>
      </c>
      <c r="AH1461" s="7" t="s">
        <v>106</v>
      </c>
      <c r="AI1461" s="7" t="s">
        <v>37847</v>
      </c>
      <c r="AJ1461" s="7" t="s">
        <v>37848</v>
      </c>
      <c r="AK1461" s="7" t="s">
        <v>15487</v>
      </c>
      <c r="AL1461" s="7" t="s">
        <v>15488</v>
      </c>
      <c r="AM1461" s="7" t="s">
        <v>109</v>
      </c>
    </row>
    <row r="1462" spans="1:39" x14ac:dyDescent="0.2">
      <c r="A1462">
        <v>1</v>
      </c>
      <c r="B1462">
        <v>1</v>
      </c>
      <c r="G1462" s="7">
        <v>1579</v>
      </c>
      <c r="H1462" s="7" t="s">
        <v>45</v>
      </c>
      <c r="I1462" s="7">
        <v>3650328</v>
      </c>
      <c r="J1462" s="7">
        <v>1591</v>
      </c>
      <c r="K1462" s="7" t="s">
        <v>45</v>
      </c>
      <c r="L1462" s="7">
        <v>73</v>
      </c>
      <c r="M1462" s="7" t="s">
        <v>91</v>
      </c>
      <c r="N1462" s="7">
        <v>3650328</v>
      </c>
      <c r="O1462" s="7" t="s">
        <v>37849</v>
      </c>
      <c r="P1462" s="7" t="s">
        <v>93</v>
      </c>
      <c r="Q1462" s="7" t="s">
        <v>37850</v>
      </c>
      <c r="R1462" s="7" t="s">
        <v>37851</v>
      </c>
      <c r="S1462" s="7"/>
      <c r="T1462" s="7" t="s">
        <v>37852</v>
      </c>
      <c r="U1462" s="7" t="s">
        <v>37853</v>
      </c>
      <c r="V1462" s="7" t="s">
        <v>98</v>
      </c>
      <c r="W1462" s="7" t="s">
        <v>37854</v>
      </c>
      <c r="X1462" s="7"/>
      <c r="Y1462" s="7"/>
      <c r="Z1462" s="7"/>
      <c r="AA1462" s="7" t="s">
        <v>37855</v>
      </c>
      <c r="AB1462" s="7" t="s">
        <v>100</v>
      </c>
      <c r="AC1462" s="7" t="s">
        <v>101</v>
      </c>
      <c r="AD1462" s="7" t="s">
        <v>102</v>
      </c>
      <c r="AE1462" s="7" t="s">
        <v>105</v>
      </c>
      <c r="AF1462" s="7" t="s">
        <v>106</v>
      </c>
      <c r="AG1462" s="7" t="s">
        <v>105</v>
      </c>
      <c r="AH1462" s="7" t="s">
        <v>106</v>
      </c>
      <c r="AI1462" s="7" t="s">
        <v>1777</v>
      </c>
      <c r="AJ1462" s="7" t="s">
        <v>1778</v>
      </c>
      <c r="AK1462" s="7" t="s">
        <v>1777</v>
      </c>
      <c r="AL1462" s="7" t="s">
        <v>1778</v>
      </c>
      <c r="AM1462" s="7" t="s">
        <v>109</v>
      </c>
    </row>
    <row r="1463" spans="1:39" x14ac:dyDescent="0.2">
      <c r="A1463">
        <v>1</v>
      </c>
      <c r="B1463">
        <v>1</v>
      </c>
      <c r="G1463" s="7">
        <v>1580</v>
      </c>
      <c r="H1463" s="7" t="s">
        <v>45</v>
      </c>
      <c r="I1463" s="7">
        <v>3724323</v>
      </c>
      <c r="J1463" s="7">
        <v>1592</v>
      </c>
      <c r="K1463" s="7" t="s">
        <v>45</v>
      </c>
      <c r="L1463" s="7">
        <v>74</v>
      </c>
      <c r="M1463" s="7" t="s">
        <v>91</v>
      </c>
      <c r="N1463" s="7">
        <v>3724323</v>
      </c>
      <c r="O1463" s="7" t="s">
        <v>37856</v>
      </c>
      <c r="P1463" s="7" t="s">
        <v>93</v>
      </c>
      <c r="Q1463" s="7" t="s">
        <v>37857</v>
      </c>
      <c r="R1463" s="7" t="s">
        <v>37858</v>
      </c>
      <c r="S1463" s="7"/>
      <c r="T1463" s="7" t="s">
        <v>37859</v>
      </c>
      <c r="U1463" s="7" t="s">
        <v>37860</v>
      </c>
      <c r="V1463" s="7" t="s">
        <v>98</v>
      </c>
      <c r="W1463" s="7" t="s">
        <v>37861</v>
      </c>
      <c r="X1463" s="7"/>
      <c r="Y1463" s="7"/>
      <c r="Z1463" s="7"/>
      <c r="AA1463" s="7" t="s">
        <v>37862</v>
      </c>
      <c r="AB1463" s="7" t="s">
        <v>100</v>
      </c>
      <c r="AC1463" s="7" t="s">
        <v>101</v>
      </c>
      <c r="AD1463" s="7" t="s">
        <v>102</v>
      </c>
      <c r="AE1463" s="7" t="s">
        <v>105</v>
      </c>
      <c r="AF1463" s="7" t="s">
        <v>106</v>
      </c>
      <c r="AG1463" s="7" t="s">
        <v>105</v>
      </c>
      <c r="AH1463" s="7" t="s">
        <v>106</v>
      </c>
      <c r="AI1463" s="7" t="s">
        <v>13876</v>
      </c>
      <c r="AJ1463" s="7" t="s">
        <v>13877</v>
      </c>
      <c r="AK1463" s="7" t="s">
        <v>13876</v>
      </c>
      <c r="AL1463" s="7" t="s">
        <v>13877</v>
      </c>
      <c r="AM1463" s="7" t="s">
        <v>109</v>
      </c>
    </row>
    <row r="1464" spans="1:39" x14ac:dyDescent="0.2">
      <c r="A1464">
        <v>1</v>
      </c>
      <c r="B1464">
        <v>1</v>
      </c>
      <c r="G1464" s="7">
        <v>1583</v>
      </c>
      <c r="H1464" s="7" t="s">
        <v>45</v>
      </c>
      <c r="I1464" s="7">
        <v>3849226</v>
      </c>
      <c r="J1464" s="7">
        <v>1593</v>
      </c>
      <c r="K1464" s="7" t="s">
        <v>45</v>
      </c>
      <c r="L1464" s="7">
        <v>75</v>
      </c>
      <c r="M1464" s="7" t="s">
        <v>91</v>
      </c>
      <c r="N1464" s="7">
        <v>3849226</v>
      </c>
      <c r="O1464" s="7" t="s">
        <v>37863</v>
      </c>
      <c r="P1464" s="7" t="s">
        <v>93</v>
      </c>
      <c r="Q1464" s="7" t="s">
        <v>37864</v>
      </c>
      <c r="R1464" s="7" t="s">
        <v>37865</v>
      </c>
      <c r="S1464" s="7"/>
      <c r="T1464" s="7" t="s">
        <v>37866</v>
      </c>
      <c r="U1464" s="7" t="s">
        <v>37867</v>
      </c>
      <c r="V1464" s="7" t="s">
        <v>98</v>
      </c>
      <c r="W1464" s="7" t="s">
        <v>37868</v>
      </c>
      <c r="X1464" s="7"/>
      <c r="Y1464" s="7"/>
      <c r="Z1464" s="7"/>
      <c r="AA1464" s="7" t="s">
        <v>37869</v>
      </c>
      <c r="AB1464" s="7" t="s">
        <v>100</v>
      </c>
      <c r="AC1464" s="7" t="s">
        <v>101</v>
      </c>
      <c r="AD1464" s="7" t="s">
        <v>102</v>
      </c>
      <c r="AE1464" s="7" t="s">
        <v>105</v>
      </c>
      <c r="AF1464" s="7" t="s">
        <v>106</v>
      </c>
      <c r="AG1464" s="7" t="s">
        <v>37870</v>
      </c>
      <c r="AH1464" s="7" t="s">
        <v>37871</v>
      </c>
      <c r="AI1464" s="7" t="s">
        <v>37872</v>
      </c>
      <c r="AJ1464" s="7" t="s">
        <v>37873</v>
      </c>
      <c r="AK1464" s="7" t="s">
        <v>37870</v>
      </c>
      <c r="AL1464" s="7" t="s">
        <v>37871</v>
      </c>
      <c r="AM1464" s="7" t="s">
        <v>109</v>
      </c>
    </row>
    <row r="1465" spans="1:39" x14ac:dyDescent="0.2">
      <c r="A1465">
        <v>1</v>
      </c>
      <c r="B1465">
        <v>1</v>
      </c>
      <c r="G1465" s="7">
        <v>1584</v>
      </c>
      <c r="H1465" s="7" t="s">
        <v>45</v>
      </c>
      <c r="I1465" s="7">
        <v>3861551</v>
      </c>
      <c r="J1465" s="7">
        <v>1594</v>
      </c>
      <c r="K1465" s="7" t="s">
        <v>45</v>
      </c>
      <c r="L1465" s="7">
        <v>76</v>
      </c>
      <c r="M1465" s="7" t="s">
        <v>91</v>
      </c>
      <c r="N1465" s="7">
        <v>3861551</v>
      </c>
      <c r="O1465" s="7" t="s">
        <v>37874</v>
      </c>
      <c r="P1465" s="7" t="s">
        <v>93</v>
      </c>
      <c r="Q1465" s="7" t="s">
        <v>37875</v>
      </c>
      <c r="R1465" s="7" t="s">
        <v>37876</v>
      </c>
      <c r="S1465" s="7"/>
      <c r="T1465" s="7" t="s">
        <v>37877</v>
      </c>
      <c r="U1465" s="7" t="s">
        <v>37878</v>
      </c>
      <c r="V1465" s="7" t="s">
        <v>98</v>
      </c>
      <c r="W1465" s="7" t="s">
        <v>37879</v>
      </c>
      <c r="X1465" s="7"/>
      <c r="Y1465" s="7"/>
      <c r="Z1465" s="7"/>
      <c r="AA1465" s="7" t="s">
        <v>37880</v>
      </c>
      <c r="AB1465" s="7" t="s">
        <v>100</v>
      </c>
      <c r="AC1465" s="7" t="s">
        <v>101</v>
      </c>
      <c r="AD1465" s="7" t="s">
        <v>102</v>
      </c>
      <c r="AE1465" s="7" t="s">
        <v>2751</v>
      </c>
      <c r="AF1465" s="7" t="s">
        <v>2752</v>
      </c>
      <c r="AG1465" s="7" t="s">
        <v>105</v>
      </c>
      <c r="AH1465" s="7" t="s">
        <v>106</v>
      </c>
      <c r="AI1465" s="7" t="s">
        <v>2751</v>
      </c>
      <c r="AJ1465" s="7" t="s">
        <v>2752</v>
      </c>
      <c r="AK1465" s="7" t="s">
        <v>2753</v>
      </c>
      <c r="AL1465" s="7" t="s">
        <v>2754</v>
      </c>
      <c r="AM1465" s="7" t="s">
        <v>109</v>
      </c>
    </row>
    <row r="1466" spans="1:39" x14ac:dyDescent="0.2">
      <c r="A1466">
        <v>1</v>
      </c>
      <c r="B1466">
        <v>1</v>
      </c>
      <c r="G1466" s="7">
        <v>1585</v>
      </c>
      <c r="H1466" s="7" t="s">
        <v>45</v>
      </c>
      <c r="I1466" s="7">
        <v>4045389</v>
      </c>
      <c r="J1466" s="7">
        <v>1595</v>
      </c>
      <c r="K1466" s="7" t="s">
        <v>45</v>
      </c>
      <c r="L1466" s="7">
        <v>77</v>
      </c>
      <c r="M1466" s="7" t="s">
        <v>91</v>
      </c>
      <c r="N1466" s="7">
        <v>4045389</v>
      </c>
      <c r="O1466" s="7" t="s">
        <v>37881</v>
      </c>
      <c r="P1466" s="7" t="s">
        <v>93</v>
      </c>
      <c r="Q1466" s="7" t="s">
        <v>37882</v>
      </c>
      <c r="R1466" s="7" t="s">
        <v>37883</v>
      </c>
      <c r="S1466" s="7"/>
      <c r="T1466" s="7" t="s">
        <v>37884</v>
      </c>
      <c r="U1466" s="7" t="s">
        <v>37885</v>
      </c>
      <c r="V1466" s="7" t="s">
        <v>98</v>
      </c>
      <c r="W1466" s="7" t="s">
        <v>37886</v>
      </c>
      <c r="X1466" s="7"/>
      <c r="Y1466" s="7"/>
      <c r="Z1466" s="7"/>
      <c r="AA1466" s="7" t="s">
        <v>37887</v>
      </c>
      <c r="AB1466" s="7" t="s">
        <v>100</v>
      </c>
      <c r="AC1466" s="7" t="s">
        <v>101</v>
      </c>
      <c r="AD1466" s="7" t="s">
        <v>102</v>
      </c>
      <c r="AE1466" s="7" t="s">
        <v>105</v>
      </c>
      <c r="AF1466" s="7" t="s">
        <v>106</v>
      </c>
      <c r="AG1466" s="7" t="s">
        <v>105</v>
      </c>
      <c r="AH1466" s="7" t="s">
        <v>106</v>
      </c>
      <c r="AI1466" s="7" t="s">
        <v>105</v>
      </c>
      <c r="AJ1466" s="7" t="s">
        <v>106</v>
      </c>
      <c r="AK1466" s="7" t="s">
        <v>105</v>
      </c>
      <c r="AL1466" s="7" t="s">
        <v>106</v>
      </c>
      <c r="AM1466" s="7" t="s">
        <v>109</v>
      </c>
    </row>
    <row r="1467" spans="1:39" x14ac:dyDescent="0.2">
      <c r="A1467">
        <v>1</v>
      </c>
      <c r="B1467">
        <v>1</v>
      </c>
      <c r="G1467" s="7">
        <v>1586</v>
      </c>
      <c r="H1467" s="7" t="s">
        <v>45</v>
      </c>
      <c r="I1467" s="7">
        <v>4049491</v>
      </c>
      <c r="J1467" s="7">
        <v>1596</v>
      </c>
      <c r="K1467" s="7" t="s">
        <v>45</v>
      </c>
      <c r="L1467" s="7">
        <v>78</v>
      </c>
      <c r="M1467" s="7" t="s">
        <v>91</v>
      </c>
      <c r="N1467" s="7">
        <v>4049491</v>
      </c>
      <c r="O1467" s="7" t="s">
        <v>6434</v>
      </c>
      <c r="P1467" s="7" t="s">
        <v>93</v>
      </c>
      <c r="Q1467" s="7" t="s">
        <v>37888</v>
      </c>
      <c r="R1467" s="7" t="s">
        <v>37889</v>
      </c>
      <c r="S1467" s="7"/>
      <c r="T1467" s="7" t="s">
        <v>37890</v>
      </c>
      <c r="U1467" s="7" t="s">
        <v>37891</v>
      </c>
      <c r="V1467" s="7" t="s">
        <v>98</v>
      </c>
      <c r="W1467" s="7" t="s">
        <v>37892</v>
      </c>
      <c r="X1467" s="7"/>
      <c r="Y1467" s="7"/>
      <c r="Z1467" s="7"/>
      <c r="AA1467" s="7" t="s">
        <v>37893</v>
      </c>
      <c r="AB1467" s="7" t="s">
        <v>100</v>
      </c>
      <c r="AC1467" s="7" t="s">
        <v>101</v>
      </c>
      <c r="AD1467" s="7" t="s">
        <v>102</v>
      </c>
      <c r="AE1467" s="7" t="s">
        <v>105</v>
      </c>
      <c r="AF1467" s="7" t="s">
        <v>106</v>
      </c>
      <c r="AG1467" s="7" t="s">
        <v>105</v>
      </c>
      <c r="AH1467" s="7" t="s">
        <v>106</v>
      </c>
      <c r="AI1467" s="7" t="s">
        <v>105</v>
      </c>
      <c r="AJ1467" s="7" t="s">
        <v>106</v>
      </c>
      <c r="AK1467" s="7" t="s">
        <v>105</v>
      </c>
      <c r="AL1467" s="7" t="s">
        <v>106</v>
      </c>
      <c r="AM1467" s="7" t="s">
        <v>109</v>
      </c>
    </row>
    <row r="1468" spans="1:39" x14ac:dyDescent="0.2">
      <c r="A1468">
        <v>1</v>
      </c>
      <c r="B1468">
        <v>1</v>
      </c>
      <c r="G1468" s="7">
        <v>1587</v>
      </c>
      <c r="H1468" s="7" t="s">
        <v>45</v>
      </c>
      <c r="I1468" s="7">
        <v>4139160</v>
      </c>
      <c r="J1468" s="7">
        <v>1597</v>
      </c>
      <c r="K1468" s="7" t="s">
        <v>45</v>
      </c>
      <c r="L1468" s="7">
        <v>79</v>
      </c>
      <c r="M1468" s="7" t="s">
        <v>91</v>
      </c>
      <c r="N1468" s="7">
        <v>4139160</v>
      </c>
      <c r="O1468" s="7" t="s">
        <v>37894</v>
      </c>
      <c r="P1468" s="7" t="s">
        <v>93</v>
      </c>
      <c r="Q1468" s="7" t="s">
        <v>37895</v>
      </c>
      <c r="R1468" s="7" t="s">
        <v>37896</v>
      </c>
      <c r="S1468" s="7"/>
      <c r="T1468" s="7" t="s">
        <v>37897</v>
      </c>
      <c r="U1468" s="7" t="s">
        <v>37898</v>
      </c>
      <c r="V1468" s="7" t="s">
        <v>98</v>
      </c>
      <c r="W1468" s="7" t="s">
        <v>37899</v>
      </c>
      <c r="X1468" s="7"/>
      <c r="Y1468" s="7"/>
      <c r="Z1468" s="7"/>
      <c r="AA1468" s="7" t="s">
        <v>37900</v>
      </c>
      <c r="AB1468" s="7" t="s">
        <v>100</v>
      </c>
      <c r="AC1468" s="7" t="s">
        <v>101</v>
      </c>
      <c r="AD1468" s="7" t="s">
        <v>102</v>
      </c>
      <c r="AE1468" s="7" t="s">
        <v>105</v>
      </c>
      <c r="AF1468" s="7" t="s">
        <v>106</v>
      </c>
      <c r="AG1468" s="7" t="s">
        <v>37901</v>
      </c>
      <c r="AH1468" s="7" t="s">
        <v>37902</v>
      </c>
      <c r="AI1468" s="7" t="s">
        <v>28807</v>
      </c>
      <c r="AJ1468" s="7" t="s">
        <v>28808</v>
      </c>
      <c r="AK1468" s="7" t="s">
        <v>37901</v>
      </c>
      <c r="AL1468" s="7" t="s">
        <v>37902</v>
      </c>
      <c r="AM1468" s="7" t="s">
        <v>109</v>
      </c>
    </row>
    <row r="1469" spans="1:39" x14ac:dyDescent="0.2">
      <c r="A1469">
        <v>1</v>
      </c>
      <c r="B1469">
        <v>1</v>
      </c>
      <c r="G1469" s="7">
        <v>1588</v>
      </c>
      <c r="H1469" s="7" t="s">
        <v>45</v>
      </c>
      <c r="I1469" s="7">
        <v>4176628</v>
      </c>
      <c r="J1469" s="7">
        <v>1598</v>
      </c>
      <c r="K1469" s="7" t="s">
        <v>45</v>
      </c>
      <c r="L1469" s="7">
        <v>80</v>
      </c>
      <c r="M1469" s="7" t="s">
        <v>91</v>
      </c>
      <c r="N1469" s="7">
        <v>4176628</v>
      </c>
      <c r="O1469" s="7" t="s">
        <v>37903</v>
      </c>
      <c r="P1469" s="7" t="s">
        <v>93</v>
      </c>
      <c r="Q1469" s="7" t="s">
        <v>37904</v>
      </c>
      <c r="R1469" s="7" t="s">
        <v>37905</v>
      </c>
      <c r="S1469" s="7"/>
      <c r="T1469" s="7" t="s">
        <v>37906</v>
      </c>
      <c r="U1469" s="7" t="s">
        <v>37907</v>
      </c>
      <c r="V1469" s="7" t="s">
        <v>98</v>
      </c>
      <c r="W1469" s="7" t="s">
        <v>37908</v>
      </c>
      <c r="X1469" s="7"/>
      <c r="Y1469" s="7"/>
      <c r="Z1469" s="7"/>
      <c r="AA1469" s="7" t="s">
        <v>37909</v>
      </c>
      <c r="AB1469" s="7" t="s">
        <v>100</v>
      </c>
      <c r="AC1469" s="7" t="s">
        <v>101</v>
      </c>
      <c r="AD1469" s="7" t="s">
        <v>102</v>
      </c>
      <c r="AE1469" s="7" t="s">
        <v>105</v>
      </c>
      <c r="AF1469" s="7" t="s">
        <v>106</v>
      </c>
      <c r="AG1469" s="7" t="s">
        <v>1866</v>
      </c>
      <c r="AH1469" s="7" t="s">
        <v>1867</v>
      </c>
      <c r="AI1469" s="7" t="s">
        <v>12234</v>
      </c>
      <c r="AJ1469" s="7" t="s">
        <v>12235</v>
      </c>
      <c r="AK1469" s="7" t="s">
        <v>1866</v>
      </c>
      <c r="AL1469" s="7" t="s">
        <v>1867</v>
      </c>
      <c r="AM1469" s="7" t="s">
        <v>109</v>
      </c>
    </row>
    <row r="1470" spans="1:39" x14ac:dyDescent="0.2">
      <c r="A1470">
        <v>1</v>
      </c>
      <c r="B1470">
        <v>1</v>
      </c>
      <c r="G1470" s="7">
        <v>1589</v>
      </c>
      <c r="H1470" s="7" t="s">
        <v>45</v>
      </c>
      <c r="I1470" s="7">
        <v>4191281</v>
      </c>
      <c r="J1470" s="7">
        <v>1599</v>
      </c>
      <c r="K1470" s="7" t="s">
        <v>45</v>
      </c>
      <c r="L1470" s="7">
        <v>81</v>
      </c>
      <c r="M1470" s="7" t="s">
        <v>91</v>
      </c>
      <c r="N1470" s="7">
        <v>4191281</v>
      </c>
      <c r="O1470" s="7" t="s">
        <v>37910</v>
      </c>
      <c r="P1470" s="7" t="s">
        <v>93</v>
      </c>
      <c r="Q1470" s="7" t="s">
        <v>37911</v>
      </c>
      <c r="R1470" s="7" t="s">
        <v>37912</v>
      </c>
      <c r="S1470" s="7"/>
      <c r="T1470" s="7" t="s">
        <v>37913</v>
      </c>
      <c r="U1470" s="7" t="s">
        <v>37914</v>
      </c>
      <c r="V1470" s="7" t="s">
        <v>98</v>
      </c>
      <c r="W1470" s="7" t="s">
        <v>37915</v>
      </c>
      <c r="X1470" s="7"/>
      <c r="Y1470" s="7"/>
      <c r="Z1470" s="7"/>
      <c r="AA1470" s="7" t="s">
        <v>37916</v>
      </c>
      <c r="AB1470" s="7" t="s">
        <v>100</v>
      </c>
      <c r="AC1470" s="7" t="s">
        <v>101</v>
      </c>
      <c r="AD1470" s="7" t="s">
        <v>102</v>
      </c>
      <c r="AE1470" s="7" t="s">
        <v>105</v>
      </c>
      <c r="AF1470" s="7" t="s">
        <v>106</v>
      </c>
      <c r="AG1470" s="7" t="s">
        <v>105</v>
      </c>
      <c r="AH1470" s="7" t="s">
        <v>106</v>
      </c>
      <c r="AI1470" s="7" t="s">
        <v>944</v>
      </c>
      <c r="AJ1470" s="7" t="s">
        <v>945</v>
      </c>
      <c r="AK1470" s="7" t="s">
        <v>944</v>
      </c>
      <c r="AL1470" s="7" t="s">
        <v>945</v>
      </c>
      <c r="AM1470" s="7" t="s">
        <v>109</v>
      </c>
    </row>
    <row r="1471" spans="1:39" x14ac:dyDescent="0.2">
      <c r="A1471">
        <v>1</v>
      </c>
      <c r="B1471">
        <v>1</v>
      </c>
      <c r="G1471" s="7">
        <v>1590</v>
      </c>
      <c r="H1471" s="7" t="s">
        <v>45</v>
      </c>
      <c r="I1471" s="7">
        <v>4251680</v>
      </c>
      <c r="J1471" s="7">
        <v>1600</v>
      </c>
      <c r="K1471" s="7" t="s">
        <v>45</v>
      </c>
      <c r="L1471" s="7">
        <v>82</v>
      </c>
      <c r="M1471" s="7" t="s">
        <v>91</v>
      </c>
      <c r="N1471" s="7">
        <v>4251680</v>
      </c>
      <c r="O1471" s="7" t="s">
        <v>37917</v>
      </c>
      <c r="P1471" s="7" t="s">
        <v>93</v>
      </c>
      <c r="Q1471" s="7" t="s">
        <v>37918</v>
      </c>
      <c r="R1471" s="7" t="s">
        <v>37919</v>
      </c>
      <c r="S1471" s="7"/>
      <c r="T1471" s="7" t="s">
        <v>37920</v>
      </c>
      <c r="U1471" s="7" t="s">
        <v>37921</v>
      </c>
      <c r="V1471" s="7" t="s">
        <v>98</v>
      </c>
      <c r="W1471" s="7" t="s">
        <v>37922</v>
      </c>
      <c r="X1471" s="7"/>
      <c r="Y1471" s="7"/>
      <c r="Z1471" s="7"/>
      <c r="AA1471" s="7" t="s">
        <v>37923</v>
      </c>
      <c r="AB1471" s="7" t="s">
        <v>100</v>
      </c>
      <c r="AC1471" s="7" t="s">
        <v>101</v>
      </c>
      <c r="AD1471" s="7" t="s">
        <v>102</v>
      </c>
      <c r="AE1471" s="7" t="s">
        <v>105</v>
      </c>
      <c r="AF1471" s="7" t="s">
        <v>106</v>
      </c>
      <c r="AG1471" s="7" t="s">
        <v>105</v>
      </c>
      <c r="AH1471" s="7" t="s">
        <v>106</v>
      </c>
      <c r="AI1471" s="7" t="s">
        <v>105</v>
      </c>
      <c r="AJ1471" s="7" t="s">
        <v>106</v>
      </c>
      <c r="AK1471" s="7" t="s">
        <v>5580</v>
      </c>
      <c r="AL1471" s="7" t="s">
        <v>5581</v>
      </c>
      <c r="AM1471" s="7" t="s">
        <v>109</v>
      </c>
    </row>
    <row r="1472" spans="1:39" x14ac:dyDescent="0.2">
      <c r="A1472">
        <v>1</v>
      </c>
      <c r="B1472">
        <v>1</v>
      </c>
      <c r="G1472" s="7">
        <v>1591</v>
      </c>
      <c r="H1472" s="7" t="s">
        <v>45</v>
      </c>
      <c r="I1472" s="7">
        <v>4310379</v>
      </c>
      <c r="J1472" s="7">
        <v>1601</v>
      </c>
      <c r="K1472" s="7" t="s">
        <v>45</v>
      </c>
      <c r="L1472" s="7">
        <v>83</v>
      </c>
      <c r="M1472" s="7" t="s">
        <v>91</v>
      </c>
      <c r="N1472" s="7">
        <v>4310379</v>
      </c>
      <c r="O1472" s="7" t="s">
        <v>37924</v>
      </c>
      <c r="P1472" s="7" t="s">
        <v>93</v>
      </c>
      <c r="Q1472" s="7" t="s">
        <v>37925</v>
      </c>
      <c r="R1472" s="7" t="s">
        <v>37926</v>
      </c>
      <c r="S1472" s="7"/>
      <c r="T1472" s="7" t="s">
        <v>37927</v>
      </c>
      <c r="U1472" s="7" t="s">
        <v>37928</v>
      </c>
      <c r="V1472" s="7" t="s">
        <v>98</v>
      </c>
      <c r="W1472" s="7" t="s">
        <v>37929</v>
      </c>
      <c r="X1472" s="7"/>
      <c r="Y1472" s="7"/>
      <c r="Z1472" s="7"/>
      <c r="AA1472" s="7" t="s">
        <v>37930</v>
      </c>
      <c r="AB1472" s="7" t="s">
        <v>100</v>
      </c>
      <c r="AC1472" s="7" t="s">
        <v>101</v>
      </c>
      <c r="AD1472" s="7" t="s">
        <v>102</v>
      </c>
      <c r="AE1472" s="7" t="s">
        <v>5598</v>
      </c>
      <c r="AF1472" s="7" t="s">
        <v>5599</v>
      </c>
      <c r="AG1472" s="7" t="s">
        <v>5600</v>
      </c>
      <c r="AH1472" s="7" t="s">
        <v>5601</v>
      </c>
      <c r="AI1472" s="7" t="s">
        <v>5598</v>
      </c>
      <c r="AJ1472" s="7" t="s">
        <v>5599</v>
      </c>
      <c r="AK1472" s="7" t="s">
        <v>5600</v>
      </c>
      <c r="AL1472" s="7" t="s">
        <v>5601</v>
      </c>
      <c r="AM1472" s="7" t="s">
        <v>109</v>
      </c>
    </row>
    <row r="1473" spans="1:39" x14ac:dyDescent="0.2">
      <c r="A1473">
        <v>1</v>
      </c>
      <c r="B1473">
        <v>1</v>
      </c>
      <c r="G1473" s="7">
        <v>1592</v>
      </c>
      <c r="H1473" s="7" t="s">
        <v>45</v>
      </c>
      <c r="I1473" s="7">
        <v>4320772</v>
      </c>
      <c r="J1473" s="7">
        <v>1602</v>
      </c>
      <c r="K1473" s="7" t="s">
        <v>45</v>
      </c>
      <c r="L1473" s="7">
        <v>84</v>
      </c>
      <c r="M1473" s="7" t="s">
        <v>91</v>
      </c>
      <c r="N1473" s="7">
        <v>4320772</v>
      </c>
      <c r="O1473" s="7" t="s">
        <v>37931</v>
      </c>
      <c r="P1473" s="7" t="s">
        <v>93</v>
      </c>
      <c r="Q1473" s="7" t="s">
        <v>37932</v>
      </c>
      <c r="R1473" s="7" t="s">
        <v>37933</v>
      </c>
      <c r="S1473" s="7"/>
      <c r="T1473" s="7" t="s">
        <v>37934</v>
      </c>
      <c r="U1473" s="7" t="s">
        <v>37935</v>
      </c>
      <c r="V1473" s="7" t="s">
        <v>98</v>
      </c>
      <c r="W1473" s="7" t="s">
        <v>37936</v>
      </c>
      <c r="X1473" s="7"/>
      <c r="Y1473" s="7"/>
      <c r="Z1473" s="7"/>
      <c r="AA1473" s="7" t="s">
        <v>37937</v>
      </c>
      <c r="AB1473" s="7" t="s">
        <v>100</v>
      </c>
      <c r="AC1473" s="7" t="s">
        <v>101</v>
      </c>
      <c r="AD1473" s="7" t="s">
        <v>102</v>
      </c>
      <c r="AE1473" s="7" t="s">
        <v>105</v>
      </c>
      <c r="AF1473" s="7" t="s">
        <v>106</v>
      </c>
      <c r="AG1473" s="7" t="s">
        <v>105</v>
      </c>
      <c r="AH1473" s="7" t="s">
        <v>106</v>
      </c>
      <c r="AI1473" s="7" t="s">
        <v>105</v>
      </c>
      <c r="AJ1473" s="7" t="s">
        <v>106</v>
      </c>
      <c r="AK1473" s="7" t="s">
        <v>105</v>
      </c>
      <c r="AL1473" s="7" t="s">
        <v>106</v>
      </c>
      <c r="AM1473" s="7" t="s">
        <v>109</v>
      </c>
    </row>
    <row r="1474" spans="1:39" x14ac:dyDescent="0.2">
      <c r="A1474">
        <v>1</v>
      </c>
      <c r="B1474">
        <v>1</v>
      </c>
      <c r="G1474" s="7">
        <v>1593</v>
      </c>
      <c r="H1474" s="7" t="s">
        <v>45</v>
      </c>
      <c r="I1474" s="7">
        <v>4354935</v>
      </c>
      <c r="J1474" s="7">
        <v>1603</v>
      </c>
      <c r="K1474" s="7" t="s">
        <v>45</v>
      </c>
      <c r="L1474" s="7">
        <v>85</v>
      </c>
      <c r="M1474" s="7" t="s">
        <v>91</v>
      </c>
      <c r="N1474" s="7">
        <v>4354935</v>
      </c>
      <c r="O1474" s="7" t="s">
        <v>37938</v>
      </c>
      <c r="P1474" s="7" t="s">
        <v>93</v>
      </c>
      <c r="Q1474" s="7" t="s">
        <v>37939</v>
      </c>
      <c r="R1474" s="7" t="s">
        <v>37940</v>
      </c>
      <c r="S1474" s="7"/>
      <c r="T1474" s="7" t="s">
        <v>37941</v>
      </c>
      <c r="U1474" s="7" t="s">
        <v>37942</v>
      </c>
      <c r="V1474" s="7" t="s">
        <v>98</v>
      </c>
      <c r="W1474" s="7" t="s">
        <v>37943</v>
      </c>
      <c r="X1474" s="7"/>
      <c r="Y1474" s="7"/>
      <c r="Z1474" s="7"/>
      <c r="AA1474" s="7" t="s">
        <v>37944</v>
      </c>
      <c r="AB1474" s="7" t="s">
        <v>100</v>
      </c>
      <c r="AC1474" s="7" t="s">
        <v>101</v>
      </c>
      <c r="AD1474" s="7" t="s">
        <v>102</v>
      </c>
      <c r="AE1474" s="7" t="s">
        <v>9734</v>
      </c>
      <c r="AF1474" s="7" t="s">
        <v>9735</v>
      </c>
      <c r="AG1474" s="7" t="s">
        <v>28056</v>
      </c>
      <c r="AH1474" s="7" t="s">
        <v>28057</v>
      </c>
      <c r="AI1474" s="7" t="s">
        <v>9734</v>
      </c>
      <c r="AJ1474" s="7" t="s">
        <v>9735</v>
      </c>
      <c r="AK1474" s="7" t="s">
        <v>28056</v>
      </c>
      <c r="AL1474" s="7" t="s">
        <v>28057</v>
      </c>
      <c r="AM1474" s="7" t="s">
        <v>109</v>
      </c>
    </row>
    <row r="1475" spans="1:39" x14ac:dyDescent="0.2">
      <c r="A1475">
        <v>1</v>
      </c>
      <c r="B1475">
        <v>1</v>
      </c>
      <c r="G1475" s="7">
        <v>1594</v>
      </c>
      <c r="H1475" s="7" t="s">
        <v>45</v>
      </c>
      <c r="I1475" s="7">
        <v>4379637</v>
      </c>
      <c r="J1475" s="7">
        <v>1604</v>
      </c>
      <c r="K1475" s="7" t="s">
        <v>45</v>
      </c>
      <c r="L1475" s="7">
        <v>86</v>
      </c>
      <c r="M1475" s="7" t="s">
        <v>91</v>
      </c>
      <c r="N1475" s="7">
        <v>4379637</v>
      </c>
      <c r="O1475" s="7" t="s">
        <v>37945</v>
      </c>
      <c r="P1475" s="7" t="s">
        <v>93</v>
      </c>
      <c r="Q1475" s="7" t="s">
        <v>37946</v>
      </c>
      <c r="R1475" s="7" t="s">
        <v>37947</v>
      </c>
      <c r="S1475" s="7"/>
      <c r="T1475" s="7" t="s">
        <v>37948</v>
      </c>
      <c r="U1475" s="7" t="s">
        <v>37949</v>
      </c>
      <c r="V1475" s="7" t="s">
        <v>98</v>
      </c>
      <c r="W1475" s="7" t="s">
        <v>37950</v>
      </c>
      <c r="X1475" s="7"/>
      <c r="Y1475" s="7"/>
      <c r="Z1475" s="7"/>
      <c r="AA1475" s="7" t="s">
        <v>37951</v>
      </c>
      <c r="AB1475" s="7" t="s">
        <v>100</v>
      </c>
      <c r="AC1475" s="7" t="s">
        <v>101</v>
      </c>
      <c r="AD1475" s="7" t="s">
        <v>102</v>
      </c>
      <c r="AE1475" s="7" t="s">
        <v>3745</v>
      </c>
      <c r="AF1475" s="7" t="s">
        <v>3746</v>
      </c>
      <c r="AG1475" s="7" t="s">
        <v>105</v>
      </c>
      <c r="AH1475" s="7" t="s">
        <v>106</v>
      </c>
      <c r="AI1475" s="7" t="s">
        <v>3745</v>
      </c>
      <c r="AJ1475" s="7" t="s">
        <v>3746</v>
      </c>
      <c r="AK1475" s="7" t="s">
        <v>37952</v>
      </c>
      <c r="AL1475" s="7" t="s">
        <v>37953</v>
      </c>
      <c r="AM1475" s="7" t="s">
        <v>109</v>
      </c>
    </row>
    <row r="1476" spans="1:39" x14ac:dyDescent="0.2">
      <c r="A1476">
        <v>1</v>
      </c>
      <c r="B1476">
        <v>1</v>
      </c>
      <c r="G1476" s="7">
        <v>1595</v>
      </c>
      <c r="H1476" s="7" t="s">
        <v>45</v>
      </c>
      <c r="I1476" s="7">
        <v>4422400</v>
      </c>
      <c r="J1476" s="7">
        <v>1605</v>
      </c>
      <c r="K1476" s="7" t="s">
        <v>45</v>
      </c>
      <c r="L1476" s="7">
        <v>87</v>
      </c>
      <c r="M1476" s="7" t="s">
        <v>91</v>
      </c>
      <c r="N1476" s="7">
        <v>4422400</v>
      </c>
      <c r="O1476" s="7" t="s">
        <v>37954</v>
      </c>
      <c r="P1476" s="7" t="s">
        <v>93</v>
      </c>
      <c r="Q1476" s="7" t="s">
        <v>37955</v>
      </c>
      <c r="R1476" s="7" t="s">
        <v>37956</v>
      </c>
      <c r="S1476" s="7"/>
      <c r="T1476" s="7" t="s">
        <v>37957</v>
      </c>
      <c r="U1476" s="7" t="s">
        <v>37958</v>
      </c>
      <c r="V1476" s="7" t="s">
        <v>98</v>
      </c>
      <c r="W1476" s="7" t="s">
        <v>37959</v>
      </c>
      <c r="X1476" s="7"/>
      <c r="Y1476" s="7"/>
      <c r="Z1476" s="7"/>
      <c r="AA1476" s="7" t="s">
        <v>37960</v>
      </c>
      <c r="AB1476" s="7" t="s">
        <v>100</v>
      </c>
      <c r="AC1476" s="7" t="s">
        <v>101</v>
      </c>
      <c r="AD1476" s="7" t="s">
        <v>102</v>
      </c>
      <c r="AE1476" s="7" t="s">
        <v>105</v>
      </c>
      <c r="AF1476" s="7" t="s">
        <v>106</v>
      </c>
      <c r="AG1476" s="7" t="s">
        <v>8962</v>
      </c>
      <c r="AH1476" s="7" t="s">
        <v>8963</v>
      </c>
      <c r="AI1476" s="7" t="s">
        <v>18701</v>
      </c>
      <c r="AJ1476" s="7" t="s">
        <v>18702</v>
      </c>
      <c r="AK1476" s="7" t="s">
        <v>8962</v>
      </c>
      <c r="AL1476" s="7" t="s">
        <v>8963</v>
      </c>
      <c r="AM1476" s="7" t="s">
        <v>109</v>
      </c>
    </row>
    <row r="1477" spans="1:39" x14ac:dyDescent="0.2">
      <c r="A1477">
        <v>1</v>
      </c>
      <c r="B1477">
        <v>1</v>
      </c>
      <c r="G1477" s="7">
        <v>1596</v>
      </c>
      <c r="H1477" s="7" t="s">
        <v>45</v>
      </c>
      <c r="I1477" s="7">
        <v>4468322</v>
      </c>
      <c r="J1477" s="7">
        <v>1606</v>
      </c>
      <c r="K1477" s="7" t="s">
        <v>45</v>
      </c>
      <c r="L1477" s="7">
        <v>88</v>
      </c>
      <c r="M1477" s="7" t="s">
        <v>91</v>
      </c>
      <c r="N1477" s="7">
        <v>4468322</v>
      </c>
      <c r="O1477" s="7" t="s">
        <v>37961</v>
      </c>
      <c r="P1477" s="7" t="s">
        <v>93</v>
      </c>
      <c r="Q1477" s="7" t="s">
        <v>37962</v>
      </c>
      <c r="R1477" s="7" t="s">
        <v>37963</v>
      </c>
      <c r="S1477" s="7"/>
      <c r="T1477" s="7" t="s">
        <v>37964</v>
      </c>
      <c r="U1477" s="7" t="s">
        <v>37965</v>
      </c>
      <c r="V1477" s="7" t="s">
        <v>98</v>
      </c>
      <c r="W1477" s="7" t="s">
        <v>37966</v>
      </c>
      <c r="X1477" s="7"/>
      <c r="Y1477" s="7"/>
      <c r="Z1477" s="7"/>
      <c r="AA1477" s="7" t="s">
        <v>37967</v>
      </c>
      <c r="AB1477" s="7" t="s">
        <v>100</v>
      </c>
      <c r="AC1477" s="7" t="s">
        <v>101</v>
      </c>
      <c r="AD1477" s="7" t="s">
        <v>102</v>
      </c>
      <c r="AE1477" s="7" t="s">
        <v>105</v>
      </c>
      <c r="AF1477" s="7" t="s">
        <v>106</v>
      </c>
      <c r="AG1477" s="7" t="s">
        <v>37968</v>
      </c>
      <c r="AH1477" s="7" t="s">
        <v>37969</v>
      </c>
      <c r="AI1477" s="7" t="s">
        <v>105</v>
      </c>
      <c r="AJ1477" s="7" t="s">
        <v>106</v>
      </c>
      <c r="AK1477" s="7" t="s">
        <v>37968</v>
      </c>
      <c r="AL1477" s="7" t="s">
        <v>37969</v>
      </c>
      <c r="AM1477" s="7" t="s">
        <v>109</v>
      </c>
    </row>
    <row r="1478" spans="1:39" x14ac:dyDescent="0.2">
      <c r="A1478">
        <v>1</v>
      </c>
      <c r="B1478">
        <v>1</v>
      </c>
      <c r="G1478" s="7">
        <v>1597</v>
      </c>
      <c r="H1478" s="7" t="s">
        <v>45</v>
      </c>
      <c r="I1478" s="7">
        <v>4479770</v>
      </c>
      <c r="J1478" s="7">
        <v>1607</v>
      </c>
      <c r="K1478" s="7" t="s">
        <v>45</v>
      </c>
      <c r="L1478" s="7">
        <v>89</v>
      </c>
      <c r="M1478" s="7" t="s">
        <v>91</v>
      </c>
      <c r="N1478" s="7">
        <v>4479770</v>
      </c>
      <c r="O1478" s="7" t="s">
        <v>37970</v>
      </c>
      <c r="P1478" s="7" t="s">
        <v>93</v>
      </c>
      <c r="Q1478" s="7" t="s">
        <v>37971</v>
      </c>
      <c r="R1478" s="7" t="s">
        <v>37972</v>
      </c>
      <c r="S1478" s="7"/>
      <c r="T1478" s="7" t="s">
        <v>37973</v>
      </c>
      <c r="U1478" s="7" t="s">
        <v>37974</v>
      </c>
      <c r="V1478" s="7" t="s">
        <v>98</v>
      </c>
      <c r="W1478" s="7" t="s">
        <v>37975</v>
      </c>
      <c r="X1478" s="7"/>
      <c r="Y1478" s="7"/>
      <c r="Z1478" s="7"/>
      <c r="AA1478" s="7" t="s">
        <v>37976</v>
      </c>
      <c r="AB1478" s="7" t="s">
        <v>100</v>
      </c>
      <c r="AC1478" s="7" t="s">
        <v>101</v>
      </c>
      <c r="AD1478" s="7" t="s">
        <v>102</v>
      </c>
      <c r="AE1478" s="7" t="s">
        <v>105</v>
      </c>
      <c r="AF1478" s="7" t="s">
        <v>106</v>
      </c>
      <c r="AG1478" s="7" t="s">
        <v>13153</v>
      </c>
      <c r="AH1478" s="7" t="s">
        <v>13154</v>
      </c>
      <c r="AI1478" s="7" t="s">
        <v>105</v>
      </c>
      <c r="AJ1478" s="7" t="s">
        <v>106</v>
      </c>
      <c r="AK1478" s="7" t="s">
        <v>13153</v>
      </c>
      <c r="AL1478" s="7" t="s">
        <v>13154</v>
      </c>
      <c r="AM1478" s="7" t="s">
        <v>109</v>
      </c>
    </row>
    <row r="1479" spans="1:39" x14ac:dyDescent="0.2">
      <c r="A1479">
        <v>1</v>
      </c>
      <c r="B1479">
        <v>1</v>
      </c>
      <c r="G1479" s="7">
        <v>1598</v>
      </c>
      <c r="H1479" s="7" t="s">
        <v>45</v>
      </c>
      <c r="I1479" s="7">
        <v>4487178</v>
      </c>
      <c r="J1479" s="7">
        <v>1608</v>
      </c>
      <c r="K1479" s="7" t="s">
        <v>45</v>
      </c>
      <c r="L1479" s="7">
        <v>90</v>
      </c>
      <c r="M1479" s="7" t="s">
        <v>91</v>
      </c>
      <c r="N1479" s="7">
        <v>4487178</v>
      </c>
      <c r="O1479" s="7" t="s">
        <v>37977</v>
      </c>
      <c r="P1479" s="7" t="s">
        <v>93</v>
      </c>
      <c r="Q1479" s="7" t="s">
        <v>37978</v>
      </c>
      <c r="R1479" s="7" t="s">
        <v>37979</v>
      </c>
      <c r="S1479" s="7"/>
      <c r="T1479" s="7" t="s">
        <v>37980</v>
      </c>
      <c r="U1479" s="7" t="s">
        <v>37981</v>
      </c>
      <c r="V1479" s="7" t="s">
        <v>98</v>
      </c>
      <c r="W1479" s="7" t="s">
        <v>37982</v>
      </c>
      <c r="X1479" s="7"/>
      <c r="Y1479" s="7"/>
      <c r="Z1479" s="7"/>
      <c r="AA1479" s="7" t="s">
        <v>37983</v>
      </c>
      <c r="AB1479" s="7" t="s">
        <v>100</v>
      </c>
      <c r="AC1479" s="7" t="s">
        <v>101</v>
      </c>
      <c r="AD1479" s="7" t="s">
        <v>102</v>
      </c>
      <c r="AE1479" s="7" t="s">
        <v>6486</v>
      </c>
      <c r="AF1479" s="7" t="s">
        <v>6487</v>
      </c>
      <c r="AG1479" s="7" t="s">
        <v>13162</v>
      </c>
      <c r="AH1479" s="7" t="s">
        <v>13163</v>
      </c>
      <c r="AI1479" s="7" t="s">
        <v>6486</v>
      </c>
      <c r="AJ1479" s="7" t="s">
        <v>6487</v>
      </c>
      <c r="AK1479" s="7" t="s">
        <v>13162</v>
      </c>
      <c r="AL1479" s="7" t="s">
        <v>13163</v>
      </c>
      <c r="AM1479" s="7" t="s">
        <v>109</v>
      </c>
    </row>
    <row r="1480" spans="1:39" x14ac:dyDescent="0.2">
      <c r="A1480">
        <v>1</v>
      </c>
      <c r="B1480">
        <v>1</v>
      </c>
      <c r="G1480" s="7">
        <v>1599</v>
      </c>
      <c r="H1480" s="7" t="s">
        <v>45</v>
      </c>
      <c r="I1480" s="7">
        <v>4493694</v>
      </c>
      <c r="J1480" s="7">
        <v>1609</v>
      </c>
      <c r="K1480" s="7" t="s">
        <v>45</v>
      </c>
      <c r="L1480" s="7">
        <v>91</v>
      </c>
      <c r="M1480" s="7" t="s">
        <v>91</v>
      </c>
      <c r="N1480" s="7">
        <v>4493694</v>
      </c>
      <c r="O1480" s="7" t="s">
        <v>37984</v>
      </c>
      <c r="P1480" s="7" t="s">
        <v>93</v>
      </c>
      <c r="Q1480" s="7" t="s">
        <v>37985</v>
      </c>
      <c r="R1480" s="7" t="s">
        <v>37986</v>
      </c>
      <c r="S1480" s="7"/>
      <c r="T1480" s="7" t="s">
        <v>37987</v>
      </c>
      <c r="U1480" s="7" t="s">
        <v>37988</v>
      </c>
      <c r="V1480" s="7" t="s">
        <v>98</v>
      </c>
      <c r="W1480" s="7" t="s">
        <v>37989</v>
      </c>
      <c r="X1480" s="7"/>
      <c r="Y1480" s="7"/>
      <c r="Z1480" s="7"/>
      <c r="AA1480" s="7" t="s">
        <v>37990</v>
      </c>
      <c r="AB1480" s="7" t="s">
        <v>100</v>
      </c>
      <c r="AC1480" s="7" t="s">
        <v>101</v>
      </c>
      <c r="AD1480" s="7" t="s">
        <v>102</v>
      </c>
      <c r="AE1480" s="7" t="s">
        <v>105</v>
      </c>
      <c r="AF1480" s="7" t="s">
        <v>106</v>
      </c>
      <c r="AG1480" s="7" t="s">
        <v>105</v>
      </c>
      <c r="AH1480" s="7" t="s">
        <v>106</v>
      </c>
      <c r="AI1480" s="7" t="s">
        <v>3763</v>
      </c>
      <c r="AJ1480" s="7" t="s">
        <v>3764</v>
      </c>
      <c r="AK1480" s="7" t="s">
        <v>105</v>
      </c>
      <c r="AL1480" s="7" t="s">
        <v>106</v>
      </c>
      <c r="AM1480" s="7" t="s">
        <v>109</v>
      </c>
    </row>
    <row r="1481" spans="1:39" x14ac:dyDescent="0.2">
      <c r="A1481">
        <v>1</v>
      </c>
      <c r="B1481">
        <v>1</v>
      </c>
      <c r="G1481" s="7">
        <v>1600</v>
      </c>
      <c r="H1481" s="7" t="s">
        <v>45</v>
      </c>
      <c r="I1481" s="7">
        <v>4599189</v>
      </c>
      <c r="J1481" s="7">
        <v>1610</v>
      </c>
      <c r="K1481" s="7" t="s">
        <v>45</v>
      </c>
      <c r="L1481" s="7">
        <v>92</v>
      </c>
      <c r="M1481" s="7" t="s">
        <v>91</v>
      </c>
      <c r="N1481" s="7">
        <v>4599189</v>
      </c>
      <c r="O1481" s="7" t="s">
        <v>37991</v>
      </c>
      <c r="P1481" s="7" t="s">
        <v>93</v>
      </c>
      <c r="Q1481" s="7" t="s">
        <v>37992</v>
      </c>
      <c r="R1481" s="7" t="s">
        <v>37993</v>
      </c>
      <c r="S1481" s="7"/>
      <c r="T1481" s="7" t="s">
        <v>37994</v>
      </c>
      <c r="U1481" s="7" t="s">
        <v>37995</v>
      </c>
      <c r="V1481" s="7" t="s">
        <v>98</v>
      </c>
      <c r="W1481" s="7" t="s">
        <v>37996</v>
      </c>
      <c r="X1481" s="7"/>
      <c r="Y1481" s="7"/>
      <c r="Z1481" s="7"/>
      <c r="AA1481" s="7" t="s">
        <v>37997</v>
      </c>
      <c r="AB1481" s="7" t="s">
        <v>100</v>
      </c>
      <c r="AC1481" s="7" t="s">
        <v>101</v>
      </c>
      <c r="AD1481" s="7" t="s">
        <v>102</v>
      </c>
      <c r="AE1481" s="7" t="s">
        <v>105</v>
      </c>
      <c r="AF1481" s="7" t="s">
        <v>106</v>
      </c>
      <c r="AG1481" s="7" t="s">
        <v>37998</v>
      </c>
      <c r="AH1481" s="7" t="s">
        <v>37999</v>
      </c>
      <c r="AI1481" s="7" t="s">
        <v>4729</v>
      </c>
      <c r="AJ1481" s="7" t="s">
        <v>4730</v>
      </c>
      <c r="AK1481" s="7" t="s">
        <v>37998</v>
      </c>
      <c r="AL1481" s="7" t="s">
        <v>37999</v>
      </c>
      <c r="AM1481" s="7" t="s">
        <v>109</v>
      </c>
    </row>
    <row r="1482" spans="1:39" x14ac:dyDescent="0.2">
      <c r="A1482">
        <v>1</v>
      </c>
      <c r="B1482">
        <v>1</v>
      </c>
      <c r="G1482" s="7">
        <v>1601</v>
      </c>
      <c r="H1482" s="7" t="s">
        <v>46</v>
      </c>
      <c r="I1482" s="7">
        <v>33609</v>
      </c>
      <c r="J1482" s="7">
        <v>1618</v>
      </c>
      <c r="K1482" s="7" t="s">
        <v>46</v>
      </c>
      <c r="L1482" s="7">
        <v>0</v>
      </c>
      <c r="M1482" s="7" t="s">
        <v>91</v>
      </c>
      <c r="N1482" s="7">
        <v>33609</v>
      </c>
      <c r="O1482" s="7" t="s">
        <v>38000</v>
      </c>
      <c r="P1482" s="7" t="s">
        <v>93</v>
      </c>
      <c r="Q1482" s="7" t="s">
        <v>38001</v>
      </c>
      <c r="R1482" s="7" t="s">
        <v>38002</v>
      </c>
      <c r="S1482" s="7"/>
      <c r="T1482" s="7" t="s">
        <v>38003</v>
      </c>
      <c r="U1482" s="7" t="s">
        <v>38004</v>
      </c>
      <c r="V1482" s="7" t="s">
        <v>98</v>
      </c>
      <c r="W1482" s="7" t="s">
        <v>38001</v>
      </c>
      <c r="X1482" s="7"/>
      <c r="Y1482" s="7"/>
      <c r="Z1482" s="7"/>
      <c r="AA1482" s="7" t="s">
        <v>38005</v>
      </c>
      <c r="AB1482" s="7" t="s">
        <v>100</v>
      </c>
      <c r="AC1482" s="7" t="s">
        <v>101</v>
      </c>
      <c r="AD1482" s="7" t="s">
        <v>102</v>
      </c>
      <c r="AE1482" s="7" t="s">
        <v>105</v>
      </c>
      <c r="AF1482" s="7" t="s">
        <v>106</v>
      </c>
      <c r="AG1482" s="7" t="s">
        <v>105</v>
      </c>
      <c r="AH1482" s="7" t="s">
        <v>106</v>
      </c>
      <c r="AI1482" s="7" t="s">
        <v>5637</v>
      </c>
      <c r="AJ1482" s="7" t="s">
        <v>5638</v>
      </c>
      <c r="AK1482" s="7" t="s">
        <v>105</v>
      </c>
      <c r="AL1482" s="7" t="s">
        <v>106</v>
      </c>
      <c r="AM1482" s="7" t="s">
        <v>109</v>
      </c>
    </row>
    <row r="1483" spans="1:39" x14ac:dyDescent="0.2">
      <c r="A1483">
        <v>1</v>
      </c>
      <c r="B1483">
        <v>1</v>
      </c>
      <c r="G1483" s="7">
        <v>1602</v>
      </c>
      <c r="H1483" s="7" t="s">
        <v>46</v>
      </c>
      <c r="I1483" s="7">
        <v>36569</v>
      </c>
      <c r="J1483" s="7">
        <v>1619</v>
      </c>
      <c r="K1483" s="7" t="s">
        <v>46</v>
      </c>
      <c r="L1483" s="7">
        <v>1</v>
      </c>
      <c r="M1483" s="7" t="s">
        <v>91</v>
      </c>
      <c r="N1483" s="7">
        <v>36569</v>
      </c>
      <c r="O1483" s="7" t="s">
        <v>38006</v>
      </c>
      <c r="P1483" s="7" t="s">
        <v>93</v>
      </c>
      <c r="Q1483" s="7" t="s">
        <v>38007</v>
      </c>
      <c r="R1483" s="7" t="s">
        <v>38008</v>
      </c>
      <c r="S1483" s="7"/>
      <c r="T1483" s="7" t="s">
        <v>38009</v>
      </c>
      <c r="U1483" s="7" t="s">
        <v>38010</v>
      </c>
      <c r="V1483" s="7" t="s">
        <v>98</v>
      </c>
      <c r="W1483" s="7" t="s">
        <v>38011</v>
      </c>
      <c r="X1483" s="7"/>
      <c r="Y1483" s="7"/>
      <c r="Z1483" s="7"/>
      <c r="AA1483" s="7" t="s">
        <v>38012</v>
      </c>
      <c r="AB1483" s="7" t="s">
        <v>100</v>
      </c>
      <c r="AC1483" s="7" t="s">
        <v>101</v>
      </c>
      <c r="AD1483" s="7" t="s">
        <v>102</v>
      </c>
      <c r="AE1483" s="7" t="s">
        <v>105</v>
      </c>
      <c r="AF1483" s="7" t="s">
        <v>106</v>
      </c>
      <c r="AG1483" s="7" t="s">
        <v>2919</v>
      </c>
      <c r="AH1483" s="7" t="s">
        <v>2920</v>
      </c>
      <c r="AI1483" s="7" t="s">
        <v>13179</v>
      </c>
      <c r="AJ1483" s="7" t="s">
        <v>13180</v>
      </c>
      <c r="AK1483" s="7" t="s">
        <v>2919</v>
      </c>
      <c r="AL1483" s="7" t="s">
        <v>2920</v>
      </c>
      <c r="AM1483" s="7" t="s">
        <v>109</v>
      </c>
    </row>
    <row r="1484" spans="1:39" x14ac:dyDescent="0.2">
      <c r="A1484">
        <v>1</v>
      </c>
      <c r="B1484">
        <v>1</v>
      </c>
      <c r="G1484" s="7">
        <v>1603</v>
      </c>
      <c r="H1484" s="7" t="s">
        <v>46</v>
      </c>
      <c r="I1484" s="7">
        <v>43375</v>
      </c>
      <c r="J1484" s="7">
        <v>1620</v>
      </c>
      <c r="K1484" s="7" t="s">
        <v>46</v>
      </c>
      <c r="L1484" s="7">
        <v>2</v>
      </c>
      <c r="M1484" s="7" t="s">
        <v>91</v>
      </c>
      <c r="N1484" s="7">
        <v>43375</v>
      </c>
      <c r="O1484" s="7" t="s">
        <v>38013</v>
      </c>
      <c r="P1484" s="7" t="s">
        <v>93</v>
      </c>
      <c r="Q1484" s="7" t="s">
        <v>38014</v>
      </c>
      <c r="R1484" s="7" t="s">
        <v>38015</v>
      </c>
      <c r="S1484" s="7"/>
      <c r="T1484" s="7" t="s">
        <v>38016</v>
      </c>
      <c r="U1484" s="7" t="s">
        <v>38017</v>
      </c>
      <c r="V1484" s="7" t="s">
        <v>98</v>
      </c>
      <c r="W1484" s="7" t="s">
        <v>38018</v>
      </c>
      <c r="X1484" s="7"/>
      <c r="Y1484" s="7"/>
      <c r="Z1484" s="7"/>
      <c r="AA1484" s="7" t="s">
        <v>38019</v>
      </c>
      <c r="AB1484" s="7" t="s">
        <v>100</v>
      </c>
      <c r="AC1484" s="7" t="s">
        <v>101</v>
      </c>
      <c r="AD1484" s="7" t="s">
        <v>102</v>
      </c>
      <c r="AE1484" s="7" t="s">
        <v>105</v>
      </c>
      <c r="AF1484" s="7" t="s">
        <v>106</v>
      </c>
      <c r="AG1484" s="7" t="s">
        <v>105</v>
      </c>
      <c r="AH1484" s="7" t="s">
        <v>106</v>
      </c>
      <c r="AI1484" s="7" t="s">
        <v>12367</v>
      </c>
      <c r="AJ1484" s="7" t="s">
        <v>12368</v>
      </c>
      <c r="AK1484" s="7" t="s">
        <v>12367</v>
      </c>
      <c r="AL1484" s="7" t="s">
        <v>12368</v>
      </c>
      <c r="AM1484" s="7" t="s">
        <v>109</v>
      </c>
    </row>
    <row r="1485" spans="1:39" x14ac:dyDescent="0.2">
      <c r="A1485">
        <v>1</v>
      </c>
      <c r="B1485">
        <v>1</v>
      </c>
      <c r="G1485" s="7">
        <v>1604</v>
      </c>
      <c r="H1485" s="7" t="s">
        <v>46</v>
      </c>
      <c r="I1485" s="7">
        <v>63067</v>
      </c>
      <c r="J1485" s="7">
        <v>1621</v>
      </c>
      <c r="K1485" s="7" t="s">
        <v>46</v>
      </c>
      <c r="L1485" s="7">
        <v>3</v>
      </c>
      <c r="M1485" s="7" t="s">
        <v>91</v>
      </c>
      <c r="N1485" s="7">
        <v>63067</v>
      </c>
      <c r="O1485" s="7" t="s">
        <v>38020</v>
      </c>
      <c r="P1485" s="7" t="s">
        <v>93</v>
      </c>
      <c r="Q1485" s="7" t="s">
        <v>38021</v>
      </c>
      <c r="R1485" s="7" t="s">
        <v>38022</v>
      </c>
      <c r="S1485" s="7"/>
      <c r="T1485" s="7" t="s">
        <v>38023</v>
      </c>
      <c r="U1485" s="7" t="s">
        <v>38024</v>
      </c>
      <c r="V1485" s="7" t="s">
        <v>98</v>
      </c>
      <c r="W1485" s="7" t="s">
        <v>38025</v>
      </c>
      <c r="X1485" s="7"/>
      <c r="Y1485" s="7"/>
      <c r="Z1485" s="7"/>
      <c r="AA1485" s="7" t="s">
        <v>38026</v>
      </c>
      <c r="AB1485" s="7" t="s">
        <v>100</v>
      </c>
      <c r="AC1485" s="7" t="s">
        <v>101</v>
      </c>
      <c r="AD1485" s="7" t="s">
        <v>102</v>
      </c>
      <c r="AE1485" s="7" t="s">
        <v>38027</v>
      </c>
      <c r="AF1485" s="7" t="s">
        <v>38028</v>
      </c>
      <c r="AG1485" s="7" t="s">
        <v>38029</v>
      </c>
      <c r="AH1485" s="7" t="s">
        <v>38030</v>
      </c>
      <c r="AI1485" s="7" t="s">
        <v>38027</v>
      </c>
      <c r="AJ1485" s="7" t="s">
        <v>38028</v>
      </c>
      <c r="AK1485" s="7" t="s">
        <v>38029</v>
      </c>
      <c r="AL1485" s="7" t="s">
        <v>38030</v>
      </c>
      <c r="AM1485" s="7" t="s">
        <v>109</v>
      </c>
    </row>
    <row r="1486" spans="1:39" x14ac:dyDescent="0.2">
      <c r="A1486">
        <v>1</v>
      </c>
      <c r="B1486">
        <v>1</v>
      </c>
      <c r="G1486" s="7">
        <v>1605</v>
      </c>
      <c r="H1486" s="7" t="s">
        <v>46</v>
      </c>
      <c r="I1486" s="7">
        <v>124654</v>
      </c>
      <c r="J1486" s="7">
        <v>1622</v>
      </c>
      <c r="K1486" s="7" t="s">
        <v>46</v>
      </c>
      <c r="L1486" s="7">
        <v>4</v>
      </c>
      <c r="M1486" s="7" t="s">
        <v>91</v>
      </c>
      <c r="N1486" s="7">
        <v>124654</v>
      </c>
      <c r="O1486" s="7" t="s">
        <v>38031</v>
      </c>
      <c r="P1486" s="7" t="s">
        <v>93</v>
      </c>
      <c r="Q1486" s="7" t="s">
        <v>38032</v>
      </c>
      <c r="R1486" s="7" t="s">
        <v>38033</v>
      </c>
      <c r="S1486" s="7"/>
      <c r="T1486" s="7" t="s">
        <v>38034</v>
      </c>
      <c r="U1486" s="7" t="s">
        <v>38035</v>
      </c>
      <c r="V1486" s="7" t="s">
        <v>98</v>
      </c>
      <c r="W1486" s="7" t="s">
        <v>2924</v>
      </c>
      <c r="X1486" s="7"/>
      <c r="Y1486" s="7"/>
      <c r="Z1486" s="7"/>
      <c r="AA1486" s="7" t="s">
        <v>4755</v>
      </c>
      <c r="AB1486" s="7" t="s">
        <v>100</v>
      </c>
      <c r="AC1486" s="7" t="s">
        <v>101</v>
      </c>
      <c r="AD1486" s="7" t="s">
        <v>102</v>
      </c>
      <c r="AE1486" s="7" t="s">
        <v>2930</v>
      </c>
      <c r="AF1486" s="7" t="s">
        <v>2931</v>
      </c>
      <c r="AG1486" s="7" t="s">
        <v>17194</v>
      </c>
      <c r="AH1486" s="7" t="s">
        <v>17195</v>
      </c>
      <c r="AI1486" s="7" t="s">
        <v>2930</v>
      </c>
      <c r="AJ1486" s="7" t="s">
        <v>2931</v>
      </c>
      <c r="AK1486" s="7" t="s">
        <v>17194</v>
      </c>
      <c r="AL1486" s="7" t="s">
        <v>17195</v>
      </c>
      <c r="AM1486" s="7" t="s">
        <v>109</v>
      </c>
    </row>
    <row r="1487" spans="1:39" x14ac:dyDescent="0.2">
      <c r="A1487">
        <v>1</v>
      </c>
      <c r="B1487">
        <v>1</v>
      </c>
      <c r="G1487" s="7">
        <v>1606</v>
      </c>
      <c r="H1487" s="7" t="s">
        <v>46</v>
      </c>
      <c r="I1487" s="7">
        <v>174330</v>
      </c>
      <c r="J1487" s="7">
        <v>1623</v>
      </c>
      <c r="K1487" s="7" t="s">
        <v>46</v>
      </c>
      <c r="L1487" s="7">
        <v>5</v>
      </c>
      <c r="M1487" s="7" t="s">
        <v>91</v>
      </c>
      <c r="N1487" s="7">
        <v>174330</v>
      </c>
      <c r="O1487" s="7" t="s">
        <v>38036</v>
      </c>
      <c r="P1487" s="7" t="s">
        <v>93</v>
      </c>
      <c r="Q1487" s="7" t="s">
        <v>38037</v>
      </c>
      <c r="R1487" s="7" t="s">
        <v>38038</v>
      </c>
      <c r="S1487" s="7"/>
      <c r="T1487" s="7" t="s">
        <v>38039</v>
      </c>
      <c r="U1487" s="7" t="s">
        <v>38040</v>
      </c>
      <c r="V1487" s="7" t="s">
        <v>98</v>
      </c>
      <c r="W1487" s="7" t="s">
        <v>38041</v>
      </c>
      <c r="X1487" s="7"/>
      <c r="Y1487" s="7"/>
      <c r="Z1487" s="7"/>
      <c r="AA1487" s="7" t="s">
        <v>38042</v>
      </c>
      <c r="AB1487" s="7" t="s">
        <v>100</v>
      </c>
      <c r="AC1487" s="7" t="s">
        <v>101</v>
      </c>
      <c r="AD1487" s="7" t="s">
        <v>102</v>
      </c>
      <c r="AE1487" s="7" t="s">
        <v>105</v>
      </c>
      <c r="AF1487" s="7" t="s">
        <v>106</v>
      </c>
      <c r="AG1487" s="7" t="s">
        <v>105</v>
      </c>
      <c r="AH1487" s="7" t="s">
        <v>106</v>
      </c>
      <c r="AI1487" s="7" t="s">
        <v>36619</v>
      </c>
      <c r="AJ1487" s="7" t="s">
        <v>36620</v>
      </c>
      <c r="AK1487" s="7" t="s">
        <v>36619</v>
      </c>
      <c r="AL1487" s="7" t="s">
        <v>36620</v>
      </c>
      <c r="AM1487" s="7" t="s">
        <v>109</v>
      </c>
    </row>
    <row r="1488" spans="1:39" x14ac:dyDescent="0.2">
      <c r="A1488">
        <v>1</v>
      </c>
      <c r="B1488">
        <v>1</v>
      </c>
      <c r="G1488" s="7">
        <v>1607</v>
      </c>
      <c r="H1488" s="7" t="s">
        <v>46</v>
      </c>
      <c r="I1488" s="7">
        <v>235629</v>
      </c>
      <c r="J1488" s="7">
        <v>1624</v>
      </c>
      <c r="K1488" s="7" t="s">
        <v>46</v>
      </c>
      <c r="L1488" s="7">
        <v>6</v>
      </c>
      <c r="M1488" s="7" t="s">
        <v>91</v>
      </c>
      <c r="N1488" s="7">
        <v>235629</v>
      </c>
      <c r="O1488" s="7" t="s">
        <v>38043</v>
      </c>
      <c r="P1488" s="7" t="s">
        <v>93</v>
      </c>
      <c r="Q1488" s="7" t="s">
        <v>38044</v>
      </c>
      <c r="R1488" s="7" t="s">
        <v>38045</v>
      </c>
      <c r="S1488" s="7"/>
      <c r="T1488" s="7" t="s">
        <v>38046</v>
      </c>
      <c r="U1488" s="7" t="s">
        <v>38047</v>
      </c>
      <c r="V1488" s="7" t="s">
        <v>98</v>
      </c>
      <c r="W1488" s="7" t="s">
        <v>38048</v>
      </c>
      <c r="X1488" s="7"/>
      <c r="Y1488" s="7"/>
      <c r="Z1488" s="7"/>
      <c r="AA1488" s="7" t="s">
        <v>38049</v>
      </c>
      <c r="AB1488" s="7" t="s">
        <v>100</v>
      </c>
      <c r="AC1488" s="7" t="s">
        <v>101</v>
      </c>
      <c r="AD1488" s="7" t="s">
        <v>102</v>
      </c>
      <c r="AE1488" s="7" t="s">
        <v>105</v>
      </c>
      <c r="AF1488" s="7" t="s">
        <v>106</v>
      </c>
      <c r="AG1488" s="7" t="s">
        <v>105</v>
      </c>
      <c r="AH1488" s="7" t="s">
        <v>106</v>
      </c>
      <c r="AI1488" s="7" t="s">
        <v>105</v>
      </c>
      <c r="AJ1488" s="7" t="s">
        <v>106</v>
      </c>
      <c r="AK1488" s="7" t="s">
        <v>105</v>
      </c>
      <c r="AL1488" s="7" t="s">
        <v>106</v>
      </c>
      <c r="AM1488" s="7" t="s">
        <v>109</v>
      </c>
    </row>
    <row r="1489" spans="1:39" x14ac:dyDescent="0.2">
      <c r="A1489">
        <v>1</v>
      </c>
      <c r="B1489">
        <v>1</v>
      </c>
      <c r="G1489" s="7">
        <v>1608</v>
      </c>
      <c r="H1489" s="7" t="s">
        <v>46</v>
      </c>
      <c r="I1489" s="7">
        <v>331139</v>
      </c>
      <c r="J1489" s="7">
        <v>1625</v>
      </c>
      <c r="K1489" s="7" t="s">
        <v>46</v>
      </c>
      <c r="L1489" s="7">
        <v>7</v>
      </c>
      <c r="M1489" s="7" t="s">
        <v>91</v>
      </c>
      <c r="N1489" s="7">
        <v>331139</v>
      </c>
      <c r="O1489" s="7" t="s">
        <v>38050</v>
      </c>
      <c r="P1489" s="7" t="s">
        <v>93</v>
      </c>
      <c r="Q1489" s="7" t="s">
        <v>38051</v>
      </c>
      <c r="R1489" s="7" t="s">
        <v>38052</v>
      </c>
      <c r="S1489" s="7"/>
      <c r="T1489" s="7" t="s">
        <v>38053</v>
      </c>
      <c r="U1489" s="7" t="s">
        <v>38054</v>
      </c>
      <c r="V1489" s="7" t="s">
        <v>98</v>
      </c>
      <c r="W1489" s="7" t="s">
        <v>38055</v>
      </c>
      <c r="X1489" s="7"/>
      <c r="Y1489" s="7"/>
      <c r="Z1489" s="7"/>
      <c r="AA1489" s="7" t="s">
        <v>38056</v>
      </c>
      <c r="AB1489" s="7" t="s">
        <v>100</v>
      </c>
      <c r="AC1489" s="7" t="s">
        <v>101</v>
      </c>
      <c r="AD1489" s="7" t="s">
        <v>102</v>
      </c>
      <c r="AE1489" s="7" t="s">
        <v>4810</v>
      </c>
      <c r="AF1489" s="7" t="s">
        <v>4811</v>
      </c>
      <c r="AG1489" s="7" t="s">
        <v>105</v>
      </c>
      <c r="AH1489" s="7" t="s">
        <v>106</v>
      </c>
      <c r="AI1489" s="7" t="s">
        <v>4810</v>
      </c>
      <c r="AJ1489" s="7" t="s">
        <v>4811</v>
      </c>
      <c r="AK1489" s="7" t="s">
        <v>4812</v>
      </c>
      <c r="AL1489" s="7" t="s">
        <v>4813</v>
      </c>
      <c r="AM1489" s="7" t="s">
        <v>109</v>
      </c>
    </row>
    <row r="1490" spans="1:39" x14ac:dyDescent="0.2">
      <c r="A1490">
        <v>1</v>
      </c>
      <c r="B1490">
        <v>1</v>
      </c>
      <c r="G1490" s="7">
        <v>1609</v>
      </c>
      <c r="H1490" s="7" t="s">
        <v>46</v>
      </c>
      <c r="I1490" s="7">
        <v>427964</v>
      </c>
      <c r="J1490" s="7">
        <v>1626</v>
      </c>
      <c r="K1490" s="7" t="s">
        <v>46</v>
      </c>
      <c r="L1490" s="7">
        <v>8</v>
      </c>
      <c r="M1490" s="7" t="s">
        <v>91</v>
      </c>
      <c r="N1490" s="7">
        <v>427964</v>
      </c>
      <c r="O1490" s="7" t="s">
        <v>38057</v>
      </c>
      <c r="P1490" s="7" t="s">
        <v>93</v>
      </c>
      <c r="Q1490" s="7" t="s">
        <v>38058</v>
      </c>
      <c r="R1490" s="7" t="s">
        <v>38059</v>
      </c>
      <c r="S1490" s="7"/>
      <c r="T1490" s="7" t="s">
        <v>38060</v>
      </c>
      <c r="U1490" s="7" t="s">
        <v>38061</v>
      </c>
      <c r="V1490" s="7" t="s">
        <v>98</v>
      </c>
      <c r="W1490" s="7" t="s">
        <v>38062</v>
      </c>
      <c r="X1490" s="7"/>
      <c r="Y1490" s="7"/>
      <c r="Z1490" s="7"/>
      <c r="AA1490" s="7" t="s">
        <v>38063</v>
      </c>
      <c r="AB1490" s="7" t="s">
        <v>100</v>
      </c>
      <c r="AC1490" s="7" t="s">
        <v>101</v>
      </c>
      <c r="AD1490" s="7" t="s">
        <v>102</v>
      </c>
      <c r="AE1490" s="7" t="s">
        <v>28150</v>
      </c>
      <c r="AF1490" s="7" t="s">
        <v>28151</v>
      </c>
      <c r="AG1490" s="7" t="s">
        <v>105</v>
      </c>
      <c r="AH1490" s="7" t="s">
        <v>106</v>
      </c>
      <c r="AI1490" s="7" t="s">
        <v>28150</v>
      </c>
      <c r="AJ1490" s="7" t="s">
        <v>28151</v>
      </c>
      <c r="AK1490" s="7" t="s">
        <v>19596</v>
      </c>
      <c r="AL1490" s="7" t="s">
        <v>19597</v>
      </c>
      <c r="AM1490" s="7" t="s">
        <v>109</v>
      </c>
    </row>
    <row r="1491" spans="1:39" x14ac:dyDescent="0.2">
      <c r="A1491">
        <v>1</v>
      </c>
      <c r="B1491">
        <v>1</v>
      </c>
      <c r="G1491" s="7">
        <v>1610</v>
      </c>
      <c r="H1491" s="7" t="s">
        <v>46</v>
      </c>
      <c r="I1491" s="7">
        <v>430195</v>
      </c>
      <c r="J1491" s="7">
        <v>1627</v>
      </c>
      <c r="K1491" s="7" t="s">
        <v>46</v>
      </c>
      <c r="L1491" s="7">
        <v>9</v>
      </c>
      <c r="M1491" s="7" t="s">
        <v>91</v>
      </c>
      <c r="N1491" s="7">
        <v>430195</v>
      </c>
      <c r="O1491" s="7" t="s">
        <v>38064</v>
      </c>
      <c r="P1491" s="7" t="s">
        <v>93</v>
      </c>
      <c r="Q1491" s="7" t="s">
        <v>38065</v>
      </c>
      <c r="R1491" s="7" t="s">
        <v>38066</v>
      </c>
      <c r="S1491" s="7"/>
      <c r="T1491" s="7" t="s">
        <v>38067</v>
      </c>
      <c r="U1491" s="7" t="s">
        <v>38068</v>
      </c>
      <c r="V1491" s="7" t="s">
        <v>98</v>
      </c>
      <c r="W1491" s="7" t="s">
        <v>38069</v>
      </c>
      <c r="X1491" s="7"/>
      <c r="Y1491" s="7"/>
      <c r="Z1491" s="7"/>
      <c r="AA1491" s="7" t="s">
        <v>38070</v>
      </c>
      <c r="AB1491" s="7" t="s">
        <v>100</v>
      </c>
      <c r="AC1491" s="7" t="s">
        <v>101</v>
      </c>
      <c r="AD1491" s="7" t="s">
        <v>102</v>
      </c>
      <c r="AE1491" s="7" t="s">
        <v>105</v>
      </c>
      <c r="AF1491" s="7" t="s">
        <v>106</v>
      </c>
      <c r="AG1491" s="7" t="s">
        <v>16457</v>
      </c>
      <c r="AH1491" s="7" t="s">
        <v>16458</v>
      </c>
      <c r="AI1491" s="7" t="s">
        <v>19596</v>
      </c>
      <c r="AJ1491" s="7" t="s">
        <v>19597</v>
      </c>
      <c r="AK1491" s="7" t="s">
        <v>16457</v>
      </c>
      <c r="AL1491" s="7" t="s">
        <v>16458</v>
      </c>
      <c r="AM1491" s="7" t="s">
        <v>109</v>
      </c>
    </row>
    <row r="1492" spans="1:39" x14ac:dyDescent="0.2">
      <c r="A1492">
        <v>1</v>
      </c>
      <c r="B1492">
        <v>1</v>
      </c>
      <c r="G1492" s="7">
        <v>1611</v>
      </c>
      <c r="H1492" s="7" t="s">
        <v>46</v>
      </c>
      <c r="I1492" s="7">
        <v>457297</v>
      </c>
      <c r="J1492" s="7">
        <v>1628</v>
      </c>
      <c r="K1492" s="7" t="s">
        <v>46</v>
      </c>
      <c r="L1492" s="7">
        <v>10</v>
      </c>
      <c r="M1492" s="7" t="s">
        <v>91</v>
      </c>
      <c r="N1492" s="7">
        <v>457297</v>
      </c>
      <c r="O1492" s="7" t="s">
        <v>38071</v>
      </c>
      <c r="P1492" s="7" t="s">
        <v>93</v>
      </c>
      <c r="Q1492" s="7" t="s">
        <v>38072</v>
      </c>
      <c r="R1492" s="7" t="s">
        <v>38073</v>
      </c>
      <c r="S1492" s="7"/>
      <c r="T1492" s="7" t="s">
        <v>38074</v>
      </c>
      <c r="U1492" s="7" t="s">
        <v>38075</v>
      </c>
      <c r="V1492" s="7" t="s">
        <v>98</v>
      </c>
      <c r="W1492" s="7" t="s">
        <v>38076</v>
      </c>
      <c r="X1492" s="7"/>
      <c r="Y1492" s="7"/>
      <c r="Z1492" s="7"/>
      <c r="AA1492" s="7" t="s">
        <v>38077</v>
      </c>
      <c r="AB1492" s="7" t="s">
        <v>100</v>
      </c>
      <c r="AC1492" s="7" t="s">
        <v>101</v>
      </c>
      <c r="AD1492" s="7" t="s">
        <v>102</v>
      </c>
      <c r="AE1492" s="7" t="s">
        <v>105</v>
      </c>
      <c r="AF1492" s="7" t="s">
        <v>106</v>
      </c>
      <c r="AG1492" s="7" t="s">
        <v>16468</v>
      </c>
      <c r="AH1492" s="7" t="s">
        <v>16469</v>
      </c>
      <c r="AI1492" s="7" t="s">
        <v>105</v>
      </c>
      <c r="AJ1492" s="7" t="s">
        <v>106</v>
      </c>
      <c r="AK1492" s="7" t="s">
        <v>16468</v>
      </c>
      <c r="AL1492" s="7" t="s">
        <v>16469</v>
      </c>
      <c r="AM1492" s="7" t="s">
        <v>109</v>
      </c>
    </row>
    <row r="1493" spans="1:39" x14ac:dyDescent="0.2">
      <c r="A1493">
        <v>1</v>
      </c>
      <c r="B1493">
        <v>1</v>
      </c>
      <c r="G1493" s="7">
        <v>1612</v>
      </c>
      <c r="H1493" s="7" t="s">
        <v>46</v>
      </c>
      <c r="I1493" s="7">
        <v>469915</v>
      </c>
      <c r="J1493" s="7">
        <v>1629</v>
      </c>
      <c r="K1493" s="7" t="s">
        <v>46</v>
      </c>
      <c r="L1493" s="7">
        <v>11</v>
      </c>
      <c r="M1493" s="7" t="s">
        <v>91</v>
      </c>
      <c r="N1493" s="7">
        <v>469915</v>
      </c>
      <c r="O1493" s="7" t="s">
        <v>38078</v>
      </c>
      <c r="P1493" s="7" t="s">
        <v>93</v>
      </c>
      <c r="Q1493" s="7" t="s">
        <v>38079</v>
      </c>
      <c r="R1493" s="7" t="s">
        <v>38080</v>
      </c>
      <c r="S1493" s="7"/>
      <c r="T1493" s="7" t="s">
        <v>38081</v>
      </c>
      <c r="U1493" s="7" t="s">
        <v>38082</v>
      </c>
      <c r="V1493" s="7" t="s">
        <v>98</v>
      </c>
      <c r="W1493" s="7" t="s">
        <v>38083</v>
      </c>
      <c r="X1493" s="7"/>
      <c r="Y1493" s="7"/>
      <c r="Z1493" s="7"/>
      <c r="AA1493" s="7" t="s">
        <v>38084</v>
      </c>
      <c r="AB1493" s="7" t="s">
        <v>100</v>
      </c>
      <c r="AC1493" s="7" t="s">
        <v>101</v>
      </c>
      <c r="AD1493" s="7" t="s">
        <v>102</v>
      </c>
      <c r="AE1493" s="7" t="s">
        <v>14095</v>
      </c>
      <c r="AF1493" s="7" t="s">
        <v>14096</v>
      </c>
      <c r="AG1493" s="7" t="s">
        <v>15742</v>
      </c>
      <c r="AH1493" s="7" t="s">
        <v>15743</v>
      </c>
      <c r="AI1493" s="7" t="s">
        <v>14095</v>
      </c>
      <c r="AJ1493" s="7" t="s">
        <v>14096</v>
      </c>
      <c r="AK1493" s="7" t="s">
        <v>15742</v>
      </c>
      <c r="AL1493" s="7" t="s">
        <v>15743</v>
      </c>
      <c r="AM1493" s="7" t="s">
        <v>109</v>
      </c>
    </row>
    <row r="1494" spans="1:39" x14ac:dyDescent="0.2">
      <c r="A1494">
        <v>1</v>
      </c>
      <c r="B1494">
        <v>1</v>
      </c>
      <c r="G1494" s="7">
        <v>1613</v>
      </c>
      <c r="H1494" s="7" t="s">
        <v>46</v>
      </c>
      <c r="I1494" s="7">
        <v>545591</v>
      </c>
      <c r="J1494" s="7">
        <v>1630</v>
      </c>
      <c r="K1494" s="7" t="s">
        <v>46</v>
      </c>
      <c r="L1494" s="7">
        <v>12</v>
      </c>
      <c r="M1494" s="7" t="s">
        <v>91</v>
      </c>
      <c r="N1494" s="7">
        <v>545591</v>
      </c>
      <c r="O1494" s="7" t="s">
        <v>38085</v>
      </c>
      <c r="P1494" s="7" t="s">
        <v>93</v>
      </c>
      <c r="Q1494" s="7" t="s">
        <v>38086</v>
      </c>
      <c r="R1494" s="7" t="s">
        <v>38087</v>
      </c>
      <c r="S1494" s="7"/>
      <c r="T1494" s="7" t="s">
        <v>38088</v>
      </c>
      <c r="U1494" s="7" t="s">
        <v>38089</v>
      </c>
      <c r="V1494" s="7" t="s">
        <v>98</v>
      </c>
      <c r="W1494" s="7" t="s">
        <v>38090</v>
      </c>
      <c r="X1494" s="7"/>
      <c r="Y1494" s="7"/>
      <c r="Z1494" s="7"/>
      <c r="AA1494" s="7" t="s">
        <v>38091</v>
      </c>
      <c r="AB1494" s="7" t="s">
        <v>100</v>
      </c>
      <c r="AC1494" s="7" t="s">
        <v>101</v>
      </c>
      <c r="AD1494" s="7" t="s">
        <v>102</v>
      </c>
      <c r="AE1494" s="7" t="s">
        <v>105</v>
      </c>
      <c r="AF1494" s="7" t="s">
        <v>106</v>
      </c>
      <c r="AG1494" s="7" t="s">
        <v>2005</v>
      </c>
      <c r="AH1494" s="7" t="s">
        <v>2006</v>
      </c>
      <c r="AI1494" s="7" t="s">
        <v>14122</v>
      </c>
      <c r="AJ1494" s="7" t="s">
        <v>14123</v>
      </c>
      <c r="AK1494" s="7" t="s">
        <v>2005</v>
      </c>
      <c r="AL1494" s="7" t="s">
        <v>2006</v>
      </c>
      <c r="AM1494" s="7" t="s">
        <v>109</v>
      </c>
    </row>
    <row r="1495" spans="1:39" x14ac:dyDescent="0.2">
      <c r="A1495">
        <v>1</v>
      </c>
      <c r="B1495">
        <v>1</v>
      </c>
      <c r="G1495" s="7">
        <v>1614</v>
      </c>
      <c r="H1495" s="7" t="s">
        <v>46</v>
      </c>
      <c r="I1495" s="7">
        <v>571975</v>
      </c>
      <c r="J1495" s="7">
        <v>1631</v>
      </c>
      <c r="K1495" s="7" t="s">
        <v>46</v>
      </c>
      <c r="L1495" s="7">
        <v>13</v>
      </c>
      <c r="M1495" s="7" t="s">
        <v>91</v>
      </c>
      <c r="N1495" s="7">
        <v>571975</v>
      </c>
      <c r="O1495" s="7" t="s">
        <v>38092</v>
      </c>
      <c r="P1495" s="7" t="s">
        <v>93</v>
      </c>
      <c r="Q1495" s="7" t="s">
        <v>38093</v>
      </c>
      <c r="R1495" s="7" t="s">
        <v>38094</v>
      </c>
      <c r="S1495" s="7"/>
      <c r="T1495" s="7" t="s">
        <v>38095</v>
      </c>
      <c r="U1495" s="7" t="s">
        <v>38096</v>
      </c>
      <c r="V1495" s="7" t="s">
        <v>98</v>
      </c>
      <c r="W1495" s="7" t="s">
        <v>38097</v>
      </c>
      <c r="X1495" s="7"/>
      <c r="Y1495" s="7"/>
      <c r="Z1495" s="7"/>
      <c r="AA1495" s="7" t="s">
        <v>38098</v>
      </c>
      <c r="AB1495" s="7" t="s">
        <v>100</v>
      </c>
      <c r="AC1495" s="7" t="s">
        <v>101</v>
      </c>
      <c r="AD1495" s="7" t="s">
        <v>102</v>
      </c>
      <c r="AE1495" s="7" t="s">
        <v>33974</v>
      </c>
      <c r="AF1495" s="7" t="s">
        <v>33975</v>
      </c>
      <c r="AG1495" s="7" t="s">
        <v>105</v>
      </c>
      <c r="AH1495" s="7" t="s">
        <v>106</v>
      </c>
      <c r="AI1495" s="7" t="s">
        <v>33974</v>
      </c>
      <c r="AJ1495" s="7" t="s">
        <v>33975</v>
      </c>
      <c r="AK1495" s="7" t="s">
        <v>105</v>
      </c>
      <c r="AL1495" s="7" t="s">
        <v>106</v>
      </c>
      <c r="AM1495" s="7" t="s">
        <v>109</v>
      </c>
    </row>
    <row r="1496" spans="1:39" x14ac:dyDescent="0.2">
      <c r="A1496">
        <v>1</v>
      </c>
      <c r="B1496">
        <v>1</v>
      </c>
      <c r="G1496" s="7">
        <v>1615</v>
      </c>
      <c r="H1496" s="7" t="s">
        <v>46</v>
      </c>
      <c r="I1496" s="7">
        <v>617913</v>
      </c>
      <c r="J1496" s="7">
        <v>1632</v>
      </c>
      <c r="K1496" s="7" t="s">
        <v>46</v>
      </c>
      <c r="L1496" s="7">
        <v>14</v>
      </c>
      <c r="M1496" s="7" t="s">
        <v>91</v>
      </c>
      <c r="N1496" s="7">
        <v>617913</v>
      </c>
      <c r="O1496" s="7" t="s">
        <v>38099</v>
      </c>
      <c r="P1496" s="7" t="s">
        <v>93</v>
      </c>
      <c r="Q1496" s="7" t="s">
        <v>38100</v>
      </c>
      <c r="R1496" s="7" t="s">
        <v>38101</v>
      </c>
      <c r="S1496" s="7"/>
      <c r="T1496" s="7" t="s">
        <v>38102</v>
      </c>
      <c r="U1496" s="7" t="s">
        <v>38103</v>
      </c>
      <c r="V1496" s="7" t="s">
        <v>98</v>
      </c>
      <c r="W1496" s="7" t="s">
        <v>38104</v>
      </c>
      <c r="X1496" s="7"/>
      <c r="Y1496" s="7"/>
      <c r="Z1496" s="7"/>
      <c r="AA1496" s="7" t="s">
        <v>38105</v>
      </c>
      <c r="AB1496" s="7" t="s">
        <v>100</v>
      </c>
      <c r="AC1496" s="7" t="s">
        <v>101</v>
      </c>
      <c r="AD1496" s="7" t="s">
        <v>102</v>
      </c>
      <c r="AE1496" s="7" t="s">
        <v>105</v>
      </c>
      <c r="AF1496" s="7" t="s">
        <v>106</v>
      </c>
      <c r="AG1496" s="7" t="s">
        <v>105</v>
      </c>
      <c r="AH1496" s="7" t="s">
        <v>106</v>
      </c>
      <c r="AI1496" s="7" t="s">
        <v>19644</v>
      </c>
      <c r="AJ1496" s="7" t="s">
        <v>19645</v>
      </c>
      <c r="AK1496" s="7" t="s">
        <v>19644</v>
      </c>
      <c r="AL1496" s="7" t="s">
        <v>19645</v>
      </c>
      <c r="AM1496" s="7" t="s">
        <v>109</v>
      </c>
    </row>
    <row r="1497" spans="1:39" x14ac:dyDescent="0.2">
      <c r="A1497">
        <v>1</v>
      </c>
      <c r="B1497">
        <v>1</v>
      </c>
      <c r="G1497" s="7">
        <v>1616</v>
      </c>
      <c r="H1497" s="7" t="s">
        <v>46</v>
      </c>
      <c r="I1497" s="7">
        <v>655750</v>
      </c>
      <c r="J1497" s="7">
        <v>1633</v>
      </c>
      <c r="K1497" s="7" t="s">
        <v>46</v>
      </c>
      <c r="L1497" s="7">
        <v>15</v>
      </c>
      <c r="M1497" s="7" t="s">
        <v>91</v>
      </c>
      <c r="N1497" s="7">
        <v>655750</v>
      </c>
      <c r="O1497" s="7" t="s">
        <v>38106</v>
      </c>
      <c r="P1497" s="7" t="s">
        <v>93</v>
      </c>
      <c r="Q1497" s="7" t="s">
        <v>38107</v>
      </c>
      <c r="R1497" s="7" t="s">
        <v>38108</v>
      </c>
      <c r="S1497" s="7"/>
      <c r="T1497" s="7" t="s">
        <v>38109</v>
      </c>
      <c r="U1497" s="7" t="s">
        <v>38110</v>
      </c>
      <c r="V1497" s="7" t="s">
        <v>98</v>
      </c>
      <c r="W1497" s="7" t="s">
        <v>38111</v>
      </c>
      <c r="X1497" s="7"/>
      <c r="Y1497" s="7"/>
      <c r="Z1497" s="7"/>
      <c r="AA1497" s="7" t="s">
        <v>38112</v>
      </c>
      <c r="AB1497" s="7" t="s">
        <v>100</v>
      </c>
      <c r="AC1497" s="7" t="s">
        <v>101</v>
      </c>
      <c r="AD1497" s="7" t="s">
        <v>102</v>
      </c>
      <c r="AE1497" s="7" t="s">
        <v>105</v>
      </c>
      <c r="AF1497" s="7" t="s">
        <v>106</v>
      </c>
      <c r="AG1497" s="7" t="s">
        <v>29672</v>
      </c>
      <c r="AH1497" s="7" t="s">
        <v>29673</v>
      </c>
      <c r="AI1497" s="7" t="s">
        <v>29674</v>
      </c>
      <c r="AJ1497" s="7" t="s">
        <v>29675</v>
      </c>
      <c r="AK1497" s="7" t="s">
        <v>29672</v>
      </c>
      <c r="AL1497" s="7" t="s">
        <v>29673</v>
      </c>
      <c r="AM1497" s="7" t="s">
        <v>109</v>
      </c>
    </row>
    <row r="1498" spans="1:39" x14ac:dyDescent="0.2">
      <c r="A1498">
        <v>1</v>
      </c>
      <c r="B1498">
        <v>1</v>
      </c>
      <c r="G1498" s="7">
        <v>1617</v>
      </c>
      <c r="H1498" s="7" t="s">
        <v>46</v>
      </c>
      <c r="I1498" s="7">
        <v>733008</v>
      </c>
      <c r="J1498" s="7">
        <v>1634</v>
      </c>
      <c r="K1498" s="7" t="s">
        <v>46</v>
      </c>
      <c r="L1498" s="7">
        <v>16</v>
      </c>
      <c r="M1498" s="7" t="s">
        <v>91</v>
      </c>
      <c r="N1498" s="7">
        <v>733008</v>
      </c>
      <c r="O1498" s="7" t="s">
        <v>38113</v>
      </c>
      <c r="P1498" s="7" t="s">
        <v>93</v>
      </c>
      <c r="Q1498" s="7" t="s">
        <v>38114</v>
      </c>
      <c r="R1498" s="7" t="s">
        <v>38115</v>
      </c>
      <c r="S1498" s="7"/>
      <c r="T1498" s="7" t="s">
        <v>38116</v>
      </c>
      <c r="U1498" s="7" t="s">
        <v>38117</v>
      </c>
      <c r="V1498" s="7" t="s">
        <v>98</v>
      </c>
      <c r="W1498" s="7" t="s">
        <v>38118</v>
      </c>
      <c r="X1498" s="7"/>
      <c r="Y1498" s="7"/>
      <c r="Z1498" s="7"/>
      <c r="AA1498" s="7" t="s">
        <v>38119</v>
      </c>
      <c r="AB1498" s="7" t="s">
        <v>100</v>
      </c>
      <c r="AC1498" s="7" t="s">
        <v>101</v>
      </c>
      <c r="AD1498" s="7" t="s">
        <v>102</v>
      </c>
      <c r="AE1498" s="7" t="s">
        <v>105</v>
      </c>
      <c r="AF1498" s="7" t="s">
        <v>106</v>
      </c>
      <c r="AG1498" s="7" t="s">
        <v>25082</v>
      </c>
      <c r="AH1498" s="7" t="s">
        <v>25083</v>
      </c>
      <c r="AI1498" s="7" t="s">
        <v>105</v>
      </c>
      <c r="AJ1498" s="7" t="s">
        <v>106</v>
      </c>
      <c r="AK1498" s="7" t="s">
        <v>25082</v>
      </c>
      <c r="AL1498" s="7" t="s">
        <v>25083</v>
      </c>
      <c r="AM1498" s="7" t="s">
        <v>109</v>
      </c>
    </row>
    <row r="1499" spans="1:39" x14ac:dyDescent="0.2">
      <c r="A1499">
        <v>1</v>
      </c>
      <c r="B1499">
        <v>1</v>
      </c>
      <c r="G1499" s="7">
        <v>1618</v>
      </c>
      <c r="H1499" s="7" t="s">
        <v>46</v>
      </c>
      <c r="I1499" s="7">
        <v>768724</v>
      </c>
      <c r="J1499" s="7">
        <v>1635</v>
      </c>
      <c r="K1499" s="7" t="s">
        <v>46</v>
      </c>
      <c r="L1499" s="7">
        <v>17</v>
      </c>
      <c r="M1499" s="7" t="s">
        <v>91</v>
      </c>
      <c r="N1499" s="7">
        <v>768724</v>
      </c>
      <c r="O1499" s="7" t="s">
        <v>38120</v>
      </c>
      <c r="P1499" s="7" t="s">
        <v>93</v>
      </c>
      <c r="Q1499" s="7" t="s">
        <v>38121</v>
      </c>
      <c r="R1499" s="7" t="s">
        <v>38122</v>
      </c>
      <c r="S1499" s="7"/>
      <c r="T1499" s="7" t="s">
        <v>38123</v>
      </c>
      <c r="U1499" s="7" t="s">
        <v>38124</v>
      </c>
      <c r="V1499" s="7" t="s">
        <v>98</v>
      </c>
      <c r="W1499" s="7" t="s">
        <v>38125</v>
      </c>
      <c r="X1499" s="7"/>
      <c r="Y1499" s="7"/>
      <c r="Z1499" s="7"/>
      <c r="AA1499" s="7" t="s">
        <v>38126</v>
      </c>
      <c r="AB1499" s="7" t="s">
        <v>100</v>
      </c>
      <c r="AC1499" s="7" t="s">
        <v>101</v>
      </c>
      <c r="AD1499" s="7" t="s">
        <v>102</v>
      </c>
      <c r="AE1499" s="7" t="s">
        <v>12483</v>
      </c>
      <c r="AF1499" s="7" t="s">
        <v>12484</v>
      </c>
      <c r="AG1499" s="7" t="s">
        <v>105</v>
      </c>
      <c r="AH1499" s="7" t="s">
        <v>106</v>
      </c>
      <c r="AI1499" s="7" t="s">
        <v>12483</v>
      </c>
      <c r="AJ1499" s="7" t="s">
        <v>12484</v>
      </c>
      <c r="AK1499" s="7" t="s">
        <v>31904</v>
      </c>
      <c r="AL1499" s="7" t="s">
        <v>31905</v>
      </c>
      <c r="AM1499" s="7" t="s">
        <v>109</v>
      </c>
    </row>
    <row r="1500" spans="1:39" x14ac:dyDescent="0.2">
      <c r="A1500">
        <v>1</v>
      </c>
      <c r="B1500">
        <v>1</v>
      </c>
      <c r="G1500" s="7">
        <v>1619</v>
      </c>
      <c r="H1500" s="7" t="s">
        <v>46</v>
      </c>
      <c r="I1500" s="7">
        <v>772489</v>
      </c>
      <c r="J1500" s="7">
        <v>1636</v>
      </c>
      <c r="K1500" s="7" t="s">
        <v>46</v>
      </c>
      <c r="L1500" s="7">
        <v>18</v>
      </c>
      <c r="M1500" s="7" t="s">
        <v>91</v>
      </c>
      <c r="N1500" s="7">
        <v>772489</v>
      </c>
      <c r="O1500" s="7" t="s">
        <v>38127</v>
      </c>
      <c r="P1500" s="7" t="s">
        <v>93</v>
      </c>
      <c r="Q1500" s="7" t="s">
        <v>38128</v>
      </c>
      <c r="R1500" s="7" t="s">
        <v>38129</v>
      </c>
      <c r="S1500" s="7"/>
      <c r="T1500" s="7" t="s">
        <v>38130</v>
      </c>
      <c r="U1500" s="7" t="s">
        <v>38131</v>
      </c>
      <c r="V1500" s="7" t="s">
        <v>98</v>
      </c>
      <c r="W1500" s="7" t="s">
        <v>38132</v>
      </c>
      <c r="X1500" s="7"/>
      <c r="Y1500" s="7"/>
      <c r="Z1500" s="7"/>
      <c r="AA1500" s="7" t="s">
        <v>38133</v>
      </c>
      <c r="AB1500" s="7" t="s">
        <v>100</v>
      </c>
      <c r="AC1500" s="7" t="s">
        <v>101</v>
      </c>
      <c r="AD1500" s="7" t="s">
        <v>102</v>
      </c>
      <c r="AE1500" s="7" t="s">
        <v>105</v>
      </c>
      <c r="AF1500" s="7" t="s">
        <v>106</v>
      </c>
      <c r="AG1500" s="7" t="s">
        <v>105</v>
      </c>
      <c r="AH1500" s="7" t="s">
        <v>106</v>
      </c>
      <c r="AI1500" s="7" t="s">
        <v>16504</v>
      </c>
      <c r="AJ1500" s="7" t="s">
        <v>16505</v>
      </c>
      <c r="AK1500" s="7" t="s">
        <v>16504</v>
      </c>
      <c r="AL1500" s="7" t="s">
        <v>16505</v>
      </c>
      <c r="AM1500" s="7" t="s">
        <v>109</v>
      </c>
    </row>
    <row r="1501" spans="1:39" x14ac:dyDescent="0.2">
      <c r="A1501">
        <v>1</v>
      </c>
      <c r="B1501">
        <v>1</v>
      </c>
      <c r="G1501" s="7">
        <v>1620</v>
      </c>
      <c r="H1501" s="7" t="s">
        <v>46</v>
      </c>
      <c r="I1501" s="7">
        <v>789539</v>
      </c>
      <c r="J1501" s="7">
        <v>1637</v>
      </c>
      <c r="K1501" s="7" t="s">
        <v>46</v>
      </c>
      <c r="L1501" s="7">
        <v>19</v>
      </c>
      <c r="M1501" s="7" t="s">
        <v>91</v>
      </c>
      <c r="N1501" s="7">
        <v>789539</v>
      </c>
      <c r="O1501" s="7" t="s">
        <v>38134</v>
      </c>
      <c r="P1501" s="7" t="s">
        <v>93</v>
      </c>
      <c r="Q1501" s="7" t="s">
        <v>38135</v>
      </c>
      <c r="R1501" s="7" t="s">
        <v>38136</v>
      </c>
      <c r="S1501" s="7"/>
      <c r="T1501" s="7" t="s">
        <v>38137</v>
      </c>
      <c r="U1501" s="7" t="s">
        <v>38138</v>
      </c>
      <c r="V1501" s="7" t="s">
        <v>98</v>
      </c>
      <c r="W1501" s="7" t="s">
        <v>38139</v>
      </c>
      <c r="X1501" s="7"/>
      <c r="Y1501" s="7"/>
      <c r="Z1501" s="7"/>
      <c r="AA1501" s="7" t="s">
        <v>38140</v>
      </c>
      <c r="AB1501" s="7" t="s">
        <v>100</v>
      </c>
      <c r="AC1501" s="7" t="s">
        <v>101</v>
      </c>
      <c r="AD1501" s="7" t="s">
        <v>102</v>
      </c>
      <c r="AE1501" s="7" t="s">
        <v>38141</v>
      </c>
      <c r="AF1501" s="7" t="s">
        <v>38142</v>
      </c>
      <c r="AG1501" s="7" t="s">
        <v>105</v>
      </c>
      <c r="AH1501" s="7" t="s">
        <v>106</v>
      </c>
      <c r="AI1501" s="7" t="s">
        <v>38141</v>
      </c>
      <c r="AJ1501" s="7" t="s">
        <v>38142</v>
      </c>
      <c r="AK1501" s="7" t="s">
        <v>3057</v>
      </c>
      <c r="AL1501" s="7" t="s">
        <v>3058</v>
      </c>
      <c r="AM1501" s="7" t="s">
        <v>109</v>
      </c>
    </row>
    <row r="1502" spans="1:39" x14ac:dyDescent="0.2">
      <c r="A1502">
        <v>1</v>
      </c>
      <c r="B1502">
        <v>1</v>
      </c>
      <c r="G1502" s="7">
        <v>1621</v>
      </c>
      <c r="H1502" s="7" t="s">
        <v>46</v>
      </c>
      <c r="I1502" s="7">
        <v>832241</v>
      </c>
      <c r="J1502" s="7">
        <v>1638</v>
      </c>
      <c r="K1502" s="7" t="s">
        <v>46</v>
      </c>
      <c r="L1502" s="7">
        <v>20</v>
      </c>
      <c r="M1502" s="7" t="s">
        <v>91</v>
      </c>
      <c r="N1502" s="7">
        <v>832241</v>
      </c>
      <c r="O1502" s="7" t="s">
        <v>38143</v>
      </c>
      <c r="P1502" s="7" t="s">
        <v>93</v>
      </c>
      <c r="Q1502" s="7" t="s">
        <v>38144</v>
      </c>
      <c r="R1502" s="7" t="s">
        <v>38145</v>
      </c>
      <c r="S1502" s="7"/>
      <c r="T1502" s="7" t="s">
        <v>38146</v>
      </c>
      <c r="U1502" s="7" t="s">
        <v>38147</v>
      </c>
      <c r="V1502" s="7" t="s">
        <v>98</v>
      </c>
      <c r="W1502" s="7" t="s">
        <v>38148</v>
      </c>
      <c r="X1502" s="7"/>
      <c r="Y1502" s="7"/>
      <c r="Z1502" s="7"/>
      <c r="AA1502" s="7" t="s">
        <v>38149</v>
      </c>
      <c r="AB1502" s="7" t="s">
        <v>100</v>
      </c>
      <c r="AC1502" s="7" t="s">
        <v>101</v>
      </c>
      <c r="AD1502" s="7" t="s">
        <v>102</v>
      </c>
      <c r="AE1502" s="7" t="s">
        <v>105</v>
      </c>
      <c r="AF1502" s="7" t="s">
        <v>106</v>
      </c>
      <c r="AG1502" s="7" t="s">
        <v>21175</v>
      </c>
      <c r="AH1502" s="7" t="s">
        <v>21176</v>
      </c>
      <c r="AI1502" s="7" t="s">
        <v>105</v>
      </c>
      <c r="AJ1502" s="7" t="s">
        <v>106</v>
      </c>
      <c r="AK1502" s="7" t="s">
        <v>21175</v>
      </c>
      <c r="AL1502" s="7" t="s">
        <v>21176</v>
      </c>
      <c r="AM1502" s="7" t="s">
        <v>109</v>
      </c>
    </row>
    <row r="1503" spans="1:39" x14ac:dyDescent="0.2">
      <c r="A1503">
        <v>1</v>
      </c>
      <c r="B1503">
        <v>1</v>
      </c>
      <c r="G1503" s="7">
        <v>1622</v>
      </c>
      <c r="H1503" s="7" t="s">
        <v>46</v>
      </c>
      <c r="I1503" s="7">
        <v>851365</v>
      </c>
      <c r="J1503" s="7">
        <v>1639</v>
      </c>
      <c r="K1503" s="7" t="s">
        <v>46</v>
      </c>
      <c r="L1503" s="7">
        <v>21</v>
      </c>
      <c r="M1503" s="7" t="s">
        <v>91</v>
      </c>
      <c r="N1503" s="7">
        <v>851365</v>
      </c>
      <c r="O1503" s="7" t="s">
        <v>38150</v>
      </c>
      <c r="P1503" s="7" t="s">
        <v>93</v>
      </c>
      <c r="Q1503" s="7" t="s">
        <v>38151</v>
      </c>
      <c r="R1503" s="7" t="s">
        <v>38152</v>
      </c>
      <c r="S1503" s="7"/>
      <c r="T1503" s="7" t="s">
        <v>38153</v>
      </c>
      <c r="U1503" s="7" t="s">
        <v>38154</v>
      </c>
      <c r="V1503" s="7" t="s">
        <v>98</v>
      </c>
      <c r="W1503" s="7" t="s">
        <v>38155</v>
      </c>
      <c r="X1503" s="7"/>
      <c r="Y1503" s="7"/>
      <c r="Z1503" s="7"/>
      <c r="AA1503" s="7" t="s">
        <v>38156</v>
      </c>
      <c r="AB1503" s="7" t="s">
        <v>100</v>
      </c>
      <c r="AC1503" s="7" t="s">
        <v>101</v>
      </c>
      <c r="AD1503" s="7" t="s">
        <v>102</v>
      </c>
      <c r="AE1503" s="7" t="s">
        <v>105</v>
      </c>
      <c r="AF1503" s="7" t="s">
        <v>106</v>
      </c>
      <c r="AG1503" s="7" t="s">
        <v>6699</v>
      </c>
      <c r="AH1503" s="7" t="s">
        <v>6700</v>
      </c>
      <c r="AI1503" s="7" t="s">
        <v>6697</v>
      </c>
      <c r="AJ1503" s="7" t="s">
        <v>6698</v>
      </c>
      <c r="AK1503" s="7" t="s">
        <v>6699</v>
      </c>
      <c r="AL1503" s="7" t="s">
        <v>6700</v>
      </c>
      <c r="AM1503" s="7" t="s">
        <v>109</v>
      </c>
    </row>
    <row r="1504" spans="1:39" x14ac:dyDescent="0.2">
      <c r="A1504">
        <v>1</v>
      </c>
      <c r="B1504">
        <v>1</v>
      </c>
      <c r="G1504" s="7">
        <v>1623</v>
      </c>
      <c r="H1504" s="7" t="s">
        <v>46</v>
      </c>
      <c r="I1504" s="7">
        <v>880439</v>
      </c>
      <c r="J1504" s="7">
        <v>1640</v>
      </c>
      <c r="K1504" s="7" t="s">
        <v>46</v>
      </c>
      <c r="L1504" s="7">
        <v>22</v>
      </c>
      <c r="M1504" s="7" t="s">
        <v>91</v>
      </c>
      <c r="N1504" s="7">
        <v>880439</v>
      </c>
      <c r="O1504" s="7" t="s">
        <v>38157</v>
      </c>
      <c r="P1504" s="7" t="s">
        <v>93</v>
      </c>
      <c r="Q1504" s="7" t="s">
        <v>38158</v>
      </c>
      <c r="R1504" s="7" t="s">
        <v>38159</v>
      </c>
      <c r="S1504" s="7"/>
      <c r="T1504" s="7" t="s">
        <v>38160</v>
      </c>
      <c r="U1504" s="7" t="s">
        <v>38161</v>
      </c>
      <c r="V1504" s="7" t="s">
        <v>98</v>
      </c>
      <c r="W1504" s="7" t="s">
        <v>38162</v>
      </c>
      <c r="X1504" s="7"/>
      <c r="Y1504" s="7"/>
      <c r="Z1504" s="7"/>
      <c r="AA1504" s="7" t="s">
        <v>38163</v>
      </c>
      <c r="AB1504" s="7" t="s">
        <v>100</v>
      </c>
      <c r="AC1504" s="7" t="s">
        <v>101</v>
      </c>
      <c r="AD1504" s="7" t="s">
        <v>102</v>
      </c>
      <c r="AE1504" s="7" t="s">
        <v>105</v>
      </c>
      <c r="AF1504" s="7" t="s">
        <v>106</v>
      </c>
      <c r="AG1504" s="7" t="s">
        <v>24251</v>
      </c>
      <c r="AH1504" s="7" t="s">
        <v>24252</v>
      </c>
      <c r="AI1504" s="7" t="s">
        <v>105</v>
      </c>
      <c r="AJ1504" s="7" t="s">
        <v>106</v>
      </c>
      <c r="AK1504" s="7" t="s">
        <v>24251</v>
      </c>
      <c r="AL1504" s="7" t="s">
        <v>24252</v>
      </c>
      <c r="AM1504" s="7" t="s">
        <v>109</v>
      </c>
    </row>
    <row r="1505" spans="1:39" x14ac:dyDescent="0.2">
      <c r="A1505">
        <v>1</v>
      </c>
      <c r="B1505">
        <v>1</v>
      </c>
      <c r="G1505" s="7">
        <v>1624</v>
      </c>
      <c r="H1505" s="7" t="s">
        <v>46</v>
      </c>
      <c r="I1505" s="7">
        <v>910764</v>
      </c>
      <c r="J1505" s="7">
        <v>1641</v>
      </c>
      <c r="K1505" s="7" t="s">
        <v>46</v>
      </c>
      <c r="L1505" s="7">
        <v>23</v>
      </c>
      <c r="M1505" s="7" t="s">
        <v>91</v>
      </c>
      <c r="N1505" s="7">
        <v>910764</v>
      </c>
      <c r="O1505" s="7" t="s">
        <v>38164</v>
      </c>
      <c r="P1505" s="7" t="s">
        <v>93</v>
      </c>
      <c r="Q1505" s="7" t="s">
        <v>38165</v>
      </c>
      <c r="R1505" s="7" t="s">
        <v>38166</v>
      </c>
      <c r="S1505" s="7"/>
      <c r="T1505" s="7" t="s">
        <v>38167</v>
      </c>
      <c r="U1505" s="7" t="s">
        <v>38168</v>
      </c>
      <c r="V1505" s="7" t="s">
        <v>98</v>
      </c>
      <c r="W1505" s="7" t="s">
        <v>38169</v>
      </c>
      <c r="X1505" s="7"/>
      <c r="Y1505" s="7"/>
      <c r="Z1505" s="7"/>
      <c r="AA1505" s="7" t="s">
        <v>38170</v>
      </c>
      <c r="AB1505" s="7" t="s">
        <v>100</v>
      </c>
      <c r="AC1505" s="7" t="s">
        <v>101</v>
      </c>
      <c r="AD1505" s="7" t="s">
        <v>102</v>
      </c>
      <c r="AE1505" s="7" t="s">
        <v>105</v>
      </c>
      <c r="AF1505" s="7" t="s">
        <v>106</v>
      </c>
      <c r="AG1505" s="7" t="s">
        <v>38171</v>
      </c>
      <c r="AH1505" s="7" t="s">
        <v>4475</v>
      </c>
      <c r="AI1505" s="7" t="s">
        <v>38172</v>
      </c>
      <c r="AJ1505" s="7" t="s">
        <v>38173</v>
      </c>
      <c r="AK1505" s="7" t="s">
        <v>38171</v>
      </c>
      <c r="AL1505" s="7" t="s">
        <v>4475</v>
      </c>
      <c r="AM1505" s="7" t="s">
        <v>109</v>
      </c>
    </row>
    <row r="1506" spans="1:39" x14ac:dyDescent="0.2">
      <c r="A1506">
        <v>1</v>
      </c>
      <c r="B1506">
        <v>1</v>
      </c>
      <c r="G1506" s="7">
        <v>1625</v>
      </c>
      <c r="H1506" s="7" t="s">
        <v>46</v>
      </c>
      <c r="I1506" s="7">
        <v>930355</v>
      </c>
      <c r="J1506" s="7">
        <v>1642</v>
      </c>
      <c r="K1506" s="7" t="s">
        <v>46</v>
      </c>
      <c r="L1506" s="7">
        <v>24</v>
      </c>
      <c r="M1506" s="7" t="s">
        <v>91</v>
      </c>
      <c r="N1506" s="7">
        <v>930355</v>
      </c>
      <c r="O1506" s="7" t="s">
        <v>38174</v>
      </c>
      <c r="P1506" s="7" t="s">
        <v>93</v>
      </c>
      <c r="Q1506" s="7" t="s">
        <v>38175</v>
      </c>
      <c r="R1506" s="7" t="s">
        <v>38176</v>
      </c>
      <c r="S1506" s="7"/>
      <c r="T1506" s="7" t="s">
        <v>38177</v>
      </c>
      <c r="U1506" s="7" t="s">
        <v>38178</v>
      </c>
      <c r="V1506" s="7" t="s">
        <v>98</v>
      </c>
      <c r="W1506" s="7" t="s">
        <v>38179</v>
      </c>
      <c r="X1506" s="7"/>
      <c r="Y1506" s="7"/>
      <c r="Z1506" s="7"/>
      <c r="AA1506" s="7" t="s">
        <v>38180</v>
      </c>
      <c r="AB1506" s="7" t="s">
        <v>100</v>
      </c>
      <c r="AC1506" s="7" t="s">
        <v>101</v>
      </c>
      <c r="AD1506" s="7" t="s">
        <v>102</v>
      </c>
      <c r="AE1506" s="7" t="s">
        <v>27614</v>
      </c>
      <c r="AF1506" s="7" t="s">
        <v>27615</v>
      </c>
      <c r="AG1506" s="7" t="s">
        <v>21985</v>
      </c>
      <c r="AH1506" s="7" t="s">
        <v>21986</v>
      </c>
      <c r="AI1506" s="7" t="s">
        <v>27614</v>
      </c>
      <c r="AJ1506" s="7" t="s">
        <v>27615</v>
      </c>
      <c r="AK1506" s="7" t="s">
        <v>21985</v>
      </c>
      <c r="AL1506" s="7" t="s">
        <v>21986</v>
      </c>
      <c r="AM1506" s="7" t="s">
        <v>109</v>
      </c>
    </row>
    <row r="1507" spans="1:39" x14ac:dyDescent="0.2">
      <c r="A1507">
        <v>1</v>
      </c>
      <c r="B1507">
        <v>1</v>
      </c>
      <c r="G1507" s="7">
        <v>1626</v>
      </c>
      <c r="H1507" s="7" t="s">
        <v>46</v>
      </c>
      <c r="I1507" s="7">
        <v>961922</v>
      </c>
      <c r="J1507" s="7">
        <v>1643</v>
      </c>
      <c r="K1507" s="7" t="s">
        <v>46</v>
      </c>
      <c r="L1507" s="7">
        <v>25</v>
      </c>
      <c r="M1507" s="7" t="s">
        <v>91</v>
      </c>
      <c r="N1507" s="7">
        <v>961922</v>
      </c>
      <c r="O1507" s="7" t="s">
        <v>38181</v>
      </c>
      <c r="P1507" s="7" t="s">
        <v>93</v>
      </c>
      <c r="Q1507" s="7" t="s">
        <v>38182</v>
      </c>
      <c r="R1507" s="7" t="s">
        <v>38183</v>
      </c>
      <c r="S1507" s="7"/>
      <c r="T1507" s="7" t="s">
        <v>38184</v>
      </c>
      <c r="U1507" s="7" t="s">
        <v>38185</v>
      </c>
      <c r="V1507" s="7" t="s">
        <v>98</v>
      </c>
      <c r="W1507" s="7" t="s">
        <v>38186</v>
      </c>
      <c r="X1507" s="7"/>
      <c r="Y1507" s="7"/>
      <c r="Z1507" s="7"/>
      <c r="AA1507" s="7" t="s">
        <v>38187</v>
      </c>
      <c r="AB1507" s="7" t="s">
        <v>100</v>
      </c>
      <c r="AC1507" s="7" t="s">
        <v>101</v>
      </c>
      <c r="AD1507" s="7" t="s">
        <v>102</v>
      </c>
      <c r="AE1507" s="7" t="s">
        <v>3106</v>
      </c>
      <c r="AF1507" s="7" t="s">
        <v>3107</v>
      </c>
      <c r="AG1507" s="7" t="s">
        <v>105</v>
      </c>
      <c r="AH1507" s="7" t="s">
        <v>106</v>
      </c>
      <c r="AI1507" s="7" t="s">
        <v>3106</v>
      </c>
      <c r="AJ1507" s="7" t="s">
        <v>3107</v>
      </c>
      <c r="AK1507" s="7" t="s">
        <v>2100</v>
      </c>
      <c r="AL1507" s="7" t="s">
        <v>2101</v>
      </c>
      <c r="AM1507" s="7" t="s">
        <v>109</v>
      </c>
    </row>
    <row r="1508" spans="1:39" x14ac:dyDescent="0.2">
      <c r="A1508">
        <v>1</v>
      </c>
      <c r="B1508">
        <v>1</v>
      </c>
      <c r="G1508" s="7">
        <v>1627</v>
      </c>
      <c r="H1508" s="7" t="s">
        <v>46</v>
      </c>
      <c r="I1508" s="7">
        <v>968815</v>
      </c>
      <c r="J1508" s="7">
        <v>1644</v>
      </c>
      <c r="K1508" s="7" t="s">
        <v>46</v>
      </c>
      <c r="L1508" s="7">
        <v>26</v>
      </c>
      <c r="M1508" s="7" t="s">
        <v>91</v>
      </c>
      <c r="N1508" s="7">
        <v>968815</v>
      </c>
      <c r="O1508" s="7" t="s">
        <v>38188</v>
      </c>
      <c r="P1508" s="7" t="s">
        <v>93</v>
      </c>
      <c r="Q1508" s="7" t="s">
        <v>38189</v>
      </c>
      <c r="R1508" s="7" t="s">
        <v>38190</v>
      </c>
      <c r="S1508" s="7"/>
      <c r="T1508" s="7" t="s">
        <v>38191</v>
      </c>
      <c r="U1508" s="7" t="s">
        <v>38192</v>
      </c>
      <c r="V1508" s="7" t="s">
        <v>98</v>
      </c>
      <c r="W1508" s="7" t="s">
        <v>12505</v>
      </c>
      <c r="X1508" s="7"/>
      <c r="Y1508" s="7"/>
      <c r="Z1508" s="7"/>
      <c r="AA1508" s="7" t="s">
        <v>38193</v>
      </c>
      <c r="AB1508" s="7" t="s">
        <v>100</v>
      </c>
      <c r="AC1508" s="7" t="s">
        <v>101</v>
      </c>
      <c r="AD1508" s="7" t="s">
        <v>102</v>
      </c>
      <c r="AE1508" s="7" t="s">
        <v>105</v>
      </c>
      <c r="AF1508" s="7" t="s">
        <v>106</v>
      </c>
      <c r="AG1508" s="7" t="s">
        <v>38194</v>
      </c>
      <c r="AH1508" s="7" t="s">
        <v>38195</v>
      </c>
      <c r="AI1508" s="7" t="s">
        <v>3115</v>
      </c>
      <c r="AJ1508" s="7" t="s">
        <v>3116</v>
      </c>
      <c r="AK1508" s="7" t="s">
        <v>38194</v>
      </c>
      <c r="AL1508" s="7" t="s">
        <v>38195</v>
      </c>
      <c r="AM1508" s="7" t="s">
        <v>109</v>
      </c>
    </row>
    <row r="1509" spans="1:39" x14ac:dyDescent="0.2">
      <c r="A1509">
        <v>1</v>
      </c>
      <c r="B1509">
        <v>1</v>
      </c>
      <c r="G1509" s="7">
        <v>1628</v>
      </c>
      <c r="H1509" s="7" t="s">
        <v>46</v>
      </c>
      <c r="I1509" s="7">
        <v>1006684</v>
      </c>
      <c r="J1509" s="7">
        <v>1645</v>
      </c>
      <c r="K1509" s="7" t="s">
        <v>46</v>
      </c>
      <c r="L1509" s="7">
        <v>27</v>
      </c>
      <c r="M1509" s="7" t="s">
        <v>91</v>
      </c>
      <c r="N1509" s="7">
        <v>1006684</v>
      </c>
      <c r="O1509" s="7" t="s">
        <v>14223</v>
      </c>
      <c r="P1509" s="7" t="s">
        <v>93</v>
      </c>
      <c r="Q1509" s="7" t="s">
        <v>14224</v>
      </c>
      <c r="R1509" s="7" t="s">
        <v>14225</v>
      </c>
      <c r="S1509" s="7"/>
      <c r="T1509" s="7" t="s">
        <v>14226</v>
      </c>
      <c r="U1509" s="7" t="s">
        <v>14227</v>
      </c>
      <c r="V1509" s="7" t="s">
        <v>98</v>
      </c>
      <c r="W1509" s="7" t="s">
        <v>38196</v>
      </c>
      <c r="X1509" s="7"/>
      <c r="Y1509" s="7"/>
      <c r="Z1509" s="7"/>
      <c r="AA1509" s="7" t="s">
        <v>38197</v>
      </c>
      <c r="AB1509" s="7" t="s">
        <v>100</v>
      </c>
      <c r="AC1509" s="7" t="s">
        <v>101</v>
      </c>
      <c r="AD1509" s="7" t="s">
        <v>102</v>
      </c>
      <c r="AE1509" s="7" t="s">
        <v>2113</v>
      </c>
      <c r="AF1509" s="7" t="s">
        <v>2114</v>
      </c>
      <c r="AG1509" s="7" t="s">
        <v>105</v>
      </c>
      <c r="AH1509" s="7" t="s">
        <v>106</v>
      </c>
      <c r="AI1509" s="7" t="s">
        <v>2113</v>
      </c>
      <c r="AJ1509" s="7" t="s">
        <v>2114</v>
      </c>
      <c r="AK1509" s="7" t="s">
        <v>3124</v>
      </c>
      <c r="AL1509" s="7" t="s">
        <v>3125</v>
      </c>
      <c r="AM1509" s="7" t="s">
        <v>109</v>
      </c>
    </row>
    <row r="1510" spans="1:39" x14ac:dyDescent="0.2">
      <c r="A1510">
        <v>1</v>
      </c>
      <c r="B1510">
        <v>1</v>
      </c>
      <c r="G1510" s="7">
        <v>1629</v>
      </c>
      <c r="H1510" s="7" t="s">
        <v>46</v>
      </c>
      <c r="I1510" s="7">
        <v>1020493</v>
      </c>
      <c r="J1510" s="7">
        <v>1646</v>
      </c>
      <c r="K1510" s="7" t="s">
        <v>46</v>
      </c>
      <c r="L1510" s="7">
        <v>28</v>
      </c>
      <c r="M1510" s="7" t="s">
        <v>91</v>
      </c>
      <c r="N1510" s="7">
        <v>1020493</v>
      </c>
      <c r="O1510" s="7" t="s">
        <v>38198</v>
      </c>
      <c r="P1510" s="7" t="s">
        <v>93</v>
      </c>
      <c r="Q1510" s="7" t="s">
        <v>38199</v>
      </c>
      <c r="R1510" s="7" t="s">
        <v>38200</v>
      </c>
      <c r="S1510" s="7"/>
      <c r="T1510" s="7" t="s">
        <v>38201</v>
      </c>
      <c r="U1510" s="7" t="s">
        <v>38202</v>
      </c>
      <c r="V1510" s="7" t="s">
        <v>98</v>
      </c>
      <c r="W1510" s="7" t="s">
        <v>38203</v>
      </c>
      <c r="X1510" s="7"/>
      <c r="Y1510" s="7"/>
      <c r="Z1510" s="7"/>
      <c r="AA1510" s="7" t="s">
        <v>38204</v>
      </c>
      <c r="AB1510" s="7" t="s">
        <v>100</v>
      </c>
      <c r="AC1510" s="7" t="s">
        <v>101</v>
      </c>
      <c r="AD1510" s="7" t="s">
        <v>102</v>
      </c>
      <c r="AE1510" s="7" t="s">
        <v>105</v>
      </c>
      <c r="AF1510" s="7" t="s">
        <v>106</v>
      </c>
      <c r="AG1510" s="7" t="s">
        <v>105</v>
      </c>
      <c r="AH1510" s="7" t="s">
        <v>106</v>
      </c>
      <c r="AI1510" s="7" t="s">
        <v>105</v>
      </c>
      <c r="AJ1510" s="7" t="s">
        <v>106</v>
      </c>
      <c r="AK1510" s="7" t="s">
        <v>30439</v>
      </c>
      <c r="AL1510" s="7" t="s">
        <v>30440</v>
      </c>
      <c r="AM1510" s="7" t="s">
        <v>109</v>
      </c>
    </row>
    <row r="1511" spans="1:39" x14ac:dyDescent="0.2">
      <c r="A1511">
        <v>1</v>
      </c>
      <c r="B1511">
        <v>1</v>
      </c>
      <c r="G1511" s="7">
        <v>1630</v>
      </c>
      <c r="H1511" s="7" t="s">
        <v>46</v>
      </c>
      <c r="I1511" s="7">
        <v>1122570</v>
      </c>
      <c r="J1511" s="7">
        <v>1647</v>
      </c>
      <c r="K1511" s="7" t="s">
        <v>46</v>
      </c>
      <c r="L1511" s="7">
        <v>29</v>
      </c>
      <c r="M1511" s="7" t="s">
        <v>91</v>
      </c>
      <c r="N1511" s="7">
        <v>1122570</v>
      </c>
      <c r="O1511" s="7" t="s">
        <v>38205</v>
      </c>
      <c r="P1511" s="7" t="s">
        <v>93</v>
      </c>
      <c r="Q1511" s="7" t="s">
        <v>38206</v>
      </c>
      <c r="R1511" s="7" t="s">
        <v>38207</v>
      </c>
      <c r="S1511" s="7"/>
      <c r="T1511" s="7" t="s">
        <v>38208</v>
      </c>
      <c r="U1511" s="7" t="s">
        <v>38209</v>
      </c>
      <c r="V1511" s="7" t="s">
        <v>98</v>
      </c>
      <c r="W1511" s="7" t="s">
        <v>38210</v>
      </c>
      <c r="X1511" s="7"/>
      <c r="Y1511" s="7"/>
      <c r="Z1511" s="7"/>
      <c r="AA1511" s="7" t="s">
        <v>38211</v>
      </c>
      <c r="AB1511" s="7" t="s">
        <v>100</v>
      </c>
      <c r="AC1511" s="7" t="s">
        <v>101</v>
      </c>
      <c r="AD1511" s="7" t="s">
        <v>102</v>
      </c>
      <c r="AE1511" s="7" t="s">
        <v>105</v>
      </c>
      <c r="AF1511" s="7" t="s">
        <v>106</v>
      </c>
      <c r="AG1511" s="7" t="s">
        <v>105</v>
      </c>
      <c r="AH1511" s="7" t="s">
        <v>106</v>
      </c>
      <c r="AI1511" s="7" t="s">
        <v>38212</v>
      </c>
      <c r="AJ1511" s="7" t="s">
        <v>38213</v>
      </c>
      <c r="AK1511" s="7" t="s">
        <v>38212</v>
      </c>
      <c r="AL1511" s="7" t="s">
        <v>38213</v>
      </c>
      <c r="AM1511" s="7" t="s">
        <v>109</v>
      </c>
    </row>
    <row r="1512" spans="1:39" x14ac:dyDescent="0.2">
      <c r="A1512">
        <v>1</v>
      </c>
      <c r="B1512">
        <v>1</v>
      </c>
      <c r="G1512" s="7">
        <v>1631</v>
      </c>
      <c r="H1512" s="7" t="s">
        <v>46</v>
      </c>
      <c r="I1512" s="7">
        <v>1164930</v>
      </c>
      <c r="J1512" s="7">
        <v>1648</v>
      </c>
      <c r="K1512" s="7" t="s">
        <v>46</v>
      </c>
      <c r="L1512" s="7">
        <v>30</v>
      </c>
      <c r="M1512" s="7" t="s">
        <v>91</v>
      </c>
      <c r="N1512" s="7">
        <v>1164930</v>
      </c>
      <c r="O1512" s="7" t="s">
        <v>38214</v>
      </c>
      <c r="P1512" s="7" t="s">
        <v>93</v>
      </c>
      <c r="Q1512" s="7" t="s">
        <v>38215</v>
      </c>
      <c r="R1512" s="7" t="s">
        <v>38216</v>
      </c>
      <c r="S1512" s="7"/>
      <c r="T1512" s="7" t="s">
        <v>38217</v>
      </c>
      <c r="U1512" s="7" t="s">
        <v>38218</v>
      </c>
      <c r="V1512" s="7" t="s">
        <v>98</v>
      </c>
      <c r="W1512" s="7" t="s">
        <v>38219</v>
      </c>
      <c r="X1512" s="7"/>
      <c r="Y1512" s="7"/>
      <c r="Z1512" s="7"/>
      <c r="AA1512" s="7" t="s">
        <v>38220</v>
      </c>
      <c r="AB1512" s="7" t="s">
        <v>100</v>
      </c>
      <c r="AC1512" s="7" t="s">
        <v>101</v>
      </c>
      <c r="AD1512" s="7" t="s">
        <v>102</v>
      </c>
      <c r="AE1512" s="7" t="s">
        <v>105</v>
      </c>
      <c r="AF1512" s="7" t="s">
        <v>106</v>
      </c>
      <c r="AG1512" s="7" t="s">
        <v>105</v>
      </c>
      <c r="AH1512" s="7" t="s">
        <v>106</v>
      </c>
      <c r="AI1512" s="7" t="s">
        <v>105</v>
      </c>
      <c r="AJ1512" s="7" t="s">
        <v>106</v>
      </c>
      <c r="AK1512" s="7" t="s">
        <v>2155</v>
      </c>
      <c r="AL1512" s="7" t="s">
        <v>2156</v>
      </c>
      <c r="AM1512" s="7" t="s">
        <v>109</v>
      </c>
    </row>
    <row r="1513" spans="1:39" x14ac:dyDescent="0.2">
      <c r="A1513">
        <v>1</v>
      </c>
      <c r="B1513">
        <v>1</v>
      </c>
      <c r="G1513" s="7">
        <v>1632</v>
      </c>
      <c r="H1513" s="7" t="s">
        <v>46</v>
      </c>
      <c r="I1513" s="7">
        <v>1215677</v>
      </c>
      <c r="J1513" s="7">
        <v>1649</v>
      </c>
      <c r="K1513" s="7" t="s">
        <v>46</v>
      </c>
      <c r="L1513" s="7">
        <v>31</v>
      </c>
      <c r="M1513" s="7" t="s">
        <v>91</v>
      </c>
      <c r="N1513" s="7">
        <v>1215677</v>
      </c>
      <c r="O1513" s="7" t="s">
        <v>38221</v>
      </c>
      <c r="P1513" s="7" t="s">
        <v>93</v>
      </c>
      <c r="Q1513" s="7" t="s">
        <v>38222</v>
      </c>
      <c r="R1513" s="7" t="s">
        <v>38223</v>
      </c>
      <c r="S1513" s="7"/>
      <c r="T1513" s="7" t="s">
        <v>38224</v>
      </c>
      <c r="U1513" s="7" t="s">
        <v>38225</v>
      </c>
      <c r="V1513" s="7" t="s">
        <v>98</v>
      </c>
      <c r="W1513" s="7" t="s">
        <v>38226</v>
      </c>
      <c r="X1513" s="7"/>
      <c r="Y1513" s="7"/>
      <c r="Z1513" s="7"/>
      <c r="AA1513" s="7" t="s">
        <v>38227</v>
      </c>
      <c r="AB1513" s="7" t="s">
        <v>100</v>
      </c>
      <c r="AC1513" s="7" t="s">
        <v>101</v>
      </c>
      <c r="AD1513" s="7" t="s">
        <v>102</v>
      </c>
      <c r="AE1513" s="7" t="s">
        <v>105</v>
      </c>
      <c r="AF1513" s="7" t="s">
        <v>106</v>
      </c>
      <c r="AG1513" s="7" t="s">
        <v>105</v>
      </c>
      <c r="AH1513" s="7" t="s">
        <v>106</v>
      </c>
      <c r="AI1513" s="7" t="s">
        <v>38228</v>
      </c>
      <c r="AJ1513" s="7" t="s">
        <v>29093</v>
      </c>
      <c r="AK1513" s="7" t="s">
        <v>38228</v>
      </c>
      <c r="AL1513" s="7" t="s">
        <v>29093</v>
      </c>
      <c r="AM1513" s="7" t="s">
        <v>109</v>
      </c>
    </row>
    <row r="1514" spans="1:39" x14ac:dyDescent="0.2">
      <c r="A1514">
        <v>1</v>
      </c>
      <c r="B1514">
        <v>1</v>
      </c>
      <c r="G1514" s="7">
        <v>1633</v>
      </c>
      <c r="H1514" s="7" t="s">
        <v>46</v>
      </c>
      <c r="I1514" s="7">
        <v>1222690</v>
      </c>
      <c r="J1514" s="7">
        <v>1650</v>
      </c>
      <c r="K1514" s="7" t="s">
        <v>46</v>
      </c>
      <c r="L1514" s="7">
        <v>32</v>
      </c>
      <c r="M1514" s="7" t="s">
        <v>91</v>
      </c>
      <c r="N1514" s="7">
        <v>1222690</v>
      </c>
      <c r="O1514" s="7" t="s">
        <v>38229</v>
      </c>
      <c r="P1514" s="7" t="s">
        <v>93</v>
      </c>
      <c r="Q1514" s="7" t="s">
        <v>38230</v>
      </c>
      <c r="R1514" s="7" t="s">
        <v>38231</v>
      </c>
      <c r="S1514" s="7"/>
      <c r="T1514" s="7" t="s">
        <v>38232</v>
      </c>
      <c r="U1514" s="7" t="s">
        <v>38233</v>
      </c>
      <c r="V1514" s="7" t="s">
        <v>98</v>
      </c>
      <c r="W1514" s="7" t="s">
        <v>38234</v>
      </c>
      <c r="X1514" s="7"/>
      <c r="Y1514" s="7"/>
      <c r="Z1514" s="7"/>
      <c r="AA1514" s="7" t="s">
        <v>38235</v>
      </c>
      <c r="AB1514" s="7" t="s">
        <v>100</v>
      </c>
      <c r="AC1514" s="7" t="s">
        <v>101</v>
      </c>
      <c r="AD1514" s="7" t="s">
        <v>102</v>
      </c>
      <c r="AE1514" s="7" t="s">
        <v>105</v>
      </c>
      <c r="AF1514" s="7" t="s">
        <v>106</v>
      </c>
      <c r="AG1514" s="7" t="s">
        <v>105</v>
      </c>
      <c r="AH1514" s="7" t="s">
        <v>106</v>
      </c>
      <c r="AI1514" s="7" t="s">
        <v>304</v>
      </c>
      <c r="AJ1514" s="7" t="s">
        <v>305</v>
      </c>
      <c r="AK1514" s="7" t="s">
        <v>302</v>
      </c>
      <c r="AL1514" s="7" t="s">
        <v>303</v>
      </c>
      <c r="AM1514" s="7" t="s">
        <v>109</v>
      </c>
    </row>
    <row r="1515" spans="1:39" x14ac:dyDescent="0.2">
      <c r="A1515">
        <v>1</v>
      </c>
      <c r="B1515">
        <v>1</v>
      </c>
      <c r="G1515" s="7">
        <v>1634</v>
      </c>
      <c r="H1515" s="7" t="s">
        <v>46</v>
      </c>
      <c r="I1515" s="7">
        <v>1227196</v>
      </c>
      <c r="J1515" s="7">
        <v>1651</v>
      </c>
      <c r="K1515" s="7" t="s">
        <v>46</v>
      </c>
      <c r="L1515" s="7">
        <v>33</v>
      </c>
      <c r="M1515" s="7" t="s">
        <v>91</v>
      </c>
      <c r="N1515" s="7">
        <v>1227196</v>
      </c>
      <c r="O1515" s="7" t="s">
        <v>38236</v>
      </c>
      <c r="P1515" s="7" t="s">
        <v>93</v>
      </c>
      <c r="Q1515" s="7" t="s">
        <v>38237</v>
      </c>
      <c r="R1515" s="7" t="s">
        <v>38238</v>
      </c>
      <c r="S1515" s="7"/>
      <c r="T1515" s="7" t="s">
        <v>38239</v>
      </c>
      <c r="U1515" s="7" t="s">
        <v>38240</v>
      </c>
      <c r="V1515" s="7" t="s">
        <v>98</v>
      </c>
      <c r="W1515" s="7" t="s">
        <v>38241</v>
      </c>
      <c r="X1515" s="7"/>
      <c r="Y1515" s="7"/>
      <c r="Z1515" s="7"/>
      <c r="AA1515" s="7" t="s">
        <v>38242</v>
      </c>
      <c r="AB1515" s="7" t="s">
        <v>100</v>
      </c>
      <c r="AC1515" s="7" t="s">
        <v>101</v>
      </c>
      <c r="AD1515" s="7" t="s">
        <v>102</v>
      </c>
      <c r="AE1515" s="7" t="s">
        <v>105</v>
      </c>
      <c r="AF1515" s="7" t="s">
        <v>106</v>
      </c>
      <c r="AG1515" s="7" t="s">
        <v>4030</v>
      </c>
      <c r="AH1515" s="7" t="s">
        <v>4031</v>
      </c>
      <c r="AI1515" s="7" t="s">
        <v>9989</v>
      </c>
      <c r="AJ1515" s="7" t="s">
        <v>9990</v>
      </c>
      <c r="AK1515" s="7" t="s">
        <v>4030</v>
      </c>
      <c r="AL1515" s="7" t="s">
        <v>4031</v>
      </c>
      <c r="AM1515" s="7" t="s">
        <v>109</v>
      </c>
    </row>
    <row r="1516" spans="1:39" x14ac:dyDescent="0.2">
      <c r="A1516">
        <v>1</v>
      </c>
      <c r="B1516">
        <v>1</v>
      </c>
      <c r="G1516" s="7">
        <v>1635</v>
      </c>
      <c r="H1516" s="7" t="s">
        <v>46</v>
      </c>
      <c r="I1516" s="7">
        <v>1252280</v>
      </c>
      <c r="J1516" s="7">
        <v>1652</v>
      </c>
      <c r="K1516" s="7" t="s">
        <v>46</v>
      </c>
      <c r="L1516" s="7">
        <v>34</v>
      </c>
      <c r="M1516" s="7" t="s">
        <v>91</v>
      </c>
      <c r="N1516" s="7">
        <v>1252280</v>
      </c>
      <c r="O1516" s="7" t="s">
        <v>38243</v>
      </c>
      <c r="P1516" s="7" t="s">
        <v>93</v>
      </c>
      <c r="Q1516" s="7" t="s">
        <v>38244</v>
      </c>
      <c r="R1516" s="7" t="s">
        <v>38245</v>
      </c>
      <c r="S1516" s="7"/>
      <c r="T1516" s="7" t="s">
        <v>38246</v>
      </c>
      <c r="U1516" s="7" t="s">
        <v>38247</v>
      </c>
      <c r="V1516" s="7" t="s">
        <v>98</v>
      </c>
      <c r="W1516" s="7" t="s">
        <v>38248</v>
      </c>
      <c r="X1516" s="7"/>
      <c r="Y1516" s="7"/>
      <c r="Z1516" s="7"/>
      <c r="AA1516" s="7" t="s">
        <v>38249</v>
      </c>
      <c r="AB1516" s="7" t="s">
        <v>100</v>
      </c>
      <c r="AC1516" s="7" t="s">
        <v>101</v>
      </c>
      <c r="AD1516" s="7" t="s">
        <v>102</v>
      </c>
      <c r="AE1516" s="7" t="s">
        <v>105</v>
      </c>
      <c r="AF1516" s="7" t="s">
        <v>106</v>
      </c>
      <c r="AG1516" s="7" t="s">
        <v>105</v>
      </c>
      <c r="AH1516" s="7" t="s">
        <v>106</v>
      </c>
      <c r="AI1516" s="7" t="s">
        <v>105</v>
      </c>
      <c r="AJ1516" s="7" t="s">
        <v>106</v>
      </c>
      <c r="AK1516" s="7" t="s">
        <v>105</v>
      </c>
      <c r="AL1516" s="7" t="s">
        <v>106</v>
      </c>
      <c r="AM1516" s="7" t="s">
        <v>109</v>
      </c>
    </row>
    <row r="1517" spans="1:39" x14ac:dyDescent="0.2">
      <c r="A1517">
        <v>1</v>
      </c>
      <c r="B1517">
        <v>1</v>
      </c>
      <c r="G1517" s="7">
        <v>1636</v>
      </c>
      <c r="H1517" s="7" t="s">
        <v>46</v>
      </c>
      <c r="I1517" s="7">
        <v>1295812</v>
      </c>
      <c r="J1517" s="7">
        <v>1653</v>
      </c>
      <c r="K1517" s="7" t="s">
        <v>46</v>
      </c>
      <c r="L1517" s="7">
        <v>35</v>
      </c>
      <c r="M1517" s="7" t="s">
        <v>91</v>
      </c>
      <c r="N1517" s="7">
        <v>1295812</v>
      </c>
      <c r="O1517" s="7" t="s">
        <v>38250</v>
      </c>
      <c r="P1517" s="7" t="s">
        <v>93</v>
      </c>
      <c r="Q1517" s="7" t="s">
        <v>38251</v>
      </c>
      <c r="R1517" s="7" t="s">
        <v>38252</v>
      </c>
      <c r="S1517" s="7"/>
      <c r="T1517" s="7" t="s">
        <v>38253</v>
      </c>
      <c r="U1517" s="7" t="s">
        <v>38254</v>
      </c>
      <c r="V1517" s="7" t="s">
        <v>98</v>
      </c>
      <c r="W1517" s="7" t="s">
        <v>38255</v>
      </c>
      <c r="X1517" s="7"/>
      <c r="Y1517" s="7"/>
      <c r="Z1517" s="7"/>
      <c r="AA1517" s="7" t="s">
        <v>38256</v>
      </c>
      <c r="AB1517" s="7" t="s">
        <v>100</v>
      </c>
      <c r="AC1517" s="7" t="s">
        <v>101</v>
      </c>
      <c r="AD1517" s="7" t="s">
        <v>102</v>
      </c>
      <c r="AE1517" s="7" t="s">
        <v>4043</v>
      </c>
      <c r="AF1517" s="7" t="s">
        <v>4044</v>
      </c>
      <c r="AG1517" s="7" t="s">
        <v>7553</v>
      </c>
      <c r="AH1517" s="7" t="s">
        <v>7554</v>
      </c>
      <c r="AI1517" s="7" t="s">
        <v>4043</v>
      </c>
      <c r="AJ1517" s="7" t="s">
        <v>4044</v>
      </c>
      <c r="AK1517" s="7" t="s">
        <v>7553</v>
      </c>
      <c r="AL1517" s="7" t="s">
        <v>7554</v>
      </c>
      <c r="AM1517" s="7" t="s">
        <v>109</v>
      </c>
    </row>
    <row r="1518" spans="1:39" x14ac:dyDescent="0.2">
      <c r="A1518">
        <v>1</v>
      </c>
      <c r="B1518">
        <v>1</v>
      </c>
      <c r="G1518" s="7">
        <v>1637</v>
      </c>
      <c r="H1518" s="7" t="s">
        <v>46</v>
      </c>
      <c r="I1518" s="7">
        <v>1317287</v>
      </c>
      <c r="J1518" s="7">
        <v>1654</v>
      </c>
      <c r="K1518" s="7" t="s">
        <v>46</v>
      </c>
      <c r="L1518" s="7">
        <v>36</v>
      </c>
      <c r="M1518" s="7" t="s">
        <v>91</v>
      </c>
      <c r="N1518" s="7">
        <v>1317287</v>
      </c>
      <c r="O1518" s="7" t="s">
        <v>38257</v>
      </c>
      <c r="P1518" s="7" t="s">
        <v>93</v>
      </c>
      <c r="Q1518" s="7" t="s">
        <v>38258</v>
      </c>
      <c r="R1518" s="7" t="s">
        <v>38259</v>
      </c>
      <c r="S1518" s="7"/>
      <c r="T1518" s="7" t="s">
        <v>38260</v>
      </c>
      <c r="U1518" s="7" t="s">
        <v>38261</v>
      </c>
      <c r="V1518" s="7" t="s">
        <v>98</v>
      </c>
      <c r="W1518" s="7" t="s">
        <v>38262</v>
      </c>
      <c r="X1518" s="7"/>
      <c r="Y1518" s="7"/>
      <c r="Z1518" s="7"/>
      <c r="AA1518" s="7" t="s">
        <v>38263</v>
      </c>
      <c r="AB1518" s="7" t="s">
        <v>100</v>
      </c>
      <c r="AC1518" s="7" t="s">
        <v>101</v>
      </c>
      <c r="AD1518" s="7" t="s">
        <v>102</v>
      </c>
      <c r="AE1518" s="7" t="s">
        <v>9195</v>
      </c>
      <c r="AF1518" s="7" t="s">
        <v>9196</v>
      </c>
      <c r="AG1518" s="7" t="s">
        <v>12579</v>
      </c>
      <c r="AH1518" s="7" t="s">
        <v>12580</v>
      </c>
      <c r="AI1518" s="7" t="s">
        <v>9195</v>
      </c>
      <c r="AJ1518" s="7" t="s">
        <v>9196</v>
      </c>
      <c r="AK1518" s="7" t="s">
        <v>12579</v>
      </c>
      <c r="AL1518" s="7" t="s">
        <v>12580</v>
      </c>
      <c r="AM1518" s="7" t="s">
        <v>109</v>
      </c>
    </row>
    <row r="1519" spans="1:39" x14ac:dyDescent="0.2">
      <c r="A1519">
        <v>1</v>
      </c>
      <c r="B1519">
        <v>1</v>
      </c>
      <c r="G1519" s="7">
        <v>1638</v>
      </c>
      <c r="H1519" s="7" t="s">
        <v>46</v>
      </c>
      <c r="I1519" s="7">
        <v>1322336</v>
      </c>
      <c r="J1519" s="7">
        <v>1655</v>
      </c>
      <c r="K1519" s="7" t="s">
        <v>46</v>
      </c>
      <c r="L1519" s="7">
        <v>37</v>
      </c>
      <c r="M1519" s="7" t="s">
        <v>91</v>
      </c>
      <c r="N1519" s="7">
        <v>1322336</v>
      </c>
      <c r="O1519" s="7" t="s">
        <v>38264</v>
      </c>
      <c r="P1519" s="7" t="s">
        <v>93</v>
      </c>
      <c r="Q1519" s="7" t="s">
        <v>38265</v>
      </c>
      <c r="R1519" s="7" t="s">
        <v>38266</v>
      </c>
      <c r="S1519" s="7"/>
      <c r="T1519" s="7" t="s">
        <v>38267</v>
      </c>
      <c r="U1519" s="7" t="s">
        <v>38268</v>
      </c>
      <c r="V1519" s="7" t="s">
        <v>98</v>
      </c>
      <c r="W1519" s="7" t="s">
        <v>38269</v>
      </c>
      <c r="X1519" s="7"/>
      <c r="Y1519" s="7"/>
      <c r="Z1519" s="7"/>
      <c r="AA1519" s="7" t="s">
        <v>38270</v>
      </c>
      <c r="AB1519" s="7" t="s">
        <v>100</v>
      </c>
      <c r="AC1519" s="7" t="s">
        <v>101</v>
      </c>
      <c r="AD1519" s="7" t="s">
        <v>102</v>
      </c>
      <c r="AE1519" s="7" t="s">
        <v>105</v>
      </c>
      <c r="AF1519" s="7" t="s">
        <v>106</v>
      </c>
      <c r="AG1519" s="7" t="s">
        <v>105</v>
      </c>
      <c r="AH1519" s="7" t="s">
        <v>106</v>
      </c>
      <c r="AI1519" s="7" t="s">
        <v>1270</v>
      </c>
      <c r="AJ1519" s="7" t="s">
        <v>1271</v>
      </c>
      <c r="AK1519" s="7" t="s">
        <v>105</v>
      </c>
      <c r="AL1519" s="7" t="s">
        <v>106</v>
      </c>
      <c r="AM1519" s="7" t="s">
        <v>109</v>
      </c>
    </row>
    <row r="1520" spans="1:39" x14ac:dyDescent="0.2">
      <c r="A1520">
        <v>1</v>
      </c>
      <c r="B1520">
        <v>1</v>
      </c>
      <c r="G1520" s="7">
        <v>1639</v>
      </c>
      <c r="H1520" s="7" t="s">
        <v>46</v>
      </c>
      <c r="I1520" s="7">
        <v>1600403</v>
      </c>
      <c r="J1520" s="7">
        <v>1656</v>
      </c>
      <c r="K1520" s="7" t="s">
        <v>46</v>
      </c>
      <c r="L1520" s="7">
        <v>38</v>
      </c>
      <c r="M1520" s="7" t="s">
        <v>91</v>
      </c>
      <c r="N1520" s="7">
        <v>1600403</v>
      </c>
      <c r="O1520" s="7" t="s">
        <v>38271</v>
      </c>
      <c r="P1520" s="7" t="s">
        <v>93</v>
      </c>
      <c r="Q1520" s="7" t="s">
        <v>38272</v>
      </c>
      <c r="R1520" s="7" t="s">
        <v>38273</v>
      </c>
      <c r="S1520" s="7"/>
      <c r="T1520" s="7" t="s">
        <v>38274</v>
      </c>
      <c r="U1520" s="7" t="s">
        <v>38275</v>
      </c>
      <c r="V1520" s="7" t="s">
        <v>98</v>
      </c>
      <c r="W1520" s="7" t="s">
        <v>38276</v>
      </c>
      <c r="X1520" s="7"/>
      <c r="Y1520" s="7"/>
      <c r="Z1520" s="7"/>
      <c r="AA1520" s="7" t="s">
        <v>38277</v>
      </c>
      <c r="AB1520" s="7" t="s">
        <v>100</v>
      </c>
      <c r="AC1520" s="7" t="s">
        <v>101</v>
      </c>
      <c r="AD1520" s="7" t="s">
        <v>102</v>
      </c>
      <c r="AE1520" s="7" t="s">
        <v>9263</v>
      </c>
      <c r="AF1520" s="7" t="s">
        <v>9264</v>
      </c>
      <c r="AG1520" s="7" t="s">
        <v>105</v>
      </c>
      <c r="AH1520" s="7" t="s">
        <v>106</v>
      </c>
      <c r="AI1520" s="7" t="s">
        <v>9263</v>
      </c>
      <c r="AJ1520" s="7" t="s">
        <v>9264</v>
      </c>
      <c r="AK1520" s="7" t="s">
        <v>10954</v>
      </c>
      <c r="AL1520" s="7" t="s">
        <v>10955</v>
      </c>
      <c r="AM1520" s="7" t="s">
        <v>109</v>
      </c>
    </row>
    <row r="1521" spans="1:39" x14ac:dyDescent="0.2">
      <c r="A1521">
        <v>1</v>
      </c>
      <c r="B1521">
        <v>1</v>
      </c>
      <c r="G1521" s="7">
        <v>1640</v>
      </c>
      <c r="H1521" s="7" t="s">
        <v>46</v>
      </c>
      <c r="I1521" s="7">
        <v>1634299</v>
      </c>
      <c r="J1521" s="7">
        <v>1657</v>
      </c>
      <c r="K1521" s="7" t="s">
        <v>46</v>
      </c>
      <c r="L1521" s="7">
        <v>39</v>
      </c>
      <c r="M1521" s="7" t="s">
        <v>91</v>
      </c>
      <c r="N1521" s="7">
        <v>1634299</v>
      </c>
      <c r="O1521" s="7" t="s">
        <v>38278</v>
      </c>
      <c r="P1521" s="7" t="s">
        <v>93</v>
      </c>
      <c r="Q1521" s="7" t="s">
        <v>38279</v>
      </c>
      <c r="R1521" s="7" t="s">
        <v>38280</v>
      </c>
      <c r="S1521" s="7"/>
      <c r="T1521" s="7" t="s">
        <v>38281</v>
      </c>
      <c r="U1521" s="7" t="s">
        <v>38282</v>
      </c>
      <c r="V1521" s="7" t="s">
        <v>98</v>
      </c>
      <c r="W1521" s="7" t="s">
        <v>38283</v>
      </c>
      <c r="X1521" s="7"/>
      <c r="Y1521" s="7"/>
      <c r="Z1521" s="7"/>
      <c r="AA1521" s="7" t="s">
        <v>38284</v>
      </c>
      <c r="AB1521" s="7" t="s">
        <v>100</v>
      </c>
      <c r="AC1521" s="7" t="s">
        <v>101</v>
      </c>
      <c r="AD1521" s="7" t="s">
        <v>102</v>
      </c>
      <c r="AE1521" s="7" t="s">
        <v>412</v>
      </c>
      <c r="AF1521" s="7" t="s">
        <v>413</v>
      </c>
      <c r="AG1521" s="7" t="s">
        <v>410</v>
      </c>
      <c r="AH1521" s="7" t="s">
        <v>411</v>
      </c>
      <c r="AI1521" s="7" t="s">
        <v>412</v>
      </c>
      <c r="AJ1521" s="7" t="s">
        <v>413</v>
      </c>
      <c r="AK1521" s="7" t="s">
        <v>410</v>
      </c>
      <c r="AL1521" s="7" t="s">
        <v>411</v>
      </c>
      <c r="AM1521" s="7" t="s">
        <v>109</v>
      </c>
    </row>
    <row r="1522" spans="1:39" x14ac:dyDescent="0.2">
      <c r="A1522">
        <v>1</v>
      </c>
      <c r="B1522">
        <v>1</v>
      </c>
      <c r="G1522" s="7">
        <v>1641</v>
      </c>
      <c r="H1522" s="7" t="s">
        <v>46</v>
      </c>
      <c r="I1522" s="7">
        <v>1645285</v>
      </c>
      <c r="J1522" s="7">
        <v>1658</v>
      </c>
      <c r="K1522" s="7" t="s">
        <v>46</v>
      </c>
      <c r="L1522" s="7">
        <v>40</v>
      </c>
      <c r="M1522" s="7" t="s">
        <v>91</v>
      </c>
      <c r="N1522" s="7">
        <v>1645285</v>
      </c>
      <c r="O1522" s="7" t="s">
        <v>38285</v>
      </c>
      <c r="P1522" s="7" t="s">
        <v>93</v>
      </c>
      <c r="Q1522" s="7" t="s">
        <v>38286</v>
      </c>
      <c r="R1522" s="7" t="s">
        <v>38287</v>
      </c>
      <c r="S1522" s="7"/>
      <c r="T1522" s="7" t="s">
        <v>38288</v>
      </c>
      <c r="U1522" s="7" t="s">
        <v>38289</v>
      </c>
      <c r="V1522" s="7" t="s">
        <v>98</v>
      </c>
      <c r="W1522" s="7" t="s">
        <v>38290</v>
      </c>
      <c r="X1522" s="7"/>
      <c r="Y1522" s="7"/>
      <c r="Z1522" s="7"/>
      <c r="AA1522" s="7" t="s">
        <v>38291</v>
      </c>
      <c r="AB1522" s="7" t="s">
        <v>100</v>
      </c>
      <c r="AC1522" s="7" t="s">
        <v>101</v>
      </c>
      <c r="AD1522" s="7" t="s">
        <v>102</v>
      </c>
      <c r="AE1522" s="7" t="s">
        <v>105</v>
      </c>
      <c r="AF1522" s="7" t="s">
        <v>106</v>
      </c>
      <c r="AG1522" s="7" t="s">
        <v>105</v>
      </c>
      <c r="AH1522" s="7" t="s">
        <v>106</v>
      </c>
      <c r="AI1522" s="7" t="s">
        <v>10085</v>
      </c>
      <c r="AJ1522" s="7" t="s">
        <v>10086</v>
      </c>
      <c r="AK1522" s="7" t="s">
        <v>10085</v>
      </c>
      <c r="AL1522" s="7" t="s">
        <v>10086</v>
      </c>
      <c r="AM1522" s="7" t="s">
        <v>109</v>
      </c>
    </row>
    <row r="1523" spans="1:39" x14ac:dyDescent="0.2">
      <c r="A1523">
        <v>1</v>
      </c>
      <c r="B1523">
        <v>1</v>
      </c>
      <c r="G1523" s="7">
        <v>1642</v>
      </c>
      <c r="H1523" s="7" t="s">
        <v>46</v>
      </c>
      <c r="I1523" s="7">
        <v>1708036</v>
      </c>
      <c r="J1523" s="7">
        <v>1659</v>
      </c>
      <c r="K1523" s="7" t="s">
        <v>46</v>
      </c>
      <c r="L1523" s="7">
        <v>41</v>
      </c>
      <c r="M1523" s="7" t="s">
        <v>91</v>
      </c>
      <c r="N1523" s="7">
        <v>1708036</v>
      </c>
      <c r="O1523" s="7" t="s">
        <v>38292</v>
      </c>
      <c r="P1523" s="7" t="s">
        <v>93</v>
      </c>
      <c r="Q1523" s="7" t="s">
        <v>38293</v>
      </c>
      <c r="R1523" s="7" t="s">
        <v>38294</v>
      </c>
      <c r="S1523" s="7"/>
      <c r="T1523" s="7" t="s">
        <v>38295</v>
      </c>
      <c r="U1523" s="7" t="s">
        <v>38296</v>
      </c>
      <c r="V1523" s="7" t="s">
        <v>98</v>
      </c>
      <c r="W1523" s="7" t="s">
        <v>38297</v>
      </c>
      <c r="X1523" s="7"/>
      <c r="Y1523" s="7"/>
      <c r="Z1523" s="7"/>
      <c r="AA1523" s="7" t="s">
        <v>38298</v>
      </c>
      <c r="AB1523" s="7" t="s">
        <v>100</v>
      </c>
      <c r="AC1523" s="7" t="s">
        <v>101</v>
      </c>
      <c r="AD1523" s="7" t="s">
        <v>102</v>
      </c>
      <c r="AE1523" s="7" t="s">
        <v>105</v>
      </c>
      <c r="AF1523" s="7" t="s">
        <v>106</v>
      </c>
      <c r="AG1523" s="7" t="s">
        <v>17454</v>
      </c>
      <c r="AH1523" s="7" t="s">
        <v>17455</v>
      </c>
      <c r="AI1523" s="7" t="s">
        <v>105</v>
      </c>
      <c r="AJ1523" s="7" t="s">
        <v>106</v>
      </c>
      <c r="AK1523" s="7" t="s">
        <v>17454</v>
      </c>
      <c r="AL1523" s="7" t="s">
        <v>17455</v>
      </c>
      <c r="AM1523" s="7" t="s">
        <v>109</v>
      </c>
    </row>
    <row r="1524" spans="1:39" x14ac:dyDescent="0.2">
      <c r="A1524">
        <v>1</v>
      </c>
      <c r="B1524">
        <v>1</v>
      </c>
      <c r="G1524" s="7">
        <v>1643</v>
      </c>
      <c r="H1524" s="7" t="s">
        <v>46</v>
      </c>
      <c r="I1524" s="7">
        <v>1805097</v>
      </c>
      <c r="J1524" s="7">
        <v>1660</v>
      </c>
      <c r="K1524" s="7" t="s">
        <v>46</v>
      </c>
      <c r="L1524" s="7">
        <v>42</v>
      </c>
      <c r="M1524" s="7" t="s">
        <v>91</v>
      </c>
      <c r="N1524" s="7">
        <v>1805097</v>
      </c>
      <c r="O1524" s="7" t="s">
        <v>38299</v>
      </c>
      <c r="P1524" s="7" t="s">
        <v>93</v>
      </c>
      <c r="Q1524" s="7" t="s">
        <v>38300</v>
      </c>
      <c r="R1524" s="7" t="s">
        <v>38301</v>
      </c>
      <c r="S1524" s="7"/>
      <c r="T1524" s="7" t="s">
        <v>38302</v>
      </c>
      <c r="U1524" s="7" t="s">
        <v>38303</v>
      </c>
      <c r="V1524" s="7" t="s">
        <v>98</v>
      </c>
      <c r="W1524" s="7" t="s">
        <v>38304</v>
      </c>
      <c r="X1524" s="7"/>
      <c r="Y1524" s="7"/>
      <c r="Z1524" s="7"/>
      <c r="AA1524" s="7" t="s">
        <v>38305</v>
      </c>
      <c r="AB1524" s="7" t="s">
        <v>100</v>
      </c>
      <c r="AC1524" s="7" t="s">
        <v>101</v>
      </c>
      <c r="AD1524" s="7" t="s">
        <v>102</v>
      </c>
      <c r="AE1524" s="7" t="s">
        <v>105</v>
      </c>
      <c r="AF1524" s="7" t="s">
        <v>106</v>
      </c>
      <c r="AG1524" s="7" t="s">
        <v>38306</v>
      </c>
      <c r="AH1524" s="7" t="s">
        <v>19046</v>
      </c>
      <c r="AI1524" s="7" t="s">
        <v>5089</v>
      </c>
      <c r="AJ1524" s="7" t="s">
        <v>325</v>
      </c>
      <c r="AK1524" s="7" t="s">
        <v>38306</v>
      </c>
      <c r="AL1524" s="7" t="s">
        <v>19046</v>
      </c>
      <c r="AM1524" s="7" t="s">
        <v>109</v>
      </c>
    </row>
    <row r="1525" spans="1:39" x14ac:dyDescent="0.2">
      <c r="A1525">
        <v>1</v>
      </c>
      <c r="B1525">
        <v>1</v>
      </c>
      <c r="G1525" s="7">
        <v>1644</v>
      </c>
      <c r="H1525" s="7" t="s">
        <v>46</v>
      </c>
      <c r="I1525" s="7">
        <v>1927160</v>
      </c>
      <c r="J1525" s="7">
        <v>1661</v>
      </c>
      <c r="K1525" s="7" t="s">
        <v>46</v>
      </c>
      <c r="L1525" s="7">
        <v>43</v>
      </c>
      <c r="M1525" s="7" t="s">
        <v>91</v>
      </c>
      <c r="N1525" s="7">
        <v>1927160</v>
      </c>
      <c r="O1525" s="7" t="s">
        <v>38307</v>
      </c>
      <c r="P1525" s="7" t="s">
        <v>93</v>
      </c>
      <c r="Q1525" s="7" t="s">
        <v>38308</v>
      </c>
      <c r="R1525" s="7" t="s">
        <v>38309</v>
      </c>
      <c r="S1525" s="7"/>
      <c r="T1525" s="7" t="s">
        <v>38310</v>
      </c>
      <c r="U1525" s="7" t="s">
        <v>38311</v>
      </c>
      <c r="V1525" s="7" t="s">
        <v>98</v>
      </c>
      <c r="W1525" s="7" t="s">
        <v>38312</v>
      </c>
      <c r="X1525" s="7"/>
      <c r="Y1525" s="7"/>
      <c r="Z1525" s="7"/>
      <c r="AA1525" s="7" t="s">
        <v>38313</v>
      </c>
      <c r="AB1525" s="7" t="s">
        <v>100</v>
      </c>
      <c r="AC1525" s="7" t="s">
        <v>101</v>
      </c>
      <c r="AD1525" s="7" t="s">
        <v>102</v>
      </c>
      <c r="AE1525" s="7" t="s">
        <v>38314</v>
      </c>
      <c r="AF1525" s="7" t="s">
        <v>38315</v>
      </c>
      <c r="AG1525" s="7" t="s">
        <v>30602</v>
      </c>
      <c r="AH1525" s="7" t="s">
        <v>30603</v>
      </c>
      <c r="AI1525" s="7" t="s">
        <v>38314</v>
      </c>
      <c r="AJ1525" s="7" t="s">
        <v>38315</v>
      </c>
      <c r="AK1525" s="7" t="s">
        <v>30602</v>
      </c>
      <c r="AL1525" s="7" t="s">
        <v>30603</v>
      </c>
      <c r="AM1525" s="7" t="s">
        <v>109</v>
      </c>
    </row>
    <row r="1526" spans="1:39" x14ac:dyDescent="0.2">
      <c r="A1526">
        <v>1</v>
      </c>
      <c r="B1526">
        <v>1</v>
      </c>
      <c r="G1526" s="7">
        <v>1645</v>
      </c>
      <c r="H1526" s="7" t="s">
        <v>46</v>
      </c>
      <c r="I1526" s="7">
        <v>1939393</v>
      </c>
      <c r="J1526" s="7">
        <v>1662</v>
      </c>
      <c r="K1526" s="7" t="s">
        <v>46</v>
      </c>
      <c r="L1526" s="7">
        <v>44</v>
      </c>
      <c r="M1526" s="7" t="s">
        <v>91</v>
      </c>
      <c r="N1526" s="7">
        <v>1939393</v>
      </c>
      <c r="O1526" s="7" t="s">
        <v>38316</v>
      </c>
      <c r="P1526" s="7" t="s">
        <v>93</v>
      </c>
      <c r="Q1526" s="7" t="s">
        <v>38317</v>
      </c>
      <c r="R1526" s="7" t="s">
        <v>38318</v>
      </c>
      <c r="S1526" s="7"/>
      <c r="T1526" s="7" t="s">
        <v>38319</v>
      </c>
      <c r="U1526" s="7" t="s">
        <v>38320</v>
      </c>
      <c r="V1526" s="7" t="s">
        <v>98</v>
      </c>
      <c r="W1526" s="7" t="s">
        <v>38321</v>
      </c>
      <c r="X1526" s="7"/>
      <c r="Y1526" s="7"/>
      <c r="Z1526" s="7"/>
      <c r="AA1526" s="7" t="s">
        <v>38322</v>
      </c>
      <c r="AB1526" s="7" t="s">
        <v>100</v>
      </c>
      <c r="AC1526" s="7" t="s">
        <v>101</v>
      </c>
      <c r="AD1526" s="7" t="s">
        <v>102</v>
      </c>
      <c r="AE1526" s="7" t="s">
        <v>105</v>
      </c>
      <c r="AF1526" s="7" t="s">
        <v>106</v>
      </c>
      <c r="AG1526" s="7" t="s">
        <v>1421</v>
      </c>
      <c r="AH1526" s="7" t="s">
        <v>1422</v>
      </c>
      <c r="AI1526" s="7" t="s">
        <v>1419</v>
      </c>
      <c r="AJ1526" s="7" t="s">
        <v>1420</v>
      </c>
      <c r="AK1526" s="7" t="s">
        <v>1421</v>
      </c>
      <c r="AL1526" s="7" t="s">
        <v>1422</v>
      </c>
      <c r="AM1526" s="7" t="s">
        <v>109</v>
      </c>
    </row>
    <row r="1527" spans="1:39" x14ac:dyDescent="0.2">
      <c r="A1527">
        <v>1</v>
      </c>
      <c r="B1527">
        <v>1</v>
      </c>
      <c r="G1527" s="7">
        <v>1646</v>
      </c>
      <c r="H1527" s="7" t="s">
        <v>46</v>
      </c>
      <c r="I1527" s="7">
        <v>1988947</v>
      </c>
      <c r="J1527" s="7">
        <v>1663</v>
      </c>
      <c r="K1527" s="7" t="s">
        <v>46</v>
      </c>
      <c r="L1527" s="7">
        <v>45</v>
      </c>
      <c r="M1527" s="7" t="s">
        <v>91</v>
      </c>
      <c r="N1527" s="7">
        <v>1988947</v>
      </c>
      <c r="O1527" s="7" t="s">
        <v>38323</v>
      </c>
      <c r="P1527" s="7" t="s">
        <v>93</v>
      </c>
      <c r="Q1527" s="7" t="s">
        <v>38324</v>
      </c>
      <c r="R1527" s="7" t="s">
        <v>38325</v>
      </c>
      <c r="S1527" s="7"/>
      <c r="T1527" s="7" t="s">
        <v>38326</v>
      </c>
      <c r="U1527" s="7" t="s">
        <v>38327</v>
      </c>
      <c r="V1527" s="7" t="s">
        <v>98</v>
      </c>
      <c r="W1527" s="7" t="s">
        <v>38328</v>
      </c>
      <c r="X1527" s="7"/>
      <c r="Y1527" s="7"/>
      <c r="Z1527" s="7"/>
      <c r="AA1527" s="7" t="s">
        <v>38329</v>
      </c>
      <c r="AB1527" s="7" t="s">
        <v>100</v>
      </c>
      <c r="AC1527" s="7" t="s">
        <v>101</v>
      </c>
      <c r="AD1527" s="7" t="s">
        <v>102</v>
      </c>
      <c r="AE1527" s="7" t="s">
        <v>105</v>
      </c>
      <c r="AF1527" s="7" t="s">
        <v>106</v>
      </c>
      <c r="AG1527" s="7" t="s">
        <v>105</v>
      </c>
      <c r="AH1527" s="7" t="s">
        <v>106</v>
      </c>
      <c r="AI1527" s="7" t="s">
        <v>20534</v>
      </c>
      <c r="AJ1527" s="7" t="s">
        <v>20535</v>
      </c>
      <c r="AK1527" s="7" t="s">
        <v>20534</v>
      </c>
      <c r="AL1527" s="7" t="s">
        <v>20535</v>
      </c>
      <c r="AM1527" s="7" t="s">
        <v>109</v>
      </c>
    </row>
    <row r="1528" spans="1:39" x14ac:dyDescent="0.2">
      <c r="A1528">
        <v>1</v>
      </c>
      <c r="B1528">
        <v>1</v>
      </c>
      <c r="G1528" s="7">
        <v>1647</v>
      </c>
      <c r="H1528" s="7" t="s">
        <v>46</v>
      </c>
      <c r="I1528" s="7">
        <v>1991701</v>
      </c>
      <c r="J1528" s="7">
        <v>1664</v>
      </c>
      <c r="K1528" s="7" t="s">
        <v>46</v>
      </c>
      <c r="L1528" s="7">
        <v>46</v>
      </c>
      <c r="M1528" s="7" t="s">
        <v>91</v>
      </c>
      <c r="N1528" s="7">
        <v>1991701</v>
      </c>
      <c r="O1528" s="7" t="s">
        <v>38330</v>
      </c>
      <c r="P1528" s="7" t="s">
        <v>93</v>
      </c>
      <c r="Q1528" s="7" t="s">
        <v>38331</v>
      </c>
      <c r="R1528" s="7" t="s">
        <v>38332</v>
      </c>
      <c r="S1528" s="7"/>
      <c r="T1528" s="7" t="s">
        <v>38333</v>
      </c>
      <c r="U1528" s="7" t="s">
        <v>38334</v>
      </c>
      <c r="V1528" s="7" t="s">
        <v>98</v>
      </c>
      <c r="W1528" s="7" t="s">
        <v>38335</v>
      </c>
      <c r="X1528" s="7"/>
      <c r="Y1528" s="7"/>
      <c r="Z1528" s="7"/>
      <c r="AA1528" s="7" t="s">
        <v>38336</v>
      </c>
      <c r="AB1528" s="7" t="s">
        <v>100</v>
      </c>
      <c r="AC1528" s="7" t="s">
        <v>101</v>
      </c>
      <c r="AD1528" s="7" t="s">
        <v>102</v>
      </c>
      <c r="AE1528" s="7" t="s">
        <v>105</v>
      </c>
      <c r="AF1528" s="7" t="s">
        <v>106</v>
      </c>
      <c r="AG1528" s="7" t="s">
        <v>105</v>
      </c>
      <c r="AH1528" s="7" t="s">
        <v>106</v>
      </c>
      <c r="AI1528" s="7" t="s">
        <v>11027</v>
      </c>
      <c r="AJ1528" s="7" t="s">
        <v>11028</v>
      </c>
      <c r="AK1528" s="7" t="s">
        <v>11027</v>
      </c>
      <c r="AL1528" s="7" t="s">
        <v>11028</v>
      </c>
      <c r="AM1528" s="7" t="s">
        <v>109</v>
      </c>
    </row>
    <row r="1529" spans="1:39" x14ac:dyDescent="0.2">
      <c r="A1529">
        <v>1</v>
      </c>
      <c r="B1529">
        <v>1</v>
      </c>
      <c r="G1529" s="7">
        <v>1648</v>
      </c>
      <c r="H1529" s="7" t="s">
        <v>46</v>
      </c>
      <c r="I1529" s="7">
        <v>2002374</v>
      </c>
      <c r="J1529" s="7">
        <v>1665</v>
      </c>
      <c r="K1529" s="7" t="s">
        <v>46</v>
      </c>
      <c r="L1529" s="7">
        <v>47</v>
      </c>
      <c r="M1529" s="7" t="s">
        <v>91</v>
      </c>
      <c r="N1529" s="7">
        <v>2002374</v>
      </c>
      <c r="O1529" s="7" t="s">
        <v>38337</v>
      </c>
      <c r="P1529" s="7" t="s">
        <v>93</v>
      </c>
      <c r="Q1529" s="7" t="s">
        <v>38338</v>
      </c>
      <c r="R1529" s="7" t="s">
        <v>38339</v>
      </c>
      <c r="S1529" s="7"/>
      <c r="T1529" s="7" t="s">
        <v>38340</v>
      </c>
      <c r="U1529" s="7" t="s">
        <v>38341</v>
      </c>
      <c r="V1529" s="7" t="s">
        <v>98</v>
      </c>
      <c r="W1529" s="7" t="s">
        <v>38342</v>
      </c>
      <c r="X1529" s="7"/>
      <c r="Y1529" s="7"/>
      <c r="Z1529" s="7"/>
      <c r="AA1529" s="7" t="s">
        <v>38343</v>
      </c>
      <c r="AB1529" s="7" t="s">
        <v>100</v>
      </c>
      <c r="AC1529" s="7" t="s">
        <v>101</v>
      </c>
      <c r="AD1529" s="7" t="s">
        <v>102</v>
      </c>
      <c r="AE1529" s="7" t="s">
        <v>105</v>
      </c>
      <c r="AF1529" s="7" t="s">
        <v>106</v>
      </c>
      <c r="AG1529" s="7" t="s">
        <v>24393</v>
      </c>
      <c r="AH1529" s="7" t="s">
        <v>24394</v>
      </c>
      <c r="AI1529" s="7" t="s">
        <v>24395</v>
      </c>
      <c r="AJ1529" s="7" t="s">
        <v>24396</v>
      </c>
      <c r="AK1529" s="7" t="s">
        <v>24393</v>
      </c>
      <c r="AL1529" s="7" t="s">
        <v>24394</v>
      </c>
      <c r="AM1529" s="7" t="s">
        <v>109</v>
      </c>
    </row>
    <row r="1530" spans="1:39" x14ac:dyDescent="0.2">
      <c r="A1530">
        <v>1</v>
      </c>
      <c r="B1530">
        <v>1</v>
      </c>
      <c r="G1530" s="7">
        <v>1649</v>
      </c>
      <c r="H1530" s="7" t="s">
        <v>46</v>
      </c>
      <c r="I1530" s="7">
        <v>2027100</v>
      </c>
      <c r="J1530" s="7">
        <v>1666</v>
      </c>
      <c r="K1530" s="7" t="s">
        <v>46</v>
      </c>
      <c r="L1530" s="7">
        <v>48</v>
      </c>
      <c r="M1530" s="7" t="s">
        <v>91</v>
      </c>
      <c r="N1530" s="7">
        <v>2027100</v>
      </c>
      <c r="O1530" s="7" t="s">
        <v>38344</v>
      </c>
      <c r="P1530" s="7" t="s">
        <v>93</v>
      </c>
      <c r="Q1530" s="7" t="s">
        <v>38345</v>
      </c>
      <c r="R1530" s="7" t="s">
        <v>38346</v>
      </c>
      <c r="S1530" s="7"/>
      <c r="T1530" s="7" t="s">
        <v>38347</v>
      </c>
      <c r="U1530" s="7" t="s">
        <v>38348</v>
      </c>
      <c r="V1530" s="7" t="s">
        <v>98</v>
      </c>
      <c r="W1530" s="7" t="s">
        <v>38349</v>
      </c>
      <c r="X1530" s="7"/>
      <c r="Y1530" s="7"/>
      <c r="Z1530" s="7"/>
      <c r="AA1530" s="7" t="s">
        <v>38350</v>
      </c>
      <c r="AB1530" s="7" t="s">
        <v>100</v>
      </c>
      <c r="AC1530" s="7" t="s">
        <v>101</v>
      </c>
      <c r="AD1530" s="7" t="s">
        <v>102</v>
      </c>
      <c r="AE1530" s="7" t="s">
        <v>105</v>
      </c>
      <c r="AF1530" s="7" t="s">
        <v>106</v>
      </c>
      <c r="AG1530" s="7" t="s">
        <v>503</v>
      </c>
      <c r="AH1530" s="7" t="s">
        <v>504</v>
      </c>
      <c r="AI1530" s="7" t="s">
        <v>30636</v>
      </c>
      <c r="AJ1530" s="7" t="s">
        <v>30637</v>
      </c>
      <c r="AK1530" s="7" t="s">
        <v>503</v>
      </c>
      <c r="AL1530" s="7" t="s">
        <v>504</v>
      </c>
      <c r="AM1530" s="7" t="s">
        <v>109</v>
      </c>
    </row>
    <row r="1531" spans="1:39" x14ac:dyDescent="0.2">
      <c r="A1531">
        <v>1</v>
      </c>
      <c r="B1531">
        <v>1</v>
      </c>
      <c r="G1531" s="7">
        <v>1652</v>
      </c>
      <c r="H1531" s="7" t="s">
        <v>46</v>
      </c>
      <c r="I1531" s="7">
        <v>2187968</v>
      </c>
      <c r="J1531" s="7">
        <v>1667</v>
      </c>
      <c r="K1531" s="7" t="s">
        <v>46</v>
      </c>
      <c r="L1531" s="7">
        <v>49</v>
      </c>
      <c r="M1531" s="7" t="s">
        <v>91</v>
      </c>
      <c r="N1531" s="7">
        <v>2187968</v>
      </c>
      <c r="O1531" s="7" t="s">
        <v>38351</v>
      </c>
      <c r="P1531" s="7" t="s">
        <v>93</v>
      </c>
      <c r="Q1531" s="7" t="s">
        <v>38352</v>
      </c>
      <c r="R1531" s="7" t="s">
        <v>38353</v>
      </c>
      <c r="S1531" s="7"/>
      <c r="T1531" s="7" t="s">
        <v>38354</v>
      </c>
      <c r="U1531" s="7" t="s">
        <v>38355</v>
      </c>
      <c r="V1531" s="7" t="s">
        <v>98</v>
      </c>
      <c r="W1531" s="7" t="s">
        <v>38356</v>
      </c>
      <c r="X1531" s="7"/>
      <c r="Y1531" s="7"/>
      <c r="Z1531" s="7"/>
      <c r="AA1531" s="7" t="s">
        <v>38357</v>
      </c>
      <c r="AB1531" s="7" t="s">
        <v>100</v>
      </c>
      <c r="AC1531" s="7" t="s">
        <v>101</v>
      </c>
      <c r="AD1531" s="7" t="s">
        <v>102</v>
      </c>
      <c r="AE1531" s="7" t="s">
        <v>105</v>
      </c>
      <c r="AF1531" s="7" t="s">
        <v>106</v>
      </c>
      <c r="AG1531" s="7" t="s">
        <v>38358</v>
      </c>
      <c r="AH1531" s="7" t="s">
        <v>38359</v>
      </c>
      <c r="AI1531" s="7" t="s">
        <v>11895</v>
      </c>
      <c r="AJ1531" s="7" t="s">
        <v>7727</v>
      </c>
      <c r="AK1531" s="7" t="s">
        <v>38358</v>
      </c>
      <c r="AL1531" s="7" t="s">
        <v>38359</v>
      </c>
      <c r="AM1531" s="7" t="s">
        <v>109</v>
      </c>
    </row>
    <row r="1532" spans="1:39" x14ac:dyDescent="0.2">
      <c r="A1532">
        <v>1</v>
      </c>
      <c r="B1532">
        <v>1</v>
      </c>
      <c r="G1532" s="7">
        <v>1653</v>
      </c>
      <c r="H1532" s="7" t="s">
        <v>46</v>
      </c>
      <c r="I1532" s="7">
        <v>2211042</v>
      </c>
      <c r="J1532" s="7">
        <v>1668</v>
      </c>
      <c r="K1532" s="7" t="s">
        <v>46</v>
      </c>
      <c r="L1532" s="7">
        <v>50</v>
      </c>
      <c r="M1532" s="7" t="s">
        <v>91</v>
      </c>
      <c r="N1532" s="7">
        <v>2211042</v>
      </c>
      <c r="O1532" s="7" t="s">
        <v>38360</v>
      </c>
      <c r="P1532" s="7" t="s">
        <v>93</v>
      </c>
      <c r="Q1532" s="7" t="s">
        <v>38361</v>
      </c>
      <c r="R1532" s="7" t="s">
        <v>38362</v>
      </c>
      <c r="S1532" s="7"/>
      <c r="T1532" s="7" t="s">
        <v>38363</v>
      </c>
      <c r="U1532" s="7" t="s">
        <v>38364</v>
      </c>
      <c r="V1532" s="7" t="s">
        <v>98</v>
      </c>
      <c r="W1532" s="7" t="s">
        <v>38365</v>
      </c>
      <c r="X1532" s="7"/>
      <c r="Y1532" s="7"/>
      <c r="Z1532" s="7"/>
      <c r="AA1532" s="7" t="s">
        <v>38366</v>
      </c>
      <c r="AB1532" s="7" t="s">
        <v>100</v>
      </c>
      <c r="AC1532" s="7" t="s">
        <v>101</v>
      </c>
      <c r="AD1532" s="7" t="s">
        <v>102</v>
      </c>
      <c r="AE1532" s="7" t="s">
        <v>7744</v>
      </c>
      <c r="AF1532" s="7" t="s">
        <v>7745</v>
      </c>
      <c r="AG1532" s="7" t="s">
        <v>7746</v>
      </c>
      <c r="AH1532" s="7" t="s">
        <v>7747</v>
      </c>
      <c r="AI1532" s="7" t="s">
        <v>7744</v>
      </c>
      <c r="AJ1532" s="7" t="s">
        <v>7745</v>
      </c>
      <c r="AK1532" s="7" t="s">
        <v>7746</v>
      </c>
      <c r="AL1532" s="7" t="s">
        <v>7747</v>
      </c>
      <c r="AM1532" s="7" t="s">
        <v>109</v>
      </c>
    </row>
    <row r="1533" spans="1:39" x14ac:dyDescent="0.2">
      <c r="A1533">
        <v>1</v>
      </c>
      <c r="B1533">
        <v>1</v>
      </c>
      <c r="G1533" s="7">
        <v>1654</v>
      </c>
      <c r="H1533" s="7" t="s">
        <v>46</v>
      </c>
      <c r="I1533" s="7">
        <v>2404737</v>
      </c>
      <c r="J1533" s="7">
        <v>1669</v>
      </c>
      <c r="K1533" s="7" t="s">
        <v>46</v>
      </c>
      <c r="L1533" s="7">
        <v>51</v>
      </c>
      <c r="M1533" s="7" t="s">
        <v>91</v>
      </c>
      <c r="N1533" s="7">
        <v>2404737</v>
      </c>
      <c r="O1533" s="7" t="s">
        <v>38367</v>
      </c>
      <c r="P1533" s="7" t="s">
        <v>93</v>
      </c>
      <c r="Q1533" s="7" t="s">
        <v>38368</v>
      </c>
      <c r="R1533" s="7" t="s">
        <v>38369</v>
      </c>
      <c r="S1533" s="7"/>
      <c r="T1533" s="7" t="s">
        <v>38370</v>
      </c>
      <c r="U1533" s="7" t="s">
        <v>38371</v>
      </c>
      <c r="V1533" s="7" t="s">
        <v>98</v>
      </c>
      <c r="W1533" s="7" t="s">
        <v>38372</v>
      </c>
      <c r="X1533" s="7"/>
      <c r="Y1533" s="7"/>
      <c r="Z1533" s="7"/>
      <c r="AA1533" s="7" t="s">
        <v>38373</v>
      </c>
      <c r="AB1533" s="7" t="s">
        <v>100</v>
      </c>
      <c r="AC1533" s="7" t="s">
        <v>101</v>
      </c>
      <c r="AD1533" s="7" t="s">
        <v>102</v>
      </c>
      <c r="AE1533" s="7" t="s">
        <v>105</v>
      </c>
      <c r="AF1533" s="7" t="s">
        <v>106</v>
      </c>
      <c r="AG1533" s="7" t="s">
        <v>5216</v>
      </c>
      <c r="AH1533" s="7" t="s">
        <v>5217</v>
      </c>
      <c r="AI1533" s="7" t="s">
        <v>105</v>
      </c>
      <c r="AJ1533" s="7" t="s">
        <v>106</v>
      </c>
      <c r="AK1533" s="7" t="s">
        <v>5216</v>
      </c>
      <c r="AL1533" s="7" t="s">
        <v>5217</v>
      </c>
      <c r="AM1533" s="7" t="s">
        <v>109</v>
      </c>
    </row>
    <row r="1534" spans="1:39" x14ac:dyDescent="0.2">
      <c r="A1534">
        <v>1</v>
      </c>
      <c r="B1534">
        <v>1</v>
      </c>
      <c r="G1534" s="7">
        <v>1655</v>
      </c>
      <c r="H1534" s="7" t="s">
        <v>46</v>
      </c>
      <c r="I1534" s="7">
        <v>2419973</v>
      </c>
      <c r="J1534" s="7">
        <v>1670</v>
      </c>
      <c r="K1534" s="7" t="s">
        <v>46</v>
      </c>
      <c r="L1534" s="7">
        <v>52</v>
      </c>
      <c r="M1534" s="7" t="s">
        <v>91</v>
      </c>
      <c r="N1534" s="7">
        <v>2419973</v>
      </c>
      <c r="O1534" s="7" t="s">
        <v>38374</v>
      </c>
      <c r="P1534" s="7" t="s">
        <v>93</v>
      </c>
      <c r="Q1534" s="7" t="s">
        <v>38375</v>
      </c>
      <c r="R1534" s="7" t="s">
        <v>38376</v>
      </c>
      <c r="S1534" s="7"/>
      <c r="T1534" s="7" t="s">
        <v>38377</v>
      </c>
      <c r="U1534" s="7" t="s">
        <v>38378</v>
      </c>
      <c r="V1534" s="7" t="s">
        <v>98</v>
      </c>
      <c r="W1534" s="7" t="s">
        <v>38379</v>
      </c>
      <c r="X1534" s="7"/>
      <c r="Y1534" s="7"/>
      <c r="Z1534" s="7"/>
      <c r="AA1534" s="7" t="s">
        <v>38380</v>
      </c>
      <c r="AB1534" s="7" t="s">
        <v>100</v>
      </c>
      <c r="AC1534" s="7" t="s">
        <v>101</v>
      </c>
      <c r="AD1534" s="7" t="s">
        <v>102</v>
      </c>
      <c r="AE1534" s="7" t="s">
        <v>105</v>
      </c>
      <c r="AF1534" s="7" t="s">
        <v>106</v>
      </c>
      <c r="AG1534" s="7" t="s">
        <v>3371</v>
      </c>
      <c r="AH1534" s="7" t="s">
        <v>3372</v>
      </c>
      <c r="AI1534" s="7" t="s">
        <v>22176</v>
      </c>
      <c r="AJ1534" s="7" t="s">
        <v>22177</v>
      </c>
      <c r="AK1534" s="7" t="s">
        <v>3371</v>
      </c>
      <c r="AL1534" s="7" t="s">
        <v>3372</v>
      </c>
      <c r="AM1534" s="7" t="s">
        <v>109</v>
      </c>
    </row>
    <row r="1535" spans="1:39" x14ac:dyDescent="0.2">
      <c r="A1535">
        <v>1</v>
      </c>
      <c r="B1535">
        <v>1</v>
      </c>
      <c r="G1535" s="7">
        <v>1656</v>
      </c>
      <c r="H1535" s="7" t="s">
        <v>46</v>
      </c>
      <c r="I1535" s="7">
        <v>2509846</v>
      </c>
      <c r="J1535" s="7">
        <v>1671</v>
      </c>
      <c r="K1535" s="7" t="s">
        <v>46</v>
      </c>
      <c r="L1535" s="7">
        <v>53</v>
      </c>
      <c r="M1535" s="7" t="s">
        <v>91</v>
      </c>
      <c r="N1535" s="7">
        <v>2509846</v>
      </c>
      <c r="O1535" s="7" t="s">
        <v>38381</v>
      </c>
      <c r="P1535" s="7" t="s">
        <v>93</v>
      </c>
      <c r="Q1535" s="7" t="s">
        <v>38382</v>
      </c>
      <c r="R1535" s="7" t="s">
        <v>38383</v>
      </c>
      <c r="S1535" s="7"/>
      <c r="T1535" s="7" t="s">
        <v>38384</v>
      </c>
      <c r="U1535" s="7" t="s">
        <v>38385</v>
      </c>
      <c r="V1535" s="7" t="s">
        <v>98</v>
      </c>
      <c r="W1535" s="7" t="s">
        <v>38386</v>
      </c>
      <c r="X1535" s="7"/>
      <c r="Y1535" s="7"/>
      <c r="Z1535" s="7"/>
      <c r="AA1535" s="7" t="s">
        <v>38387</v>
      </c>
      <c r="AB1535" s="7" t="s">
        <v>100</v>
      </c>
      <c r="AC1535" s="7" t="s">
        <v>101</v>
      </c>
      <c r="AD1535" s="7" t="s">
        <v>102</v>
      </c>
      <c r="AE1535" s="7" t="s">
        <v>105</v>
      </c>
      <c r="AF1535" s="7" t="s">
        <v>106</v>
      </c>
      <c r="AG1535" s="7" t="s">
        <v>105</v>
      </c>
      <c r="AH1535" s="7" t="s">
        <v>106</v>
      </c>
      <c r="AI1535" s="7" t="s">
        <v>16840</v>
      </c>
      <c r="AJ1535" s="7" t="s">
        <v>16841</v>
      </c>
      <c r="AK1535" s="7" t="s">
        <v>16840</v>
      </c>
      <c r="AL1535" s="7" t="s">
        <v>16841</v>
      </c>
      <c r="AM1535" s="7" t="s">
        <v>109</v>
      </c>
    </row>
    <row r="1536" spans="1:39" x14ac:dyDescent="0.2">
      <c r="A1536">
        <v>1</v>
      </c>
      <c r="B1536">
        <v>1</v>
      </c>
      <c r="G1536" s="7">
        <v>1657</v>
      </c>
      <c r="H1536" s="7" t="s">
        <v>46</v>
      </c>
      <c r="I1536" s="7">
        <v>2552615</v>
      </c>
      <c r="J1536" s="7">
        <v>1672</v>
      </c>
      <c r="K1536" s="7" t="s">
        <v>46</v>
      </c>
      <c r="L1536" s="7">
        <v>54</v>
      </c>
      <c r="M1536" s="7" t="s">
        <v>91</v>
      </c>
      <c r="N1536" s="7">
        <v>2552615</v>
      </c>
      <c r="O1536" s="7" t="s">
        <v>38388</v>
      </c>
      <c r="P1536" s="7" t="s">
        <v>93</v>
      </c>
      <c r="Q1536" s="7" t="s">
        <v>38389</v>
      </c>
      <c r="R1536" s="7" t="s">
        <v>38390</v>
      </c>
      <c r="S1536" s="7"/>
      <c r="T1536" s="7" t="s">
        <v>38391</v>
      </c>
      <c r="U1536" s="7" t="s">
        <v>38392</v>
      </c>
      <c r="V1536" s="7" t="s">
        <v>98</v>
      </c>
      <c r="W1536" s="7" t="s">
        <v>38393</v>
      </c>
      <c r="X1536" s="7"/>
      <c r="Y1536" s="7"/>
      <c r="Z1536" s="7"/>
      <c r="AA1536" s="7" t="s">
        <v>38394</v>
      </c>
      <c r="AB1536" s="7" t="s">
        <v>100</v>
      </c>
      <c r="AC1536" s="7" t="s">
        <v>101</v>
      </c>
      <c r="AD1536" s="7" t="s">
        <v>102</v>
      </c>
      <c r="AE1536" s="7" t="s">
        <v>105</v>
      </c>
      <c r="AF1536" s="7" t="s">
        <v>106</v>
      </c>
      <c r="AG1536" s="7" t="s">
        <v>5269</v>
      </c>
      <c r="AH1536" s="7" t="s">
        <v>5270</v>
      </c>
      <c r="AI1536" s="7" t="s">
        <v>105</v>
      </c>
      <c r="AJ1536" s="7" t="s">
        <v>106</v>
      </c>
      <c r="AK1536" s="7" t="s">
        <v>5269</v>
      </c>
      <c r="AL1536" s="7" t="s">
        <v>5270</v>
      </c>
      <c r="AM1536" s="7" t="s">
        <v>109</v>
      </c>
    </row>
    <row r="1537" spans="1:39" x14ac:dyDescent="0.2">
      <c r="A1537">
        <v>1</v>
      </c>
      <c r="B1537">
        <v>1</v>
      </c>
      <c r="G1537" s="7">
        <v>1658</v>
      </c>
      <c r="H1537" s="7" t="s">
        <v>46</v>
      </c>
      <c r="I1537" s="7">
        <v>2651675</v>
      </c>
      <c r="J1537" s="7">
        <v>1673</v>
      </c>
      <c r="K1537" s="7" t="s">
        <v>46</v>
      </c>
      <c r="L1537" s="7">
        <v>55</v>
      </c>
      <c r="M1537" s="7" t="s">
        <v>91</v>
      </c>
      <c r="N1537" s="7">
        <v>2651675</v>
      </c>
      <c r="O1537" s="7" t="s">
        <v>38395</v>
      </c>
      <c r="P1537" s="7" t="s">
        <v>93</v>
      </c>
      <c r="Q1537" s="7" t="s">
        <v>38396</v>
      </c>
      <c r="R1537" s="7" t="s">
        <v>38397</v>
      </c>
      <c r="S1537" s="7"/>
      <c r="T1537" s="7" t="s">
        <v>38398</v>
      </c>
      <c r="U1537" s="7" t="s">
        <v>38399</v>
      </c>
      <c r="V1537" s="7" t="s">
        <v>98</v>
      </c>
      <c r="W1537" s="7" t="s">
        <v>38400</v>
      </c>
      <c r="X1537" s="7"/>
      <c r="Y1537" s="7"/>
      <c r="Z1537" s="7"/>
      <c r="AA1537" s="7" t="s">
        <v>38401</v>
      </c>
      <c r="AB1537" s="7" t="s">
        <v>100</v>
      </c>
      <c r="AC1537" s="7" t="s">
        <v>101</v>
      </c>
      <c r="AD1537" s="7" t="s">
        <v>102</v>
      </c>
      <c r="AE1537" s="7" t="s">
        <v>19993</v>
      </c>
      <c r="AF1537" s="7" t="s">
        <v>19994</v>
      </c>
      <c r="AG1537" s="7" t="s">
        <v>105</v>
      </c>
      <c r="AH1537" s="7" t="s">
        <v>106</v>
      </c>
      <c r="AI1537" s="7" t="s">
        <v>19993</v>
      </c>
      <c r="AJ1537" s="7" t="s">
        <v>19994</v>
      </c>
      <c r="AK1537" s="7" t="s">
        <v>38402</v>
      </c>
      <c r="AL1537" s="7" t="s">
        <v>38403</v>
      </c>
      <c r="AM1537" s="7" t="s">
        <v>109</v>
      </c>
    </row>
    <row r="1538" spans="1:39" x14ac:dyDescent="0.2">
      <c r="A1538">
        <v>1</v>
      </c>
      <c r="B1538">
        <v>1</v>
      </c>
      <c r="G1538" s="7">
        <v>1659</v>
      </c>
      <c r="H1538" s="7" t="s">
        <v>46</v>
      </c>
      <c r="I1538" s="7">
        <v>2705718</v>
      </c>
      <c r="J1538" s="7">
        <v>1674</v>
      </c>
      <c r="K1538" s="7" t="s">
        <v>46</v>
      </c>
      <c r="L1538" s="7">
        <v>56</v>
      </c>
      <c r="M1538" s="7" t="s">
        <v>91</v>
      </c>
      <c r="N1538" s="7">
        <v>2705718</v>
      </c>
      <c r="O1538" s="7" t="s">
        <v>38404</v>
      </c>
      <c r="P1538" s="7" t="s">
        <v>93</v>
      </c>
      <c r="Q1538" s="7" t="s">
        <v>38405</v>
      </c>
      <c r="R1538" s="7" t="s">
        <v>38406</v>
      </c>
      <c r="S1538" s="7"/>
      <c r="T1538" s="7" t="s">
        <v>38407</v>
      </c>
      <c r="U1538" s="7" t="s">
        <v>38408</v>
      </c>
      <c r="V1538" s="7" t="s">
        <v>98</v>
      </c>
      <c r="W1538" s="7" t="s">
        <v>38409</v>
      </c>
      <c r="X1538" s="7"/>
      <c r="Y1538" s="7"/>
      <c r="Z1538" s="7"/>
      <c r="AA1538" s="7" t="s">
        <v>38410</v>
      </c>
      <c r="AB1538" s="7" t="s">
        <v>100</v>
      </c>
      <c r="AC1538" s="7" t="s">
        <v>101</v>
      </c>
      <c r="AD1538" s="7" t="s">
        <v>102</v>
      </c>
      <c r="AE1538" s="7" t="s">
        <v>105</v>
      </c>
      <c r="AF1538" s="7" t="s">
        <v>106</v>
      </c>
      <c r="AG1538" s="7" t="s">
        <v>105</v>
      </c>
      <c r="AH1538" s="7" t="s">
        <v>106</v>
      </c>
      <c r="AI1538" s="7" t="s">
        <v>20013</v>
      </c>
      <c r="AJ1538" s="7" t="s">
        <v>20014</v>
      </c>
      <c r="AK1538" s="7" t="s">
        <v>20013</v>
      </c>
      <c r="AL1538" s="7" t="s">
        <v>20014</v>
      </c>
      <c r="AM1538" s="7" t="s">
        <v>109</v>
      </c>
    </row>
    <row r="1539" spans="1:39" x14ac:dyDescent="0.2">
      <c r="A1539">
        <v>1</v>
      </c>
      <c r="B1539">
        <v>1</v>
      </c>
      <c r="G1539" s="7">
        <v>1660</v>
      </c>
      <c r="H1539" s="7" t="s">
        <v>46</v>
      </c>
      <c r="I1539" s="7">
        <v>2745864</v>
      </c>
      <c r="J1539" s="7">
        <v>1675</v>
      </c>
      <c r="K1539" s="7" t="s">
        <v>46</v>
      </c>
      <c r="L1539" s="7">
        <v>57</v>
      </c>
      <c r="M1539" s="7" t="s">
        <v>91</v>
      </c>
      <c r="N1539" s="7">
        <v>2745864</v>
      </c>
      <c r="O1539" s="7" t="s">
        <v>38411</v>
      </c>
      <c r="P1539" s="7" t="s">
        <v>93</v>
      </c>
      <c r="Q1539" s="7" t="s">
        <v>38412</v>
      </c>
      <c r="R1539" s="7" t="s">
        <v>38413</v>
      </c>
      <c r="S1539" s="7"/>
      <c r="T1539" s="7" t="s">
        <v>38414</v>
      </c>
      <c r="U1539" s="7" t="s">
        <v>38415</v>
      </c>
      <c r="V1539" s="7" t="s">
        <v>98</v>
      </c>
      <c r="W1539" s="7" t="s">
        <v>38416</v>
      </c>
      <c r="X1539" s="7"/>
      <c r="Y1539" s="7"/>
      <c r="Z1539" s="7"/>
      <c r="AA1539" s="7" t="s">
        <v>38417</v>
      </c>
      <c r="AB1539" s="7" t="s">
        <v>100</v>
      </c>
      <c r="AC1539" s="7" t="s">
        <v>101</v>
      </c>
      <c r="AD1539" s="7" t="s">
        <v>102</v>
      </c>
      <c r="AE1539" s="7" t="s">
        <v>105</v>
      </c>
      <c r="AF1539" s="7" t="s">
        <v>106</v>
      </c>
      <c r="AG1539" s="7" t="s">
        <v>105</v>
      </c>
      <c r="AH1539" s="7" t="s">
        <v>106</v>
      </c>
      <c r="AI1539" s="7" t="s">
        <v>105</v>
      </c>
      <c r="AJ1539" s="7" t="s">
        <v>106</v>
      </c>
      <c r="AK1539" s="7" t="s">
        <v>38418</v>
      </c>
      <c r="AL1539" s="7" t="s">
        <v>38419</v>
      </c>
      <c r="AM1539" s="7" t="s">
        <v>109</v>
      </c>
    </row>
    <row r="1540" spans="1:39" x14ac:dyDescent="0.2">
      <c r="A1540">
        <v>1</v>
      </c>
      <c r="B1540">
        <v>1</v>
      </c>
      <c r="G1540" s="7">
        <v>1661</v>
      </c>
      <c r="H1540" s="7" t="s">
        <v>46</v>
      </c>
      <c r="I1540" s="7">
        <v>2770605</v>
      </c>
      <c r="J1540" s="7">
        <v>1676</v>
      </c>
      <c r="K1540" s="7" t="s">
        <v>46</v>
      </c>
      <c r="L1540" s="7">
        <v>58</v>
      </c>
      <c r="M1540" s="7" t="s">
        <v>91</v>
      </c>
      <c r="N1540" s="7">
        <v>2770605</v>
      </c>
      <c r="O1540" s="7" t="s">
        <v>38420</v>
      </c>
      <c r="P1540" s="7" t="s">
        <v>93</v>
      </c>
      <c r="Q1540" s="7" t="s">
        <v>38421</v>
      </c>
      <c r="R1540" s="7" t="s">
        <v>38422</v>
      </c>
      <c r="S1540" s="7"/>
      <c r="T1540" s="7" t="s">
        <v>38423</v>
      </c>
      <c r="U1540" s="7" t="s">
        <v>38424</v>
      </c>
      <c r="V1540" s="7" t="s">
        <v>98</v>
      </c>
      <c r="W1540" s="7" t="s">
        <v>38425</v>
      </c>
      <c r="X1540" s="7"/>
      <c r="Y1540" s="7"/>
      <c r="Z1540" s="7"/>
      <c r="AA1540" s="7" t="s">
        <v>38426</v>
      </c>
      <c r="AB1540" s="7" t="s">
        <v>100</v>
      </c>
      <c r="AC1540" s="7" t="s">
        <v>101</v>
      </c>
      <c r="AD1540" s="7" t="s">
        <v>102</v>
      </c>
      <c r="AE1540" s="7" t="s">
        <v>105</v>
      </c>
      <c r="AF1540" s="7" t="s">
        <v>106</v>
      </c>
      <c r="AG1540" s="7" t="s">
        <v>38427</v>
      </c>
      <c r="AH1540" s="7" t="s">
        <v>38428</v>
      </c>
      <c r="AI1540" s="7" t="s">
        <v>24515</v>
      </c>
      <c r="AJ1540" s="7" t="s">
        <v>24516</v>
      </c>
      <c r="AK1540" s="7" t="s">
        <v>38427</v>
      </c>
      <c r="AL1540" s="7" t="s">
        <v>38428</v>
      </c>
      <c r="AM1540" s="7" t="s">
        <v>109</v>
      </c>
    </row>
    <row r="1541" spans="1:39" x14ac:dyDescent="0.2">
      <c r="A1541">
        <v>1</v>
      </c>
      <c r="B1541">
        <v>1</v>
      </c>
      <c r="G1541" s="7">
        <v>1662</v>
      </c>
      <c r="H1541" s="7" t="s">
        <v>46</v>
      </c>
      <c r="I1541" s="7">
        <v>2779403</v>
      </c>
      <c r="J1541" s="7">
        <v>1677</v>
      </c>
      <c r="K1541" s="7" t="s">
        <v>46</v>
      </c>
      <c r="L1541" s="7">
        <v>59</v>
      </c>
      <c r="M1541" s="7" t="s">
        <v>91</v>
      </c>
      <c r="N1541" s="7">
        <v>2779403</v>
      </c>
      <c r="O1541" s="7" t="s">
        <v>38429</v>
      </c>
      <c r="P1541" s="7" t="s">
        <v>93</v>
      </c>
      <c r="Q1541" s="7" t="s">
        <v>38430</v>
      </c>
      <c r="R1541" s="7" t="s">
        <v>38431</v>
      </c>
      <c r="S1541" s="7"/>
      <c r="T1541" s="7" t="s">
        <v>38432</v>
      </c>
      <c r="U1541" s="7" t="s">
        <v>38433</v>
      </c>
      <c r="V1541" s="7" t="s">
        <v>98</v>
      </c>
      <c r="W1541" s="7" t="s">
        <v>38434</v>
      </c>
      <c r="X1541" s="7"/>
      <c r="Y1541" s="7"/>
      <c r="Z1541" s="7"/>
      <c r="AA1541" s="7" t="s">
        <v>38435</v>
      </c>
      <c r="AB1541" s="7" t="s">
        <v>100</v>
      </c>
      <c r="AC1541" s="7" t="s">
        <v>101</v>
      </c>
      <c r="AD1541" s="7" t="s">
        <v>102</v>
      </c>
      <c r="AE1541" s="7" t="s">
        <v>105</v>
      </c>
      <c r="AF1541" s="7" t="s">
        <v>106</v>
      </c>
      <c r="AG1541" s="7" t="s">
        <v>16917</v>
      </c>
      <c r="AH1541" s="7" t="s">
        <v>16918</v>
      </c>
      <c r="AI1541" s="7" t="s">
        <v>20740</v>
      </c>
      <c r="AJ1541" s="7" t="s">
        <v>20741</v>
      </c>
      <c r="AK1541" s="7" t="s">
        <v>16917</v>
      </c>
      <c r="AL1541" s="7" t="s">
        <v>16918</v>
      </c>
      <c r="AM1541" s="7" t="s">
        <v>109</v>
      </c>
    </row>
    <row r="1542" spans="1:39" x14ac:dyDescent="0.2">
      <c r="A1542">
        <v>1</v>
      </c>
      <c r="B1542">
        <v>1</v>
      </c>
      <c r="G1542" s="7">
        <v>1663</v>
      </c>
      <c r="H1542" s="7" t="s">
        <v>46</v>
      </c>
      <c r="I1542" s="7">
        <v>2798727</v>
      </c>
      <c r="J1542" s="7">
        <v>1678</v>
      </c>
      <c r="K1542" s="7" t="s">
        <v>46</v>
      </c>
      <c r="L1542" s="7">
        <v>60</v>
      </c>
      <c r="M1542" s="7" t="s">
        <v>91</v>
      </c>
      <c r="N1542" s="7">
        <v>2798727</v>
      </c>
      <c r="O1542" s="7" t="s">
        <v>38436</v>
      </c>
      <c r="P1542" s="7" t="s">
        <v>93</v>
      </c>
      <c r="Q1542" s="7" t="s">
        <v>38437</v>
      </c>
      <c r="R1542" s="7" t="s">
        <v>38438</v>
      </c>
      <c r="S1542" s="7"/>
      <c r="T1542" s="7" t="s">
        <v>38439</v>
      </c>
      <c r="U1542" s="7" t="s">
        <v>38440</v>
      </c>
      <c r="V1542" s="7" t="s">
        <v>98</v>
      </c>
      <c r="W1542" s="7" t="s">
        <v>38441</v>
      </c>
      <c r="X1542" s="7"/>
      <c r="Y1542" s="7"/>
      <c r="Z1542" s="7"/>
      <c r="AA1542" s="7" t="s">
        <v>38442</v>
      </c>
      <c r="AB1542" s="7" t="s">
        <v>100</v>
      </c>
      <c r="AC1542" s="7" t="s">
        <v>101</v>
      </c>
      <c r="AD1542" s="7" t="s">
        <v>102</v>
      </c>
      <c r="AE1542" s="7" t="s">
        <v>10325</v>
      </c>
      <c r="AF1542" s="7" t="s">
        <v>10326</v>
      </c>
      <c r="AG1542" s="7" t="s">
        <v>105</v>
      </c>
      <c r="AH1542" s="7" t="s">
        <v>106</v>
      </c>
      <c r="AI1542" s="7" t="s">
        <v>10325</v>
      </c>
      <c r="AJ1542" s="7" t="s">
        <v>10326</v>
      </c>
      <c r="AK1542" s="7" t="s">
        <v>2480</v>
      </c>
      <c r="AL1542" s="7" t="s">
        <v>2481</v>
      </c>
      <c r="AM1542" s="7" t="s">
        <v>109</v>
      </c>
    </row>
    <row r="1543" spans="1:39" x14ac:dyDescent="0.2">
      <c r="A1543">
        <v>1</v>
      </c>
      <c r="B1543">
        <v>1</v>
      </c>
      <c r="G1543" s="7">
        <v>1664</v>
      </c>
      <c r="H1543" s="7" t="s">
        <v>46</v>
      </c>
      <c r="I1543" s="7">
        <v>2844369</v>
      </c>
      <c r="J1543" s="7">
        <v>1679</v>
      </c>
      <c r="K1543" s="7" t="s">
        <v>46</v>
      </c>
      <c r="L1543" s="7">
        <v>61</v>
      </c>
      <c r="M1543" s="7" t="s">
        <v>91</v>
      </c>
      <c r="N1543" s="7">
        <v>2844369</v>
      </c>
      <c r="O1543" s="7" t="s">
        <v>38443</v>
      </c>
      <c r="P1543" s="7" t="s">
        <v>93</v>
      </c>
      <c r="Q1543" s="7" t="s">
        <v>38444</v>
      </c>
      <c r="R1543" s="7" t="s">
        <v>38445</v>
      </c>
      <c r="S1543" s="7"/>
      <c r="T1543" s="7" t="s">
        <v>38446</v>
      </c>
      <c r="U1543" s="7" t="s">
        <v>38447</v>
      </c>
      <c r="V1543" s="7" t="s">
        <v>98</v>
      </c>
      <c r="W1543" s="7" t="s">
        <v>38448</v>
      </c>
      <c r="X1543" s="7"/>
      <c r="Y1543" s="7"/>
      <c r="Z1543" s="7"/>
      <c r="AA1543" s="7" t="s">
        <v>38449</v>
      </c>
      <c r="AB1543" s="7" t="s">
        <v>100</v>
      </c>
      <c r="AC1543" s="7" t="s">
        <v>101</v>
      </c>
      <c r="AD1543" s="7" t="s">
        <v>102</v>
      </c>
      <c r="AE1543" s="7" t="s">
        <v>17635</v>
      </c>
      <c r="AF1543" s="7" t="s">
        <v>17636</v>
      </c>
      <c r="AG1543" s="7" t="s">
        <v>6124</v>
      </c>
      <c r="AH1543" s="7" t="s">
        <v>6125</v>
      </c>
      <c r="AI1543" s="7" t="s">
        <v>17635</v>
      </c>
      <c r="AJ1543" s="7" t="s">
        <v>17636</v>
      </c>
      <c r="AK1543" s="7" t="s">
        <v>6124</v>
      </c>
      <c r="AL1543" s="7" t="s">
        <v>6125</v>
      </c>
      <c r="AM1543" s="7" t="s">
        <v>109</v>
      </c>
    </row>
    <row r="1544" spans="1:39" x14ac:dyDescent="0.2">
      <c r="A1544">
        <v>1</v>
      </c>
      <c r="B1544">
        <v>1</v>
      </c>
      <c r="G1544" s="7">
        <v>1665</v>
      </c>
      <c r="H1544" s="7" t="s">
        <v>46</v>
      </c>
      <c r="I1544" s="7">
        <v>2860428</v>
      </c>
      <c r="J1544" s="7">
        <v>1680</v>
      </c>
      <c r="K1544" s="7" t="s">
        <v>46</v>
      </c>
      <c r="L1544" s="7">
        <v>62</v>
      </c>
      <c r="M1544" s="7" t="s">
        <v>91</v>
      </c>
      <c r="N1544" s="7">
        <v>2860428</v>
      </c>
      <c r="O1544" s="7" t="s">
        <v>38450</v>
      </c>
      <c r="P1544" s="7" t="s">
        <v>93</v>
      </c>
      <c r="Q1544" s="7" t="s">
        <v>38451</v>
      </c>
      <c r="R1544" s="7" t="s">
        <v>14515</v>
      </c>
      <c r="S1544" s="7"/>
      <c r="T1544" s="7" t="s">
        <v>38452</v>
      </c>
      <c r="U1544" s="7" t="s">
        <v>38453</v>
      </c>
      <c r="V1544" s="7" t="s">
        <v>98</v>
      </c>
      <c r="W1544" s="7" t="s">
        <v>38454</v>
      </c>
      <c r="X1544" s="7"/>
      <c r="Y1544" s="7"/>
      <c r="Z1544" s="7"/>
      <c r="AA1544" s="7" t="s">
        <v>38455</v>
      </c>
      <c r="AB1544" s="7" t="s">
        <v>100</v>
      </c>
      <c r="AC1544" s="7" t="s">
        <v>101</v>
      </c>
      <c r="AD1544" s="7" t="s">
        <v>102</v>
      </c>
      <c r="AE1544" s="7" t="s">
        <v>105</v>
      </c>
      <c r="AF1544" s="7" t="s">
        <v>106</v>
      </c>
      <c r="AG1544" s="7" t="s">
        <v>105</v>
      </c>
      <c r="AH1544" s="7" t="s">
        <v>106</v>
      </c>
      <c r="AI1544" s="7" t="s">
        <v>9516</v>
      </c>
      <c r="AJ1544" s="7" t="s">
        <v>9517</v>
      </c>
      <c r="AK1544" s="7" t="s">
        <v>105</v>
      </c>
      <c r="AL1544" s="7" t="s">
        <v>106</v>
      </c>
      <c r="AM1544" s="7" t="s">
        <v>109</v>
      </c>
    </row>
    <row r="1545" spans="1:39" x14ac:dyDescent="0.2">
      <c r="A1545">
        <v>1</v>
      </c>
      <c r="B1545">
        <v>1</v>
      </c>
      <c r="G1545" s="7">
        <v>1666</v>
      </c>
      <c r="H1545" s="7" t="s">
        <v>46</v>
      </c>
      <c r="I1545" s="7">
        <v>2876775</v>
      </c>
      <c r="J1545" s="7">
        <v>1681</v>
      </c>
      <c r="K1545" s="7" t="s">
        <v>46</v>
      </c>
      <c r="L1545" s="7">
        <v>63</v>
      </c>
      <c r="M1545" s="7" t="s">
        <v>91</v>
      </c>
      <c r="N1545" s="7">
        <v>2876775</v>
      </c>
      <c r="O1545" s="7" t="s">
        <v>38456</v>
      </c>
      <c r="P1545" s="7" t="s">
        <v>93</v>
      </c>
      <c r="Q1545" s="7" t="s">
        <v>38457</v>
      </c>
      <c r="R1545" s="7" t="s">
        <v>38458</v>
      </c>
      <c r="S1545" s="7"/>
      <c r="T1545" s="7" t="s">
        <v>38459</v>
      </c>
      <c r="U1545" s="7" t="s">
        <v>38460</v>
      </c>
      <c r="V1545" s="7" t="s">
        <v>98</v>
      </c>
      <c r="W1545" s="7" t="s">
        <v>38461</v>
      </c>
      <c r="X1545" s="7"/>
      <c r="Y1545" s="7"/>
      <c r="Z1545" s="7"/>
      <c r="AA1545" s="7" t="s">
        <v>38462</v>
      </c>
      <c r="AB1545" s="7" t="s">
        <v>100</v>
      </c>
      <c r="AC1545" s="7" t="s">
        <v>101</v>
      </c>
      <c r="AD1545" s="7" t="s">
        <v>102</v>
      </c>
      <c r="AE1545" s="7" t="s">
        <v>38463</v>
      </c>
      <c r="AF1545" s="7" t="s">
        <v>38464</v>
      </c>
      <c r="AG1545" s="7" t="s">
        <v>38465</v>
      </c>
      <c r="AH1545" s="7" t="s">
        <v>38466</v>
      </c>
      <c r="AI1545" s="7" t="s">
        <v>38463</v>
      </c>
      <c r="AJ1545" s="7" t="s">
        <v>38464</v>
      </c>
      <c r="AK1545" s="7" t="s">
        <v>38465</v>
      </c>
      <c r="AL1545" s="7" t="s">
        <v>38466</v>
      </c>
      <c r="AM1545" s="7" t="s">
        <v>109</v>
      </c>
    </row>
    <row r="1546" spans="1:39" x14ac:dyDescent="0.2">
      <c r="A1546">
        <v>1</v>
      </c>
      <c r="B1546">
        <v>1</v>
      </c>
      <c r="G1546" s="7">
        <v>1667</v>
      </c>
      <c r="H1546" s="7" t="s">
        <v>46</v>
      </c>
      <c r="I1546" s="7">
        <v>2891432</v>
      </c>
      <c r="J1546" s="7">
        <v>1682</v>
      </c>
      <c r="K1546" s="7" t="s">
        <v>46</v>
      </c>
      <c r="L1546" s="7">
        <v>64</v>
      </c>
      <c r="M1546" s="7" t="s">
        <v>91</v>
      </c>
      <c r="N1546" s="7">
        <v>2891432</v>
      </c>
      <c r="O1546" s="7" t="s">
        <v>38467</v>
      </c>
      <c r="P1546" s="7" t="s">
        <v>93</v>
      </c>
      <c r="Q1546" s="7" t="s">
        <v>38468</v>
      </c>
      <c r="R1546" s="7" t="s">
        <v>38469</v>
      </c>
      <c r="S1546" s="7"/>
      <c r="T1546" s="7" t="s">
        <v>38470</v>
      </c>
      <c r="U1546" s="7" t="s">
        <v>38471</v>
      </c>
      <c r="V1546" s="7" t="s">
        <v>98</v>
      </c>
      <c r="W1546" s="7" t="s">
        <v>38472</v>
      </c>
      <c r="X1546" s="7"/>
      <c r="Y1546" s="7"/>
      <c r="Z1546" s="7"/>
      <c r="AA1546" s="7" t="s">
        <v>38473</v>
      </c>
      <c r="AB1546" s="7" t="s">
        <v>100</v>
      </c>
      <c r="AC1546" s="7" t="s">
        <v>101</v>
      </c>
      <c r="AD1546" s="7" t="s">
        <v>102</v>
      </c>
      <c r="AE1546" s="7" t="s">
        <v>38474</v>
      </c>
      <c r="AF1546" s="7" t="s">
        <v>38475</v>
      </c>
      <c r="AG1546" s="7" t="s">
        <v>105</v>
      </c>
      <c r="AH1546" s="7" t="s">
        <v>106</v>
      </c>
      <c r="AI1546" s="7" t="s">
        <v>38474</v>
      </c>
      <c r="AJ1546" s="7" t="s">
        <v>38475</v>
      </c>
      <c r="AK1546" s="7" t="s">
        <v>105</v>
      </c>
      <c r="AL1546" s="7" t="s">
        <v>106</v>
      </c>
      <c r="AM1546" s="7" t="s">
        <v>109</v>
      </c>
    </row>
    <row r="1547" spans="1:39" x14ac:dyDescent="0.2">
      <c r="A1547">
        <v>1</v>
      </c>
      <c r="B1547">
        <v>1</v>
      </c>
      <c r="G1547" s="7">
        <v>1668</v>
      </c>
      <c r="H1547" s="7" t="s">
        <v>46</v>
      </c>
      <c r="I1547" s="7">
        <v>3069172</v>
      </c>
      <c r="J1547" s="7">
        <v>1683</v>
      </c>
      <c r="K1547" s="7" t="s">
        <v>46</v>
      </c>
      <c r="L1547" s="7">
        <v>65</v>
      </c>
      <c r="M1547" s="7" t="s">
        <v>91</v>
      </c>
      <c r="N1547" s="7">
        <v>3069172</v>
      </c>
      <c r="O1547" s="7" t="s">
        <v>38476</v>
      </c>
      <c r="P1547" s="7" t="s">
        <v>93</v>
      </c>
      <c r="Q1547" s="7" t="s">
        <v>38477</v>
      </c>
      <c r="R1547" s="7" t="s">
        <v>38478</v>
      </c>
      <c r="S1547" s="7"/>
      <c r="T1547" s="7" t="s">
        <v>38479</v>
      </c>
      <c r="U1547" s="7" t="s">
        <v>38480</v>
      </c>
      <c r="V1547" s="7" t="s">
        <v>98</v>
      </c>
      <c r="W1547" s="7" t="s">
        <v>38481</v>
      </c>
      <c r="X1547" s="7"/>
      <c r="Y1547" s="7"/>
      <c r="Z1547" s="7"/>
      <c r="AA1547" s="7" t="s">
        <v>38482</v>
      </c>
      <c r="AB1547" s="7" t="s">
        <v>100</v>
      </c>
      <c r="AC1547" s="7" t="s">
        <v>101</v>
      </c>
      <c r="AD1547" s="7" t="s">
        <v>102</v>
      </c>
      <c r="AE1547" s="7" t="s">
        <v>12033</v>
      </c>
      <c r="AF1547" s="7" t="s">
        <v>12034</v>
      </c>
      <c r="AG1547" s="7" t="s">
        <v>12035</v>
      </c>
      <c r="AH1547" s="7" t="s">
        <v>12036</v>
      </c>
      <c r="AI1547" s="7" t="s">
        <v>12033</v>
      </c>
      <c r="AJ1547" s="7" t="s">
        <v>12034</v>
      </c>
      <c r="AK1547" s="7" t="s">
        <v>12035</v>
      </c>
      <c r="AL1547" s="7" t="s">
        <v>12036</v>
      </c>
      <c r="AM1547" s="7" t="s">
        <v>109</v>
      </c>
    </row>
    <row r="1548" spans="1:39" x14ac:dyDescent="0.2">
      <c r="A1548">
        <v>1</v>
      </c>
      <c r="B1548">
        <v>1</v>
      </c>
      <c r="G1548" s="7">
        <v>1669</v>
      </c>
      <c r="H1548" s="7" t="s">
        <v>46</v>
      </c>
      <c r="I1548" s="7">
        <v>3138002</v>
      </c>
      <c r="J1548" s="7">
        <v>1684</v>
      </c>
      <c r="K1548" s="7" t="s">
        <v>46</v>
      </c>
      <c r="L1548" s="7">
        <v>66</v>
      </c>
      <c r="M1548" s="7" t="s">
        <v>91</v>
      </c>
      <c r="N1548" s="7">
        <v>3138002</v>
      </c>
      <c r="O1548" s="7" t="s">
        <v>38483</v>
      </c>
      <c r="P1548" s="7" t="s">
        <v>93</v>
      </c>
      <c r="Q1548" s="7" t="s">
        <v>38484</v>
      </c>
      <c r="R1548" s="7" t="s">
        <v>38485</v>
      </c>
      <c r="S1548" s="7"/>
      <c r="T1548" s="7" t="s">
        <v>38486</v>
      </c>
      <c r="U1548" s="7" t="s">
        <v>38487</v>
      </c>
      <c r="V1548" s="7" t="s">
        <v>98</v>
      </c>
      <c r="W1548" s="7" t="s">
        <v>38488</v>
      </c>
      <c r="X1548" s="7"/>
      <c r="Y1548" s="7"/>
      <c r="Z1548" s="7"/>
      <c r="AA1548" s="7" t="s">
        <v>38489</v>
      </c>
      <c r="AB1548" s="7" t="s">
        <v>100</v>
      </c>
      <c r="AC1548" s="7" t="s">
        <v>101</v>
      </c>
      <c r="AD1548" s="7" t="s">
        <v>102</v>
      </c>
      <c r="AE1548" s="7" t="s">
        <v>4412</v>
      </c>
      <c r="AF1548" s="7" t="s">
        <v>4413</v>
      </c>
      <c r="AG1548" s="7" t="s">
        <v>105</v>
      </c>
      <c r="AH1548" s="7" t="s">
        <v>106</v>
      </c>
      <c r="AI1548" s="7" t="s">
        <v>4412</v>
      </c>
      <c r="AJ1548" s="7" t="s">
        <v>4413</v>
      </c>
      <c r="AK1548" s="7" t="s">
        <v>105</v>
      </c>
      <c r="AL1548" s="7" t="s">
        <v>106</v>
      </c>
      <c r="AM1548" s="7" t="s">
        <v>109</v>
      </c>
    </row>
    <row r="1549" spans="1:39" x14ac:dyDescent="0.2">
      <c r="A1549">
        <v>1</v>
      </c>
      <c r="B1549">
        <v>1</v>
      </c>
      <c r="G1549" s="7">
        <v>1670</v>
      </c>
      <c r="H1549" s="7" t="s">
        <v>46</v>
      </c>
      <c r="I1549" s="7">
        <v>3172363</v>
      </c>
      <c r="J1549" s="7">
        <v>1685</v>
      </c>
      <c r="K1549" s="7" t="s">
        <v>46</v>
      </c>
      <c r="L1549" s="7">
        <v>67</v>
      </c>
      <c r="M1549" s="7" t="s">
        <v>91</v>
      </c>
      <c r="N1549" s="7">
        <v>3172363</v>
      </c>
      <c r="O1549" s="7" t="s">
        <v>38490</v>
      </c>
      <c r="P1549" s="7" t="s">
        <v>93</v>
      </c>
      <c r="Q1549" s="7" t="s">
        <v>38491</v>
      </c>
      <c r="R1549" s="7" t="s">
        <v>38492</v>
      </c>
      <c r="S1549" s="7"/>
      <c r="T1549" s="7" t="s">
        <v>38493</v>
      </c>
      <c r="U1549" s="7" t="s">
        <v>38494</v>
      </c>
      <c r="V1549" s="7" t="s">
        <v>98</v>
      </c>
      <c r="W1549" s="7" t="s">
        <v>38495</v>
      </c>
      <c r="X1549" s="7"/>
      <c r="Y1549" s="7"/>
      <c r="Z1549" s="7"/>
      <c r="AA1549" s="7" t="s">
        <v>38496</v>
      </c>
      <c r="AB1549" s="7" t="s">
        <v>100</v>
      </c>
      <c r="AC1549" s="7" t="s">
        <v>101</v>
      </c>
      <c r="AD1549" s="7" t="s">
        <v>102</v>
      </c>
      <c r="AE1549" s="7" t="s">
        <v>7919</v>
      </c>
      <c r="AF1549" s="7" t="s">
        <v>7920</v>
      </c>
      <c r="AG1549" s="7" t="s">
        <v>7921</v>
      </c>
      <c r="AH1549" s="7" t="s">
        <v>7922</v>
      </c>
      <c r="AI1549" s="7" t="s">
        <v>7919</v>
      </c>
      <c r="AJ1549" s="7" t="s">
        <v>7920</v>
      </c>
      <c r="AK1549" s="7" t="s">
        <v>7921</v>
      </c>
      <c r="AL1549" s="7" t="s">
        <v>7922</v>
      </c>
      <c r="AM1549" s="7" t="s">
        <v>109</v>
      </c>
    </row>
    <row r="1550" spans="1:39" x14ac:dyDescent="0.2">
      <c r="A1550">
        <v>1</v>
      </c>
      <c r="B1550">
        <v>1</v>
      </c>
      <c r="G1550" s="7">
        <v>1671</v>
      </c>
      <c r="H1550" s="7" t="s">
        <v>46</v>
      </c>
      <c r="I1550" s="7">
        <v>3192034</v>
      </c>
      <c r="J1550" s="7">
        <v>1686</v>
      </c>
      <c r="K1550" s="7" t="s">
        <v>46</v>
      </c>
      <c r="L1550" s="7">
        <v>68</v>
      </c>
      <c r="M1550" s="7" t="s">
        <v>91</v>
      </c>
      <c r="N1550" s="7">
        <v>3192034</v>
      </c>
      <c r="O1550" s="7" t="s">
        <v>38497</v>
      </c>
      <c r="P1550" s="7" t="s">
        <v>93</v>
      </c>
      <c r="Q1550" s="7" t="s">
        <v>38498</v>
      </c>
      <c r="R1550" s="7" t="s">
        <v>38499</v>
      </c>
      <c r="S1550" s="7"/>
      <c r="T1550" s="7" t="s">
        <v>38500</v>
      </c>
      <c r="U1550" s="7" t="s">
        <v>38501</v>
      </c>
      <c r="V1550" s="7" t="s">
        <v>98</v>
      </c>
      <c r="W1550" s="7" t="s">
        <v>38502</v>
      </c>
      <c r="X1550" s="7"/>
      <c r="Y1550" s="7"/>
      <c r="Z1550" s="7"/>
      <c r="AA1550" s="7" t="s">
        <v>38503</v>
      </c>
      <c r="AB1550" s="7" t="s">
        <v>100</v>
      </c>
      <c r="AC1550" s="7" t="s">
        <v>101</v>
      </c>
      <c r="AD1550" s="7" t="s">
        <v>102</v>
      </c>
      <c r="AE1550" s="7" t="s">
        <v>105</v>
      </c>
      <c r="AF1550" s="7" t="s">
        <v>106</v>
      </c>
      <c r="AG1550" s="7" t="s">
        <v>38504</v>
      </c>
      <c r="AH1550" s="7" t="s">
        <v>38505</v>
      </c>
      <c r="AI1550" s="7" t="s">
        <v>38506</v>
      </c>
      <c r="AJ1550" s="7" t="s">
        <v>38507</v>
      </c>
      <c r="AK1550" s="7" t="s">
        <v>38504</v>
      </c>
      <c r="AL1550" s="7" t="s">
        <v>38505</v>
      </c>
      <c r="AM1550" s="7" t="s">
        <v>109</v>
      </c>
    </row>
    <row r="1551" spans="1:39" x14ac:dyDescent="0.2">
      <c r="A1551">
        <v>1</v>
      </c>
      <c r="B1551">
        <v>1</v>
      </c>
      <c r="G1551" s="7">
        <v>1672</v>
      </c>
      <c r="H1551" s="7" t="s">
        <v>46</v>
      </c>
      <c r="I1551" s="7">
        <v>3210445</v>
      </c>
      <c r="J1551" s="7">
        <v>1687</v>
      </c>
      <c r="K1551" s="7" t="s">
        <v>46</v>
      </c>
      <c r="L1551" s="7">
        <v>69</v>
      </c>
      <c r="M1551" s="7" t="s">
        <v>91</v>
      </c>
      <c r="N1551" s="7">
        <v>3210445</v>
      </c>
      <c r="O1551" s="7" t="s">
        <v>38508</v>
      </c>
      <c r="P1551" s="7" t="s">
        <v>93</v>
      </c>
      <c r="Q1551" s="7" t="s">
        <v>38509</v>
      </c>
      <c r="R1551" s="7" t="s">
        <v>38510</v>
      </c>
      <c r="S1551" s="7"/>
      <c r="T1551" s="7" t="s">
        <v>38511</v>
      </c>
      <c r="U1551" s="7" t="s">
        <v>38512</v>
      </c>
      <c r="V1551" s="7" t="s">
        <v>98</v>
      </c>
      <c r="W1551" s="7" t="s">
        <v>38513</v>
      </c>
      <c r="X1551" s="7"/>
      <c r="Y1551" s="7"/>
      <c r="Z1551" s="7"/>
      <c r="AA1551" s="7" t="s">
        <v>38514</v>
      </c>
      <c r="AB1551" s="7" t="s">
        <v>100</v>
      </c>
      <c r="AC1551" s="7" t="s">
        <v>101</v>
      </c>
      <c r="AD1551" s="7" t="s">
        <v>102</v>
      </c>
      <c r="AE1551" s="7" t="s">
        <v>105</v>
      </c>
      <c r="AF1551" s="7" t="s">
        <v>106</v>
      </c>
      <c r="AG1551" s="7" t="s">
        <v>12051</v>
      </c>
      <c r="AH1551" s="7" t="s">
        <v>12052</v>
      </c>
      <c r="AI1551" s="7" t="s">
        <v>12053</v>
      </c>
      <c r="AJ1551" s="7" t="s">
        <v>12054</v>
      </c>
      <c r="AK1551" s="7" t="s">
        <v>12051</v>
      </c>
      <c r="AL1551" s="7" t="s">
        <v>12052</v>
      </c>
      <c r="AM1551" s="7" t="s">
        <v>109</v>
      </c>
    </row>
    <row r="1552" spans="1:39" x14ac:dyDescent="0.2">
      <c r="A1552">
        <v>1</v>
      </c>
      <c r="B1552">
        <v>1</v>
      </c>
      <c r="G1552" s="7">
        <v>1673</v>
      </c>
      <c r="H1552" s="7" t="s">
        <v>46</v>
      </c>
      <c r="I1552" s="7">
        <v>3223722</v>
      </c>
      <c r="J1552" s="7">
        <v>1688</v>
      </c>
      <c r="K1552" s="7" t="s">
        <v>46</v>
      </c>
      <c r="L1552" s="7">
        <v>70</v>
      </c>
      <c r="M1552" s="7" t="s">
        <v>91</v>
      </c>
      <c r="N1552" s="7">
        <v>3223722</v>
      </c>
      <c r="O1552" s="7" t="s">
        <v>38515</v>
      </c>
      <c r="P1552" s="7" t="s">
        <v>93</v>
      </c>
      <c r="Q1552" s="7" t="s">
        <v>38516</v>
      </c>
      <c r="R1552" s="7" t="s">
        <v>38517</v>
      </c>
      <c r="S1552" s="7"/>
      <c r="T1552" s="7" t="s">
        <v>38518</v>
      </c>
      <c r="U1552" s="7" t="s">
        <v>38519</v>
      </c>
      <c r="V1552" s="7" t="s">
        <v>98</v>
      </c>
      <c r="W1552" s="7" t="s">
        <v>38520</v>
      </c>
      <c r="X1552" s="7"/>
      <c r="Y1552" s="7"/>
      <c r="Z1552" s="7"/>
      <c r="AA1552" s="7" t="s">
        <v>38521</v>
      </c>
      <c r="AB1552" s="7" t="s">
        <v>100</v>
      </c>
      <c r="AC1552" s="7" t="s">
        <v>101</v>
      </c>
      <c r="AD1552" s="7" t="s">
        <v>102</v>
      </c>
      <c r="AE1552" s="7" t="s">
        <v>105</v>
      </c>
      <c r="AF1552" s="7" t="s">
        <v>106</v>
      </c>
      <c r="AG1552" s="7" t="s">
        <v>105</v>
      </c>
      <c r="AH1552" s="7" t="s">
        <v>106</v>
      </c>
      <c r="AI1552" s="7" t="s">
        <v>18550</v>
      </c>
      <c r="AJ1552" s="7" t="s">
        <v>18551</v>
      </c>
      <c r="AK1552" s="7" t="s">
        <v>18550</v>
      </c>
      <c r="AL1552" s="7" t="s">
        <v>18551</v>
      </c>
      <c r="AM1552" s="7" t="s">
        <v>109</v>
      </c>
    </row>
    <row r="1553" spans="1:39" x14ac:dyDescent="0.2">
      <c r="A1553">
        <v>1</v>
      </c>
      <c r="B1553">
        <v>1</v>
      </c>
      <c r="G1553" s="7">
        <v>1674</v>
      </c>
      <c r="H1553" s="7" t="s">
        <v>46</v>
      </c>
      <c r="I1553" s="7">
        <v>3239159</v>
      </c>
      <c r="J1553" s="7">
        <v>1689</v>
      </c>
      <c r="K1553" s="7" t="s">
        <v>46</v>
      </c>
      <c r="L1553" s="7">
        <v>71</v>
      </c>
      <c r="M1553" s="7" t="s">
        <v>91</v>
      </c>
      <c r="N1553" s="7">
        <v>3239159</v>
      </c>
      <c r="O1553" s="7" t="s">
        <v>38522</v>
      </c>
      <c r="P1553" s="7" t="s">
        <v>93</v>
      </c>
      <c r="Q1553" s="7" t="s">
        <v>38523</v>
      </c>
      <c r="R1553" s="7" t="s">
        <v>38524</v>
      </c>
      <c r="S1553" s="7"/>
      <c r="T1553" s="7" t="s">
        <v>38525</v>
      </c>
      <c r="U1553" s="7" t="s">
        <v>38526</v>
      </c>
      <c r="V1553" s="7" t="s">
        <v>98</v>
      </c>
      <c r="W1553" s="7" t="s">
        <v>38527</v>
      </c>
      <c r="X1553" s="7"/>
      <c r="Y1553" s="7"/>
      <c r="Z1553" s="7"/>
      <c r="AA1553" s="7" t="s">
        <v>38528</v>
      </c>
      <c r="AB1553" s="7" t="s">
        <v>100</v>
      </c>
      <c r="AC1553" s="7" t="s">
        <v>101</v>
      </c>
      <c r="AD1553" s="7" t="s">
        <v>102</v>
      </c>
      <c r="AE1553" s="7" t="s">
        <v>105</v>
      </c>
      <c r="AF1553" s="7" t="s">
        <v>106</v>
      </c>
      <c r="AG1553" s="7" t="s">
        <v>105</v>
      </c>
      <c r="AH1553" s="7" t="s">
        <v>106</v>
      </c>
      <c r="AI1553" s="7" t="s">
        <v>105</v>
      </c>
      <c r="AJ1553" s="7" t="s">
        <v>106</v>
      </c>
      <c r="AK1553" s="7" t="s">
        <v>19273</v>
      </c>
      <c r="AL1553" s="7" t="s">
        <v>19274</v>
      </c>
      <c r="AM1553" s="7" t="s">
        <v>109</v>
      </c>
    </row>
    <row r="1554" spans="1:39" x14ac:dyDescent="0.2">
      <c r="A1554">
        <v>1</v>
      </c>
      <c r="B1554">
        <v>1</v>
      </c>
      <c r="G1554" s="7">
        <v>1675</v>
      </c>
      <c r="H1554" s="7" t="s">
        <v>46</v>
      </c>
      <c r="I1554" s="7">
        <v>3246109</v>
      </c>
      <c r="J1554" s="7">
        <v>1690</v>
      </c>
      <c r="K1554" s="7" t="s">
        <v>46</v>
      </c>
      <c r="L1554" s="7">
        <v>72</v>
      </c>
      <c r="M1554" s="7" t="s">
        <v>91</v>
      </c>
      <c r="N1554" s="7">
        <v>3246109</v>
      </c>
      <c r="O1554" s="7" t="s">
        <v>38529</v>
      </c>
      <c r="P1554" s="7" t="s">
        <v>93</v>
      </c>
      <c r="Q1554" s="7" t="s">
        <v>38530</v>
      </c>
      <c r="R1554" s="7" t="s">
        <v>38531</v>
      </c>
      <c r="S1554" s="7"/>
      <c r="T1554" s="7" t="s">
        <v>38532</v>
      </c>
      <c r="U1554" s="7" t="s">
        <v>38533</v>
      </c>
      <c r="V1554" s="7" t="s">
        <v>98</v>
      </c>
      <c r="W1554" s="7" t="s">
        <v>38534</v>
      </c>
      <c r="X1554" s="7"/>
      <c r="Y1554" s="7"/>
      <c r="Z1554" s="7"/>
      <c r="AA1554" s="7" t="s">
        <v>38535</v>
      </c>
      <c r="AB1554" s="7" t="s">
        <v>100</v>
      </c>
      <c r="AC1554" s="7" t="s">
        <v>101</v>
      </c>
      <c r="AD1554" s="7" t="s">
        <v>102</v>
      </c>
      <c r="AE1554" s="7" t="s">
        <v>105</v>
      </c>
      <c r="AF1554" s="7" t="s">
        <v>106</v>
      </c>
      <c r="AG1554" s="7" t="s">
        <v>105</v>
      </c>
      <c r="AH1554" s="7" t="s">
        <v>106</v>
      </c>
      <c r="AI1554" s="7" t="s">
        <v>105</v>
      </c>
      <c r="AJ1554" s="7" t="s">
        <v>106</v>
      </c>
      <c r="AK1554" s="7" t="s">
        <v>30801</v>
      </c>
      <c r="AL1554" s="7" t="s">
        <v>30802</v>
      </c>
      <c r="AM1554" s="7" t="s">
        <v>109</v>
      </c>
    </row>
    <row r="1555" spans="1:39" x14ac:dyDescent="0.2">
      <c r="A1555">
        <v>1</v>
      </c>
      <c r="B1555">
        <v>1</v>
      </c>
      <c r="G1555" s="7">
        <v>1676</v>
      </c>
      <c r="H1555" s="7" t="s">
        <v>46</v>
      </c>
      <c r="I1555" s="7">
        <v>3270883</v>
      </c>
      <c r="J1555" s="7">
        <v>1691</v>
      </c>
      <c r="K1555" s="7" t="s">
        <v>46</v>
      </c>
      <c r="L1555" s="7">
        <v>73</v>
      </c>
      <c r="M1555" s="7" t="s">
        <v>91</v>
      </c>
      <c r="N1555" s="7">
        <v>3270883</v>
      </c>
      <c r="O1555" s="7" t="s">
        <v>38536</v>
      </c>
      <c r="P1555" s="7" t="s">
        <v>93</v>
      </c>
      <c r="Q1555" s="7" t="s">
        <v>38537</v>
      </c>
      <c r="R1555" s="7" t="s">
        <v>38538</v>
      </c>
      <c r="S1555" s="7"/>
      <c r="T1555" s="7" t="s">
        <v>38539</v>
      </c>
      <c r="U1555" s="7" t="s">
        <v>38540</v>
      </c>
      <c r="V1555" s="7" t="s">
        <v>98</v>
      </c>
      <c r="W1555" s="7" t="s">
        <v>38541</v>
      </c>
      <c r="X1555" s="7"/>
      <c r="Y1555" s="7"/>
      <c r="Z1555" s="7"/>
      <c r="AA1555" s="7" t="s">
        <v>38542</v>
      </c>
      <c r="AB1555" s="7" t="s">
        <v>100</v>
      </c>
      <c r="AC1555" s="7" t="s">
        <v>101</v>
      </c>
      <c r="AD1555" s="7" t="s">
        <v>102</v>
      </c>
      <c r="AE1555" s="7" t="s">
        <v>105</v>
      </c>
      <c r="AF1555" s="7" t="s">
        <v>106</v>
      </c>
      <c r="AG1555" s="7" t="s">
        <v>38543</v>
      </c>
      <c r="AH1555" s="7" t="s">
        <v>38544</v>
      </c>
      <c r="AI1555" s="7" t="s">
        <v>4465</v>
      </c>
      <c r="AJ1555" s="7" t="s">
        <v>4466</v>
      </c>
      <c r="AK1555" s="7" t="s">
        <v>38543</v>
      </c>
      <c r="AL1555" s="7" t="s">
        <v>38544</v>
      </c>
      <c r="AM1555" s="7" t="s">
        <v>109</v>
      </c>
    </row>
    <row r="1556" spans="1:39" x14ac:dyDescent="0.2">
      <c r="A1556">
        <v>1</v>
      </c>
      <c r="B1556">
        <v>1</v>
      </c>
      <c r="G1556" s="7">
        <v>1677</v>
      </c>
      <c r="H1556" s="7" t="s">
        <v>46</v>
      </c>
      <c r="I1556" s="7">
        <v>3273979</v>
      </c>
      <c r="J1556" s="7">
        <v>1692</v>
      </c>
      <c r="K1556" s="7" t="s">
        <v>46</v>
      </c>
      <c r="L1556" s="7">
        <v>74</v>
      </c>
      <c r="M1556" s="7" t="s">
        <v>91</v>
      </c>
      <c r="N1556" s="7">
        <v>3273979</v>
      </c>
      <c r="O1556" s="7" t="s">
        <v>38545</v>
      </c>
      <c r="P1556" s="7" t="s">
        <v>93</v>
      </c>
      <c r="Q1556" s="7" t="s">
        <v>38546</v>
      </c>
      <c r="R1556" s="7" t="s">
        <v>38547</v>
      </c>
      <c r="S1556" s="7"/>
      <c r="T1556" s="7" t="s">
        <v>38548</v>
      </c>
      <c r="U1556" s="7" t="s">
        <v>38549</v>
      </c>
      <c r="V1556" s="7" t="s">
        <v>98</v>
      </c>
      <c r="W1556" s="7" t="s">
        <v>38550</v>
      </c>
      <c r="X1556" s="7"/>
      <c r="Y1556" s="7"/>
      <c r="Z1556" s="7"/>
      <c r="AA1556" s="7" t="s">
        <v>38551</v>
      </c>
      <c r="AB1556" s="7" t="s">
        <v>100</v>
      </c>
      <c r="AC1556" s="7" t="s">
        <v>101</v>
      </c>
      <c r="AD1556" s="7" t="s">
        <v>102</v>
      </c>
      <c r="AE1556" s="7" t="s">
        <v>105</v>
      </c>
      <c r="AF1556" s="7" t="s">
        <v>106</v>
      </c>
      <c r="AG1556" s="7" t="s">
        <v>716</v>
      </c>
      <c r="AH1556" s="7" t="s">
        <v>717</v>
      </c>
      <c r="AI1556" s="7" t="s">
        <v>718</v>
      </c>
      <c r="AJ1556" s="7" t="s">
        <v>719</v>
      </c>
      <c r="AK1556" s="7" t="s">
        <v>716</v>
      </c>
      <c r="AL1556" s="7" t="s">
        <v>717</v>
      </c>
      <c r="AM1556" s="7" t="s">
        <v>109</v>
      </c>
    </row>
    <row r="1557" spans="1:39" x14ac:dyDescent="0.2">
      <c r="A1557">
        <v>1</v>
      </c>
      <c r="B1557">
        <v>1</v>
      </c>
      <c r="G1557" s="7">
        <v>1678</v>
      </c>
      <c r="H1557" s="7" t="s">
        <v>46</v>
      </c>
      <c r="I1557" s="7">
        <v>3298736</v>
      </c>
      <c r="J1557" s="7">
        <v>1693</v>
      </c>
      <c r="K1557" s="7" t="s">
        <v>46</v>
      </c>
      <c r="L1557" s="7">
        <v>75</v>
      </c>
      <c r="M1557" s="7" t="s">
        <v>91</v>
      </c>
      <c r="N1557" s="7">
        <v>3298736</v>
      </c>
      <c r="O1557" s="7" t="s">
        <v>38552</v>
      </c>
      <c r="P1557" s="7" t="s">
        <v>93</v>
      </c>
      <c r="Q1557" s="7" t="s">
        <v>38553</v>
      </c>
      <c r="R1557" s="7" t="s">
        <v>38554</v>
      </c>
      <c r="S1557" s="7"/>
      <c r="T1557" s="7" t="s">
        <v>38555</v>
      </c>
      <c r="U1557" s="7" t="s">
        <v>38556</v>
      </c>
      <c r="V1557" s="7" t="s">
        <v>98</v>
      </c>
      <c r="W1557" s="7" t="s">
        <v>38557</v>
      </c>
      <c r="X1557" s="7"/>
      <c r="Y1557" s="7"/>
      <c r="Z1557" s="7"/>
      <c r="AA1557" s="7" t="s">
        <v>38558</v>
      </c>
      <c r="AB1557" s="7" t="s">
        <v>100</v>
      </c>
      <c r="AC1557" s="7" t="s">
        <v>101</v>
      </c>
      <c r="AD1557" s="7" t="s">
        <v>102</v>
      </c>
      <c r="AE1557" s="7" t="s">
        <v>105</v>
      </c>
      <c r="AF1557" s="7" t="s">
        <v>106</v>
      </c>
      <c r="AG1557" s="7" t="s">
        <v>105</v>
      </c>
      <c r="AH1557" s="7" t="s">
        <v>106</v>
      </c>
      <c r="AI1557" s="7" t="s">
        <v>105</v>
      </c>
      <c r="AJ1557" s="7" t="s">
        <v>106</v>
      </c>
      <c r="AK1557" s="7" t="s">
        <v>4476</v>
      </c>
      <c r="AL1557" s="7" t="s">
        <v>4477</v>
      </c>
      <c r="AM1557" s="7" t="s">
        <v>109</v>
      </c>
    </row>
    <row r="1558" spans="1:39" x14ac:dyDescent="0.2">
      <c r="A1558">
        <v>1</v>
      </c>
      <c r="B1558">
        <v>1</v>
      </c>
      <c r="G1558" s="7">
        <v>1679</v>
      </c>
      <c r="H1558" s="7" t="s">
        <v>46</v>
      </c>
      <c r="I1558" s="7">
        <v>3503161</v>
      </c>
      <c r="J1558" s="7">
        <v>1694</v>
      </c>
      <c r="K1558" s="7" t="s">
        <v>46</v>
      </c>
      <c r="L1558" s="7">
        <v>76</v>
      </c>
      <c r="M1558" s="7" t="s">
        <v>91</v>
      </c>
      <c r="N1558" s="7">
        <v>3503161</v>
      </c>
      <c r="O1558" s="7" t="s">
        <v>38559</v>
      </c>
      <c r="P1558" s="7" t="s">
        <v>93</v>
      </c>
      <c r="Q1558" s="7" t="s">
        <v>38560</v>
      </c>
      <c r="R1558" s="7" t="s">
        <v>38561</v>
      </c>
      <c r="S1558" s="7"/>
      <c r="T1558" s="7" t="s">
        <v>38562</v>
      </c>
      <c r="U1558" s="7" t="s">
        <v>38563</v>
      </c>
      <c r="V1558" s="7" t="s">
        <v>98</v>
      </c>
      <c r="W1558" s="7" t="s">
        <v>38564</v>
      </c>
      <c r="X1558" s="7"/>
      <c r="Y1558" s="7"/>
      <c r="Z1558" s="7"/>
      <c r="AA1558" s="7" t="s">
        <v>38565</v>
      </c>
      <c r="AB1558" s="7" t="s">
        <v>100</v>
      </c>
      <c r="AC1558" s="7" t="s">
        <v>101</v>
      </c>
      <c r="AD1558" s="7" t="s">
        <v>102</v>
      </c>
      <c r="AE1558" s="7" t="s">
        <v>7077</v>
      </c>
      <c r="AF1558" s="7" t="s">
        <v>7078</v>
      </c>
      <c r="AG1558" s="7" t="s">
        <v>105</v>
      </c>
      <c r="AH1558" s="7" t="s">
        <v>106</v>
      </c>
      <c r="AI1558" s="7" t="s">
        <v>7077</v>
      </c>
      <c r="AJ1558" s="7" t="s">
        <v>7078</v>
      </c>
      <c r="AK1558" s="7" t="s">
        <v>1695</v>
      </c>
      <c r="AL1558" s="7" t="s">
        <v>1696</v>
      </c>
      <c r="AM1558" s="7" t="s">
        <v>109</v>
      </c>
    </row>
    <row r="1559" spans="1:39" x14ac:dyDescent="0.2">
      <c r="A1559">
        <v>1</v>
      </c>
      <c r="B1559">
        <v>1</v>
      </c>
      <c r="G1559" s="7">
        <v>1680</v>
      </c>
      <c r="H1559" s="7" t="s">
        <v>46</v>
      </c>
      <c r="I1559" s="7">
        <v>3517307</v>
      </c>
      <c r="J1559" s="7">
        <v>1695</v>
      </c>
      <c r="K1559" s="7" t="s">
        <v>46</v>
      </c>
      <c r="L1559" s="7">
        <v>77</v>
      </c>
      <c r="M1559" s="7" t="s">
        <v>91</v>
      </c>
      <c r="N1559" s="7">
        <v>3517307</v>
      </c>
      <c r="O1559" s="7" t="s">
        <v>38566</v>
      </c>
      <c r="P1559" s="7" t="s">
        <v>93</v>
      </c>
      <c r="Q1559" s="7" t="s">
        <v>38567</v>
      </c>
      <c r="R1559" s="7" t="s">
        <v>38568</v>
      </c>
      <c r="S1559" s="7"/>
      <c r="T1559" s="7" t="s">
        <v>38569</v>
      </c>
      <c r="U1559" s="7" t="s">
        <v>38570</v>
      </c>
      <c r="V1559" s="7" t="s">
        <v>98</v>
      </c>
      <c r="W1559" s="7" t="s">
        <v>38571</v>
      </c>
      <c r="X1559" s="7"/>
      <c r="Y1559" s="7"/>
      <c r="Z1559" s="7"/>
      <c r="AA1559" s="7" t="s">
        <v>38572</v>
      </c>
      <c r="AB1559" s="7" t="s">
        <v>100</v>
      </c>
      <c r="AC1559" s="7" t="s">
        <v>101</v>
      </c>
      <c r="AD1559" s="7" t="s">
        <v>102</v>
      </c>
      <c r="AE1559" s="7" t="s">
        <v>105</v>
      </c>
      <c r="AF1559" s="7" t="s">
        <v>106</v>
      </c>
      <c r="AG1559" s="7" t="s">
        <v>1704</v>
      </c>
      <c r="AH1559" s="7" t="s">
        <v>1705</v>
      </c>
      <c r="AI1559" s="7" t="s">
        <v>12151</v>
      </c>
      <c r="AJ1559" s="7" t="s">
        <v>12152</v>
      </c>
      <c r="AK1559" s="7" t="s">
        <v>1704</v>
      </c>
      <c r="AL1559" s="7" t="s">
        <v>1705</v>
      </c>
      <c r="AM1559" s="7" t="s">
        <v>109</v>
      </c>
    </row>
    <row r="1560" spans="1:39" x14ac:dyDescent="0.2">
      <c r="A1560">
        <v>1</v>
      </c>
      <c r="B1560">
        <v>1</v>
      </c>
      <c r="G1560" s="7">
        <v>1681</v>
      </c>
      <c r="H1560" s="7" t="s">
        <v>46</v>
      </c>
      <c r="I1560" s="7">
        <v>3554628</v>
      </c>
      <c r="J1560" s="7">
        <v>1696</v>
      </c>
      <c r="K1560" s="7" t="s">
        <v>46</v>
      </c>
      <c r="L1560" s="7">
        <v>78</v>
      </c>
      <c r="M1560" s="7" t="s">
        <v>91</v>
      </c>
      <c r="N1560" s="7">
        <v>3554628</v>
      </c>
      <c r="O1560" s="7" t="s">
        <v>38573</v>
      </c>
      <c r="P1560" s="7" t="s">
        <v>93</v>
      </c>
      <c r="Q1560" s="7" t="s">
        <v>38574</v>
      </c>
      <c r="R1560" s="7" t="s">
        <v>38575</v>
      </c>
      <c r="S1560" s="7"/>
      <c r="T1560" s="7" t="s">
        <v>38576</v>
      </c>
      <c r="U1560" s="7" t="s">
        <v>38577</v>
      </c>
      <c r="V1560" s="7" t="s">
        <v>98</v>
      </c>
      <c r="W1560" s="7" t="s">
        <v>38578</v>
      </c>
      <c r="X1560" s="7"/>
      <c r="Y1560" s="7"/>
      <c r="Z1560" s="7"/>
      <c r="AA1560" s="7" t="s">
        <v>38579</v>
      </c>
      <c r="AB1560" s="7" t="s">
        <v>100</v>
      </c>
      <c r="AC1560" s="7" t="s">
        <v>101</v>
      </c>
      <c r="AD1560" s="7" t="s">
        <v>102</v>
      </c>
      <c r="AE1560" s="7" t="s">
        <v>105</v>
      </c>
      <c r="AF1560" s="7" t="s">
        <v>106</v>
      </c>
      <c r="AG1560" s="7" t="s">
        <v>105</v>
      </c>
      <c r="AH1560" s="7" t="s">
        <v>106</v>
      </c>
      <c r="AI1560" s="7" t="s">
        <v>2669</v>
      </c>
      <c r="AJ1560" s="7" t="s">
        <v>2670</v>
      </c>
      <c r="AK1560" s="7" t="s">
        <v>2669</v>
      </c>
      <c r="AL1560" s="7" t="s">
        <v>2670</v>
      </c>
      <c r="AM1560" s="7" t="s">
        <v>109</v>
      </c>
    </row>
    <row r="1561" spans="1:39" x14ac:dyDescent="0.2">
      <c r="A1561">
        <v>1</v>
      </c>
      <c r="B1561">
        <v>1</v>
      </c>
      <c r="G1561" s="7">
        <v>1682</v>
      </c>
      <c r="H1561" s="7" t="s">
        <v>46</v>
      </c>
      <c r="I1561" s="7">
        <v>3615743</v>
      </c>
      <c r="J1561" s="7">
        <v>1697</v>
      </c>
      <c r="K1561" s="7" t="s">
        <v>46</v>
      </c>
      <c r="L1561" s="7">
        <v>79</v>
      </c>
      <c r="M1561" s="7" t="s">
        <v>91</v>
      </c>
      <c r="N1561" s="7">
        <v>3615743</v>
      </c>
      <c r="O1561" s="7" t="s">
        <v>38580</v>
      </c>
      <c r="P1561" s="7" t="s">
        <v>93</v>
      </c>
      <c r="Q1561" s="7" t="s">
        <v>38581</v>
      </c>
      <c r="R1561" s="7" t="s">
        <v>38582</v>
      </c>
      <c r="S1561" s="7"/>
      <c r="T1561" s="7" t="s">
        <v>38583</v>
      </c>
      <c r="U1561" s="7" t="s">
        <v>38584</v>
      </c>
      <c r="V1561" s="7" t="s">
        <v>98</v>
      </c>
      <c r="W1561" s="7" t="s">
        <v>38585</v>
      </c>
      <c r="X1561" s="7"/>
      <c r="Y1561" s="7"/>
      <c r="Z1561" s="7"/>
      <c r="AA1561" s="7" t="s">
        <v>38586</v>
      </c>
      <c r="AB1561" s="7" t="s">
        <v>100</v>
      </c>
      <c r="AC1561" s="7" t="s">
        <v>101</v>
      </c>
      <c r="AD1561" s="7" t="s">
        <v>102</v>
      </c>
      <c r="AE1561" s="7" t="s">
        <v>105</v>
      </c>
      <c r="AF1561" s="7" t="s">
        <v>106</v>
      </c>
      <c r="AG1561" s="7" t="s">
        <v>105</v>
      </c>
      <c r="AH1561" s="7" t="s">
        <v>106</v>
      </c>
      <c r="AI1561" s="7" t="s">
        <v>2689</v>
      </c>
      <c r="AJ1561" s="7" t="s">
        <v>2690</v>
      </c>
      <c r="AK1561" s="7" t="s">
        <v>105</v>
      </c>
      <c r="AL1561" s="7" t="s">
        <v>106</v>
      </c>
      <c r="AM1561" s="7" t="s">
        <v>109</v>
      </c>
    </row>
    <row r="1562" spans="1:39" x14ac:dyDescent="0.2">
      <c r="A1562">
        <v>1</v>
      </c>
      <c r="B1562">
        <v>1</v>
      </c>
      <c r="G1562" s="7">
        <v>1683</v>
      </c>
      <c r="H1562" s="7" t="s">
        <v>46</v>
      </c>
      <c r="I1562" s="7">
        <v>3681222</v>
      </c>
      <c r="J1562" s="7">
        <v>1698</v>
      </c>
      <c r="K1562" s="7" t="s">
        <v>46</v>
      </c>
      <c r="L1562" s="7">
        <v>80</v>
      </c>
      <c r="M1562" s="7" t="s">
        <v>91</v>
      </c>
      <c r="N1562" s="7">
        <v>3681222</v>
      </c>
      <c r="O1562" s="7" t="s">
        <v>38587</v>
      </c>
      <c r="P1562" s="7" t="s">
        <v>93</v>
      </c>
      <c r="Q1562" s="7" t="s">
        <v>38588</v>
      </c>
      <c r="R1562" s="7" t="s">
        <v>38589</v>
      </c>
      <c r="S1562" s="7"/>
      <c r="T1562" s="7" t="s">
        <v>38590</v>
      </c>
      <c r="U1562" s="7" t="s">
        <v>38591</v>
      </c>
      <c r="V1562" s="7" t="s">
        <v>98</v>
      </c>
      <c r="W1562" s="7" t="s">
        <v>38592</v>
      </c>
      <c r="X1562" s="7"/>
      <c r="Y1562" s="7"/>
      <c r="Z1562" s="7"/>
      <c r="AA1562" s="7" t="s">
        <v>38593</v>
      </c>
      <c r="AB1562" s="7" t="s">
        <v>100</v>
      </c>
      <c r="AC1562" s="7" t="s">
        <v>101</v>
      </c>
      <c r="AD1562" s="7" t="s">
        <v>102</v>
      </c>
      <c r="AE1562" s="7" t="s">
        <v>30866</v>
      </c>
      <c r="AF1562" s="7" t="s">
        <v>30867</v>
      </c>
      <c r="AG1562" s="7" t="s">
        <v>38594</v>
      </c>
      <c r="AH1562" s="7" t="s">
        <v>38595</v>
      </c>
      <c r="AI1562" s="7" t="s">
        <v>30866</v>
      </c>
      <c r="AJ1562" s="7" t="s">
        <v>30867</v>
      </c>
      <c r="AK1562" s="7" t="s">
        <v>38594</v>
      </c>
      <c r="AL1562" s="7" t="s">
        <v>38595</v>
      </c>
      <c r="AM1562" s="7" t="s">
        <v>109</v>
      </c>
    </row>
    <row r="1563" spans="1:39" x14ac:dyDescent="0.2">
      <c r="A1563">
        <v>1</v>
      </c>
      <c r="B1563">
        <v>1</v>
      </c>
      <c r="G1563" s="7">
        <v>1684</v>
      </c>
      <c r="H1563" s="7" t="s">
        <v>46</v>
      </c>
      <c r="I1563" s="7">
        <v>3709887</v>
      </c>
      <c r="J1563" s="7">
        <v>1699</v>
      </c>
      <c r="K1563" s="7" t="s">
        <v>46</v>
      </c>
      <c r="L1563" s="7">
        <v>81</v>
      </c>
      <c r="M1563" s="7" t="s">
        <v>91</v>
      </c>
      <c r="N1563" s="7">
        <v>3709887</v>
      </c>
      <c r="O1563" s="7" t="s">
        <v>38596</v>
      </c>
      <c r="P1563" s="7" t="s">
        <v>93</v>
      </c>
      <c r="Q1563" s="7" t="s">
        <v>38597</v>
      </c>
      <c r="R1563" s="7" t="s">
        <v>38598</v>
      </c>
      <c r="S1563" s="7"/>
      <c r="T1563" s="7" t="s">
        <v>38599</v>
      </c>
      <c r="U1563" s="7" t="s">
        <v>38600</v>
      </c>
      <c r="V1563" s="7" t="s">
        <v>98</v>
      </c>
      <c r="W1563" s="7" t="s">
        <v>38601</v>
      </c>
      <c r="X1563" s="7"/>
      <c r="Y1563" s="7"/>
      <c r="Z1563" s="7"/>
      <c r="AA1563" s="7" t="s">
        <v>38602</v>
      </c>
      <c r="AB1563" s="7" t="s">
        <v>100</v>
      </c>
      <c r="AC1563" s="7" t="s">
        <v>101</v>
      </c>
      <c r="AD1563" s="7" t="s">
        <v>102</v>
      </c>
      <c r="AE1563" s="7" t="s">
        <v>105</v>
      </c>
      <c r="AF1563" s="7" t="s">
        <v>106</v>
      </c>
      <c r="AG1563" s="7" t="s">
        <v>105</v>
      </c>
      <c r="AH1563" s="7" t="s">
        <v>106</v>
      </c>
      <c r="AI1563" s="7" t="s">
        <v>3626</v>
      </c>
      <c r="AJ1563" s="7" t="s">
        <v>3627</v>
      </c>
      <c r="AK1563" s="7" t="s">
        <v>105</v>
      </c>
      <c r="AL1563" s="7" t="s">
        <v>106</v>
      </c>
      <c r="AM1563" s="7" t="s">
        <v>109</v>
      </c>
    </row>
    <row r="1564" spans="1:39" x14ac:dyDescent="0.2">
      <c r="A1564">
        <v>1</v>
      </c>
      <c r="B1564">
        <v>1</v>
      </c>
      <c r="G1564" s="7">
        <v>1685</v>
      </c>
      <c r="H1564" s="7" t="s">
        <v>46</v>
      </c>
      <c r="I1564" s="7">
        <v>3739051</v>
      </c>
      <c r="J1564" s="7">
        <v>1700</v>
      </c>
      <c r="K1564" s="7" t="s">
        <v>46</v>
      </c>
      <c r="L1564" s="7">
        <v>82</v>
      </c>
      <c r="M1564" s="7" t="s">
        <v>91</v>
      </c>
      <c r="N1564" s="7">
        <v>3739051</v>
      </c>
      <c r="O1564" s="7" t="s">
        <v>38603</v>
      </c>
      <c r="P1564" s="7" t="s">
        <v>93</v>
      </c>
      <c r="Q1564" s="7" t="s">
        <v>38604</v>
      </c>
      <c r="R1564" s="7" t="s">
        <v>38605</v>
      </c>
      <c r="S1564" s="7"/>
      <c r="T1564" s="7" t="s">
        <v>38606</v>
      </c>
      <c r="U1564" s="7" t="s">
        <v>38607</v>
      </c>
      <c r="V1564" s="7" t="s">
        <v>98</v>
      </c>
      <c r="W1564" s="7" t="s">
        <v>38608</v>
      </c>
      <c r="X1564" s="7"/>
      <c r="Y1564" s="7"/>
      <c r="Z1564" s="7"/>
      <c r="AA1564" s="7" t="s">
        <v>38609</v>
      </c>
      <c r="AB1564" s="7" t="s">
        <v>100</v>
      </c>
      <c r="AC1564" s="7" t="s">
        <v>101</v>
      </c>
      <c r="AD1564" s="7" t="s">
        <v>102</v>
      </c>
      <c r="AE1564" s="7" t="s">
        <v>105</v>
      </c>
      <c r="AF1564" s="7" t="s">
        <v>106</v>
      </c>
      <c r="AG1564" s="7" t="s">
        <v>105</v>
      </c>
      <c r="AH1564" s="7" t="s">
        <v>106</v>
      </c>
      <c r="AI1564" s="7" t="s">
        <v>105</v>
      </c>
      <c r="AJ1564" s="7" t="s">
        <v>106</v>
      </c>
      <c r="AK1564" s="7" t="s">
        <v>17007</v>
      </c>
      <c r="AL1564" s="7" t="s">
        <v>17008</v>
      </c>
      <c r="AM1564" s="7" t="s">
        <v>109</v>
      </c>
    </row>
    <row r="1565" spans="1:39" x14ac:dyDescent="0.2">
      <c r="A1565">
        <v>1</v>
      </c>
      <c r="B1565">
        <v>1</v>
      </c>
      <c r="G1565" s="7">
        <v>1686</v>
      </c>
      <c r="H1565" s="7" t="s">
        <v>46</v>
      </c>
      <c r="I1565" s="7">
        <v>3878660</v>
      </c>
      <c r="J1565" s="7">
        <v>1701</v>
      </c>
      <c r="K1565" s="7" t="s">
        <v>46</v>
      </c>
      <c r="L1565" s="7">
        <v>83</v>
      </c>
      <c r="M1565" s="7" t="s">
        <v>91</v>
      </c>
      <c r="N1565" s="7">
        <v>3878660</v>
      </c>
      <c r="O1565" s="7" t="s">
        <v>38610</v>
      </c>
      <c r="P1565" s="7" t="s">
        <v>93</v>
      </c>
      <c r="Q1565" s="7" t="s">
        <v>38611</v>
      </c>
      <c r="R1565" s="7" t="s">
        <v>38612</v>
      </c>
      <c r="S1565" s="7"/>
      <c r="T1565" s="7" t="s">
        <v>38613</v>
      </c>
      <c r="U1565" s="7" t="s">
        <v>38614</v>
      </c>
      <c r="V1565" s="7" t="s">
        <v>98</v>
      </c>
      <c r="W1565" s="7" t="s">
        <v>38615</v>
      </c>
      <c r="X1565" s="7"/>
      <c r="Y1565" s="7"/>
      <c r="Z1565" s="7"/>
      <c r="AA1565" s="7" t="s">
        <v>38616</v>
      </c>
      <c r="AB1565" s="7" t="s">
        <v>100</v>
      </c>
      <c r="AC1565" s="7" t="s">
        <v>101</v>
      </c>
      <c r="AD1565" s="7" t="s">
        <v>102</v>
      </c>
      <c r="AE1565" s="7" t="s">
        <v>105</v>
      </c>
      <c r="AF1565" s="7" t="s">
        <v>106</v>
      </c>
      <c r="AG1565" s="7" t="s">
        <v>105</v>
      </c>
      <c r="AH1565" s="7" t="s">
        <v>106</v>
      </c>
      <c r="AI1565" s="7" t="s">
        <v>105</v>
      </c>
      <c r="AJ1565" s="7" t="s">
        <v>106</v>
      </c>
      <c r="AK1565" s="7" t="s">
        <v>21670</v>
      </c>
      <c r="AL1565" s="7" t="s">
        <v>21671</v>
      </c>
      <c r="AM1565" s="7" t="s">
        <v>109</v>
      </c>
    </row>
    <row r="1566" spans="1:39" x14ac:dyDescent="0.2">
      <c r="A1566">
        <v>1</v>
      </c>
      <c r="B1566">
        <v>1</v>
      </c>
      <c r="G1566" s="7">
        <v>1687</v>
      </c>
      <c r="H1566" s="7" t="s">
        <v>46</v>
      </c>
      <c r="I1566" s="7">
        <v>3927549</v>
      </c>
      <c r="J1566" s="7">
        <v>1702</v>
      </c>
      <c r="K1566" s="7" t="s">
        <v>46</v>
      </c>
      <c r="L1566" s="7">
        <v>84</v>
      </c>
      <c r="M1566" s="7" t="s">
        <v>91</v>
      </c>
      <c r="N1566" s="7">
        <v>3927549</v>
      </c>
      <c r="O1566" s="7" t="s">
        <v>38617</v>
      </c>
      <c r="P1566" s="7" t="s">
        <v>93</v>
      </c>
      <c r="Q1566" s="7" t="s">
        <v>38618</v>
      </c>
      <c r="R1566" s="7" t="s">
        <v>38619</v>
      </c>
      <c r="S1566" s="7"/>
      <c r="T1566" s="7" t="s">
        <v>38620</v>
      </c>
      <c r="U1566" s="7" t="s">
        <v>38621</v>
      </c>
      <c r="V1566" s="7" t="s">
        <v>98</v>
      </c>
      <c r="W1566" s="7" t="s">
        <v>38622</v>
      </c>
      <c r="X1566" s="7"/>
      <c r="Y1566" s="7"/>
      <c r="Z1566" s="7"/>
      <c r="AA1566" s="7" t="s">
        <v>38623</v>
      </c>
      <c r="AB1566" s="7" t="s">
        <v>100</v>
      </c>
      <c r="AC1566" s="7" t="s">
        <v>101</v>
      </c>
      <c r="AD1566" s="7" t="s">
        <v>102</v>
      </c>
      <c r="AE1566" s="7" t="s">
        <v>8830</v>
      </c>
      <c r="AF1566" s="7" t="s">
        <v>8831</v>
      </c>
      <c r="AG1566" s="7" t="s">
        <v>105</v>
      </c>
      <c r="AH1566" s="7" t="s">
        <v>106</v>
      </c>
      <c r="AI1566" s="7" t="s">
        <v>8830</v>
      </c>
      <c r="AJ1566" s="7" t="s">
        <v>8831</v>
      </c>
      <c r="AK1566" s="7" t="s">
        <v>8839</v>
      </c>
      <c r="AL1566" s="7" t="s">
        <v>8840</v>
      </c>
      <c r="AM1566" s="7" t="s">
        <v>109</v>
      </c>
    </row>
    <row r="1567" spans="1:39" x14ac:dyDescent="0.2">
      <c r="A1567">
        <v>1</v>
      </c>
      <c r="B1567">
        <v>1</v>
      </c>
      <c r="G1567" s="7">
        <v>1688</v>
      </c>
      <c r="H1567" s="7" t="s">
        <v>46</v>
      </c>
      <c r="I1567" s="7">
        <v>3973123</v>
      </c>
      <c r="J1567" s="7">
        <v>1703</v>
      </c>
      <c r="K1567" s="7" t="s">
        <v>46</v>
      </c>
      <c r="L1567" s="7">
        <v>85</v>
      </c>
      <c r="M1567" s="7" t="s">
        <v>91</v>
      </c>
      <c r="N1567" s="7">
        <v>3973123</v>
      </c>
      <c r="O1567" s="7" t="s">
        <v>38624</v>
      </c>
      <c r="P1567" s="7" t="s">
        <v>93</v>
      </c>
      <c r="Q1567" s="7" t="s">
        <v>38625</v>
      </c>
      <c r="R1567" s="7" t="s">
        <v>38626</v>
      </c>
      <c r="S1567" s="7"/>
      <c r="T1567" s="7" t="s">
        <v>38627</v>
      </c>
      <c r="U1567" s="7" t="s">
        <v>38628</v>
      </c>
      <c r="V1567" s="7" t="s">
        <v>98</v>
      </c>
      <c r="W1567" s="7" t="s">
        <v>38629</v>
      </c>
      <c r="X1567" s="7"/>
      <c r="Y1567" s="7"/>
      <c r="Z1567" s="7"/>
      <c r="AA1567" s="7" t="s">
        <v>38630</v>
      </c>
      <c r="AB1567" s="7" t="s">
        <v>100</v>
      </c>
      <c r="AC1567" s="7" t="s">
        <v>101</v>
      </c>
      <c r="AD1567" s="7" t="s">
        <v>102</v>
      </c>
      <c r="AE1567" s="7" t="s">
        <v>105</v>
      </c>
      <c r="AF1567" s="7" t="s">
        <v>106</v>
      </c>
      <c r="AG1567" s="7" t="s">
        <v>11357</v>
      </c>
      <c r="AH1567" s="7" t="s">
        <v>11358</v>
      </c>
      <c r="AI1567" s="7" t="s">
        <v>105</v>
      </c>
      <c r="AJ1567" s="7" t="s">
        <v>106</v>
      </c>
      <c r="AK1567" s="7" t="s">
        <v>11357</v>
      </c>
      <c r="AL1567" s="7" t="s">
        <v>11358</v>
      </c>
      <c r="AM1567" s="7" t="s">
        <v>109</v>
      </c>
    </row>
    <row r="1568" spans="1:39" x14ac:dyDescent="0.2">
      <c r="A1568">
        <v>1</v>
      </c>
      <c r="B1568">
        <v>1</v>
      </c>
      <c r="G1568" s="7">
        <v>1689</v>
      </c>
      <c r="H1568" s="7" t="s">
        <v>46</v>
      </c>
      <c r="I1568" s="7">
        <v>4029220</v>
      </c>
      <c r="J1568" s="7">
        <v>1704</v>
      </c>
      <c r="K1568" s="7" t="s">
        <v>46</v>
      </c>
      <c r="L1568" s="7">
        <v>86</v>
      </c>
      <c r="M1568" s="7" t="s">
        <v>91</v>
      </c>
      <c r="N1568" s="7">
        <v>4029220</v>
      </c>
      <c r="O1568" s="7" t="s">
        <v>38631</v>
      </c>
      <c r="P1568" s="7" t="s">
        <v>93</v>
      </c>
      <c r="Q1568" s="7" t="s">
        <v>38632</v>
      </c>
      <c r="R1568" s="7" t="s">
        <v>38633</v>
      </c>
      <c r="S1568" s="7"/>
      <c r="T1568" s="7" t="s">
        <v>38634</v>
      </c>
      <c r="U1568" s="7" t="s">
        <v>38635</v>
      </c>
      <c r="V1568" s="7" t="s">
        <v>98</v>
      </c>
      <c r="W1568" s="7" t="s">
        <v>38636</v>
      </c>
      <c r="X1568" s="7"/>
      <c r="Y1568" s="7"/>
      <c r="Z1568" s="7"/>
      <c r="AA1568" s="7" t="s">
        <v>38637</v>
      </c>
      <c r="AB1568" s="7" t="s">
        <v>100</v>
      </c>
      <c r="AC1568" s="7" t="s">
        <v>101</v>
      </c>
      <c r="AD1568" s="7" t="s">
        <v>102</v>
      </c>
      <c r="AE1568" s="7" t="s">
        <v>105</v>
      </c>
      <c r="AF1568" s="7" t="s">
        <v>106</v>
      </c>
      <c r="AG1568" s="7" t="s">
        <v>38638</v>
      </c>
      <c r="AH1568" s="7" t="s">
        <v>38639</v>
      </c>
      <c r="AI1568" s="7" t="s">
        <v>14754</v>
      </c>
      <c r="AJ1568" s="7" t="s">
        <v>14755</v>
      </c>
      <c r="AK1568" s="7" t="s">
        <v>38638</v>
      </c>
      <c r="AL1568" s="7" t="s">
        <v>38639</v>
      </c>
      <c r="AM1568" s="7" t="s">
        <v>109</v>
      </c>
    </row>
    <row r="1569" spans="1:39" x14ac:dyDescent="0.2">
      <c r="A1569">
        <v>1</v>
      </c>
      <c r="B1569">
        <v>1</v>
      </c>
      <c r="G1569" s="7">
        <v>1690</v>
      </c>
      <c r="H1569" s="7" t="s">
        <v>46</v>
      </c>
      <c r="I1569" s="7">
        <v>4041190</v>
      </c>
      <c r="J1569" s="7">
        <v>1705</v>
      </c>
      <c r="K1569" s="7" t="s">
        <v>46</v>
      </c>
      <c r="L1569" s="7">
        <v>87</v>
      </c>
      <c r="M1569" s="7" t="s">
        <v>91</v>
      </c>
      <c r="N1569" s="7">
        <v>4041190</v>
      </c>
      <c r="O1569" s="7" t="s">
        <v>38640</v>
      </c>
      <c r="P1569" s="7" t="s">
        <v>93</v>
      </c>
      <c r="Q1569" s="7" t="s">
        <v>38641</v>
      </c>
      <c r="R1569" s="7" t="s">
        <v>38642</v>
      </c>
      <c r="S1569" s="7"/>
      <c r="T1569" s="7" t="s">
        <v>38643</v>
      </c>
      <c r="U1569" s="7" t="s">
        <v>38644</v>
      </c>
      <c r="V1569" s="7" t="s">
        <v>98</v>
      </c>
      <c r="W1569" s="7" t="s">
        <v>38645</v>
      </c>
      <c r="X1569" s="7"/>
      <c r="Y1569" s="7"/>
      <c r="Z1569" s="7"/>
      <c r="AA1569" s="7" t="s">
        <v>38646</v>
      </c>
      <c r="AB1569" s="7" t="s">
        <v>100</v>
      </c>
      <c r="AC1569" s="7" t="s">
        <v>101</v>
      </c>
      <c r="AD1569" s="7" t="s">
        <v>102</v>
      </c>
      <c r="AE1569" s="7" t="s">
        <v>105</v>
      </c>
      <c r="AF1569" s="7" t="s">
        <v>106</v>
      </c>
      <c r="AG1569" s="7" t="s">
        <v>105</v>
      </c>
      <c r="AH1569" s="7" t="s">
        <v>106</v>
      </c>
      <c r="AI1569" s="7" t="s">
        <v>10521</v>
      </c>
      <c r="AJ1569" s="7" t="s">
        <v>10522</v>
      </c>
      <c r="AK1569" s="7" t="s">
        <v>10521</v>
      </c>
      <c r="AL1569" s="7" t="s">
        <v>10522</v>
      </c>
      <c r="AM1569" s="7" t="s">
        <v>109</v>
      </c>
    </row>
    <row r="1570" spans="1:39" x14ac:dyDescent="0.2">
      <c r="A1570">
        <v>1</v>
      </c>
      <c r="B1570">
        <v>1</v>
      </c>
      <c r="G1570" s="7">
        <v>1691</v>
      </c>
      <c r="H1570" s="7" t="s">
        <v>46</v>
      </c>
      <c r="I1570" s="7">
        <v>4086976</v>
      </c>
      <c r="J1570" s="7">
        <v>1706</v>
      </c>
      <c r="K1570" s="7" t="s">
        <v>46</v>
      </c>
      <c r="L1570" s="7">
        <v>88</v>
      </c>
      <c r="M1570" s="7" t="s">
        <v>91</v>
      </c>
      <c r="N1570" s="7">
        <v>4086976</v>
      </c>
      <c r="O1570" s="7" t="s">
        <v>38647</v>
      </c>
      <c r="P1570" s="7" t="s">
        <v>93</v>
      </c>
      <c r="Q1570" s="7" t="s">
        <v>38648</v>
      </c>
      <c r="R1570" s="7" t="s">
        <v>38649</v>
      </c>
      <c r="S1570" s="7"/>
      <c r="T1570" s="7" t="s">
        <v>38650</v>
      </c>
      <c r="U1570" s="7" t="s">
        <v>38651</v>
      </c>
      <c r="V1570" s="7" t="s">
        <v>98</v>
      </c>
      <c r="W1570" s="7" t="s">
        <v>38652</v>
      </c>
      <c r="X1570" s="7"/>
      <c r="Y1570" s="7"/>
      <c r="Z1570" s="7"/>
      <c r="AA1570" s="7" t="s">
        <v>38653</v>
      </c>
      <c r="AB1570" s="7" t="s">
        <v>100</v>
      </c>
      <c r="AC1570" s="7" t="s">
        <v>101</v>
      </c>
      <c r="AD1570" s="7" t="s">
        <v>102</v>
      </c>
      <c r="AE1570" s="7" t="s">
        <v>105</v>
      </c>
      <c r="AF1570" s="7" t="s">
        <v>106</v>
      </c>
      <c r="AG1570" s="7" t="s">
        <v>23189</v>
      </c>
      <c r="AH1570" s="7" t="s">
        <v>23190</v>
      </c>
      <c r="AI1570" s="7" t="s">
        <v>23187</v>
      </c>
      <c r="AJ1570" s="7" t="s">
        <v>23188</v>
      </c>
      <c r="AK1570" s="7" t="s">
        <v>23189</v>
      </c>
      <c r="AL1570" s="7" t="s">
        <v>23190</v>
      </c>
      <c r="AM1570" s="7" t="s">
        <v>109</v>
      </c>
    </row>
    <row r="1571" spans="1:39" x14ac:dyDescent="0.2">
      <c r="A1571">
        <v>1</v>
      </c>
      <c r="B1571">
        <v>1</v>
      </c>
      <c r="G1571" s="7">
        <v>1692</v>
      </c>
      <c r="H1571" s="7" t="s">
        <v>46</v>
      </c>
      <c r="I1571" s="7">
        <v>4090095</v>
      </c>
      <c r="J1571" s="7">
        <v>1707</v>
      </c>
      <c r="K1571" s="7" t="s">
        <v>46</v>
      </c>
      <c r="L1571" s="7">
        <v>89</v>
      </c>
      <c r="M1571" s="7" t="s">
        <v>91</v>
      </c>
      <c r="N1571" s="7">
        <v>4090095</v>
      </c>
      <c r="O1571" s="7" t="s">
        <v>38654</v>
      </c>
      <c r="P1571" s="7" t="s">
        <v>93</v>
      </c>
      <c r="Q1571" s="7" t="s">
        <v>38655</v>
      </c>
      <c r="R1571" s="7" t="s">
        <v>38656</v>
      </c>
      <c r="S1571" s="7"/>
      <c r="T1571" s="7" t="s">
        <v>38657</v>
      </c>
      <c r="U1571" s="7" t="s">
        <v>38658</v>
      </c>
      <c r="V1571" s="7" t="s">
        <v>98</v>
      </c>
      <c r="W1571" s="7" t="s">
        <v>38659</v>
      </c>
      <c r="X1571" s="7"/>
      <c r="Y1571" s="7"/>
      <c r="Z1571" s="7"/>
      <c r="AA1571" s="7" t="s">
        <v>38660</v>
      </c>
      <c r="AB1571" s="7" t="s">
        <v>100</v>
      </c>
      <c r="AC1571" s="7" t="s">
        <v>101</v>
      </c>
      <c r="AD1571" s="7" t="s">
        <v>102</v>
      </c>
      <c r="AE1571" s="7" t="s">
        <v>23189</v>
      </c>
      <c r="AF1571" s="7" t="s">
        <v>23190</v>
      </c>
      <c r="AG1571" s="7" t="s">
        <v>105</v>
      </c>
      <c r="AH1571" s="7" t="s">
        <v>106</v>
      </c>
      <c r="AI1571" s="7" t="s">
        <v>23189</v>
      </c>
      <c r="AJ1571" s="7" t="s">
        <v>23190</v>
      </c>
      <c r="AK1571" s="7" t="s">
        <v>20203</v>
      </c>
      <c r="AL1571" s="7" t="s">
        <v>20204</v>
      </c>
      <c r="AM1571" s="7" t="s">
        <v>109</v>
      </c>
    </row>
    <row r="1572" spans="1:39" x14ac:dyDescent="0.2">
      <c r="A1572">
        <v>1</v>
      </c>
      <c r="B1572">
        <v>1</v>
      </c>
      <c r="G1572" s="7">
        <v>1693</v>
      </c>
      <c r="H1572" s="7" t="s">
        <v>46</v>
      </c>
      <c r="I1572" s="7">
        <v>4102128</v>
      </c>
      <c r="J1572" s="7">
        <v>1708</v>
      </c>
      <c r="K1572" s="7" t="s">
        <v>46</v>
      </c>
      <c r="L1572" s="7">
        <v>90</v>
      </c>
      <c r="M1572" s="7" t="s">
        <v>91</v>
      </c>
      <c r="N1572" s="7">
        <v>4102128</v>
      </c>
      <c r="O1572" s="7" t="s">
        <v>38661</v>
      </c>
      <c r="P1572" s="7" t="s">
        <v>93</v>
      </c>
      <c r="Q1572" s="7" t="s">
        <v>38662</v>
      </c>
      <c r="R1572" s="7" t="s">
        <v>38663</v>
      </c>
      <c r="S1572" s="7"/>
      <c r="T1572" s="7" t="s">
        <v>38664</v>
      </c>
      <c r="U1572" s="7" t="s">
        <v>38665</v>
      </c>
      <c r="V1572" s="7" t="s">
        <v>98</v>
      </c>
      <c r="W1572" s="7" t="s">
        <v>38666</v>
      </c>
      <c r="X1572" s="7"/>
      <c r="Y1572" s="7"/>
      <c r="Z1572" s="7"/>
      <c r="AA1572" s="7" t="s">
        <v>38667</v>
      </c>
      <c r="AB1572" s="7" t="s">
        <v>100</v>
      </c>
      <c r="AC1572" s="7" t="s">
        <v>101</v>
      </c>
      <c r="AD1572" s="7" t="s">
        <v>102</v>
      </c>
      <c r="AE1572" s="7" t="s">
        <v>105</v>
      </c>
      <c r="AF1572" s="7" t="s">
        <v>106</v>
      </c>
      <c r="AG1572" s="7" t="s">
        <v>4606</v>
      </c>
      <c r="AH1572" s="7" t="s">
        <v>4607</v>
      </c>
      <c r="AI1572" s="7" t="s">
        <v>4604</v>
      </c>
      <c r="AJ1572" s="7" t="s">
        <v>4605</v>
      </c>
      <c r="AK1572" s="7" t="s">
        <v>4606</v>
      </c>
      <c r="AL1572" s="7" t="s">
        <v>4607</v>
      </c>
      <c r="AM1572" s="7" t="s">
        <v>109</v>
      </c>
    </row>
    <row r="1573" spans="1:39" x14ac:dyDescent="0.2">
      <c r="A1573">
        <v>1</v>
      </c>
      <c r="B1573">
        <v>1</v>
      </c>
      <c r="G1573" s="7">
        <v>1696</v>
      </c>
      <c r="H1573" s="7" t="s">
        <v>46</v>
      </c>
      <c r="I1573" s="7">
        <v>4421138</v>
      </c>
      <c r="J1573" s="7">
        <v>1709</v>
      </c>
      <c r="K1573" s="7" t="s">
        <v>46</v>
      </c>
      <c r="L1573" s="7">
        <v>91</v>
      </c>
      <c r="M1573" s="7" t="s">
        <v>91</v>
      </c>
      <c r="N1573" s="7">
        <v>4421138</v>
      </c>
      <c r="O1573" s="7" t="s">
        <v>38668</v>
      </c>
      <c r="P1573" s="7" t="s">
        <v>93</v>
      </c>
      <c r="Q1573" s="7" t="s">
        <v>38669</v>
      </c>
      <c r="R1573" s="7" t="s">
        <v>38670</v>
      </c>
      <c r="S1573" s="7"/>
      <c r="T1573" s="7" t="s">
        <v>38671</v>
      </c>
      <c r="U1573" s="7" t="s">
        <v>38672</v>
      </c>
      <c r="V1573" s="7" t="s">
        <v>98</v>
      </c>
      <c r="W1573" s="7" t="s">
        <v>38673</v>
      </c>
      <c r="X1573" s="7"/>
      <c r="Y1573" s="7"/>
      <c r="Z1573" s="7"/>
      <c r="AA1573" s="7" t="s">
        <v>38674</v>
      </c>
      <c r="AB1573" s="7" t="s">
        <v>100</v>
      </c>
      <c r="AC1573" s="7" t="s">
        <v>101</v>
      </c>
      <c r="AD1573" s="7" t="s">
        <v>102</v>
      </c>
      <c r="AE1573" s="7" t="s">
        <v>105</v>
      </c>
      <c r="AF1573" s="7" t="s">
        <v>106</v>
      </c>
      <c r="AG1573" s="7" t="s">
        <v>105</v>
      </c>
      <c r="AH1573" s="7" t="s">
        <v>106</v>
      </c>
      <c r="AI1573" s="7" t="s">
        <v>2853</v>
      </c>
      <c r="AJ1573" s="7" t="s">
        <v>2854</v>
      </c>
      <c r="AK1573" s="7" t="s">
        <v>2853</v>
      </c>
      <c r="AL1573" s="7" t="s">
        <v>2854</v>
      </c>
      <c r="AM1573" s="7" t="s">
        <v>109</v>
      </c>
    </row>
    <row r="1574" spans="1:39" x14ac:dyDescent="0.2">
      <c r="A1574">
        <v>1</v>
      </c>
      <c r="B1574">
        <v>1</v>
      </c>
      <c r="G1574" s="7">
        <v>1697</v>
      </c>
      <c r="H1574" s="7" t="s">
        <v>46</v>
      </c>
      <c r="I1574" s="7">
        <v>4481121</v>
      </c>
      <c r="J1574" s="7">
        <v>1710</v>
      </c>
      <c r="K1574" s="7" t="s">
        <v>46</v>
      </c>
      <c r="L1574" s="7">
        <v>92</v>
      </c>
      <c r="M1574" s="7" t="s">
        <v>91</v>
      </c>
      <c r="N1574" s="7">
        <v>4481121</v>
      </c>
      <c r="O1574" s="7" t="s">
        <v>38675</v>
      </c>
      <c r="P1574" s="7" t="s">
        <v>93</v>
      </c>
      <c r="Q1574" s="7" t="s">
        <v>38676</v>
      </c>
      <c r="R1574" s="7" t="s">
        <v>38677</v>
      </c>
      <c r="S1574" s="7"/>
      <c r="T1574" s="7" t="s">
        <v>38678</v>
      </c>
      <c r="U1574" s="7" t="s">
        <v>38679</v>
      </c>
      <c r="V1574" s="7" t="s">
        <v>98</v>
      </c>
      <c r="W1574" s="7" t="s">
        <v>38680</v>
      </c>
      <c r="X1574" s="7"/>
      <c r="Y1574" s="7"/>
      <c r="Z1574" s="7"/>
      <c r="AA1574" s="7" t="s">
        <v>38681</v>
      </c>
      <c r="AB1574" s="7" t="s">
        <v>100</v>
      </c>
      <c r="AC1574" s="7" t="s">
        <v>101</v>
      </c>
      <c r="AD1574" s="7" t="s">
        <v>102</v>
      </c>
      <c r="AE1574" s="7" t="s">
        <v>105</v>
      </c>
      <c r="AF1574" s="7" t="s">
        <v>106</v>
      </c>
      <c r="AG1574" s="7" t="s">
        <v>105</v>
      </c>
      <c r="AH1574" s="7" t="s">
        <v>106</v>
      </c>
      <c r="AI1574" s="7" t="s">
        <v>8161</v>
      </c>
      <c r="AJ1574" s="7" t="s">
        <v>8162</v>
      </c>
      <c r="AK1574" s="7" t="s">
        <v>8161</v>
      </c>
      <c r="AL1574" s="7" t="s">
        <v>8162</v>
      </c>
      <c r="AM1574" s="7" t="s">
        <v>109</v>
      </c>
    </row>
    <row r="1575" spans="1:39" x14ac:dyDescent="0.2">
      <c r="A1575">
        <v>1</v>
      </c>
      <c r="B1575">
        <v>1</v>
      </c>
      <c r="G1575" s="7">
        <v>1698</v>
      </c>
      <c r="H1575" s="7" t="s">
        <v>46</v>
      </c>
      <c r="I1575" s="7">
        <v>4551566</v>
      </c>
      <c r="J1575" s="7">
        <v>1711</v>
      </c>
      <c r="K1575" s="7" t="s">
        <v>46</v>
      </c>
      <c r="L1575" s="7">
        <v>93</v>
      </c>
      <c r="M1575" s="7" t="s">
        <v>91</v>
      </c>
      <c r="N1575" s="7">
        <v>4551566</v>
      </c>
      <c r="O1575" s="7" t="s">
        <v>38682</v>
      </c>
      <c r="P1575" s="7" t="s">
        <v>93</v>
      </c>
      <c r="Q1575" s="7" t="s">
        <v>38683</v>
      </c>
      <c r="R1575" s="7" t="s">
        <v>38684</v>
      </c>
      <c r="S1575" s="7"/>
      <c r="T1575" s="7" t="s">
        <v>38685</v>
      </c>
      <c r="U1575" s="7" t="s">
        <v>38686</v>
      </c>
      <c r="V1575" s="7" t="s">
        <v>98</v>
      </c>
      <c r="W1575" s="7" t="s">
        <v>38687</v>
      </c>
      <c r="X1575" s="7"/>
      <c r="Y1575" s="7"/>
      <c r="Z1575" s="7"/>
      <c r="AA1575" s="7" t="s">
        <v>38688</v>
      </c>
      <c r="AB1575" s="7" t="s">
        <v>100</v>
      </c>
      <c r="AC1575" s="7" t="s">
        <v>101</v>
      </c>
      <c r="AD1575" s="7" t="s">
        <v>102</v>
      </c>
      <c r="AE1575" s="7" t="s">
        <v>31019</v>
      </c>
      <c r="AF1575" s="7" t="s">
        <v>31020</v>
      </c>
      <c r="AG1575" s="7" t="s">
        <v>38689</v>
      </c>
      <c r="AH1575" s="7" t="s">
        <v>21223</v>
      </c>
      <c r="AI1575" s="7" t="s">
        <v>31019</v>
      </c>
      <c r="AJ1575" s="7" t="s">
        <v>31020</v>
      </c>
      <c r="AK1575" s="7" t="s">
        <v>38689</v>
      </c>
      <c r="AL1575" s="7" t="s">
        <v>21223</v>
      </c>
      <c r="AM1575" s="7" t="s">
        <v>109</v>
      </c>
    </row>
    <row r="1576" spans="1:39" x14ac:dyDescent="0.2">
      <c r="A1576">
        <v>1</v>
      </c>
      <c r="B1576">
        <v>1</v>
      </c>
      <c r="G1576" s="7">
        <v>1699</v>
      </c>
      <c r="H1576" s="7" t="s">
        <v>46</v>
      </c>
      <c r="I1576" s="7">
        <v>4589484</v>
      </c>
      <c r="J1576" s="7">
        <v>1712</v>
      </c>
      <c r="K1576" s="7" t="s">
        <v>46</v>
      </c>
      <c r="L1576" s="7">
        <v>94</v>
      </c>
      <c r="M1576" s="7" t="s">
        <v>91</v>
      </c>
      <c r="N1576" s="7">
        <v>4589484</v>
      </c>
      <c r="O1576" s="7" t="s">
        <v>38690</v>
      </c>
      <c r="P1576" s="7" t="s">
        <v>93</v>
      </c>
      <c r="Q1576" s="7" t="s">
        <v>38691</v>
      </c>
      <c r="R1576" s="7" t="s">
        <v>38692</v>
      </c>
      <c r="S1576" s="7"/>
      <c r="T1576" s="7" t="s">
        <v>38693</v>
      </c>
      <c r="U1576" s="7" t="s">
        <v>38694</v>
      </c>
      <c r="V1576" s="7" t="s">
        <v>98</v>
      </c>
      <c r="W1576" s="7" t="s">
        <v>38695</v>
      </c>
      <c r="X1576" s="7"/>
      <c r="Y1576" s="7"/>
      <c r="Z1576" s="7"/>
      <c r="AA1576" s="7" t="s">
        <v>38696</v>
      </c>
      <c r="AB1576" s="7" t="s">
        <v>100</v>
      </c>
      <c r="AC1576" s="7" t="s">
        <v>101</v>
      </c>
      <c r="AD1576" s="7" t="s">
        <v>102</v>
      </c>
      <c r="AE1576" s="7" t="s">
        <v>105</v>
      </c>
      <c r="AF1576" s="7" t="s">
        <v>106</v>
      </c>
      <c r="AG1576" s="7" t="s">
        <v>105</v>
      </c>
      <c r="AH1576" s="7" t="s">
        <v>106</v>
      </c>
      <c r="AI1576" s="7" t="s">
        <v>35953</v>
      </c>
      <c r="AJ1576" s="7" t="s">
        <v>35954</v>
      </c>
      <c r="AK1576" s="7" t="s">
        <v>105</v>
      </c>
      <c r="AL1576" s="7" t="s">
        <v>106</v>
      </c>
      <c r="AM1576" s="7" t="s">
        <v>109</v>
      </c>
    </row>
    <row r="1577" spans="1:39" x14ac:dyDescent="0.2">
      <c r="A1577">
        <v>1</v>
      </c>
      <c r="B1577">
        <v>1</v>
      </c>
      <c r="G1577" s="7">
        <v>1700</v>
      </c>
      <c r="H1577" s="7" t="s">
        <v>46</v>
      </c>
      <c r="I1577" s="7">
        <v>4613618</v>
      </c>
      <c r="J1577" s="7">
        <v>1713</v>
      </c>
      <c r="K1577" s="7" t="s">
        <v>46</v>
      </c>
      <c r="L1577" s="7">
        <v>95</v>
      </c>
      <c r="M1577" s="7" t="s">
        <v>91</v>
      </c>
      <c r="N1577" s="7">
        <v>4613618</v>
      </c>
      <c r="O1577" s="7" t="s">
        <v>38697</v>
      </c>
      <c r="P1577" s="7" t="s">
        <v>93</v>
      </c>
      <c r="Q1577" s="7" t="s">
        <v>38698</v>
      </c>
      <c r="R1577" s="7" t="s">
        <v>38699</v>
      </c>
      <c r="S1577" s="7"/>
      <c r="T1577" s="7" t="s">
        <v>38700</v>
      </c>
      <c r="U1577" s="7" t="s">
        <v>38701</v>
      </c>
      <c r="V1577" s="7" t="s">
        <v>98</v>
      </c>
      <c r="W1577" s="7" t="s">
        <v>38702</v>
      </c>
      <c r="X1577" s="7"/>
      <c r="Y1577" s="7"/>
      <c r="Z1577" s="7"/>
      <c r="AA1577" s="7" t="s">
        <v>38703</v>
      </c>
      <c r="AB1577" s="7" t="s">
        <v>100</v>
      </c>
      <c r="AC1577" s="7" t="s">
        <v>101</v>
      </c>
      <c r="AD1577" s="7" t="s">
        <v>102</v>
      </c>
      <c r="AE1577" s="7" t="s">
        <v>11493</v>
      </c>
      <c r="AF1577" s="7" t="s">
        <v>11494</v>
      </c>
      <c r="AG1577" s="7" t="s">
        <v>105</v>
      </c>
      <c r="AH1577" s="7" t="s">
        <v>106</v>
      </c>
      <c r="AI1577" s="7" t="s">
        <v>11493</v>
      </c>
      <c r="AJ1577" s="7" t="s">
        <v>11494</v>
      </c>
      <c r="AK1577" s="7" t="s">
        <v>38704</v>
      </c>
      <c r="AL1577" s="7" t="s">
        <v>38705</v>
      </c>
      <c r="AM1577" s="7" t="s">
        <v>109</v>
      </c>
    </row>
    <row r="1578" spans="1:39" x14ac:dyDescent="0.2">
      <c r="A1578">
        <v>1</v>
      </c>
      <c r="B1578">
        <v>1</v>
      </c>
      <c r="G1578" s="7">
        <v>1701</v>
      </c>
      <c r="H1578" s="7" t="s">
        <v>47</v>
      </c>
      <c r="I1578" s="7">
        <v>8916</v>
      </c>
      <c r="J1578" s="7">
        <v>1718</v>
      </c>
      <c r="K1578" s="7" t="s">
        <v>47</v>
      </c>
      <c r="L1578" s="7">
        <v>0</v>
      </c>
      <c r="M1578" s="7" t="s">
        <v>91</v>
      </c>
      <c r="N1578" s="7">
        <v>8916</v>
      </c>
      <c r="O1578" s="7" t="s">
        <v>38706</v>
      </c>
      <c r="P1578" s="7" t="s">
        <v>93</v>
      </c>
      <c r="Q1578" s="7" t="s">
        <v>38707</v>
      </c>
      <c r="R1578" s="7" t="s">
        <v>38708</v>
      </c>
      <c r="S1578" s="7"/>
      <c r="T1578" s="7" t="s">
        <v>38709</v>
      </c>
      <c r="U1578" s="7" t="s">
        <v>38710</v>
      </c>
      <c r="V1578" s="7" t="s">
        <v>98</v>
      </c>
      <c r="W1578" s="7" t="s">
        <v>38707</v>
      </c>
      <c r="X1578" s="7"/>
      <c r="Y1578" s="7"/>
      <c r="Z1578" s="7"/>
      <c r="AA1578" s="7" t="s">
        <v>38711</v>
      </c>
      <c r="AB1578" s="7" t="s">
        <v>100</v>
      </c>
      <c r="AC1578" s="7" t="s">
        <v>101</v>
      </c>
      <c r="AD1578" s="7" t="s">
        <v>102</v>
      </c>
      <c r="AE1578" s="7" t="s">
        <v>105</v>
      </c>
      <c r="AF1578" s="7" t="s">
        <v>106</v>
      </c>
      <c r="AG1578" s="7" t="s">
        <v>9807</v>
      </c>
      <c r="AH1578" s="7" t="s">
        <v>9808</v>
      </c>
      <c r="AI1578" s="7" t="s">
        <v>6516</v>
      </c>
      <c r="AJ1578" s="7" t="s">
        <v>6517</v>
      </c>
      <c r="AK1578" s="7" t="s">
        <v>9807</v>
      </c>
      <c r="AL1578" s="7" t="s">
        <v>9808</v>
      </c>
      <c r="AM1578" s="7" t="s">
        <v>109</v>
      </c>
    </row>
    <row r="1579" spans="1:39" x14ac:dyDescent="0.2">
      <c r="A1579">
        <v>1</v>
      </c>
      <c r="B1579">
        <v>1</v>
      </c>
      <c r="G1579" s="7">
        <v>1702</v>
      </c>
      <c r="H1579" s="7" t="s">
        <v>47</v>
      </c>
      <c r="I1579" s="7">
        <v>12953</v>
      </c>
      <c r="J1579" s="7">
        <v>1719</v>
      </c>
      <c r="K1579" s="7" t="s">
        <v>47</v>
      </c>
      <c r="L1579" s="7">
        <v>1</v>
      </c>
      <c r="M1579" s="7" t="s">
        <v>91</v>
      </c>
      <c r="N1579" s="7">
        <v>12953</v>
      </c>
      <c r="O1579" s="7" t="s">
        <v>38712</v>
      </c>
      <c r="P1579" s="7" t="s">
        <v>93</v>
      </c>
      <c r="Q1579" s="7" t="s">
        <v>38713</v>
      </c>
      <c r="R1579" s="7" t="s">
        <v>38714</v>
      </c>
      <c r="S1579" s="7"/>
      <c r="T1579" s="7" t="s">
        <v>38715</v>
      </c>
      <c r="U1579" s="7" t="s">
        <v>38716</v>
      </c>
      <c r="V1579" s="7" t="s">
        <v>98</v>
      </c>
      <c r="W1579" s="7" t="s">
        <v>38717</v>
      </c>
      <c r="X1579" s="7"/>
      <c r="Y1579" s="7"/>
      <c r="Z1579" s="7"/>
      <c r="AA1579" s="7" t="s">
        <v>38718</v>
      </c>
      <c r="AB1579" s="7" t="s">
        <v>100</v>
      </c>
      <c r="AC1579" s="7" t="s">
        <v>101</v>
      </c>
      <c r="AD1579" s="7" t="s">
        <v>102</v>
      </c>
      <c r="AE1579" s="7" t="s">
        <v>23323</v>
      </c>
      <c r="AF1579" s="7" t="s">
        <v>23324</v>
      </c>
      <c r="AG1579" s="7" t="s">
        <v>25920</v>
      </c>
      <c r="AH1579" s="7" t="s">
        <v>25921</v>
      </c>
      <c r="AI1579" s="7" t="s">
        <v>23323</v>
      </c>
      <c r="AJ1579" s="7" t="s">
        <v>23324</v>
      </c>
      <c r="AK1579" s="7" t="s">
        <v>25920</v>
      </c>
      <c r="AL1579" s="7" t="s">
        <v>25921</v>
      </c>
      <c r="AM1579" s="7" t="s">
        <v>109</v>
      </c>
    </row>
    <row r="1580" spans="1:39" x14ac:dyDescent="0.2">
      <c r="A1580">
        <v>1</v>
      </c>
      <c r="B1580">
        <v>1</v>
      </c>
      <c r="G1580" s="7">
        <v>1703</v>
      </c>
      <c r="H1580" s="7" t="s">
        <v>47</v>
      </c>
      <c r="I1580" s="7">
        <v>23825</v>
      </c>
      <c r="J1580" s="7">
        <v>1720</v>
      </c>
      <c r="K1580" s="7" t="s">
        <v>47</v>
      </c>
      <c r="L1580" s="7">
        <v>2</v>
      </c>
      <c r="M1580" s="7" t="s">
        <v>91</v>
      </c>
      <c r="N1580" s="7">
        <v>23825</v>
      </c>
      <c r="O1580" s="7" t="s">
        <v>38719</v>
      </c>
      <c r="P1580" s="7" t="s">
        <v>93</v>
      </c>
      <c r="Q1580" s="7" t="s">
        <v>38720</v>
      </c>
      <c r="R1580" s="7" t="s">
        <v>38721</v>
      </c>
      <c r="S1580" s="7"/>
      <c r="T1580" s="7" t="s">
        <v>38722</v>
      </c>
      <c r="U1580" s="7" t="s">
        <v>38723</v>
      </c>
      <c r="V1580" s="7" t="s">
        <v>98</v>
      </c>
      <c r="W1580" s="7" t="s">
        <v>38724</v>
      </c>
      <c r="X1580" s="7"/>
      <c r="Y1580" s="7"/>
      <c r="Z1580" s="7"/>
      <c r="AA1580" s="7" t="s">
        <v>38725</v>
      </c>
      <c r="AB1580" s="7" t="s">
        <v>100</v>
      </c>
      <c r="AC1580" s="7" t="s">
        <v>101</v>
      </c>
      <c r="AD1580" s="7" t="s">
        <v>102</v>
      </c>
      <c r="AE1580" s="7" t="s">
        <v>26598</v>
      </c>
      <c r="AF1580" s="7" t="s">
        <v>26599</v>
      </c>
      <c r="AG1580" s="7" t="s">
        <v>6527</v>
      </c>
      <c r="AH1580" s="7" t="s">
        <v>6528</v>
      </c>
      <c r="AI1580" s="7" t="s">
        <v>26598</v>
      </c>
      <c r="AJ1580" s="7" t="s">
        <v>26599</v>
      </c>
      <c r="AK1580" s="7" t="s">
        <v>6527</v>
      </c>
      <c r="AL1580" s="7" t="s">
        <v>6528</v>
      </c>
      <c r="AM1580" s="7" t="s">
        <v>109</v>
      </c>
    </row>
    <row r="1581" spans="1:39" x14ac:dyDescent="0.2">
      <c r="A1581">
        <v>1</v>
      </c>
      <c r="B1581">
        <v>1</v>
      </c>
      <c r="G1581" s="7">
        <v>1704</v>
      </c>
      <c r="H1581" s="7" t="s">
        <v>47</v>
      </c>
      <c r="I1581" s="7">
        <v>63537</v>
      </c>
      <c r="J1581" s="7">
        <v>1721</v>
      </c>
      <c r="K1581" s="7" t="s">
        <v>47</v>
      </c>
      <c r="L1581" s="7">
        <v>3</v>
      </c>
      <c r="M1581" s="7" t="s">
        <v>91</v>
      </c>
      <c r="N1581" s="7">
        <v>63537</v>
      </c>
      <c r="O1581" s="7" t="s">
        <v>38726</v>
      </c>
      <c r="P1581" s="7" t="s">
        <v>93</v>
      </c>
      <c r="Q1581" s="7" t="s">
        <v>38727</v>
      </c>
      <c r="R1581" s="7" t="s">
        <v>38728</v>
      </c>
      <c r="S1581" s="7"/>
      <c r="T1581" s="7" t="s">
        <v>38729</v>
      </c>
      <c r="U1581" s="7" t="s">
        <v>38730</v>
      </c>
      <c r="V1581" s="7" t="s">
        <v>98</v>
      </c>
      <c r="W1581" s="7" t="s">
        <v>38731</v>
      </c>
      <c r="X1581" s="7"/>
      <c r="Y1581" s="7"/>
      <c r="Z1581" s="7"/>
      <c r="AA1581" s="7" t="s">
        <v>38732</v>
      </c>
      <c r="AB1581" s="7" t="s">
        <v>100</v>
      </c>
      <c r="AC1581" s="7" t="s">
        <v>101</v>
      </c>
      <c r="AD1581" s="7" t="s">
        <v>102</v>
      </c>
      <c r="AE1581" s="7" t="s">
        <v>105</v>
      </c>
      <c r="AF1581" s="7" t="s">
        <v>106</v>
      </c>
      <c r="AG1581" s="7" t="s">
        <v>22547</v>
      </c>
      <c r="AH1581" s="7" t="s">
        <v>22548</v>
      </c>
      <c r="AI1581" s="7" t="s">
        <v>105</v>
      </c>
      <c r="AJ1581" s="7" t="s">
        <v>106</v>
      </c>
      <c r="AK1581" s="7" t="s">
        <v>22547</v>
      </c>
      <c r="AL1581" s="7" t="s">
        <v>22548</v>
      </c>
      <c r="AM1581" s="7" t="s">
        <v>109</v>
      </c>
    </row>
    <row r="1582" spans="1:39" x14ac:dyDescent="0.2">
      <c r="A1582">
        <v>1</v>
      </c>
      <c r="B1582">
        <v>1</v>
      </c>
      <c r="G1582" s="7">
        <v>1705</v>
      </c>
      <c r="H1582" s="7" t="s">
        <v>47</v>
      </c>
      <c r="I1582" s="7">
        <v>100529</v>
      </c>
      <c r="J1582" s="7">
        <v>1722</v>
      </c>
      <c r="K1582" s="7" t="s">
        <v>47</v>
      </c>
      <c r="L1582" s="7">
        <v>4</v>
      </c>
      <c r="M1582" s="7" t="s">
        <v>91</v>
      </c>
      <c r="N1582" s="7">
        <v>100529</v>
      </c>
      <c r="O1582" s="7" t="s">
        <v>38733</v>
      </c>
      <c r="P1582" s="7" t="s">
        <v>93</v>
      </c>
      <c r="Q1582" s="7" t="s">
        <v>38734</v>
      </c>
      <c r="R1582" s="7" t="s">
        <v>38735</v>
      </c>
      <c r="S1582" s="7"/>
      <c r="T1582" s="7" t="s">
        <v>38736</v>
      </c>
      <c r="U1582" s="7" t="s">
        <v>38737</v>
      </c>
      <c r="V1582" s="7" t="s">
        <v>98</v>
      </c>
      <c r="W1582" s="7" t="s">
        <v>38738</v>
      </c>
      <c r="X1582" s="7"/>
      <c r="Y1582" s="7"/>
      <c r="Z1582" s="7"/>
      <c r="AA1582" s="7" t="s">
        <v>38739</v>
      </c>
      <c r="AB1582" s="7" t="s">
        <v>100</v>
      </c>
      <c r="AC1582" s="7" t="s">
        <v>101</v>
      </c>
      <c r="AD1582" s="7" t="s">
        <v>102</v>
      </c>
      <c r="AE1582" s="7" t="s">
        <v>105</v>
      </c>
      <c r="AF1582" s="7" t="s">
        <v>106</v>
      </c>
      <c r="AG1582" s="7" t="s">
        <v>5653</v>
      </c>
      <c r="AH1582" s="7" t="s">
        <v>5654</v>
      </c>
      <c r="AI1582" s="7" t="s">
        <v>5655</v>
      </c>
      <c r="AJ1582" s="7" t="s">
        <v>5656</v>
      </c>
      <c r="AK1582" s="7" t="s">
        <v>5653</v>
      </c>
      <c r="AL1582" s="7" t="s">
        <v>5654</v>
      </c>
      <c r="AM1582" s="7" t="s">
        <v>109</v>
      </c>
    </row>
    <row r="1583" spans="1:39" x14ac:dyDescent="0.2">
      <c r="A1583">
        <v>1</v>
      </c>
      <c r="B1583">
        <v>1</v>
      </c>
      <c r="G1583" s="7">
        <v>1706</v>
      </c>
      <c r="H1583" s="7" t="s">
        <v>47</v>
      </c>
      <c r="I1583" s="7">
        <v>230694</v>
      </c>
      <c r="J1583" s="7">
        <v>1723</v>
      </c>
      <c r="K1583" s="7" t="s">
        <v>47</v>
      </c>
      <c r="L1583" s="7">
        <v>5</v>
      </c>
      <c r="M1583" s="7" t="s">
        <v>91</v>
      </c>
      <c r="N1583" s="7">
        <v>230694</v>
      </c>
      <c r="O1583" s="7" t="s">
        <v>38740</v>
      </c>
      <c r="P1583" s="7" t="s">
        <v>93</v>
      </c>
      <c r="Q1583" s="7" t="s">
        <v>38741</v>
      </c>
      <c r="R1583" s="7" t="s">
        <v>38742</v>
      </c>
      <c r="S1583" s="7"/>
      <c r="T1583" s="7" t="s">
        <v>38743</v>
      </c>
      <c r="U1583" s="7" t="s">
        <v>38744</v>
      </c>
      <c r="V1583" s="7" t="s">
        <v>98</v>
      </c>
      <c r="W1583" s="7" t="s">
        <v>38745</v>
      </c>
      <c r="X1583" s="7"/>
      <c r="Y1583" s="7"/>
      <c r="Z1583" s="7"/>
      <c r="AA1583" s="7" t="s">
        <v>38746</v>
      </c>
      <c r="AB1583" s="7" t="s">
        <v>100</v>
      </c>
      <c r="AC1583" s="7" t="s">
        <v>101</v>
      </c>
      <c r="AD1583" s="7" t="s">
        <v>102</v>
      </c>
      <c r="AE1583" s="7" t="s">
        <v>105</v>
      </c>
      <c r="AF1583" s="7" t="s">
        <v>106</v>
      </c>
      <c r="AG1583" s="7" t="s">
        <v>105</v>
      </c>
      <c r="AH1583" s="7" t="s">
        <v>106</v>
      </c>
      <c r="AI1583" s="7" t="s">
        <v>105</v>
      </c>
      <c r="AJ1583" s="7" t="s">
        <v>106</v>
      </c>
      <c r="AK1583" s="7" t="s">
        <v>105</v>
      </c>
      <c r="AL1583" s="7" t="s">
        <v>106</v>
      </c>
      <c r="AM1583" s="7" t="s">
        <v>109</v>
      </c>
    </row>
    <row r="1584" spans="1:39" x14ac:dyDescent="0.2">
      <c r="A1584">
        <v>1</v>
      </c>
      <c r="B1584">
        <v>1</v>
      </c>
      <c r="G1584" s="7">
        <v>1707</v>
      </c>
      <c r="H1584" s="7" t="s">
        <v>47</v>
      </c>
      <c r="I1584" s="7">
        <v>245505</v>
      </c>
      <c r="J1584" s="7">
        <v>1724</v>
      </c>
      <c r="K1584" s="7" t="s">
        <v>47</v>
      </c>
      <c r="L1584" s="7">
        <v>6</v>
      </c>
      <c r="M1584" s="7" t="s">
        <v>91</v>
      </c>
      <c r="N1584" s="7">
        <v>245505</v>
      </c>
      <c r="O1584" s="7" t="s">
        <v>38747</v>
      </c>
      <c r="P1584" s="7" t="s">
        <v>93</v>
      </c>
      <c r="Q1584" s="7" t="s">
        <v>38748</v>
      </c>
      <c r="R1584" s="7" t="s">
        <v>38749</v>
      </c>
      <c r="S1584" s="7"/>
      <c r="T1584" s="7" t="s">
        <v>38750</v>
      </c>
      <c r="U1584" s="7" t="s">
        <v>38751</v>
      </c>
      <c r="V1584" s="7" t="s">
        <v>98</v>
      </c>
      <c r="W1584" s="7" t="s">
        <v>38752</v>
      </c>
      <c r="X1584" s="7"/>
      <c r="Y1584" s="7"/>
      <c r="Z1584" s="7"/>
      <c r="AA1584" s="7" t="s">
        <v>38753</v>
      </c>
      <c r="AB1584" s="7" t="s">
        <v>100</v>
      </c>
      <c r="AC1584" s="7" t="s">
        <v>101</v>
      </c>
      <c r="AD1584" s="7" t="s">
        <v>102</v>
      </c>
      <c r="AE1584" s="7" t="s">
        <v>36644</v>
      </c>
      <c r="AF1584" s="7" t="s">
        <v>36645</v>
      </c>
      <c r="AG1584" s="7" t="s">
        <v>38754</v>
      </c>
      <c r="AH1584" s="7" t="s">
        <v>38755</v>
      </c>
      <c r="AI1584" s="7" t="s">
        <v>36644</v>
      </c>
      <c r="AJ1584" s="7" t="s">
        <v>36645</v>
      </c>
      <c r="AK1584" s="7" t="s">
        <v>38754</v>
      </c>
      <c r="AL1584" s="7" t="s">
        <v>38755</v>
      </c>
      <c r="AM1584" s="7" t="s">
        <v>109</v>
      </c>
    </row>
    <row r="1585" spans="1:39" x14ac:dyDescent="0.2">
      <c r="A1585">
        <v>1</v>
      </c>
      <c r="B1585">
        <v>1</v>
      </c>
      <c r="G1585" s="7">
        <v>1708</v>
      </c>
      <c r="H1585" s="7" t="s">
        <v>47</v>
      </c>
      <c r="I1585" s="7">
        <v>275859</v>
      </c>
      <c r="J1585" s="7">
        <v>1725</v>
      </c>
      <c r="K1585" s="7" t="s">
        <v>47</v>
      </c>
      <c r="L1585" s="7">
        <v>7</v>
      </c>
      <c r="M1585" s="7" t="s">
        <v>91</v>
      </c>
      <c r="N1585" s="7">
        <v>275859</v>
      </c>
      <c r="O1585" s="7" t="s">
        <v>38756</v>
      </c>
      <c r="P1585" s="7" t="s">
        <v>93</v>
      </c>
      <c r="Q1585" s="7" t="s">
        <v>38757</v>
      </c>
      <c r="R1585" s="7" t="s">
        <v>38758</v>
      </c>
      <c r="S1585" s="7"/>
      <c r="T1585" s="7" t="s">
        <v>38759</v>
      </c>
      <c r="U1585" s="7" t="s">
        <v>38760</v>
      </c>
      <c r="V1585" s="7" t="s">
        <v>98</v>
      </c>
      <c r="W1585" s="7" t="s">
        <v>38761</v>
      </c>
      <c r="X1585" s="7"/>
      <c r="Y1585" s="7"/>
      <c r="Z1585" s="7"/>
      <c r="AA1585" s="7" t="s">
        <v>38762</v>
      </c>
      <c r="AB1585" s="7" t="s">
        <v>100</v>
      </c>
      <c r="AC1585" s="7" t="s">
        <v>101</v>
      </c>
      <c r="AD1585" s="7" t="s">
        <v>102</v>
      </c>
      <c r="AE1585" s="7" t="s">
        <v>105</v>
      </c>
      <c r="AF1585" s="7" t="s">
        <v>106</v>
      </c>
      <c r="AG1585" s="7" t="s">
        <v>105</v>
      </c>
      <c r="AH1585" s="7" t="s">
        <v>106</v>
      </c>
      <c r="AI1585" s="7" t="s">
        <v>105</v>
      </c>
      <c r="AJ1585" s="7" t="s">
        <v>106</v>
      </c>
      <c r="AK1585" s="7" t="s">
        <v>15325</v>
      </c>
      <c r="AL1585" s="7" t="s">
        <v>15326</v>
      </c>
      <c r="AM1585" s="7" t="s">
        <v>109</v>
      </c>
    </row>
    <row r="1586" spans="1:39" x14ac:dyDescent="0.2">
      <c r="A1586">
        <v>1</v>
      </c>
      <c r="B1586">
        <v>1</v>
      </c>
      <c r="G1586" s="7">
        <v>1709</v>
      </c>
      <c r="H1586" s="7" t="s">
        <v>47</v>
      </c>
      <c r="I1586" s="7">
        <v>318170</v>
      </c>
      <c r="J1586" s="7">
        <v>1726</v>
      </c>
      <c r="K1586" s="7" t="s">
        <v>47</v>
      </c>
      <c r="L1586" s="7">
        <v>8</v>
      </c>
      <c r="M1586" s="7" t="s">
        <v>91</v>
      </c>
      <c r="N1586" s="7">
        <v>318170</v>
      </c>
      <c r="O1586" s="7" t="s">
        <v>38763</v>
      </c>
      <c r="P1586" s="7" t="s">
        <v>93</v>
      </c>
      <c r="Q1586" s="7" t="s">
        <v>38764</v>
      </c>
      <c r="R1586" s="7" t="s">
        <v>38765</v>
      </c>
      <c r="S1586" s="7"/>
      <c r="T1586" s="7" t="s">
        <v>38766</v>
      </c>
      <c r="U1586" s="7" t="s">
        <v>38767</v>
      </c>
      <c r="V1586" s="7" t="s">
        <v>98</v>
      </c>
      <c r="W1586" s="7" t="s">
        <v>38768</v>
      </c>
      <c r="X1586" s="7"/>
      <c r="Y1586" s="7"/>
      <c r="Z1586" s="7"/>
      <c r="AA1586" s="7" t="s">
        <v>38769</v>
      </c>
      <c r="AB1586" s="7" t="s">
        <v>100</v>
      </c>
      <c r="AC1586" s="7" t="s">
        <v>101</v>
      </c>
      <c r="AD1586" s="7" t="s">
        <v>102</v>
      </c>
      <c r="AE1586" s="7" t="s">
        <v>105</v>
      </c>
      <c r="AF1586" s="7" t="s">
        <v>106</v>
      </c>
      <c r="AG1586" s="7" t="s">
        <v>105</v>
      </c>
      <c r="AH1586" s="7" t="s">
        <v>106</v>
      </c>
      <c r="AI1586" s="7" t="s">
        <v>166</v>
      </c>
      <c r="AJ1586" s="7" t="s">
        <v>167</v>
      </c>
      <c r="AK1586" s="7" t="s">
        <v>166</v>
      </c>
      <c r="AL1586" s="7" t="s">
        <v>167</v>
      </c>
      <c r="AM1586" s="7" t="s">
        <v>109</v>
      </c>
    </row>
    <row r="1587" spans="1:39" x14ac:dyDescent="0.2">
      <c r="A1587">
        <v>1</v>
      </c>
      <c r="B1587">
        <v>1</v>
      </c>
      <c r="G1587" s="7">
        <v>1710</v>
      </c>
      <c r="H1587" s="7" t="s">
        <v>47</v>
      </c>
      <c r="I1587" s="7">
        <v>379843</v>
      </c>
      <c r="J1587" s="7">
        <v>1727</v>
      </c>
      <c r="K1587" s="7" t="s">
        <v>47</v>
      </c>
      <c r="L1587" s="7">
        <v>9</v>
      </c>
      <c r="M1587" s="7" t="s">
        <v>91</v>
      </c>
      <c r="N1587" s="7">
        <v>379843</v>
      </c>
      <c r="O1587" s="7" t="s">
        <v>38770</v>
      </c>
      <c r="P1587" s="7" t="s">
        <v>93</v>
      </c>
      <c r="Q1587" s="7" t="s">
        <v>38771</v>
      </c>
      <c r="R1587" s="7" t="s">
        <v>38772</v>
      </c>
      <c r="S1587" s="7"/>
      <c r="T1587" s="7" t="s">
        <v>38773</v>
      </c>
      <c r="U1587" s="7" t="s">
        <v>38774</v>
      </c>
      <c r="V1587" s="7" t="s">
        <v>98</v>
      </c>
      <c r="W1587" s="7" t="s">
        <v>38775</v>
      </c>
      <c r="X1587" s="7"/>
      <c r="Y1587" s="7"/>
      <c r="Z1587" s="7"/>
      <c r="AA1587" s="7" t="s">
        <v>38776</v>
      </c>
      <c r="AB1587" s="7" t="s">
        <v>100</v>
      </c>
      <c r="AC1587" s="7" t="s">
        <v>101</v>
      </c>
      <c r="AD1587" s="7" t="s">
        <v>102</v>
      </c>
      <c r="AE1587" s="7" t="s">
        <v>14925</v>
      </c>
      <c r="AF1587" s="7" t="s">
        <v>14926</v>
      </c>
      <c r="AG1587" s="7" t="s">
        <v>105</v>
      </c>
      <c r="AH1587" s="7" t="s">
        <v>106</v>
      </c>
      <c r="AI1587" s="7" t="s">
        <v>14925</v>
      </c>
      <c r="AJ1587" s="7" t="s">
        <v>14926</v>
      </c>
      <c r="AK1587" s="7" t="s">
        <v>18013</v>
      </c>
      <c r="AL1587" s="7" t="s">
        <v>18014</v>
      </c>
      <c r="AM1587" s="7" t="s">
        <v>109</v>
      </c>
    </row>
    <row r="1588" spans="1:39" x14ac:dyDescent="0.2">
      <c r="A1588">
        <v>1</v>
      </c>
      <c r="B1588">
        <v>1</v>
      </c>
      <c r="G1588" s="7">
        <v>1711</v>
      </c>
      <c r="H1588" s="7" t="s">
        <v>47</v>
      </c>
      <c r="I1588" s="7">
        <v>446237</v>
      </c>
      <c r="J1588" s="7">
        <v>1728</v>
      </c>
      <c r="K1588" s="7" t="s">
        <v>47</v>
      </c>
      <c r="L1588" s="7">
        <v>10</v>
      </c>
      <c r="M1588" s="7" t="s">
        <v>91</v>
      </c>
      <c r="N1588" s="7">
        <v>446237</v>
      </c>
      <c r="O1588" s="7" t="s">
        <v>38777</v>
      </c>
      <c r="P1588" s="7" t="s">
        <v>93</v>
      </c>
      <c r="Q1588" s="7" t="s">
        <v>38778</v>
      </c>
      <c r="R1588" s="7" t="s">
        <v>38779</v>
      </c>
      <c r="S1588" s="7"/>
      <c r="T1588" s="7" t="s">
        <v>38780</v>
      </c>
      <c r="U1588" s="7" t="s">
        <v>38781</v>
      </c>
      <c r="V1588" s="7" t="s">
        <v>98</v>
      </c>
      <c r="W1588" s="7" t="s">
        <v>38782</v>
      </c>
      <c r="X1588" s="7"/>
      <c r="Y1588" s="7"/>
      <c r="Z1588" s="7"/>
      <c r="AA1588" s="7" t="s">
        <v>38783</v>
      </c>
      <c r="AB1588" s="7" t="s">
        <v>100</v>
      </c>
      <c r="AC1588" s="7" t="s">
        <v>101</v>
      </c>
      <c r="AD1588" s="7" t="s">
        <v>102</v>
      </c>
      <c r="AE1588" s="7" t="s">
        <v>105</v>
      </c>
      <c r="AF1588" s="7" t="s">
        <v>106</v>
      </c>
      <c r="AG1588" s="7" t="s">
        <v>105</v>
      </c>
      <c r="AH1588" s="7" t="s">
        <v>106</v>
      </c>
      <c r="AI1588" s="7" t="s">
        <v>32568</v>
      </c>
      <c r="AJ1588" s="7" t="s">
        <v>32569</v>
      </c>
      <c r="AK1588" s="7" t="s">
        <v>32568</v>
      </c>
      <c r="AL1588" s="7" t="s">
        <v>32569</v>
      </c>
      <c r="AM1588" s="7" t="s">
        <v>109</v>
      </c>
    </row>
    <row r="1589" spans="1:39" x14ac:dyDescent="0.2">
      <c r="A1589">
        <v>1</v>
      </c>
      <c r="B1589">
        <v>1</v>
      </c>
      <c r="G1589" s="7">
        <v>1712</v>
      </c>
      <c r="H1589" s="7" t="s">
        <v>47</v>
      </c>
      <c r="I1589" s="7">
        <v>470489</v>
      </c>
      <c r="J1589" s="7">
        <v>1729</v>
      </c>
      <c r="K1589" s="7" t="s">
        <v>47</v>
      </c>
      <c r="L1589" s="7">
        <v>11</v>
      </c>
      <c r="M1589" s="7" t="s">
        <v>91</v>
      </c>
      <c r="N1589" s="7">
        <v>470489</v>
      </c>
      <c r="O1589" s="7" t="s">
        <v>38784</v>
      </c>
      <c r="P1589" s="7" t="s">
        <v>93</v>
      </c>
      <c r="Q1589" s="7" t="s">
        <v>38785</v>
      </c>
      <c r="R1589" s="7" t="s">
        <v>38786</v>
      </c>
      <c r="S1589" s="7"/>
      <c r="T1589" s="7" t="s">
        <v>38787</v>
      </c>
      <c r="U1589" s="7" t="s">
        <v>38788</v>
      </c>
      <c r="V1589" s="7" t="s">
        <v>98</v>
      </c>
      <c r="W1589" s="7" t="s">
        <v>38789</v>
      </c>
      <c r="X1589" s="7"/>
      <c r="Y1589" s="7"/>
      <c r="Z1589" s="7"/>
      <c r="AA1589" s="7" t="s">
        <v>38790</v>
      </c>
      <c r="AB1589" s="7" t="s">
        <v>100</v>
      </c>
      <c r="AC1589" s="7" t="s">
        <v>101</v>
      </c>
      <c r="AD1589" s="7" t="s">
        <v>102</v>
      </c>
      <c r="AE1589" s="7" t="s">
        <v>105</v>
      </c>
      <c r="AF1589" s="7" t="s">
        <v>106</v>
      </c>
      <c r="AG1589" s="7" t="s">
        <v>19621</v>
      </c>
      <c r="AH1589" s="7" t="s">
        <v>19622</v>
      </c>
      <c r="AI1589" s="7" t="s">
        <v>105</v>
      </c>
      <c r="AJ1589" s="7" t="s">
        <v>106</v>
      </c>
      <c r="AK1589" s="7" t="s">
        <v>19621</v>
      </c>
      <c r="AL1589" s="7" t="s">
        <v>19622</v>
      </c>
      <c r="AM1589" s="7" t="s">
        <v>109</v>
      </c>
    </row>
    <row r="1590" spans="1:39" x14ac:dyDescent="0.2">
      <c r="A1590">
        <v>1</v>
      </c>
      <c r="B1590">
        <v>1</v>
      </c>
      <c r="G1590" s="7">
        <v>1713</v>
      </c>
      <c r="H1590" s="7" t="s">
        <v>47</v>
      </c>
      <c r="I1590" s="7">
        <v>579908</v>
      </c>
      <c r="J1590" s="7">
        <v>1730</v>
      </c>
      <c r="K1590" s="7" t="s">
        <v>47</v>
      </c>
      <c r="L1590" s="7">
        <v>12</v>
      </c>
      <c r="M1590" s="7" t="s">
        <v>91</v>
      </c>
      <c r="N1590" s="7">
        <v>579908</v>
      </c>
      <c r="O1590" s="7" t="s">
        <v>38791</v>
      </c>
      <c r="P1590" s="7" t="s">
        <v>93</v>
      </c>
      <c r="Q1590" s="7" t="s">
        <v>38792</v>
      </c>
      <c r="R1590" s="7" t="s">
        <v>38793</v>
      </c>
      <c r="S1590" s="7"/>
      <c r="T1590" s="7" t="s">
        <v>38794</v>
      </c>
      <c r="U1590" s="7" t="s">
        <v>38795</v>
      </c>
      <c r="V1590" s="7" t="s">
        <v>98</v>
      </c>
      <c r="W1590" s="7" t="s">
        <v>38796</v>
      </c>
      <c r="X1590" s="7"/>
      <c r="Y1590" s="7"/>
      <c r="Z1590" s="7"/>
      <c r="AA1590" s="7" t="s">
        <v>38797</v>
      </c>
      <c r="AB1590" s="7" t="s">
        <v>100</v>
      </c>
      <c r="AC1590" s="7" t="s">
        <v>101</v>
      </c>
      <c r="AD1590" s="7" t="s">
        <v>102</v>
      </c>
      <c r="AE1590" s="7" t="s">
        <v>105</v>
      </c>
      <c r="AF1590" s="7" t="s">
        <v>106</v>
      </c>
      <c r="AG1590" s="7" t="s">
        <v>105</v>
      </c>
      <c r="AH1590" s="7" t="s">
        <v>106</v>
      </c>
      <c r="AI1590" s="7" t="s">
        <v>105</v>
      </c>
      <c r="AJ1590" s="7" t="s">
        <v>106</v>
      </c>
      <c r="AK1590" s="7" t="s">
        <v>11564</v>
      </c>
      <c r="AL1590" s="7" t="s">
        <v>11565</v>
      </c>
      <c r="AM1590" s="7" t="s">
        <v>109</v>
      </c>
    </row>
    <row r="1591" spans="1:39" x14ac:dyDescent="0.2">
      <c r="A1591">
        <v>1</v>
      </c>
      <c r="B1591">
        <v>1</v>
      </c>
      <c r="G1591" s="7">
        <v>1714</v>
      </c>
      <c r="H1591" s="7" t="s">
        <v>47</v>
      </c>
      <c r="I1591" s="7">
        <v>653411</v>
      </c>
      <c r="J1591" s="7">
        <v>1731</v>
      </c>
      <c r="K1591" s="7" t="s">
        <v>47</v>
      </c>
      <c r="L1591" s="7">
        <v>13</v>
      </c>
      <c r="M1591" s="7" t="s">
        <v>91</v>
      </c>
      <c r="N1591" s="7">
        <v>653411</v>
      </c>
      <c r="O1591" s="7" t="s">
        <v>38798</v>
      </c>
      <c r="P1591" s="7" t="s">
        <v>93</v>
      </c>
      <c r="Q1591" s="7" t="s">
        <v>38799</v>
      </c>
      <c r="R1591" s="7" t="s">
        <v>38800</v>
      </c>
      <c r="S1591" s="7"/>
      <c r="T1591" s="7" t="s">
        <v>38801</v>
      </c>
      <c r="U1591" s="7" t="s">
        <v>38802</v>
      </c>
      <c r="V1591" s="7" t="s">
        <v>98</v>
      </c>
      <c r="W1591" s="7" t="s">
        <v>38803</v>
      </c>
      <c r="X1591" s="7"/>
      <c r="Y1591" s="7"/>
      <c r="Z1591" s="7"/>
      <c r="AA1591" s="7" t="s">
        <v>38804</v>
      </c>
      <c r="AB1591" s="7" t="s">
        <v>100</v>
      </c>
      <c r="AC1591" s="7" t="s">
        <v>101</v>
      </c>
      <c r="AD1591" s="7" t="s">
        <v>102</v>
      </c>
      <c r="AE1591" s="7" t="s">
        <v>105</v>
      </c>
      <c r="AF1591" s="7" t="s">
        <v>106</v>
      </c>
      <c r="AG1591" s="7" t="s">
        <v>29672</v>
      </c>
      <c r="AH1591" s="7" t="s">
        <v>29673</v>
      </c>
      <c r="AI1591" s="7" t="s">
        <v>29674</v>
      </c>
      <c r="AJ1591" s="7" t="s">
        <v>29675</v>
      </c>
      <c r="AK1591" s="7" t="s">
        <v>29672</v>
      </c>
      <c r="AL1591" s="7" t="s">
        <v>29673</v>
      </c>
      <c r="AM1591" s="7" t="s">
        <v>109</v>
      </c>
    </row>
    <row r="1592" spans="1:39" x14ac:dyDescent="0.2">
      <c r="A1592">
        <v>1</v>
      </c>
      <c r="B1592">
        <v>1</v>
      </c>
      <c r="G1592" s="7">
        <v>1715</v>
      </c>
      <c r="H1592" s="7" t="s">
        <v>47</v>
      </c>
      <c r="I1592" s="7">
        <v>672705</v>
      </c>
      <c r="J1592" s="7">
        <v>1732</v>
      </c>
      <c r="K1592" s="7" t="s">
        <v>47</v>
      </c>
      <c r="L1592" s="7">
        <v>14</v>
      </c>
      <c r="M1592" s="7" t="s">
        <v>91</v>
      </c>
      <c r="N1592" s="7">
        <v>672705</v>
      </c>
      <c r="O1592" s="7" t="s">
        <v>38805</v>
      </c>
      <c r="P1592" s="7" t="s">
        <v>93</v>
      </c>
      <c r="Q1592" s="7" t="s">
        <v>38806</v>
      </c>
      <c r="R1592" s="7" t="s">
        <v>38807</v>
      </c>
      <c r="S1592" s="7"/>
      <c r="T1592" s="7" t="s">
        <v>38808</v>
      </c>
      <c r="U1592" s="7" t="s">
        <v>38809</v>
      </c>
      <c r="V1592" s="7" t="s">
        <v>98</v>
      </c>
      <c r="W1592" s="7" t="s">
        <v>38810</v>
      </c>
      <c r="X1592" s="7"/>
      <c r="Y1592" s="7"/>
      <c r="Z1592" s="7"/>
      <c r="AA1592" s="7" t="s">
        <v>38811</v>
      </c>
      <c r="AB1592" s="7" t="s">
        <v>100</v>
      </c>
      <c r="AC1592" s="7" t="s">
        <v>101</v>
      </c>
      <c r="AD1592" s="7" t="s">
        <v>102</v>
      </c>
      <c r="AE1592" s="7" t="s">
        <v>105</v>
      </c>
      <c r="AF1592" s="7" t="s">
        <v>106</v>
      </c>
      <c r="AG1592" s="7" t="s">
        <v>105</v>
      </c>
      <c r="AH1592" s="7" t="s">
        <v>106</v>
      </c>
      <c r="AI1592" s="7" t="s">
        <v>3905</v>
      </c>
      <c r="AJ1592" s="7" t="s">
        <v>3906</v>
      </c>
      <c r="AK1592" s="7" t="s">
        <v>105</v>
      </c>
      <c r="AL1592" s="7" t="s">
        <v>106</v>
      </c>
      <c r="AM1592" s="7" t="s">
        <v>109</v>
      </c>
    </row>
    <row r="1593" spans="1:39" x14ac:dyDescent="0.2">
      <c r="A1593">
        <v>1</v>
      </c>
      <c r="B1593">
        <v>1</v>
      </c>
      <c r="G1593" s="7">
        <v>1716</v>
      </c>
      <c r="H1593" s="7" t="s">
        <v>47</v>
      </c>
      <c r="I1593" s="7">
        <v>687470</v>
      </c>
      <c r="J1593" s="7">
        <v>1733</v>
      </c>
      <c r="K1593" s="7" t="s">
        <v>47</v>
      </c>
      <c r="L1593" s="7">
        <v>15</v>
      </c>
      <c r="M1593" s="7" t="s">
        <v>91</v>
      </c>
      <c r="N1593" s="7">
        <v>687470</v>
      </c>
      <c r="O1593" s="7" t="s">
        <v>38812</v>
      </c>
      <c r="P1593" s="7" t="s">
        <v>93</v>
      </c>
      <c r="Q1593" s="7" t="s">
        <v>38813</v>
      </c>
      <c r="R1593" s="7" t="s">
        <v>38814</v>
      </c>
      <c r="S1593" s="7"/>
      <c r="T1593" s="7" t="s">
        <v>38815</v>
      </c>
      <c r="U1593" s="7" t="s">
        <v>38816</v>
      </c>
      <c r="V1593" s="7" t="s">
        <v>98</v>
      </c>
      <c r="W1593" s="7" t="s">
        <v>38817</v>
      </c>
      <c r="X1593" s="7"/>
      <c r="Y1593" s="7"/>
      <c r="Z1593" s="7"/>
      <c r="AA1593" s="7" t="s">
        <v>38818</v>
      </c>
      <c r="AB1593" s="7" t="s">
        <v>100</v>
      </c>
      <c r="AC1593" s="7" t="s">
        <v>101</v>
      </c>
      <c r="AD1593" s="7" t="s">
        <v>102</v>
      </c>
      <c r="AE1593" s="7" t="s">
        <v>38819</v>
      </c>
      <c r="AF1593" s="7" t="s">
        <v>38820</v>
      </c>
      <c r="AG1593" s="7" t="s">
        <v>27539</v>
      </c>
      <c r="AH1593" s="7" t="s">
        <v>27540</v>
      </c>
      <c r="AI1593" s="7" t="s">
        <v>38819</v>
      </c>
      <c r="AJ1593" s="7" t="s">
        <v>38820</v>
      </c>
      <c r="AK1593" s="7" t="s">
        <v>27539</v>
      </c>
      <c r="AL1593" s="7" t="s">
        <v>27540</v>
      </c>
      <c r="AM1593" s="7" t="s">
        <v>109</v>
      </c>
    </row>
    <row r="1594" spans="1:39" x14ac:dyDescent="0.2">
      <c r="A1594">
        <v>1</v>
      </c>
      <c r="B1594">
        <v>1</v>
      </c>
      <c r="G1594" s="7">
        <v>1717</v>
      </c>
      <c r="H1594" s="7" t="s">
        <v>47</v>
      </c>
      <c r="I1594" s="7">
        <v>784381</v>
      </c>
      <c r="J1594" s="7">
        <v>1734</v>
      </c>
      <c r="K1594" s="7" t="s">
        <v>47</v>
      </c>
      <c r="L1594" s="7">
        <v>16</v>
      </c>
      <c r="M1594" s="7" t="s">
        <v>91</v>
      </c>
      <c r="N1594" s="7">
        <v>784381</v>
      </c>
      <c r="O1594" s="7" t="s">
        <v>38821</v>
      </c>
      <c r="P1594" s="7" t="s">
        <v>93</v>
      </c>
      <c r="Q1594" s="7" t="s">
        <v>38822</v>
      </c>
      <c r="R1594" s="7" t="s">
        <v>38823</v>
      </c>
      <c r="S1594" s="7"/>
      <c r="T1594" s="7" t="s">
        <v>38824</v>
      </c>
      <c r="U1594" s="7" t="s">
        <v>38825</v>
      </c>
      <c r="V1594" s="7" t="s">
        <v>98</v>
      </c>
      <c r="W1594" s="7" t="s">
        <v>38826</v>
      </c>
      <c r="X1594" s="7"/>
      <c r="Y1594" s="7"/>
      <c r="Z1594" s="7"/>
      <c r="AA1594" s="7" t="s">
        <v>38827</v>
      </c>
      <c r="AB1594" s="7" t="s">
        <v>100</v>
      </c>
      <c r="AC1594" s="7" t="s">
        <v>101</v>
      </c>
      <c r="AD1594" s="7" t="s">
        <v>102</v>
      </c>
      <c r="AE1594" s="7" t="s">
        <v>105</v>
      </c>
      <c r="AF1594" s="7" t="s">
        <v>106</v>
      </c>
      <c r="AG1594" s="7" t="s">
        <v>38141</v>
      </c>
      <c r="AH1594" s="7" t="s">
        <v>38142</v>
      </c>
      <c r="AI1594" s="7" t="s">
        <v>10779</v>
      </c>
      <c r="AJ1594" s="7" t="s">
        <v>10780</v>
      </c>
      <c r="AK1594" s="7" t="s">
        <v>38141</v>
      </c>
      <c r="AL1594" s="7" t="s">
        <v>38142</v>
      </c>
      <c r="AM1594" s="7" t="s">
        <v>109</v>
      </c>
    </row>
    <row r="1595" spans="1:39" x14ac:dyDescent="0.2">
      <c r="A1595">
        <v>1</v>
      </c>
      <c r="B1595">
        <v>1</v>
      </c>
      <c r="G1595" s="7">
        <v>1718</v>
      </c>
      <c r="H1595" s="7" t="s">
        <v>47</v>
      </c>
      <c r="I1595" s="7">
        <v>790371</v>
      </c>
      <c r="J1595" s="7">
        <v>1735</v>
      </c>
      <c r="K1595" s="7" t="s">
        <v>47</v>
      </c>
      <c r="L1595" s="7">
        <v>17</v>
      </c>
      <c r="M1595" s="7" t="s">
        <v>91</v>
      </c>
      <c r="N1595" s="7">
        <v>790371</v>
      </c>
      <c r="O1595" s="7" t="s">
        <v>38828</v>
      </c>
      <c r="P1595" s="7" t="s">
        <v>93</v>
      </c>
      <c r="Q1595" s="7" t="s">
        <v>38829</v>
      </c>
      <c r="R1595" s="7" t="s">
        <v>38830</v>
      </c>
      <c r="S1595" s="7"/>
      <c r="T1595" s="7" t="s">
        <v>17286</v>
      </c>
      <c r="U1595" s="7" t="s">
        <v>38831</v>
      </c>
      <c r="V1595" s="7" t="s">
        <v>98</v>
      </c>
      <c r="W1595" s="7" t="s">
        <v>38832</v>
      </c>
      <c r="X1595" s="7"/>
      <c r="Y1595" s="7"/>
      <c r="Z1595" s="7"/>
      <c r="AA1595" s="7" t="s">
        <v>38833</v>
      </c>
      <c r="AB1595" s="7" t="s">
        <v>100</v>
      </c>
      <c r="AC1595" s="7" t="s">
        <v>101</v>
      </c>
      <c r="AD1595" s="7" t="s">
        <v>102</v>
      </c>
      <c r="AE1595" s="7" t="s">
        <v>105</v>
      </c>
      <c r="AF1595" s="7" t="s">
        <v>106</v>
      </c>
      <c r="AG1595" s="7" t="s">
        <v>105</v>
      </c>
      <c r="AH1595" s="7" t="s">
        <v>106</v>
      </c>
      <c r="AI1595" s="7" t="s">
        <v>3059</v>
      </c>
      <c r="AJ1595" s="7" t="s">
        <v>3060</v>
      </c>
      <c r="AK1595" s="7" t="s">
        <v>3059</v>
      </c>
      <c r="AL1595" s="7" t="s">
        <v>3060</v>
      </c>
      <c r="AM1595" s="7" t="s">
        <v>109</v>
      </c>
    </row>
    <row r="1596" spans="1:39" x14ac:dyDescent="0.2">
      <c r="A1596">
        <v>1</v>
      </c>
      <c r="B1596">
        <v>1</v>
      </c>
      <c r="G1596" s="7">
        <v>1719</v>
      </c>
      <c r="H1596" s="7" t="s">
        <v>47</v>
      </c>
      <c r="I1596" s="7">
        <v>898798</v>
      </c>
      <c r="J1596" s="7">
        <v>1736</v>
      </c>
      <c r="K1596" s="7" t="s">
        <v>47</v>
      </c>
      <c r="L1596" s="7">
        <v>18</v>
      </c>
      <c r="M1596" s="7" t="s">
        <v>91</v>
      </c>
      <c r="N1596" s="7">
        <v>898798</v>
      </c>
      <c r="O1596" s="7" t="s">
        <v>38834</v>
      </c>
      <c r="P1596" s="7" t="s">
        <v>93</v>
      </c>
      <c r="Q1596" s="7" t="s">
        <v>38835</v>
      </c>
      <c r="R1596" s="7" t="s">
        <v>38836</v>
      </c>
      <c r="S1596" s="7"/>
      <c r="T1596" s="7" t="s">
        <v>38837</v>
      </c>
      <c r="U1596" s="7" t="s">
        <v>38838</v>
      </c>
      <c r="V1596" s="7" t="s">
        <v>98</v>
      </c>
      <c r="W1596" s="7" t="s">
        <v>38839</v>
      </c>
      <c r="X1596" s="7"/>
      <c r="Y1596" s="7"/>
      <c r="Z1596" s="7"/>
      <c r="AA1596" s="7" t="s">
        <v>38840</v>
      </c>
      <c r="AB1596" s="7" t="s">
        <v>100</v>
      </c>
      <c r="AC1596" s="7" t="s">
        <v>101</v>
      </c>
      <c r="AD1596" s="7" t="s">
        <v>102</v>
      </c>
      <c r="AE1596" s="7" t="s">
        <v>11658</v>
      </c>
      <c r="AF1596" s="7" t="s">
        <v>11659</v>
      </c>
      <c r="AG1596" s="7" t="s">
        <v>105</v>
      </c>
      <c r="AH1596" s="7" t="s">
        <v>106</v>
      </c>
      <c r="AI1596" s="7" t="s">
        <v>11658</v>
      </c>
      <c r="AJ1596" s="7" t="s">
        <v>11659</v>
      </c>
      <c r="AK1596" s="7" t="s">
        <v>11656</v>
      </c>
      <c r="AL1596" s="7" t="s">
        <v>11657</v>
      </c>
      <c r="AM1596" s="7" t="s">
        <v>109</v>
      </c>
    </row>
    <row r="1597" spans="1:39" x14ac:dyDescent="0.2">
      <c r="A1597">
        <v>1</v>
      </c>
      <c r="B1597">
        <v>1</v>
      </c>
      <c r="G1597" s="7">
        <v>1720</v>
      </c>
      <c r="H1597" s="7" t="s">
        <v>47</v>
      </c>
      <c r="I1597" s="7">
        <v>937703</v>
      </c>
      <c r="J1597" s="7">
        <v>1737</v>
      </c>
      <c r="K1597" s="7" t="s">
        <v>47</v>
      </c>
      <c r="L1597" s="7">
        <v>19</v>
      </c>
      <c r="M1597" s="7" t="s">
        <v>91</v>
      </c>
      <c r="N1597" s="7">
        <v>937703</v>
      </c>
      <c r="O1597" s="7" t="s">
        <v>38841</v>
      </c>
      <c r="P1597" s="7" t="s">
        <v>93</v>
      </c>
      <c r="Q1597" s="7" t="s">
        <v>38842</v>
      </c>
      <c r="R1597" s="7" t="s">
        <v>38843</v>
      </c>
      <c r="S1597" s="7"/>
      <c r="T1597" s="7" t="s">
        <v>38844</v>
      </c>
      <c r="U1597" s="7" t="s">
        <v>38845</v>
      </c>
      <c r="V1597" s="7" t="s">
        <v>98</v>
      </c>
      <c r="W1597" s="7" t="s">
        <v>38846</v>
      </c>
      <c r="X1597" s="7"/>
      <c r="Y1597" s="7"/>
      <c r="Z1597" s="7"/>
      <c r="AA1597" s="7" t="s">
        <v>38847</v>
      </c>
      <c r="AB1597" s="7" t="s">
        <v>100</v>
      </c>
      <c r="AC1597" s="7" t="s">
        <v>101</v>
      </c>
      <c r="AD1597" s="7" t="s">
        <v>102</v>
      </c>
      <c r="AE1597" s="7" t="s">
        <v>105</v>
      </c>
      <c r="AF1597" s="7" t="s">
        <v>106</v>
      </c>
      <c r="AG1597" s="7" t="s">
        <v>105</v>
      </c>
      <c r="AH1597" s="7" t="s">
        <v>106</v>
      </c>
      <c r="AI1597" s="7" t="s">
        <v>18833</v>
      </c>
      <c r="AJ1597" s="7" t="s">
        <v>18834</v>
      </c>
      <c r="AK1597" s="7" t="s">
        <v>105</v>
      </c>
      <c r="AL1597" s="7" t="s">
        <v>106</v>
      </c>
      <c r="AM1597" s="7" t="s">
        <v>109</v>
      </c>
    </row>
    <row r="1598" spans="1:39" x14ac:dyDescent="0.2">
      <c r="A1598">
        <v>1</v>
      </c>
      <c r="B1598">
        <v>1</v>
      </c>
      <c r="G1598" s="7">
        <v>1721</v>
      </c>
      <c r="H1598" s="7" t="s">
        <v>47</v>
      </c>
      <c r="I1598" s="7">
        <v>1001483</v>
      </c>
      <c r="J1598" s="7">
        <v>1738</v>
      </c>
      <c r="K1598" s="7" t="s">
        <v>47</v>
      </c>
      <c r="L1598" s="7">
        <v>20</v>
      </c>
      <c r="M1598" s="7" t="s">
        <v>91</v>
      </c>
      <c r="N1598" s="7">
        <v>1001483</v>
      </c>
      <c r="O1598" s="7" t="s">
        <v>38848</v>
      </c>
      <c r="P1598" s="7" t="s">
        <v>93</v>
      </c>
      <c r="Q1598" s="7" t="s">
        <v>38849</v>
      </c>
      <c r="R1598" s="7" t="s">
        <v>38850</v>
      </c>
      <c r="S1598" s="7"/>
      <c r="T1598" s="7" t="s">
        <v>38851</v>
      </c>
      <c r="U1598" s="7" t="s">
        <v>38852</v>
      </c>
      <c r="V1598" s="7" t="s">
        <v>98</v>
      </c>
      <c r="W1598" s="7" t="s">
        <v>38853</v>
      </c>
      <c r="X1598" s="7"/>
      <c r="Y1598" s="7"/>
      <c r="Z1598" s="7"/>
      <c r="AA1598" s="7" t="s">
        <v>38854</v>
      </c>
      <c r="AB1598" s="7" t="s">
        <v>100</v>
      </c>
      <c r="AC1598" s="7" t="s">
        <v>101</v>
      </c>
      <c r="AD1598" s="7" t="s">
        <v>102</v>
      </c>
      <c r="AE1598" s="7" t="s">
        <v>105</v>
      </c>
      <c r="AF1598" s="7" t="s">
        <v>106</v>
      </c>
      <c r="AG1598" s="7" t="s">
        <v>105</v>
      </c>
      <c r="AH1598" s="7" t="s">
        <v>106</v>
      </c>
      <c r="AI1598" s="7" t="s">
        <v>14230</v>
      </c>
      <c r="AJ1598" s="7" t="s">
        <v>14231</v>
      </c>
      <c r="AK1598" s="7" t="s">
        <v>14230</v>
      </c>
      <c r="AL1598" s="7" t="s">
        <v>14231</v>
      </c>
      <c r="AM1598" s="7" t="s">
        <v>109</v>
      </c>
    </row>
    <row r="1599" spans="1:39" x14ac:dyDescent="0.2">
      <c r="A1599">
        <v>1</v>
      </c>
      <c r="B1599">
        <v>1</v>
      </c>
      <c r="G1599" s="7">
        <v>1722</v>
      </c>
      <c r="H1599" s="7" t="s">
        <v>47</v>
      </c>
      <c r="I1599" s="7">
        <v>1142701</v>
      </c>
      <c r="J1599" s="7">
        <v>1739</v>
      </c>
      <c r="K1599" s="7" t="s">
        <v>47</v>
      </c>
      <c r="L1599" s="7">
        <v>21</v>
      </c>
      <c r="M1599" s="7" t="s">
        <v>91</v>
      </c>
      <c r="N1599" s="7">
        <v>1142701</v>
      </c>
      <c r="O1599" s="7" t="s">
        <v>38855</v>
      </c>
      <c r="P1599" s="7" t="s">
        <v>93</v>
      </c>
      <c r="Q1599" s="7" t="s">
        <v>38856</v>
      </c>
      <c r="R1599" s="7" t="s">
        <v>38857</v>
      </c>
      <c r="S1599" s="7"/>
      <c r="T1599" s="7" t="s">
        <v>16581</v>
      </c>
      <c r="U1599" s="7" t="s">
        <v>38858</v>
      </c>
      <c r="V1599" s="7" t="s">
        <v>98</v>
      </c>
      <c r="W1599" s="7" t="s">
        <v>38859</v>
      </c>
      <c r="X1599" s="7"/>
      <c r="Y1599" s="7"/>
      <c r="Z1599" s="7"/>
      <c r="AA1599" s="7" t="s">
        <v>38860</v>
      </c>
      <c r="AB1599" s="7" t="s">
        <v>100</v>
      </c>
      <c r="AC1599" s="7" t="s">
        <v>101</v>
      </c>
      <c r="AD1599" s="7" t="s">
        <v>102</v>
      </c>
      <c r="AE1599" s="7" t="s">
        <v>10843</v>
      </c>
      <c r="AF1599" s="7" t="s">
        <v>10844</v>
      </c>
      <c r="AG1599" s="7" t="s">
        <v>105</v>
      </c>
      <c r="AH1599" s="7" t="s">
        <v>106</v>
      </c>
      <c r="AI1599" s="7" t="s">
        <v>10843</v>
      </c>
      <c r="AJ1599" s="7" t="s">
        <v>10844</v>
      </c>
      <c r="AK1599" s="7" t="s">
        <v>2144</v>
      </c>
      <c r="AL1599" s="7" t="s">
        <v>2145</v>
      </c>
      <c r="AM1599" s="7" t="s">
        <v>109</v>
      </c>
    </row>
    <row r="1600" spans="1:39" x14ac:dyDescent="0.2">
      <c r="A1600">
        <v>1</v>
      </c>
      <c r="B1600">
        <v>1</v>
      </c>
      <c r="G1600" s="7">
        <v>1723</v>
      </c>
      <c r="H1600" s="7" t="s">
        <v>47</v>
      </c>
      <c r="I1600" s="7">
        <v>1306695</v>
      </c>
      <c r="J1600" s="7">
        <v>1740</v>
      </c>
      <c r="K1600" s="7" t="s">
        <v>47</v>
      </c>
      <c r="L1600" s="7">
        <v>22</v>
      </c>
      <c r="M1600" s="7" t="s">
        <v>91</v>
      </c>
      <c r="N1600" s="7">
        <v>1306695</v>
      </c>
      <c r="O1600" s="7" t="s">
        <v>38861</v>
      </c>
      <c r="P1600" s="7" t="s">
        <v>93</v>
      </c>
      <c r="Q1600" s="7" t="s">
        <v>38862</v>
      </c>
      <c r="R1600" s="7" t="s">
        <v>38863</v>
      </c>
      <c r="S1600" s="7"/>
      <c r="T1600" s="7" t="s">
        <v>38864</v>
      </c>
      <c r="U1600" s="7" t="s">
        <v>38865</v>
      </c>
      <c r="V1600" s="7" t="s">
        <v>98</v>
      </c>
      <c r="W1600" s="7" t="s">
        <v>38866</v>
      </c>
      <c r="X1600" s="7"/>
      <c r="Y1600" s="7"/>
      <c r="Z1600" s="7"/>
      <c r="AA1600" s="7" t="s">
        <v>38867</v>
      </c>
      <c r="AB1600" s="7" t="s">
        <v>100</v>
      </c>
      <c r="AC1600" s="7" t="s">
        <v>101</v>
      </c>
      <c r="AD1600" s="7" t="s">
        <v>102</v>
      </c>
      <c r="AE1600" s="7" t="s">
        <v>7562</v>
      </c>
      <c r="AF1600" s="7" t="s">
        <v>7563</v>
      </c>
      <c r="AG1600" s="7" t="s">
        <v>11724</v>
      </c>
      <c r="AH1600" s="7" t="s">
        <v>11725</v>
      </c>
      <c r="AI1600" s="7" t="s">
        <v>7562</v>
      </c>
      <c r="AJ1600" s="7" t="s">
        <v>7563</v>
      </c>
      <c r="AK1600" s="7" t="s">
        <v>11724</v>
      </c>
      <c r="AL1600" s="7" t="s">
        <v>11725</v>
      </c>
      <c r="AM1600" s="7" t="s">
        <v>109</v>
      </c>
    </row>
    <row r="1601" spans="1:39" x14ac:dyDescent="0.2">
      <c r="A1601">
        <v>1</v>
      </c>
      <c r="B1601">
        <v>1</v>
      </c>
      <c r="G1601" s="7">
        <v>1724</v>
      </c>
      <c r="H1601" s="7" t="s">
        <v>47</v>
      </c>
      <c r="I1601" s="7">
        <v>1319689</v>
      </c>
      <c r="J1601" s="7">
        <v>1741</v>
      </c>
      <c r="K1601" s="7" t="s">
        <v>47</v>
      </c>
      <c r="L1601" s="7">
        <v>23</v>
      </c>
      <c r="M1601" s="7" t="s">
        <v>91</v>
      </c>
      <c r="N1601" s="7">
        <v>1319689</v>
      </c>
      <c r="O1601" s="7" t="s">
        <v>38868</v>
      </c>
      <c r="P1601" s="7" t="s">
        <v>93</v>
      </c>
      <c r="Q1601" s="7" t="s">
        <v>38869</v>
      </c>
      <c r="R1601" s="7" t="s">
        <v>38870</v>
      </c>
      <c r="S1601" s="7"/>
      <c r="T1601" s="7" t="s">
        <v>38871</v>
      </c>
      <c r="U1601" s="7" t="s">
        <v>38872</v>
      </c>
      <c r="V1601" s="7" t="s">
        <v>98</v>
      </c>
      <c r="W1601" s="7" t="s">
        <v>38873</v>
      </c>
      <c r="X1601" s="7"/>
      <c r="Y1601" s="7"/>
      <c r="Z1601" s="7"/>
      <c r="AA1601" s="7" t="s">
        <v>38874</v>
      </c>
      <c r="AB1601" s="7" t="s">
        <v>100</v>
      </c>
      <c r="AC1601" s="7" t="s">
        <v>101</v>
      </c>
      <c r="AD1601" s="7" t="s">
        <v>102</v>
      </c>
      <c r="AE1601" s="7" t="s">
        <v>14318</v>
      </c>
      <c r="AF1601" s="7" t="s">
        <v>14319</v>
      </c>
      <c r="AG1601" s="7" t="s">
        <v>105</v>
      </c>
      <c r="AH1601" s="7" t="s">
        <v>106</v>
      </c>
      <c r="AI1601" s="7" t="s">
        <v>14318</v>
      </c>
      <c r="AJ1601" s="7" t="s">
        <v>14319</v>
      </c>
      <c r="AK1601" s="7" t="s">
        <v>12588</v>
      </c>
      <c r="AL1601" s="7" t="s">
        <v>12589</v>
      </c>
      <c r="AM1601" s="7" t="s">
        <v>109</v>
      </c>
    </row>
    <row r="1602" spans="1:39" x14ac:dyDescent="0.2">
      <c r="A1602">
        <v>1</v>
      </c>
      <c r="B1602">
        <v>1</v>
      </c>
      <c r="G1602" s="7">
        <v>1725</v>
      </c>
      <c r="H1602" s="7" t="s">
        <v>47</v>
      </c>
      <c r="I1602" s="7">
        <v>1399064</v>
      </c>
      <c r="J1602" s="7">
        <v>1742</v>
      </c>
      <c r="K1602" s="7" t="s">
        <v>47</v>
      </c>
      <c r="L1602" s="7">
        <v>24</v>
      </c>
      <c r="M1602" s="7" t="s">
        <v>91</v>
      </c>
      <c r="N1602" s="7">
        <v>1399064</v>
      </c>
      <c r="O1602" s="7" t="s">
        <v>38875</v>
      </c>
      <c r="P1602" s="7" t="s">
        <v>93</v>
      </c>
      <c r="Q1602" s="7" t="s">
        <v>38876</v>
      </c>
      <c r="R1602" s="7" t="s">
        <v>38877</v>
      </c>
      <c r="S1602" s="7"/>
      <c r="T1602" s="7" t="s">
        <v>38878</v>
      </c>
      <c r="U1602" s="7" t="s">
        <v>38879</v>
      </c>
      <c r="V1602" s="7" t="s">
        <v>98</v>
      </c>
      <c r="W1602" s="7" t="s">
        <v>38880</v>
      </c>
      <c r="X1602" s="7"/>
      <c r="Y1602" s="7"/>
      <c r="Z1602" s="7"/>
      <c r="AA1602" s="7" t="s">
        <v>38881</v>
      </c>
      <c r="AB1602" s="7" t="s">
        <v>100</v>
      </c>
      <c r="AC1602" s="7" t="s">
        <v>101</v>
      </c>
      <c r="AD1602" s="7" t="s">
        <v>102</v>
      </c>
      <c r="AE1602" s="7" t="s">
        <v>38882</v>
      </c>
      <c r="AF1602" s="7" t="s">
        <v>38883</v>
      </c>
      <c r="AG1602" s="7" t="s">
        <v>18190</v>
      </c>
      <c r="AH1602" s="7" t="s">
        <v>18191</v>
      </c>
      <c r="AI1602" s="7" t="s">
        <v>38882</v>
      </c>
      <c r="AJ1602" s="7" t="s">
        <v>38883</v>
      </c>
      <c r="AK1602" s="7" t="s">
        <v>18190</v>
      </c>
      <c r="AL1602" s="7" t="s">
        <v>18191</v>
      </c>
      <c r="AM1602" s="7" t="s">
        <v>109</v>
      </c>
    </row>
    <row r="1603" spans="1:39" x14ac:dyDescent="0.2">
      <c r="A1603">
        <v>1</v>
      </c>
      <c r="B1603">
        <v>1</v>
      </c>
      <c r="G1603" s="7">
        <v>1726</v>
      </c>
      <c r="H1603" s="7" t="s">
        <v>47</v>
      </c>
      <c r="I1603" s="7">
        <v>1419673</v>
      </c>
      <c r="J1603" s="7">
        <v>1743</v>
      </c>
      <c r="K1603" s="7" t="s">
        <v>47</v>
      </c>
      <c r="L1603" s="7">
        <v>25</v>
      </c>
      <c r="M1603" s="7" t="s">
        <v>91</v>
      </c>
      <c r="N1603" s="7">
        <v>1419673</v>
      </c>
      <c r="O1603" s="7" t="s">
        <v>38884</v>
      </c>
      <c r="P1603" s="7" t="s">
        <v>93</v>
      </c>
      <c r="Q1603" s="7" t="s">
        <v>38885</v>
      </c>
      <c r="R1603" s="7" t="s">
        <v>38886</v>
      </c>
      <c r="S1603" s="7"/>
      <c r="T1603" s="7" t="s">
        <v>38887</v>
      </c>
      <c r="U1603" s="7" t="s">
        <v>38888</v>
      </c>
      <c r="V1603" s="7" t="s">
        <v>98</v>
      </c>
      <c r="W1603" s="7" t="s">
        <v>38889</v>
      </c>
      <c r="X1603" s="7"/>
      <c r="Y1603" s="7"/>
      <c r="Z1603" s="7"/>
      <c r="AA1603" s="7" t="s">
        <v>38890</v>
      </c>
      <c r="AB1603" s="7" t="s">
        <v>100</v>
      </c>
      <c r="AC1603" s="7" t="s">
        <v>101</v>
      </c>
      <c r="AD1603" s="7" t="s">
        <v>102</v>
      </c>
      <c r="AE1603" s="7" t="s">
        <v>38891</v>
      </c>
      <c r="AF1603" s="7" t="s">
        <v>38892</v>
      </c>
      <c r="AG1603" s="7" t="s">
        <v>105</v>
      </c>
      <c r="AH1603" s="7" t="s">
        <v>106</v>
      </c>
      <c r="AI1603" s="7" t="s">
        <v>38891</v>
      </c>
      <c r="AJ1603" s="7" t="s">
        <v>38892</v>
      </c>
      <c r="AK1603" s="7" t="s">
        <v>26954</v>
      </c>
      <c r="AL1603" s="7" t="s">
        <v>26955</v>
      </c>
      <c r="AM1603" s="7" t="s">
        <v>109</v>
      </c>
    </row>
    <row r="1604" spans="1:39" x14ac:dyDescent="0.2">
      <c r="A1604">
        <v>1</v>
      </c>
      <c r="B1604">
        <v>1</v>
      </c>
      <c r="G1604" s="7">
        <v>1727</v>
      </c>
      <c r="H1604" s="7" t="s">
        <v>47</v>
      </c>
      <c r="I1604" s="7">
        <v>1479781</v>
      </c>
      <c r="J1604" s="7">
        <v>1744</v>
      </c>
      <c r="K1604" s="7" t="s">
        <v>47</v>
      </c>
      <c r="L1604" s="7">
        <v>26</v>
      </c>
      <c r="M1604" s="7" t="s">
        <v>91</v>
      </c>
      <c r="N1604" s="7">
        <v>1479781</v>
      </c>
      <c r="O1604" s="7" t="s">
        <v>38893</v>
      </c>
      <c r="P1604" s="7" t="s">
        <v>93</v>
      </c>
      <c r="Q1604" s="7" t="s">
        <v>38894</v>
      </c>
      <c r="R1604" s="7" t="s">
        <v>38895</v>
      </c>
      <c r="S1604" s="7"/>
      <c r="T1604" s="7" t="s">
        <v>38896</v>
      </c>
      <c r="U1604" s="7" t="s">
        <v>38897</v>
      </c>
      <c r="V1604" s="7" t="s">
        <v>98</v>
      </c>
      <c r="W1604" s="7" t="s">
        <v>38898</v>
      </c>
      <c r="X1604" s="7"/>
      <c r="Y1604" s="7"/>
      <c r="Z1604" s="7"/>
      <c r="AA1604" s="7" t="s">
        <v>38899</v>
      </c>
      <c r="AB1604" s="7" t="s">
        <v>100</v>
      </c>
      <c r="AC1604" s="7" t="s">
        <v>101</v>
      </c>
      <c r="AD1604" s="7" t="s">
        <v>102</v>
      </c>
      <c r="AE1604" s="7" t="s">
        <v>105</v>
      </c>
      <c r="AF1604" s="7" t="s">
        <v>106</v>
      </c>
      <c r="AG1604" s="7" t="s">
        <v>105</v>
      </c>
      <c r="AH1604" s="7" t="s">
        <v>106</v>
      </c>
      <c r="AI1604" s="7" t="s">
        <v>3220</v>
      </c>
      <c r="AJ1604" s="7" t="s">
        <v>3221</v>
      </c>
      <c r="AK1604" s="7" t="s">
        <v>3220</v>
      </c>
      <c r="AL1604" s="7" t="s">
        <v>3221</v>
      </c>
      <c r="AM1604" s="7" t="s">
        <v>109</v>
      </c>
    </row>
    <row r="1605" spans="1:39" x14ac:dyDescent="0.2">
      <c r="A1605">
        <v>1</v>
      </c>
      <c r="B1605">
        <v>1</v>
      </c>
      <c r="G1605" s="7">
        <v>1728</v>
      </c>
      <c r="H1605" s="7" t="s">
        <v>47</v>
      </c>
      <c r="I1605" s="7">
        <v>1571010</v>
      </c>
      <c r="J1605" s="7">
        <v>1745</v>
      </c>
      <c r="K1605" s="7" t="s">
        <v>47</v>
      </c>
      <c r="L1605" s="7">
        <v>27</v>
      </c>
      <c r="M1605" s="7" t="s">
        <v>91</v>
      </c>
      <c r="N1605" s="7">
        <v>1571010</v>
      </c>
      <c r="O1605" s="7" t="s">
        <v>38900</v>
      </c>
      <c r="P1605" s="7" t="s">
        <v>93</v>
      </c>
      <c r="Q1605" s="7" t="s">
        <v>38901</v>
      </c>
      <c r="R1605" s="7" t="s">
        <v>38902</v>
      </c>
      <c r="S1605" s="7"/>
      <c r="T1605" s="7" t="s">
        <v>38903</v>
      </c>
      <c r="U1605" s="7" t="s">
        <v>38904</v>
      </c>
      <c r="V1605" s="7" t="s">
        <v>98</v>
      </c>
      <c r="W1605" s="7" t="s">
        <v>38905</v>
      </c>
      <c r="X1605" s="7"/>
      <c r="Y1605" s="7"/>
      <c r="Z1605" s="7"/>
      <c r="AA1605" s="7" t="s">
        <v>38906</v>
      </c>
      <c r="AB1605" s="7" t="s">
        <v>100</v>
      </c>
      <c r="AC1605" s="7" t="s">
        <v>101</v>
      </c>
      <c r="AD1605" s="7" t="s">
        <v>102</v>
      </c>
      <c r="AE1605" s="7" t="s">
        <v>105</v>
      </c>
      <c r="AF1605" s="7" t="s">
        <v>106</v>
      </c>
      <c r="AG1605" s="7" t="s">
        <v>105</v>
      </c>
      <c r="AH1605" s="7" t="s">
        <v>106</v>
      </c>
      <c r="AI1605" s="7" t="s">
        <v>29825</v>
      </c>
      <c r="AJ1605" s="7" t="s">
        <v>29826</v>
      </c>
      <c r="AK1605" s="7" t="s">
        <v>29825</v>
      </c>
      <c r="AL1605" s="7" t="s">
        <v>29826</v>
      </c>
      <c r="AM1605" s="7" t="s">
        <v>109</v>
      </c>
    </row>
    <row r="1606" spans="1:39" x14ac:dyDescent="0.2">
      <c r="A1606">
        <v>1</v>
      </c>
      <c r="B1606">
        <v>1</v>
      </c>
      <c r="G1606" s="7">
        <v>1729</v>
      </c>
      <c r="H1606" s="7" t="s">
        <v>47</v>
      </c>
      <c r="I1606" s="7">
        <v>1612186</v>
      </c>
      <c r="J1606" s="7">
        <v>1746</v>
      </c>
      <c r="K1606" s="7" t="s">
        <v>47</v>
      </c>
      <c r="L1606" s="7">
        <v>28</v>
      </c>
      <c r="M1606" s="7" t="s">
        <v>91</v>
      </c>
      <c r="N1606" s="7">
        <v>1612186</v>
      </c>
      <c r="O1606" s="7" t="s">
        <v>38907</v>
      </c>
      <c r="P1606" s="7" t="s">
        <v>93</v>
      </c>
      <c r="Q1606" s="7" t="s">
        <v>38908</v>
      </c>
      <c r="R1606" s="7" t="s">
        <v>38909</v>
      </c>
      <c r="S1606" s="7"/>
      <c r="T1606" s="7" t="s">
        <v>38910</v>
      </c>
      <c r="U1606" s="7" t="s">
        <v>38911</v>
      </c>
      <c r="V1606" s="7" t="s">
        <v>98</v>
      </c>
      <c r="W1606" s="7" t="s">
        <v>38912</v>
      </c>
      <c r="X1606" s="7"/>
      <c r="Y1606" s="7"/>
      <c r="Z1606" s="7"/>
      <c r="AA1606" s="7" t="s">
        <v>38913</v>
      </c>
      <c r="AB1606" s="7" t="s">
        <v>100</v>
      </c>
      <c r="AC1606" s="7" t="s">
        <v>101</v>
      </c>
      <c r="AD1606" s="7" t="s">
        <v>102</v>
      </c>
      <c r="AE1606" s="7" t="s">
        <v>399</v>
      </c>
      <c r="AF1606" s="7" t="s">
        <v>400</v>
      </c>
      <c r="AG1606" s="7" t="s">
        <v>105</v>
      </c>
      <c r="AH1606" s="7" t="s">
        <v>106</v>
      </c>
      <c r="AI1606" s="7" t="s">
        <v>399</v>
      </c>
      <c r="AJ1606" s="7" t="s">
        <v>400</v>
      </c>
      <c r="AK1606" s="7" t="s">
        <v>401</v>
      </c>
      <c r="AL1606" s="7" t="s">
        <v>402</v>
      </c>
      <c r="AM1606" s="7" t="s">
        <v>109</v>
      </c>
    </row>
    <row r="1607" spans="1:39" x14ac:dyDescent="0.2">
      <c r="A1607">
        <v>1</v>
      </c>
      <c r="B1607">
        <v>1</v>
      </c>
      <c r="G1607" s="7">
        <v>1730</v>
      </c>
      <c r="H1607" s="7" t="s">
        <v>47</v>
      </c>
      <c r="I1607" s="7">
        <v>1646272</v>
      </c>
      <c r="J1607" s="7">
        <v>1747</v>
      </c>
      <c r="K1607" s="7" t="s">
        <v>47</v>
      </c>
      <c r="L1607" s="7">
        <v>29</v>
      </c>
      <c r="M1607" s="7" t="s">
        <v>91</v>
      </c>
      <c r="N1607" s="7">
        <v>1646272</v>
      </c>
      <c r="O1607" s="7" t="s">
        <v>38914</v>
      </c>
      <c r="P1607" s="7" t="s">
        <v>93</v>
      </c>
      <c r="Q1607" s="7" t="s">
        <v>38915</v>
      </c>
      <c r="R1607" s="7" t="s">
        <v>38916</v>
      </c>
      <c r="S1607" s="7"/>
      <c r="T1607" s="7" t="s">
        <v>38917</v>
      </c>
      <c r="U1607" s="7" t="s">
        <v>38918</v>
      </c>
      <c r="V1607" s="7" t="s">
        <v>98</v>
      </c>
      <c r="W1607" s="7" t="s">
        <v>38919</v>
      </c>
      <c r="X1607" s="7"/>
      <c r="Y1607" s="7"/>
      <c r="Z1607" s="7"/>
      <c r="AA1607" s="7" t="s">
        <v>38920</v>
      </c>
      <c r="AB1607" s="7" t="s">
        <v>100</v>
      </c>
      <c r="AC1607" s="7" t="s">
        <v>101</v>
      </c>
      <c r="AD1607" s="7" t="s">
        <v>102</v>
      </c>
      <c r="AE1607" s="7" t="s">
        <v>12643</v>
      </c>
      <c r="AF1607" s="7" t="s">
        <v>12644</v>
      </c>
      <c r="AG1607" s="7" t="s">
        <v>16682</v>
      </c>
      <c r="AH1607" s="7" t="s">
        <v>16683</v>
      </c>
      <c r="AI1607" s="7" t="s">
        <v>12643</v>
      </c>
      <c r="AJ1607" s="7" t="s">
        <v>12644</v>
      </c>
      <c r="AK1607" s="7" t="s">
        <v>16682</v>
      </c>
      <c r="AL1607" s="7" t="s">
        <v>16683</v>
      </c>
      <c r="AM1607" s="7" t="s">
        <v>109</v>
      </c>
    </row>
    <row r="1608" spans="1:39" x14ac:dyDescent="0.2">
      <c r="A1608">
        <v>1</v>
      </c>
      <c r="B1608">
        <v>1</v>
      </c>
      <c r="G1608" s="7">
        <v>1731</v>
      </c>
      <c r="H1608" s="7" t="s">
        <v>47</v>
      </c>
      <c r="I1608" s="7">
        <v>1721203</v>
      </c>
      <c r="J1608" s="7">
        <v>1748</v>
      </c>
      <c r="K1608" s="7" t="s">
        <v>47</v>
      </c>
      <c r="L1608" s="7">
        <v>30</v>
      </c>
      <c r="M1608" s="7" t="s">
        <v>91</v>
      </c>
      <c r="N1608" s="7">
        <v>1721203</v>
      </c>
      <c r="O1608" s="7" t="s">
        <v>38921</v>
      </c>
      <c r="P1608" s="7" t="s">
        <v>93</v>
      </c>
      <c r="Q1608" s="7" t="s">
        <v>38922</v>
      </c>
      <c r="R1608" s="7" t="s">
        <v>38923</v>
      </c>
      <c r="S1608" s="7"/>
      <c r="T1608" s="7" t="s">
        <v>38924</v>
      </c>
      <c r="U1608" s="7" t="s">
        <v>38925</v>
      </c>
      <c r="V1608" s="7" t="s">
        <v>98</v>
      </c>
      <c r="W1608" s="7" t="s">
        <v>38926</v>
      </c>
      <c r="X1608" s="7"/>
      <c r="Y1608" s="7"/>
      <c r="Z1608" s="7"/>
      <c r="AA1608" s="7" t="s">
        <v>38927</v>
      </c>
      <c r="AB1608" s="7" t="s">
        <v>100</v>
      </c>
      <c r="AC1608" s="7" t="s">
        <v>101</v>
      </c>
      <c r="AD1608" s="7" t="s">
        <v>102</v>
      </c>
      <c r="AE1608" s="7" t="s">
        <v>14364</v>
      </c>
      <c r="AF1608" s="7" t="s">
        <v>14365</v>
      </c>
      <c r="AG1608" s="7" t="s">
        <v>105</v>
      </c>
      <c r="AH1608" s="7" t="s">
        <v>106</v>
      </c>
      <c r="AI1608" s="7" t="s">
        <v>14364</v>
      </c>
      <c r="AJ1608" s="7" t="s">
        <v>14365</v>
      </c>
      <c r="AK1608" s="7" t="s">
        <v>5940</v>
      </c>
      <c r="AL1608" s="7" t="s">
        <v>5941</v>
      </c>
      <c r="AM1608" s="7" t="s">
        <v>109</v>
      </c>
    </row>
    <row r="1609" spans="1:39" x14ac:dyDescent="0.2">
      <c r="A1609">
        <v>1</v>
      </c>
      <c r="B1609">
        <v>1</v>
      </c>
      <c r="G1609" s="7">
        <v>1732</v>
      </c>
      <c r="H1609" s="7" t="s">
        <v>47</v>
      </c>
      <c r="I1609" s="7">
        <v>1757531</v>
      </c>
      <c r="J1609" s="7">
        <v>1749</v>
      </c>
      <c r="K1609" s="7" t="s">
        <v>47</v>
      </c>
      <c r="L1609" s="7">
        <v>31</v>
      </c>
      <c r="M1609" s="7" t="s">
        <v>91</v>
      </c>
      <c r="N1609" s="7">
        <v>1757531</v>
      </c>
      <c r="O1609" s="7" t="s">
        <v>38928</v>
      </c>
      <c r="P1609" s="7" t="s">
        <v>93</v>
      </c>
      <c r="Q1609" s="7" t="s">
        <v>38929</v>
      </c>
      <c r="R1609" s="7" t="s">
        <v>38930</v>
      </c>
      <c r="S1609" s="7"/>
      <c r="T1609" s="7" t="s">
        <v>38931</v>
      </c>
      <c r="U1609" s="7" t="s">
        <v>38932</v>
      </c>
      <c r="V1609" s="7" t="s">
        <v>98</v>
      </c>
      <c r="W1609" s="7" t="s">
        <v>38933</v>
      </c>
      <c r="X1609" s="7"/>
      <c r="Y1609" s="7"/>
      <c r="Z1609" s="7"/>
      <c r="AA1609" s="7" t="s">
        <v>38934</v>
      </c>
      <c r="AB1609" s="7" t="s">
        <v>100</v>
      </c>
      <c r="AC1609" s="7" t="s">
        <v>101</v>
      </c>
      <c r="AD1609" s="7" t="s">
        <v>102</v>
      </c>
      <c r="AE1609" s="7" t="s">
        <v>4154</v>
      </c>
      <c r="AF1609" s="7" t="s">
        <v>4155</v>
      </c>
      <c r="AG1609" s="7" t="s">
        <v>10112</v>
      </c>
      <c r="AH1609" s="7" t="s">
        <v>10113</v>
      </c>
      <c r="AI1609" s="7" t="s">
        <v>4154</v>
      </c>
      <c r="AJ1609" s="7" t="s">
        <v>4155</v>
      </c>
      <c r="AK1609" s="7" t="s">
        <v>10112</v>
      </c>
      <c r="AL1609" s="7" t="s">
        <v>10113</v>
      </c>
      <c r="AM1609" s="7" t="s">
        <v>109</v>
      </c>
    </row>
    <row r="1610" spans="1:39" x14ac:dyDescent="0.2">
      <c r="A1610">
        <v>1</v>
      </c>
      <c r="B1610">
        <v>1</v>
      </c>
      <c r="G1610" s="7">
        <v>1733</v>
      </c>
      <c r="H1610" s="7" t="s">
        <v>47</v>
      </c>
      <c r="I1610" s="7">
        <v>1806198</v>
      </c>
      <c r="J1610" s="7">
        <v>1750</v>
      </c>
      <c r="K1610" s="7" t="s">
        <v>47</v>
      </c>
      <c r="L1610" s="7">
        <v>32</v>
      </c>
      <c r="M1610" s="7" t="s">
        <v>91</v>
      </c>
      <c r="N1610" s="7">
        <v>1806198</v>
      </c>
      <c r="O1610" s="7" t="s">
        <v>38935</v>
      </c>
      <c r="P1610" s="7" t="s">
        <v>93</v>
      </c>
      <c r="Q1610" s="7" t="s">
        <v>38936</v>
      </c>
      <c r="R1610" s="7" t="s">
        <v>38937</v>
      </c>
      <c r="S1610" s="7"/>
      <c r="T1610" s="7" t="s">
        <v>38938</v>
      </c>
      <c r="U1610" s="7" t="s">
        <v>38939</v>
      </c>
      <c r="V1610" s="7" t="s">
        <v>98</v>
      </c>
      <c r="W1610" s="7" t="s">
        <v>38940</v>
      </c>
      <c r="X1610" s="7"/>
      <c r="Y1610" s="7"/>
      <c r="Z1610" s="7"/>
      <c r="AA1610" s="7" t="s">
        <v>38941</v>
      </c>
      <c r="AB1610" s="7" t="s">
        <v>100</v>
      </c>
      <c r="AC1610" s="7" t="s">
        <v>101</v>
      </c>
      <c r="AD1610" s="7" t="s">
        <v>102</v>
      </c>
      <c r="AE1610" s="7" t="s">
        <v>105</v>
      </c>
      <c r="AF1610" s="7" t="s">
        <v>106</v>
      </c>
      <c r="AG1610" s="7" t="s">
        <v>105</v>
      </c>
      <c r="AH1610" s="7" t="s">
        <v>106</v>
      </c>
      <c r="AI1610" s="7" t="s">
        <v>7652</v>
      </c>
      <c r="AJ1610" s="7" t="s">
        <v>7653</v>
      </c>
      <c r="AK1610" s="7" t="s">
        <v>7652</v>
      </c>
      <c r="AL1610" s="7" t="s">
        <v>7653</v>
      </c>
      <c r="AM1610" s="7" t="s">
        <v>109</v>
      </c>
    </row>
    <row r="1611" spans="1:39" x14ac:dyDescent="0.2">
      <c r="A1611">
        <v>1</v>
      </c>
      <c r="B1611">
        <v>1</v>
      </c>
      <c r="G1611" s="7">
        <v>1734</v>
      </c>
      <c r="H1611" s="7" t="s">
        <v>47</v>
      </c>
      <c r="I1611" s="7">
        <v>1811117</v>
      </c>
      <c r="J1611" s="7">
        <v>1751</v>
      </c>
      <c r="K1611" s="7" t="s">
        <v>47</v>
      </c>
      <c r="L1611" s="7">
        <v>33</v>
      </c>
      <c r="M1611" s="7" t="s">
        <v>91</v>
      </c>
      <c r="N1611" s="7">
        <v>1811117</v>
      </c>
      <c r="O1611" s="7" t="s">
        <v>38942</v>
      </c>
      <c r="P1611" s="7" t="s">
        <v>93</v>
      </c>
      <c r="Q1611" s="7" t="s">
        <v>38943</v>
      </c>
      <c r="R1611" s="7" t="s">
        <v>38944</v>
      </c>
      <c r="S1611" s="7"/>
      <c r="T1611" s="7" t="s">
        <v>38945</v>
      </c>
      <c r="U1611" s="7" t="s">
        <v>38946</v>
      </c>
      <c r="V1611" s="7" t="s">
        <v>98</v>
      </c>
      <c r="W1611" s="7" t="s">
        <v>38947</v>
      </c>
      <c r="X1611" s="7"/>
      <c r="Y1611" s="7"/>
      <c r="Z1611" s="7"/>
      <c r="AA1611" s="7" t="s">
        <v>38948</v>
      </c>
      <c r="AB1611" s="7" t="s">
        <v>100</v>
      </c>
      <c r="AC1611" s="7" t="s">
        <v>101</v>
      </c>
      <c r="AD1611" s="7" t="s">
        <v>102</v>
      </c>
      <c r="AE1611" s="7" t="s">
        <v>105</v>
      </c>
      <c r="AF1611" s="7" t="s">
        <v>106</v>
      </c>
      <c r="AG1611" s="7" t="s">
        <v>9310</v>
      </c>
      <c r="AH1611" s="7" t="s">
        <v>9311</v>
      </c>
      <c r="AI1611" s="7" t="s">
        <v>105</v>
      </c>
      <c r="AJ1611" s="7" t="s">
        <v>106</v>
      </c>
      <c r="AK1611" s="7" t="s">
        <v>9310</v>
      </c>
      <c r="AL1611" s="7" t="s">
        <v>9311</v>
      </c>
      <c r="AM1611" s="7" t="s">
        <v>109</v>
      </c>
    </row>
    <row r="1612" spans="1:39" x14ac:dyDescent="0.2">
      <c r="A1612">
        <v>1</v>
      </c>
      <c r="B1612">
        <v>1</v>
      </c>
      <c r="G1612" s="7">
        <v>1735</v>
      </c>
      <c r="H1612" s="7" t="s">
        <v>47</v>
      </c>
      <c r="I1612" s="7">
        <v>1971405</v>
      </c>
      <c r="J1612" s="7">
        <v>1752</v>
      </c>
      <c r="K1612" s="7" t="s">
        <v>47</v>
      </c>
      <c r="L1612" s="7">
        <v>34</v>
      </c>
      <c r="M1612" s="7" t="s">
        <v>91</v>
      </c>
      <c r="N1612" s="7">
        <v>1971405</v>
      </c>
      <c r="O1612" s="7" t="s">
        <v>38949</v>
      </c>
      <c r="P1612" s="7" t="s">
        <v>93</v>
      </c>
      <c r="Q1612" s="7" t="s">
        <v>38950</v>
      </c>
      <c r="R1612" s="7" t="s">
        <v>38951</v>
      </c>
      <c r="S1612" s="7"/>
      <c r="T1612" s="7" t="s">
        <v>38952</v>
      </c>
      <c r="U1612" s="7" t="s">
        <v>38953</v>
      </c>
      <c r="V1612" s="7" t="s">
        <v>98</v>
      </c>
      <c r="W1612" s="7" t="s">
        <v>38954</v>
      </c>
      <c r="X1612" s="7"/>
      <c r="Y1612" s="7"/>
      <c r="Z1612" s="7"/>
      <c r="AA1612" s="7" t="s">
        <v>38955</v>
      </c>
      <c r="AB1612" s="7" t="s">
        <v>100</v>
      </c>
      <c r="AC1612" s="7" t="s">
        <v>101</v>
      </c>
      <c r="AD1612" s="7" t="s">
        <v>102</v>
      </c>
      <c r="AE1612" s="7" t="s">
        <v>22116</v>
      </c>
      <c r="AF1612" s="7" t="s">
        <v>22117</v>
      </c>
      <c r="AG1612" s="7" t="s">
        <v>105</v>
      </c>
      <c r="AH1612" s="7" t="s">
        <v>106</v>
      </c>
      <c r="AI1612" s="7" t="s">
        <v>22116</v>
      </c>
      <c r="AJ1612" s="7" t="s">
        <v>22117</v>
      </c>
      <c r="AK1612" s="7" t="s">
        <v>105</v>
      </c>
      <c r="AL1612" s="7" t="s">
        <v>106</v>
      </c>
      <c r="AM1612" s="7" t="s">
        <v>109</v>
      </c>
    </row>
    <row r="1613" spans="1:39" x14ac:dyDescent="0.2">
      <c r="A1613">
        <v>1</v>
      </c>
      <c r="B1613">
        <v>1</v>
      </c>
      <c r="G1613" s="7">
        <v>1738</v>
      </c>
      <c r="H1613" s="7" t="s">
        <v>47</v>
      </c>
      <c r="I1613" s="7">
        <v>2006740</v>
      </c>
      <c r="J1613" s="7">
        <v>1753</v>
      </c>
      <c r="K1613" s="7" t="s">
        <v>47</v>
      </c>
      <c r="L1613" s="7">
        <v>35</v>
      </c>
      <c r="M1613" s="7" t="s">
        <v>91</v>
      </c>
      <c r="N1613" s="7">
        <v>2006740</v>
      </c>
      <c r="O1613" s="7" t="s">
        <v>38956</v>
      </c>
      <c r="P1613" s="7" t="s">
        <v>93</v>
      </c>
      <c r="Q1613" s="7" t="s">
        <v>38957</v>
      </c>
      <c r="R1613" s="7" t="s">
        <v>38958</v>
      </c>
      <c r="S1613" s="7"/>
      <c r="T1613" s="7" t="s">
        <v>38959</v>
      </c>
      <c r="U1613" s="7" t="s">
        <v>38960</v>
      </c>
      <c r="V1613" s="7" t="s">
        <v>98</v>
      </c>
      <c r="W1613" s="7" t="s">
        <v>38961</v>
      </c>
      <c r="X1613" s="7"/>
      <c r="Y1613" s="7"/>
      <c r="Z1613" s="7"/>
      <c r="AA1613" s="7" t="s">
        <v>38962</v>
      </c>
      <c r="AB1613" s="7" t="s">
        <v>100</v>
      </c>
      <c r="AC1613" s="7" t="s">
        <v>101</v>
      </c>
      <c r="AD1613" s="7" t="s">
        <v>102</v>
      </c>
      <c r="AE1613" s="7" t="s">
        <v>105</v>
      </c>
      <c r="AF1613" s="7" t="s">
        <v>106</v>
      </c>
      <c r="AG1613" s="7" t="s">
        <v>38963</v>
      </c>
      <c r="AH1613" s="7" t="s">
        <v>38964</v>
      </c>
      <c r="AI1613" s="7" t="s">
        <v>10146</v>
      </c>
      <c r="AJ1613" s="7" t="s">
        <v>10147</v>
      </c>
      <c r="AK1613" s="7" t="s">
        <v>38963</v>
      </c>
      <c r="AL1613" s="7" t="s">
        <v>38964</v>
      </c>
      <c r="AM1613" s="7" t="s">
        <v>109</v>
      </c>
    </row>
    <row r="1614" spans="1:39" x14ac:dyDescent="0.2">
      <c r="A1614">
        <v>1</v>
      </c>
      <c r="B1614">
        <v>1</v>
      </c>
      <c r="G1614" s="7">
        <v>1739</v>
      </c>
      <c r="H1614" s="7" t="s">
        <v>47</v>
      </c>
      <c r="I1614" s="7">
        <v>2029493</v>
      </c>
      <c r="J1614" s="7">
        <v>1754</v>
      </c>
      <c r="K1614" s="7" t="s">
        <v>47</v>
      </c>
      <c r="L1614" s="7">
        <v>36</v>
      </c>
      <c r="M1614" s="7" t="s">
        <v>91</v>
      </c>
      <c r="N1614" s="7">
        <v>2029493</v>
      </c>
      <c r="O1614" s="7" t="s">
        <v>38965</v>
      </c>
      <c r="P1614" s="7" t="s">
        <v>93</v>
      </c>
      <c r="Q1614" s="7" t="s">
        <v>38966</v>
      </c>
      <c r="R1614" s="7" t="s">
        <v>38967</v>
      </c>
      <c r="S1614" s="7"/>
      <c r="T1614" s="7" t="s">
        <v>38968</v>
      </c>
      <c r="U1614" s="7" t="s">
        <v>38969</v>
      </c>
      <c r="V1614" s="7" t="s">
        <v>98</v>
      </c>
      <c r="W1614" s="7" t="s">
        <v>38970</v>
      </c>
      <c r="X1614" s="7"/>
      <c r="Y1614" s="7"/>
      <c r="Z1614" s="7"/>
      <c r="AA1614" s="7" t="s">
        <v>38971</v>
      </c>
      <c r="AB1614" s="7" t="s">
        <v>100</v>
      </c>
      <c r="AC1614" s="7" t="s">
        <v>101</v>
      </c>
      <c r="AD1614" s="7" t="s">
        <v>102</v>
      </c>
      <c r="AE1614" s="7" t="s">
        <v>105</v>
      </c>
      <c r="AF1614" s="7" t="s">
        <v>106</v>
      </c>
      <c r="AG1614" s="7" t="s">
        <v>105</v>
      </c>
      <c r="AH1614" s="7" t="s">
        <v>106</v>
      </c>
      <c r="AI1614" s="7" t="s">
        <v>15940</v>
      </c>
      <c r="AJ1614" s="7" t="s">
        <v>15941</v>
      </c>
      <c r="AK1614" s="7" t="s">
        <v>15942</v>
      </c>
      <c r="AL1614" s="7" t="s">
        <v>15943</v>
      </c>
      <c r="AM1614" s="7" t="s">
        <v>109</v>
      </c>
    </row>
    <row r="1615" spans="1:39" x14ac:dyDescent="0.2">
      <c r="A1615">
        <v>1</v>
      </c>
      <c r="B1615">
        <v>1</v>
      </c>
      <c r="G1615" s="7">
        <v>1740</v>
      </c>
      <c r="H1615" s="7" t="s">
        <v>47</v>
      </c>
      <c r="I1615" s="7">
        <v>2032426</v>
      </c>
      <c r="J1615" s="7">
        <v>1755</v>
      </c>
      <c r="K1615" s="7" t="s">
        <v>47</v>
      </c>
      <c r="L1615" s="7">
        <v>37</v>
      </c>
      <c r="M1615" s="7" t="s">
        <v>91</v>
      </c>
      <c r="N1615" s="7">
        <v>2032426</v>
      </c>
      <c r="O1615" s="7" t="s">
        <v>38972</v>
      </c>
      <c r="P1615" s="7" t="s">
        <v>93</v>
      </c>
      <c r="Q1615" s="7" t="s">
        <v>38973</v>
      </c>
      <c r="R1615" s="7" t="s">
        <v>38974</v>
      </c>
      <c r="S1615" s="7"/>
      <c r="T1615" s="7" t="s">
        <v>38975</v>
      </c>
      <c r="U1615" s="7" t="s">
        <v>38976</v>
      </c>
      <c r="V1615" s="7" t="s">
        <v>98</v>
      </c>
      <c r="W1615" s="7" t="s">
        <v>38977</v>
      </c>
      <c r="X1615" s="7"/>
      <c r="Y1615" s="7"/>
      <c r="Z1615" s="7"/>
      <c r="AA1615" s="7" t="s">
        <v>38978</v>
      </c>
      <c r="AB1615" s="7" t="s">
        <v>100</v>
      </c>
      <c r="AC1615" s="7" t="s">
        <v>101</v>
      </c>
      <c r="AD1615" s="7" t="s">
        <v>102</v>
      </c>
      <c r="AE1615" s="7" t="s">
        <v>105</v>
      </c>
      <c r="AF1615" s="7" t="s">
        <v>106</v>
      </c>
      <c r="AG1615" s="7" t="s">
        <v>10155</v>
      </c>
      <c r="AH1615" s="7" t="s">
        <v>10156</v>
      </c>
      <c r="AI1615" s="7" t="s">
        <v>15942</v>
      </c>
      <c r="AJ1615" s="7" t="s">
        <v>15943</v>
      </c>
      <c r="AK1615" s="7" t="s">
        <v>10155</v>
      </c>
      <c r="AL1615" s="7" t="s">
        <v>10156</v>
      </c>
      <c r="AM1615" s="7" t="s">
        <v>109</v>
      </c>
    </row>
    <row r="1616" spans="1:39" x14ac:dyDescent="0.2">
      <c r="A1616">
        <v>1</v>
      </c>
      <c r="B1616">
        <v>1</v>
      </c>
      <c r="G1616" s="7">
        <v>1741</v>
      </c>
      <c r="H1616" s="7" t="s">
        <v>47</v>
      </c>
      <c r="I1616" s="7">
        <v>2078004</v>
      </c>
      <c r="J1616" s="7">
        <v>1756</v>
      </c>
      <c r="K1616" s="7" t="s">
        <v>47</v>
      </c>
      <c r="L1616" s="7">
        <v>38</v>
      </c>
      <c r="M1616" s="7" t="s">
        <v>91</v>
      </c>
      <c r="N1616" s="7">
        <v>2078004</v>
      </c>
      <c r="O1616" s="7" t="s">
        <v>38979</v>
      </c>
      <c r="P1616" s="7" t="s">
        <v>93</v>
      </c>
      <c r="Q1616" s="7" t="s">
        <v>38980</v>
      </c>
      <c r="R1616" s="7" t="s">
        <v>38981</v>
      </c>
      <c r="S1616" s="7"/>
      <c r="T1616" s="7" t="s">
        <v>38982</v>
      </c>
      <c r="U1616" s="7" t="s">
        <v>38983</v>
      </c>
      <c r="V1616" s="7" t="s">
        <v>98</v>
      </c>
      <c r="W1616" s="7" t="s">
        <v>38984</v>
      </c>
      <c r="X1616" s="7"/>
      <c r="Y1616" s="7"/>
      <c r="Z1616" s="7"/>
      <c r="AA1616" s="7" t="s">
        <v>38985</v>
      </c>
      <c r="AB1616" s="7" t="s">
        <v>100</v>
      </c>
      <c r="AC1616" s="7" t="s">
        <v>101</v>
      </c>
      <c r="AD1616" s="7" t="s">
        <v>102</v>
      </c>
      <c r="AE1616" s="7" t="s">
        <v>105</v>
      </c>
      <c r="AF1616" s="7" t="s">
        <v>106</v>
      </c>
      <c r="AG1616" s="7" t="s">
        <v>15962</v>
      </c>
      <c r="AH1616" s="7" t="s">
        <v>15963</v>
      </c>
      <c r="AI1616" s="7" t="s">
        <v>15964</v>
      </c>
      <c r="AJ1616" s="7" t="s">
        <v>15965</v>
      </c>
      <c r="AK1616" s="7" t="s">
        <v>15962</v>
      </c>
      <c r="AL1616" s="7" t="s">
        <v>15963</v>
      </c>
      <c r="AM1616" s="7" t="s">
        <v>109</v>
      </c>
    </row>
    <row r="1617" spans="1:39" x14ac:dyDescent="0.2">
      <c r="A1617">
        <v>1</v>
      </c>
      <c r="B1617">
        <v>1</v>
      </c>
      <c r="G1617" s="7">
        <v>1742</v>
      </c>
      <c r="H1617" s="7" t="s">
        <v>47</v>
      </c>
      <c r="I1617" s="7">
        <v>2091650</v>
      </c>
      <c r="J1617" s="7">
        <v>1757</v>
      </c>
      <c r="K1617" s="7" t="s">
        <v>47</v>
      </c>
      <c r="L1617" s="7">
        <v>39</v>
      </c>
      <c r="M1617" s="7" t="s">
        <v>91</v>
      </c>
      <c r="N1617" s="7">
        <v>2091650</v>
      </c>
      <c r="O1617" s="7" t="s">
        <v>38986</v>
      </c>
      <c r="P1617" s="7" t="s">
        <v>93</v>
      </c>
      <c r="Q1617" s="7" t="s">
        <v>38987</v>
      </c>
      <c r="R1617" s="7" t="s">
        <v>38988</v>
      </c>
      <c r="S1617" s="7"/>
      <c r="T1617" s="7" t="s">
        <v>38989</v>
      </c>
      <c r="U1617" s="7" t="s">
        <v>38990</v>
      </c>
      <c r="V1617" s="7" t="s">
        <v>98</v>
      </c>
      <c r="W1617" s="7" t="s">
        <v>38991</v>
      </c>
      <c r="X1617" s="7"/>
      <c r="Y1617" s="7"/>
      <c r="Z1617" s="7"/>
      <c r="AA1617" s="7" t="s">
        <v>38992</v>
      </c>
      <c r="AB1617" s="7" t="s">
        <v>100</v>
      </c>
      <c r="AC1617" s="7" t="s">
        <v>101</v>
      </c>
      <c r="AD1617" s="7" t="s">
        <v>102</v>
      </c>
      <c r="AE1617" s="7" t="s">
        <v>4264</v>
      </c>
      <c r="AF1617" s="7" t="s">
        <v>4265</v>
      </c>
      <c r="AG1617" s="7" t="s">
        <v>105</v>
      </c>
      <c r="AH1617" s="7" t="s">
        <v>106</v>
      </c>
      <c r="AI1617" s="7" t="s">
        <v>4264</v>
      </c>
      <c r="AJ1617" s="7" t="s">
        <v>4265</v>
      </c>
      <c r="AK1617" s="7" t="s">
        <v>105</v>
      </c>
      <c r="AL1617" s="7" t="s">
        <v>106</v>
      </c>
      <c r="AM1617" s="7" t="s">
        <v>109</v>
      </c>
    </row>
    <row r="1618" spans="1:39" x14ac:dyDescent="0.2">
      <c r="A1618">
        <v>1</v>
      </c>
      <c r="B1618">
        <v>1</v>
      </c>
      <c r="G1618" s="7">
        <v>1743</v>
      </c>
      <c r="H1618" s="7" t="s">
        <v>47</v>
      </c>
      <c r="I1618" s="7">
        <v>2132236</v>
      </c>
      <c r="J1618" s="7">
        <v>1758</v>
      </c>
      <c r="K1618" s="7" t="s">
        <v>47</v>
      </c>
      <c r="L1618" s="7">
        <v>40</v>
      </c>
      <c r="M1618" s="7" t="s">
        <v>91</v>
      </c>
      <c r="N1618" s="7">
        <v>2132236</v>
      </c>
      <c r="O1618" s="7" t="s">
        <v>38993</v>
      </c>
      <c r="P1618" s="7" t="s">
        <v>93</v>
      </c>
      <c r="Q1618" s="7" t="s">
        <v>38994</v>
      </c>
      <c r="R1618" s="7" t="s">
        <v>38995</v>
      </c>
      <c r="S1618" s="7"/>
      <c r="T1618" s="7" t="s">
        <v>38996</v>
      </c>
      <c r="U1618" s="7" t="s">
        <v>38997</v>
      </c>
      <c r="V1618" s="7" t="s">
        <v>98</v>
      </c>
      <c r="W1618" s="7" t="s">
        <v>38998</v>
      </c>
      <c r="X1618" s="7"/>
      <c r="Y1618" s="7"/>
      <c r="Z1618" s="7"/>
      <c r="AA1618" s="7" t="s">
        <v>38999</v>
      </c>
      <c r="AB1618" s="7" t="s">
        <v>100</v>
      </c>
      <c r="AC1618" s="7" t="s">
        <v>101</v>
      </c>
      <c r="AD1618" s="7" t="s">
        <v>102</v>
      </c>
      <c r="AE1618" s="7" t="s">
        <v>39000</v>
      </c>
      <c r="AF1618" s="7" t="s">
        <v>39001</v>
      </c>
      <c r="AG1618" s="7" t="s">
        <v>15982</v>
      </c>
      <c r="AH1618" s="7" t="s">
        <v>15983</v>
      </c>
      <c r="AI1618" s="7" t="s">
        <v>39000</v>
      </c>
      <c r="AJ1618" s="7" t="s">
        <v>39001</v>
      </c>
      <c r="AK1618" s="7" t="s">
        <v>15982</v>
      </c>
      <c r="AL1618" s="7" t="s">
        <v>15983</v>
      </c>
      <c r="AM1618" s="7" t="s">
        <v>109</v>
      </c>
    </row>
    <row r="1619" spans="1:39" x14ac:dyDescent="0.2">
      <c r="A1619">
        <v>1</v>
      </c>
      <c r="B1619">
        <v>1</v>
      </c>
      <c r="G1619" s="7">
        <v>1744</v>
      </c>
      <c r="H1619" s="7" t="s">
        <v>47</v>
      </c>
      <c r="I1619" s="7">
        <v>2140950</v>
      </c>
      <c r="J1619" s="7">
        <v>1759</v>
      </c>
      <c r="K1619" s="7" t="s">
        <v>47</v>
      </c>
      <c r="L1619" s="7">
        <v>41</v>
      </c>
      <c r="M1619" s="7" t="s">
        <v>91</v>
      </c>
      <c r="N1619" s="7">
        <v>2140950</v>
      </c>
      <c r="O1619" s="7" t="s">
        <v>39002</v>
      </c>
      <c r="P1619" s="7" t="s">
        <v>93</v>
      </c>
      <c r="Q1619" s="7" t="s">
        <v>39003</v>
      </c>
      <c r="R1619" s="7" t="s">
        <v>39004</v>
      </c>
      <c r="S1619" s="7"/>
      <c r="T1619" s="7" t="s">
        <v>39005</v>
      </c>
      <c r="U1619" s="7" t="s">
        <v>39006</v>
      </c>
      <c r="V1619" s="7" t="s">
        <v>98</v>
      </c>
      <c r="W1619" s="7" t="s">
        <v>39007</v>
      </c>
      <c r="X1619" s="7"/>
      <c r="Y1619" s="7"/>
      <c r="Z1619" s="7"/>
      <c r="AA1619" s="7" t="s">
        <v>39008</v>
      </c>
      <c r="AB1619" s="7" t="s">
        <v>100</v>
      </c>
      <c r="AC1619" s="7" t="s">
        <v>101</v>
      </c>
      <c r="AD1619" s="7" t="s">
        <v>102</v>
      </c>
      <c r="AE1619" s="7" t="s">
        <v>22873</v>
      </c>
      <c r="AF1619" s="7" t="s">
        <v>22874</v>
      </c>
      <c r="AG1619" s="7" t="s">
        <v>105</v>
      </c>
      <c r="AH1619" s="7" t="s">
        <v>106</v>
      </c>
      <c r="AI1619" s="7" t="s">
        <v>22873</v>
      </c>
      <c r="AJ1619" s="7" t="s">
        <v>22874</v>
      </c>
      <c r="AK1619" s="7" t="s">
        <v>34193</v>
      </c>
      <c r="AL1619" s="7" t="s">
        <v>34194</v>
      </c>
      <c r="AM1619" s="7" t="s">
        <v>109</v>
      </c>
    </row>
    <row r="1620" spans="1:39" x14ac:dyDescent="0.2">
      <c r="A1620">
        <v>1</v>
      </c>
      <c r="B1620">
        <v>1</v>
      </c>
      <c r="G1620" s="7">
        <v>1745</v>
      </c>
      <c r="H1620" s="7" t="s">
        <v>47</v>
      </c>
      <c r="I1620" s="7">
        <v>2262604</v>
      </c>
      <c r="J1620" s="7">
        <v>1760</v>
      </c>
      <c r="K1620" s="7" t="s">
        <v>47</v>
      </c>
      <c r="L1620" s="7">
        <v>42</v>
      </c>
      <c r="M1620" s="7" t="s">
        <v>91</v>
      </c>
      <c r="N1620" s="7">
        <v>2262604</v>
      </c>
      <c r="O1620" s="7" t="s">
        <v>39009</v>
      </c>
      <c r="P1620" s="7" t="s">
        <v>93</v>
      </c>
      <c r="Q1620" s="7" t="s">
        <v>39010</v>
      </c>
      <c r="R1620" s="7" t="s">
        <v>39011</v>
      </c>
      <c r="S1620" s="7"/>
      <c r="T1620" s="7" t="s">
        <v>39012</v>
      </c>
      <c r="U1620" s="7" t="s">
        <v>39013</v>
      </c>
      <c r="V1620" s="7" t="s">
        <v>98</v>
      </c>
      <c r="W1620" s="7" t="s">
        <v>39014</v>
      </c>
      <c r="X1620" s="7"/>
      <c r="Y1620" s="7"/>
      <c r="Z1620" s="7"/>
      <c r="AA1620" s="7" t="s">
        <v>39015</v>
      </c>
      <c r="AB1620" s="7" t="s">
        <v>100</v>
      </c>
      <c r="AC1620" s="7" t="s">
        <v>101</v>
      </c>
      <c r="AD1620" s="7" t="s">
        <v>102</v>
      </c>
      <c r="AE1620" s="7" t="s">
        <v>105</v>
      </c>
      <c r="AF1620" s="7" t="s">
        <v>106</v>
      </c>
      <c r="AG1620" s="7" t="s">
        <v>3352</v>
      </c>
      <c r="AH1620" s="7" t="s">
        <v>3353</v>
      </c>
      <c r="AI1620" s="7" t="s">
        <v>39016</v>
      </c>
      <c r="AJ1620" s="7" t="s">
        <v>39017</v>
      </c>
      <c r="AK1620" s="7" t="s">
        <v>3352</v>
      </c>
      <c r="AL1620" s="7" t="s">
        <v>3353</v>
      </c>
      <c r="AM1620" s="7" t="s">
        <v>109</v>
      </c>
    </row>
    <row r="1621" spans="1:39" x14ac:dyDescent="0.2">
      <c r="A1621">
        <v>1</v>
      </c>
      <c r="B1621">
        <v>1</v>
      </c>
      <c r="G1621" s="7">
        <v>1746</v>
      </c>
      <c r="H1621" s="7" t="s">
        <v>47</v>
      </c>
      <c r="I1621" s="7">
        <v>2419288</v>
      </c>
      <c r="J1621" s="7">
        <v>1761</v>
      </c>
      <c r="K1621" s="7" t="s">
        <v>47</v>
      </c>
      <c r="L1621" s="7">
        <v>43</v>
      </c>
      <c r="M1621" s="7" t="s">
        <v>91</v>
      </c>
      <c r="N1621" s="7">
        <v>2419288</v>
      </c>
      <c r="O1621" s="7" t="s">
        <v>39018</v>
      </c>
      <c r="P1621" s="7" t="s">
        <v>93</v>
      </c>
      <c r="Q1621" s="7" t="s">
        <v>39019</v>
      </c>
      <c r="R1621" s="7" t="s">
        <v>39020</v>
      </c>
      <c r="S1621" s="7"/>
      <c r="T1621" s="7" t="s">
        <v>39021</v>
      </c>
      <c r="U1621" s="7" t="s">
        <v>39022</v>
      </c>
      <c r="V1621" s="7" t="s">
        <v>98</v>
      </c>
      <c r="W1621" s="7" t="s">
        <v>39023</v>
      </c>
      <c r="X1621" s="7"/>
      <c r="Y1621" s="7"/>
      <c r="Z1621" s="7"/>
      <c r="AA1621" s="7" t="s">
        <v>39024</v>
      </c>
      <c r="AB1621" s="7" t="s">
        <v>100</v>
      </c>
      <c r="AC1621" s="7" t="s">
        <v>101</v>
      </c>
      <c r="AD1621" s="7" t="s">
        <v>102</v>
      </c>
      <c r="AE1621" s="7" t="s">
        <v>5225</v>
      </c>
      <c r="AF1621" s="7" t="s">
        <v>5226</v>
      </c>
      <c r="AG1621" s="7" t="s">
        <v>34939</v>
      </c>
      <c r="AH1621" s="7" t="s">
        <v>34940</v>
      </c>
      <c r="AI1621" s="7" t="s">
        <v>5225</v>
      </c>
      <c r="AJ1621" s="7" t="s">
        <v>5226</v>
      </c>
      <c r="AK1621" s="7" t="s">
        <v>34939</v>
      </c>
      <c r="AL1621" s="7" t="s">
        <v>34940</v>
      </c>
      <c r="AM1621" s="7" t="s">
        <v>109</v>
      </c>
    </row>
    <row r="1622" spans="1:39" x14ac:dyDescent="0.2">
      <c r="A1622">
        <v>1</v>
      </c>
      <c r="B1622">
        <v>1</v>
      </c>
      <c r="G1622" s="7">
        <v>1747</v>
      </c>
      <c r="H1622" s="7" t="s">
        <v>47</v>
      </c>
      <c r="I1622" s="7">
        <v>2449435</v>
      </c>
      <c r="J1622" s="7">
        <v>1762</v>
      </c>
      <c r="K1622" s="7" t="s">
        <v>47</v>
      </c>
      <c r="L1622" s="7">
        <v>44</v>
      </c>
      <c r="M1622" s="7" t="s">
        <v>91</v>
      </c>
      <c r="N1622" s="7">
        <v>2449435</v>
      </c>
      <c r="O1622" s="7" t="s">
        <v>39025</v>
      </c>
      <c r="P1622" s="7" t="s">
        <v>93</v>
      </c>
      <c r="Q1622" s="7" t="s">
        <v>39026</v>
      </c>
      <c r="R1622" s="7" t="s">
        <v>39027</v>
      </c>
      <c r="S1622" s="7"/>
      <c r="T1622" s="7" t="s">
        <v>39028</v>
      </c>
      <c r="U1622" s="7" t="s">
        <v>39029</v>
      </c>
      <c r="V1622" s="7" t="s">
        <v>98</v>
      </c>
      <c r="W1622" s="7" t="s">
        <v>39030</v>
      </c>
      <c r="X1622" s="7"/>
      <c r="Y1622" s="7"/>
      <c r="Z1622" s="7"/>
      <c r="AA1622" s="7" t="s">
        <v>39031</v>
      </c>
      <c r="AB1622" s="7" t="s">
        <v>100</v>
      </c>
      <c r="AC1622" s="7" t="s">
        <v>101</v>
      </c>
      <c r="AD1622" s="7" t="s">
        <v>102</v>
      </c>
      <c r="AE1622" s="7" t="s">
        <v>39032</v>
      </c>
      <c r="AF1622" s="7" t="s">
        <v>39033</v>
      </c>
      <c r="AG1622" s="7" t="s">
        <v>105</v>
      </c>
      <c r="AH1622" s="7" t="s">
        <v>106</v>
      </c>
      <c r="AI1622" s="7" t="s">
        <v>39032</v>
      </c>
      <c r="AJ1622" s="7" t="s">
        <v>39033</v>
      </c>
      <c r="AK1622" s="7" t="s">
        <v>6088</v>
      </c>
      <c r="AL1622" s="7" t="s">
        <v>6089</v>
      </c>
      <c r="AM1622" s="7" t="s">
        <v>109</v>
      </c>
    </row>
    <row r="1623" spans="1:39" x14ac:dyDescent="0.2">
      <c r="A1623">
        <v>1</v>
      </c>
      <c r="B1623">
        <v>1</v>
      </c>
      <c r="G1623" s="7">
        <v>1748</v>
      </c>
      <c r="H1623" s="7" t="s">
        <v>47</v>
      </c>
      <c r="I1623" s="7">
        <v>2528079</v>
      </c>
      <c r="J1623" s="7">
        <v>1763</v>
      </c>
      <c r="K1623" s="7" t="s">
        <v>47</v>
      </c>
      <c r="L1623" s="7">
        <v>45</v>
      </c>
      <c r="M1623" s="7" t="s">
        <v>91</v>
      </c>
      <c r="N1623" s="7">
        <v>2528079</v>
      </c>
      <c r="O1623" s="7" t="s">
        <v>39034</v>
      </c>
      <c r="P1623" s="7" t="s">
        <v>93</v>
      </c>
      <c r="Q1623" s="7" t="s">
        <v>39035</v>
      </c>
      <c r="R1623" s="7" t="s">
        <v>39036</v>
      </c>
      <c r="S1623" s="7"/>
      <c r="T1623" s="7" t="s">
        <v>39037</v>
      </c>
      <c r="U1623" s="7" t="s">
        <v>39038</v>
      </c>
      <c r="V1623" s="7" t="s">
        <v>98</v>
      </c>
      <c r="W1623" s="7" t="s">
        <v>39039</v>
      </c>
      <c r="X1623" s="7"/>
      <c r="Y1623" s="7"/>
      <c r="Z1623" s="7"/>
      <c r="AA1623" s="7" t="s">
        <v>39040</v>
      </c>
      <c r="AB1623" s="7" t="s">
        <v>100</v>
      </c>
      <c r="AC1623" s="7" t="s">
        <v>101</v>
      </c>
      <c r="AD1623" s="7" t="s">
        <v>102</v>
      </c>
      <c r="AE1623" s="7" t="s">
        <v>19160</v>
      </c>
      <c r="AF1623" s="7" t="s">
        <v>19161</v>
      </c>
      <c r="AG1623" s="7" t="s">
        <v>39041</v>
      </c>
      <c r="AH1623" s="7" t="s">
        <v>39042</v>
      </c>
      <c r="AI1623" s="7" t="s">
        <v>19160</v>
      </c>
      <c r="AJ1623" s="7" t="s">
        <v>19161</v>
      </c>
      <c r="AK1623" s="7" t="s">
        <v>39041</v>
      </c>
      <c r="AL1623" s="7" t="s">
        <v>39042</v>
      </c>
      <c r="AM1623" s="7" t="s">
        <v>109</v>
      </c>
    </row>
    <row r="1624" spans="1:39" x14ac:dyDescent="0.2">
      <c r="A1624">
        <v>1</v>
      </c>
      <c r="B1624">
        <v>1</v>
      </c>
      <c r="G1624" s="7">
        <v>1749</v>
      </c>
      <c r="H1624" s="7" t="s">
        <v>47</v>
      </c>
      <c r="I1624" s="7">
        <v>2552888</v>
      </c>
      <c r="J1624" s="7">
        <v>1764</v>
      </c>
      <c r="K1624" s="7" t="s">
        <v>47</v>
      </c>
      <c r="L1624" s="7">
        <v>46</v>
      </c>
      <c r="M1624" s="7" t="s">
        <v>91</v>
      </c>
      <c r="N1624" s="7">
        <v>2552888</v>
      </c>
      <c r="O1624" s="7" t="s">
        <v>15266</v>
      </c>
      <c r="P1624" s="7" t="s">
        <v>93</v>
      </c>
      <c r="Q1624" s="7" t="s">
        <v>39043</v>
      </c>
      <c r="R1624" s="7" t="s">
        <v>39044</v>
      </c>
      <c r="S1624" s="7"/>
      <c r="T1624" s="7" t="s">
        <v>39045</v>
      </c>
      <c r="U1624" s="7" t="s">
        <v>39046</v>
      </c>
      <c r="V1624" s="7" t="s">
        <v>98</v>
      </c>
      <c r="W1624" s="7" t="s">
        <v>39047</v>
      </c>
      <c r="X1624" s="7"/>
      <c r="Y1624" s="7"/>
      <c r="Z1624" s="7"/>
      <c r="AA1624" s="7" t="s">
        <v>39048</v>
      </c>
      <c r="AB1624" s="7" t="s">
        <v>100</v>
      </c>
      <c r="AC1624" s="7" t="s">
        <v>101</v>
      </c>
      <c r="AD1624" s="7" t="s">
        <v>102</v>
      </c>
      <c r="AE1624" s="7" t="s">
        <v>105</v>
      </c>
      <c r="AF1624" s="7" t="s">
        <v>106</v>
      </c>
      <c r="AG1624" s="7" t="s">
        <v>39049</v>
      </c>
      <c r="AH1624" s="7" t="s">
        <v>39050</v>
      </c>
      <c r="AI1624" s="7" t="s">
        <v>34283</v>
      </c>
      <c r="AJ1624" s="7" t="s">
        <v>34284</v>
      </c>
      <c r="AK1624" s="7" t="s">
        <v>39049</v>
      </c>
      <c r="AL1624" s="7" t="s">
        <v>39050</v>
      </c>
      <c r="AM1624" s="7" t="s">
        <v>109</v>
      </c>
    </row>
    <row r="1625" spans="1:39" x14ac:dyDescent="0.2">
      <c r="A1625">
        <v>1</v>
      </c>
      <c r="B1625">
        <v>1</v>
      </c>
      <c r="G1625" s="7">
        <v>1750</v>
      </c>
      <c r="H1625" s="7" t="s">
        <v>47</v>
      </c>
      <c r="I1625" s="7">
        <v>2558168</v>
      </c>
      <c r="J1625" s="7">
        <v>1765</v>
      </c>
      <c r="K1625" s="7" t="s">
        <v>47</v>
      </c>
      <c r="L1625" s="7">
        <v>47</v>
      </c>
      <c r="M1625" s="7" t="s">
        <v>91</v>
      </c>
      <c r="N1625" s="7">
        <v>2558168</v>
      </c>
      <c r="O1625" s="7" t="s">
        <v>39051</v>
      </c>
      <c r="P1625" s="7" t="s">
        <v>93</v>
      </c>
      <c r="Q1625" s="7" t="s">
        <v>39052</v>
      </c>
      <c r="R1625" s="7" t="s">
        <v>39053</v>
      </c>
      <c r="S1625" s="7"/>
      <c r="T1625" s="7" t="s">
        <v>39054</v>
      </c>
      <c r="U1625" s="7" t="s">
        <v>39055</v>
      </c>
      <c r="V1625" s="7" t="s">
        <v>98</v>
      </c>
      <c r="W1625" s="7" t="s">
        <v>39056</v>
      </c>
      <c r="X1625" s="7"/>
      <c r="Y1625" s="7"/>
      <c r="Z1625" s="7"/>
      <c r="AA1625" s="7" t="s">
        <v>39057</v>
      </c>
      <c r="AB1625" s="7" t="s">
        <v>100</v>
      </c>
      <c r="AC1625" s="7" t="s">
        <v>101</v>
      </c>
      <c r="AD1625" s="7" t="s">
        <v>102</v>
      </c>
      <c r="AE1625" s="7" t="s">
        <v>623</v>
      </c>
      <c r="AF1625" s="7" t="s">
        <v>624</v>
      </c>
      <c r="AG1625" s="7" t="s">
        <v>7802</v>
      </c>
      <c r="AH1625" s="7" t="s">
        <v>7803</v>
      </c>
      <c r="AI1625" s="7" t="s">
        <v>623</v>
      </c>
      <c r="AJ1625" s="7" t="s">
        <v>624</v>
      </c>
      <c r="AK1625" s="7" t="s">
        <v>7802</v>
      </c>
      <c r="AL1625" s="7" t="s">
        <v>7803</v>
      </c>
      <c r="AM1625" s="7" t="s">
        <v>109</v>
      </c>
    </row>
    <row r="1626" spans="1:39" x14ac:dyDescent="0.2">
      <c r="A1626">
        <v>1</v>
      </c>
      <c r="B1626">
        <v>1</v>
      </c>
      <c r="G1626" s="7">
        <v>1751</v>
      </c>
      <c r="H1626" s="7" t="s">
        <v>47</v>
      </c>
      <c r="I1626" s="7">
        <v>2621584</v>
      </c>
      <c r="J1626" s="7">
        <v>1766</v>
      </c>
      <c r="K1626" s="7" t="s">
        <v>47</v>
      </c>
      <c r="L1626" s="7">
        <v>48</v>
      </c>
      <c r="M1626" s="7" t="s">
        <v>91</v>
      </c>
      <c r="N1626" s="7">
        <v>2621584</v>
      </c>
      <c r="O1626" s="7" t="s">
        <v>39058</v>
      </c>
      <c r="P1626" s="7" t="s">
        <v>93</v>
      </c>
      <c r="Q1626" s="7" t="s">
        <v>39059</v>
      </c>
      <c r="R1626" s="7" t="s">
        <v>39060</v>
      </c>
      <c r="S1626" s="7"/>
      <c r="T1626" s="7" t="s">
        <v>39061</v>
      </c>
      <c r="U1626" s="7" t="s">
        <v>39062</v>
      </c>
      <c r="V1626" s="7" t="s">
        <v>98</v>
      </c>
      <c r="W1626" s="7" t="s">
        <v>39063</v>
      </c>
      <c r="X1626" s="7"/>
      <c r="Y1626" s="7"/>
      <c r="Z1626" s="7"/>
      <c r="AA1626" s="7" t="s">
        <v>39064</v>
      </c>
      <c r="AB1626" s="7" t="s">
        <v>100</v>
      </c>
      <c r="AC1626" s="7" t="s">
        <v>101</v>
      </c>
      <c r="AD1626" s="7" t="s">
        <v>102</v>
      </c>
      <c r="AE1626" s="7" t="s">
        <v>32871</v>
      </c>
      <c r="AF1626" s="7" t="s">
        <v>32872</v>
      </c>
      <c r="AG1626" s="7" t="s">
        <v>105</v>
      </c>
      <c r="AH1626" s="7" t="s">
        <v>106</v>
      </c>
      <c r="AI1626" s="7" t="s">
        <v>32871</v>
      </c>
      <c r="AJ1626" s="7" t="s">
        <v>32872</v>
      </c>
      <c r="AK1626" s="7" t="s">
        <v>105</v>
      </c>
      <c r="AL1626" s="7" t="s">
        <v>106</v>
      </c>
      <c r="AM1626" s="7" t="s">
        <v>109</v>
      </c>
    </row>
    <row r="1627" spans="1:39" x14ac:dyDescent="0.2">
      <c r="A1627">
        <v>1</v>
      </c>
      <c r="B1627">
        <v>1</v>
      </c>
      <c r="G1627" s="7">
        <v>1752</v>
      </c>
      <c r="H1627" s="7" t="s">
        <v>47</v>
      </c>
      <c r="I1627" s="7">
        <v>2636109</v>
      </c>
      <c r="J1627" s="7">
        <v>1767</v>
      </c>
      <c r="K1627" s="7" t="s">
        <v>47</v>
      </c>
      <c r="L1627" s="7">
        <v>49</v>
      </c>
      <c r="M1627" s="7" t="s">
        <v>91</v>
      </c>
      <c r="N1627" s="7">
        <v>2636109</v>
      </c>
      <c r="O1627" s="7" t="s">
        <v>39065</v>
      </c>
      <c r="P1627" s="7" t="s">
        <v>93</v>
      </c>
      <c r="Q1627" s="7" t="s">
        <v>39066</v>
      </c>
      <c r="R1627" s="7" t="s">
        <v>39067</v>
      </c>
      <c r="S1627" s="7"/>
      <c r="T1627" s="7" t="s">
        <v>39068</v>
      </c>
      <c r="U1627" s="7" t="s">
        <v>39069</v>
      </c>
      <c r="V1627" s="7" t="s">
        <v>98</v>
      </c>
      <c r="W1627" s="7" t="s">
        <v>39070</v>
      </c>
      <c r="X1627" s="7"/>
      <c r="Y1627" s="7"/>
      <c r="Z1627" s="7"/>
      <c r="AA1627" s="7" t="s">
        <v>39071</v>
      </c>
      <c r="AB1627" s="7" t="s">
        <v>100</v>
      </c>
      <c r="AC1627" s="7" t="s">
        <v>101</v>
      </c>
      <c r="AD1627" s="7" t="s">
        <v>102</v>
      </c>
      <c r="AE1627" s="7" t="s">
        <v>3407</v>
      </c>
      <c r="AF1627" s="7" t="s">
        <v>3408</v>
      </c>
      <c r="AG1627" s="7" t="s">
        <v>39072</v>
      </c>
      <c r="AH1627" s="7" t="s">
        <v>39073</v>
      </c>
      <c r="AI1627" s="7" t="s">
        <v>3407</v>
      </c>
      <c r="AJ1627" s="7" t="s">
        <v>3408</v>
      </c>
      <c r="AK1627" s="7" t="s">
        <v>39072</v>
      </c>
      <c r="AL1627" s="7" t="s">
        <v>39073</v>
      </c>
      <c r="AM1627" s="7" t="s">
        <v>109</v>
      </c>
    </row>
    <row r="1628" spans="1:39" x14ac:dyDescent="0.2">
      <c r="A1628">
        <v>1</v>
      </c>
      <c r="B1628">
        <v>1</v>
      </c>
      <c r="G1628" s="7">
        <v>1753</v>
      </c>
      <c r="H1628" s="7" t="s">
        <v>47</v>
      </c>
      <c r="I1628" s="7">
        <v>2695890</v>
      </c>
      <c r="J1628" s="7">
        <v>1768</v>
      </c>
      <c r="K1628" s="7" t="s">
        <v>47</v>
      </c>
      <c r="L1628" s="7">
        <v>50</v>
      </c>
      <c r="M1628" s="7" t="s">
        <v>91</v>
      </c>
      <c r="N1628" s="7">
        <v>2695890</v>
      </c>
      <c r="O1628" s="7" t="s">
        <v>39074</v>
      </c>
      <c r="P1628" s="7" t="s">
        <v>93</v>
      </c>
      <c r="Q1628" s="7" t="s">
        <v>39075</v>
      </c>
      <c r="R1628" s="7" t="s">
        <v>39076</v>
      </c>
      <c r="S1628" s="7"/>
      <c r="T1628" s="7" t="s">
        <v>39077</v>
      </c>
      <c r="U1628" s="7" t="s">
        <v>39078</v>
      </c>
      <c r="V1628" s="7" t="s">
        <v>98</v>
      </c>
      <c r="W1628" s="7" t="s">
        <v>39079</v>
      </c>
      <c r="X1628" s="7"/>
      <c r="Y1628" s="7"/>
      <c r="Z1628" s="7"/>
      <c r="AA1628" s="7" t="s">
        <v>39080</v>
      </c>
      <c r="AB1628" s="7" t="s">
        <v>100</v>
      </c>
      <c r="AC1628" s="7" t="s">
        <v>101</v>
      </c>
      <c r="AD1628" s="7" t="s">
        <v>102</v>
      </c>
      <c r="AE1628" s="7" t="s">
        <v>105</v>
      </c>
      <c r="AF1628" s="7" t="s">
        <v>106</v>
      </c>
      <c r="AG1628" s="7" t="s">
        <v>18434</v>
      </c>
      <c r="AH1628" s="7" t="s">
        <v>18435</v>
      </c>
      <c r="AI1628" s="7" t="s">
        <v>2440</v>
      </c>
      <c r="AJ1628" s="7" t="s">
        <v>2441</v>
      </c>
      <c r="AK1628" s="7" t="s">
        <v>18434</v>
      </c>
      <c r="AL1628" s="7" t="s">
        <v>18435</v>
      </c>
      <c r="AM1628" s="7" t="s">
        <v>109</v>
      </c>
    </row>
    <row r="1629" spans="1:39" x14ac:dyDescent="0.2">
      <c r="A1629">
        <v>1</v>
      </c>
      <c r="B1629">
        <v>1</v>
      </c>
      <c r="G1629" s="7">
        <v>1754</v>
      </c>
      <c r="H1629" s="7" t="s">
        <v>47</v>
      </c>
      <c r="I1629" s="7">
        <v>2742481</v>
      </c>
      <c r="J1629" s="7">
        <v>1769</v>
      </c>
      <c r="K1629" s="7" t="s">
        <v>47</v>
      </c>
      <c r="L1629" s="7">
        <v>51</v>
      </c>
      <c r="M1629" s="7" t="s">
        <v>91</v>
      </c>
      <c r="N1629" s="7">
        <v>2742481</v>
      </c>
      <c r="O1629" s="7" t="s">
        <v>39081</v>
      </c>
      <c r="P1629" s="7" t="s">
        <v>93</v>
      </c>
      <c r="Q1629" s="7" t="s">
        <v>39082</v>
      </c>
      <c r="R1629" s="7" t="s">
        <v>39083</v>
      </c>
      <c r="S1629" s="7"/>
      <c r="T1629" s="7" t="s">
        <v>39084</v>
      </c>
      <c r="U1629" s="7" t="s">
        <v>39085</v>
      </c>
      <c r="V1629" s="7" t="s">
        <v>98</v>
      </c>
      <c r="W1629" s="7" t="s">
        <v>39086</v>
      </c>
      <c r="X1629" s="7"/>
      <c r="Y1629" s="7"/>
      <c r="Z1629" s="7"/>
      <c r="AA1629" s="7" t="s">
        <v>39087</v>
      </c>
      <c r="AB1629" s="7" t="s">
        <v>100</v>
      </c>
      <c r="AC1629" s="7" t="s">
        <v>101</v>
      </c>
      <c r="AD1629" s="7" t="s">
        <v>102</v>
      </c>
      <c r="AE1629" s="7" t="s">
        <v>105</v>
      </c>
      <c r="AF1629" s="7" t="s">
        <v>106</v>
      </c>
      <c r="AG1629" s="7" t="s">
        <v>105</v>
      </c>
      <c r="AH1629" s="7" t="s">
        <v>106</v>
      </c>
      <c r="AI1629" s="7" t="s">
        <v>6970</v>
      </c>
      <c r="AJ1629" s="7" t="s">
        <v>6971</v>
      </c>
      <c r="AK1629" s="7" t="s">
        <v>6970</v>
      </c>
      <c r="AL1629" s="7" t="s">
        <v>6971</v>
      </c>
      <c r="AM1629" s="7" t="s">
        <v>109</v>
      </c>
    </row>
    <row r="1630" spans="1:39" x14ac:dyDescent="0.2">
      <c r="A1630">
        <v>1</v>
      </c>
      <c r="B1630">
        <v>1</v>
      </c>
      <c r="G1630" s="7">
        <v>1755</v>
      </c>
      <c r="H1630" s="7" t="s">
        <v>47</v>
      </c>
      <c r="I1630" s="7">
        <v>2744301</v>
      </c>
      <c r="J1630" s="7">
        <v>1770</v>
      </c>
      <c r="K1630" s="7" t="s">
        <v>47</v>
      </c>
      <c r="L1630" s="7">
        <v>52</v>
      </c>
      <c r="M1630" s="7" t="s">
        <v>91</v>
      </c>
      <c r="N1630" s="7">
        <v>2744301</v>
      </c>
      <c r="O1630" s="7" t="s">
        <v>39088</v>
      </c>
      <c r="P1630" s="7" t="s">
        <v>93</v>
      </c>
      <c r="Q1630" s="7" t="s">
        <v>39089</v>
      </c>
      <c r="R1630" s="7" t="s">
        <v>39090</v>
      </c>
      <c r="S1630" s="7"/>
      <c r="T1630" s="7" t="s">
        <v>39091</v>
      </c>
      <c r="U1630" s="7" t="s">
        <v>39092</v>
      </c>
      <c r="V1630" s="7" t="s">
        <v>98</v>
      </c>
      <c r="W1630" s="7" t="s">
        <v>39093</v>
      </c>
      <c r="X1630" s="7"/>
      <c r="Y1630" s="7"/>
      <c r="Z1630" s="7"/>
      <c r="AA1630" s="7" t="s">
        <v>39094</v>
      </c>
      <c r="AB1630" s="7" t="s">
        <v>100</v>
      </c>
      <c r="AC1630" s="7" t="s">
        <v>101</v>
      </c>
      <c r="AD1630" s="7" t="s">
        <v>102</v>
      </c>
      <c r="AE1630" s="7" t="s">
        <v>105</v>
      </c>
      <c r="AF1630" s="7" t="s">
        <v>106</v>
      </c>
      <c r="AG1630" s="7" t="s">
        <v>6972</v>
      </c>
      <c r="AH1630" s="7" t="s">
        <v>6973</v>
      </c>
      <c r="AI1630" s="7" t="s">
        <v>6970</v>
      </c>
      <c r="AJ1630" s="7" t="s">
        <v>6971</v>
      </c>
      <c r="AK1630" s="7" t="s">
        <v>6972</v>
      </c>
      <c r="AL1630" s="7" t="s">
        <v>6973</v>
      </c>
      <c r="AM1630" s="7" t="s">
        <v>109</v>
      </c>
    </row>
    <row r="1631" spans="1:39" x14ac:dyDescent="0.2">
      <c r="A1631">
        <v>1</v>
      </c>
      <c r="B1631">
        <v>1</v>
      </c>
      <c r="G1631" s="7">
        <v>1756</v>
      </c>
      <c r="H1631" s="7" t="s">
        <v>47</v>
      </c>
      <c r="I1631" s="7">
        <v>2795899</v>
      </c>
      <c r="J1631" s="7">
        <v>1771</v>
      </c>
      <c r="K1631" s="7" t="s">
        <v>47</v>
      </c>
      <c r="L1631" s="7">
        <v>53</v>
      </c>
      <c r="M1631" s="7" t="s">
        <v>91</v>
      </c>
      <c r="N1631" s="7">
        <v>2795899</v>
      </c>
      <c r="O1631" s="7" t="s">
        <v>39095</v>
      </c>
      <c r="P1631" s="7" t="s">
        <v>93</v>
      </c>
      <c r="Q1631" s="7" t="s">
        <v>39096</v>
      </c>
      <c r="R1631" s="7" t="s">
        <v>39097</v>
      </c>
      <c r="S1631" s="7"/>
      <c r="T1631" s="7" t="s">
        <v>39098</v>
      </c>
      <c r="U1631" s="7" t="s">
        <v>39099</v>
      </c>
      <c r="V1631" s="7" t="s">
        <v>98</v>
      </c>
      <c r="W1631" s="7" t="s">
        <v>39100</v>
      </c>
      <c r="X1631" s="7"/>
      <c r="Y1631" s="7"/>
      <c r="Z1631" s="7"/>
      <c r="AA1631" s="7" t="s">
        <v>39101</v>
      </c>
      <c r="AB1631" s="7" t="s">
        <v>100</v>
      </c>
      <c r="AC1631" s="7" t="s">
        <v>101</v>
      </c>
      <c r="AD1631" s="7" t="s">
        <v>102</v>
      </c>
      <c r="AE1631" s="7" t="s">
        <v>105</v>
      </c>
      <c r="AF1631" s="7" t="s">
        <v>106</v>
      </c>
      <c r="AG1631" s="7" t="s">
        <v>105</v>
      </c>
      <c r="AH1631" s="7" t="s">
        <v>106</v>
      </c>
      <c r="AI1631" s="7" t="s">
        <v>105</v>
      </c>
      <c r="AJ1631" s="7" t="s">
        <v>106</v>
      </c>
      <c r="AK1631" s="7" t="s">
        <v>105</v>
      </c>
      <c r="AL1631" s="7" t="s">
        <v>106</v>
      </c>
      <c r="AM1631" s="7" t="s">
        <v>109</v>
      </c>
    </row>
    <row r="1632" spans="1:39" x14ac:dyDescent="0.2">
      <c r="A1632">
        <v>1</v>
      </c>
      <c r="B1632">
        <v>1</v>
      </c>
      <c r="G1632" s="7">
        <v>1757</v>
      </c>
      <c r="H1632" s="7" t="s">
        <v>47</v>
      </c>
      <c r="I1632" s="7">
        <v>2871935</v>
      </c>
      <c r="J1632" s="7">
        <v>1772</v>
      </c>
      <c r="K1632" s="7" t="s">
        <v>47</v>
      </c>
      <c r="L1632" s="7">
        <v>54</v>
      </c>
      <c r="M1632" s="7" t="s">
        <v>91</v>
      </c>
      <c r="N1632" s="7">
        <v>2871935</v>
      </c>
      <c r="O1632" s="7" t="s">
        <v>39102</v>
      </c>
      <c r="P1632" s="7" t="s">
        <v>93</v>
      </c>
      <c r="Q1632" s="7" t="s">
        <v>39103</v>
      </c>
      <c r="R1632" s="7" t="s">
        <v>39104</v>
      </c>
      <c r="S1632" s="7"/>
      <c r="T1632" s="7" t="s">
        <v>39105</v>
      </c>
      <c r="U1632" s="7" t="s">
        <v>39106</v>
      </c>
      <c r="V1632" s="7" t="s">
        <v>98</v>
      </c>
      <c r="W1632" s="7" t="s">
        <v>39107</v>
      </c>
      <c r="X1632" s="7"/>
      <c r="Y1632" s="7"/>
      <c r="Z1632" s="7"/>
      <c r="AA1632" s="7" t="s">
        <v>39108</v>
      </c>
      <c r="AB1632" s="7" t="s">
        <v>100</v>
      </c>
      <c r="AC1632" s="7" t="s">
        <v>101</v>
      </c>
      <c r="AD1632" s="7" t="s">
        <v>102</v>
      </c>
      <c r="AE1632" s="7" t="s">
        <v>654</v>
      </c>
      <c r="AF1632" s="7" t="s">
        <v>655</v>
      </c>
      <c r="AG1632" s="7" t="s">
        <v>105</v>
      </c>
      <c r="AH1632" s="7" t="s">
        <v>106</v>
      </c>
      <c r="AI1632" s="7" t="s">
        <v>654</v>
      </c>
      <c r="AJ1632" s="7" t="s">
        <v>655</v>
      </c>
      <c r="AK1632" s="7" t="s">
        <v>656</v>
      </c>
      <c r="AL1632" s="7" t="s">
        <v>657</v>
      </c>
      <c r="AM1632" s="7" t="s">
        <v>109</v>
      </c>
    </row>
    <row r="1633" spans="1:39" x14ac:dyDescent="0.2">
      <c r="A1633">
        <v>1</v>
      </c>
      <c r="B1633">
        <v>1</v>
      </c>
      <c r="G1633" s="7">
        <v>1758</v>
      </c>
      <c r="H1633" s="7" t="s">
        <v>47</v>
      </c>
      <c r="I1633" s="7">
        <v>2875316</v>
      </c>
      <c r="J1633" s="7">
        <v>1773</v>
      </c>
      <c r="K1633" s="7" t="s">
        <v>47</v>
      </c>
      <c r="L1633" s="7">
        <v>55</v>
      </c>
      <c r="M1633" s="7" t="s">
        <v>91</v>
      </c>
      <c r="N1633" s="7">
        <v>2875316</v>
      </c>
      <c r="O1633" s="7" t="s">
        <v>39109</v>
      </c>
      <c r="P1633" s="7" t="s">
        <v>93</v>
      </c>
      <c r="Q1633" s="7" t="s">
        <v>39110</v>
      </c>
      <c r="R1633" s="7" t="s">
        <v>39111</v>
      </c>
      <c r="S1633" s="7"/>
      <c r="T1633" s="7" t="s">
        <v>39112</v>
      </c>
      <c r="U1633" s="7" t="s">
        <v>39113</v>
      </c>
      <c r="V1633" s="7" t="s">
        <v>98</v>
      </c>
      <c r="W1633" s="7" t="s">
        <v>39114</v>
      </c>
      <c r="X1633" s="7"/>
      <c r="Y1633" s="7"/>
      <c r="Z1633" s="7"/>
      <c r="AA1633" s="7" t="s">
        <v>39115</v>
      </c>
      <c r="AB1633" s="7" t="s">
        <v>100</v>
      </c>
      <c r="AC1633" s="7" t="s">
        <v>101</v>
      </c>
      <c r="AD1633" s="7" t="s">
        <v>102</v>
      </c>
      <c r="AE1633" s="7" t="s">
        <v>105</v>
      </c>
      <c r="AF1633" s="7" t="s">
        <v>106</v>
      </c>
      <c r="AG1633" s="7" t="s">
        <v>17662</v>
      </c>
      <c r="AH1633" s="7" t="s">
        <v>17663</v>
      </c>
      <c r="AI1633" s="7" t="s">
        <v>17664</v>
      </c>
      <c r="AJ1633" s="7" t="s">
        <v>17665</v>
      </c>
      <c r="AK1633" s="7" t="s">
        <v>17662</v>
      </c>
      <c r="AL1633" s="7" t="s">
        <v>17663</v>
      </c>
      <c r="AM1633" s="7" t="s">
        <v>109</v>
      </c>
    </row>
    <row r="1634" spans="1:39" x14ac:dyDescent="0.2">
      <c r="A1634">
        <v>1</v>
      </c>
      <c r="B1634">
        <v>1</v>
      </c>
      <c r="G1634" s="7">
        <v>1759</v>
      </c>
      <c r="H1634" s="7" t="s">
        <v>47</v>
      </c>
      <c r="I1634" s="7">
        <v>2996963</v>
      </c>
      <c r="J1634" s="7">
        <v>1774</v>
      </c>
      <c r="K1634" s="7" t="s">
        <v>47</v>
      </c>
      <c r="L1634" s="7">
        <v>56</v>
      </c>
      <c r="M1634" s="7" t="s">
        <v>91</v>
      </c>
      <c r="N1634" s="7">
        <v>2996963</v>
      </c>
      <c r="O1634" s="7" t="s">
        <v>39116</v>
      </c>
      <c r="P1634" s="7" t="s">
        <v>93</v>
      </c>
      <c r="Q1634" s="7" t="s">
        <v>39117</v>
      </c>
      <c r="R1634" s="7" t="s">
        <v>39118</v>
      </c>
      <c r="S1634" s="7"/>
      <c r="T1634" s="7" t="s">
        <v>39119</v>
      </c>
      <c r="U1634" s="7" t="s">
        <v>39120</v>
      </c>
      <c r="V1634" s="7" t="s">
        <v>98</v>
      </c>
      <c r="W1634" s="7" t="s">
        <v>39121</v>
      </c>
      <c r="X1634" s="7"/>
      <c r="Y1634" s="7"/>
      <c r="Z1634" s="7"/>
      <c r="AA1634" s="7" t="s">
        <v>39122</v>
      </c>
      <c r="AB1634" s="7" t="s">
        <v>100</v>
      </c>
      <c r="AC1634" s="7" t="s">
        <v>101</v>
      </c>
      <c r="AD1634" s="7" t="s">
        <v>102</v>
      </c>
      <c r="AE1634" s="7" t="s">
        <v>105</v>
      </c>
      <c r="AF1634" s="7" t="s">
        <v>106</v>
      </c>
      <c r="AG1634" s="7" t="s">
        <v>13724</v>
      </c>
      <c r="AH1634" s="7" t="s">
        <v>13725</v>
      </c>
      <c r="AI1634" s="7" t="s">
        <v>39123</v>
      </c>
      <c r="AJ1634" s="7" t="s">
        <v>39124</v>
      </c>
      <c r="AK1634" s="7" t="s">
        <v>13724</v>
      </c>
      <c r="AL1634" s="7" t="s">
        <v>13725</v>
      </c>
      <c r="AM1634" s="7" t="s">
        <v>109</v>
      </c>
    </row>
    <row r="1635" spans="1:39" x14ac:dyDescent="0.2">
      <c r="A1635">
        <v>1</v>
      </c>
      <c r="B1635">
        <v>1</v>
      </c>
      <c r="G1635" s="7">
        <v>1760</v>
      </c>
      <c r="H1635" s="7" t="s">
        <v>47</v>
      </c>
      <c r="I1635" s="7">
        <v>3003417</v>
      </c>
      <c r="J1635" s="7">
        <v>1775</v>
      </c>
      <c r="K1635" s="7" t="s">
        <v>47</v>
      </c>
      <c r="L1635" s="7">
        <v>57</v>
      </c>
      <c r="M1635" s="7" t="s">
        <v>91</v>
      </c>
      <c r="N1635" s="7">
        <v>3003417</v>
      </c>
      <c r="O1635" s="7" t="s">
        <v>39125</v>
      </c>
      <c r="P1635" s="7" t="s">
        <v>93</v>
      </c>
      <c r="Q1635" s="7" t="s">
        <v>39126</v>
      </c>
      <c r="R1635" s="7" t="s">
        <v>39127</v>
      </c>
      <c r="S1635" s="7"/>
      <c r="T1635" s="7" t="s">
        <v>39128</v>
      </c>
      <c r="U1635" s="7" t="s">
        <v>39129</v>
      </c>
      <c r="V1635" s="7" t="s">
        <v>98</v>
      </c>
      <c r="W1635" s="7" t="s">
        <v>39130</v>
      </c>
      <c r="X1635" s="7"/>
      <c r="Y1635" s="7"/>
      <c r="Z1635" s="7"/>
      <c r="AA1635" s="7" t="s">
        <v>39131</v>
      </c>
      <c r="AB1635" s="7" t="s">
        <v>100</v>
      </c>
      <c r="AC1635" s="7" t="s">
        <v>101</v>
      </c>
      <c r="AD1635" s="7" t="s">
        <v>102</v>
      </c>
      <c r="AE1635" s="7" t="s">
        <v>23856</v>
      </c>
      <c r="AF1635" s="7" t="s">
        <v>23857</v>
      </c>
      <c r="AG1635" s="7" t="s">
        <v>687</v>
      </c>
      <c r="AH1635" s="7" t="s">
        <v>688</v>
      </c>
      <c r="AI1635" s="7" t="s">
        <v>23856</v>
      </c>
      <c r="AJ1635" s="7" t="s">
        <v>23857</v>
      </c>
      <c r="AK1635" s="7" t="s">
        <v>687</v>
      </c>
      <c r="AL1635" s="7" t="s">
        <v>688</v>
      </c>
      <c r="AM1635" s="7" t="s">
        <v>109</v>
      </c>
    </row>
    <row r="1636" spans="1:39" x14ac:dyDescent="0.2">
      <c r="A1636">
        <v>1</v>
      </c>
      <c r="B1636">
        <v>1</v>
      </c>
      <c r="G1636" s="7">
        <v>1761</v>
      </c>
      <c r="H1636" s="7" t="s">
        <v>47</v>
      </c>
      <c r="I1636" s="7">
        <v>3016873</v>
      </c>
      <c r="J1636" s="7">
        <v>1776</v>
      </c>
      <c r="K1636" s="7" t="s">
        <v>47</v>
      </c>
      <c r="L1636" s="7">
        <v>58</v>
      </c>
      <c r="M1636" s="7" t="s">
        <v>91</v>
      </c>
      <c r="N1636" s="7">
        <v>3016873</v>
      </c>
      <c r="O1636" s="7" t="s">
        <v>24577</v>
      </c>
      <c r="P1636" s="7" t="s">
        <v>93</v>
      </c>
      <c r="Q1636" s="7" t="s">
        <v>39132</v>
      </c>
      <c r="R1636" s="7" t="s">
        <v>39133</v>
      </c>
      <c r="S1636" s="7"/>
      <c r="T1636" s="7" t="s">
        <v>39134</v>
      </c>
      <c r="U1636" s="7" t="s">
        <v>39135</v>
      </c>
      <c r="V1636" s="7" t="s">
        <v>98</v>
      </c>
      <c r="W1636" s="7" t="s">
        <v>39136</v>
      </c>
      <c r="X1636" s="7"/>
      <c r="Y1636" s="7"/>
      <c r="Z1636" s="7"/>
      <c r="AA1636" s="7" t="s">
        <v>39137</v>
      </c>
      <c r="AB1636" s="7" t="s">
        <v>100</v>
      </c>
      <c r="AC1636" s="7" t="s">
        <v>101</v>
      </c>
      <c r="AD1636" s="7" t="s">
        <v>102</v>
      </c>
      <c r="AE1636" s="7" t="s">
        <v>39138</v>
      </c>
      <c r="AF1636" s="7" t="s">
        <v>39139</v>
      </c>
      <c r="AG1636" s="7" t="s">
        <v>105</v>
      </c>
      <c r="AH1636" s="7" t="s">
        <v>106</v>
      </c>
      <c r="AI1636" s="7" t="s">
        <v>39138</v>
      </c>
      <c r="AJ1636" s="7" t="s">
        <v>39139</v>
      </c>
      <c r="AK1636" s="7" t="s">
        <v>3487</v>
      </c>
      <c r="AL1636" s="7" t="s">
        <v>3488</v>
      </c>
      <c r="AM1636" s="7" t="s">
        <v>109</v>
      </c>
    </row>
    <row r="1637" spans="1:39" x14ac:dyDescent="0.2">
      <c r="A1637">
        <v>1</v>
      </c>
      <c r="B1637">
        <v>1</v>
      </c>
      <c r="G1637" s="7">
        <v>1762</v>
      </c>
      <c r="H1637" s="7" t="s">
        <v>47</v>
      </c>
      <c r="I1637" s="7">
        <v>3019143</v>
      </c>
      <c r="J1637" s="7">
        <v>1777</v>
      </c>
      <c r="K1637" s="7" t="s">
        <v>47</v>
      </c>
      <c r="L1637" s="7">
        <v>59</v>
      </c>
      <c r="M1637" s="7" t="s">
        <v>91</v>
      </c>
      <c r="N1637" s="7">
        <v>3019143</v>
      </c>
      <c r="O1637" s="7" t="s">
        <v>39140</v>
      </c>
      <c r="P1637" s="7" t="s">
        <v>93</v>
      </c>
      <c r="Q1637" s="7" t="s">
        <v>39141</v>
      </c>
      <c r="R1637" s="7" t="s">
        <v>39142</v>
      </c>
      <c r="S1637" s="7"/>
      <c r="T1637" s="7" t="s">
        <v>39143</v>
      </c>
      <c r="U1637" s="7" t="s">
        <v>39144</v>
      </c>
      <c r="V1637" s="7" t="s">
        <v>98</v>
      </c>
      <c r="W1637" s="7" t="s">
        <v>39145</v>
      </c>
      <c r="X1637" s="7"/>
      <c r="Y1637" s="7"/>
      <c r="Z1637" s="7"/>
      <c r="AA1637" s="7" t="s">
        <v>39146</v>
      </c>
      <c r="AB1637" s="7" t="s">
        <v>100</v>
      </c>
      <c r="AC1637" s="7" t="s">
        <v>101</v>
      </c>
      <c r="AD1637" s="7" t="s">
        <v>102</v>
      </c>
      <c r="AE1637" s="7" t="s">
        <v>105</v>
      </c>
      <c r="AF1637" s="7" t="s">
        <v>106</v>
      </c>
      <c r="AG1637" s="7" t="s">
        <v>3489</v>
      </c>
      <c r="AH1637" s="7" t="s">
        <v>3490</v>
      </c>
      <c r="AI1637" s="7" t="s">
        <v>3487</v>
      </c>
      <c r="AJ1637" s="7" t="s">
        <v>3488</v>
      </c>
      <c r="AK1637" s="7" t="s">
        <v>3489</v>
      </c>
      <c r="AL1637" s="7" t="s">
        <v>3490</v>
      </c>
      <c r="AM1637" s="7" t="s">
        <v>109</v>
      </c>
    </row>
    <row r="1638" spans="1:39" x14ac:dyDescent="0.2">
      <c r="A1638">
        <v>1</v>
      </c>
      <c r="B1638">
        <v>1</v>
      </c>
      <c r="G1638" s="7">
        <v>1763</v>
      </c>
      <c r="H1638" s="7" t="s">
        <v>47</v>
      </c>
      <c r="I1638" s="7">
        <v>3082426</v>
      </c>
      <c r="J1638" s="7">
        <v>1778</v>
      </c>
      <c r="K1638" s="7" t="s">
        <v>47</v>
      </c>
      <c r="L1638" s="7">
        <v>60</v>
      </c>
      <c r="M1638" s="7" t="s">
        <v>91</v>
      </c>
      <c r="N1638" s="7">
        <v>3082426</v>
      </c>
      <c r="O1638" s="7" t="s">
        <v>39147</v>
      </c>
      <c r="P1638" s="7" t="s">
        <v>93</v>
      </c>
      <c r="Q1638" s="7" t="s">
        <v>39148</v>
      </c>
      <c r="R1638" s="7" t="s">
        <v>39149</v>
      </c>
      <c r="S1638" s="7"/>
      <c r="T1638" s="7" t="s">
        <v>39150</v>
      </c>
      <c r="U1638" s="7" t="s">
        <v>39151</v>
      </c>
      <c r="V1638" s="7" t="s">
        <v>98</v>
      </c>
      <c r="W1638" s="7" t="s">
        <v>39152</v>
      </c>
      <c r="X1638" s="7"/>
      <c r="Y1638" s="7"/>
      <c r="Z1638" s="7"/>
      <c r="AA1638" s="7" t="s">
        <v>39153</v>
      </c>
      <c r="AB1638" s="7" t="s">
        <v>100</v>
      </c>
      <c r="AC1638" s="7" t="s">
        <v>101</v>
      </c>
      <c r="AD1638" s="7" t="s">
        <v>102</v>
      </c>
      <c r="AE1638" s="7" t="s">
        <v>105</v>
      </c>
      <c r="AF1638" s="7" t="s">
        <v>106</v>
      </c>
      <c r="AG1638" s="7" t="s">
        <v>105</v>
      </c>
      <c r="AH1638" s="7" t="s">
        <v>106</v>
      </c>
      <c r="AI1638" s="7" t="s">
        <v>105</v>
      </c>
      <c r="AJ1638" s="7" t="s">
        <v>106</v>
      </c>
      <c r="AK1638" s="7" t="s">
        <v>11234</v>
      </c>
      <c r="AL1638" s="7" t="s">
        <v>11235</v>
      </c>
      <c r="AM1638" s="7" t="s">
        <v>109</v>
      </c>
    </row>
    <row r="1639" spans="1:39" x14ac:dyDescent="0.2">
      <c r="A1639">
        <v>1</v>
      </c>
      <c r="B1639">
        <v>1</v>
      </c>
      <c r="G1639" s="7">
        <v>1764</v>
      </c>
      <c r="H1639" s="7" t="s">
        <v>47</v>
      </c>
      <c r="I1639" s="7">
        <v>3097485</v>
      </c>
      <c r="J1639" s="7">
        <v>1779</v>
      </c>
      <c r="K1639" s="7" t="s">
        <v>47</v>
      </c>
      <c r="L1639" s="7">
        <v>61</v>
      </c>
      <c r="M1639" s="7" t="s">
        <v>91</v>
      </c>
      <c r="N1639" s="7">
        <v>3097485</v>
      </c>
      <c r="O1639" s="7" t="s">
        <v>39154</v>
      </c>
      <c r="P1639" s="7" t="s">
        <v>93</v>
      </c>
      <c r="Q1639" s="7" t="s">
        <v>39155</v>
      </c>
      <c r="R1639" s="7" t="s">
        <v>39156</v>
      </c>
      <c r="S1639" s="7"/>
      <c r="T1639" s="7" t="s">
        <v>39157</v>
      </c>
      <c r="U1639" s="7" t="s">
        <v>39158</v>
      </c>
      <c r="V1639" s="7" t="s">
        <v>98</v>
      </c>
      <c r="W1639" s="7" t="s">
        <v>39159</v>
      </c>
      <c r="X1639" s="7"/>
      <c r="Y1639" s="7"/>
      <c r="Z1639" s="7"/>
      <c r="AA1639" s="7" t="s">
        <v>39160</v>
      </c>
      <c r="AB1639" s="7" t="s">
        <v>100</v>
      </c>
      <c r="AC1639" s="7" t="s">
        <v>101</v>
      </c>
      <c r="AD1639" s="7" t="s">
        <v>102</v>
      </c>
      <c r="AE1639" s="7" t="s">
        <v>30769</v>
      </c>
      <c r="AF1639" s="7" t="s">
        <v>30770</v>
      </c>
      <c r="AG1639" s="7" t="s">
        <v>105</v>
      </c>
      <c r="AH1639" s="7" t="s">
        <v>106</v>
      </c>
      <c r="AI1639" s="7" t="s">
        <v>30769</v>
      </c>
      <c r="AJ1639" s="7" t="s">
        <v>30770</v>
      </c>
      <c r="AK1639" s="7" t="s">
        <v>39161</v>
      </c>
      <c r="AL1639" s="7" t="s">
        <v>325</v>
      </c>
      <c r="AM1639" s="7" t="s">
        <v>109</v>
      </c>
    </row>
    <row r="1640" spans="1:39" x14ac:dyDescent="0.2">
      <c r="A1640">
        <v>1</v>
      </c>
      <c r="B1640">
        <v>1</v>
      </c>
      <c r="G1640" s="7">
        <v>1765</v>
      </c>
      <c r="H1640" s="7" t="s">
        <v>47</v>
      </c>
      <c r="I1640" s="7">
        <v>3112323</v>
      </c>
      <c r="J1640" s="7">
        <v>1780</v>
      </c>
      <c r="K1640" s="7" t="s">
        <v>47</v>
      </c>
      <c r="L1640" s="7">
        <v>62</v>
      </c>
      <c r="M1640" s="7" t="s">
        <v>91</v>
      </c>
      <c r="N1640" s="7">
        <v>3112323</v>
      </c>
      <c r="O1640" s="7" t="s">
        <v>39162</v>
      </c>
      <c r="P1640" s="7" t="s">
        <v>93</v>
      </c>
      <c r="Q1640" s="7" t="s">
        <v>39163</v>
      </c>
      <c r="R1640" s="7" t="s">
        <v>39164</v>
      </c>
      <c r="S1640" s="7"/>
      <c r="T1640" s="7" t="s">
        <v>39165</v>
      </c>
      <c r="U1640" s="7" t="s">
        <v>39166</v>
      </c>
      <c r="V1640" s="7" t="s">
        <v>98</v>
      </c>
      <c r="W1640" s="7" t="s">
        <v>39167</v>
      </c>
      <c r="X1640" s="7"/>
      <c r="Y1640" s="7"/>
      <c r="Z1640" s="7"/>
      <c r="AA1640" s="7" t="s">
        <v>39168</v>
      </c>
      <c r="AB1640" s="7" t="s">
        <v>100</v>
      </c>
      <c r="AC1640" s="7" t="s">
        <v>101</v>
      </c>
      <c r="AD1640" s="7" t="s">
        <v>102</v>
      </c>
      <c r="AE1640" s="7" t="s">
        <v>105</v>
      </c>
      <c r="AF1640" s="7" t="s">
        <v>106</v>
      </c>
      <c r="AG1640" s="7" t="s">
        <v>105</v>
      </c>
      <c r="AH1640" s="7" t="s">
        <v>106</v>
      </c>
      <c r="AI1640" s="7" t="s">
        <v>8729</v>
      </c>
      <c r="AJ1640" s="7" t="s">
        <v>8730</v>
      </c>
      <c r="AK1640" s="7" t="s">
        <v>8729</v>
      </c>
      <c r="AL1640" s="7" t="s">
        <v>8730</v>
      </c>
      <c r="AM1640" s="7" t="s">
        <v>109</v>
      </c>
    </row>
    <row r="1641" spans="1:39" x14ac:dyDescent="0.2">
      <c r="A1641">
        <v>1</v>
      </c>
      <c r="B1641">
        <v>1</v>
      </c>
      <c r="G1641" s="7">
        <v>1766</v>
      </c>
      <c r="H1641" s="7" t="s">
        <v>47</v>
      </c>
      <c r="I1641" s="7">
        <v>3141149</v>
      </c>
      <c r="J1641" s="7">
        <v>1781</v>
      </c>
      <c r="K1641" s="7" t="s">
        <v>47</v>
      </c>
      <c r="L1641" s="7">
        <v>63</v>
      </c>
      <c r="M1641" s="7" t="s">
        <v>91</v>
      </c>
      <c r="N1641" s="7">
        <v>3141149</v>
      </c>
      <c r="O1641" s="7" t="s">
        <v>39169</v>
      </c>
      <c r="P1641" s="7" t="s">
        <v>93</v>
      </c>
      <c r="Q1641" s="7" t="s">
        <v>39170</v>
      </c>
      <c r="R1641" s="7" t="s">
        <v>39171</v>
      </c>
      <c r="S1641" s="7"/>
      <c r="T1641" s="7" t="s">
        <v>39172</v>
      </c>
      <c r="U1641" s="7" t="s">
        <v>39173</v>
      </c>
      <c r="V1641" s="7" t="s">
        <v>98</v>
      </c>
      <c r="W1641" s="7" t="s">
        <v>39174</v>
      </c>
      <c r="X1641" s="7"/>
      <c r="Y1641" s="7"/>
      <c r="Z1641" s="7"/>
      <c r="AA1641" s="7" t="s">
        <v>39175</v>
      </c>
      <c r="AB1641" s="7" t="s">
        <v>100</v>
      </c>
      <c r="AC1641" s="7" t="s">
        <v>101</v>
      </c>
      <c r="AD1641" s="7" t="s">
        <v>102</v>
      </c>
      <c r="AE1641" s="7" t="s">
        <v>105</v>
      </c>
      <c r="AF1641" s="7" t="s">
        <v>106</v>
      </c>
      <c r="AG1641" s="7" t="s">
        <v>105</v>
      </c>
      <c r="AH1641" s="7" t="s">
        <v>106</v>
      </c>
      <c r="AI1641" s="7" t="s">
        <v>7899</v>
      </c>
      <c r="AJ1641" s="7" t="s">
        <v>7900</v>
      </c>
      <c r="AK1641" s="7" t="s">
        <v>7899</v>
      </c>
      <c r="AL1641" s="7" t="s">
        <v>7900</v>
      </c>
      <c r="AM1641" s="7" t="s">
        <v>109</v>
      </c>
    </row>
    <row r="1642" spans="1:39" x14ac:dyDescent="0.2">
      <c r="A1642">
        <v>1</v>
      </c>
      <c r="B1642">
        <v>1</v>
      </c>
      <c r="G1642" s="7">
        <v>1769</v>
      </c>
      <c r="H1642" s="7" t="s">
        <v>47</v>
      </c>
      <c r="I1642" s="7">
        <v>3175877</v>
      </c>
      <c r="J1642" s="7">
        <v>1782</v>
      </c>
      <c r="K1642" s="7" t="s">
        <v>47</v>
      </c>
      <c r="L1642" s="7">
        <v>64</v>
      </c>
      <c r="M1642" s="7" t="s">
        <v>91</v>
      </c>
      <c r="N1642" s="7">
        <v>3175877</v>
      </c>
      <c r="O1642" s="7" t="s">
        <v>39176</v>
      </c>
      <c r="P1642" s="7" t="s">
        <v>93</v>
      </c>
      <c r="Q1642" s="7" t="s">
        <v>39177</v>
      </c>
      <c r="R1642" s="7" t="s">
        <v>39178</v>
      </c>
      <c r="S1642" s="7"/>
      <c r="T1642" s="7" t="s">
        <v>39179</v>
      </c>
      <c r="U1642" s="7" t="s">
        <v>39180</v>
      </c>
      <c r="V1642" s="7" t="s">
        <v>98</v>
      </c>
      <c r="W1642" s="7" t="s">
        <v>39181</v>
      </c>
      <c r="X1642" s="7"/>
      <c r="Y1642" s="7"/>
      <c r="Z1642" s="7"/>
      <c r="AA1642" s="7" t="s">
        <v>39182</v>
      </c>
      <c r="AB1642" s="7" t="s">
        <v>100</v>
      </c>
      <c r="AC1642" s="7" t="s">
        <v>101</v>
      </c>
      <c r="AD1642" s="7" t="s">
        <v>102</v>
      </c>
      <c r="AE1642" s="7" t="s">
        <v>11245</v>
      </c>
      <c r="AF1642" s="7" t="s">
        <v>11246</v>
      </c>
      <c r="AG1642" s="7" t="s">
        <v>6233</v>
      </c>
      <c r="AH1642" s="7" t="s">
        <v>6234</v>
      </c>
      <c r="AI1642" s="7" t="s">
        <v>11245</v>
      </c>
      <c r="AJ1642" s="7" t="s">
        <v>11246</v>
      </c>
      <c r="AK1642" s="7" t="s">
        <v>6233</v>
      </c>
      <c r="AL1642" s="7" t="s">
        <v>6234</v>
      </c>
      <c r="AM1642" s="7" t="s">
        <v>109</v>
      </c>
    </row>
    <row r="1643" spans="1:39" x14ac:dyDescent="0.2">
      <c r="A1643">
        <v>1</v>
      </c>
      <c r="B1643">
        <v>1</v>
      </c>
      <c r="G1643" s="7">
        <v>1770</v>
      </c>
      <c r="H1643" s="7" t="s">
        <v>47</v>
      </c>
      <c r="I1643" s="7">
        <v>3202484</v>
      </c>
      <c r="J1643" s="7">
        <v>1783</v>
      </c>
      <c r="K1643" s="7" t="s">
        <v>47</v>
      </c>
      <c r="L1643" s="7">
        <v>65</v>
      </c>
      <c r="M1643" s="7" t="s">
        <v>91</v>
      </c>
      <c r="N1643" s="7">
        <v>3202484</v>
      </c>
      <c r="O1643" s="7" t="s">
        <v>39183</v>
      </c>
      <c r="P1643" s="7" t="s">
        <v>93</v>
      </c>
      <c r="Q1643" s="7" t="s">
        <v>39184</v>
      </c>
      <c r="R1643" s="7" t="s">
        <v>39185</v>
      </c>
      <c r="S1643" s="7"/>
      <c r="T1643" s="7" t="s">
        <v>39186</v>
      </c>
      <c r="U1643" s="7" t="s">
        <v>39187</v>
      </c>
      <c r="V1643" s="7" t="s">
        <v>98</v>
      </c>
      <c r="W1643" s="7" t="s">
        <v>39188</v>
      </c>
      <c r="X1643" s="7"/>
      <c r="Y1643" s="7"/>
      <c r="Z1643" s="7"/>
      <c r="AA1643" s="7" t="s">
        <v>39189</v>
      </c>
      <c r="AB1643" s="7" t="s">
        <v>100</v>
      </c>
      <c r="AC1643" s="7" t="s">
        <v>101</v>
      </c>
      <c r="AD1643" s="7" t="s">
        <v>102</v>
      </c>
      <c r="AE1643" s="7" t="s">
        <v>105</v>
      </c>
      <c r="AF1643" s="7" t="s">
        <v>106</v>
      </c>
      <c r="AG1643" s="7" t="s">
        <v>105</v>
      </c>
      <c r="AH1643" s="7" t="s">
        <v>106</v>
      </c>
      <c r="AI1643" s="7" t="s">
        <v>11256</v>
      </c>
      <c r="AJ1643" s="7" t="s">
        <v>11257</v>
      </c>
      <c r="AK1643" s="7" t="s">
        <v>11256</v>
      </c>
      <c r="AL1643" s="7" t="s">
        <v>11257</v>
      </c>
      <c r="AM1643" s="7" t="s">
        <v>109</v>
      </c>
    </row>
    <row r="1644" spans="1:39" x14ac:dyDescent="0.2">
      <c r="A1644">
        <v>1</v>
      </c>
      <c r="B1644">
        <v>1</v>
      </c>
      <c r="G1644" s="7">
        <v>1771</v>
      </c>
      <c r="H1644" s="7" t="s">
        <v>47</v>
      </c>
      <c r="I1644" s="7">
        <v>3234145</v>
      </c>
      <c r="J1644" s="7">
        <v>1784</v>
      </c>
      <c r="K1644" s="7" t="s">
        <v>47</v>
      </c>
      <c r="L1644" s="7">
        <v>66</v>
      </c>
      <c r="M1644" s="7" t="s">
        <v>91</v>
      </c>
      <c r="N1644" s="7">
        <v>3234145</v>
      </c>
      <c r="O1644" s="7" t="s">
        <v>39190</v>
      </c>
      <c r="P1644" s="7" t="s">
        <v>93</v>
      </c>
      <c r="Q1644" s="7" t="s">
        <v>39191</v>
      </c>
      <c r="R1644" s="7" t="s">
        <v>39192</v>
      </c>
      <c r="S1644" s="7"/>
      <c r="T1644" s="7" t="s">
        <v>39193</v>
      </c>
      <c r="U1644" s="7" t="s">
        <v>39194</v>
      </c>
      <c r="V1644" s="7" t="s">
        <v>98</v>
      </c>
      <c r="W1644" s="7" t="s">
        <v>39195</v>
      </c>
      <c r="X1644" s="7"/>
      <c r="Y1644" s="7"/>
      <c r="Z1644" s="7"/>
      <c r="AA1644" s="7" t="s">
        <v>39196</v>
      </c>
      <c r="AB1644" s="7" t="s">
        <v>100</v>
      </c>
      <c r="AC1644" s="7" t="s">
        <v>101</v>
      </c>
      <c r="AD1644" s="7" t="s">
        <v>102</v>
      </c>
      <c r="AE1644" s="7" t="s">
        <v>105</v>
      </c>
      <c r="AF1644" s="7" t="s">
        <v>106</v>
      </c>
      <c r="AG1644" s="7" t="s">
        <v>19271</v>
      </c>
      <c r="AH1644" s="7" t="s">
        <v>19272</v>
      </c>
      <c r="AI1644" s="7" t="s">
        <v>11269</v>
      </c>
      <c r="AJ1644" s="7" t="s">
        <v>11270</v>
      </c>
      <c r="AK1644" s="7" t="s">
        <v>19271</v>
      </c>
      <c r="AL1644" s="7" t="s">
        <v>19272</v>
      </c>
      <c r="AM1644" s="7" t="s">
        <v>109</v>
      </c>
    </row>
    <row r="1645" spans="1:39" x14ac:dyDescent="0.2">
      <c r="A1645">
        <v>1</v>
      </c>
      <c r="B1645">
        <v>1</v>
      </c>
      <c r="G1645" s="7">
        <v>1772</v>
      </c>
      <c r="H1645" s="7" t="s">
        <v>47</v>
      </c>
      <c r="I1645" s="7">
        <v>3294623</v>
      </c>
      <c r="J1645" s="7">
        <v>1785</v>
      </c>
      <c r="K1645" s="7" t="s">
        <v>47</v>
      </c>
      <c r="L1645" s="7">
        <v>67</v>
      </c>
      <c r="M1645" s="7" t="s">
        <v>91</v>
      </c>
      <c r="N1645" s="7">
        <v>3294623</v>
      </c>
      <c r="O1645" s="7" t="s">
        <v>39197</v>
      </c>
      <c r="P1645" s="7" t="s">
        <v>93</v>
      </c>
      <c r="Q1645" s="7" t="s">
        <v>39198</v>
      </c>
      <c r="R1645" s="7" t="s">
        <v>39199</v>
      </c>
      <c r="S1645" s="7"/>
      <c r="T1645" s="7" t="s">
        <v>39200</v>
      </c>
      <c r="U1645" s="7" t="s">
        <v>39201</v>
      </c>
      <c r="V1645" s="7" t="s">
        <v>98</v>
      </c>
      <c r="W1645" s="7" t="s">
        <v>39202</v>
      </c>
      <c r="X1645" s="7"/>
      <c r="Y1645" s="7"/>
      <c r="Z1645" s="7"/>
      <c r="AA1645" s="7" t="s">
        <v>39203</v>
      </c>
      <c r="AB1645" s="7" t="s">
        <v>100</v>
      </c>
      <c r="AC1645" s="7" t="s">
        <v>101</v>
      </c>
      <c r="AD1645" s="7" t="s">
        <v>102</v>
      </c>
      <c r="AE1645" s="7" t="s">
        <v>105</v>
      </c>
      <c r="AF1645" s="7" t="s">
        <v>106</v>
      </c>
      <c r="AG1645" s="7" t="s">
        <v>2582</v>
      </c>
      <c r="AH1645" s="7" t="s">
        <v>2583</v>
      </c>
      <c r="AI1645" s="7" t="s">
        <v>20076</v>
      </c>
      <c r="AJ1645" s="7" t="s">
        <v>20077</v>
      </c>
      <c r="AK1645" s="7" t="s">
        <v>2582</v>
      </c>
      <c r="AL1645" s="7" t="s">
        <v>2583</v>
      </c>
      <c r="AM1645" s="7" t="s">
        <v>109</v>
      </c>
    </row>
    <row r="1646" spans="1:39" x14ac:dyDescent="0.2">
      <c r="A1646">
        <v>1</v>
      </c>
      <c r="B1646">
        <v>1</v>
      </c>
      <c r="G1646" s="7">
        <v>1773</v>
      </c>
      <c r="H1646" s="7" t="s">
        <v>47</v>
      </c>
      <c r="I1646" s="7">
        <v>3305611</v>
      </c>
      <c r="J1646" s="7">
        <v>1786</v>
      </c>
      <c r="K1646" s="7" t="s">
        <v>47</v>
      </c>
      <c r="L1646" s="7">
        <v>68</v>
      </c>
      <c r="M1646" s="7" t="s">
        <v>91</v>
      </c>
      <c r="N1646" s="7">
        <v>3305611</v>
      </c>
      <c r="O1646" s="7" t="s">
        <v>39204</v>
      </c>
      <c r="P1646" s="7" t="s">
        <v>93</v>
      </c>
      <c r="Q1646" s="7" t="s">
        <v>39205</v>
      </c>
      <c r="R1646" s="7" t="s">
        <v>39206</v>
      </c>
      <c r="S1646" s="7"/>
      <c r="T1646" s="7" t="s">
        <v>39207</v>
      </c>
      <c r="U1646" s="7" t="s">
        <v>39208</v>
      </c>
      <c r="V1646" s="7" t="s">
        <v>98</v>
      </c>
      <c r="W1646" s="7" t="s">
        <v>39209</v>
      </c>
      <c r="X1646" s="7"/>
      <c r="Y1646" s="7"/>
      <c r="Z1646" s="7"/>
      <c r="AA1646" s="7" t="s">
        <v>39210</v>
      </c>
      <c r="AB1646" s="7" t="s">
        <v>100</v>
      </c>
      <c r="AC1646" s="7" t="s">
        <v>101</v>
      </c>
      <c r="AD1646" s="7" t="s">
        <v>102</v>
      </c>
      <c r="AE1646" s="7" t="s">
        <v>22309</v>
      </c>
      <c r="AF1646" s="7" t="s">
        <v>22310</v>
      </c>
      <c r="AG1646" s="7" t="s">
        <v>105</v>
      </c>
      <c r="AH1646" s="7" t="s">
        <v>106</v>
      </c>
      <c r="AI1646" s="7" t="s">
        <v>22309</v>
      </c>
      <c r="AJ1646" s="7" t="s">
        <v>22310</v>
      </c>
      <c r="AK1646" s="7" t="s">
        <v>12942</v>
      </c>
      <c r="AL1646" s="7" t="s">
        <v>12943</v>
      </c>
      <c r="AM1646" s="7" t="s">
        <v>109</v>
      </c>
    </row>
    <row r="1647" spans="1:39" x14ac:dyDescent="0.2">
      <c r="A1647">
        <v>1</v>
      </c>
      <c r="B1647">
        <v>1</v>
      </c>
      <c r="G1647" s="7">
        <v>1774</v>
      </c>
      <c r="H1647" s="7" t="s">
        <v>47</v>
      </c>
      <c r="I1647" s="7">
        <v>3335871</v>
      </c>
      <c r="J1647" s="7">
        <v>1787</v>
      </c>
      <c r="K1647" s="7" t="s">
        <v>47</v>
      </c>
      <c r="L1647" s="7">
        <v>69</v>
      </c>
      <c r="M1647" s="7" t="s">
        <v>91</v>
      </c>
      <c r="N1647" s="7">
        <v>3335871</v>
      </c>
      <c r="O1647" s="7" t="s">
        <v>39211</v>
      </c>
      <c r="P1647" s="7" t="s">
        <v>93</v>
      </c>
      <c r="Q1647" s="7" t="s">
        <v>39212</v>
      </c>
      <c r="R1647" s="7" t="s">
        <v>39213</v>
      </c>
      <c r="S1647" s="7"/>
      <c r="T1647" s="7" t="s">
        <v>39214</v>
      </c>
      <c r="U1647" s="7" t="s">
        <v>39215</v>
      </c>
      <c r="V1647" s="7" t="s">
        <v>98</v>
      </c>
      <c r="W1647" s="7" t="s">
        <v>39216</v>
      </c>
      <c r="X1647" s="7"/>
      <c r="Y1647" s="7"/>
      <c r="Z1647" s="7"/>
      <c r="AA1647" s="7" t="s">
        <v>39217</v>
      </c>
      <c r="AB1647" s="7" t="s">
        <v>100</v>
      </c>
      <c r="AC1647" s="7" t="s">
        <v>101</v>
      </c>
      <c r="AD1647" s="7" t="s">
        <v>102</v>
      </c>
      <c r="AE1647" s="7" t="s">
        <v>39218</v>
      </c>
      <c r="AF1647" s="7" t="s">
        <v>39219</v>
      </c>
      <c r="AG1647" s="7" t="s">
        <v>105</v>
      </c>
      <c r="AH1647" s="7" t="s">
        <v>106</v>
      </c>
      <c r="AI1647" s="7" t="s">
        <v>39218</v>
      </c>
      <c r="AJ1647" s="7" t="s">
        <v>39219</v>
      </c>
      <c r="AK1647" s="7" t="s">
        <v>39220</v>
      </c>
      <c r="AL1647" s="7" t="s">
        <v>39221</v>
      </c>
      <c r="AM1647" s="7" t="s">
        <v>109</v>
      </c>
    </row>
    <row r="1648" spans="1:39" x14ac:dyDescent="0.2">
      <c r="A1648">
        <v>1</v>
      </c>
      <c r="B1648">
        <v>1</v>
      </c>
      <c r="G1648" s="7">
        <v>1775</v>
      </c>
      <c r="H1648" s="7" t="s">
        <v>47</v>
      </c>
      <c r="I1648" s="7">
        <v>3350496</v>
      </c>
      <c r="J1648" s="7">
        <v>1788</v>
      </c>
      <c r="K1648" s="7" t="s">
        <v>47</v>
      </c>
      <c r="L1648" s="7">
        <v>70</v>
      </c>
      <c r="M1648" s="7" t="s">
        <v>91</v>
      </c>
      <c r="N1648" s="7">
        <v>3350496</v>
      </c>
      <c r="O1648" s="7" t="s">
        <v>39222</v>
      </c>
      <c r="P1648" s="7" t="s">
        <v>93</v>
      </c>
      <c r="Q1648" s="7" t="s">
        <v>39223</v>
      </c>
      <c r="R1648" s="7" t="s">
        <v>39224</v>
      </c>
      <c r="S1648" s="7"/>
      <c r="T1648" s="7" t="s">
        <v>39225</v>
      </c>
      <c r="U1648" s="7" t="s">
        <v>39226</v>
      </c>
      <c r="V1648" s="7" t="s">
        <v>98</v>
      </c>
      <c r="W1648" s="7" t="s">
        <v>39227</v>
      </c>
      <c r="X1648" s="7"/>
      <c r="Y1648" s="7"/>
      <c r="Z1648" s="7"/>
      <c r="AA1648" s="7" t="s">
        <v>39228</v>
      </c>
      <c r="AB1648" s="7" t="s">
        <v>100</v>
      </c>
      <c r="AC1648" s="7" t="s">
        <v>101</v>
      </c>
      <c r="AD1648" s="7" t="s">
        <v>102</v>
      </c>
      <c r="AE1648" s="7" t="s">
        <v>39229</v>
      </c>
      <c r="AF1648" s="7" t="s">
        <v>39230</v>
      </c>
      <c r="AG1648" s="7" t="s">
        <v>105</v>
      </c>
      <c r="AH1648" s="7" t="s">
        <v>106</v>
      </c>
      <c r="AI1648" s="7" t="s">
        <v>39229</v>
      </c>
      <c r="AJ1648" s="7" t="s">
        <v>39230</v>
      </c>
      <c r="AK1648" s="7" t="s">
        <v>747</v>
      </c>
      <c r="AL1648" s="7" t="s">
        <v>748</v>
      </c>
      <c r="AM1648" s="7" t="s">
        <v>109</v>
      </c>
    </row>
    <row r="1649" spans="1:39" x14ac:dyDescent="0.2">
      <c r="A1649">
        <v>1</v>
      </c>
      <c r="B1649">
        <v>1</v>
      </c>
      <c r="G1649" s="7">
        <v>1776</v>
      </c>
      <c r="H1649" s="7" t="s">
        <v>47</v>
      </c>
      <c r="I1649" s="7">
        <v>3353923</v>
      </c>
      <c r="J1649" s="7">
        <v>1789</v>
      </c>
      <c r="K1649" s="7" t="s">
        <v>47</v>
      </c>
      <c r="L1649" s="7">
        <v>71</v>
      </c>
      <c r="M1649" s="7" t="s">
        <v>91</v>
      </c>
      <c r="N1649" s="7">
        <v>3353923</v>
      </c>
      <c r="O1649" s="7" t="s">
        <v>39231</v>
      </c>
      <c r="P1649" s="7" t="s">
        <v>93</v>
      </c>
      <c r="Q1649" s="7" t="s">
        <v>39232</v>
      </c>
      <c r="R1649" s="7" t="s">
        <v>39233</v>
      </c>
      <c r="S1649" s="7"/>
      <c r="T1649" s="7" t="s">
        <v>39234</v>
      </c>
      <c r="U1649" s="7" t="s">
        <v>39235</v>
      </c>
      <c r="V1649" s="7" t="s">
        <v>98</v>
      </c>
      <c r="W1649" s="7" t="s">
        <v>39236</v>
      </c>
      <c r="X1649" s="7"/>
      <c r="Y1649" s="7"/>
      <c r="Z1649" s="7"/>
      <c r="AA1649" s="7" t="s">
        <v>39237</v>
      </c>
      <c r="AB1649" s="7" t="s">
        <v>100</v>
      </c>
      <c r="AC1649" s="7" t="s">
        <v>101</v>
      </c>
      <c r="AD1649" s="7" t="s">
        <v>102</v>
      </c>
      <c r="AE1649" s="7" t="s">
        <v>105</v>
      </c>
      <c r="AF1649" s="7" t="s">
        <v>106</v>
      </c>
      <c r="AG1649" s="7" t="s">
        <v>39238</v>
      </c>
      <c r="AH1649" s="7" t="s">
        <v>39239</v>
      </c>
      <c r="AI1649" s="7" t="s">
        <v>747</v>
      </c>
      <c r="AJ1649" s="7" t="s">
        <v>748</v>
      </c>
      <c r="AK1649" s="7" t="s">
        <v>39238</v>
      </c>
      <c r="AL1649" s="7" t="s">
        <v>39239</v>
      </c>
      <c r="AM1649" s="7" t="s">
        <v>109</v>
      </c>
    </row>
    <row r="1650" spans="1:39" x14ac:dyDescent="0.2">
      <c r="A1650">
        <v>1</v>
      </c>
      <c r="B1650">
        <v>1</v>
      </c>
      <c r="G1650" s="7">
        <v>1777</v>
      </c>
      <c r="H1650" s="7" t="s">
        <v>47</v>
      </c>
      <c r="I1650" s="7">
        <v>3402945</v>
      </c>
      <c r="J1650" s="7">
        <v>1790</v>
      </c>
      <c r="K1650" s="7" t="s">
        <v>47</v>
      </c>
      <c r="L1650" s="7">
        <v>72</v>
      </c>
      <c r="M1650" s="7" t="s">
        <v>91</v>
      </c>
      <c r="N1650" s="7">
        <v>3402945</v>
      </c>
      <c r="O1650" s="7" t="s">
        <v>39240</v>
      </c>
      <c r="P1650" s="7" t="s">
        <v>93</v>
      </c>
      <c r="Q1650" s="7" t="s">
        <v>39241</v>
      </c>
      <c r="R1650" s="7" t="s">
        <v>39242</v>
      </c>
      <c r="S1650" s="7"/>
      <c r="T1650" s="7" t="s">
        <v>39243</v>
      </c>
      <c r="U1650" s="7" t="s">
        <v>39244</v>
      </c>
      <c r="V1650" s="7" t="s">
        <v>98</v>
      </c>
      <c r="W1650" s="7" t="s">
        <v>39245</v>
      </c>
      <c r="X1650" s="7"/>
      <c r="Y1650" s="7"/>
      <c r="Z1650" s="7"/>
      <c r="AA1650" s="7" t="s">
        <v>39246</v>
      </c>
      <c r="AB1650" s="7" t="s">
        <v>100</v>
      </c>
      <c r="AC1650" s="7" t="s">
        <v>101</v>
      </c>
      <c r="AD1650" s="7" t="s">
        <v>102</v>
      </c>
      <c r="AE1650" s="7" t="s">
        <v>105</v>
      </c>
      <c r="AF1650" s="7" t="s">
        <v>106</v>
      </c>
      <c r="AG1650" s="7" t="s">
        <v>105</v>
      </c>
      <c r="AH1650" s="7" t="s">
        <v>106</v>
      </c>
      <c r="AI1650" s="7" t="s">
        <v>39247</v>
      </c>
      <c r="AJ1650" s="7" t="s">
        <v>39248</v>
      </c>
      <c r="AK1650" s="7" t="s">
        <v>39247</v>
      </c>
      <c r="AL1650" s="7" t="s">
        <v>39248</v>
      </c>
      <c r="AM1650" s="7" t="s">
        <v>109</v>
      </c>
    </row>
    <row r="1651" spans="1:39" x14ac:dyDescent="0.2">
      <c r="A1651">
        <v>1</v>
      </c>
      <c r="B1651">
        <v>1</v>
      </c>
      <c r="G1651" s="7">
        <v>1778</v>
      </c>
      <c r="H1651" s="7" t="s">
        <v>47</v>
      </c>
      <c r="I1651" s="7">
        <v>3531347</v>
      </c>
      <c r="J1651" s="7">
        <v>1791</v>
      </c>
      <c r="K1651" s="7" t="s">
        <v>47</v>
      </c>
      <c r="L1651" s="7">
        <v>73</v>
      </c>
      <c r="M1651" s="7" t="s">
        <v>91</v>
      </c>
      <c r="N1651" s="7">
        <v>3531347</v>
      </c>
      <c r="O1651" s="7" t="s">
        <v>39249</v>
      </c>
      <c r="P1651" s="7" t="s">
        <v>93</v>
      </c>
      <c r="Q1651" s="7" t="s">
        <v>39250</v>
      </c>
      <c r="R1651" s="7" t="s">
        <v>39251</v>
      </c>
      <c r="S1651" s="7"/>
      <c r="T1651" s="7" t="s">
        <v>39252</v>
      </c>
      <c r="U1651" s="7" t="s">
        <v>39253</v>
      </c>
      <c r="V1651" s="7" t="s">
        <v>98</v>
      </c>
      <c r="W1651" s="7" t="s">
        <v>39254</v>
      </c>
      <c r="X1651" s="7"/>
      <c r="Y1651" s="7"/>
      <c r="Z1651" s="7"/>
      <c r="AA1651" s="7" t="s">
        <v>39255</v>
      </c>
      <c r="AB1651" s="7" t="s">
        <v>100</v>
      </c>
      <c r="AC1651" s="7" t="s">
        <v>101</v>
      </c>
      <c r="AD1651" s="7" t="s">
        <v>102</v>
      </c>
      <c r="AE1651" s="7" t="s">
        <v>105</v>
      </c>
      <c r="AF1651" s="7" t="s">
        <v>106</v>
      </c>
      <c r="AG1651" s="7" t="s">
        <v>105</v>
      </c>
      <c r="AH1651" s="7" t="s">
        <v>106</v>
      </c>
      <c r="AI1651" s="7" t="s">
        <v>1720</v>
      </c>
      <c r="AJ1651" s="7" t="s">
        <v>1721</v>
      </c>
      <c r="AK1651" s="7" t="s">
        <v>1720</v>
      </c>
      <c r="AL1651" s="7" t="s">
        <v>1721</v>
      </c>
      <c r="AM1651" s="7" t="s">
        <v>109</v>
      </c>
    </row>
    <row r="1652" spans="1:39" x14ac:dyDescent="0.2">
      <c r="A1652">
        <v>1</v>
      </c>
      <c r="B1652">
        <v>1</v>
      </c>
      <c r="G1652" s="7">
        <v>1779</v>
      </c>
      <c r="H1652" s="7" t="s">
        <v>47</v>
      </c>
      <c r="I1652" s="7">
        <v>3536830</v>
      </c>
      <c r="J1652" s="7">
        <v>1792</v>
      </c>
      <c r="K1652" s="7" t="s">
        <v>47</v>
      </c>
      <c r="L1652" s="7">
        <v>74</v>
      </c>
      <c r="M1652" s="7" t="s">
        <v>91</v>
      </c>
      <c r="N1652" s="7">
        <v>3536830</v>
      </c>
      <c r="O1652" s="7" t="s">
        <v>39256</v>
      </c>
      <c r="P1652" s="7" t="s">
        <v>93</v>
      </c>
      <c r="Q1652" s="7" t="s">
        <v>39257</v>
      </c>
      <c r="R1652" s="7" t="s">
        <v>39258</v>
      </c>
      <c r="S1652" s="7"/>
      <c r="T1652" s="7" t="s">
        <v>39259</v>
      </c>
      <c r="U1652" s="7" t="s">
        <v>39260</v>
      </c>
      <c r="V1652" s="7" t="s">
        <v>98</v>
      </c>
      <c r="W1652" s="7" t="s">
        <v>39261</v>
      </c>
      <c r="X1652" s="7"/>
      <c r="Y1652" s="7"/>
      <c r="Z1652" s="7"/>
      <c r="AA1652" s="7" t="s">
        <v>39262</v>
      </c>
      <c r="AB1652" s="7" t="s">
        <v>100</v>
      </c>
      <c r="AC1652" s="7" t="s">
        <v>101</v>
      </c>
      <c r="AD1652" s="7" t="s">
        <v>102</v>
      </c>
      <c r="AE1652" s="7" t="s">
        <v>105</v>
      </c>
      <c r="AF1652" s="7" t="s">
        <v>106</v>
      </c>
      <c r="AG1652" s="7" t="s">
        <v>32342</v>
      </c>
      <c r="AH1652" s="7" t="s">
        <v>32343</v>
      </c>
      <c r="AI1652" s="7" t="s">
        <v>39263</v>
      </c>
      <c r="AJ1652" s="7" t="s">
        <v>39264</v>
      </c>
      <c r="AK1652" s="7" t="s">
        <v>32342</v>
      </c>
      <c r="AL1652" s="7" t="s">
        <v>32343</v>
      </c>
      <c r="AM1652" s="7" t="s">
        <v>109</v>
      </c>
    </row>
    <row r="1653" spans="1:39" x14ac:dyDescent="0.2">
      <c r="A1653">
        <v>1</v>
      </c>
      <c r="B1653">
        <v>1</v>
      </c>
      <c r="G1653" s="7">
        <v>1780</v>
      </c>
      <c r="H1653" s="7" t="s">
        <v>47</v>
      </c>
      <c r="I1653" s="7">
        <v>3570591</v>
      </c>
      <c r="J1653" s="7">
        <v>1793</v>
      </c>
      <c r="K1653" s="7" t="s">
        <v>47</v>
      </c>
      <c r="L1653" s="7">
        <v>75</v>
      </c>
      <c r="M1653" s="7" t="s">
        <v>91</v>
      </c>
      <c r="N1653" s="7">
        <v>3570591</v>
      </c>
      <c r="O1653" s="7" t="s">
        <v>39265</v>
      </c>
      <c r="P1653" s="7" t="s">
        <v>93</v>
      </c>
      <c r="Q1653" s="7" t="s">
        <v>39266</v>
      </c>
      <c r="R1653" s="7" t="s">
        <v>39267</v>
      </c>
      <c r="S1653" s="7"/>
      <c r="T1653" s="7" t="s">
        <v>39268</v>
      </c>
      <c r="U1653" s="7" t="s">
        <v>39269</v>
      </c>
      <c r="V1653" s="7" t="s">
        <v>98</v>
      </c>
      <c r="W1653" s="7" t="s">
        <v>39270</v>
      </c>
      <c r="X1653" s="7"/>
      <c r="Y1653" s="7"/>
      <c r="Z1653" s="7"/>
      <c r="AA1653" s="7" t="s">
        <v>39271</v>
      </c>
      <c r="AB1653" s="7" t="s">
        <v>100</v>
      </c>
      <c r="AC1653" s="7" t="s">
        <v>101</v>
      </c>
      <c r="AD1653" s="7" t="s">
        <v>102</v>
      </c>
      <c r="AE1653" s="7" t="s">
        <v>7097</v>
      </c>
      <c r="AF1653" s="7" t="s">
        <v>7098</v>
      </c>
      <c r="AG1653" s="7" t="s">
        <v>105</v>
      </c>
      <c r="AH1653" s="7" t="s">
        <v>106</v>
      </c>
      <c r="AI1653" s="7" t="s">
        <v>7097</v>
      </c>
      <c r="AJ1653" s="7" t="s">
        <v>7098</v>
      </c>
      <c r="AK1653" s="7" t="s">
        <v>105</v>
      </c>
      <c r="AL1653" s="7" t="s">
        <v>106</v>
      </c>
      <c r="AM1653" s="7" t="s">
        <v>109</v>
      </c>
    </row>
    <row r="1654" spans="1:39" x14ac:dyDescent="0.2">
      <c r="A1654">
        <v>1</v>
      </c>
      <c r="B1654">
        <v>1</v>
      </c>
      <c r="G1654" s="7">
        <v>1781</v>
      </c>
      <c r="H1654" s="7" t="s">
        <v>47</v>
      </c>
      <c r="I1654" s="7">
        <v>3595064</v>
      </c>
      <c r="J1654" s="7">
        <v>1794</v>
      </c>
      <c r="K1654" s="7" t="s">
        <v>47</v>
      </c>
      <c r="L1654" s="7">
        <v>76</v>
      </c>
      <c r="M1654" s="7" t="s">
        <v>91</v>
      </c>
      <c r="N1654" s="7">
        <v>3595064</v>
      </c>
      <c r="O1654" s="7" t="s">
        <v>39272</v>
      </c>
      <c r="P1654" s="7" t="s">
        <v>93</v>
      </c>
      <c r="Q1654" s="7" t="s">
        <v>39273</v>
      </c>
      <c r="R1654" s="7" t="s">
        <v>39274</v>
      </c>
      <c r="S1654" s="7"/>
      <c r="T1654" s="7" t="s">
        <v>39275</v>
      </c>
      <c r="U1654" s="7" t="s">
        <v>39276</v>
      </c>
      <c r="V1654" s="7" t="s">
        <v>98</v>
      </c>
      <c r="W1654" s="7" t="s">
        <v>39277</v>
      </c>
      <c r="X1654" s="7"/>
      <c r="Y1654" s="7"/>
      <c r="Z1654" s="7"/>
      <c r="AA1654" s="7" t="s">
        <v>39278</v>
      </c>
      <c r="AB1654" s="7" t="s">
        <v>100</v>
      </c>
      <c r="AC1654" s="7" t="s">
        <v>101</v>
      </c>
      <c r="AD1654" s="7" t="s">
        <v>102</v>
      </c>
      <c r="AE1654" s="7" t="s">
        <v>105</v>
      </c>
      <c r="AF1654" s="7" t="s">
        <v>106</v>
      </c>
      <c r="AG1654" s="7" t="s">
        <v>5457</v>
      </c>
      <c r="AH1654" s="7" t="s">
        <v>5458</v>
      </c>
      <c r="AI1654" s="7" t="s">
        <v>105</v>
      </c>
      <c r="AJ1654" s="7" t="s">
        <v>106</v>
      </c>
      <c r="AK1654" s="7" t="s">
        <v>5457</v>
      </c>
      <c r="AL1654" s="7" t="s">
        <v>5458</v>
      </c>
      <c r="AM1654" s="7" t="s">
        <v>109</v>
      </c>
    </row>
    <row r="1655" spans="1:39" x14ac:dyDescent="0.2">
      <c r="A1655">
        <v>1</v>
      </c>
      <c r="B1655">
        <v>1</v>
      </c>
      <c r="G1655" s="7">
        <v>1782</v>
      </c>
      <c r="H1655" s="7" t="s">
        <v>47</v>
      </c>
      <c r="I1655" s="7">
        <v>3728070</v>
      </c>
      <c r="J1655" s="7">
        <v>1795</v>
      </c>
      <c r="K1655" s="7" t="s">
        <v>47</v>
      </c>
      <c r="L1655" s="7">
        <v>77</v>
      </c>
      <c r="M1655" s="7" t="s">
        <v>91</v>
      </c>
      <c r="N1655" s="7">
        <v>3728070</v>
      </c>
      <c r="O1655" s="7" t="s">
        <v>39279</v>
      </c>
      <c r="P1655" s="7" t="s">
        <v>93</v>
      </c>
      <c r="Q1655" s="7" t="s">
        <v>39280</v>
      </c>
      <c r="R1655" s="7" t="s">
        <v>39281</v>
      </c>
      <c r="S1655" s="7"/>
      <c r="T1655" s="7" t="s">
        <v>39282</v>
      </c>
      <c r="U1655" s="7" t="s">
        <v>39283</v>
      </c>
      <c r="V1655" s="7" t="s">
        <v>98</v>
      </c>
      <c r="W1655" s="7" t="s">
        <v>39284</v>
      </c>
      <c r="X1655" s="7"/>
      <c r="Y1655" s="7"/>
      <c r="Z1655" s="7"/>
      <c r="AA1655" s="7" t="s">
        <v>39285</v>
      </c>
      <c r="AB1655" s="7" t="s">
        <v>100</v>
      </c>
      <c r="AC1655" s="7" t="s">
        <v>101</v>
      </c>
      <c r="AD1655" s="7" t="s">
        <v>102</v>
      </c>
      <c r="AE1655" s="7" t="s">
        <v>105</v>
      </c>
      <c r="AF1655" s="7" t="s">
        <v>106</v>
      </c>
      <c r="AG1655" s="7" t="s">
        <v>39286</v>
      </c>
      <c r="AH1655" s="7" t="s">
        <v>39287</v>
      </c>
      <c r="AI1655" s="7" t="s">
        <v>13876</v>
      </c>
      <c r="AJ1655" s="7" t="s">
        <v>13877</v>
      </c>
      <c r="AK1655" s="7" t="s">
        <v>39286</v>
      </c>
      <c r="AL1655" s="7" t="s">
        <v>39287</v>
      </c>
      <c r="AM1655" s="7" t="s">
        <v>109</v>
      </c>
    </row>
    <row r="1656" spans="1:39" x14ac:dyDescent="0.2">
      <c r="A1656">
        <v>1</v>
      </c>
      <c r="B1656">
        <v>1</v>
      </c>
      <c r="G1656" s="7">
        <v>1783</v>
      </c>
      <c r="H1656" s="7" t="s">
        <v>47</v>
      </c>
      <c r="I1656" s="7">
        <v>3738121</v>
      </c>
      <c r="J1656" s="7">
        <v>1796</v>
      </c>
      <c r="K1656" s="7" t="s">
        <v>47</v>
      </c>
      <c r="L1656" s="7">
        <v>78</v>
      </c>
      <c r="M1656" s="7" t="s">
        <v>91</v>
      </c>
      <c r="N1656" s="7">
        <v>3738121</v>
      </c>
      <c r="O1656" s="7" t="s">
        <v>39288</v>
      </c>
      <c r="P1656" s="7" t="s">
        <v>93</v>
      </c>
      <c r="Q1656" s="7" t="s">
        <v>39289</v>
      </c>
      <c r="R1656" s="7" t="s">
        <v>39290</v>
      </c>
      <c r="S1656" s="7"/>
      <c r="T1656" s="7" t="s">
        <v>39291</v>
      </c>
      <c r="U1656" s="7" t="s">
        <v>39292</v>
      </c>
      <c r="V1656" s="7" t="s">
        <v>98</v>
      </c>
      <c r="W1656" s="7" t="s">
        <v>28777</v>
      </c>
      <c r="X1656" s="7"/>
      <c r="Y1656" s="7"/>
      <c r="Z1656" s="7"/>
      <c r="AA1656" s="7" t="s">
        <v>28778</v>
      </c>
      <c r="AB1656" s="7" t="s">
        <v>100</v>
      </c>
      <c r="AC1656" s="7" t="s">
        <v>101</v>
      </c>
      <c r="AD1656" s="7" t="s">
        <v>102</v>
      </c>
      <c r="AE1656" s="7" t="s">
        <v>105</v>
      </c>
      <c r="AF1656" s="7" t="s">
        <v>106</v>
      </c>
      <c r="AG1656" s="7" t="s">
        <v>105</v>
      </c>
      <c r="AH1656" s="7" t="s">
        <v>106</v>
      </c>
      <c r="AI1656" s="7" t="s">
        <v>18550</v>
      </c>
      <c r="AJ1656" s="7" t="s">
        <v>18551</v>
      </c>
      <c r="AK1656" s="7" t="s">
        <v>105</v>
      </c>
      <c r="AL1656" s="7" t="s">
        <v>106</v>
      </c>
      <c r="AM1656" s="7" t="s">
        <v>109</v>
      </c>
    </row>
    <row r="1657" spans="1:39" x14ac:dyDescent="0.2">
      <c r="A1657">
        <v>1</v>
      </c>
      <c r="B1657">
        <v>1</v>
      </c>
      <c r="G1657" s="7">
        <v>1784</v>
      </c>
      <c r="H1657" s="7" t="s">
        <v>47</v>
      </c>
      <c r="I1657" s="7">
        <v>3742998</v>
      </c>
      <c r="J1657" s="7">
        <v>1797</v>
      </c>
      <c r="K1657" s="7" t="s">
        <v>47</v>
      </c>
      <c r="L1657" s="7">
        <v>79</v>
      </c>
      <c r="M1657" s="7" t="s">
        <v>91</v>
      </c>
      <c r="N1657" s="7">
        <v>3742998</v>
      </c>
      <c r="O1657" s="7" t="s">
        <v>39293</v>
      </c>
      <c r="P1657" s="7" t="s">
        <v>93</v>
      </c>
      <c r="Q1657" s="7" t="s">
        <v>39294</v>
      </c>
      <c r="R1657" s="7" t="s">
        <v>39295</v>
      </c>
      <c r="S1657" s="7"/>
      <c r="T1657" s="7" t="s">
        <v>39296</v>
      </c>
      <c r="U1657" s="7" t="s">
        <v>39297</v>
      </c>
      <c r="V1657" s="7" t="s">
        <v>98</v>
      </c>
      <c r="W1657" s="7" t="s">
        <v>39298</v>
      </c>
      <c r="X1657" s="7"/>
      <c r="Y1657" s="7"/>
      <c r="Z1657" s="7"/>
      <c r="AA1657" s="7" t="s">
        <v>39299</v>
      </c>
      <c r="AB1657" s="7" t="s">
        <v>100</v>
      </c>
      <c r="AC1657" s="7" t="s">
        <v>101</v>
      </c>
      <c r="AD1657" s="7" t="s">
        <v>102</v>
      </c>
      <c r="AE1657" s="7" t="s">
        <v>105</v>
      </c>
      <c r="AF1657" s="7" t="s">
        <v>106</v>
      </c>
      <c r="AG1657" s="7" t="s">
        <v>105</v>
      </c>
      <c r="AH1657" s="7" t="s">
        <v>106</v>
      </c>
      <c r="AI1657" s="7" t="s">
        <v>6386</v>
      </c>
      <c r="AJ1657" s="7" t="s">
        <v>6387</v>
      </c>
      <c r="AK1657" s="7" t="s">
        <v>6386</v>
      </c>
      <c r="AL1657" s="7" t="s">
        <v>6387</v>
      </c>
      <c r="AM1657" s="7" t="s">
        <v>109</v>
      </c>
    </row>
    <row r="1658" spans="1:39" x14ac:dyDescent="0.2">
      <c r="A1658">
        <v>1</v>
      </c>
      <c r="B1658">
        <v>1</v>
      </c>
      <c r="G1658" s="7">
        <v>1785</v>
      </c>
      <c r="H1658" s="7" t="s">
        <v>47</v>
      </c>
      <c r="I1658" s="7">
        <v>3753969</v>
      </c>
      <c r="J1658" s="7">
        <v>1798</v>
      </c>
      <c r="K1658" s="7" t="s">
        <v>47</v>
      </c>
      <c r="L1658" s="7">
        <v>80</v>
      </c>
      <c r="M1658" s="7" t="s">
        <v>91</v>
      </c>
      <c r="N1658" s="7">
        <v>3753969</v>
      </c>
      <c r="O1658" s="7" t="s">
        <v>39300</v>
      </c>
      <c r="P1658" s="7" t="s">
        <v>93</v>
      </c>
      <c r="Q1658" s="7" t="s">
        <v>39301</v>
      </c>
      <c r="R1658" s="7" t="s">
        <v>39302</v>
      </c>
      <c r="S1658" s="7"/>
      <c r="T1658" s="7" t="s">
        <v>39303</v>
      </c>
      <c r="U1658" s="7" t="s">
        <v>39304</v>
      </c>
      <c r="V1658" s="7" t="s">
        <v>98</v>
      </c>
      <c r="W1658" s="7" t="s">
        <v>39305</v>
      </c>
      <c r="X1658" s="7"/>
      <c r="Y1658" s="7"/>
      <c r="Z1658" s="7"/>
      <c r="AA1658" s="7" t="s">
        <v>39306</v>
      </c>
      <c r="AB1658" s="7" t="s">
        <v>100</v>
      </c>
      <c r="AC1658" s="7" t="s">
        <v>101</v>
      </c>
      <c r="AD1658" s="7" t="s">
        <v>102</v>
      </c>
      <c r="AE1658" s="7" t="s">
        <v>105</v>
      </c>
      <c r="AF1658" s="7" t="s">
        <v>106</v>
      </c>
      <c r="AG1658" s="7" t="s">
        <v>105</v>
      </c>
      <c r="AH1658" s="7" t="s">
        <v>106</v>
      </c>
      <c r="AI1658" s="7" t="s">
        <v>105</v>
      </c>
      <c r="AJ1658" s="7" t="s">
        <v>106</v>
      </c>
      <c r="AK1658" s="7" t="s">
        <v>17785</v>
      </c>
      <c r="AL1658" s="7" t="s">
        <v>17786</v>
      </c>
      <c r="AM1658" s="7" t="s">
        <v>109</v>
      </c>
    </row>
    <row r="1659" spans="1:39" x14ac:dyDescent="0.2">
      <c r="A1659">
        <v>1</v>
      </c>
      <c r="B1659">
        <v>1</v>
      </c>
      <c r="G1659" s="7">
        <v>1786</v>
      </c>
      <c r="H1659" s="7" t="s">
        <v>47</v>
      </c>
      <c r="I1659" s="7">
        <v>3831857</v>
      </c>
      <c r="J1659" s="7">
        <v>1799</v>
      </c>
      <c r="K1659" s="7" t="s">
        <v>47</v>
      </c>
      <c r="L1659" s="7">
        <v>81</v>
      </c>
      <c r="M1659" s="7" t="s">
        <v>91</v>
      </c>
      <c r="N1659" s="7">
        <v>3831857</v>
      </c>
      <c r="O1659" s="7" t="s">
        <v>39307</v>
      </c>
      <c r="P1659" s="7" t="s">
        <v>93</v>
      </c>
      <c r="Q1659" s="7" t="s">
        <v>39308</v>
      </c>
      <c r="R1659" s="7" t="s">
        <v>39309</v>
      </c>
      <c r="S1659" s="7"/>
      <c r="T1659" s="7" t="s">
        <v>39310</v>
      </c>
      <c r="U1659" s="7" t="s">
        <v>39311</v>
      </c>
      <c r="V1659" s="7" t="s">
        <v>98</v>
      </c>
      <c r="W1659" s="7" t="s">
        <v>39312</v>
      </c>
      <c r="X1659" s="7"/>
      <c r="Y1659" s="7"/>
      <c r="Z1659" s="7"/>
      <c r="AA1659" s="7" t="s">
        <v>39313</v>
      </c>
      <c r="AB1659" s="7" t="s">
        <v>100</v>
      </c>
      <c r="AC1659" s="7" t="s">
        <v>101</v>
      </c>
      <c r="AD1659" s="7" t="s">
        <v>102</v>
      </c>
      <c r="AE1659" s="7" t="s">
        <v>39314</v>
      </c>
      <c r="AF1659" s="7" t="s">
        <v>39315</v>
      </c>
      <c r="AG1659" s="7" t="s">
        <v>105</v>
      </c>
      <c r="AH1659" s="7" t="s">
        <v>106</v>
      </c>
      <c r="AI1659" s="7" t="s">
        <v>39314</v>
      </c>
      <c r="AJ1659" s="7" t="s">
        <v>39315</v>
      </c>
      <c r="AK1659" s="7" t="s">
        <v>3653</v>
      </c>
      <c r="AL1659" s="7" t="s">
        <v>3654</v>
      </c>
      <c r="AM1659" s="7" t="s">
        <v>109</v>
      </c>
    </row>
    <row r="1660" spans="1:39" x14ac:dyDescent="0.2">
      <c r="A1660">
        <v>1</v>
      </c>
      <c r="B1660">
        <v>1</v>
      </c>
      <c r="G1660" s="7">
        <v>1787</v>
      </c>
      <c r="H1660" s="7" t="s">
        <v>47</v>
      </c>
      <c r="I1660" s="7">
        <v>3890898</v>
      </c>
      <c r="J1660" s="7">
        <v>1800</v>
      </c>
      <c r="K1660" s="7" t="s">
        <v>47</v>
      </c>
      <c r="L1660" s="7">
        <v>82</v>
      </c>
      <c r="M1660" s="7" t="s">
        <v>91</v>
      </c>
      <c r="N1660" s="7">
        <v>3890898</v>
      </c>
      <c r="O1660" s="7" t="s">
        <v>39316</v>
      </c>
      <c r="P1660" s="7" t="s">
        <v>93</v>
      </c>
      <c r="Q1660" s="7" t="s">
        <v>39317</v>
      </c>
      <c r="R1660" s="7" t="s">
        <v>39318</v>
      </c>
      <c r="S1660" s="7"/>
      <c r="T1660" s="7" t="s">
        <v>39319</v>
      </c>
      <c r="U1660" s="7" t="s">
        <v>39320</v>
      </c>
      <c r="V1660" s="7" t="s">
        <v>98</v>
      </c>
      <c r="W1660" s="7" t="s">
        <v>39321</v>
      </c>
      <c r="X1660" s="7"/>
      <c r="Y1660" s="7"/>
      <c r="Z1660" s="7"/>
      <c r="AA1660" s="7" t="s">
        <v>39322</v>
      </c>
      <c r="AB1660" s="7" t="s">
        <v>100</v>
      </c>
      <c r="AC1660" s="7" t="s">
        <v>101</v>
      </c>
      <c r="AD1660" s="7" t="s">
        <v>102</v>
      </c>
      <c r="AE1660" s="7" t="s">
        <v>105</v>
      </c>
      <c r="AF1660" s="7" t="s">
        <v>106</v>
      </c>
      <c r="AG1660" s="7" t="s">
        <v>105</v>
      </c>
      <c r="AH1660" s="7" t="s">
        <v>106</v>
      </c>
      <c r="AI1660" s="7" t="s">
        <v>18643</v>
      </c>
      <c r="AJ1660" s="7" t="s">
        <v>18644</v>
      </c>
      <c r="AK1660" s="7" t="s">
        <v>18643</v>
      </c>
      <c r="AL1660" s="7" t="s">
        <v>18644</v>
      </c>
      <c r="AM1660" s="7" t="s">
        <v>109</v>
      </c>
    </row>
    <row r="1661" spans="1:39" x14ac:dyDescent="0.2">
      <c r="A1661">
        <v>1</v>
      </c>
      <c r="B1661">
        <v>1</v>
      </c>
      <c r="G1661" s="7">
        <v>1788</v>
      </c>
      <c r="H1661" s="7" t="s">
        <v>47</v>
      </c>
      <c r="I1661" s="7">
        <v>3895696</v>
      </c>
      <c r="J1661" s="7">
        <v>1801</v>
      </c>
      <c r="K1661" s="7" t="s">
        <v>47</v>
      </c>
      <c r="L1661" s="7">
        <v>83</v>
      </c>
      <c r="M1661" s="7" t="s">
        <v>91</v>
      </c>
      <c r="N1661" s="7">
        <v>3895696</v>
      </c>
      <c r="O1661" s="7" t="s">
        <v>39323</v>
      </c>
      <c r="P1661" s="7" t="s">
        <v>93</v>
      </c>
      <c r="Q1661" s="7" t="s">
        <v>39324</v>
      </c>
      <c r="R1661" s="7" t="s">
        <v>39325</v>
      </c>
      <c r="S1661" s="7"/>
      <c r="T1661" s="7" t="s">
        <v>39326</v>
      </c>
      <c r="U1661" s="7" t="s">
        <v>39327</v>
      </c>
      <c r="V1661" s="7" t="s">
        <v>98</v>
      </c>
      <c r="W1661" s="7" t="s">
        <v>39328</v>
      </c>
      <c r="X1661" s="7"/>
      <c r="Y1661" s="7"/>
      <c r="Z1661" s="7"/>
      <c r="AA1661" s="7" t="s">
        <v>39329</v>
      </c>
      <c r="AB1661" s="7" t="s">
        <v>100</v>
      </c>
      <c r="AC1661" s="7" t="s">
        <v>101</v>
      </c>
      <c r="AD1661" s="7" t="s">
        <v>102</v>
      </c>
      <c r="AE1661" s="7" t="s">
        <v>15539</v>
      </c>
      <c r="AF1661" s="7" t="s">
        <v>15540</v>
      </c>
      <c r="AG1661" s="7" t="s">
        <v>105</v>
      </c>
      <c r="AH1661" s="7" t="s">
        <v>106</v>
      </c>
      <c r="AI1661" s="7" t="s">
        <v>15539</v>
      </c>
      <c r="AJ1661" s="7" t="s">
        <v>15540</v>
      </c>
      <c r="AK1661" s="7" t="s">
        <v>1826</v>
      </c>
      <c r="AL1661" s="7" t="s">
        <v>1827</v>
      </c>
      <c r="AM1661" s="7" t="s">
        <v>109</v>
      </c>
    </row>
    <row r="1662" spans="1:39" x14ac:dyDescent="0.2">
      <c r="A1662">
        <v>1</v>
      </c>
      <c r="B1662">
        <v>1</v>
      </c>
      <c r="G1662" s="7">
        <v>1789</v>
      </c>
      <c r="H1662" s="7" t="s">
        <v>47</v>
      </c>
      <c r="I1662" s="7">
        <v>3943151</v>
      </c>
      <c r="J1662" s="7">
        <v>1802</v>
      </c>
      <c r="K1662" s="7" t="s">
        <v>47</v>
      </c>
      <c r="L1662" s="7">
        <v>84</v>
      </c>
      <c r="M1662" s="7" t="s">
        <v>91</v>
      </c>
      <c r="N1662" s="7">
        <v>3943151</v>
      </c>
      <c r="O1662" s="7" t="s">
        <v>39330</v>
      </c>
      <c r="P1662" s="7" t="s">
        <v>93</v>
      </c>
      <c r="Q1662" s="7" t="s">
        <v>39331</v>
      </c>
      <c r="R1662" s="7" t="s">
        <v>39332</v>
      </c>
      <c r="S1662" s="7"/>
      <c r="T1662" s="7" t="s">
        <v>39333</v>
      </c>
      <c r="U1662" s="7" t="s">
        <v>39334</v>
      </c>
      <c r="V1662" s="7" t="s">
        <v>98</v>
      </c>
      <c r="W1662" s="7" t="s">
        <v>39335</v>
      </c>
      <c r="X1662" s="7"/>
      <c r="Y1662" s="7"/>
      <c r="Z1662" s="7"/>
      <c r="AA1662" s="7" t="s">
        <v>39336</v>
      </c>
      <c r="AB1662" s="7" t="s">
        <v>100</v>
      </c>
      <c r="AC1662" s="7" t="s">
        <v>101</v>
      </c>
      <c r="AD1662" s="7" t="s">
        <v>102</v>
      </c>
      <c r="AE1662" s="7" t="s">
        <v>105</v>
      </c>
      <c r="AF1662" s="7" t="s">
        <v>106</v>
      </c>
      <c r="AG1662" s="7" t="s">
        <v>105</v>
      </c>
      <c r="AH1662" s="7" t="s">
        <v>106</v>
      </c>
      <c r="AI1662" s="7" t="s">
        <v>17844</v>
      </c>
      <c r="AJ1662" s="7" t="s">
        <v>17845</v>
      </c>
      <c r="AK1662" s="7" t="s">
        <v>105</v>
      </c>
      <c r="AL1662" s="7" t="s">
        <v>106</v>
      </c>
      <c r="AM1662" s="7" t="s">
        <v>109</v>
      </c>
    </row>
    <row r="1663" spans="1:39" x14ac:dyDescent="0.2">
      <c r="A1663">
        <v>1</v>
      </c>
      <c r="B1663">
        <v>1</v>
      </c>
      <c r="G1663" s="7">
        <v>1790</v>
      </c>
      <c r="H1663" s="7" t="s">
        <v>47</v>
      </c>
      <c r="I1663" s="7">
        <v>3965200</v>
      </c>
      <c r="J1663" s="7">
        <v>1803</v>
      </c>
      <c r="K1663" s="7" t="s">
        <v>47</v>
      </c>
      <c r="L1663" s="7">
        <v>85</v>
      </c>
      <c r="M1663" s="7" t="s">
        <v>91</v>
      </c>
      <c r="N1663" s="7">
        <v>3965200</v>
      </c>
      <c r="O1663" s="7" t="s">
        <v>39337</v>
      </c>
      <c r="P1663" s="7" t="s">
        <v>93</v>
      </c>
      <c r="Q1663" s="7" t="s">
        <v>39338</v>
      </c>
      <c r="R1663" s="7" t="s">
        <v>39339</v>
      </c>
      <c r="S1663" s="7"/>
      <c r="T1663" s="7" t="s">
        <v>39340</v>
      </c>
      <c r="U1663" s="7" t="s">
        <v>39341</v>
      </c>
      <c r="V1663" s="7" t="s">
        <v>98</v>
      </c>
      <c r="W1663" s="7" t="s">
        <v>39342</v>
      </c>
      <c r="X1663" s="7"/>
      <c r="Y1663" s="7"/>
      <c r="Z1663" s="7"/>
      <c r="AA1663" s="7" t="s">
        <v>39343</v>
      </c>
      <c r="AB1663" s="7" t="s">
        <v>100</v>
      </c>
      <c r="AC1663" s="7" t="s">
        <v>101</v>
      </c>
      <c r="AD1663" s="7" t="s">
        <v>102</v>
      </c>
      <c r="AE1663" s="7" t="s">
        <v>7164</v>
      </c>
      <c r="AF1663" s="7" t="s">
        <v>7165</v>
      </c>
      <c r="AG1663" s="7" t="s">
        <v>7166</v>
      </c>
      <c r="AH1663" s="7" t="s">
        <v>7167</v>
      </c>
      <c r="AI1663" s="7" t="s">
        <v>7164</v>
      </c>
      <c r="AJ1663" s="7" t="s">
        <v>7165</v>
      </c>
      <c r="AK1663" s="7" t="s">
        <v>7166</v>
      </c>
      <c r="AL1663" s="7" t="s">
        <v>7167</v>
      </c>
      <c r="AM1663" s="7" t="s">
        <v>109</v>
      </c>
    </row>
    <row r="1664" spans="1:39" x14ac:dyDescent="0.2">
      <c r="A1664">
        <v>1</v>
      </c>
      <c r="B1664">
        <v>1</v>
      </c>
      <c r="G1664" s="7">
        <v>1791</v>
      </c>
      <c r="H1664" s="7" t="s">
        <v>47</v>
      </c>
      <c r="I1664" s="7">
        <v>4193419</v>
      </c>
      <c r="J1664" s="7">
        <v>1804</v>
      </c>
      <c r="K1664" s="7" t="s">
        <v>47</v>
      </c>
      <c r="L1664" s="7">
        <v>86</v>
      </c>
      <c r="M1664" s="7" t="s">
        <v>91</v>
      </c>
      <c r="N1664" s="7">
        <v>4193419</v>
      </c>
      <c r="O1664" s="7" t="s">
        <v>39344</v>
      </c>
      <c r="P1664" s="7" t="s">
        <v>93</v>
      </c>
      <c r="Q1664" s="7" t="s">
        <v>39345</v>
      </c>
      <c r="R1664" s="7" t="s">
        <v>39346</v>
      </c>
      <c r="S1664" s="7"/>
      <c r="T1664" s="7" t="s">
        <v>39347</v>
      </c>
      <c r="U1664" s="7" t="s">
        <v>39348</v>
      </c>
      <c r="V1664" s="7" t="s">
        <v>98</v>
      </c>
      <c r="W1664" s="7" t="s">
        <v>39349</v>
      </c>
      <c r="X1664" s="7"/>
      <c r="Y1664" s="7"/>
      <c r="Z1664" s="7"/>
      <c r="AA1664" s="7" t="s">
        <v>39350</v>
      </c>
      <c r="AB1664" s="7" t="s">
        <v>100</v>
      </c>
      <c r="AC1664" s="7" t="s">
        <v>101</v>
      </c>
      <c r="AD1664" s="7" t="s">
        <v>102</v>
      </c>
      <c r="AE1664" s="7" t="s">
        <v>105</v>
      </c>
      <c r="AF1664" s="7" t="s">
        <v>106</v>
      </c>
      <c r="AG1664" s="7" t="s">
        <v>105</v>
      </c>
      <c r="AH1664" s="7" t="s">
        <v>106</v>
      </c>
      <c r="AI1664" s="7" t="s">
        <v>8421</v>
      </c>
      <c r="AJ1664" s="7" t="s">
        <v>8422</v>
      </c>
      <c r="AK1664" s="7" t="s">
        <v>8421</v>
      </c>
      <c r="AL1664" s="7" t="s">
        <v>8422</v>
      </c>
      <c r="AM1664" s="7" t="s">
        <v>109</v>
      </c>
    </row>
    <row r="1665" spans="1:39" x14ac:dyDescent="0.2">
      <c r="A1665">
        <v>1</v>
      </c>
      <c r="B1665">
        <v>1</v>
      </c>
      <c r="G1665" s="7">
        <v>1792</v>
      </c>
      <c r="H1665" s="7" t="s">
        <v>47</v>
      </c>
      <c r="I1665" s="7">
        <v>4291504</v>
      </c>
      <c r="J1665" s="7">
        <v>1805</v>
      </c>
      <c r="K1665" s="7" t="s">
        <v>47</v>
      </c>
      <c r="L1665" s="7">
        <v>87</v>
      </c>
      <c r="M1665" s="7" t="s">
        <v>91</v>
      </c>
      <c r="N1665" s="7">
        <v>4291504</v>
      </c>
      <c r="O1665" s="7" t="s">
        <v>39351</v>
      </c>
      <c r="P1665" s="7" t="s">
        <v>93</v>
      </c>
      <c r="Q1665" s="7" t="s">
        <v>39352</v>
      </c>
      <c r="R1665" s="7" t="s">
        <v>39353</v>
      </c>
      <c r="S1665" s="7"/>
      <c r="T1665" s="7" t="s">
        <v>39354</v>
      </c>
      <c r="U1665" s="7" t="s">
        <v>39355</v>
      </c>
      <c r="V1665" s="7" t="s">
        <v>98</v>
      </c>
      <c r="W1665" s="7" t="s">
        <v>39356</v>
      </c>
      <c r="X1665" s="7"/>
      <c r="Y1665" s="7"/>
      <c r="Z1665" s="7"/>
      <c r="AA1665" s="7" t="s">
        <v>39357</v>
      </c>
      <c r="AB1665" s="7" t="s">
        <v>100</v>
      </c>
      <c r="AC1665" s="7" t="s">
        <v>101</v>
      </c>
      <c r="AD1665" s="7" t="s">
        <v>102</v>
      </c>
      <c r="AE1665" s="7" t="s">
        <v>105</v>
      </c>
      <c r="AF1665" s="7" t="s">
        <v>106</v>
      </c>
      <c r="AG1665" s="7" t="s">
        <v>39358</v>
      </c>
      <c r="AH1665" s="7" t="s">
        <v>39359</v>
      </c>
      <c r="AI1665" s="7" t="s">
        <v>105</v>
      </c>
      <c r="AJ1665" s="7" t="s">
        <v>106</v>
      </c>
      <c r="AK1665" s="7" t="s">
        <v>39358</v>
      </c>
      <c r="AL1665" s="7" t="s">
        <v>39359</v>
      </c>
      <c r="AM1665" s="7" t="s">
        <v>109</v>
      </c>
    </row>
    <row r="1666" spans="1:39" x14ac:dyDescent="0.2">
      <c r="A1666">
        <v>1</v>
      </c>
      <c r="B1666">
        <v>1</v>
      </c>
      <c r="G1666" s="7">
        <v>1793</v>
      </c>
      <c r="H1666" s="7" t="s">
        <v>47</v>
      </c>
      <c r="I1666" s="7">
        <v>4307195</v>
      </c>
      <c r="J1666" s="7">
        <v>1806</v>
      </c>
      <c r="K1666" s="7" t="s">
        <v>47</v>
      </c>
      <c r="L1666" s="7">
        <v>88</v>
      </c>
      <c r="M1666" s="7" t="s">
        <v>91</v>
      </c>
      <c r="N1666" s="7">
        <v>4307195</v>
      </c>
      <c r="O1666" s="7" t="s">
        <v>39360</v>
      </c>
      <c r="P1666" s="7" t="s">
        <v>93</v>
      </c>
      <c r="Q1666" s="7" t="s">
        <v>39361</v>
      </c>
      <c r="R1666" s="7" t="s">
        <v>39362</v>
      </c>
      <c r="S1666" s="7"/>
      <c r="T1666" s="7" t="s">
        <v>39363</v>
      </c>
      <c r="U1666" s="7" t="s">
        <v>39364</v>
      </c>
      <c r="V1666" s="7" t="s">
        <v>98</v>
      </c>
      <c r="W1666" s="7" t="s">
        <v>39365</v>
      </c>
      <c r="X1666" s="7"/>
      <c r="Y1666" s="7"/>
      <c r="Z1666" s="7"/>
      <c r="AA1666" s="7" t="s">
        <v>39366</v>
      </c>
      <c r="AB1666" s="7" t="s">
        <v>100</v>
      </c>
      <c r="AC1666" s="7" t="s">
        <v>101</v>
      </c>
      <c r="AD1666" s="7" t="s">
        <v>102</v>
      </c>
      <c r="AE1666" s="7" t="s">
        <v>105</v>
      </c>
      <c r="AF1666" s="7" t="s">
        <v>106</v>
      </c>
      <c r="AG1666" s="7" t="s">
        <v>105</v>
      </c>
      <c r="AH1666" s="7" t="s">
        <v>106</v>
      </c>
      <c r="AI1666" s="7" t="s">
        <v>13940</v>
      </c>
      <c r="AJ1666" s="7" t="s">
        <v>13941</v>
      </c>
      <c r="AK1666" s="7" t="s">
        <v>13940</v>
      </c>
      <c r="AL1666" s="7" t="s">
        <v>13941</v>
      </c>
      <c r="AM1666" s="7" t="s">
        <v>109</v>
      </c>
    </row>
    <row r="1667" spans="1:39" x14ac:dyDescent="0.2">
      <c r="A1667">
        <v>1</v>
      </c>
      <c r="B1667">
        <v>1</v>
      </c>
      <c r="G1667" s="7">
        <v>1794</v>
      </c>
      <c r="H1667" s="7" t="s">
        <v>47</v>
      </c>
      <c r="I1667" s="7">
        <v>4353104</v>
      </c>
      <c r="J1667" s="7">
        <v>1807</v>
      </c>
      <c r="K1667" s="7" t="s">
        <v>47</v>
      </c>
      <c r="L1667" s="7">
        <v>89</v>
      </c>
      <c r="M1667" s="7" t="s">
        <v>91</v>
      </c>
      <c r="N1667" s="7">
        <v>4353104</v>
      </c>
      <c r="O1667" s="7" t="s">
        <v>39367</v>
      </c>
      <c r="P1667" s="7" t="s">
        <v>93</v>
      </c>
      <c r="Q1667" s="7" t="s">
        <v>39368</v>
      </c>
      <c r="R1667" s="7" t="s">
        <v>39369</v>
      </c>
      <c r="S1667" s="7"/>
      <c r="T1667" s="7" t="s">
        <v>39370</v>
      </c>
      <c r="U1667" s="7" t="s">
        <v>39371</v>
      </c>
      <c r="V1667" s="7" t="s">
        <v>98</v>
      </c>
      <c r="W1667" s="7" t="s">
        <v>39372</v>
      </c>
      <c r="X1667" s="7"/>
      <c r="Y1667" s="7"/>
      <c r="Z1667" s="7"/>
      <c r="AA1667" s="7" t="s">
        <v>39373</v>
      </c>
      <c r="AB1667" s="7" t="s">
        <v>100</v>
      </c>
      <c r="AC1667" s="7" t="s">
        <v>101</v>
      </c>
      <c r="AD1667" s="7" t="s">
        <v>102</v>
      </c>
      <c r="AE1667" s="7" t="s">
        <v>105</v>
      </c>
      <c r="AF1667" s="7" t="s">
        <v>106</v>
      </c>
      <c r="AG1667" s="7" t="s">
        <v>9732</v>
      </c>
      <c r="AH1667" s="7" t="s">
        <v>9733</v>
      </c>
      <c r="AI1667" s="7" t="s">
        <v>8926</v>
      </c>
      <c r="AJ1667" s="7" t="s">
        <v>8927</v>
      </c>
      <c r="AK1667" s="7" t="s">
        <v>9732</v>
      </c>
      <c r="AL1667" s="7" t="s">
        <v>9733</v>
      </c>
      <c r="AM1667" s="7" t="s">
        <v>109</v>
      </c>
    </row>
    <row r="1668" spans="1:39" x14ac:dyDescent="0.2">
      <c r="A1668">
        <v>1</v>
      </c>
      <c r="B1668">
        <v>1</v>
      </c>
      <c r="G1668" s="7">
        <v>1795</v>
      </c>
      <c r="H1668" s="7" t="s">
        <v>47</v>
      </c>
      <c r="I1668" s="7">
        <v>4363202</v>
      </c>
      <c r="J1668" s="7">
        <v>1808</v>
      </c>
      <c r="K1668" s="7" t="s">
        <v>47</v>
      </c>
      <c r="L1668" s="7">
        <v>90</v>
      </c>
      <c r="M1668" s="7" t="s">
        <v>91</v>
      </c>
      <c r="N1668" s="7">
        <v>4363202</v>
      </c>
      <c r="O1668" s="7" t="s">
        <v>39374</v>
      </c>
      <c r="P1668" s="7" t="s">
        <v>93</v>
      </c>
      <c r="Q1668" s="7" t="s">
        <v>39375</v>
      </c>
      <c r="R1668" s="7" t="s">
        <v>39376</v>
      </c>
      <c r="S1668" s="7"/>
      <c r="T1668" s="7" t="s">
        <v>39377</v>
      </c>
      <c r="U1668" s="7" t="s">
        <v>39378</v>
      </c>
      <c r="V1668" s="7" t="s">
        <v>98</v>
      </c>
      <c r="W1668" s="7" t="s">
        <v>39379</v>
      </c>
      <c r="X1668" s="7"/>
      <c r="Y1668" s="7"/>
      <c r="Z1668" s="7"/>
      <c r="AA1668" s="7" t="s">
        <v>39380</v>
      </c>
      <c r="AB1668" s="7" t="s">
        <v>100</v>
      </c>
      <c r="AC1668" s="7" t="s">
        <v>101</v>
      </c>
      <c r="AD1668" s="7" t="s">
        <v>102</v>
      </c>
      <c r="AE1668" s="7" t="s">
        <v>105</v>
      </c>
      <c r="AF1668" s="7" t="s">
        <v>106</v>
      </c>
      <c r="AG1668" s="7" t="s">
        <v>105</v>
      </c>
      <c r="AH1668" s="7" t="s">
        <v>106</v>
      </c>
      <c r="AI1668" s="7" t="s">
        <v>105</v>
      </c>
      <c r="AJ1668" s="7" t="s">
        <v>106</v>
      </c>
      <c r="AK1668" s="7" t="s">
        <v>39381</v>
      </c>
      <c r="AL1668" s="7" t="s">
        <v>39382</v>
      </c>
      <c r="AM1668" s="7" t="s">
        <v>109</v>
      </c>
    </row>
    <row r="1669" spans="1:39" x14ac:dyDescent="0.2">
      <c r="A1669">
        <v>1</v>
      </c>
      <c r="B1669">
        <v>1</v>
      </c>
      <c r="G1669" s="7">
        <v>1796</v>
      </c>
      <c r="H1669" s="7" t="s">
        <v>47</v>
      </c>
      <c r="I1669" s="7">
        <v>4374052</v>
      </c>
      <c r="J1669" s="7">
        <v>1809</v>
      </c>
      <c r="K1669" s="7" t="s">
        <v>47</v>
      </c>
      <c r="L1669" s="7">
        <v>91</v>
      </c>
      <c r="M1669" s="7" t="s">
        <v>91</v>
      </c>
      <c r="N1669" s="7">
        <v>4374052</v>
      </c>
      <c r="O1669" s="7" t="s">
        <v>39383</v>
      </c>
      <c r="P1669" s="7" t="s">
        <v>93</v>
      </c>
      <c r="Q1669" s="7" t="s">
        <v>39384</v>
      </c>
      <c r="R1669" s="7" t="s">
        <v>39385</v>
      </c>
      <c r="S1669" s="7"/>
      <c r="T1669" s="7" t="s">
        <v>39386</v>
      </c>
      <c r="U1669" s="7" t="s">
        <v>39387</v>
      </c>
      <c r="V1669" s="7" t="s">
        <v>98</v>
      </c>
      <c r="W1669" s="7" t="s">
        <v>39388</v>
      </c>
      <c r="X1669" s="7"/>
      <c r="Y1669" s="7"/>
      <c r="Z1669" s="7"/>
      <c r="AA1669" s="7" t="s">
        <v>39389</v>
      </c>
      <c r="AB1669" s="7" t="s">
        <v>100</v>
      </c>
      <c r="AC1669" s="7" t="s">
        <v>101</v>
      </c>
      <c r="AD1669" s="7" t="s">
        <v>102</v>
      </c>
      <c r="AE1669" s="7" t="s">
        <v>39390</v>
      </c>
      <c r="AF1669" s="7" t="s">
        <v>39391</v>
      </c>
      <c r="AG1669" s="7" t="s">
        <v>105</v>
      </c>
      <c r="AH1669" s="7" t="s">
        <v>106</v>
      </c>
      <c r="AI1669" s="7" t="s">
        <v>39390</v>
      </c>
      <c r="AJ1669" s="7" t="s">
        <v>39391</v>
      </c>
      <c r="AK1669" s="7" t="s">
        <v>20990</v>
      </c>
      <c r="AL1669" s="7" t="s">
        <v>20991</v>
      </c>
      <c r="AM1669" s="7" t="s">
        <v>109</v>
      </c>
    </row>
    <row r="1670" spans="1:39" x14ac:dyDescent="0.2">
      <c r="A1670">
        <v>1</v>
      </c>
      <c r="B1670">
        <v>1</v>
      </c>
      <c r="G1670" s="7">
        <v>1797</v>
      </c>
      <c r="H1670" s="7" t="s">
        <v>47</v>
      </c>
      <c r="I1670" s="7">
        <v>4397502</v>
      </c>
      <c r="J1670" s="7">
        <v>1810</v>
      </c>
      <c r="K1670" s="7" t="s">
        <v>47</v>
      </c>
      <c r="L1670" s="7">
        <v>92</v>
      </c>
      <c r="M1670" s="7" t="s">
        <v>91</v>
      </c>
      <c r="N1670" s="7">
        <v>4397502</v>
      </c>
      <c r="O1670" s="7" t="s">
        <v>39392</v>
      </c>
      <c r="P1670" s="7" t="s">
        <v>93</v>
      </c>
      <c r="Q1670" s="7" t="s">
        <v>39393</v>
      </c>
      <c r="R1670" s="7" t="s">
        <v>39394</v>
      </c>
      <c r="S1670" s="7"/>
      <c r="T1670" s="7" t="s">
        <v>39395</v>
      </c>
      <c r="U1670" s="7" t="s">
        <v>39396</v>
      </c>
      <c r="V1670" s="7" t="s">
        <v>98</v>
      </c>
      <c r="W1670" s="7" t="s">
        <v>39397</v>
      </c>
      <c r="X1670" s="7"/>
      <c r="Y1670" s="7"/>
      <c r="Z1670" s="7"/>
      <c r="AA1670" s="7" t="s">
        <v>39398</v>
      </c>
      <c r="AB1670" s="7" t="s">
        <v>100</v>
      </c>
      <c r="AC1670" s="7" t="s">
        <v>101</v>
      </c>
      <c r="AD1670" s="7" t="s">
        <v>102</v>
      </c>
      <c r="AE1670" s="7" t="s">
        <v>15639</v>
      </c>
      <c r="AF1670" s="7" t="s">
        <v>15640</v>
      </c>
      <c r="AG1670" s="7" t="s">
        <v>105</v>
      </c>
      <c r="AH1670" s="7" t="s">
        <v>106</v>
      </c>
      <c r="AI1670" s="7" t="s">
        <v>15639</v>
      </c>
      <c r="AJ1670" s="7" t="s">
        <v>15640</v>
      </c>
      <c r="AK1670" s="7" t="s">
        <v>9752</v>
      </c>
      <c r="AL1670" s="7" t="s">
        <v>9753</v>
      </c>
      <c r="AM1670" s="7" t="s">
        <v>109</v>
      </c>
    </row>
    <row r="1671" spans="1:39" x14ac:dyDescent="0.2">
      <c r="A1671">
        <v>1</v>
      </c>
      <c r="B1671">
        <v>1</v>
      </c>
      <c r="G1671" s="7">
        <v>1798</v>
      </c>
      <c r="H1671" s="7" t="s">
        <v>47</v>
      </c>
      <c r="I1671" s="7">
        <v>4450285</v>
      </c>
      <c r="J1671" s="7">
        <v>1811</v>
      </c>
      <c r="K1671" s="7" t="s">
        <v>47</v>
      </c>
      <c r="L1671" s="7">
        <v>93</v>
      </c>
      <c r="M1671" s="7" t="s">
        <v>91</v>
      </c>
      <c r="N1671" s="7">
        <v>4450285</v>
      </c>
      <c r="O1671" s="7" t="s">
        <v>39399</v>
      </c>
      <c r="P1671" s="7" t="s">
        <v>93</v>
      </c>
      <c r="Q1671" s="7" t="s">
        <v>39400</v>
      </c>
      <c r="R1671" s="7" t="s">
        <v>39401</v>
      </c>
      <c r="S1671" s="7"/>
      <c r="T1671" s="7" t="s">
        <v>39402</v>
      </c>
      <c r="U1671" s="7" t="s">
        <v>39403</v>
      </c>
      <c r="V1671" s="7" t="s">
        <v>98</v>
      </c>
      <c r="W1671" s="7" t="s">
        <v>39404</v>
      </c>
      <c r="X1671" s="7"/>
      <c r="Y1671" s="7"/>
      <c r="Z1671" s="7"/>
      <c r="AA1671" s="7" t="s">
        <v>39405</v>
      </c>
      <c r="AB1671" s="7" t="s">
        <v>100</v>
      </c>
      <c r="AC1671" s="7" t="s">
        <v>101</v>
      </c>
      <c r="AD1671" s="7" t="s">
        <v>102</v>
      </c>
      <c r="AE1671" s="7" t="s">
        <v>105</v>
      </c>
      <c r="AF1671" s="7" t="s">
        <v>106</v>
      </c>
      <c r="AG1671" s="7" t="s">
        <v>8152</v>
      </c>
      <c r="AH1671" s="7" t="s">
        <v>8153</v>
      </c>
      <c r="AI1671" s="7" t="s">
        <v>4693</v>
      </c>
      <c r="AJ1671" s="7" t="s">
        <v>4694</v>
      </c>
      <c r="AK1671" s="7" t="s">
        <v>8152</v>
      </c>
      <c r="AL1671" s="7" t="s">
        <v>8153</v>
      </c>
      <c r="AM1671" s="7" t="s">
        <v>109</v>
      </c>
    </row>
    <row r="1672" spans="1:39" x14ac:dyDescent="0.2">
      <c r="A1672">
        <v>1</v>
      </c>
      <c r="B1672">
        <v>1</v>
      </c>
      <c r="G1672" s="7">
        <v>1799</v>
      </c>
      <c r="H1672" s="7" t="s">
        <v>47</v>
      </c>
      <c r="I1672" s="7">
        <v>4477649</v>
      </c>
      <c r="J1672" s="7">
        <v>1812</v>
      </c>
      <c r="K1672" s="7" t="s">
        <v>47</v>
      </c>
      <c r="L1672" s="7">
        <v>94</v>
      </c>
      <c r="M1672" s="7" t="s">
        <v>91</v>
      </c>
      <c r="N1672" s="7">
        <v>4477649</v>
      </c>
      <c r="O1672" s="7" t="s">
        <v>39406</v>
      </c>
      <c r="P1672" s="7" t="s">
        <v>93</v>
      </c>
      <c r="Q1672" s="7" t="s">
        <v>39407</v>
      </c>
      <c r="R1672" s="7" t="s">
        <v>39408</v>
      </c>
      <c r="S1672" s="7"/>
      <c r="T1672" s="7" t="s">
        <v>39409</v>
      </c>
      <c r="U1672" s="7" t="s">
        <v>39410</v>
      </c>
      <c r="V1672" s="7" t="s">
        <v>98</v>
      </c>
      <c r="W1672" s="7" t="s">
        <v>39411</v>
      </c>
      <c r="X1672" s="7"/>
      <c r="Y1672" s="7"/>
      <c r="Z1672" s="7"/>
      <c r="AA1672" s="7" t="s">
        <v>39412</v>
      </c>
      <c r="AB1672" s="7" t="s">
        <v>100</v>
      </c>
      <c r="AC1672" s="7" t="s">
        <v>101</v>
      </c>
      <c r="AD1672" s="7" t="s">
        <v>102</v>
      </c>
      <c r="AE1672" s="7" t="s">
        <v>105</v>
      </c>
      <c r="AF1672" s="7" t="s">
        <v>106</v>
      </c>
      <c r="AG1672" s="7" t="s">
        <v>105</v>
      </c>
      <c r="AH1672" s="7" t="s">
        <v>106</v>
      </c>
      <c r="AI1672" s="7" t="s">
        <v>7261</v>
      </c>
      <c r="AJ1672" s="7" t="s">
        <v>7262</v>
      </c>
      <c r="AK1672" s="7" t="s">
        <v>7261</v>
      </c>
      <c r="AL1672" s="7" t="s">
        <v>7262</v>
      </c>
      <c r="AM1672" s="7" t="s">
        <v>109</v>
      </c>
    </row>
    <row r="1673" spans="1:39" x14ac:dyDescent="0.2">
      <c r="A1673">
        <v>1</v>
      </c>
      <c r="B1673">
        <v>1</v>
      </c>
      <c r="G1673" s="7">
        <v>1800</v>
      </c>
      <c r="H1673" s="7" t="s">
        <v>47</v>
      </c>
      <c r="I1673" s="7">
        <v>4573052</v>
      </c>
      <c r="J1673" s="7">
        <v>1813</v>
      </c>
      <c r="K1673" s="7" t="s">
        <v>47</v>
      </c>
      <c r="L1673" s="7">
        <v>95</v>
      </c>
      <c r="M1673" s="7" t="s">
        <v>91</v>
      </c>
      <c r="N1673" s="7">
        <v>4573052</v>
      </c>
      <c r="O1673" s="7" t="s">
        <v>39413</v>
      </c>
      <c r="P1673" s="7" t="s">
        <v>93</v>
      </c>
      <c r="Q1673" s="7" t="s">
        <v>39414</v>
      </c>
      <c r="R1673" s="7" t="s">
        <v>39415</v>
      </c>
      <c r="S1673" s="7"/>
      <c r="T1673" s="7" t="s">
        <v>39416</v>
      </c>
      <c r="U1673" s="7" t="s">
        <v>39417</v>
      </c>
      <c r="V1673" s="7" t="s">
        <v>98</v>
      </c>
      <c r="W1673" s="7" t="s">
        <v>39418</v>
      </c>
      <c r="X1673" s="7"/>
      <c r="Y1673" s="7"/>
      <c r="Z1673" s="7"/>
      <c r="AA1673" s="7" t="s">
        <v>39419</v>
      </c>
      <c r="AB1673" s="7" t="s">
        <v>100</v>
      </c>
      <c r="AC1673" s="7" t="s">
        <v>101</v>
      </c>
      <c r="AD1673" s="7" t="s">
        <v>102</v>
      </c>
      <c r="AE1673" s="7" t="s">
        <v>105</v>
      </c>
      <c r="AF1673" s="7" t="s">
        <v>106</v>
      </c>
      <c r="AG1673" s="7" t="s">
        <v>7324</v>
      </c>
      <c r="AH1673" s="7" t="s">
        <v>7325</v>
      </c>
      <c r="AI1673" s="7" t="s">
        <v>7326</v>
      </c>
      <c r="AJ1673" s="7" t="s">
        <v>7327</v>
      </c>
      <c r="AK1673" s="7" t="s">
        <v>7324</v>
      </c>
      <c r="AL1673" s="7" t="s">
        <v>7325</v>
      </c>
      <c r="AM1673" s="7" t="s">
        <v>109</v>
      </c>
    </row>
    <row r="1674" spans="1:39" x14ac:dyDescent="0.2">
      <c r="A1674">
        <v>1</v>
      </c>
      <c r="B1674">
        <v>1</v>
      </c>
      <c r="G1674" s="7">
        <v>1801</v>
      </c>
      <c r="H1674" s="7" t="s">
        <v>48</v>
      </c>
      <c r="I1674" s="7">
        <v>21126</v>
      </c>
      <c r="J1674" s="7">
        <v>1818</v>
      </c>
      <c r="K1674" s="7" t="s">
        <v>48</v>
      </c>
      <c r="L1674" s="7">
        <v>0</v>
      </c>
      <c r="M1674" s="7" t="s">
        <v>91</v>
      </c>
      <c r="N1674" s="7">
        <v>21126</v>
      </c>
      <c r="O1674" s="7" t="s">
        <v>39420</v>
      </c>
      <c r="P1674" s="7" t="s">
        <v>93</v>
      </c>
      <c r="Q1674" s="7" t="s">
        <v>39421</v>
      </c>
      <c r="R1674" s="7" t="s">
        <v>39422</v>
      </c>
      <c r="S1674" s="7"/>
      <c r="T1674" s="7" t="s">
        <v>39423</v>
      </c>
      <c r="U1674" s="7" t="s">
        <v>39424</v>
      </c>
      <c r="V1674" s="7" t="s">
        <v>98</v>
      </c>
      <c r="W1674" s="7" t="s">
        <v>39421</v>
      </c>
      <c r="X1674" s="7"/>
      <c r="Y1674" s="7"/>
      <c r="Z1674" s="7"/>
      <c r="AA1674" s="7" t="s">
        <v>39425</v>
      </c>
      <c r="AB1674" s="7" t="s">
        <v>100</v>
      </c>
      <c r="AC1674" s="7" t="s">
        <v>101</v>
      </c>
      <c r="AD1674" s="7" t="s">
        <v>102</v>
      </c>
      <c r="AE1674" s="7" t="s">
        <v>105</v>
      </c>
      <c r="AF1674" s="7" t="s">
        <v>106</v>
      </c>
      <c r="AG1674" s="7" t="s">
        <v>6527</v>
      </c>
      <c r="AH1674" s="7" t="s">
        <v>6528</v>
      </c>
      <c r="AI1674" s="7" t="s">
        <v>105</v>
      </c>
      <c r="AJ1674" s="7" t="s">
        <v>106</v>
      </c>
      <c r="AK1674" s="7" t="s">
        <v>6527</v>
      </c>
      <c r="AL1674" s="7" t="s">
        <v>6528</v>
      </c>
      <c r="AM1674" s="7" t="s">
        <v>109</v>
      </c>
    </row>
    <row r="1675" spans="1:39" x14ac:dyDescent="0.2">
      <c r="A1675">
        <v>1</v>
      </c>
      <c r="B1675">
        <v>1</v>
      </c>
      <c r="G1675" s="7">
        <v>1802</v>
      </c>
      <c r="H1675" s="7" t="s">
        <v>48</v>
      </c>
      <c r="I1675" s="7">
        <v>23709</v>
      </c>
      <c r="J1675" s="7">
        <v>1819</v>
      </c>
      <c r="K1675" s="7" t="s">
        <v>48</v>
      </c>
      <c r="L1675" s="7">
        <v>1</v>
      </c>
      <c r="M1675" s="7" t="s">
        <v>91</v>
      </c>
      <c r="N1675" s="7">
        <v>23709</v>
      </c>
      <c r="O1675" s="7" t="s">
        <v>39426</v>
      </c>
      <c r="P1675" s="7" t="s">
        <v>93</v>
      </c>
      <c r="Q1675" s="7" t="s">
        <v>39427</v>
      </c>
      <c r="R1675" s="7" t="s">
        <v>39428</v>
      </c>
      <c r="S1675" s="7"/>
      <c r="T1675" s="7" t="s">
        <v>39429</v>
      </c>
      <c r="U1675" s="7" t="s">
        <v>39430</v>
      </c>
      <c r="V1675" s="7" t="s">
        <v>98</v>
      </c>
      <c r="W1675" s="7" t="s">
        <v>39431</v>
      </c>
      <c r="X1675" s="7"/>
      <c r="Y1675" s="7"/>
      <c r="Z1675" s="7"/>
      <c r="AA1675" s="7" t="s">
        <v>39432</v>
      </c>
      <c r="AB1675" s="7" t="s">
        <v>100</v>
      </c>
      <c r="AC1675" s="7" t="s">
        <v>101</v>
      </c>
      <c r="AD1675" s="7" t="s">
        <v>102</v>
      </c>
      <c r="AE1675" s="7" t="s">
        <v>6527</v>
      </c>
      <c r="AF1675" s="7" t="s">
        <v>6528</v>
      </c>
      <c r="AG1675" s="7" t="s">
        <v>105</v>
      </c>
      <c r="AH1675" s="7" t="s">
        <v>106</v>
      </c>
      <c r="AI1675" s="7" t="s">
        <v>6527</v>
      </c>
      <c r="AJ1675" s="7" t="s">
        <v>6528</v>
      </c>
      <c r="AK1675" s="7" t="s">
        <v>1016</v>
      </c>
      <c r="AL1675" s="7" t="s">
        <v>1017</v>
      </c>
      <c r="AM1675" s="7" t="s">
        <v>109</v>
      </c>
    </row>
    <row r="1676" spans="1:39" x14ac:dyDescent="0.2">
      <c r="A1676">
        <v>1</v>
      </c>
      <c r="B1676">
        <v>1</v>
      </c>
      <c r="G1676" s="7">
        <v>1803</v>
      </c>
      <c r="H1676" s="7" t="s">
        <v>48</v>
      </c>
      <c r="I1676" s="7">
        <v>70019</v>
      </c>
      <c r="J1676" s="7">
        <v>1820</v>
      </c>
      <c r="K1676" s="7" t="s">
        <v>48</v>
      </c>
      <c r="L1676" s="7">
        <v>2</v>
      </c>
      <c r="M1676" s="7" t="s">
        <v>91</v>
      </c>
      <c r="N1676" s="7">
        <v>70019</v>
      </c>
      <c r="O1676" s="7" t="s">
        <v>39433</v>
      </c>
      <c r="P1676" s="7" t="s">
        <v>93</v>
      </c>
      <c r="Q1676" s="7" t="s">
        <v>39434</v>
      </c>
      <c r="R1676" s="7" t="s">
        <v>39435</v>
      </c>
      <c r="S1676" s="7"/>
      <c r="T1676" s="7" t="s">
        <v>39436</v>
      </c>
      <c r="U1676" s="7" t="s">
        <v>39437</v>
      </c>
      <c r="V1676" s="7" t="s">
        <v>98</v>
      </c>
      <c r="W1676" s="7" t="s">
        <v>39438</v>
      </c>
      <c r="X1676" s="7"/>
      <c r="Y1676" s="7"/>
      <c r="Z1676" s="7"/>
      <c r="AA1676" s="7" t="s">
        <v>39439</v>
      </c>
      <c r="AB1676" s="7" t="s">
        <v>100</v>
      </c>
      <c r="AC1676" s="7" t="s">
        <v>101</v>
      </c>
      <c r="AD1676" s="7" t="s">
        <v>102</v>
      </c>
      <c r="AE1676" s="7" t="s">
        <v>105</v>
      </c>
      <c r="AF1676" s="7" t="s">
        <v>106</v>
      </c>
      <c r="AG1676" s="7" t="s">
        <v>105</v>
      </c>
      <c r="AH1676" s="7" t="s">
        <v>106</v>
      </c>
      <c r="AI1676" s="7" t="s">
        <v>39440</v>
      </c>
      <c r="AJ1676" s="7" t="s">
        <v>39441</v>
      </c>
      <c r="AK1676" s="7" t="s">
        <v>39440</v>
      </c>
      <c r="AL1676" s="7" t="s">
        <v>39441</v>
      </c>
      <c r="AM1676" s="7" t="s">
        <v>109</v>
      </c>
    </row>
    <row r="1677" spans="1:39" x14ac:dyDescent="0.2">
      <c r="A1677">
        <v>1</v>
      </c>
      <c r="B1677">
        <v>1</v>
      </c>
      <c r="G1677" s="7">
        <v>1804</v>
      </c>
      <c r="H1677" s="7" t="s">
        <v>48</v>
      </c>
      <c r="I1677" s="7">
        <v>88655</v>
      </c>
      <c r="J1677" s="7">
        <v>1821</v>
      </c>
      <c r="K1677" s="7" t="s">
        <v>48</v>
      </c>
      <c r="L1677" s="7">
        <v>3</v>
      </c>
      <c r="M1677" s="7" t="s">
        <v>91</v>
      </c>
      <c r="N1677" s="7">
        <v>88655</v>
      </c>
      <c r="O1677" s="7" t="s">
        <v>39442</v>
      </c>
      <c r="P1677" s="7" t="s">
        <v>93</v>
      </c>
      <c r="Q1677" s="7" t="s">
        <v>39443</v>
      </c>
      <c r="R1677" s="7" t="s">
        <v>39444</v>
      </c>
      <c r="S1677" s="7"/>
      <c r="T1677" s="7" t="s">
        <v>39445</v>
      </c>
      <c r="U1677" s="7" t="s">
        <v>39446</v>
      </c>
      <c r="V1677" s="7" t="s">
        <v>98</v>
      </c>
      <c r="W1677" s="7" t="s">
        <v>39447</v>
      </c>
      <c r="X1677" s="7"/>
      <c r="Y1677" s="7"/>
      <c r="Z1677" s="7"/>
      <c r="AA1677" s="7" t="s">
        <v>39448</v>
      </c>
      <c r="AB1677" s="7" t="s">
        <v>100</v>
      </c>
      <c r="AC1677" s="7" t="s">
        <v>101</v>
      </c>
      <c r="AD1677" s="7" t="s">
        <v>102</v>
      </c>
      <c r="AE1677" s="7" t="s">
        <v>105</v>
      </c>
      <c r="AF1677" s="7" t="s">
        <v>106</v>
      </c>
      <c r="AG1677" s="7" t="s">
        <v>39449</v>
      </c>
      <c r="AH1677" s="7" t="s">
        <v>39450</v>
      </c>
      <c r="AI1677" s="7" t="s">
        <v>17972</v>
      </c>
      <c r="AJ1677" s="7" t="s">
        <v>17973</v>
      </c>
      <c r="AK1677" s="7" t="s">
        <v>39449</v>
      </c>
      <c r="AL1677" s="7" t="s">
        <v>39450</v>
      </c>
      <c r="AM1677" s="7" t="s">
        <v>109</v>
      </c>
    </row>
    <row r="1678" spans="1:39" x14ac:dyDescent="0.2">
      <c r="A1678">
        <v>1</v>
      </c>
      <c r="B1678">
        <v>1</v>
      </c>
      <c r="G1678" s="7">
        <v>1805</v>
      </c>
      <c r="H1678" s="7" t="s">
        <v>48</v>
      </c>
      <c r="I1678" s="7">
        <v>200711</v>
      </c>
      <c r="J1678" s="7">
        <v>1822</v>
      </c>
      <c r="K1678" s="7" t="s">
        <v>48</v>
      </c>
      <c r="L1678" s="7">
        <v>4</v>
      </c>
      <c r="M1678" s="7" t="s">
        <v>91</v>
      </c>
      <c r="N1678" s="7">
        <v>200711</v>
      </c>
      <c r="O1678" s="7" t="s">
        <v>39451</v>
      </c>
      <c r="P1678" s="7" t="s">
        <v>93</v>
      </c>
      <c r="Q1678" s="7" t="s">
        <v>39452</v>
      </c>
      <c r="R1678" s="7" t="s">
        <v>39453</v>
      </c>
      <c r="S1678" s="7"/>
      <c r="T1678" s="7" t="s">
        <v>39454</v>
      </c>
      <c r="U1678" s="7" t="s">
        <v>39455</v>
      </c>
      <c r="V1678" s="7" t="s">
        <v>98</v>
      </c>
      <c r="W1678" s="7" t="s">
        <v>39456</v>
      </c>
      <c r="X1678" s="7"/>
      <c r="Y1678" s="7"/>
      <c r="Z1678" s="7"/>
      <c r="AA1678" s="7" t="s">
        <v>39457</v>
      </c>
      <c r="AB1678" s="7" t="s">
        <v>100</v>
      </c>
      <c r="AC1678" s="7" t="s">
        <v>101</v>
      </c>
      <c r="AD1678" s="7" t="s">
        <v>102</v>
      </c>
      <c r="AE1678" s="7" t="s">
        <v>39458</v>
      </c>
      <c r="AF1678" s="7" t="s">
        <v>39459</v>
      </c>
      <c r="AG1678" s="7" t="s">
        <v>105</v>
      </c>
      <c r="AH1678" s="7" t="s">
        <v>106</v>
      </c>
      <c r="AI1678" s="7" t="s">
        <v>39458</v>
      </c>
      <c r="AJ1678" s="7" t="s">
        <v>39459</v>
      </c>
      <c r="AK1678" s="7" t="s">
        <v>14054</v>
      </c>
      <c r="AL1678" s="7" t="s">
        <v>14055</v>
      </c>
      <c r="AM1678" s="7" t="s">
        <v>109</v>
      </c>
    </row>
    <row r="1679" spans="1:39" x14ac:dyDescent="0.2">
      <c r="A1679">
        <v>1</v>
      </c>
      <c r="B1679">
        <v>1</v>
      </c>
      <c r="G1679" s="7">
        <v>1806</v>
      </c>
      <c r="H1679" s="7" t="s">
        <v>48</v>
      </c>
      <c r="I1679" s="7">
        <v>208299</v>
      </c>
      <c r="J1679" s="7">
        <v>1823</v>
      </c>
      <c r="K1679" s="7" t="s">
        <v>48</v>
      </c>
      <c r="L1679" s="7">
        <v>5</v>
      </c>
      <c r="M1679" s="7" t="s">
        <v>91</v>
      </c>
      <c r="N1679" s="7">
        <v>208299</v>
      </c>
      <c r="O1679" s="7" t="s">
        <v>39460</v>
      </c>
      <c r="P1679" s="7" t="s">
        <v>93</v>
      </c>
      <c r="Q1679" s="7" t="s">
        <v>39461</v>
      </c>
      <c r="R1679" s="7" t="s">
        <v>39462</v>
      </c>
      <c r="S1679" s="7"/>
      <c r="T1679" s="7" t="s">
        <v>39463</v>
      </c>
      <c r="U1679" s="7" t="s">
        <v>39464</v>
      </c>
      <c r="V1679" s="7" t="s">
        <v>98</v>
      </c>
      <c r="W1679" s="7" t="s">
        <v>39465</v>
      </c>
      <c r="X1679" s="7"/>
      <c r="Y1679" s="7"/>
      <c r="Z1679" s="7"/>
      <c r="AA1679" s="7" t="s">
        <v>39466</v>
      </c>
      <c r="AB1679" s="7" t="s">
        <v>100</v>
      </c>
      <c r="AC1679" s="7" t="s">
        <v>101</v>
      </c>
      <c r="AD1679" s="7" t="s">
        <v>102</v>
      </c>
      <c r="AE1679" s="7" t="s">
        <v>9867</v>
      </c>
      <c r="AF1679" s="7" t="s">
        <v>9868</v>
      </c>
      <c r="AG1679" s="7" t="s">
        <v>39467</v>
      </c>
      <c r="AH1679" s="7" t="s">
        <v>39468</v>
      </c>
      <c r="AI1679" s="7" t="s">
        <v>9867</v>
      </c>
      <c r="AJ1679" s="7" t="s">
        <v>9868</v>
      </c>
      <c r="AK1679" s="7" t="s">
        <v>39467</v>
      </c>
      <c r="AL1679" s="7" t="s">
        <v>39468</v>
      </c>
      <c r="AM1679" s="7" t="s">
        <v>109</v>
      </c>
    </row>
    <row r="1680" spans="1:39" x14ac:dyDescent="0.2">
      <c r="A1680">
        <v>1</v>
      </c>
      <c r="B1680">
        <v>1</v>
      </c>
      <c r="G1680" s="7">
        <v>1807</v>
      </c>
      <c r="H1680" s="7" t="s">
        <v>48</v>
      </c>
      <c r="I1680" s="7">
        <v>238073</v>
      </c>
      <c r="J1680" s="7">
        <v>1824</v>
      </c>
      <c r="K1680" s="7" t="s">
        <v>48</v>
      </c>
      <c r="L1680" s="7">
        <v>6</v>
      </c>
      <c r="M1680" s="7" t="s">
        <v>91</v>
      </c>
      <c r="N1680" s="7">
        <v>238073</v>
      </c>
      <c r="O1680" s="7" t="s">
        <v>39469</v>
      </c>
      <c r="P1680" s="7" t="s">
        <v>93</v>
      </c>
      <c r="Q1680" s="7" t="s">
        <v>39470</v>
      </c>
      <c r="R1680" s="7" t="s">
        <v>39471</v>
      </c>
      <c r="S1680" s="7"/>
      <c r="T1680" s="7" t="s">
        <v>39472</v>
      </c>
      <c r="U1680" s="7" t="s">
        <v>39473</v>
      </c>
      <c r="V1680" s="7" t="s">
        <v>98</v>
      </c>
      <c r="W1680" s="7" t="s">
        <v>39474</v>
      </c>
      <c r="X1680" s="7"/>
      <c r="Y1680" s="7"/>
      <c r="Z1680" s="7"/>
      <c r="AA1680" s="7" t="s">
        <v>39475</v>
      </c>
      <c r="AB1680" s="7" t="s">
        <v>100</v>
      </c>
      <c r="AC1680" s="7" t="s">
        <v>101</v>
      </c>
      <c r="AD1680" s="7" t="s">
        <v>102</v>
      </c>
      <c r="AE1680" s="7" t="s">
        <v>105</v>
      </c>
      <c r="AF1680" s="7" t="s">
        <v>106</v>
      </c>
      <c r="AG1680" s="7" t="s">
        <v>10692</v>
      </c>
      <c r="AH1680" s="7" t="s">
        <v>10693</v>
      </c>
      <c r="AI1680" s="7" t="s">
        <v>39476</v>
      </c>
      <c r="AJ1680" s="7" t="s">
        <v>39477</v>
      </c>
      <c r="AK1680" s="7" t="s">
        <v>10692</v>
      </c>
      <c r="AL1680" s="7" t="s">
        <v>10693</v>
      </c>
      <c r="AM1680" s="7" t="s">
        <v>109</v>
      </c>
    </row>
    <row r="1681" spans="1:39" x14ac:dyDescent="0.2">
      <c r="A1681">
        <v>1</v>
      </c>
      <c r="B1681">
        <v>1</v>
      </c>
      <c r="G1681" s="7">
        <v>1808</v>
      </c>
      <c r="H1681" s="7" t="s">
        <v>48</v>
      </c>
      <c r="I1681" s="7">
        <v>244185</v>
      </c>
      <c r="J1681" s="7">
        <v>1825</v>
      </c>
      <c r="K1681" s="7" t="s">
        <v>48</v>
      </c>
      <c r="L1681" s="7">
        <v>7</v>
      </c>
      <c r="M1681" s="7" t="s">
        <v>91</v>
      </c>
      <c r="N1681" s="7">
        <v>244185</v>
      </c>
      <c r="O1681" s="7" t="s">
        <v>39478</v>
      </c>
      <c r="P1681" s="7" t="s">
        <v>93</v>
      </c>
      <c r="Q1681" s="7" t="s">
        <v>39479</v>
      </c>
      <c r="R1681" s="7" t="s">
        <v>39480</v>
      </c>
      <c r="S1681" s="7"/>
      <c r="T1681" s="7" t="s">
        <v>39481</v>
      </c>
      <c r="U1681" s="7" t="s">
        <v>39482</v>
      </c>
      <c r="V1681" s="7" t="s">
        <v>98</v>
      </c>
      <c r="W1681" s="7" t="s">
        <v>39483</v>
      </c>
      <c r="X1681" s="7"/>
      <c r="Y1681" s="7"/>
      <c r="Z1681" s="7"/>
      <c r="AA1681" s="7" t="s">
        <v>39484</v>
      </c>
      <c r="AB1681" s="7" t="s">
        <v>100</v>
      </c>
      <c r="AC1681" s="7" t="s">
        <v>101</v>
      </c>
      <c r="AD1681" s="7" t="s">
        <v>102</v>
      </c>
      <c r="AE1681" s="7" t="s">
        <v>2952</v>
      </c>
      <c r="AF1681" s="7" t="s">
        <v>2953</v>
      </c>
      <c r="AG1681" s="7" t="s">
        <v>16424</v>
      </c>
      <c r="AH1681" s="7" t="s">
        <v>16425</v>
      </c>
      <c r="AI1681" s="7" t="s">
        <v>2952</v>
      </c>
      <c r="AJ1681" s="7" t="s">
        <v>2953</v>
      </c>
      <c r="AK1681" s="7" t="s">
        <v>16424</v>
      </c>
      <c r="AL1681" s="7" t="s">
        <v>16425</v>
      </c>
      <c r="AM1681" s="7" t="s">
        <v>109</v>
      </c>
    </row>
    <row r="1682" spans="1:39" x14ac:dyDescent="0.2">
      <c r="A1682">
        <v>1</v>
      </c>
      <c r="B1682">
        <v>1</v>
      </c>
      <c r="G1682" s="7">
        <v>1809</v>
      </c>
      <c r="H1682" s="7" t="s">
        <v>48</v>
      </c>
      <c r="I1682" s="7">
        <v>284815</v>
      </c>
      <c r="J1682" s="7">
        <v>1826</v>
      </c>
      <c r="K1682" s="7" t="s">
        <v>48</v>
      </c>
      <c r="L1682" s="7">
        <v>8</v>
      </c>
      <c r="M1682" s="7" t="s">
        <v>91</v>
      </c>
      <c r="N1682" s="7">
        <v>284815</v>
      </c>
      <c r="O1682" s="7" t="s">
        <v>39485</v>
      </c>
      <c r="P1682" s="7" t="s">
        <v>93</v>
      </c>
      <c r="Q1682" s="7" t="s">
        <v>39486</v>
      </c>
      <c r="R1682" s="7" t="s">
        <v>39487</v>
      </c>
      <c r="S1682" s="7"/>
      <c r="T1682" s="7" t="s">
        <v>39488</v>
      </c>
      <c r="U1682" s="7" t="s">
        <v>39489</v>
      </c>
      <c r="V1682" s="7" t="s">
        <v>98</v>
      </c>
      <c r="W1682" s="7" t="s">
        <v>39490</v>
      </c>
      <c r="X1682" s="7"/>
      <c r="Y1682" s="7"/>
      <c r="Z1682" s="7"/>
      <c r="AA1682" s="7" t="s">
        <v>39491</v>
      </c>
      <c r="AB1682" s="7" t="s">
        <v>100</v>
      </c>
      <c r="AC1682" s="7" t="s">
        <v>101</v>
      </c>
      <c r="AD1682" s="7" t="s">
        <v>102</v>
      </c>
      <c r="AE1682" s="7" t="s">
        <v>105</v>
      </c>
      <c r="AF1682" s="7" t="s">
        <v>106</v>
      </c>
      <c r="AG1682" s="7" t="s">
        <v>26661</v>
      </c>
      <c r="AH1682" s="7" t="s">
        <v>26662</v>
      </c>
      <c r="AI1682" s="7" t="s">
        <v>12604</v>
      </c>
      <c r="AJ1682" s="7" t="s">
        <v>12605</v>
      </c>
      <c r="AK1682" s="7" t="s">
        <v>26661</v>
      </c>
      <c r="AL1682" s="7" t="s">
        <v>26662</v>
      </c>
      <c r="AM1682" s="7" t="s">
        <v>109</v>
      </c>
    </row>
    <row r="1683" spans="1:39" x14ac:dyDescent="0.2">
      <c r="A1683">
        <v>1</v>
      </c>
      <c r="B1683">
        <v>1</v>
      </c>
      <c r="G1683" s="7">
        <v>1810</v>
      </c>
      <c r="H1683" s="7" t="s">
        <v>48</v>
      </c>
      <c r="I1683" s="7">
        <v>329860</v>
      </c>
      <c r="J1683" s="7">
        <v>1827</v>
      </c>
      <c r="K1683" s="7" t="s">
        <v>48</v>
      </c>
      <c r="L1683" s="7">
        <v>9</v>
      </c>
      <c r="M1683" s="7" t="s">
        <v>91</v>
      </c>
      <c r="N1683" s="7">
        <v>329860</v>
      </c>
      <c r="O1683" s="7" t="s">
        <v>39492</v>
      </c>
      <c r="P1683" s="7" t="s">
        <v>93</v>
      </c>
      <c r="Q1683" s="7" t="s">
        <v>39493</v>
      </c>
      <c r="R1683" s="7" t="s">
        <v>39494</v>
      </c>
      <c r="S1683" s="7"/>
      <c r="T1683" s="7" t="s">
        <v>39495</v>
      </c>
      <c r="U1683" s="7" t="s">
        <v>39496</v>
      </c>
      <c r="V1683" s="7" t="s">
        <v>98</v>
      </c>
      <c r="W1683" s="7" t="s">
        <v>39497</v>
      </c>
      <c r="X1683" s="7"/>
      <c r="Y1683" s="7"/>
      <c r="Z1683" s="7"/>
      <c r="AA1683" s="7" t="s">
        <v>39498</v>
      </c>
      <c r="AB1683" s="7" t="s">
        <v>100</v>
      </c>
      <c r="AC1683" s="7" t="s">
        <v>101</v>
      </c>
      <c r="AD1683" s="7" t="s">
        <v>102</v>
      </c>
      <c r="AE1683" s="7" t="s">
        <v>39499</v>
      </c>
      <c r="AF1683" s="7" t="s">
        <v>39500</v>
      </c>
      <c r="AG1683" s="7" t="s">
        <v>105</v>
      </c>
      <c r="AH1683" s="7" t="s">
        <v>106</v>
      </c>
      <c r="AI1683" s="7" t="s">
        <v>39499</v>
      </c>
      <c r="AJ1683" s="7" t="s">
        <v>39500</v>
      </c>
      <c r="AK1683" s="7" t="s">
        <v>33898</v>
      </c>
      <c r="AL1683" s="7" t="s">
        <v>33899</v>
      </c>
      <c r="AM1683" s="7" t="s">
        <v>109</v>
      </c>
    </row>
    <row r="1684" spans="1:39" x14ac:dyDescent="0.2">
      <c r="A1684">
        <v>1</v>
      </c>
      <c r="B1684">
        <v>1</v>
      </c>
      <c r="G1684" s="7">
        <v>1811</v>
      </c>
      <c r="H1684" s="7" t="s">
        <v>48</v>
      </c>
      <c r="I1684" s="7">
        <v>338236</v>
      </c>
      <c r="J1684" s="7">
        <v>1828</v>
      </c>
      <c r="K1684" s="7" t="s">
        <v>48</v>
      </c>
      <c r="L1684" s="7">
        <v>10</v>
      </c>
      <c r="M1684" s="7" t="s">
        <v>91</v>
      </c>
      <c r="N1684" s="7">
        <v>338236</v>
      </c>
      <c r="O1684" s="7" t="s">
        <v>39501</v>
      </c>
      <c r="P1684" s="7" t="s">
        <v>93</v>
      </c>
      <c r="Q1684" s="7" t="s">
        <v>39502</v>
      </c>
      <c r="R1684" s="7" t="s">
        <v>39503</v>
      </c>
      <c r="S1684" s="7"/>
      <c r="T1684" s="7" t="s">
        <v>39504</v>
      </c>
      <c r="U1684" s="7" t="s">
        <v>39505</v>
      </c>
      <c r="V1684" s="7" t="s">
        <v>98</v>
      </c>
      <c r="W1684" s="7" t="s">
        <v>39506</v>
      </c>
      <c r="X1684" s="7"/>
      <c r="Y1684" s="7"/>
      <c r="Z1684" s="7"/>
      <c r="AA1684" s="7" t="s">
        <v>39507</v>
      </c>
      <c r="AB1684" s="7" t="s">
        <v>100</v>
      </c>
      <c r="AC1684" s="7" t="s">
        <v>101</v>
      </c>
      <c r="AD1684" s="7" t="s">
        <v>102</v>
      </c>
      <c r="AE1684" s="7" t="s">
        <v>105</v>
      </c>
      <c r="AF1684" s="7" t="s">
        <v>106</v>
      </c>
      <c r="AG1684" s="7" t="s">
        <v>105</v>
      </c>
      <c r="AH1684" s="7" t="s">
        <v>106</v>
      </c>
      <c r="AI1684" s="7" t="s">
        <v>105</v>
      </c>
      <c r="AJ1684" s="7" t="s">
        <v>106</v>
      </c>
      <c r="AK1684" s="7" t="s">
        <v>12399</v>
      </c>
      <c r="AL1684" s="7" t="s">
        <v>12400</v>
      </c>
      <c r="AM1684" s="7" t="s">
        <v>109</v>
      </c>
    </row>
    <row r="1685" spans="1:39" x14ac:dyDescent="0.2">
      <c r="A1685">
        <v>1</v>
      </c>
      <c r="B1685">
        <v>1</v>
      </c>
      <c r="G1685" s="7">
        <v>1812</v>
      </c>
      <c r="H1685" s="7" t="s">
        <v>48</v>
      </c>
      <c r="I1685" s="7">
        <v>379884</v>
      </c>
      <c r="J1685" s="7">
        <v>1829</v>
      </c>
      <c r="K1685" s="7" t="s">
        <v>48</v>
      </c>
      <c r="L1685" s="7">
        <v>11</v>
      </c>
      <c r="M1685" s="7" t="s">
        <v>91</v>
      </c>
      <c r="N1685" s="7">
        <v>379884</v>
      </c>
      <c r="O1685" s="7" t="s">
        <v>39508</v>
      </c>
      <c r="P1685" s="7" t="s">
        <v>93</v>
      </c>
      <c r="Q1685" s="7" t="s">
        <v>39509</v>
      </c>
      <c r="R1685" s="7" t="s">
        <v>39510</v>
      </c>
      <c r="S1685" s="7"/>
      <c r="T1685" s="7" t="s">
        <v>39511</v>
      </c>
      <c r="U1685" s="7" t="s">
        <v>39512</v>
      </c>
      <c r="V1685" s="7" t="s">
        <v>98</v>
      </c>
      <c r="W1685" s="7" t="s">
        <v>39513</v>
      </c>
      <c r="X1685" s="7"/>
      <c r="Y1685" s="7"/>
      <c r="Z1685" s="7"/>
      <c r="AA1685" s="7" t="s">
        <v>39514</v>
      </c>
      <c r="AB1685" s="7" t="s">
        <v>100</v>
      </c>
      <c r="AC1685" s="7" t="s">
        <v>101</v>
      </c>
      <c r="AD1685" s="7" t="s">
        <v>102</v>
      </c>
      <c r="AE1685" s="7" t="s">
        <v>2970</v>
      </c>
      <c r="AF1685" s="7" t="s">
        <v>2971</v>
      </c>
      <c r="AG1685" s="7" t="s">
        <v>105</v>
      </c>
      <c r="AH1685" s="7" t="s">
        <v>106</v>
      </c>
      <c r="AI1685" s="7" t="s">
        <v>2970</v>
      </c>
      <c r="AJ1685" s="7" t="s">
        <v>2971</v>
      </c>
      <c r="AK1685" s="7" t="s">
        <v>14927</v>
      </c>
      <c r="AL1685" s="7" t="s">
        <v>14928</v>
      </c>
      <c r="AM1685" s="7" t="s">
        <v>109</v>
      </c>
    </row>
    <row r="1686" spans="1:39" x14ac:dyDescent="0.2">
      <c r="A1686">
        <v>1</v>
      </c>
      <c r="B1686">
        <v>1</v>
      </c>
      <c r="G1686" s="7">
        <v>1813</v>
      </c>
      <c r="H1686" s="7" t="s">
        <v>48</v>
      </c>
      <c r="I1686" s="7">
        <v>459011</v>
      </c>
      <c r="J1686" s="7">
        <v>1830</v>
      </c>
      <c r="K1686" s="7" t="s">
        <v>48</v>
      </c>
      <c r="L1686" s="7">
        <v>12</v>
      </c>
      <c r="M1686" s="7" t="s">
        <v>91</v>
      </c>
      <c r="N1686" s="7">
        <v>459011</v>
      </c>
      <c r="O1686" s="7" t="s">
        <v>39515</v>
      </c>
      <c r="P1686" s="7" t="s">
        <v>93</v>
      </c>
      <c r="Q1686" s="7" t="s">
        <v>39516</v>
      </c>
      <c r="R1686" s="7" t="s">
        <v>39517</v>
      </c>
      <c r="S1686" s="7"/>
      <c r="T1686" s="7" t="s">
        <v>39518</v>
      </c>
      <c r="U1686" s="7" t="s">
        <v>39519</v>
      </c>
      <c r="V1686" s="7" t="s">
        <v>98</v>
      </c>
      <c r="W1686" s="7" t="s">
        <v>39520</v>
      </c>
      <c r="X1686" s="7"/>
      <c r="Y1686" s="7"/>
      <c r="Z1686" s="7"/>
      <c r="AA1686" s="7" t="s">
        <v>39521</v>
      </c>
      <c r="AB1686" s="7" t="s">
        <v>100</v>
      </c>
      <c r="AC1686" s="7" t="s">
        <v>101</v>
      </c>
      <c r="AD1686" s="7" t="s">
        <v>102</v>
      </c>
      <c r="AE1686" s="7" t="s">
        <v>105</v>
      </c>
      <c r="AF1686" s="7" t="s">
        <v>106</v>
      </c>
      <c r="AG1686" s="7" t="s">
        <v>39522</v>
      </c>
      <c r="AH1686" s="7" t="s">
        <v>39523</v>
      </c>
      <c r="AI1686" s="7" t="s">
        <v>22621</v>
      </c>
      <c r="AJ1686" s="7" t="s">
        <v>22622</v>
      </c>
      <c r="AK1686" s="7" t="s">
        <v>39522</v>
      </c>
      <c r="AL1686" s="7" t="s">
        <v>39523</v>
      </c>
      <c r="AM1686" s="7" t="s">
        <v>109</v>
      </c>
    </row>
    <row r="1687" spans="1:39" x14ac:dyDescent="0.2">
      <c r="A1687">
        <v>1</v>
      </c>
      <c r="B1687">
        <v>1</v>
      </c>
      <c r="G1687" s="7">
        <v>1814</v>
      </c>
      <c r="H1687" s="7" t="s">
        <v>48</v>
      </c>
      <c r="I1687" s="7">
        <v>472659</v>
      </c>
      <c r="J1687" s="7">
        <v>1831</v>
      </c>
      <c r="K1687" s="7" t="s">
        <v>48</v>
      </c>
      <c r="L1687" s="7">
        <v>13</v>
      </c>
      <c r="M1687" s="7" t="s">
        <v>91</v>
      </c>
      <c r="N1687" s="7">
        <v>472659</v>
      </c>
      <c r="O1687" s="7" t="s">
        <v>39524</v>
      </c>
      <c r="P1687" s="7" t="s">
        <v>93</v>
      </c>
      <c r="Q1687" s="7" t="s">
        <v>39525</v>
      </c>
      <c r="R1687" s="7" t="s">
        <v>39526</v>
      </c>
      <c r="S1687" s="7"/>
      <c r="T1687" s="7" t="s">
        <v>39527</v>
      </c>
      <c r="U1687" s="7" t="s">
        <v>39528</v>
      </c>
      <c r="V1687" s="7" t="s">
        <v>98</v>
      </c>
      <c r="W1687" s="7" t="s">
        <v>39529</v>
      </c>
      <c r="X1687" s="7"/>
      <c r="Y1687" s="7"/>
      <c r="Z1687" s="7"/>
      <c r="AA1687" s="7" t="s">
        <v>39530</v>
      </c>
      <c r="AB1687" s="7" t="s">
        <v>100</v>
      </c>
      <c r="AC1687" s="7" t="s">
        <v>101</v>
      </c>
      <c r="AD1687" s="7" t="s">
        <v>102</v>
      </c>
      <c r="AE1687" s="7" t="s">
        <v>14095</v>
      </c>
      <c r="AF1687" s="7" t="s">
        <v>14096</v>
      </c>
      <c r="AG1687" s="7" t="s">
        <v>105</v>
      </c>
      <c r="AH1687" s="7" t="s">
        <v>106</v>
      </c>
      <c r="AI1687" s="7" t="s">
        <v>14095</v>
      </c>
      <c r="AJ1687" s="7" t="s">
        <v>14096</v>
      </c>
      <c r="AK1687" s="7" t="s">
        <v>15742</v>
      </c>
      <c r="AL1687" s="7" t="s">
        <v>15743</v>
      </c>
      <c r="AM1687" s="7" t="s">
        <v>109</v>
      </c>
    </row>
    <row r="1688" spans="1:39" x14ac:dyDescent="0.2">
      <c r="A1688">
        <v>1</v>
      </c>
      <c r="B1688">
        <v>1</v>
      </c>
      <c r="G1688" s="7">
        <v>1815</v>
      </c>
      <c r="H1688" s="7" t="s">
        <v>48</v>
      </c>
      <c r="I1688" s="7">
        <v>550006</v>
      </c>
      <c r="J1688" s="7">
        <v>1832</v>
      </c>
      <c r="K1688" s="7" t="s">
        <v>48</v>
      </c>
      <c r="L1688" s="7">
        <v>14</v>
      </c>
      <c r="M1688" s="7" t="s">
        <v>91</v>
      </c>
      <c r="N1688" s="7">
        <v>550006</v>
      </c>
      <c r="O1688" s="7" t="s">
        <v>39531</v>
      </c>
      <c r="P1688" s="7" t="s">
        <v>93</v>
      </c>
      <c r="Q1688" s="7" t="s">
        <v>39532</v>
      </c>
      <c r="R1688" s="7" t="s">
        <v>39533</v>
      </c>
      <c r="S1688" s="7"/>
      <c r="T1688" s="7" t="s">
        <v>39534</v>
      </c>
      <c r="U1688" s="7" t="s">
        <v>39535</v>
      </c>
      <c r="V1688" s="7" t="s">
        <v>98</v>
      </c>
      <c r="W1688" s="7" t="s">
        <v>39536</v>
      </c>
      <c r="X1688" s="7"/>
      <c r="Y1688" s="7"/>
      <c r="Z1688" s="7"/>
      <c r="AA1688" s="7" t="s">
        <v>39537</v>
      </c>
      <c r="AB1688" s="7" t="s">
        <v>100</v>
      </c>
      <c r="AC1688" s="7" t="s">
        <v>101</v>
      </c>
      <c r="AD1688" s="7" t="s">
        <v>102</v>
      </c>
      <c r="AE1688" s="7" t="s">
        <v>105</v>
      </c>
      <c r="AF1688" s="7" t="s">
        <v>106</v>
      </c>
      <c r="AG1688" s="7" t="s">
        <v>22641</v>
      </c>
      <c r="AH1688" s="7" t="s">
        <v>22642</v>
      </c>
      <c r="AI1688" s="7" t="s">
        <v>105</v>
      </c>
      <c r="AJ1688" s="7" t="s">
        <v>106</v>
      </c>
      <c r="AK1688" s="7" t="s">
        <v>22641</v>
      </c>
      <c r="AL1688" s="7" t="s">
        <v>22642</v>
      </c>
      <c r="AM1688" s="7" t="s">
        <v>109</v>
      </c>
    </row>
    <row r="1689" spans="1:39" x14ac:dyDescent="0.2">
      <c r="A1689">
        <v>1</v>
      </c>
      <c r="B1689">
        <v>1</v>
      </c>
      <c r="G1689" s="7">
        <v>1816</v>
      </c>
      <c r="H1689" s="7" t="s">
        <v>48</v>
      </c>
      <c r="I1689" s="7">
        <v>595519</v>
      </c>
      <c r="J1689" s="7">
        <v>1833</v>
      </c>
      <c r="K1689" s="7" t="s">
        <v>48</v>
      </c>
      <c r="L1689" s="7">
        <v>15</v>
      </c>
      <c r="M1689" s="7" t="s">
        <v>91</v>
      </c>
      <c r="N1689" s="7">
        <v>595519</v>
      </c>
      <c r="O1689" s="7" t="s">
        <v>39538</v>
      </c>
      <c r="P1689" s="7" t="s">
        <v>93</v>
      </c>
      <c r="Q1689" s="7" t="s">
        <v>39539</v>
      </c>
      <c r="R1689" s="7" t="s">
        <v>39540</v>
      </c>
      <c r="S1689" s="7"/>
      <c r="T1689" s="7" t="s">
        <v>39541</v>
      </c>
      <c r="U1689" s="7" t="s">
        <v>39542</v>
      </c>
      <c r="V1689" s="7" t="s">
        <v>98</v>
      </c>
      <c r="W1689" s="7" t="s">
        <v>39543</v>
      </c>
      <c r="X1689" s="7"/>
      <c r="Y1689" s="7"/>
      <c r="Z1689" s="7"/>
      <c r="AA1689" s="7" t="s">
        <v>39544</v>
      </c>
      <c r="AB1689" s="7" t="s">
        <v>100</v>
      </c>
      <c r="AC1689" s="7" t="s">
        <v>101</v>
      </c>
      <c r="AD1689" s="7" t="s">
        <v>102</v>
      </c>
      <c r="AE1689" s="7" t="s">
        <v>6645</v>
      </c>
      <c r="AF1689" s="7" t="s">
        <v>6646</v>
      </c>
      <c r="AG1689" s="7" t="s">
        <v>31860</v>
      </c>
      <c r="AH1689" s="7" t="s">
        <v>31861</v>
      </c>
      <c r="AI1689" s="7" t="s">
        <v>6645</v>
      </c>
      <c r="AJ1689" s="7" t="s">
        <v>6646</v>
      </c>
      <c r="AK1689" s="7" t="s">
        <v>31860</v>
      </c>
      <c r="AL1689" s="7" t="s">
        <v>31861</v>
      </c>
      <c r="AM1689" s="7" t="s">
        <v>109</v>
      </c>
    </row>
    <row r="1690" spans="1:39" x14ac:dyDescent="0.2">
      <c r="A1690">
        <v>1</v>
      </c>
      <c r="B1690">
        <v>1</v>
      </c>
      <c r="G1690" s="7">
        <v>1817</v>
      </c>
      <c r="H1690" s="7" t="s">
        <v>48</v>
      </c>
      <c r="I1690" s="7">
        <v>691328</v>
      </c>
      <c r="J1690" s="7">
        <v>1834</v>
      </c>
      <c r="K1690" s="7" t="s">
        <v>48</v>
      </c>
      <c r="L1690" s="7">
        <v>16</v>
      </c>
      <c r="M1690" s="7" t="s">
        <v>91</v>
      </c>
      <c r="N1690" s="7">
        <v>691328</v>
      </c>
      <c r="O1690" s="7" t="s">
        <v>39545</v>
      </c>
      <c r="P1690" s="7" t="s">
        <v>93</v>
      </c>
      <c r="Q1690" s="7" t="s">
        <v>39546</v>
      </c>
      <c r="R1690" s="7" t="s">
        <v>39547</v>
      </c>
      <c r="S1690" s="7"/>
      <c r="T1690" s="7" t="s">
        <v>39548</v>
      </c>
      <c r="U1690" s="7" t="s">
        <v>39549</v>
      </c>
      <c r="V1690" s="7" t="s">
        <v>98</v>
      </c>
      <c r="W1690" s="7" t="s">
        <v>39550</v>
      </c>
      <c r="X1690" s="7"/>
      <c r="Y1690" s="7"/>
      <c r="Z1690" s="7"/>
      <c r="AA1690" s="7" t="s">
        <v>39551</v>
      </c>
      <c r="AB1690" s="7" t="s">
        <v>100</v>
      </c>
      <c r="AC1690" s="7" t="s">
        <v>101</v>
      </c>
      <c r="AD1690" s="7" t="s">
        <v>102</v>
      </c>
      <c r="AE1690" s="7" t="s">
        <v>1151</v>
      </c>
      <c r="AF1690" s="7" t="s">
        <v>1152</v>
      </c>
      <c r="AG1690" s="7" t="s">
        <v>14153</v>
      </c>
      <c r="AH1690" s="7" t="s">
        <v>14154</v>
      </c>
      <c r="AI1690" s="7" t="s">
        <v>1151</v>
      </c>
      <c r="AJ1690" s="7" t="s">
        <v>1152</v>
      </c>
      <c r="AK1690" s="7" t="s">
        <v>14153</v>
      </c>
      <c r="AL1690" s="7" t="s">
        <v>14154</v>
      </c>
      <c r="AM1690" s="7" t="s">
        <v>109</v>
      </c>
    </row>
    <row r="1691" spans="1:39" x14ac:dyDescent="0.2">
      <c r="A1691">
        <v>1</v>
      </c>
      <c r="B1691">
        <v>1</v>
      </c>
      <c r="G1691" s="7">
        <v>1818</v>
      </c>
      <c r="H1691" s="7" t="s">
        <v>48</v>
      </c>
      <c r="I1691" s="7">
        <v>751212</v>
      </c>
      <c r="J1691" s="7">
        <v>1835</v>
      </c>
      <c r="K1691" s="7" t="s">
        <v>48</v>
      </c>
      <c r="L1691" s="7">
        <v>17</v>
      </c>
      <c r="M1691" s="7" t="s">
        <v>91</v>
      </c>
      <c r="N1691" s="7">
        <v>751212</v>
      </c>
      <c r="O1691" s="7" t="s">
        <v>39552</v>
      </c>
      <c r="P1691" s="7" t="s">
        <v>93</v>
      </c>
      <c r="Q1691" s="7" t="s">
        <v>39553</v>
      </c>
      <c r="R1691" s="7" t="s">
        <v>39554</v>
      </c>
      <c r="S1691" s="7"/>
      <c r="T1691" s="7" t="s">
        <v>39555</v>
      </c>
      <c r="U1691" s="7" t="s">
        <v>39556</v>
      </c>
      <c r="V1691" s="7" t="s">
        <v>98</v>
      </c>
      <c r="W1691" s="7" t="s">
        <v>39557</v>
      </c>
      <c r="X1691" s="7"/>
      <c r="Y1691" s="7"/>
      <c r="Z1691" s="7"/>
      <c r="AA1691" s="7" t="s">
        <v>39558</v>
      </c>
      <c r="AB1691" s="7" t="s">
        <v>100</v>
      </c>
      <c r="AC1691" s="7" t="s">
        <v>101</v>
      </c>
      <c r="AD1691" s="7" t="s">
        <v>102</v>
      </c>
      <c r="AE1691" s="7" t="s">
        <v>105</v>
      </c>
      <c r="AF1691" s="7" t="s">
        <v>106</v>
      </c>
      <c r="AG1691" s="7" t="s">
        <v>105</v>
      </c>
      <c r="AH1691" s="7" t="s">
        <v>106</v>
      </c>
      <c r="AI1691" s="7" t="s">
        <v>3048</v>
      </c>
      <c r="AJ1691" s="7" t="s">
        <v>3049</v>
      </c>
      <c r="AK1691" s="7" t="s">
        <v>3048</v>
      </c>
      <c r="AL1691" s="7" t="s">
        <v>3049</v>
      </c>
      <c r="AM1691" s="7" t="s">
        <v>109</v>
      </c>
    </row>
    <row r="1692" spans="1:39" x14ac:dyDescent="0.2">
      <c r="A1692">
        <v>1</v>
      </c>
      <c r="B1692">
        <v>1</v>
      </c>
      <c r="G1692" s="7">
        <v>1819</v>
      </c>
      <c r="H1692" s="7" t="s">
        <v>48</v>
      </c>
      <c r="I1692" s="7">
        <v>786417</v>
      </c>
      <c r="J1692" s="7">
        <v>1836</v>
      </c>
      <c r="K1692" s="7" t="s">
        <v>48</v>
      </c>
      <c r="L1692" s="7">
        <v>18</v>
      </c>
      <c r="M1692" s="7" t="s">
        <v>91</v>
      </c>
      <c r="N1692" s="7">
        <v>786417</v>
      </c>
      <c r="O1692" s="7" t="s">
        <v>39559</v>
      </c>
      <c r="P1692" s="7" t="s">
        <v>93</v>
      </c>
      <c r="Q1692" s="7" t="s">
        <v>39560</v>
      </c>
      <c r="R1692" s="7" t="s">
        <v>39561</v>
      </c>
      <c r="S1692" s="7"/>
      <c r="T1692" s="7" t="s">
        <v>39562</v>
      </c>
      <c r="U1692" s="7" t="s">
        <v>39563</v>
      </c>
      <c r="V1692" s="7" t="s">
        <v>98</v>
      </c>
      <c r="W1692" s="7" t="s">
        <v>39564</v>
      </c>
      <c r="X1692" s="7"/>
      <c r="Y1692" s="7"/>
      <c r="Z1692" s="7"/>
      <c r="AA1692" s="7" t="s">
        <v>39565</v>
      </c>
      <c r="AB1692" s="7" t="s">
        <v>100</v>
      </c>
      <c r="AC1692" s="7" t="s">
        <v>101</v>
      </c>
      <c r="AD1692" s="7" t="s">
        <v>102</v>
      </c>
      <c r="AE1692" s="7" t="s">
        <v>10781</v>
      </c>
      <c r="AF1692" s="7" t="s">
        <v>10782</v>
      </c>
      <c r="AG1692" s="7" t="s">
        <v>105</v>
      </c>
      <c r="AH1692" s="7" t="s">
        <v>106</v>
      </c>
      <c r="AI1692" s="7" t="s">
        <v>10781</v>
      </c>
      <c r="AJ1692" s="7" t="s">
        <v>10782</v>
      </c>
      <c r="AK1692" s="7" t="s">
        <v>10779</v>
      </c>
      <c r="AL1692" s="7" t="s">
        <v>10780</v>
      </c>
      <c r="AM1692" s="7" t="s">
        <v>109</v>
      </c>
    </row>
    <row r="1693" spans="1:39" x14ac:dyDescent="0.2">
      <c r="A1693">
        <v>1</v>
      </c>
      <c r="B1693">
        <v>1</v>
      </c>
      <c r="G1693" s="7">
        <v>1820</v>
      </c>
      <c r="H1693" s="7" t="s">
        <v>48</v>
      </c>
      <c r="I1693" s="7">
        <v>804617</v>
      </c>
      <c r="J1693" s="7">
        <v>1837</v>
      </c>
      <c r="K1693" s="7" t="s">
        <v>48</v>
      </c>
      <c r="L1693" s="7">
        <v>19</v>
      </c>
      <c r="M1693" s="7" t="s">
        <v>91</v>
      </c>
      <c r="N1693" s="7">
        <v>804617</v>
      </c>
      <c r="O1693" s="7" t="s">
        <v>39566</v>
      </c>
      <c r="P1693" s="7" t="s">
        <v>93</v>
      </c>
      <c r="Q1693" s="7" t="s">
        <v>39567</v>
      </c>
      <c r="R1693" s="7" t="s">
        <v>39568</v>
      </c>
      <c r="S1693" s="7"/>
      <c r="T1693" s="7" t="s">
        <v>39569</v>
      </c>
      <c r="U1693" s="7" t="s">
        <v>39570</v>
      </c>
      <c r="V1693" s="7" t="s">
        <v>98</v>
      </c>
      <c r="W1693" s="7" t="s">
        <v>39571</v>
      </c>
      <c r="X1693" s="7"/>
      <c r="Y1693" s="7"/>
      <c r="Z1693" s="7"/>
      <c r="AA1693" s="7" t="s">
        <v>39572</v>
      </c>
      <c r="AB1693" s="7" t="s">
        <v>100</v>
      </c>
      <c r="AC1693" s="7" t="s">
        <v>101</v>
      </c>
      <c r="AD1693" s="7" t="s">
        <v>102</v>
      </c>
      <c r="AE1693" s="7" t="s">
        <v>105</v>
      </c>
      <c r="AF1693" s="7" t="s">
        <v>106</v>
      </c>
      <c r="AG1693" s="7" t="s">
        <v>105</v>
      </c>
      <c r="AH1693" s="7" t="s">
        <v>106</v>
      </c>
      <c r="AI1693" s="7" t="s">
        <v>105</v>
      </c>
      <c r="AJ1693" s="7" t="s">
        <v>106</v>
      </c>
      <c r="AK1693" s="7" t="s">
        <v>105</v>
      </c>
      <c r="AL1693" s="7" t="s">
        <v>106</v>
      </c>
      <c r="AM1693" s="7" t="s">
        <v>109</v>
      </c>
    </row>
    <row r="1694" spans="1:39" x14ac:dyDescent="0.2">
      <c r="A1694">
        <v>1</v>
      </c>
      <c r="B1694">
        <v>1</v>
      </c>
      <c r="G1694" s="7">
        <v>1821</v>
      </c>
      <c r="H1694" s="7" t="s">
        <v>48</v>
      </c>
      <c r="I1694" s="7">
        <v>811776</v>
      </c>
      <c r="J1694" s="7">
        <v>1838</v>
      </c>
      <c r="K1694" s="7" t="s">
        <v>48</v>
      </c>
      <c r="L1694" s="7">
        <v>20</v>
      </c>
      <c r="M1694" s="7" t="s">
        <v>91</v>
      </c>
      <c r="N1694" s="7">
        <v>811776</v>
      </c>
      <c r="O1694" s="7" t="s">
        <v>39573</v>
      </c>
      <c r="P1694" s="7" t="s">
        <v>93</v>
      </c>
      <c r="Q1694" s="7" t="s">
        <v>39574</v>
      </c>
      <c r="R1694" s="7" t="s">
        <v>39575</v>
      </c>
      <c r="S1694" s="7"/>
      <c r="T1694" s="7" t="s">
        <v>39576</v>
      </c>
      <c r="U1694" s="7" t="s">
        <v>39577</v>
      </c>
      <c r="V1694" s="7" t="s">
        <v>98</v>
      </c>
      <c r="W1694" s="7" t="s">
        <v>39578</v>
      </c>
      <c r="X1694" s="7"/>
      <c r="Y1694" s="7"/>
      <c r="Z1694" s="7"/>
      <c r="AA1694" s="7" t="s">
        <v>39579</v>
      </c>
      <c r="AB1694" s="7" t="s">
        <v>100</v>
      </c>
      <c r="AC1694" s="7" t="s">
        <v>101</v>
      </c>
      <c r="AD1694" s="7" t="s">
        <v>102</v>
      </c>
      <c r="AE1694" s="7" t="s">
        <v>105</v>
      </c>
      <c r="AF1694" s="7" t="s">
        <v>106</v>
      </c>
      <c r="AG1694" s="7" t="s">
        <v>16513</v>
      </c>
      <c r="AH1694" s="7" t="s">
        <v>16514</v>
      </c>
      <c r="AI1694" s="7" t="s">
        <v>39580</v>
      </c>
      <c r="AJ1694" s="7" t="s">
        <v>39581</v>
      </c>
      <c r="AK1694" s="7" t="s">
        <v>16513</v>
      </c>
      <c r="AL1694" s="7" t="s">
        <v>16514</v>
      </c>
      <c r="AM1694" s="7" t="s">
        <v>109</v>
      </c>
    </row>
    <row r="1695" spans="1:39" x14ac:dyDescent="0.2">
      <c r="A1695">
        <v>1</v>
      </c>
      <c r="B1695">
        <v>1</v>
      </c>
      <c r="G1695" s="7">
        <v>1822</v>
      </c>
      <c r="H1695" s="7" t="s">
        <v>48</v>
      </c>
      <c r="I1695" s="7">
        <v>823086</v>
      </c>
      <c r="J1695" s="7">
        <v>1839</v>
      </c>
      <c r="K1695" s="7" t="s">
        <v>48</v>
      </c>
      <c r="L1695" s="7">
        <v>21</v>
      </c>
      <c r="M1695" s="7" t="s">
        <v>91</v>
      </c>
      <c r="N1695" s="7">
        <v>823086</v>
      </c>
      <c r="O1695" s="7" t="s">
        <v>39582</v>
      </c>
      <c r="P1695" s="7" t="s">
        <v>93</v>
      </c>
      <c r="Q1695" s="7" t="s">
        <v>39583</v>
      </c>
      <c r="R1695" s="7" t="s">
        <v>39584</v>
      </c>
      <c r="S1695" s="7"/>
      <c r="T1695" s="7" t="s">
        <v>39585</v>
      </c>
      <c r="U1695" s="7" t="s">
        <v>39586</v>
      </c>
      <c r="V1695" s="7" t="s">
        <v>98</v>
      </c>
      <c r="W1695" s="7" t="s">
        <v>39587</v>
      </c>
      <c r="X1695" s="7"/>
      <c r="Y1695" s="7"/>
      <c r="Z1695" s="7"/>
      <c r="AA1695" s="7" t="s">
        <v>39588</v>
      </c>
      <c r="AB1695" s="7" t="s">
        <v>100</v>
      </c>
      <c r="AC1695" s="7" t="s">
        <v>101</v>
      </c>
      <c r="AD1695" s="7" t="s">
        <v>102</v>
      </c>
      <c r="AE1695" s="7" t="s">
        <v>105</v>
      </c>
      <c r="AF1695" s="7" t="s">
        <v>106</v>
      </c>
      <c r="AG1695" s="7" t="s">
        <v>34004</v>
      </c>
      <c r="AH1695" s="7" t="s">
        <v>34005</v>
      </c>
      <c r="AI1695" s="7" t="s">
        <v>6688</v>
      </c>
      <c r="AJ1695" s="7" t="s">
        <v>6689</v>
      </c>
      <c r="AK1695" s="7" t="s">
        <v>34004</v>
      </c>
      <c r="AL1695" s="7" t="s">
        <v>34005</v>
      </c>
      <c r="AM1695" s="7" t="s">
        <v>109</v>
      </c>
    </row>
    <row r="1696" spans="1:39" x14ac:dyDescent="0.2">
      <c r="A1696">
        <v>1</v>
      </c>
      <c r="B1696">
        <v>1</v>
      </c>
      <c r="G1696" s="7">
        <v>1823</v>
      </c>
      <c r="H1696" s="7" t="s">
        <v>48</v>
      </c>
      <c r="I1696" s="7">
        <v>1166460</v>
      </c>
      <c r="J1696" s="7">
        <v>1840</v>
      </c>
      <c r="K1696" s="7" t="s">
        <v>48</v>
      </c>
      <c r="L1696" s="7">
        <v>22</v>
      </c>
      <c r="M1696" s="7" t="s">
        <v>91</v>
      </c>
      <c r="N1696" s="7">
        <v>1166460</v>
      </c>
      <c r="O1696" s="7" t="s">
        <v>39589</v>
      </c>
      <c r="P1696" s="7" t="s">
        <v>93</v>
      </c>
      <c r="Q1696" s="7" t="s">
        <v>39590</v>
      </c>
      <c r="R1696" s="7" t="s">
        <v>39591</v>
      </c>
      <c r="S1696" s="7"/>
      <c r="T1696" s="7" t="s">
        <v>39592</v>
      </c>
      <c r="U1696" s="7" t="s">
        <v>39593</v>
      </c>
      <c r="V1696" s="7" t="s">
        <v>98</v>
      </c>
      <c r="W1696" s="7" t="s">
        <v>39594</v>
      </c>
      <c r="X1696" s="7"/>
      <c r="Y1696" s="7"/>
      <c r="Z1696" s="7"/>
      <c r="AA1696" s="7" t="s">
        <v>39595</v>
      </c>
      <c r="AB1696" s="7" t="s">
        <v>100</v>
      </c>
      <c r="AC1696" s="7" t="s">
        <v>101</v>
      </c>
      <c r="AD1696" s="7" t="s">
        <v>102</v>
      </c>
      <c r="AE1696" s="7" t="s">
        <v>105</v>
      </c>
      <c r="AF1696" s="7" t="s">
        <v>106</v>
      </c>
      <c r="AG1696" s="7" t="s">
        <v>13407</v>
      </c>
      <c r="AH1696" s="7" t="s">
        <v>13408</v>
      </c>
      <c r="AI1696" s="7" t="s">
        <v>13409</v>
      </c>
      <c r="AJ1696" s="7" t="s">
        <v>13410</v>
      </c>
      <c r="AK1696" s="7" t="s">
        <v>13407</v>
      </c>
      <c r="AL1696" s="7" t="s">
        <v>13408</v>
      </c>
      <c r="AM1696" s="7" t="s">
        <v>109</v>
      </c>
    </row>
    <row r="1697" spans="1:39" x14ac:dyDescent="0.2">
      <c r="A1697">
        <v>1</v>
      </c>
      <c r="B1697">
        <v>1</v>
      </c>
      <c r="G1697" s="7">
        <v>1824</v>
      </c>
      <c r="H1697" s="7" t="s">
        <v>48</v>
      </c>
      <c r="I1697" s="7">
        <v>1232988</v>
      </c>
      <c r="J1697" s="7">
        <v>1841</v>
      </c>
      <c r="K1697" s="7" t="s">
        <v>48</v>
      </c>
      <c r="L1697" s="7">
        <v>23</v>
      </c>
      <c r="M1697" s="7" t="s">
        <v>91</v>
      </c>
      <c r="N1697" s="7">
        <v>1232988</v>
      </c>
      <c r="O1697" s="7" t="s">
        <v>39596</v>
      </c>
      <c r="P1697" s="7" t="s">
        <v>93</v>
      </c>
      <c r="Q1697" s="7" t="s">
        <v>39597</v>
      </c>
      <c r="R1697" s="7" t="s">
        <v>39598</v>
      </c>
      <c r="S1697" s="7"/>
      <c r="T1697" s="7" t="s">
        <v>39599</v>
      </c>
      <c r="U1697" s="7" t="s">
        <v>39600</v>
      </c>
      <c r="V1697" s="7" t="s">
        <v>98</v>
      </c>
      <c r="W1697" s="7" t="s">
        <v>39601</v>
      </c>
      <c r="X1697" s="7"/>
      <c r="Y1697" s="7"/>
      <c r="Z1697" s="7"/>
      <c r="AA1697" s="7" t="s">
        <v>39602</v>
      </c>
      <c r="AB1697" s="7" t="s">
        <v>100</v>
      </c>
      <c r="AC1697" s="7" t="s">
        <v>101</v>
      </c>
      <c r="AD1697" s="7" t="s">
        <v>102</v>
      </c>
      <c r="AE1697" s="7" t="s">
        <v>105</v>
      </c>
      <c r="AF1697" s="7" t="s">
        <v>106</v>
      </c>
      <c r="AG1697" s="7" t="s">
        <v>105</v>
      </c>
      <c r="AH1697" s="7" t="s">
        <v>106</v>
      </c>
      <c r="AI1697" s="7" t="s">
        <v>10011</v>
      </c>
      <c r="AJ1697" s="7" t="s">
        <v>10012</v>
      </c>
      <c r="AK1697" s="7" t="s">
        <v>10011</v>
      </c>
      <c r="AL1697" s="7" t="s">
        <v>10012</v>
      </c>
      <c r="AM1697" s="7" t="s">
        <v>109</v>
      </c>
    </row>
    <row r="1698" spans="1:39" x14ac:dyDescent="0.2">
      <c r="A1698">
        <v>1</v>
      </c>
      <c r="B1698">
        <v>1</v>
      </c>
      <c r="G1698" s="7">
        <v>1825</v>
      </c>
      <c r="H1698" s="7" t="s">
        <v>48</v>
      </c>
      <c r="I1698" s="7">
        <v>1251994</v>
      </c>
      <c r="J1698" s="7">
        <v>1842</v>
      </c>
      <c r="K1698" s="7" t="s">
        <v>48</v>
      </c>
      <c r="L1698" s="7">
        <v>24</v>
      </c>
      <c r="M1698" s="7" t="s">
        <v>91</v>
      </c>
      <c r="N1698" s="7">
        <v>1251994</v>
      </c>
      <c r="O1698" s="7" t="s">
        <v>39603</v>
      </c>
      <c r="P1698" s="7" t="s">
        <v>93</v>
      </c>
      <c r="Q1698" s="7" t="s">
        <v>39604</v>
      </c>
      <c r="R1698" s="7" t="s">
        <v>39605</v>
      </c>
      <c r="S1698" s="7"/>
      <c r="T1698" s="7" t="s">
        <v>39606</v>
      </c>
      <c r="U1698" s="7" t="s">
        <v>39607</v>
      </c>
      <c r="V1698" s="7" t="s">
        <v>98</v>
      </c>
      <c r="W1698" s="7" t="s">
        <v>38230</v>
      </c>
      <c r="X1698" s="7"/>
      <c r="Y1698" s="7"/>
      <c r="Z1698" s="7"/>
      <c r="AA1698" s="7" t="s">
        <v>39608</v>
      </c>
      <c r="AB1698" s="7" t="s">
        <v>100</v>
      </c>
      <c r="AC1698" s="7" t="s">
        <v>101</v>
      </c>
      <c r="AD1698" s="7" t="s">
        <v>102</v>
      </c>
      <c r="AE1698" s="7" t="s">
        <v>1250</v>
      </c>
      <c r="AF1698" s="7" t="s">
        <v>1251</v>
      </c>
      <c r="AG1698" s="7" t="s">
        <v>105</v>
      </c>
      <c r="AH1698" s="7" t="s">
        <v>106</v>
      </c>
      <c r="AI1698" s="7" t="s">
        <v>1250</v>
      </c>
      <c r="AJ1698" s="7" t="s">
        <v>1251</v>
      </c>
      <c r="AK1698" s="7" t="s">
        <v>105</v>
      </c>
      <c r="AL1698" s="7" t="s">
        <v>106</v>
      </c>
      <c r="AM1698" s="7" t="s">
        <v>109</v>
      </c>
    </row>
    <row r="1699" spans="1:39" x14ac:dyDescent="0.2">
      <c r="A1699">
        <v>1</v>
      </c>
      <c r="B1699">
        <v>1</v>
      </c>
      <c r="G1699" s="7">
        <v>1826</v>
      </c>
      <c r="H1699" s="7" t="s">
        <v>48</v>
      </c>
      <c r="I1699" s="7">
        <v>1342958</v>
      </c>
      <c r="J1699" s="7">
        <v>1843</v>
      </c>
      <c r="K1699" s="7" t="s">
        <v>48</v>
      </c>
      <c r="L1699" s="7">
        <v>25</v>
      </c>
      <c r="M1699" s="7" t="s">
        <v>91</v>
      </c>
      <c r="N1699" s="7">
        <v>1342958</v>
      </c>
      <c r="O1699" s="7" t="s">
        <v>39609</v>
      </c>
      <c r="P1699" s="7" t="s">
        <v>93</v>
      </c>
      <c r="Q1699" s="7" t="s">
        <v>39610</v>
      </c>
      <c r="R1699" s="7" t="s">
        <v>39611</v>
      </c>
      <c r="S1699" s="7"/>
      <c r="T1699" s="7" t="s">
        <v>39612</v>
      </c>
      <c r="U1699" s="7" t="s">
        <v>39613</v>
      </c>
      <c r="V1699" s="7" t="s">
        <v>98</v>
      </c>
      <c r="W1699" s="7" t="s">
        <v>39614</v>
      </c>
      <c r="X1699" s="7"/>
      <c r="Y1699" s="7"/>
      <c r="Z1699" s="7"/>
      <c r="AA1699" s="7" t="s">
        <v>39615</v>
      </c>
      <c r="AB1699" s="7" t="s">
        <v>100</v>
      </c>
      <c r="AC1699" s="7" t="s">
        <v>101</v>
      </c>
      <c r="AD1699" s="7" t="s">
        <v>102</v>
      </c>
      <c r="AE1699" s="7" t="s">
        <v>37446</v>
      </c>
      <c r="AF1699" s="7" t="s">
        <v>37447</v>
      </c>
      <c r="AG1699" s="7" t="s">
        <v>13454</v>
      </c>
      <c r="AH1699" s="7" t="s">
        <v>936</v>
      </c>
      <c r="AI1699" s="7" t="s">
        <v>37446</v>
      </c>
      <c r="AJ1699" s="7" t="s">
        <v>37447</v>
      </c>
      <c r="AK1699" s="7" t="s">
        <v>13454</v>
      </c>
      <c r="AL1699" s="7" t="s">
        <v>936</v>
      </c>
      <c r="AM1699" s="7" t="s">
        <v>109</v>
      </c>
    </row>
    <row r="1700" spans="1:39" x14ac:dyDescent="0.2">
      <c r="A1700">
        <v>1</v>
      </c>
      <c r="B1700">
        <v>1</v>
      </c>
      <c r="G1700" s="7">
        <v>1827</v>
      </c>
      <c r="H1700" s="7" t="s">
        <v>48</v>
      </c>
      <c r="I1700" s="7">
        <v>1348952</v>
      </c>
      <c r="J1700" s="7">
        <v>1844</v>
      </c>
      <c r="K1700" s="7" t="s">
        <v>48</v>
      </c>
      <c r="L1700" s="7">
        <v>26</v>
      </c>
      <c r="M1700" s="7" t="s">
        <v>91</v>
      </c>
      <c r="N1700" s="7">
        <v>1348952</v>
      </c>
      <c r="O1700" s="7" t="s">
        <v>39616</v>
      </c>
      <c r="P1700" s="7" t="s">
        <v>93</v>
      </c>
      <c r="Q1700" s="7" t="s">
        <v>39617</v>
      </c>
      <c r="R1700" s="7" t="s">
        <v>39618</v>
      </c>
      <c r="S1700" s="7"/>
      <c r="T1700" s="7" t="s">
        <v>39619</v>
      </c>
      <c r="U1700" s="7" t="s">
        <v>39620</v>
      </c>
      <c r="V1700" s="7" t="s">
        <v>98</v>
      </c>
      <c r="W1700" s="7" t="s">
        <v>39621</v>
      </c>
      <c r="X1700" s="7"/>
      <c r="Y1700" s="7"/>
      <c r="Z1700" s="7"/>
      <c r="AA1700" s="7" t="s">
        <v>39622</v>
      </c>
      <c r="AB1700" s="7" t="s">
        <v>100</v>
      </c>
      <c r="AC1700" s="7" t="s">
        <v>101</v>
      </c>
      <c r="AD1700" s="7" t="s">
        <v>102</v>
      </c>
      <c r="AE1700" s="7" t="s">
        <v>105</v>
      </c>
      <c r="AF1700" s="7" t="s">
        <v>106</v>
      </c>
      <c r="AG1700" s="7" t="s">
        <v>17374</v>
      </c>
      <c r="AH1700" s="7" t="s">
        <v>17375</v>
      </c>
      <c r="AI1700" s="7" t="s">
        <v>9206</v>
      </c>
      <c r="AJ1700" s="7" t="s">
        <v>9207</v>
      </c>
      <c r="AK1700" s="7" t="s">
        <v>17374</v>
      </c>
      <c r="AL1700" s="7" t="s">
        <v>17375</v>
      </c>
      <c r="AM1700" s="7" t="s">
        <v>109</v>
      </c>
    </row>
    <row r="1701" spans="1:39" x14ac:dyDescent="0.2">
      <c r="A1701">
        <v>1</v>
      </c>
      <c r="B1701">
        <v>1</v>
      </c>
      <c r="G1701" s="7">
        <v>1828</v>
      </c>
      <c r="H1701" s="7" t="s">
        <v>48</v>
      </c>
      <c r="I1701" s="7">
        <v>1352319</v>
      </c>
      <c r="J1701" s="7">
        <v>1845</v>
      </c>
      <c r="K1701" s="7" t="s">
        <v>48</v>
      </c>
      <c r="L1701" s="7">
        <v>27</v>
      </c>
      <c r="M1701" s="7" t="s">
        <v>91</v>
      </c>
      <c r="N1701" s="7">
        <v>1352319</v>
      </c>
      <c r="O1701" s="7" t="s">
        <v>39623</v>
      </c>
      <c r="P1701" s="7" t="s">
        <v>93</v>
      </c>
      <c r="Q1701" s="7" t="s">
        <v>39624</v>
      </c>
      <c r="R1701" s="7" t="s">
        <v>39625</v>
      </c>
      <c r="S1701" s="7"/>
      <c r="T1701" s="7" t="s">
        <v>39626</v>
      </c>
      <c r="U1701" s="7" t="s">
        <v>39627</v>
      </c>
      <c r="V1701" s="7" t="s">
        <v>98</v>
      </c>
      <c r="W1701" s="7" t="s">
        <v>39628</v>
      </c>
      <c r="X1701" s="7"/>
      <c r="Y1701" s="7"/>
      <c r="Z1701" s="7"/>
      <c r="AA1701" s="7" t="s">
        <v>39629</v>
      </c>
      <c r="AB1701" s="7" t="s">
        <v>100</v>
      </c>
      <c r="AC1701" s="7" t="s">
        <v>101</v>
      </c>
      <c r="AD1701" s="7" t="s">
        <v>102</v>
      </c>
      <c r="AE1701" s="7" t="s">
        <v>105</v>
      </c>
      <c r="AF1701" s="7" t="s">
        <v>106</v>
      </c>
      <c r="AG1701" s="7" t="s">
        <v>16629</v>
      </c>
      <c r="AH1701" s="7" t="s">
        <v>16630</v>
      </c>
      <c r="AI1701" s="7" t="s">
        <v>39630</v>
      </c>
      <c r="AJ1701" s="7" t="s">
        <v>39631</v>
      </c>
      <c r="AK1701" s="7" t="s">
        <v>16629</v>
      </c>
      <c r="AL1701" s="7" t="s">
        <v>16630</v>
      </c>
      <c r="AM1701" s="7" t="s">
        <v>109</v>
      </c>
    </row>
    <row r="1702" spans="1:39" x14ac:dyDescent="0.2">
      <c r="A1702">
        <v>1</v>
      </c>
      <c r="B1702">
        <v>1</v>
      </c>
      <c r="G1702" s="7">
        <v>1829</v>
      </c>
      <c r="H1702" s="7" t="s">
        <v>48</v>
      </c>
      <c r="I1702" s="7">
        <v>1356126</v>
      </c>
      <c r="J1702" s="7">
        <v>1846</v>
      </c>
      <c r="K1702" s="7" t="s">
        <v>48</v>
      </c>
      <c r="L1702" s="7">
        <v>28</v>
      </c>
      <c r="M1702" s="7" t="s">
        <v>91</v>
      </c>
      <c r="N1702" s="7">
        <v>1356126</v>
      </c>
      <c r="O1702" s="7" t="s">
        <v>39632</v>
      </c>
      <c r="P1702" s="7" t="s">
        <v>93</v>
      </c>
      <c r="Q1702" s="7" t="s">
        <v>39633</v>
      </c>
      <c r="R1702" s="7" t="s">
        <v>39634</v>
      </c>
      <c r="S1702" s="7"/>
      <c r="T1702" s="7" t="s">
        <v>39635</v>
      </c>
      <c r="U1702" s="7" t="s">
        <v>39636</v>
      </c>
      <c r="V1702" s="7" t="s">
        <v>98</v>
      </c>
      <c r="W1702" s="7" t="s">
        <v>39637</v>
      </c>
      <c r="X1702" s="7"/>
      <c r="Y1702" s="7"/>
      <c r="Z1702" s="7"/>
      <c r="AA1702" s="7" t="s">
        <v>39638</v>
      </c>
      <c r="AB1702" s="7" t="s">
        <v>100</v>
      </c>
      <c r="AC1702" s="7" t="s">
        <v>101</v>
      </c>
      <c r="AD1702" s="7" t="s">
        <v>102</v>
      </c>
      <c r="AE1702" s="7" t="s">
        <v>105</v>
      </c>
      <c r="AF1702" s="7" t="s">
        <v>106</v>
      </c>
      <c r="AG1702" s="7" t="s">
        <v>105</v>
      </c>
      <c r="AH1702" s="7" t="s">
        <v>106</v>
      </c>
      <c r="AI1702" s="7" t="s">
        <v>16631</v>
      </c>
      <c r="AJ1702" s="7" t="s">
        <v>16632</v>
      </c>
      <c r="AK1702" s="7" t="s">
        <v>16631</v>
      </c>
      <c r="AL1702" s="7" t="s">
        <v>16632</v>
      </c>
      <c r="AM1702" s="7" t="s">
        <v>109</v>
      </c>
    </row>
    <row r="1703" spans="1:39" x14ac:dyDescent="0.2">
      <c r="A1703">
        <v>1</v>
      </c>
      <c r="B1703">
        <v>1</v>
      </c>
      <c r="G1703" s="7">
        <v>1830</v>
      </c>
      <c r="H1703" s="7" t="s">
        <v>48</v>
      </c>
      <c r="I1703" s="7">
        <v>1402417</v>
      </c>
      <c r="J1703" s="7">
        <v>1847</v>
      </c>
      <c r="K1703" s="7" t="s">
        <v>48</v>
      </c>
      <c r="L1703" s="7">
        <v>29</v>
      </c>
      <c r="M1703" s="7" t="s">
        <v>91</v>
      </c>
      <c r="N1703" s="7">
        <v>1402417</v>
      </c>
      <c r="O1703" s="7" t="s">
        <v>39639</v>
      </c>
      <c r="P1703" s="7" t="s">
        <v>93</v>
      </c>
      <c r="Q1703" s="7" t="s">
        <v>39640</v>
      </c>
      <c r="R1703" s="7" t="s">
        <v>39641</v>
      </c>
      <c r="S1703" s="7"/>
      <c r="T1703" s="7" t="s">
        <v>39642</v>
      </c>
      <c r="U1703" s="7" t="s">
        <v>39643</v>
      </c>
      <c r="V1703" s="7" t="s">
        <v>98</v>
      </c>
      <c r="W1703" s="7" t="s">
        <v>39644</v>
      </c>
      <c r="X1703" s="7"/>
      <c r="Y1703" s="7"/>
      <c r="Z1703" s="7"/>
      <c r="AA1703" s="7" t="s">
        <v>39645</v>
      </c>
      <c r="AB1703" s="7" t="s">
        <v>100</v>
      </c>
      <c r="AC1703" s="7" t="s">
        <v>101</v>
      </c>
      <c r="AD1703" s="7" t="s">
        <v>102</v>
      </c>
      <c r="AE1703" s="7" t="s">
        <v>15837</v>
      </c>
      <c r="AF1703" s="7" t="s">
        <v>15838</v>
      </c>
      <c r="AG1703" s="7" t="s">
        <v>105</v>
      </c>
      <c r="AH1703" s="7" t="s">
        <v>106</v>
      </c>
      <c r="AI1703" s="7" t="s">
        <v>15837</v>
      </c>
      <c r="AJ1703" s="7" t="s">
        <v>15838</v>
      </c>
      <c r="AK1703" s="7" t="s">
        <v>32007</v>
      </c>
      <c r="AL1703" s="7" t="s">
        <v>32008</v>
      </c>
      <c r="AM1703" s="7" t="s">
        <v>109</v>
      </c>
    </row>
    <row r="1704" spans="1:39" x14ac:dyDescent="0.2">
      <c r="A1704">
        <v>1</v>
      </c>
      <c r="B1704">
        <v>1</v>
      </c>
      <c r="G1704" s="7">
        <v>1831</v>
      </c>
      <c r="H1704" s="7" t="s">
        <v>48</v>
      </c>
      <c r="I1704" s="7">
        <v>1452501</v>
      </c>
      <c r="J1704" s="7">
        <v>1848</v>
      </c>
      <c r="K1704" s="7" t="s">
        <v>48</v>
      </c>
      <c r="L1704" s="7">
        <v>30</v>
      </c>
      <c r="M1704" s="7" t="s">
        <v>91</v>
      </c>
      <c r="N1704" s="7">
        <v>1452501</v>
      </c>
      <c r="O1704" s="7" t="s">
        <v>39646</v>
      </c>
      <c r="P1704" s="7" t="s">
        <v>93</v>
      </c>
      <c r="Q1704" s="7" t="s">
        <v>39647</v>
      </c>
      <c r="R1704" s="7" t="s">
        <v>39648</v>
      </c>
      <c r="S1704" s="7"/>
      <c r="T1704" s="7" t="s">
        <v>39649</v>
      </c>
      <c r="U1704" s="7" t="s">
        <v>39650</v>
      </c>
      <c r="V1704" s="7" t="s">
        <v>98</v>
      </c>
      <c r="W1704" s="7" t="s">
        <v>39651</v>
      </c>
      <c r="X1704" s="7"/>
      <c r="Y1704" s="7"/>
      <c r="Z1704" s="7"/>
      <c r="AA1704" s="7" t="s">
        <v>39652</v>
      </c>
      <c r="AB1704" s="7" t="s">
        <v>100</v>
      </c>
      <c r="AC1704" s="7" t="s">
        <v>101</v>
      </c>
      <c r="AD1704" s="7" t="s">
        <v>102</v>
      </c>
      <c r="AE1704" s="7" t="s">
        <v>105</v>
      </c>
      <c r="AF1704" s="7" t="s">
        <v>106</v>
      </c>
      <c r="AG1704" s="7" t="s">
        <v>105</v>
      </c>
      <c r="AH1704" s="7" t="s">
        <v>106</v>
      </c>
      <c r="AI1704" s="7" t="s">
        <v>4101</v>
      </c>
      <c r="AJ1704" s="7" t="s">
        <v>4102</v>
      </c>
      <c r="AK1704" s="7" t="s">
        <v>4101</v>
      </c>
      <c r="AL1704" s="7" t="s">
        <v>4102</v>
      </c>
      <c r="AM1704" s="7" t="s">
        <v>109</v>
      </c>
    </row>
    <row r="1705" spans="1:39" x14ac:dyDescent="0.2">
      <c r="A1705">
        <v>1</v>
      </c>
      <c r="B1705">
        <v>1</v>
      </c>
      <c r="G1705" s="7">
        <v>1832</v>
      </c>
      <c r="H1705" s="7" t="s">
        <v>48</v>
      </c>
      <c r="I1705" s="7">
        <v>1472630</v>
      </c>
      <c r="J1705" s="7">
        <v>1849</v>
      </c>
      <c r="K1705" s="7" t="s">
        <v>48</v>
      </c>
      <c r="L1705" s="7">
        <v>31</v>
      </c>
      <c r="M1705" s="7" t="s">
        <v>91</v>
      </c>
      <c r="N1705" s="7">
        <v>1472630</v>
      </c>
      <c r="O1705" s="7" t="s">
        <v>39653</v>
      </c>
      <c r="P1705" s="7" t="s">
        <v>93</v>
      </c>
      <c r="Q1705" s="7" t="s">
        <v>39654</v>
      </c>
      <c r="R1705" s="7" t="s">
        <v>39655</v>
      </c>
      <c r="S1705" s="7"/>
      <c r="T1705" s="7" t="s">
        <v>39656</v>
      </c>
      <c r="U1705" s="7" t="s">
        <v>39657</v>
      </c>
      <c r="V1705" s="7" t="s">
        <v>98</v>
      </c>
      <c r="W1705" s="7" t="s">
        <v>39658</v>
      </c>
      <c r="X1705" s="7"/>
      <c r="Y1705" s="7"/>
      <c r="Z1705" s="7"/>
      <c r="AA1705" s="7" t="s">
        <v>39659</v>
      </c>
      <c r="AB1705" s="7" t="s">
        <v>100</v>
      </c>
      <c r="AC1705" s="7" t="s">
        <v>101</v>
      </c>
      <c r="AD1705" s="7" t="s">
        <v>102</v>
      </c>
      <c r="AE1705" s="7" t="s">
        <v>105</v>
      </c>
      <c r="AF1705" s="7" t="s">
        <v>106</v>
      </c>
      <c r="AG1705" s="7" t="s">
        <v>35463</v>
      </c>
      <c r="AH1705" s="7" t="s">
        <v>35464</v>
      </c>
      <c r="AI1705" s="7" t="s">
        <v>105</v>
      </c>
      <c r="AJ1705" s="7" t="s">
        <v>106</v>
      </c>
      <c r="AK1705" s="7" t="s">
        <v>35463</v>
      </c>
      <c r="AL1705" s="7" t="s">
        <v>35464</v>
      </c>
      <c r="AM1705" s="7" t="s">
        <v>109</v>
      </c>
    </row>
    <row r="1706" spans="1:39" x14ac:dyDescent="0.2">
      <c r="A1706">
        <v>1</v>
      </c>
      <c r="B1706">
        <v>1</v>
      </c>
      <c r="G1706" s="7">
        <v>1833</v>
      </c>
      <c r="H1706" s="7" t="s">
        <v>48</v>
      </c>
      <c r="I1706" s="7">
        <v>1527286</v>
      </c>
      <c r="J1706" s="7">
        <v>1850</v>
      </c>
      <c r="K1706" s="7" t="s">
        <v>48</v>
      </c>
      <c r="L1706" s="7">
        <v>32</v>
      </c>
      <c r="M1706" s="7" t="s">
        <v>91</v>
      </c>
      <c r="N1706" s="7">
        <v>1527286</v>
      </c>
      <c r="O1706" s="7" t="s">
        <v>39660</v>
      </c>
      <c r="P1706" s="7" t="s">
        <v>93</v>
      </c>
      <c r="Q1706" s="7" t="s">
        <v>39661</v>
      </c>
      <c r="R1706" s="7" t="s">
        <v>39662</v>
      </c>
      <c r="S1706" s="7"/>
      <c r="T1706" s="7" t="s">
        <v>39663</v>
      </c>
      <c r="U1706" s="7" t="s">
        <v>39664</v>
      </c>
      <c r="V1706" s="7" t="s">
        <v>98</v>
      </c>
      <c r="W1706" s="7" t="s">
        <v>39665</v>
      </c>
      <c r="X1706" s="7"/>
      <c r="Y1706" s="7"/>
      <c r="Z1706" s="7"/>
      <c r="AA1706" s="7" t="s">
        <v>39666</v>
      </c>
      <c r="AB1706" s="7" t="s">
        <v>100</v>
      </c>
      <c r="AC1706" s="7" t="s">
        <v>101</v>
      </c>
      <c r="AD1706" s="7" t="s">
        <v>102</v>
      </c>
      <c r="AE1706" s="7" t="s">
        <v>39667</v>
      </c>
      <c r="AF1706" s="7" t="s">
        <v>39668</v>
      </c>
      <c r="AG1706" s="7" t="s">
        <v>10918</v>
      </c>
      <c r="AH1706" s="7" t="s">
        <v>10919</v>
      </c>
      <c r="AI1706" s="7" t="s">
        <v>39667</v>
      </c>
      <c r="AJ1706" s="7" t="s">
        <v>39668</v>
      </c>
      <c r="AK1706" s="7" t="s">
        <v>10918</v>
      </c>
      <c r="AL1706" s="7" t="s">
        <v>10919</v>
      </c>
      <c r="AM1706" s="7" t="s">
        <v>109</v>
      </c>
    </row>
    <row r="1707" spans="1:39" x14ac:dyDescent="0.2">
      <c r="A1707">
        <v>1</v>
      </c>
      <c r="B1707">
        <v>1</v>
      </c>
      <c r="G1707" s="7">
        <v>1834</v>
      </c>
      <c r="H1707" s="7" t="s">
        <v>48</v>
      </c>
      <c r="I1707" s="7">
        <v>1542858</v>
      </c>
      <c r="J1707" s="7">
        <v>1851</v>
      </c>
      <c r="K1707" s="7" t="s">
        <v>48</v>
      </c>
      <c r="L1707" s="7">
        <v>33</v>
      </c>
      <c r="M1707" s="7" t="s">
        <v>91</v>
      </c>
      <c r="N1707" s="7">
        <v>1542858</v>
      </c>
      <c r="O1707" s="7" t="s">
        <v>39669</v>
      </c>
      <c r="P1707" s="7" t="s">
        <v>93</v>
      </c>
      <c r="Q1707" s="7" t="s">
        <v>39670</v>
      </c>
      <c r="R1707" s="7" t="s">
        <v>39671</v>
      </c>
      <c r="S1707" s="7"/>
      <c r="T1707" s="7" t="s">
        <v>39672</v>
      </c>
      <c r="U1707" s="7" t="s">
        <v>39673</v>
      </c>
      <c r="V1707" s="7" t="s">
        <v>98</v>
      </c>
      <c r="W1707" s="7" t="s">
        <v>39674</v>
      </c>
      <c r="X1707" s="7"/>
      <c r="Y1707" s="7"/>
      <c r="Z1707" s="7"/>
      <c r="AA1707" s="7" t="s">
        <v>39675</v>
      </c>
      <c r="AB1707" s="7" t="s">
        <v>100</v>
      </c>
      <c r="AC1707" s="7" t="s">
        <v>101</v>
      </c>
      <c r="AD1707" s="7" t="s">
        <v>102</v>
      </c>
      <c r="AE1707" s="7" t="s">
        <v>17427</v>
      </c>
      <c r="AF1707" s="7" t="s">
        <v>17428</v>
      </c>
      <c r="AG1707" s="7" t="s">
        <v>105</v>
      </c>
      <c r="AH1707" s="7" t="s">
        <v>106</v>
      </c>
      <c r="AI1707" s="7" t="s">
        <v>17427</v>
      </c>
      <c r="AJ1707" s="7" t="s">
        <v>17428</v>
      </c>
      <c r="AK1707" s="7" t="s">
        <v>17425</v>
      </c>
      <c r="AL1707" s="7" t="s">
        <v>17426</v>
      </c>
      <c r="AM1707" s="7" t="s">
        <v>109</v>
      </c>
    </row>
    <row r="1708" spans="1:39" x14ac:dyDescent="0.2">
      <c r="A1708">
        <v>1</v>
      </c>
      <c r="B1708">
        <v>1</v>
      </c>
      <c r="G1708" s="7">
        <v>1835</v>
      </c>
      <c r="H1708" s="7" t="s">
        <v>48</v>
      </c>
      <c r="I1708" s="7">
        <v>1635961</v>
      </c>
      <c r="J1708" s="7">
        <v>1852</v>
      </c>
      <c r="K1708" s="7" t="s">
        <v>48</v>
      </c>
      <c r="L1708" s="7">
        <v>34</v>
      </c>
      <c r="M1708" s="7" t="s">
        <v>91</v>
      </c>
      <c r="N1708" s="7">
        <v>1635961</v>
      </c>
      <c r="O1708" s="7" t="s">
        <v>39676</v>
      </c>
      <c r="P1708" s="7" t="s">
        <v>93</v>
      </c>
      <c r="Q1708" s="7" t="s">
        <v>39677</v>
      </c>
      <c r="R1708" s="7" t="s">
        <v>39678</v>
      </c>
      <c r="S1708" s="7"/>
      <c r="T1708" s="7" t="s">
        <v>39679</v>
      </c>
      <c r="U1708" s="7" t="s">
        <v>39680</v>
      </c>
      <c r="V1708" s="7" t="s">
        <v>98</v>
      </c>
      <c r="W1708" s="7" t="s">
        <v>39681</v>
      </c>
      <c r="X1708" s="7"/>
      <c r="Y1708" s="7"/>
      <c r="Z1708" s="7"/>
      <c r="AA1708" s="7" t="s">
        <v>39682</v>
      </c>
      <c r="AB1708" s="7" t="s">
        <v>100</v>
      </c>
      <c r="AC1708" s="7" t="s">
        <v>101</v>
      </c>
      <c r="AD1708" s="7" t="s">
        <v>102</v>
      </c>
      <c r="AE1708" s="7" t="s">
        <v>105</v>
      </c>
      <c r="AF1708" s="7" t="s">
        <v>106</v>
      </c>
      <c r="AG1708" s="7" t="s">
        <v>105</v>
      </c>
      <c r="AH1708" s="7" t="s">
        <v>106</v>
      </c>
      <c r="AI1708" s="7" t="s">
        <v>10085</v>
      </c>
      <c r="AJ1708" s="7" t="s">
        <v>10086</v>
      </c>
      <c r="AK1708" s="7" t="s">
        <v>10085</v>
      </c>
      <c r="AL1708" s="7" t="s">
        <v>10086</v>
      </c>
      <c r="AM1708" s="7" t="s">
        <v>109</v>
      </c>
    </row>
    <row r="1709" spans="1:39" x14ac:dyDescent="0.2">
      <c r="A1709">
        <v>1</v>
      </c>
      <c r="B1709">
        <v>1</v>
      </c>
      <c r="G1709" s="7">
        <v>1836</v>
      </c>
      <c r="H1709" s="7" t="s">
        <v>48</v>
      </c>
      <c r="I1709" s="7">
        <v>1700665</v>
      </c>
      <c r="J1709" s="7">
        <v>1853</v>
      </c>
      <c r="K1709" s="7" t="s">
        <v>48</v>
      </c>
      <c r="L1709" s="7">
        <v>35</v>
      </c>
      <c r="M1709" s="7" t="s">
        <v>91</v>
      </c>
      <c r="N1709" s="7">
        <v>1700665</v>
      </c>
      <c r="O1709" s="7" t="s">
        <v>39683</v>
      </c>
      <c r="P1709" s="7" t="s">
        <v>93</v>
      </c>
      <c r="Q1709" s="7" t="s">
        <v>39684</v>
      </c>
      <c r="R1709" s="7" t="s">
        <v>39685</v>
      </c>
      <c r="S1709" s="7"/>
      <c r="T1709" s="7" t="s">
        <v>39686</v>
      </c>
      <c r="U1709" s="7" t="s">
        <v>39687</v>
      </c>
      <c r="V1709" s="7" t="s">
        <v>98</v>
      </c>
      <c r="W1709" s="7" t="s">
        <v>39688</v>
      </c>
      <c r="X1709" s="7"/>
      <c r="Y1709" s="7"/>
      <c r="Z1709" s="7"/>
      <c r="AA1709" s="7" t="s">
        <v>39689</v>
      </c>
      <c r="AB1709" s="7" t="s">
        <v>100</v>
      </c>
      <c r="AC1709" s="7" t="s">
        <v>101</v>
      </c>
      <c r="AD1709" s="7" t="s">
        <v>102</v>
      </c>
      <c r="AE1709" s="7" t="s">
        <v>30561</v>
      </c>
      <c r="AF1709" s="7" t="s">
        <v>30562</v>
      </c>
      <c r="AG1709" s="7" t="s">
        <v>17454</v>
      </c>
      <c r="AH1709" s="7" t="s">
        <v>17455</v>
      </c>
      <c r="AI1709" s="7" t="s">
        <v>30561</v>
      </c>
      <c r="AJ1709" s="7" t="s">
        <v>30562</v>
      </c>
      <c r="AK1709" s="7" t="s">
        <v>17454</v>
      </c>
      <c r="AL1709" s="7" t="s">
        <v>17455</v>
      </c>
      <c r="AM1709" s="7" t="s">
        <v>109</v>
      </c>
    </row>
    <row r="1710" spans="1:39" x14ac:dyDescent="0.2">
      <c r="A1710">
        <v>1</v>
      </c>
      <c r="B1710">
        <v>1</v>
      </c>
      <c r="G1710" s="7">
        <v>1837</v>
      </c>
      <c r="H1710" s="7" t="s">
        <v>48</v>
      </c>
      <c r="I1710" s="7">
        <v>1748381</v>
      </c>
      <c r="J1710" s="7">
        <v>1854</v>
      </c>
      <c r="K1710" s="7" t="s">
        <v>48</v>
      </c>
      <c r="L1710" s="7">
        <v>36</v>
      </c>
      <c r="M1710" s="7" t="s">
        <v>91</v>
      </c>
      <c r="N1710" s="7">
        <v>1748381</v>
      </c>
      <c r="O1710" s="7" t="s">
        <v>39690</v>
      </c>
      <c r="P1710" s="7" t="s">
        <v>93</v>
      </c>
      <c r="Q1710" s="7" t="s">
        <v>39691</v>
      </c>
      <c r="R1710" s="7" t="s">
        <v>39692</v>
      </c>
      <c r="S1710" s="7"/>
      <c r="T1710" s="7" t="s">
        <v>39693</v>
      </c>
      <c r="U1710" s="7" t="s">
        <v>39694</v>
      </c>
      <c r="V1710" s="7" t="s">
        <v>98</v>
      </c>
      <c r="W1710" s="7" t="s">
        <v>39695</v>
      </c>
      <c r="X1710" s="7"/>
      <c r="Y1710" s="7"/>
      <c r="Z1710" s="7"/>
      <c r="AA1710" s="7" t="s">
        <v>39696</v>
      </c>
      <c r="AB1710" s="7" t="s">
        <v>100</v>
      </c>
      <c r="AC1710" s="7" t="s">
        <v>101</v>
      </c>
      <c r="AD1710" s="7" t="s">
        <v>102</v>
      </c>
      <c r="AE1710" s="7" t="s">
        <v>12692</v>
      </c>
      <c r="AF1710" s="7" t="s">
        <v>12693</v>
      </c>
      <c r="AG1710" s="7" t="s">
        <v>105</v>
      </c>
      <c r="AH1710" s="7" t="s">
        <v>106</v>
      </c>
      <c r="AI1710" s="7" t="s">
        <v>12692</v>
      </c>
      <c r="AJ1710" s="7" t="s">
        <v>12693</v>
      </c>
      <c r="AK1710" s="7" t="s">
        <v>105</v>
      </c>
      <c r="AL1710" s="7" t="s">
        <v>106</v>
      </c>
      <c r="AM1710" s="7" t="s">
        <v>109</v>
      </c>
    </row>
    <row r="1711" spans="1:39" x14ac:dyDescent="0.2">
      <c r="A1711">
        <v>1</v>
      </c>
      <c r="B1711">
        <v>1</v>
      </c>
      <c r="G1711" s="7">
        <v>1838</v>
      </c>
      <c r="H1711" s="7" t="s">
        <v>48</v>
      </c>
      <c r="I1711" s="7">
        <v>1755006</v>
      </c>
      <c r="J1711" s="7">
        <v>1855</v>
      </c>
      <c r="K1711" s="7" t="s">
        <v>48</v>
      </c>
      <c r="L1711" s="7">
        <v>37</v>
      </c>
      <c r="M1711" s="7" t="s">
        <v>91</v>
      </c>
      <c r="N1711" s="7">
        <v>1755006</v>
      </c>
      <c r="O1711" s="7" t="s">
        <v>39697</v>
      </c>
      <c r="P1711" s="7" t="s">
        <v>93</v>
      </c>
      <c r="Q1711" s="7" t="s">
        <v>39698</v>
      </c>
      <c r="R1711" s="7" t="s">
        <v>39699</v>
      </c>
      <c r="S1711" s="7"/>
      <c r="T1711" s="7" t="s">
        <v>39700</v>
      </c>
      <c r="U1711" s="7" t="s">
        <v>39701</v>
      </c>
      <c r="V1711" s="7" t="s">
        <v>98</v>
      </c>
      <c r="W1711" s="7" t="s">
        <v>39702</v>
      </c>
      <c r="X1711" s="7"/>
      <c r="Y1711" s="7"/>
      <c r="Z1711" s="7"/>
      <c r="AA1711" s="7" t="s">
        <v>39703</v>
      </c>
      <c r="AB1711" s="7" t="s">
        <v>100</v>
      </c>
      <c r="AC1711" s="7" t="s">
        <v>101</v>
      </c>
      <c r="AD1711" s="7" t="s">
        <v>102</v>
      </c>
      <c r="AE1711" s="7" t="s">
        <v>105</v>
      </c>
      <c r="AF1711" s="7" t="s">
        <v>106</v>
      </c>
      <c r="AG1711" s="7" t="s">
        <v>6817</v>
      </c>
      <c r="AH1711" s="7" t="s">
        <v>6818</v>
      </c>
      <c r="AI1711" s="7" t="s">
        <v>4143</v>
      </c>
      <c r="AJ1711" s="7" t="s">
        <v>4144</v>
      </c>
      <c r="AK1711" s="7" t="s">
        <v>6817</v>
      </c>
      <c r="AL1711" s="7" t="s">
        <v>6818</v>
      </c>
      <c r="AM1711" s="7" t="s">
        <v>109</v>
      </c>
    </row>
    <row r="1712" spans="1:39" x14ac:dyDescent="0.2">
      <c r="A1712">
        <v>1</v>
      </c>
      <c r="B1712">
        <v>1</v>
      </c>
      <c r="G1712" s="7">
        <v>1839</v>
      </c>
      <c r="H1712" s="7" t="s">
        <v>48</v>
      </c>
      <c r="I1712" s="7">
        <v>1851328</v>
      </c>
      <c r="J1712" s="7">
        <v>1856</v>
      </c>
      <c r="K1712" s="7" t="s">
        <v>48</v>
      </c>
      <c r="L1712" s="7">
        <v>38</v>
      </c>
      <c r="M1712" s="7" t="s">
        <v>91</v>
      </c>
      <c r="N1712" s="7">
        <v>1851328</v>
      </c>
      <c r="O1712" s="7" t="s">
        <v>39704</v>
      </c>
      <c r="P1712" s="7" t="s">
        <v>93</v>
      </c>
      <c r="Q1712" s="7" t="s">
        <v>39705</v>
      </c>
      <c r="R1712" s="7" t="s">
        <v>39706</v>
      </c>
      <c r="S1712" s="7"/>
      <c r="T1712" s="7" t="s">
        <v>39707</v>
      </c>
      <c r="U1712" s="7" t="s">
        <v>39708</v>
      </c>
      <c r="V1712" s="7" t="s">
        <v>98</v>
      </c>
      <c r="W1712" s="7" t="s">
        <v>39709</v>
      </c>
      <c r="X1712" s="7"/>
      <c r="Y1712" s="7"/>
      <c r="Z1712" s="7"/>
      <c r="AA1712" s="7" t="s">
        <v>39710</v>
      </c>
      <c r="AB1712" s="7" t="s">
        <v>100</v>
      </c>
      <c r="AC1712" s="7" t="s">
        <v>101</v>
      </c>
      <c r="AD1712" s="7" t="s">
        <v>102</v>
      </c>
      <c r="AE1712" s="7" t="s">
        <v>105</v>
      </c>
      <c r="AF1712" s="7" t="s">
        <v>106</v>
      </c>
      <c r="AG1712" s="7" t="s">
        <v>30586</v>
      </c>
      <c r="AH1712" s="7" t="s">
        <v>30587</v>
      </c>
      <c r="AI1712" s="7" t="s">
        <v>463</v>
      </c>
      <c r="AJ1712" s="7" t="s">
        <v>464</v>
      </c>
      <c r="AK1712" s="7" t="s">
        <v>30586</v>
      </c>
      <c r="AL1712" s="7" t="s">
        <v>30587</v>
      </c>
      <c r="AM1712" s="7" t="s">
        <v>109</v>
      </c>
    </row>
    <row r="1713" spans="1:39" x14ac:dyDescent="0.2">
      <c r="A1713">
        <v>1</v>
      </c>
      <c r="B1713">
        <v>1</v>
      </c>
      <c r="G1713" s="7">
        <v>1840</v>
      </c>
      <c r="H1713" s="7" t="s">
        <v>48</v>
      </c>
      <c r="I1713" s="7">
        <v>1857215</v>
      </c>
      <c r="J1713" s="7">
        <v>1857</v>
      </c>
      <c r="K1713" s="7" t="s">
        <v>48</v>
      </c>
      <c r="L1713" s="7">
        <v>39</v>
      </c>
      <c r="M1713" s="7" t="s">
        <v>91</v>
      </c>
      <c r="N1713" s="7">
        <v>1857215</v>
      </c>
      <c r="O1713" s="7" t="s">
        <v>39711</v>
      </c>
      <c r="P1713" s="7" t="s">
        <v>93</v>
      </c>
      <c r="Q1713" s="7" t="s">
        <v>39712</v>
      </c>
      <c r="R1713" s="7" t="s">
        <v>39713</v>
      </c>
      <c r="S1713" s="7"/>
      <c r="T1713" s="7" t="s">
        <v>39714</v>
      </c>
      <c r="U1713" s="7" t="s">
        <v>39715</v>
      </c>
      <c r="V1713" s="7" t="s">
        <v>98</v>
      </c>
      <c r="W1713" s="7" t="s">
        <v>39716</v>
      </c>
      <c r="X1713" s="7"/>
      <c r="Y1713" s="7"/>
      <c r="Z1713" s="7"/>
      <c r="AA1713" s="7" t="s">
        <v>39717</v>
      </c>
      <c r="AB1713" s="7" t="s">
        <v>100</v>
      </c>
      <c r="AC1713" s="7" t="s">
        <v>101</v>
      </c>
      <c r="AD1713" s="7" t="s">
        <v>102</v>
      </c>
      <c r="AE1713" s="7" t="s">
        <v>15902</v>
      </c>
      <c r="AF1713" s="7" t="s">
        <v>15903</v>
      </c>
      <c r="AG1713" s="7" t="s">
        <v>105</v>
      </c>
      <c r="AH1713" s="7" t="s">
        <v>106</v>
      </c>
      <c r="AI1713" s="7" t="s">
        <v>15902</v>
      </c>
      <c r="AJ1713" s="7" t="s">
        <v>15903</v>
      </c>
      <c r="AK1713" s="7" t="s">
        <v>105</v>
      </c>
      <c r="AL1713" s="7" t="s">
        <v>106</v>
      </c>
      <c r="AM1713" s="7" t="s">
        <v>109</v>
      </c>
    </row>
    <row r="1714" spans="1:39" x14ac:dyDescent="0.2">
      <c r="A1714">
        <v>1</v>
      </c>
      <c r="B1714">
        <v>1</v>
      </c>
      <c r="G1714" s="7">
        <v>1841</v>
      </c>
      <c r="H1714" s="7" t="s">
        <v>48</v>
      </c>
      <c r="I1714" s="7">
        <v>1916232</v>
      </c>
      <c r="J1714" s="7">
        <v>1858</v>
      </c>
      <c r="K1714" s="7" t="s">
        <v>48</v>
      </c>
      <c r="L1714" s="7">
        <v>40</v>
      </c>
      <c r="M1714" s="7" t="s">
        <v>91</v>
      </c>
      <c r="N1714" s="7">
        <v>1916232</v>
      </c>
      <c r="O1714" s="7" t="s">
        <v>39718</v>
      </c>
      <c r="P1714" s="7" t="s">
        <v>93</v>
      </c>
      <c r="Q1714" s="7" t="s">
        <v>39719</v>
      </c>
      <c r="R1714" s="7" t="s">
        <v>39720</v>
      </c>
      <c r="S1714" s="7"/>
      <c r="T1714" s="7" t="s">
        <v>39721</v>
      </c>
      <c r="U1714" s="7" t="s">
        <v>39722</v>
      </c>
      <c r="V1714" s="7" t="s">
        <v>98</v>
      </c>
      <c r="W1714" s="7" t="s">
        <v>39723</v>
      </c>
      <c r="X1714" s="7"/>
      <c r="Y1714" s="7"/>
      <c r="Z1714" s="7"/>
      <c r="AA1714" s="7" t="s">
        <v>39724</v>
      </c>
      <c r="AB1714" s="7" t="s">
        <v>100</v>
      </c>
      <c r="AC1714" s="7" t="s">
        <v>101</v>
      </c>
      <c r="AD1714" s="7" t="s">
        <v>102</v>
      </c>
      <c r="AE1714" s="7" t="s">
        <v>105</v>
      </c>
      <c r="AF1714" s="7" t="s">
        <v>106</v>
      </c>
      <c r="AG1714" s="7" t="s">
        <v>105</v>
      </c>
      <c r="AH1714" s="7" t="s">
        <v>106</v>
      </c>
      <c r="AI1714" s="7" t="s">
        <v>105</v>
      </c>
      <c r="AJ1714" s="7" t="s">
        <v>106</v>
      </c>
      <c r="AK1714" s="7" t="s">
        <v>5982</v>
      </c>
      <c r="AL1714" s="7" t="s">
        <v>5983</v>
      </c>
      <c r="AM1714" s="7" t="s">
        <v>109</v>
      </c>
    </row>
    <row r="1715" spans="1:39" x14ac:dyDescent="0.2">
      <c r="A1715">
        <v>1</v>
      </c>
      <c r="B1715">
        <v>1</v>
      </c>
      <c r="G1715" s="7">
        <v>1842</v>
      </c>
      <c r="H1715" s="7" t="s">
        <v>48</v>
      </c>
      <c r="I1715" s="7">
        <v>2020002</v>
      </c>
      <c r="J1715" s="7">
        <v>1859</v>
      </c>
      <c r="K1715" s="7" t="s">
        <v>48</v>
      </c>
      <c r="L1715" s="7">
        <v>41</v>
      </c>
      <c r="M1715" s="7" t="s">
        <v>91</v>
      </c>
      <c r="N1715" s="7">
        <v>2020002</v>
      </c>
      <c r="O1715" s="7" t="s">
        <v>39725</v>
      </c>
      <c r="P1715" s="7" t="s">
        <v>93</v>
      </c>
      <c r="Q1715" s="7" t="s">
        <v>39726</v>
      </c>
      <c r="R1715" s="7" t="s">
        <v>39727</v>
      </c>
      <c r="S1715" s="7"/>
      <c r="T1715" s="7" t="s">
        <v>39728</v>
      </c>
      <c r="U1715" s="7" t="s">
        <v>39729</v>
      </c>
      <c r="V1715" s="7" t="s">
        <v>98</v>
      </c>
      <c r="W1715" s="7" t="s">
        <v>39730</v>
      </c>
      <c r="X1715" s="7"/>
      <c r="Y1715" s="7"/>
      <c r="Z1715" s="7"/>
      <c r="AA1715" s="7" t="s">
        <v>39731</v>
      </c>
      <c r="AB1715" s="7" t="s">
        <v>100</v>
      </c>
      <c r="AC1715" s="7" t="s">
        <v>101</v>
      </c>
      <c r="AD1715" s="7" t="s">
        <v>102</v>
      </c>
      <c r="AE1715" s="7" t="s">
        <v>105</v>
      </c>
      <c r="AF1715" s="7" t="s">
        <v>106</v>
      </c>
      <c r="AG1715" s="7" t="s">
        <v>105</v>
      </c>
      <c r="AH1715" s="7" t="s">
        <v>106</v>
      </c>
      <c r="AI1715" s="7" t="s">
        <v>505</v>
      </c>
      <c r="AJ1715" s="7" t="s">
        <v>506</v>
      </c>
      <c r="AK1715" s="7" t="s">
        <v>505</v>
      </c>
      <c r="AL1715" s="7" t="s">
        <v>506</v>
      </c>
      <c r="AM1715" s="7" t="s">
        <v>109</v>
      </c>
    </row>
    <row r="1716" spans="1:39" x14ac:dyDescent="0.2">
      <c r="A1716">
        <v>1</v>
      </c>
      <c r="B1716">
        <v>1</v>
      </c>
      <c r="G1716" s="7">
        <v>1843</v>
      </c>
      <c r="H1716" s="7" t="s">
        <v>48</v>
      </c>
      <c r="I1716" s="7">
        <v>2076526</v>
      </c>
      <c r="J1716" s="7">
        <v>1860</v>
      </c>
      <c r="K1716" s="7" t="s">
        <v>48</v>
      </c>
      <c r="L1716" s="7">
        <v>42</v>
      </c>
      <c r="M1716" s="7" t="s">
        <v>91</v>
      </c>
      <c r="N1716" s="7">
        <v>2076526</v>
      </c>
      <c r="O1716" s="7" t="s">
        <v>39732</v>
      </c>
      <c r="P1716" s="7" t="s">
        <v>93</v>
      </c>
      <c r="Q1716" s="7" t="s">
        <v>39733</v>
      </c>
      <c r="R1716" s="7" t="s">
        <v>39734</v>
      </c>
      <c r="S1716" s="7"/>
      <c r="T1716" s="7" t="s">
        <v>39735</v>
      </c>
      <c r="U1716" s="7" t="s">
        <v>39736</v>
      </c>
      <c r="V1716" s="7" t="s">
        <v>98</v>
      </c>
      <c r="W1716" s="7" t="s">
        <v>39737</v>
      </c>
      <c r="X1716" s="7"/>
      <c r="Y1716" s="7"/>
      <c r="Z1716" s="7"/>
      <c r="AA1716" s="7" t="s">
        <v>39738</v>
      </c>
      <c r="AB1716" s="7" t="s">
        <v>100</v>
      </c>
      <c r="AC1716" s="7" t="s">
        <v>101</v>
      </c>
      <c r="AD1716" s="7" t="s">
        <v>102</v>
      </c>
      <c r="AE1716" s="7" t="s">
        <v>14404</v>
      </c>
      <c r="AF1716" s="7" t="s">
        <v>14405</v>
      </c>
      <c r="AG1716" s="7" t="s">
        <v>39739</v>
      </c>
      <c r="AH1716" s="7" t="s">
        <v>39740</v>
      </c>
      <c r="AI1716" s="7" t="s">
        <v>14404</v>
      </c>
      <c r="AJ1716" s="7" t="s">
        <v>14405</v>
      </c>
      <c r="AK1716" s="7" t="s">
        <v>39739</v>
      </c>
      <c r="AL1716" s="7" t="s">
        <v>39740</v>
      </c>
      <c r="AM1716" s="7" t="s">
        <v>109</v>
      </c>
    </row>
    <row r="1717" spans="1:39" x14ac:dyDescent="0.2">
      <c r="A1717">
        <v>1</v>
      </c>
      <c r="B1717">
        <v>1</v>
      </c>
      <c r="G1717" s="7">
        <v>1844</v>
      </c>
      <c r="H1717" s="7" t="s">
        <v>48</v>
      </c>
      <c r="I1717" s="7">
        <v>2166452</v>
      </c>
      <c r="J1717" s="7">
        <v>1861</v>
      </c>
      <c r="K1717" s="7" t="s">
        <v>48</v>
      </c>
      <c r="L1717" s="7">
        <v>43</v>
      </c>
      <c r="M1717" s="7" t="s">
        <v>91</v>
      </c>
      <c r="N1717" s="7">
        <v>2166452</v>
      </c>
      <c r="O1717" s="7" t="s">
        <v>39741</v>
      </c>
      <c r="P1717" s="7" t="s">
        <v>93</v>
      </c>
      <c r="Q1717" s="7" t="s">
        <v>39742</v>
      </c>
      <c r="R1717" s="7" t="s">
        <v>39743</v>
      </c>
      <c r="S1717" s="7"/>
      <c r="T1717" s="7" t="s">
        <v>39744</v>
      </c>
      <c r="U1717" s="7" t="s">
        <v>39745</v>
      </c>
      <c r="V1717" s="7" t="s">
        <v>98</v>
      </c>
      <c r="W1717" s="7" t="s">
        <v>39746</v>
      </c>
      <c r="X1717" s="7"/>
      <c r="Y1717" s="7"/>
      <c r="Z1717" s="7"/>
      <c r="AA1717" s="7" t="s">
        <v>39747</v>
      </c>
      <c r="AB1717" s="7" t="s">
        <v>100</v>
      </c>
      <c r="AC1717" s="7" t="s">
        <v>101</v>
      </c>
      <c r="AD1717" s="7" t="s">
        <v>102</v>
      </c>
      <c r="AE1717" s="7" t="s">
        <v>105</v>
      </c>
      <c r="AF1717" s="7" t="s">
        <v>106</v>
      </c>
      <c r="AG1717" s="7" t="s">
        <v>105</v>
      </c>
      <c r="AH1717" s="7" t="s">
        <v>106</v>
      </c>
      <c r="AI1717" s="7" t="s">
        <v>22134</v>
      </c>
      <c r="AJ1717" s="7" t="s">
        <v>22135</v>
      </c>
      <c r="AK1717" s="7" t="s">
        <v>105</v>
      </c>
      <c r="AL1717" s="7" t="s">
        <v>106</v>
      </c>
      <c r="AM1717" s="7" t="s">
        <v>109</v>
      </c>
    </row>
    <row r="1718" spans="1:39" x14ac:dyDescent="0.2">
      <c r="A1718">
        <v>1</v>
      </c>
      <c r="B1718">
        <v>1</v>
      </c>
      <c r="G1718" s="7">
        <v>1845</v>
      </c>
      <c r="H1718" s="7" t="s">
        <v>48</v>
      </c>
      <c r="I1718" s="7">
        <v>2247899</v>
      </c>
      <c r="J1718" s="7">
        <v>1862</v>
      </c>
      <c r="K1718" s="7" t="s">
        <v>48</v>
      </c>
      <c r="L1718" s="7">
        <v>44</v>
      </c>
      <c r="M1718" s="7" t="s">
        <v>91</v>
      </c>
      <c r="N1718" s="7">
        <v>2247899</v>
      </c>
      <c r="O1718" s="7" t="s">
        <v>39748</v>
      </c>
      <c r="P1718" s="7" t="s">
        <v>93</v>
      </c>
      <c r="Q1718" s="7" t="s">
        <v>39749</v>
      </c>
      <c r="R1718" s="7" t="s">
        <v>39750</v>
      </c>
      <c r="S1718" s="7"/>
      <c r="T1718" s="7" t="s">
        <v>39751</v>
      </c>
      <c r="U1718" s="7" t="s">
        <v>39752</v>
      </c>
      <c r="V1718" s="7" t="s">
        <v>98</v>
      </c>
      <c r="W1718" s="7" t="s">
        <v>39753</v>
      </c>
      <c r="X1718" s="7"/>
      <c r="Y1718" s="7"/>
      <c r="Z1718" s="7"/>
      <c r="AA1718" s="7" t="s">
        <v>39754</v>
      </c>
      <c r="AB1718" s="7" t="s">
        <v>100</v>
      </c>
      <c r="AC1718" s="7" t="s">
        <v>101</v>
      </c>
      <c r="AD1718" s="7" t="s">
        <v>102</v>
      </c>
      <c r="AE1718" s="7" t="s">
        <v>565</v>
      </c>
      <c r="AF1718" s="7" t="s">
        <v>566</v>
      </c>
      <c r="AG1718" s="7" t="s">
        <v>574</v>
      </c>
      <c r="AH1718" s="7" t="s">
        <v>575</v>
      </c>
      <c r="AI1718" s="7" t="s">
        <v>565</v>
      </c>
      <c r="AJ1718" s="7" t="s">
        <v>566</v>
      </c>
      <c r="AK1718" s="7" t="s">
        <v>574</v>
      </c>
      <c r="AL1718" s="7" t="s">
        <v>575</v>
      </c>
      <c r="AM1718" s="7" t="s">
        <v>109</v>
      </c>
    </row>
    <row r="1719" spans="1:39" x14ac:dyDescent="0.2">
      <c r="A1719">
        <v>1</v>
      </c>
      <c r="B1719">
        <v>1</v>
      </c>
      <c r="G1719" s="7">
        <v>1846</v>
      </c>
      <c r="H1719" s="7" t="s">
        <v>48</v>
      </c>
      <c r="I1719" s="7">
        <v>2276626</v>
      </c>
      <c r="J1719" s="7">
        <v>1863</v>
      </c>
      <c r="K1719" s="7" t="s">
        <v>48</v>
      </c>
      <c r="L1719" s="7">
        <v>45</v>
      </c>
      <c r="M1719" s="7" t="s">
        <v>91</v>
      </c>
      <c r="N1719" s="7">
        <v>2276626</v>
      </c>
      <c r="O1719" s="7" t="s">
        <v>39755</v>
      </c>
      <c r="P1719" s="7" t="s">
        <v>93</v>
      </c>
      <c r="Q1719" s="7" t="s">
        <v>39756</v>
      </c>
      <c r="R1719" s="7" t="s">
        <v>39757</v>
      </c>
      <c r="S1719" s="7"/>
      <c r="T1719" s="7" t="s">
        <v>39758</v>
      </c>
      <c r="U1719" s="7" t="s">
        <v>39759</v>
      </c>
      <c r="V1719" s="7" t="s">
        <v>98</v>
      </c>
      <c r="W1719" s="7" t="s">
        <v>39760</v>
      </c>
      <c r="X1719" s="7"/>
      <c r="Y1719" s="7"/>
      <c r="Z1719" s="7"/>
      <c r="AA1719" s="7" t="s">
        <v>39761</v>
      </c>
      <c r="AB1719" s="7" t="s">
        <v>100</v>
      </c>
      <c r="AC1719" s="7" t="s">
        <v>101</v>
      </c>
      <c r="AD1719" s="7" t="s">
        <v>102</v>
      </c>
      <c r="AE1719" s="7" t="s">
        <v>105</v>
      </c>
      <c r="AF1719" s="7" t="s">
        <v>106</v>
      </c>
      <c r="AG1719" s="7" t="s">
        <v>105</v>
      </c>
      <c r="AH1719" s="7" t="s">
        <v>106</v>
      </c>
      <c r="AI1719" s="7" t="s">
        <v>8616</v>
      </c>
      <c r="AJ1719" s="7" t="s">
        <v>8617</v>
      </c>
      <c r="AK1719" s="7" t="s">
        <v>105</v>
      </c>
      <c r="AL1719" s="7" t="s">
        <v>106</v>
      </c>
      <c r="AM1719" s="7" t="s">
        <v>109</v>
      </c>
    </row>
    <row r="1720" spans="1:39" x14ac:dyDescent="0.2">
      <c r="A1720">
        <v>1</v>
      </c>
      <c r="B1720">
        <v>1</v>
      </c>
      <c r="G1720" s="7">
        <v>1847</v>
      </c>
      <c r="H1720" s="7" t="s">
        <v>48</v>
      </c>
      <c r="I1720" s="7">
        <v>2291260</v>
      </c>
      <c r="J1720" s="7">
        <v>1864</v>
      </c>
      <c r="K1720" s="7" t="s">
        <v>48</v>
      </c>
      <c r="L1720" s="7">
        <v>46</v>
      </c>
      <c r="M1720" s="7" t="s">
        <v>91</v>
      </c>
      <c r="N1720" s="7">
        <v>2291260</v>
      </c>
      <c r="O1720" s="7" t="s">
        <v>39762</v>
      </c>
      <c r="P1720" s="7" t="s">
        <v>93</v>
      </c>
      <c r="Q1720" s="7" t="s">
        <v>39763</v>
      </c>
      <c r="R1720" s="7" t="s">
        <v>39764</v>
      </c>
      <c r="S1720" s="7"/>
      <c r="T1720" s="7" t="s">
        <v>39765</v>
      </c>
      <c r="U1720" s="7" t="s">
        <v>39766</v>
      </c>
      <c r="V1720" s="7" t="s">
        <v>98</v>
      </c>
      <c r="W1720" s="7" t="s">
        <v>39767</v>
      </c>
      <c r="X1720" s="7"/>
      <c r="Y1720" s="7"/>
      <c r="Z1720" s="7"/>
      <c r="AA1720" s="7" t="s">
        <v>39768</v>
      </c>
      <c r="AB1720" s="7" t="s">
        <v>100</v>
      </c>
      <c r="AC1720" s="7" t="s">
        <v>101</v>
      </c>
      <c r="AD1720" s="7" t="s">
        <v>102</v>
      </c>
      <c r="AE1720" s="7" t="s">
        <v>105</v>
      </c>
      <c r="AF1720" s="7" t="s">
        <v>106</v>
      </c>
      <c r="AG1720" s="7" t="s">
        <v>6055</v>
      </c>
      <c r="AH1720" s="7" t="s">
        <v>6056</v>
      </c>
      <c r="AI1720" s="7" t="s">
        <v>6057</v>
      </c>
      <c r="AJ1720" s="7" t="s">
        <v>6058</v>
      </c>
      <c r="AK1720" s="7" t="s">
        <v>6055</v>
      </c>
      <c r="AL1720" s="7" t="s">
        <v>6056</v>
      </c>
      <c r="AM1720" s="7" t="s">
        <v>109</v>
      </c>
    </row>
    <row r="1721" spans="1:39" x14ac:dyDescent="0.2">
      <c r="A1721">
        <v>1</v>
      </c>
      <c r="B1721">
        <v>1</v>
      </c>
      <c r="G1721" s="7">
        <v>1848</v>
      </c>
      <c r="H1721" s="7" t="s">
        <v>48</v>
      </c>
      <c r="I1721" s="7">
        <v>2297064</v>
      </c>
      <c r="J1721" s="7">
        <v>1865</v>
      </c>
      <c r="K1721" s="7" t="s">
        <v>48</v>
      </c>
      <c r="L1721" s="7">
        <v>47</v>
      </c>
      <c r="M1721" s="7" t="s">
        <v>91</v>
      </c>
      <c r="N1721" s="7">
        <v>2297064</v>
      </c>
      <c r="O1721" s="7" t="s">
        <v>39769</v>
      </c>
      <c r="P1721" s="7" t="s">
        <v>93</v>
      </c>
      <c r="Q1721" s="7" t="s">
        <v>39770</v>
      </c>
      <c r="R1721" s="7" t="s">
        <v>39771</v>
      </c>
      <c r="S1721" s="7"/>
      <c r="T1721" s="7" t="s">
        <v>39772</v>
      </c>
      <c r="U1721" s="7" t="s">
        <v>39773</v>
      </c>
      <c r="V1721" s="7" t="s">
        <v>98</v>
      </c>
      <c r="W1721" s="7" t="s">
        <v>39774</v>
      </c>
      <c r="X1721" s="7"/>
      <c r="Y1721" s="7"/>
      <c r="Z1721" s="7"/>
      <c r="AA1721" s="7" t="s">
        <v>39775</v>
      </c>
      <c r="AB1721" s="7" t="s">
        <v>100</v>
      </c>
      <c r="AC1721" s="7" t="s">
        <v>101</v>
      </c>
      <c r="AD1721" s="7" t="s">
        <v>102</v>
      </c>
      <c r="AE1721" s="7" t="s">
        <v>19948</v>
      </c>
      <c r="AF1721" s="7" t="s">
        <v>19949</v>
      </c>
      <c r="AG1721" s="7" t="s">
        <v>105</v>
      </c>
      <c r="AH1721" s="7" t="s">
        <v>106</v>
      </c>
      <c r="AI1721" s="7" t="s">
        <v>19948</v>
      </c>
      <c r="AJ1721" s="7" t="s">
        <v>19949</v>
      </c>
      <c r="AK1721" s="7" t="s">
        <v>11139</v>
      </c>
      <c r="AL1721" s="7" t="s">
        <v>11140</v>
      </c>
      <c r="AM1721" s="7" t="s">
        <v>109</v>
      </c>
    </row>
    <row r="1722" spans="1:39" x14ac:dyDescent="0.2">
      <c r="A1722">
        <v>1</v>
      </c>
      <c r="B1722">
        <v>1</v>
      </c>
      <c r="G1722" s="7">
        <v>1849</v>
      </c>
      <c r="H1722" s="7" t="s">
        <v>48</v>
      </c>
      <c r="I1722" s="7">
        <v>2320209</v>
      </c>
      <c r="J1722" s="7">
        <v>1866</v>
      </c>
      <c r="K1722" s="7" t="s">
        <v>48</v>
      </c>
      <c r="L1722" s="7">
        <v>48</v>
      </c>
      <c r="M1722" s="7" t="s">
        <v>91</v>
      </c>
      <c r="N1722" s="7">
        <v>2320209</v>
      </c>
      <c r="O1722" s="7" t="s">
        <v>39776</v>
      </c>
      <c r="P1722" s="7" t="s">
        <v>93</v>
      </c>
      <c r="Q1722" s="7" t="s">
        <v>39777</v>
      </c>
      <c r="R1722" s="7" t="s">
        <v>39778</v>
      </c>
      <c r="S1722" s="7"/>
      <c r="T1722" s="7" t="s">
        <v>39779</v>
      </c>
      <c r="U1722" s="7" t="s">
        <v>39780</v>
      </c>
      <c r="V1722" s="7" t="s">
        <v>98</v>
      </c>
      <c r="W1722" s="7" t="s">
        <v>39781</v>
      </c>
      <c r="X1722" s="7"/>
      <c r="Y1722" s="7"/>
      <c r="Z1722" s="7"/>
      <c r="AA1722" s="7" t="s">
        <v>39782</v>
      </c>
      <c r="AB1722" s="7" t="s">
        <v>100</v>
      </c>
      <c r="AC1722" s="7" t="s">
        <v>101</v>
      </c>
      <c r="AD1722" s="7" t="s">
        <v>102</v>
      </c>
      <c r="AE1722" s="7" t="s">
        <v>585</v>
      </c>
      <c r="AF1722" s="7" t="s">
        <v>586</v>
      </c>
      <c r="AG1722" s="7" t="s">
        <v>105</v>
      </c>
      <c r="AH1722" s="7" t="s">
        <v>106</v>
      </c>
      <c r="AI1722" s="7" t="s">
        <v>585</v>
      </c>
      <c r="AJ1722" s="7" t="s">
        <v>586</v>
      </c>
      <c r="AK1722" s="7" t="s">
        <v>17564</v>
      </c>
      <c r="AL1722" s="7" t="s">
        <v>17565</v>
      </c>
      <c r="AM1722" s="7" t="s">
        <v>109</v>
      </c>
    </row>
    <row r="1723" spans="1:39" x14ac:dyDescent="0.2">
      <c r="A1723">
        <v>1</v>
      </c>
      <c r="B1723">
        <v>1</v>
      </c>
      <c r="G1723" s="7">
        <v>1850</v>
      </c>
      <c r="H1723" s="7" t="s">
        <v>48</v>
      </c>
      <c r="I1723" s="7">
        <v>2328498</v>
      </c>
      <c r="J1723" s="7">
        <v>1867</v>
      </c>
      <c r="K1723" s="7" t="s">
        <v>48</v>
      </c>
      <c r="L1723" s="7">
        <v>49</v>
      </c>
      <c r="M1723" s="7" t="s">
        <v>91</v>
      </c>
      <c r="N1723" s="7">
        <v>2328498</v>
      </c>
      <c r="O1723" s="7" t="s">
        <v>39783</v>
      </c>
      <c r="P1723" s="7" t="s">
        <v>93</v>
      </c>
      <c r="Q1723" s="7" t="s">
        <v>39784</v>
      </c>
      <c r="R1723" s="7" t="s">
        <v>39785</v>
      </c>
      <c r="S1723" s="7"/>
      <c r="T1723" s="7" t="s">
        <v>39786</v>
      </c>
      <c r="U1723" s="7" t="s">
        <v>39787</v>
      </c>
      <c r="V1723" s="7" t="s">
        <v>98</v>
      </c>
      <c r="W1723" s="7" t="s">
        <v>39788</v>
      </c>
      <c r="X1723" s="7"/>
      <c r="Y1723" s="7"/>
      <c r="Z1723" s="7"/>
      <c r="AA1723" s="7" t="s">
        <v>39789</v>
      </c>
      <c r="AB1723" s="7" t="s">
        <v>100</v>
      </c>
      <c r="AC1723" s="7" t="s">
        <v>101</v>
      </c>
      <c r="AD1723" s="7" t="s">
        <v>102</v>
      </c>
      <c r="AE1723" s="7" t="s">
        <v>105</v>
      </c>
      <c r="AF1723" s="7" t="s">
        <v>106</v>
      </c>
      <c r="AG1723" s="7" t="s">
        <v>39790</v>
      </c>
      <c r="AH1723" s="7" t="s">
        <v>39791</v>
      </c>
      <c r="AI1723" s="7" t="s">
        <v>37011</v>
      </c>
      <c r="AJ1723" s="7" t="s">
        <v>37012</v>
      </c>
      <c r="AK1723" s="7" t="s">
        <v>39790</v>
      </c>
      <c r="AL1723" s="7" t="s">
        <v>39791</v>
      </c>
      <c r="AM1723" s="7" t="s">
        <v>109</v>
      </c>
    </row>
    <row r="1724" spans="1:39" x14ac:dyDescent="0.2">
      <c r="A1724">
        <v>1</v>
      </c>
      <c r="B1724">
        <v>1</v>
      </c>
      <c r="G1724" s="7">
        <v>1851</v>
      </c>
      <c r="H1724" s="7" t="s">
        <v>48</v>
      </c>
      <c r="I1724" s="7">
        <v>2411191</v>
      </c>
      <c r="J1724" s="7">
        <v>1868</v>
      </c>
      <c r="K1724" s="7" t="s">
        <v>48</v>
      </c>
      <c r="L1724" s="7">
        <v>50</v>
      </c>
      <c r="M1724" s="7" t="s">
        <v>91</v>
      </c>
      <c r="N1724" s="7">
        <v>2411191</v>
      </c>
      <c r="O1724" s="7" t="s">
        <v>39792</v>
      </c>
      <c r="P1724" s="7" t="s">
        <v>93</v>
      </c>
      <c r="Q1724" s="7" t="s">
        <v>39793</v>
      </c>
      <c r="R1724" s="7" t="s">
        <v>39794</v>
      </c>
      <c r="S1724" s="7"/>
      <c r="T1724" s="7" t="s">
        <v>39795</v>
      </c>
      <c r="U1724" s="7" t="s">
        <v>39796</v>
      </c>
      <c r="V1724" s="7" t="s">
        <v>98</v>
      </c>
      <c r="W1724" s="7" t="s">
        <v>39797</v>
      </c>
      <c r="X1724" s="7"/>
      <c r="Y1724" s="7"/>
      <c r="Z1724" s="7"/>
      <c r="AA1724" s="7" t="s">
        <v>39798</v>
      </c>
      <c r="AB1724" s="7" t="s">
        <v>100</v>
      </c>
      <c r="AC1724" s="7" t="s">
        <v>101</v>
      </c>
      <c r="AD1724" s="7" t="s">
        <v>102</v>
      </c>
      <c r="AE1724" s="7" t="s">
        <v>105</v>
      </c>
      <c r="AF1724" s="7" t="s">
        <v>106</v>
      </c>
      <c r="AG1724" s="7" t="s">
        <v>105</v>
      </c>
      <c r="AH1724" s="7" t="s">
        <v>106</v>
      </c>
      <c r="AI1724" s="7" t="s">
        <v>105</v>
      </c>
      <c r="AJ1724" s="7" t="s">
        <v>106</v>
      </c>
      <c r="AK1724" s="7" t="s">
        <v>2376</v>
      </c>
      <c r="AL1724" s="7" t="s">
        <v>2377</v>
      </c>
      <c r="AM1724" s="7" t="s">
        <v>109</v>
      </c>
    </row>
    <row r="1725" spans="1:39" x14ac:dyDescent="0.2">
      <c r="A1725">
        <v>1</v>
      </c>
      <c r="B1725">
        <v>1</v>
      </c>
      <c r="G1725" s="7">
        <v>1852</v>
      </c>
      <c r="H1725" s="7" t="s">
        <v>48</v>
      </c>
      <c r="I1725" s="7">
        <v>2416198</v>
      </c>
      <c r="J1725" s="7">
        <v>1869</v>
      </c>
      <c r="K1725" s="7" t="s">
        <v>48</v>
      </c>
      <c r="L1725" s="7">
        <v>51</v>
      </c>
      <c r="M1725" s="7" t="s">
        <v>91</v>
      </c>
      <c r="N1725" s="7">
        <v>2416198</v>
      </c>
      <c r="O1725" s="7" t="s">
        <v>39799</v>
      </c>
      <c r="P1725" s="7" t="s">
        <v>93</v>
      </c>
      <c r="Q1725" s="7" t="s">
        <v>39800</v>
      </c>
      <c r="R1725" s="7" t="s">
        <v>39801</v>
      </c>
      <c r="S1725" s="7"/>
      <c r="T1725" s="7" t="s">
        <v>39802</v>
      </c>
      <c r="U1725" s="7" t="s">
        <v>39803</v>
      </c>
      <c r="V1725" s="7" t="s">
        <v>98</v>
      </c>
      <c r="W1725" s="7" t="s">
        <v>39804</v>
      </c>
      <c r="X1725" s="7"/>
      <c r="Y1725" s="7"/>
      <c r="Z1725" s="7"/>
      <c r="AA1725" s="7" t="s">
        <v>39805</v>
      </c>
      <c r="AB1725" s="7" t="s">
        <v>100</v>
      </c>
      <c r="AC1725" s="7" t="s">
        <v>101</v>
      </c>
      <c r="AD1725" s="7" t="s">
        <v>102</v>
      </c>
      <c r="AE1725" s="7" t="s">
        <v>105</v>
      </c>
      <c r="AF1725" s="7" t="s">
        <v>106</v>
      </c>
      <c r="AG1725" s="7" t="s">
        <v>3371</v>
      </c>
      <c r="AH1725" s="7" t="s">
        <v>3372</v>
      </c>
      <c r="AI1725" s="7" t="s">
        <v>22176</v>
      </c>
      <c r="AJ1725" s="7" t="s">
        <v>22177</v>
      </c>
      <c r="AK1725" s="7" t="s">
        <v>3371</v>
      </c>
      <c r="AL1725" s="7" t="s">
        <v>3372</v>
      </c>
      <c r="AM1725" s="7" t="s">
        <v>109</v>
      </c>
    </row>
    <row r="1726" spans="1:39" x14ac:dyDescent="0.2">
      <c r="A1726">
        <v>1</v>
      </c>
      <c r="B1726">
        <v>1</v>
      </c>
      <c r="G1726" s="7">
        <v>1853</v>
      </c>
      <c r="H1726" s="7" t="s">
        <v>48</v>
      </c>
      <c r="I1726" s="7">
        <v>2476445</v>
      </c>
      <c r="J1726" s="7">
        <v>1870</v>
      </c>
      <c r="K1726" s="7" t="s">
        <v>48</v>
      </c>
      <c r="L1726" s="7">
        <v>52</v>
      </c>
      <c r="M1726" s="7" t="s">
        <v>91</v>
      </c>
      <c r="N1726" s="7">
        <v>2476445</v>
      </c>
      <c r="O1726" s="7" t="s">
        <v>39806</v>
      </c>
      <c r="P1726" s="7" t="s">
        <v>93</v>
      </c>
      <c r="Q1726" s="7" t="s">
        <v>39807</v>
      </c>
      <c r="R1726" s="7" t="s">
        <v>39808</v>
      </c>
      <c r="S1726" s="7"/>
      <c r="T1726" s="7" t="s">
        <v>39809</v>
      </c>
      <c r="U1726" s="7" t="s">
        <v>39810</v>
      </c>
      <c r="V1726" s="7" t="s">
        <v>98</v>
      </c>
      <c r="W1726" s="7" t="s">
        <v>39811</v>
      </c>
      <c r="X1726" s="7"/>
      <c r="Y1726" s="7"/>
      <c r="Z1726" s="7"/>
      <c r="AA1726" s="7" t="s">
        <v>39812</v>
      </c>
      <c r="AB1726" s="7" t="s">
        <v>100</v>
      </c>
      <c r="AC1726" s="7" t="s">
        <v>101</v>
      </c>
      <c r="AD1726" s="7" t="s">
        <v>102</v>
      </c>
      <c r="AE1726" s="7" t="s">
        <v>39813</v>
      </c>
      <c r="AF1726" s="7" t="s">
        <v>39814</v>
      </c>
      <c r="AG1726" s="7" t="s">
        <v>105</v>
      </c>
      <c r="AH1726" s="7" t="s">
        <v>106</v>
      </c>
      <c r="AI1726" s="7" t="s">
        <v>39813</v>
      </c>
      <c r="AJ1726" s="7" t="s">
        <v>39814</v>
      </c>
      <c r="AK1726" s="7" t="s">
        <v>105</v>
      </c>
      <c r="AL1726" s="7" t="s">
        <v>106</v>
      </c>
      <c r="AM1726" s="7" t="s">
        <v>109</v>
      </c>
    </row>
    <row r="1727" spans="1:39" x14ac:dyDescent="0.2">
      <c r="A1727">
        <v>1</v>
      </c>
      <c r="B1727">
        <v>1</v>
      </c>
      <c r="G1727" s="7">
        <v>1854</v>
      </c>
      <c r="H1727" s="7" t="s">
        <v>48</v>
      </c>
      <c r="I1727" s="7">
        <v>2530957</v>
      </c>
      <c r="J1727" s="7">
        <v>1871</v>
      </c>
      <c r="K1727" s="7" t="s">
        <v>48</v>
      </c>
      <c r="L1727" s="7">
        <v>53</v>
      </c>
      <c r="M1727" s="7" t="s">
        <v>91</v>
      </c>
      <c r="N1727" s="7">
        <v>2530957</v>
      </c>
      <c r="O1727" s="7" t="s">
        <v>39815</v>
      </c>
      <c r="P1727" s="7" t="s">
        <v>93</v>
      </c>
      <c r="Q1727" s="7" t="s">
        <v>39816</v>
      </c>
      <c r="R1727" s="7" t="s">
        <v>39817</v>
      </c>
      <c r="S1727" s="7"/>
      <c r="T1727" s="7" t="s">
        <v>39818</v>
      </c>
      <c r="U1727" s="7" t="s">
        <v>39819</v>
      </c>
      <c r="V1727" s="7" t="s">
        <v>98</v>
      </c>
      <c r="W1727" s="7" t="s">
        <v>39820</v>
      </c>
      <c r="X1727" s="7"/>
      <c r="Y1727" s="7"/>
      <c r="Z1727" s="7"/>
      <c r="AA1727" s="7" t="s">
        <v>39821</v>
      </c>
      <c r="AB1727" s="7" t="s">
        <v>100</v>
      </c>
      <c r="AC1727" s="7" t="s">
        <v>101</v>
      </c>
      <c r="AD1727" s="7" t="s">
        <v>102</v>
      </c>
      <c r="AE1727" s="7" t="s">
        <v>39822</v>
      </c>
      <c r="AF1727" s="7" t="s">
        <v>39823</v>
      </c>
      <c r="AG1727" s="7" t="s">
        <v>16863</v>
      </c>
      <c r="AH1727" s="7" t="s">
        <v>16864</v>
      </c>
      <c r="AI1727" s="7" t="s">
        <v>39822</v>
      </c>
      <c r="AJ1727" s="7" t="s">
        <v>39823</v>
      </c>
      <c r="AK1727" s="7" t="s">
        <v>16863</v>
      </c>
      <c r="AL1727" s="7" t="s">
        <v>16864</v>
      </c>
      <c r="AM1727" s="7" t="s">
        <v>109</v>
      </c>
    </row>
    <row r="1728" spans="1:39" x14ac:dyDescent="0.2">
      <c r="A1728">
        <v>1</v>
      </c>
      <c r="B1728">
        <v>1</v>
      </c>
      <c r="G1728" s="7">
        <v>1855</v>
      </c>
      <c r="H1728" s="7" t="s">
        <v>48</v>
      </c>
      <c r="I1728" s="7">
        <v>2558375</v>
      </c>
      <c r="J1728" s="7">
        <v>1872</v>
      </c>
      <c r="K1728" s="7" t="s">
        <v>48</v>
      </c>
      <c r="L1728" s="7">
        <v>54</v>
      </c>
      <c r="M1728" s="7" t="s">
        <v>91</v>
      </c>
      <c r="N1728" s="7">
        <v>2558375</v>
      </c>
      <c r="O1728" s="7" t="s">
        <v>39824</v>
      </c>
      <c r="P1728" s="7" t="s">
        <v>93</v>
      </c>
      <c r="Q1728" s="7" t="s">
        <v>39825</v>
      </c>
      <c r="R1728" s="7" t="s">
        <v>39826</v>
      </c>
      <c r="S1728" s="7"/>
      <c r="T1728" s="7" t="s">
        <v>39827</v>
      </c>
      <c r="U1728" s="7" t="s">
        <v>39828</v>
      </c>
      <c r="V1728" s="7" t="s">
        <v>98</v>
      </c>
      <c r="W1728" s="7" t="s">
        <v>39829</v>
      </c>
      <c r="X1728" s="7"/>
      <c r="Y1728" s="7"/>
      <c r="Z1728" s="7"/>
      <c r="AA1728" s="7" t="s">
        <v>39830</v>
      </c>
      <c r="AB1728" s="7" t="s">
        <v>100</v>
      </c>
      <c r="AC1728" s="7" t="s">
        <v>101</v>
      </c>
      <c r="AD1728" s="7" t="s">
        <v>102</v>
      </c>
      <c r="AE1728" s="7" t="s">
        <v>7786</v>
      </c>
      <c r="AF1728" s="7" t="s">
        <v>7787</v>
      </c>
      <c r="AG1728" s="7" t="s">
        <v>105</v>
      </c>
      <c r="AH1728" s="7" t="s">
        <v>106</v>
      </c>
      <c r="AI1728" s="7" t="s">
        <v>7786</v>
      </c>
      <c r="AJ1728" s="7" t="s">
        <v>7787</v>
      </c>
      <c r="AK1728" s="7" t="s">
        <v>20677</v>
      </c>
      <c r="AL1728" s="7" t="s">
        <v>20678</v>
      </c>
      <c r="AM1728" s="7" t="s">
        <v>109</v>
      </c>
    </row>
    <row r="1729" spans="1:39" x14ac:dyDescent="0.2">
      <c r="A1729">
        <v>1</v>
      </c>
      <c r="B1729">
        <v>1</v>
      </c>
      <c r="G1729" s="7">
        <v>1856</v>
      </c>
      <c r="H1729" s="7" t="s">
        <v>48</v>
      </c>
      <c r="I1729" s="7">
        <v>2577721</v>
      </c>
      <c r="J1729" s="7">
        <v>1873</v>
      </c>
      <c r="K1729" s="7" t="s">
        <v>48</v>
      </c>
      <c r="L1729" s="7">
        <v>55</v>
      </c>
      <c r="M1729" s="7" t="s">
        <v>91</v>
      </c>
      <c r="N1729" s="7">
        <v>2577721</v>
      </c>
      <c r="O1729" s="7" t="s">
        <v>39831</v>
      </c>
      <c r="P1729" s="7" t="s">
        <v>93</v>
      </c>
      <c r="Q1729" s="7" t="s">
        <v>39832</v>
      </c>
      <c r="R1729" s="7" t="s">
        <v>39833</v>
      </c>
      <c r="S1729" s="7"/>
      <c r="T1729" s="7" t="s">
        <v>39834</v>
      </c>
      <c r="U1729" s="7" t="s">
        <v>39835</v>
      </c>
      <c r="V1729" s="7" t="s">
        <v>98</v>
      </c>
      <c r="W1729" s="7" t="s">
        <v>39836</v>
      </c>
      <c r="X1729" s="7"/>
      <c r="Y1729" s="7"/>
      <c r="Z1729" s="7"/>
      <c r="AA1729" s="7" t="s">
        <v>38381</v>
      </c>
      <c r="AB1729" s="7" t="s">
        <v>100</v>
      </c>
      <c r="AC1729" s="7" t="s">
        <v>101</v>
      </c>
      <c r="AD1729" s="7" t="s">
        <v>102</v>
      </c>
      <c r="AE1729" s="7" t="s">
        <v>105</v>
      </c>
      <c r="AF1729" s="7" t="s">
        <v>106</v>
      </c>
      <c r="AG1729" s="7" t="s">
        <v>39837</v>
      </c>
      <c r="AH1729" s="7" t="s">
        <v>39838</v>
      </c>
      <c r="AI1729" s="7" t="s">
        <v>11186</v>
      </c>
      <c r="AJ1729" s="7" t="s">
        <v>11187</v>
      </c>
      <c r="AK1729" s="7" t="s">
        <v>39837</v>
      </c>
      <c r="AL1729" s="7" t="s">
        <v>39838</v>
      </c>
      <c r="AM1729" s="7" t="s">
        <v>109</v>
      </c>
    </row>
    <row r="1730" spans="1:39" x14ac:dyDescent="0.2">
      <c r="A1730">
        <v>1</v>
      </c>
      <c r="B1730">
        <v>1</v>
      </c>
      <c r="G1730" s="7">
        <v>1857</v>
      </c>
      <c r="H1730" s="7" t="s">
        <v>48</v>
      </c>
      <c r="I1730" s="7">
        <v>2603757</v>
      </c>
      <c r="J1730" s="7">
        <v>1874</v>
      </c>
      <c r="K1730" s="7" t="s">
        <v>48</v>
      </c>
      <c r="L1730" s="7">
        <v>56</v>
      </c>
      <c r="M1730" s="7" t="s">
        <v>91</v>
      </c>
      <c r="N1730" s="7">
        <v>2603757</v>
      </c>
      <c r="O1730" s="7" t="s">
        <v>39839</v>
      </c>
      <c r="P1730" s="7" t="s">
        <v>93</v>
      </c>
      <c r="Q1730" s="7" t="s">
        <v>39840</v>
      </c>
      <c r="R1730" s="7" t="s">
        <v>39841</v>
      </c>
      <c r="S1730" s="7"/>
      <c r="T1730" s="7" t="s">
        <v>39842</v>
      </c>
      <c r="U1730" s="7" t="s">
        <v>39843</v>
      </c>
      <c r="V1730" s="7" t="s">
        <v>98</v>
      </c>
      <c r="W1730" s="7" t="s">
        <v>39844</v>
      </c>
      <c r="X1730" s="7"/>
      <c r="Y1730" s="7"/>
      <c r="Z1730" s="7"/>
      <c r="AA1730" s="7" t="s">
        <v>39845</v>
      </c>
      <c r="AB1730" s="7" t="s">
        <v>100</v>
      </c>
      <c r="AC1730" s="7" t="s">
        <v>101</v>
      </c>
      <c r="AD1730" s="7" t="s">
        <v>102</v>
      </c>
      <c r="AE1730" s="7" t="s">
        <v>105</v>
      </c>
      <c r="AF1730" s="7" t="s">
        <v>106</v>
      </c>
      <c r="AG1730" s="7" t="s">
        <v>31417</v>
      </c>
      <c r="AH1730" s="7" t="s">
        <v>31418</v>
      </c>
      <c r="AI1730" s="7" t="s">
        <v>7818</v>
      </c>
      <c r="AJ1730" s="7" t="s">
        <v>7819</v>
      </c>
      <c r="AK1730" s="7" t="s">
        <v>31417</v>
      </c>
      <c r="AL1730" s="7" t="s">
        <v>31418</v>
      </c>
      <c r="AM1730" s="7" t="s">
        <v>109</v>
      </c>
    </row>
    <row r="1731" spans="1:39" x14ac:dyDescent="0.2">
      <c r="A1731">
        <v>1</v>
      </c>
      <c r="B1731">
        <v>1</v>
      </c>
      <c r="G1731" s="7">
        <v>1858</v>
      </c>
      <c r="H1731" s="7" t="s">
        <v>48</v>
      </c>
      <c r="I1731" s="7">
        <v>2612905</v>
      </c>
      <c r="J1731" s="7">
        <v>1875</v>
      </c>
      <c r="K1731" s="7" t="s">
        <v>48</v>
      </c>
      <c r="L1731" s="7">
        <v>57</v>
      </c>
      <c r="M1731" s="7" t="s">
        <v>91</v>
      </c>
      <c r="N1731" s="7">
        <v>2612905</v>
      </c>
      <c r="O1731" s="7" t="s">
        <v>39846</v>
      </c>
      <c r="P1731" s="7" t="s">
        <v>93</v>
      </c>
      <c r="Q1731" s="7" t="s">
        <v>39847</v>
      </c>
      <c r="R1731" s="7" t="s">
        <v>39848</v>
      </c>
      <c r="S1731" s="7"/>
      <c r="T1731" s="7" t="s">
        <v>39849</v>
      </c>
      <c r="U1731" s="7" t="s">
        <v>39850</v>
      </c>
      <c r="V1731" s="7" t="s">
        <v>98</v>
      </c>
      <c r="W1731" s="7" t="s">
        <v>39851</v>
      </c>
      <c r="X1731" s="7"/>
      <c r="Y1731" s="7"/>
      <c r="Z1731" s="7"/>
      <c r="AA1731" s="7" t="s">
        <v>39852</v>
      </c>
      <c r="AB1731" s="7" t="s">
        <v>100</v>
      </c>
      <c r="AC1731" s="7" t="s">
        <v>101</v>
      </c>
      <c r="AD1731" s="7" t="s">
        <v>102</v>
      </c>
      <c r="AE1731" s="7" t="s">
        <v>105</v>
      </c>
      <c r="AF1731" s="7" t="s">
        <v>106</v>
      </c>
      <c r="AG1731" s="7" t="s">
        <v>105</v>
      </c>
      <c r="AH1731" s="7" t="s">
        <v>106</v>
      </c>
      <c r="AI1731" s="7" t="s">
        <v>13647</v>
      </c>
      <c r="AJ1731" s="7" t="s">
        <v>13648</v>
      </c>
      <c r="AK1731" s="7" t="s">
        <v>105</v>
      </c>
      <c r="AL1731" s="7" t="s">
        <v>106</v>
      </c>
      <c r="AM1731" s="7" t="s">
        <v>109</v>
      </c>
    </row>
    <row r="1732" spans="1:39" x14ac:dyDescent="0.2">
      <c r="A1732">
        <v>1</v>
      </c>
      <c r="B1732">
        <v>1</v>
      </c>
      <c r="G1732" s="7">
        <v>1859</v>
      </c>
      <c r="H1732" s="7" t="s">
        <v>48</v>
      </c>
      <c r="I1732" s="7">
        <v>2634995</v>
      </c>
      <c r="J1732" s="7">
        <v>1876</v>
      </c>
      <c r="K1732" s="7" t="s">
        <v>48</v>
      </c>
      <c r="L1732" s="7">
        <v>58</v>
      </c>
      <c r="M1732" s="7" t="s">
        <v>91</v>
      </c>
      <c r="N1732" s="7">
        <v>2634995</v>
      </c>
      <c r="O1732" s="7" t="s">
        <v>39853</v>
      </c>
      <c r="P1732" s="7" t="s">
        <v>93</v>
      </c>
      <c r="Q1732" s="7" t="s">
        <v>39854</v>
      </c>
      <c r="R1732" s="7" t="s">
        <v>39855</v>
      </c>
      <c r="S1732" s="7"/>
      <c r="T1732" s="7" t="s">
        <v>39856</v>
      </c>
      <c r="U1732" s="7" t="s">
        <v>39857</v>
      </c>
      <c r="V1732" s="7" t="s">
        <v>98</v>
      </c>
      <c r="W1732" s="7" t="s">
        <v>39858</v>
      </c>
      <c r="X1732" s="7"/>
      <c r="Y1732" s="7"/>
      <c r="Z1732" s="7"/>
      <c r="AA1732" s="7" t="s">
        <v>39859</v>
      </c>
      <c r="AB1732" s="7" t="s">
        <v>100</v>
      </c>
      <c r="AC1732" s="7" t="s">
        <v>101</v>
      </c>
      <c r="AD1732" s="7" t="s">
        <v>102</v>
      </c>
      <c r="AE1732" s="7" t="s">
        <v>20709</v>
      </c>
      <c r="AF1732" s="7" t="s">
        <v>20710</v>
      </c>
      <c r="AG1732" s="7" t="s">
        <v>12849</v>
      </c>
      <c r="AH1732" s="7" t="s">
        <v>12850</v>
      </c>
      <c r="AI1732" s="7" t="s">
        <v>20709</v>
      </c>
      <c r="AJ1732" s="7" t="s">
        <v>20710</v>
      </c>
      <c r="AK1732" s="7" t="s">
        <v>12849</v>
      </c>
      <c r="AL1732" s="7" t="s">
        <v>12850</v>
      </c>
      <c r="AM1732" s="7" t="s">
        <v>109</v>
      </c>
    </row>
    <row r="1733" spans="1:39" x14ac:dyDescent="0.2">
      <c r="A1733">
        <v>1</v>
      </c>
      <c r="B1733">
        <v>1</v>
      </c>
      <c r="G1733" s="7">
        <v>1860</v>
      </c>
      <c r="H1733" s="7" t="s">
        <v>48</v>
      </c>
      <c r="I1733" s="7">
        <v>2638290</v>
      </c>
      <c r="J1733" s="7">
        <v>1877</v>
      </c>
      <c r="K1733" s="7" t="s">
        <v>48</v>
      </c>
      <c r="L1733" s="7">
        <v>59</v>
      </c>
      <c r="M1733" s="7" t="s">
        <v>91</v>
      </c>
      <c r="N1733" s="7">
        <v>2638290</v>
      </c>
      <c r="O1733" s="7" t="s">
        <v>39860</v>
      </c>
      <c r="P1733" s="7" t="s">
        <v>93</v>
      </c>
      <c r="Q1733" s="7" t="s">
        <v>39861</v>
      </c>
      <c r="R1733" s="7" t="s">
        <v>39862</v>
      </c>
      <c r="S1733" s="7"/>
      <c r="T1733" s="7" t="s">
        <v>39863</v>
      </c>
      <c r="U1733" s="7" t="s">
        <v>39864</v>
      </c>
      <c r="V1733" s="7" t="s">
        <v>98</v>
      </c>
      <c r="W1733" s="7" t="s">
        <v>39865</v>
      </c>
      <c r="X1733" s="7"/>
      <c r="Y1733" s="7"/>
      <c r="Z1733" s="7"/>
      <c r="AA1733" s="7" t="s">
        <v>39866</v>
      </c>
      <c r="AB1733" s="7" t="s">
        <v>100</v>
      </c>
      <c r="AC1733" s="7" t="s">
        <v>101</v>
      </c>
      <c r="AD1733" s="7" t="s">
        <v>102</v>
      </c>
      <c r="AE1733" s="7" t="s">
        <v>105</v>
      </c>
      <c r="AF1733" s="7" t="s">
        <v>106</v>
      </c>
      <c r="AG1733" s="7" t="s">
        <v>105</v>
      </c>
      <c r="AH1733" s="7" t="s">
        <v>106</v>
      </c>
      <c r="AI1733" s="7" t="s">
        <v>20717</v>
      </c>
      <c r="AJ1733" s="7" t="s">
        <v>20718</v>
      </c>
      <c r="AK1733" s="7" t="s">
        <v>20717</v>
      </c>
      <c r="AL1733" s="7" t="s">
        <v>20718</v>
      </c>
      <c r="AM1733" s="7" t="s">
        <v>109</v>
      </c>
    </row>
    <row r="1734" spans="1:39" x14ac:dyDescent="0.2">
      <c r="A1734">
        <v>1</v>
      </c>
      <c r="B1734">
        <v>1</v>
      </c>
      <c r="G1734" s="7">
        <v>1861</v>
      </c>
      <c r="H1734" s="7" t="s">
        <v>48</v>
      </c>
      <c r="I1734" s="7">
        <v>2679515</v>
      </c>
      <c r="J1734" s="7">
        <v>1878</v>
      </c>
      <c r="K1734" s="7" t="s">
        <v>48</v>
      </c>
      <c r="L1734" s="7">
        <v>60</v>
      </c>
      <c r="M1734" s="7" t="s">
        <v>91</v>
      </c>
      <c r="N1734" s="7">
        <v>2679515</v>
      </c>
      <c r="O1734" s="7" t="s">
        <v>39867</v>
      </c>
      <c r="P1734" s="7" t="s">
        <v>93</v>
      </c>
      <c r="Q1734" s="7" t="s">
        <v>39868</v>
      </c>
      <c r="R1734" s="7" t="s">
        <v>39869</v>
      </c>
      <c r="S1734" s="7"/>
      <c r="T1734" s="7" t="s">
        <v>39870</v>
      </c>
      <c r="U1734" s="7" t="s">
        <v>39871</v>
      </c>
      <c r="V1734" s="7" t="s">
        <v>98</v>
      </c>
      <c r="W1734" s="7" t="s">
        <v>39872</v>
      </c>
      <c r="X1734" s="7"/>
      <c r="Y1734" s="7"/>
      <c r="Z1734" s="7"/>
      <c r="AA1734" s="7" t="s">
        <v>39873</v>
      </c>
      <c r="AB1734" s="7" t="s">
        <v>100</v>
      </c>
      <c r="AC1734" s="7" t="s">
        <v>101</v>
      </c>
      <c r="AD1734" s="7" t="s">
        <v>102</v>
      </c>
      <c r="AE1734" s="7" t="s">
        <v>3420</v>
      </c>
      <c r="AF1734" s="7" t="s">
        <v>3421</v>
      </c>
      <c r="AG1734" s="7" t="s">
        <v>19196</v>
      </c>
      <c r="AH1734" s="7" t="s">
        <v>19197</v>
      </c>
      <c r="AI1734" s="7" t="s">
        <v>3420</v>
      </c>
      <c r="AJ1734" s="7" t="s">
        <v>3421</v>
      </c>
      <c r="AK1734" s="7" t="s">
        <v>19196</v>
      </c>
      <c r="AL1734" s="7" t="s">
        <v>19197</v>
      </c>
      <c r="AM1734" s="7" t="s">
        <v>109</v>
      </c>
    </row>
    <row r="1735" spans="1:39" x14ac:dyDescent="0.2">
      <c r="A1735">
        <v>1</v>
      </c>
      <c r="B1735">
        <v>1</v>
      </c>
      <c r="G1735" s="7">
        <v>1862</v>
      </c>
      <c r="H1735" s="7" t="s">
        <v>48</v>
      </c>
      <c r="I1735" s="7">
        <v>2701494</v>
      </c>
      <c r="J1735" s="7">
        <v>1879</v>
      </c>
      <c r="K1735" s="7" t="s">
        <v>48</v>
      </c>
      <c r="L1735" s="7">
        <v>61</v>
      </c>
      <c r="M1735" s="7" t="s">
        <v>91</v>
      </c>
      <c r="N1735" s="7">
        <v>2701494</v>
      </c>
      <c r="O1735" s="7" t="s">
        <v>39874</v>
      </c>
      <c r="P1735" s="7" t="s">
        <v>93</v>
      </c>
      <c r="Q1735" s="7" t="s">
        <v>39875</v>
      </c>
      <c r="R1735" s="7" t="s">
        <v>39876</v>
      </c>
      <c r="S1735" s="7"/>
      <c r="T1735" s="7" t="s">
        <v>39877</v>
      </c>
      <c r="U1735" s="7" t="s">
        <v>39878</v>
      </c>
      <c r="V1735" s="7" t="s">
        <v>98</v>
      </c>
      <c r="W1735" s="7" t="s">
        <v>39879</v>
      </c>
      <c r="X1735" s="7"/>
      <c r="Y1735" s="7"/>
      <c r="Z1735" s="7"/>
      <c r="AA1735" s="7" t="s">
        <v>39880</v>
      </c>
      <c r="AB1735" s="7" t="s">
        <v>100</v>
      </c>
      <c r="AC1735" s="7" t="s">
        <v>101</v>
      </c>
      <c r="AD1735" s="7" t="s">
        <v>102</v>
      </c>
      <c r="AE1735" s="7" t="s">
        <v>39881</v>
      </c>
      <c r="AF1735" s="7" t="s">
        <v>39882</v>
      </c>
      <c r="AG1735" s="7" t="s">
        <v>105</v>
      </c>
      <c r="AH1735" s="7" t="s">
        <v>106</v>
      </c>
      <c r="AI1735" s="7" t="s">
        <v>39881</v>
      </c>
      <c r="AJ1735" s="7" t="s">
        <v>39882</v>
      </c>
      <c r="AK1735" s="7" t="s">
        <v>5291</v>
      </c>
      <c r="AL1735" s="7" t="s">
        <v>5292</v>
      </c>
      <c r="AM1735" s="7" t="s">
        <v>109</v>
      </c>
    </row>
    <row r="1736" spans="1:39" x14ac:dyDescent="0.2">
      <c r="A1736">
        <v>1</v>
      </c>
      <c r="B1736">
        <v>1</v>
      </c>
      <c r="G1736" s="7">
        <v>1863</v>
      </c>
      <c r="H1736" s="7" t="s">
        <v>48</v>
      </c>
      <c r="I1736" s="7">
        <v>2823726</v>
      </c>
      <c r="J1736" s="7">
        <v>1880</v>
      </c>
      <c r="K1736" s="7" t="s">
        <v>48</v>
      </c>
      <c r="L1736" s="7">
        <v>62</v>
      </c>
      <c r="M1736" s="7" t="s">
        <v>91</v>
      </c>
      <c r="N1736" s="7">
        <v>2823726</v>
      </c>
      <c r="O1736" s="7" t="s">
        <v>39883</v>
      </c>
      <c r="P1736" s="7" t="s">
        <v>93</v>
      </c>
      <c r="Q1736" s="7" t="s">
        <v>39884</v>
      </c>
      <c r="R1736" s="7" t="s">
        <v>39885</v>
      </c>
      <c r="S1736" s="7"/>
      <c r="T1736" s="7" t="s">
        <v>39886</v>
      </c>
      <c r="U1736" s="7" t="s">
        <v>39887</v>
      </c>
      <c r="V1736" s="7" t="s">
        <v>98</v>
      </c>
      <c r="W1736" s="7" t="s">
        <v>39888</v>
      </c>
      <c r="X1736" s="7"/>
      <c r="Y1736" s="7"/>
      <c r="Z1736" s="7"/>
      <c r="AA1736" s="7" t="s">
        <v>39889</v>
      </c>
      <c r="AB1736" s="7" t="s">
        <v>100</v>
      </c>
      <c r="AC1736" s="7" t="s">
        <v>101</v>
      </c>
      <c r="AD1736" s="7" t="s">
        <v>102</v>
      </c>
      <c r="AE1736" s="7" t="s">
        <v>7865</v>
      </c>
      <c r="AF1736" s="7" t="s">
        <v>7866</v>
      </c>
      <c r="AG1736" s="7" t="s">
        <v>105</v>
      </c>
      <c r="AH1736" s="7" t="s">
        <v>106</v>
      </c>
      <c r="AI1736" s="7" t="s">
        <v>7865</v>
      </c>
      <c r="AJ1736" s="7" t="s">
        <v>7866</v>
      </c>
      <c r="AK1736" s="7" t="s">
        <v>11225</v>
      </c>
      <c r="AL1736" s="7" t="s">
        <v>11226</v>
      </c>
      <c r="AM1736" s="7" t="s">
        <v>109</v>
      </c>
    </row>
    <row r="1737" spans="1:39" x14ac:dyDescent="0.2">
      <c r="A1737">
        <v>1</v>
      </c>
      <c r="B1737">
        <v>1</v>
      </c>
      <c r="G1737" s="7">
        <v>1864</v>
      </c>
      <c r="H1737" s="7" t="s">
        <v>48</v>
      </c>
      <c r="I1737" s="7">
        <v>2966001</v>
      </c>
      <c r="J1737" s="7">
        <v>1881</v>
      </c>
      <c r="K1737" s="7" t="s">
        <v>48</v>
      </c>
      <c r="L1737" s="7">
        <v>63</v>
      </c>
      <c r="M1737" s="7" t="s">
        <v>91</v>
      </c>
      <c r="N1737" s="7">
        <v>2966001</v>
      </c>
      <c r="O1737" s="7" t="s">
        <v>39890</v>
      </c>
      <c r="P1737" s="7" t="s">
        <v>93</v>
      </c>
      <c r="Q1737" s="7" t="s">
        <v>39891</v>
      </c>
      <c r="R1737" s="7" t="s">
        <v>39892</v>
      </c>
      <c r="S1737" s="7"/>
      <c r="T1737" s="7" t="s">
        <v>39893</v>
      </c>
      <c r="U1737" s="7" t="s">
        <v>39894</v>
      </c>
      <c r="V1737" s="7" t="s">
        <v>98</v>
      </c>
      <c r="W1737" s="7" t="s">
        <v>39895</v>
      </c>
      <c r="X1737" s="7"/>
      <c r="Y1737" s="7"/>
      <c r="Z1737" s="7"/>
      <c r="AA1737" s="7" t="s">
        <v>39896</v>
      </c>
      <c r="AB1737" s="7" t="s">
        <v>100</v>
      </c>
      <c r="AC1737" s="7" t="s">
        <v>101</v>
      </c>
      <c r="AD1737" s="7" t="s">
        <v>102</v>
      </c>
      <c r="AE1737" s="7" t="s">
        <v>105</v>
      </c>
      <c r="AF1737" s="7" t="s">
        <v>106</v>
      </c>
      <c r="AG1737" s="7" t="s">
        <v>105</v>
      </c>
      <c r="AH1737" s="7" t="s">
        <v>106</v>
      </c>
      <c r="AI1737" s="7" t="s">
        <v>4383</v>
      </c>
      <c r="AJ1737" s="7" t="s">
        <v>4384</v>
      </c>
      <c r="AK1737" s="7" t="s">
        <v>4383</v>
      </c>
      <c r="AL1737" s="7" t="s">
        <v>4384</v>
      </c>
      <c r="AM1737" s="7" t="s">
        <v>109</v>
      </c>
    </row>
    <row r="1738" spans="1:39" x14ac:dyDescent="0.2">
      <c r="A1738">
        <v>1</v>
      </c>
      <c r="B1738">
        <v>1</v>
      </c>
      <c r="G1738" s="7">
        <v>1865</v>
      </c>
      <c r="H1738" s="7" t="s">
        <v>48</v>
      </c>
      <c r="I1738" s="7">
        <v>2970001</v>
      </c>
      <c r="J1738" s="7">
        <v>1882</v>
      </c>
      <c r="K1738" s="7" t="s">
        <v>48</v>
      </c>
      <c r="L1738" s="7">
        <v>64</v>
      </c>
      <c r="M1738" s="7" t="s">
        <v>91</v>
      </c>
      <c r="N1738" s="7">
        <v>2970001</v>
      </c>
      <c r="O1738" s="7" t="s">
        <v>10341</v>
      </c>
      <c r="P1738" s="7" t="s">
        <v>93</v>
      </c>
      <c r="Q1738" s="7" t="s">
        <v>39897</v>
      </c>
      <c r="R1738" s="7" t="s">
        <v>39898</v>
      </c>
      <c r="S1738" s="7"/>
      <c r="T1738" s="7" t="s">
        <v>39899</v>
      </c>
      <c r="U1738" s="7" t="s">
        <v>39900</v>
      </c>
      <c r="V1738" s="7" t="s">
        <v>98</v>
      </c>
      <c r="W1738" s="7" t="s">
        <v>39901</v>
      </c>
      <c r="X1738" s="7"/>
      <c r="Y1738" s="7"/>
      <c r="Z1738" s="7"/>
      <c r="AA1738" s="7" t="s">
        <v>39902</v>
      </c>
      <c r="AB1738" s="7" t="s">
        <v>100</v>
      </c>
      <c r="AC1738" s="7" t="s">
        <v>101</v>
      </c>
      <c r="AD1738" s="7" t="s">
        <v>102</v>
      </c>
      <c r="AE1738" s="7" t="s">
        <v>105</v>
      </c>
      <c r="AF1738" s="7" t="s">
        <v>106</v>
      </c>
      <c r="AG1738" s="7" t="s">
        <v>10345</v>
      </c>
      <c r="AH1738" s="7" t="s">
        <v>10346</v>
      </c>
      <c r="AI1738" s="7" t="s">
        <v>29352</v>
      </c>
      <c r="AJ1738" s="7" t="s">
        <v>29353</v>
      </c>
      <c r="AK1738" s="7" t="s">
        <v>10345</v>
      </c>
      <c r="AL1738" s="7" t="s">
        <v>10346</v>
      </c>
      <c r="AM1738" s="7" t="s">
        <v>109</v>
      </c>
    </row>
    <row r="1739" spans="1:39" x14ac:dyDescent="0.2">
      <c r="A1739">
        <v>1</v>
      </c>
      <c r="B1739">
        <v>1</v>
      </c>
      <c r="G1739" s="7">
        <v>1866</v>
      </c>
      <c r="H1739" s="7" t="s">
        <v>48</v>
      </c>
      <c r="I1739" s="7">
        <v>2977069</v>
      </c>
      <c r="J1739" s="7">
        <v>1883</v>
      </c>
      <c r="K1739" s="7" t="s">
        <v>48</v>
      </c>
      <c r="L1739" s="7">
        <v>65</v>
      </c>
      <c r="M1739" s="7" t="s">
        <v>91</v>
      </c>
      <c r="N1739" s="7">
        <v>2977069</v>
      </c>
      <c r="O1739" s="7" t="s">
        <v>39903</v>
      </c>
      <c r="P1739" s="7" t="s">
        <v>93</v>
      </c>
      <c r="Q1739" s="7" t="s">
        <v>39904</v>
      </c>
      <c r="R1739" s="7" t="s">
        <v>39905</v>
      </c>
      <c r="S1739" s="7"/>
      <c r="T1739" s="7" t="s">
        <v>39906</v>
      </c>
      <c r="U1739" s="7" t="s">
        <v>39907</v>
      </c>
      <c r="V1739" s="7" t="s">
        <v>98</v>
      </c>
      <c r="W1739" s="7" t="s">
        <v>39908</v>
      </c>
      <c r="X1739" s="7"/>
      <c r="Y1739" s="7"/>
      <c r="Z1739" s="7"/>
      <c r="AA1739" s="7" t="s">
        <v>39909</v>
      </c>
      <c r="AB1739" s="7" t="s">
        <v>100</v>
      </c>
      <c r="AC1739" s="7" t="s">
        <v>101</v>
      </c>
      <c r="AD1739" s="7" t="s">
        <v>102</v>
      </c>
      <c r="AE1739" s="7" t="s">
        <v>105</v>
      </c>
      <c r="AF1739" s="7" t="s">
        <v>106</v>
      </c>
      <c r="AG1739" s="7" t="s">
        <v>2509</v>
      </c>
      <c r="AH1739" s="7" t="s">
        <v>2510</v>
      </c>
      <c r="AI1739" s="7" t="s">
        <v>2511</v>
      </c>
      <c r="AJ1739" s="7" t="s">
        <v>2512</v>
      </c>
      <c r="AK1739" s="7" t="s">
        <v>2509</v>
      </c>
      <c r="AL1739" s="7" t="s">
        <v>2510</v>
      </c>
      <c r="AM1739" s="7" t="s">
        <v>109</v>
      </c>
    </row>
    <row r="1740" spans="1:39" x14ac:dyDescent="0.2">
      <c r="A1740">
        <v>1</v>
      </c>
      <c r="B1740">
        <v>1</v>
      </c>
      <c r="G1740" s="7">
        <v>1867</v>
      </c>
      <c r="H1740" s="7" t="s">
        <v>48</v>
      </c>
      <c r="I1740" s="7">
        <v>3015777</v>
      </c>
      <c r="J1740" s="7">
        <v>1884</v>
      </c>
      <c r="K1740" s="7" t="s">
        <v>48</v>
      </c>
      <c r="L1740" s="7">
        <v>66</v>
      </c>
      <c r="M1740" s="7" t="s">
        <v>91</v>
      </c>
      <c r="N1740" s="7">
        <v>3015777</v>
      </c>
      <c r="O1740" s="7" t="s">
        <v>39910</v>
      </c>
      <c r="P1740" s="7" t="s">
        <v>93</v>
      </c>
      <c r="Q1740" s="7" t="s">
        <v>39911</v>
      </c>
      <c r="R1740" s="7" t="s">
        <v>39912</v>
      </c>
      <c r="S1740" s="7"/>
      <c r="T1740" s="7" t="s">
        <v>39913</v>
      </c>
      <c r="U1740" s="7" t="s">
        <v>39914</v>
      </c>
      <c r="V1740" s="7" t="s">
        <v>98</v>
      </c>
      <c r="W1740" s="7" t="s">
        <v>39915</v>
      </c>
      <c r="X1740" s="7"/>
      <c r="Y1740" s="7"/>
      <c r="Z1740" s="7"/>
      <c r="AA1740" s="7" t="s">
        <v>39916</v>
      </c>
      <c r="AB1740" s="7" t="s">
        <v>100</v>
      </c>
      <c r="AC1740" s="7" t="s">
        <v>101</v>
      </c>
      <c r="AD1740" s="7" t="s">
        <v>102</v>
      </c>
      <c r="AE1740" s="7" t="s">
        <v>105</v>
      </c>
      <c r="AF1740" s="7" t="s">
        <v>106</v>
      </c>
      <c r="AG1740" s="7" t="s">
        <v>17689</v>
      </c>
      <c r="AH1740" s="7" t="s">
        <v>17690</v>
      </c>
      <c r="AI1740" s="7" t="s">
        <v>20797</v>
      </c>
      <c r="AJ1740" s="7" t="s">
        <v>20798</v>
      </c>
      <c r="AK1740" s="7" t="s">
        <v>17689</v>
      </c>
      <c r="AL1740" s="7" t="s">
        <v>17690</v>
      </c>
      <c r="AM1740" s="7" t="s">
        <v>109</v>
      </c>
    </row>
    <row r="1741" spans="1:39" x14ac:dyDescent="0.2">
      <c r="A1741">
        <v>1</v>
      </c>
      <c r="B1741">
        <v>1</v>
      </c>
      <c r="G1741" s="7">
        <v>1868</v>
      </c>
      <c r="H1741" s="7" t="s">
        <v>48</v>
      </c>
      <c r="I1741" s="7">
        <v>3021351</v>
      </c>
      <c r="J1741" s="7">
        <v>1885</v>
      </c>
      <c r="K1741" s="7" t="s">
        <v>48</v>
      </c>
      <c r="L1741" s="7">
        <v>67</v>
      </c>
      <c r="M1741" s="7" t="s">
        <v>91</v>
      </c>
      <c r="N1741" s="7">
        <v>3021351</v>
      </c>
      <c r="O1741" s="7" t="s">
        <v>39917</v>
      </c>
      <c r="P1741" s="7" t="s">
        <v>93</v>
      </c>
      <c r="Q1741" s="7" t="s">
        <v>39918</v>
      </c>
      <c r="R1741" s="7" t="s">
        <v>39919</v>
      </c>
      <c r="S1741" s="7"/>
      <c r="T1741" s="7" t="s">
        <v>39920</v>
      </c>
      <c r="U1741" s="7" t="s">
        <v>39921</v>
      </c>
      <c r="V1741" s="7" t="s">
        <v>98</v>
      </c>
      <c r="W1741" s="7" t="s">
        <v>39922</v>
      </c>
      <c r="X1741" s="7"/>
      <c r="Y1741" s="7"/>
      <c r="Z1741" s="7"/>
      <c r="AA1741" s="7" t="s">
        <v>39923</v>
      </c>
      <c r="AB1741" s="7" t="s">
        <v>100</v>
      </c>
      <c r="AC1741" s="7" t="s">
        <v>101</v>
      </c>
      <c r="AD1741" s="7" t="s">
        <v>102</v>
      </c>
      <c r="AE1741" s="7" t="s">
        <v>39924</v>
      </c>
      <c r="AF1741" s="7" t="s">
        <v>39925</v>
      </c>
      <c r="AG1741" s="7" t="s">
        <v>105</v>
      </c>
      <c r="AH1741" s="7" t="s">
        <v>106</v>
      </c>
      <c r="AI1741" s="7" t="s">
        <v>39924</v>
      </c>
      <c r="AJ1741" s="7" t="s">
        <v>39925</v>
      </c>
      <c r="AK1741" s="7" t="s">
        <v>39926</v>
      </c>
      <c r="AL1741" s="7" t="s">
        <v>39927</v>
      </c>
      <c r="AM1741" s="7" t="s">
        <v>109</v>
      </c>
    </row>
    <row r="1742" spans="1:39" x14ac:dyDescent="0.2">
      <c r="A1742">
        <v>1</v>
      </c>
      <c r="B1742">
        <v>1</v>
      </c>
      <c r="G1742" s="7">
        <v>1869</v>
      </c>
      <c r="H1742" s="7" t="s">
        <v>48</v>
      </c>
      <c r="I1742" s="7">
        <v>3054048</v>
      </c>
      <c r="J1742" s="7">
        <v>1886</v>
      </c>
      <c r="K1742" s="7" t="s">
        <v>48</v>
      </c>
      <c r="L1742" s="7">
        <v>68</v>
      </c>
      <c r="M1742" s="7" t="s">
        <v>91</v>
      </c>
      <c r="N1742" s="7">
        <v>3054048</v>
      </c>
      <c r="O1742" s="7" t="s">
        <v>39928</v>
      </c>
      <c r="P1742" s="7" t="s">
        <v>93</v>
      </c>
      <c r="Q1742" s="7" t="s">
        <v>39929</v>
      </c>
      <c r="R1742" s="7" t="s">
        <v>39930</v>
      </c>
      <c r="S1742" s="7"/>
      <c r="T1742" s="7" t="s">
        <v>39931</v>
      </c>
      <c r="U1742" s="7" t="s">
        <v>39932</v>
      </c>
      <c r="V1742" s="7" t="s">
        <v>98</v>
      </c>
      <c r="W1742" s="7" t="s">
        <v>39933</v>
      </c>
      <c r="X1742" s="7"/>
      <c r="Y1742" s="7"/>
      <c r="Z1742" s="7"/>
      <c r="AA1742" s="7" t="s">
        <v>39934</v>
      </c>
      <c r="AB1742" s="7" t="s">
        <v>100</v>
      </c>
      <c r="AC1742" s="7" t="s">
        <v>101</v>
      </c>
      <c r="AD1742" s="7" t="s">
        <v>102</v>
      </c>
      <c r="AE1742" s="7" t="s">
        <v>105</v>
      </c>
      <c r="AF1742" s="7" t="s">
        <v>106</v>
      </c>
      <c r="AG1742" s="7" t="s">
        <v>105</v>
      </c>
      <c r="AH1742" s="7" t="s">
        <v>106</v>
      </c>
      <c r="AI1742" s="7" t="s">
        <v>39935</v>
      </c>
      <c r="AJ1742" s="7" t="s">
        <v>39936</v>
      </c>
      <c r="AK1742" s="7" t="s">
        <v>105</v>
      </c>
      <c r="AL1742" s="7" t="s">
        <v>106</v>
      </c>
      <c r="AM1742" s="7" t="s">
        <v>109</v>
      </c>
    </row>
    <row r="1743" spans="1:39" x14ac:dyDescent="0.2">
      <c r="A1743">
        <v>1</v>
      </c>
      <c r="B1743">
        <v>1</v>
      </c>
      <c r="G1743" s="7">
        <v>1870</v>
      </c>
      <c r="H1743" s="7" t="s">
        <v>48</v>
      </c>
      <c r="I1743" s="7">
        <v>3062026</v>
      </c>
      <c r="J1743" s="7">
        <v>1887</v>
      </c>
      <c r="K1743" s="7" t="s">
        <v>48</v>
      </c>
      <c r="L1743" s="7">
        <v>69</v>
      </c>
      <c r="M1743" s="7" t="s">
        <v>91</v>
      </c>
      <c r="N1743" s="7">
        <v>3062026</v>
      </c>
      <c r="O1743" s="7" t="s">
        <v>39937</v>
      </c>
      <c r="P1743" s="7" t="s">
        <v>93</v>
      </c>
      <c r="Q1743" s="7" t="s">
        <v>39938</v>
      </c>
      <c r="R1743" s="7" t="s">
        <v>39939</v>
      </c>
      <c r="S1743" s="7"/>
      <c r="T1743" s="7" t="s">
        <v>39940</v>
      </c>
      <c r="U1743" s="7" t="s">
        <v>39941</v>
      </c>
      <c r="V1743" s="7" t="s">
        <v>98</v>
      </c>
      <c r="W1743" s="7" t="s">
        <v>39942</v>
      </c>
      <c r="X1743" s="7"/>
      <c r="Y1743" s="7"/>
      <c r="Z1743" s="7"/>
      <c r="AA1743" s="7" t="s">
        <v>39943</v>
      </c>
      <c r="AB1743" s="7" t="s">
        <v>100</v>
      </c>
      <c r="AC1743" s="7" t="s">
        <v>101</v>
      </c>
      <c r="AD1743" s="7" t="s">
        <v>102</v>
      </c>
      <c r="AE1743" s="7" t="s">
        <v>13735</v>
      </c>
      <c r="AF1743" s="7" t="s">
        <v>13736</v>
      </c>
      <c r="AG1743" s="7" t="s">
        <v>105</v>
      </c>
      <c r="AH1743" s="7" t="s">
        <v>106</v>
      </c>
      <c r="AI1743" s="7" t="s">
        <v>13735</v>
      </c>
      <c r="AJ1743" s="7" t="s">
        <v>13736</v>
      </c>
      <c r="AK1743" s="7" t="s">
        <v>13733</v>
      </c>
      <c r="AL1743" s="7" t="s">
        <v>13734</v>
      </c>
      <c r="AM1743" s="7" t="s">
        <v>109</v>
      </c>
    </row>
    <row r="1744" spans="1:39" x14ac:dyDescent="0.2">
      <c r="A1744">
        <v>1</v>
      </c>
      <c r="B1744">
        <v>1</v>
      </c>
      <c r="G1744" s="7">
        <v>1871</v>
      </c>
      <c r="H1744" s="7" t="s">
        <v>48</v>
      </c>
      <c r="I1744" s="7">
        <v>3088245</v>
      </c>
      <c r="J1744" s="7">
        <v>1888</v>
      </c>
      <c r="K1744" s="7" t="s">
        <v>48</v>
      </c>
      <c r="L1744" s="7">
        <v>70</v>
      </c>
      <c r="M1744" s="7" t="s">
        <v>91</v>
      </c>
      <c r="N1744" s="7">
        <v>3088245</v>
      </c>
      <c r="O1744" s="7" t="s">
        <v>39944</v>
      </c>
      <c r="P1744" s="7" t="s">
        <v>93</v>
      </c>
      <c r="Q1744" s="7" t="s">
        <v>39945</v>
      </c>
      <c r="R1744" s="7" t="s">
        <v>39946</v>
      </c>
      <c r="S1744" s="7"/>
      <c r="T1744" s="7" t="s">
        <v>39947</v>
      </c>
      <c r="U1744" s="7" t="s">
        <v>39948</v>
      </c>
      <c r="V1744" s="7" t="s">
        <v>98</v>
      </c>
      <c r="W1744" s="7" t="s">
        <v>39949</v>
      </c>
      <c r="X1744" s="7"/>
      <c r="Y1744" s="7"/>
      <c r="Z1744" s="7"/>
      <c r="AA1744" s="7" t="s">
        <v>39950</v>
      </c>
      <c r="AB1744" s="7" t="s">
        <v>100</v>
      </c>
      <c r="AC1744" s="7" t="s">
        <v>101</v>
      </c>
      <c r="AD1744" s="7" t="s">
        <v>102</v>
      </c>
      <c r="AE1744" s="7" t="s">
        <v>1599</v>
      </c>
      <c r="AF1744" s="7" t="s">
        <v>1600</v>
      </c>
      <c r="AG1744" s="7" t="s">
        <v>105</v>
      </c>
      <c r="AH1744" s="7" t="s">
        <v>106</v>
      </c>
      <c r="AI1744" s="7" t="s">
        <v>1599</v>
      </c>
      <c r="AJ1744" s="7" t="s">
        <v>1600</v>
      </c>
      <c r="AK1744" s="7" t="s">
        <v>1597</v>
      </c>
      <c r="AL1744" s="7" t="s">
        <v>1598</v>
      </c>
      <c r="AM1744" s="7" t="s">
        <v>109</v>
      </c>
    </row>
    <row r="1745" spans="1:39" x14ac:dyDescent="0.2">
      <c r="A1745">
        <v>1</v>
      </c>
      <c r="B1745">
        <v>1</v>
      </c>
      <c r="G1745" s="7">
        <v>1872</v>
      </c>
      <c r="H1745" s="7" t="s">
        <v>48</v>
      </c>
      <c r="I1745" s="7">
        <v>3158621</v>
      </c>
      <c r="J1745" s="7">
        <v>1889</v>
      </c>
      <c r="K1745" s="7" t="s">
        <v>48</v>
      </c>
      <c r="L1745" s="7">
        <v>71</v>
      </c>
      <c r="M1745" s="7" t="s">
        <v>91</v>
      </c>
      <c r="N1745" s="7">
        <v>3158621</v>
      </c>
      <c r="O1745" s="7" t="s">
        <v>39951</v>
      </c>
      <c r="P1745" s="7" t="s">
        <v>93</v>
      </c>
      <c r="Q1745" s="7" t="s">
        <v>39952</v>
      </c>
      <c r="R1745" s="7" t="s">
        <v>39953</v>
      </c>
      <c r="S1745" s="7"/>
      <c r="T1745" s="7" t="s">
        <v>39954</v>
      </c>
      <c r="U1745" s="7" t="s">
        <v>39955</v>
      </c>
      <c r="V1745" s="7" t="s">
        <v>98</v>
      </c>
      <c r="W1745" s="7" t="s">
        <v>39956</v>
      </c>
      <c r="X1745" s="7"/>
      <c r="Y1745" s="7"/>
      <c r="Z1745" s="7"/>
      <c r="AA1745" s="7" t="s">
        <v>39957</v>
      </c>
      <c r="AB1745" s="7" t="s">
        <v>100</v>
      </c>
      <c r="AC1745" s="7" t="s">
        <v>101</v>
      </c>
      <c r="AD1745" s="7" t="s">
        <v>102</v>
      </c>
      <c r="AE1745" s="7" t="s">
        <v>105</v>
      </c>
      <c r="AF1745" s="7" t="s">
        <v>106</v>
      </c>
      <c r="AG1745" s="7" t="s">
        <v>105</v>
      </c>
      <c r="AH1745" s="7" t="s">
        <v>106</v>
      </c>
      <c r="AI1745" s="7" t="s">
        <v>105</v>
      </c>
      <c r="AJ1745" s="7" t="s">
        <v>106</v>
      </c>
      <c r="AK1745" s="7" t="s">
        <v>1615</v>
      </c>
      <c r="AL1745" s="7" t="s">
        <v>1616</v>
      </c>
      <c r="AM1745" s="7" t="s">
        <v>109</v>
      </c>
    </row>
    <row r="1746" spans="1:39" x14ac:dyDescent="0.2">
      <c r="A1746">
        <v>1</v>
      </c>
      <c r="B1746">
        <v>1</v>
      </c>
      <c r="G1746" s="7">
        <v>1873</v>
      </c>
      <c r="H1746" s="7" t="s">
        <v>48</v>
      </c>
      <c r="I1746" s="7">
        <v>3166323</v>
      </c>
      <c r="J1746" s="7">
        <v>1890</v>
      </c>
      <c r="K1746" s="7" t="s">
        <v>48</v>
      </c>
      <c r="L1746" s="7">
        <v>72</v>
      </c>
      <c r="M1746" s="7" t="s">
        <v>91</v>
      </c>
      <c r="N1746" s="7">
        <v>3166323</v>
      </c>
      <c r="O1746" s="7" t="s">
        <v>39958</v>
      </c>
      <c r="P1746" s="7" t="s">
        <v>93</v>
      </c>
      <c r="Q1746" s="7" t="s">
        <v>39959</v>
      </c>
      <c r="R1746" s="7" t="s">
        <v>39960</v>
      </c>
      <c r="S1746" s="7"/>
      <c r="T1746" s="7" t="s">
        <v>39961</v>
      </c>
      <c r="U1746" s="7" t="s">
        <v>39962</v>
      </c>
      <c r="V1746" s="7" t="s">
        <v>98</v>
      </c>
      <c r="W1746" s="7" t="s">
        <v>39963</v>
      </c>
      <c r="X1746" s="7"/>
      <c r="Y1746" s="7"/>
      <c r="Z1746" s="7"/>
      <c r="AA1746" s="7" t="s">
        <v>39964</v>
      </c>
      <c r="AB1746" s="7" t="s">
        <v>100</v>
      </c>
      <c r="AC1746" s="7" t="s">
        <v>101</v>
      </c>
      <c r="AD1746" s="7" t="s">
        <v>102</v>
      </c>
      <c r="AE1746" s="7" t="s">
        <v>105</v>
      </c>
      <c r="AF1746" s="7" t="s">
        <v>106</v>
      </c>
      <c r="AG1746" s="7" t="s">
        <v>14623</v>
      </c>
      <c r="AH1746" s="7" t="s">
        <v>14624</v>
      </c>
      <c r="AI1746" s="7" t="s">
        <v>7910</v>
      </c>
      <c r="AJ1746" s="7" t="s">
        <v>7911</v>
      </c>
      <c r="AK1746" s="7" t="s">
        <v>14623</v>
      </c>
      <c r="AL1746" s="7" t="s">
        <v>14624</v>
      </c>
      <c r="AM1746" s="7" t="s">
        <v>109</v>
      </c>
    </row>
    <row r="1747" spans="1:39" x14ac:dyDescent="0.2">
      <c r="A1747">
        <v>1</v>
      </c>
      <c r="B1747">
        <v>1</v>
      </c>
      <c r="G1747" s="7">
        <v>1874</v>
      </c>
      <c r="H1747" s="7" t="s">
        <v>48</v>
      </c>
      <c r="I1747" s="7">
        <v>3175979</v>
      </c>
      <c r="J1747" s="7">
        <v>1891</v>
      </c>
      <c r="K1747" s="7" t="s">
        <v>48</v>
      </c>
      <c r="L1747" s="7">
        <v>73</v>
      </c>
      <c r="M1747" s="7" t="s">
        <v>91</v>
      </c>
      <c r="N1747" s="7">
        <v>3175979</v>
      </c>
      <c r="O1747" s="7" t="s">
        <v>39965</v>
      </c>
      <c r="P1747" s="7" t="s">
        <v>93</v>
      </c>
      <c r="Q1747" s="7" t="s">
        <v>39966</v>
      </c>
      <c r="R1747" s="7" t="s">
        <v>39967</v>
      </c>
      <c r="S1747" s="7"/>
      <c r="T1747" s="7" t="s">
        <v>39968</v>
      </c>
      <c r="U1747" s="7" t="s">
        <v>39969</v>
      </c>
      <c r="V1747" s="7" t="s">
        <v>98</v>
      </c>
      <c r="W1747" s="7" t="s">
        <v>39970</v>
      </c>
      <c r="X1747" s="7"/>
      <c r="Y1747" s="7"/>
      <c r="Z1747" s="7"/>
      <c r="AA1747" s="7" t="s">
        <v>39971</v>
      </c>
      <c r="AB1747" s="7" t="s">
        <v>100</v>
      </c>
      <c r="AC1747" s="7" t="s">
        <v>101</v>
      </c>
      <c r="AD1747" s="7" t="s">
        <v>102</v>
      </c>
      <c r="AE1747" s="7" t="s">
        <v>39972</v>
      </c>
      <c r="AF1747" s="7" t="s">
        <v>39973</v>
      </c>
      <c r="AG1747" s="7" t="s">
        <v>105</v>
      </c>
      <c r="AH1747" s="7" t="s">
        <v>106</v>
      </c>
      <c r="AI1747" s="7" t="s">
        <v>39972</v>
      </c>
      <c r="AJ1747" s="7" t="s">
        <v>39973</v>
      </c>
      <c r="AK1747" s="7" t="s">
        <v>7919</v>
      </c>
      <c r="AL1747" s="7" t="s">
        <v>7920</v>
      </c>
      <c r="AM1747" s="7" t="s">
        <v>109</v>
      </c>
    </row>
    <row r="1748" spans="1:39" x14ac:dyDescent="0.2">
      <c r="A1748">
        <v>1</v>
      </c>
      <c r="B1748">
        <v>1</v>
      </c>
      <c r="G1748" s="7">
        <v>1875</v>
      </c>
      <c r="H1748" s="7" t="s">
        <v>48</v>
      </c>
      <c r="I1748" s="7">
        <v>3210206</v>
      </c>
      <c r="J1748" s="7">
        <v>1892</v>
      </c>
      <c r="K1748" s="7" t="s">
        <v>48</v>
      </c>
      <c r="L1748" s="7">
        <v>74</v>
      </c>
      <c r="M1748" s="7" t="s">
        <v>91</v>
      </c>
      <c r="N1748" s="7">
        <v>3210206</v>
      </c>
      <c r="O1748" s="7" t="s">
        <v>39974</v>
      </c>
      <c r="P1748" s="7" t="s">
        <v>93</v>
      </c>
      <c r="Q1748" s="7" t="s">
        <v>39975</v>
      </c>
      <c r="R1748" s="7" t="s">
        <v>39976</v>
      </c>
      <c r="S1748" s="7"/>
      <c r="T1748" s="7" t="s">
        <v>39977</v>
      </c>
      <c r="U1748" s="7" t="s">
        <v>39978</v>
      </c>
      <c r="V1748" s="7" t="s">
        <v>98</v>
      </c>
      <c r="W1748" s="7" t="s">
        <v>39979</v>
      </c>
      <c r="X1748" s="7"/>
      <c r="Y1748" s="7"/>
      <c r="Z1748" s="7"/>
      <c r="AA1748" s="7" t="s">
        <v>39980</v>
      </c>
      <c r="AB1748" s="7" t="s">
        <v>100</v>
      </c>
      <c r="AC1748" s="7" t="s">
        <v>101</v>
      </c>
      <c r="AD1748" s="7" t="s">
        <v>102</v>
      </c>
      <c r="AE1748" s="7" t="s">
        <v>105</v>
      </c>
      <c r="AF1748" s="7" t="s">
        <v>106</v>
      </c>
      <c r="AG1748" s="7" t="s">
        <v>105</v>
      </c>
      <c r="AH1748" s="7" t="s">
        <v>106</v>
      </c>
      <c r="AI1748" s="7" t="s">
        <v>105</v>
      </c>
      <c r="AJ1748" s="7" t="s">
        <v>106</v>
      </c>
      <c r="AK1748" s="7" t="s">
        <v>39981</v>
      </c>
      <c r="AL1748" s="7" t="s">
        <v>39982</v>
      </c>
      <c r="AM1748" s="7" t="s">
        <v>109</v>
      </c>
    </row>
    <row r="1749" spans="1:39" x14ac:dyDescent="0.2">
      <c r="A1749">
        <v>1</v>
      </c>
      <c r="B1749">
        <v>1</v>
      </c>
      <c r="G1749" s="7">
        <v>1876</v>
      </c>
      <c r="H1749" s="7" t="s">
        <v>48</v>
      </c>
      <c r="I1749" s="7">
        <v>3247423</v>
      </c>
      <c r="J1749" s="7">
        <v>1893</v>
      </c>
      <c r="K1749" s="7" t="s">
        <v>48</v>
      </c>
      <c r="L1749" s="7">
        <v>75</v>
      </c>
      <c r="M1749" s="7" t="s">
        <v>91</v>
      </c>
      <c r="N1749" s="7">
        <v>3247423</v>
      </c>
      <c r="O1749" s="7" t="s">
        <v>39983</v>
      </c>
      <c r="P1749" s="7" t="s">
        <v>93</v>
      </c>
      <c r="Q1749" s="7" t="s">
        <v>39984</v>
      </c>
      <c r="R1749" s="7" t="s">
        <v>39985</v>
      </c>
      <c r="S1749" s="7"/>
      <c r="T1749" s="7" t="s">
        <v>39986</v>
      </c>
      <c r="U1749" s="7" t="s">
        <v>39987</v>
      </c>
      <c r="V1749" s="7" t="s">
        <v>98</v>
      </c>
      <c r="W1749" s="7" t="s">
        <v>39988</v>
      </c>
      <c r="X1749" s="7"/>
      <c r="Y1749" s="7"/>
      <c r="Z1749" s="7"/>
      <c r="AA1749" s="7" t="s">
        <v>39989</v>
      </c>
      <c r="AB1749" s="7" t="s">
        <v>100</v>
      </c>
      <c r="AC1749" s="7" t="s">
        <v>101</v>
      </c>
      <c r="AD1749" s="7" t="s">
        <v>102</v>
      </c>
      <c r="AE1749" s="7" t="s">
        <v>105</v>
      </c>
      <c r="AF1749" s="7" t="s">
        <v>106</v>
      </c>
      <c r="AG1749" s="7" t="s">
        <v>105</v>
      </c>
      <c r="AH1749" s="7" t="s">
        <v>106</v>
      </c>
      <c r="AI1749" s="7" t="s">
        <v>105</v>
      </c>
      <c r="AJ1749" s="7" t="s">
        <v>106</v>
      </c>
      <c r="AK1749" s="7" t="s">
        <v>30801</v>
      </c>
      <c r="AL1749" s="7" t="s">
        <v>30802</v>
      </c>
      <c r="AM1749" s="7" t="s">
        <v>109</v>
      </c>
    </row>
    <row r="1750" spans="1:39" x14ac:dyDescent="0.2">
      <c r="A1750">
        <v>1</v>
      </c>
      <c r="B1750">
        <v>1</v>
      </c>
      <c r="G1750" s="7">
        <v>1877</v>
      </c>
      <c r="H1750" s="7" t="s">
        <v>48</v>
      </c>
      <c r="I1750" s="7">
        <v>3332150</v>
      </c>
      <c r="J1750" s="7">
        <v>1894</v>
      </c>
      <c r="K1750" s="7" t="s">
        <v>48</v>
      </c>
      <c r="L1750" s="7">
        <v>76</v>
      </c>
      <c r="M1750" s="7" t="s">
        <v>91</v>
      </c>
      <c r="N1750" s="7">
        <v>3332150</v>
      </c>
      <c r="O1750" s="7" t="s">
        <v>39990</v>
      </c>
      <c r="P1750" s="7" t="s">
        <v>93</v>
      </c>
      <c r="Q1750" s="7" t="s">
        <v>39991</v>
      </c>
      <c r="R1750" s="7" t="s">
        <v>39992</v>
      </c>
      <c r="S1750" s="7"/>
      <c r="T1750" s="7" t="s">
        <v>39993</v>
      </c>
      <c r="U1750" s="7" t="s">
        <v>39994</v>
      </c>
      <c r="V1750" s="7" t="s">
        <v>98</v>
      </c>
      <c r="W1750" s="7" t="s">
        <v>39995</v>
      </c>
      <c r="X1750" s="7"/>
      <c r="Y1750" s="7"/>
      <c r="Z1750" s="7"/>
      <c r="AA1750" s="7" t="s">
        <v>39996</v>
      </c>
      <c r="AB1750" s="7" t="s">
        <v>100</v>
      </c>
      <c r="AC1750" s="7" t="s">
        <v>101</v>
      </c>
      <c r="AD1750" s="7" t="s">
        <v>102</v>
      </c>
      <c r="AE1750" s="7" t="s">
        <v>105</v>
      </c>
      <c r="AF1750" s="7" t="s">
        <v>106</v>
      </c>
      <c r="AG1750" s="7" t="s">
        <v>105</v>
      </c>
      <c r="AH1750" s="7" t="s">
        <v>106</v>
      </c>
      <c r="AI1750" s="7" t="s">
        <v>39997</v>
      </c>
      <c r="AJ1750" s="7" t="s">
        <v>39998</v>
      </c>
      <c r="AK1750" s="7" t="s">
        <v>105</v>
      </c>
      <c r="AL1750" s="7" t="s">
        <v>106</v>
      </c>
      <c r="AM1750" s="7" t="s">
        <v>109</v>
      </c>
    </row>
    <row r="1751" spans="1:39" x14ac:dyDescent="0.2">
      <c r="A1751">
        <v>1</v>
      </c>
      <c r="B1751">
        <v>1</v>
      </c>
      <c r="G1751" s="7">
        <v>1878</v>
      </c>
      <c r="H1751" s="7" t="s">
        <v>48</v>
      </c>
      <c r="I1751" s="7">
        <v>3359666</v>
      </c>
      <c r="J1751" s="7">
        <v>1895</v>
      </c>
      <c r="K1751" s="7" t="s">
        <v>48</v>
      </c>
      <c r="L1751" s="7">
        <v>77</v>
      </c>
      <c r="M1751" s="7" t="s">
        <v>91</v>
      </c>
      <c r="N1751" s="7">
        <v>3359666</v>
      </c>
      <c r="O1751" s="7" t="s">
        <v>39999</v>
      </c>
      <c r="P1751" s="7" t="s">
        <v>93</v>
      </c>
      <c r="Q1751" s="7" t="s">
        <v>40000</v>
      </c>
      <c r="R1751" s="7" t="s">
        <v>40001</v>
      </c>
      <c r="S1751" s="7"/>
      <c r="T1751" s="7" t="s">
        <v>40002</v>
      </c>
      <c r="U1751" s="7" t="s">
        <v>40003</v>
      </c>
      <c r="V1751" s="7" t="s">
        <v>98</v>
      </c>
      <c r="W1751" s="7" t="s">
        <v>40004</v>
      </c>
      <c r="X1751" s="7"/>
      <c r="Y1751" s="7"/>
      <c r="Z1751" s="7"/>
      <c r="AA1751" s="7" t="s">
        <v>40005</v>
      </c>
      <c r="AB1751" s="7" t="s">
        <v>100</v>
      </c>
      <c r="AC1751" s="7" t="s">
        <v>101</v>
      </c>
      <c r="AD1751" s="7" t="s">
        <v>102</v>
      </c>
      <c r="AE1751" s="7" t="s">
        <v>105</v>
      </c>
      <c r="AF1751" s="7" t="s">
        <v>106</v>
      </c>
      <c r="AG1751" s="7" t="s">
        <v>40006</v>
      </c>
      <c r="AH1751" s="7" t="s">
        <v>40007</v>
      </c>
      <c r="AI1751" s="7" t="s">
        <v>40008</v>
      </c>
      <c r="AJ1751" s="7" t="s">
        <v>40009</v>
      </c>
      <c r="AK1751" s="7" t="s">
        <v>40006</v>
      </c>
      <c r="AL1751" s="7" t="s">
        <v>40007</v>
      </c>
      <c r="AM1751" s="7" t="s">
        <v>109</v>
      </c>
    </row>
    <row r="1752" spans="1:39" x14ac:dyDescent="0.2">
      <c r="A1752">
        <v>1</v>
      </c>
      <c r="B1752">
        <v>1</v>
      </c>
      <c r="G1752" s="7">
        <v>1879</v>
      </c>
      <c r="H1752" s="7" t="s">
        <v>48</v>
      </c>
      <c r="I1752" s="7">
        <v>3381824</v>
      </c>
      <c r="J1752" s="7">
        <v>1896</v>
      </c>
      <c r="K1752" s="7" t="s">
        <v>48</v>
      </c>
      <c r="L1752" s="7">
        <v>78</v>
      </c>
      <c r="M1752" s="7" t="s">
        <v>91</v>
      </c>
      <c r="N1752" s="7">
        <v>3381824</v>
      </c>
      <c r="O1752" s="7" t="s">
        <v>40010</v>
      </c>
      <c r="P1752" s="7" t="s">
        <v>93</v>
      </c>
      <c r="Q1752" s="7" t="s">
        <v>40011</v>
      </c>
      <c r="R1752" s="7" t="s">
        <v>40012</v>
      </c>
      <c r="S1752" s="7"/>
      <c r="T1752" s="7" t="s">
        <v>40013</v>
      </c>
      <c r="U1752" s="7" t="s">
        <v>40014</v>
      </c>
      <c r="V1752" s="7" t="s">
        <v>98</v>
      </c>
      <c r="W1752" s="7" t="s">
        <v>40015</v>
      </c>
      <c r="X1752" s="7"/>
      <c r="Y1752" s="7"/>
      <c r="Z1752" s="7"/>
      <c r="AA1752" s="7" t="s">
        <v>40016</v>
      </c>
      <c r="AB1752" s="7" t="s">
        <v>100</v>
      </c>
      <c r="AC1752" s="7" t="s">
        <v>101</v>
      </c>
      <c r="AD1752" s="7" t="s">
        <v>102</v>
      </c>
      <c r="AE1752" s="7" t="s">
        <v>26535</v>
      </c>
      <c r="AF1752" s="7" t="s">
        <v>26536</v>
      </c>
      <c r="AG1752" s="7" t="s">
        <v>105</v>
      </c>
      <c r="AH1752" s="7" t="s">
        <v>106</v>
      </c>
      <c r="AI1752" s="7" t="s">
        <v>26535</v>
      </c>
      <c r="AJ1752" s="7" t="s">
        <v>26536</v>
      </c>
      <c r="AK1752" s="7" t="s">
        <v>105</v>
      </c>
      <c r="AL1752" s="7" t="s">
        <v>106</v>
      </c>
      <c r="AM1752" s="7" t="s">
        <v>109</v>
      </c>
    </row>
    <row r="1753" spans="1:39" x14ac:dyDescent="0.2">
      <c r="A1753">
        <v>1</v>
      </c>
      <c r="B1753">
        <v>1</v>
      </c>
      <c r="G1753" s="7">
        <v>1880</v>
      </c>
      <c r="H1753" s="7" t="s">
        <v>48</v>
      </c>
      <c r="I1753" s="7">
        <v>3391941</v>
      </c>
      <c r="J1753" s="7">
        <v>1897</v>
      </c>
      <c r="K1753" s="7" t="s">
        <v>48</v>
      </c>
      <c r="L1753" s="7">
        <v>79</v>
      </c>
      <c r="M1753" s="7" t="s">
        <v>91</v>
      </c>
      <c r="N1753" s="7">
        <v>3391941</v>
      </c>
      <c r="O1753" s="7" t="s">
        <v>40017</v>
      </c>
      <c r="P1753" s="7" t="s">
        <v>93</v>
      </c>
      <c r="Q1753" s="7" t="s">
        <v>40018</v>
      </c>
      <c r="R1753" s="7" t="s">
        <v>40019</v>
      </c>
      <c r="S1753" s="7"/>
      <c r="T1753" s="7" t="s">
        <v>40020</v>
      </c>
      <c r="U1753" s="7" t="s">
        <v>40021</v>
      </c>
      <c r="V1753" s="7" t="s">
        <v>98</v>
      </c>
      <c r="W1753" s="7" t="s">
        <v>40022</v>
      </c>
      <c r="X1753" s="7"/>
      <c r="Y1753" s="7"/>
      <c r="Z1753" s="7"/>
      <c r="AA1753" s="7" t="s">
        <v>40023</v>
      </c>
      <c r="AB1753" s="7" t="s">
        <v>100</v>
      </c>
      <c r="AC1753" s="7" t="s">
        <v>101</v>
      </c>
      <c r="AD1753" s="7" t="s">
        <v>102</v>
      </c>
      <c r="AE1753" s="7" t="s">
        <v>6258</v>
      </c>
      <c r="AF1753" s="7" t="s">
        <v>6259</v>
      </c>
      <c r="AG1753" s="7" t="s">
        <v>40024</v>
      </c>
      <c r="AH1753" s="7" t="s">
        <v>40025</v>
      </c>
      <c r="AI1753" s="7" t="s">
        <v>6258</v>
      </c>
      <c r="AJ1753" s="7" t="s">
        <v>6259</v>
      </c>
      <c r="AK1753" s="7" t="s">
        <v>40024</v>
      </c>
      <c r="AL1753" s="7" t="s">
        <v>40025</v>
      </c>
      <c r="AM1753" s="7" t="s">
        <v>109</v>
      </c>
    </row>
    <row r="1754" spans="1:39" x14ac:dyDescent="0.2">
      <c r="A1754">
        <v>1</v>
      </c>
      <c r="B1754">
        <v>1</v>
      </c>
      <c r="G1754" s="7">
        <v>1881</v>
      </c>
      <c r="H1754" s="7" t="s">
        <v>48</v>
      </c>
      <c r="I1754" s="7">
        <v>3401623</v>
      </c>
      <c r="J1754" s="7">
        <v>1898</v>
      </c>
      <c r="K1754" s="7" t="s">
        <v>48</v>
      </c>
      <c r="L1754" s="7">
        <v>80</v>
      </c>
      <c r="M1754" s="7" t="s">
        <v>91</v>
      </c>
      <c r="N1754" s="7">
        <v>3401623</v>
      </c>
      <c r="O1754" s="7" t="s">
        <v>40026</v>
      </c>
      <c r="P1754" s="7" t="s">
        <v>93</v>
      </c>
      <c r="Q1754" s="7" t="s">
        <v>40027</v>
      </c>
      <c r="R1754" s="7" t="s">
        <v>40028</v>
      </c>
      <c r="S1754" s="7"/>
      <c r="T1754" s="7" t="s">
        <v>40029</v>
      </c>
      <c r="U1754" s="7" t="s">
        <v>40030</v>
      </c>
      <c r="V1754" s="7" t="s">
        <v>98</v>
      </c>
      <c r="W1754" s="7" t="s">
        <v>40031</v>
      </c>
      <c r="X1754" s="7"/>
      <c r="Y1754" s="7"/>
      <c r="Z1754" s="7"/>
      <c r="AA1754" s="7" t="s">
        <v>40032</v>
      </c>
      <c r="AB1754" s="7" t="s">
        <v>100</v>
      </c>
      <c r="AC1754" s="7" t="s">
        <v>101</v>
      </c>
      <c r="AD1754" s="7" t="s">
        <v>102</v>
      </c>
      <c r="AE1754" s="7" t="s">
        <v>105</v>
      </c>
      <c r="AF1754" s="7" t="s">
        <v>106</v>
      </c>
      <c r="AG1754" s="7" t="s">
        <v>105</v>
      </c>
      <c r="AH1754" s="7" t="s">
        <v>106</v>
      </c>
      <c r="AI1754" s="7" t="s">
        <v>105</v>
      </c>
      <c r="AJ1754" s="7" t="s">
        <v>106</v>
      </c>
      <c r="AK1754" s="7" t="s">
        <v>25214</v>
      </c>
      <c r="AL1754" s="7" t="s">
        <v>25215</v>
      </c>
      <c r="AM1754" s="7" t="s">
        <v>109</v>
      </c>
    </row>
    <row r="1755" spans="1:39" x14ac:dyDescent="0.2">
      <c r="A1755">
        <v>1</v>
      </c>
      <c r="B1755">
        <v>1</v>
      </c>
      <c r="G1755" s="7">
        <v>1882</v>
      </c>
      <c r="H1755" s="7" t="s">
        <v>48</v>
      </c>
      <c r="I1755" s="7">
        <v>3444656</v>
      </c>
      <c r="J1755" s="7">
        <v>1899</v>
      </c>
      <c r="K1755" s="7" t="s">
        <v>48</v>
      </c>
      <c r="L1755" s="7">
        <v>81</v>
      </c>
      <c r="M1755" s="7" t="s">
        <v>91</v>
      </c>
      <c r="N1755" s="7">
        <v>3444656</v>
      </c>
      <c r="O1755" s="7" t="s">
        <v>40033</v>
      </c>
      <c r="P1755" s="7" t="s">
        <v>93</v>
      </c>
      <c r="Q1755" s="7" t="s">
        <v>40034</v>
      </c>
      <c r="R1755" s="7" t="s">
        <v>40035</v>
      </c>
      <c r="S1755" s="7"/>
      <c r="T1755" s="7" t="s">
        <v>40036</v>
      </c>
      <c r="U1755" s="7" t="s">
        <v>40037</v>
      </c>
      <c r="V1755" s="7" t="s">
        <v>98</v>
      </c>
      <c r="W1755" s="7" t="s">
        <v>40038</v>
      </c>
      <c r="X1755" s="7"/>
      <c r="Y1755" s="7"/>
      <c r="Z1755" s="7"/>
      <c r="AA1755" s="7" t="s">
        <v>40039</v>
      </c>
      <c r="AB1755" s="7" t="s">
        <v>100</v>
      </c>
      <c r="AC1755" s="7" t="s">
        <v>101</v>
      </c>
      <c r="AD1755" s="7" t="s">
        <v>102</v>
      </c>
      <c r="AE1755" s="7" t="s">
        <v>105</v>
      </c>
      <c r="AF1755" s="7" t="s">
        <v>106</v>
      </c>
      <c r="AG1755" s="7" t="s">
        <v>19309</v>
      </c>
      <c r="AH1755" s="7" t="s">
        <v>19310</v>
      </c>
      <c r="AI1755" s="7" t="s">
        <v>40040</v>
      </c>
      <c r="AJ1755" s="7" t="s">
        <v>40041</v>
      </c>
      <c r="AK1755" s="7" t="s">
        <v>19309</v>
      </c>
      <c r="AL1755" s="7" t="s">
        <v>19310</v>
      </c>
      <c r="AM1755" s="7" t="s">
        <v>109</v>
      </c>
    </row>
    <row r="1756" spans="1:39" x14ac:dyDescent="0.2">
      <c r="A1756">
        <v>1</v>
      </c>
      <c r="B1756">
        <v>1</v>
      </c>
      <c r="G1756" s="7">
        <v>1883</v>
      </c>
      <c r="H1756" s="7" t="s">
        <v>48</v>
      </c>
      <c r="I1756" s="7">
        <v>3452506</v>
      </c>
      <c r="J1756" s="7">
        <v>1900</v>
      </c>
      <c r="K1756" s="7" t="s">
        <v>48</v>
      </c>
      <c r="L1756" s="7">
        <v>82</v>
      </c>
      <c r="M1756" s="7" t="s">
        <v>91</v>
      </c>
      <c r="N1756" s="7">
        <v>3452506</v>
      </c>
      <c r="O1756" s="7" t="s">
        <v>40042</v>
      </c>
      <c r="P1756" s="7" t="s">
        <v>93</v>
      </c>
      <c r="Q1756" s="7" t="s">
        <v>40043</v>
      </c>
      <c r="R1756" s="7" t="s">
        <v>40044</v>
      </c>
      <c r="S1756" s="7"/>
      <c r="T1756" s="7" t="s">
        <v>40045</v>
      </c>
      <c r="U1756" s="7" t="s">
        <v>40046</v>
      </c>
      <c r="V1756" s="7" t="s">
        <v>98</v>
      </c>
      <c r="W1756" s="7" t="s">
        <v>40047</v>
      </c>
      <c r="X1756" s="7"/>
      <c r="Y1756" s="7"/>
      <c r="Z1756" s="7"/>
      <c r="AA1756" s="7" t="s">
        <v>40048</v>
      </c>
      <c r="AB1756" s="7" t="s">
        <v>100</v>
      </c>
      <c r="AC1756" s="7" t="s">
        <v>101</v>
      </c>
      <c r="AD1756" s="7" t="s">
        <v>102</v>
      </c>
      <c r="AE1756" s="7" t="s">
        <v>105</v>
      </c>
      <c r="AF1756" s="7" t="s">
        <v>106</v>
      </c>
      <c r="AG1756" s="7" t="s">
        <v>105</v>
      </c>
      <c r="AH1756" s="7" t="s">
        <v>106</v>
      </c>
      <c r="AI1756" s="7" t="s">
        <v>2640</v>
      </c>
      <c r="AJ1756" s="7" t="s">
        <v>2641</v>
      </c>
      <c r="AK1756" s="7" t="s">
        <v>2640</v>
      </c>
      <c r="AL1756" s="7" t="s">
        <v>2641</v>
      </c>
      <c r="AM1756" s="7" t="s">
        <v>109</v>
      </c>
    </row>
    <row r="1757" spans="1:39" x14ac:dyDescent="0.2">
      <c r="A1757">
        <v>1</v>
      </c>
      <c r="B1757">
        <v>1</v>
      </c>
      <c r="G1757" s="7">
        <v>1884</v>
      </c>
      <c r="H1757" s="7" t="s">
        <v>48</v>
      </c>
      <c r="I1757" s="7">
        <v>3556388</v>
      </c>
      <c r="J1757" s="7">
        <v>1901</v>
      </c>
      <c r="K1757" s="7" t="s">
        <v>48</v>
      </c>
      <c r="L1757" s="7">
        <v>83</v>
      </c>
      <c r="M1757" s="7" t="s">
        <v>91</v>
      </c>
      <c r="N1757" s="7">
        <v>3556388</v>
      </c>
      <c r="O1757" s="7" t="s">
        <v>40049</v>
      </c>
      <c r="P1757" s="7" t="s">
        <v>93</v>
      </c>
      <c r="Q1757" s="7" t="s">
        <v>40050</v>
      </c>
      <c r="R1757" s="7" t="s">
        <v>40051</v>
      </c>
      <c r="S1757" s="7"/>
      <c r="T1757" s="7" t="s">
        <v>40052</v>
      </c>
      <c r="U1757" s="7" t="s">
        <v>40053</v>
      </c>
      <c r="V1757" s="7" t="s">
        <v>98</v>
      </c>
      <c r="W1757" s="7" t="s">
        <v>40054</v>
      </c>
      <c r="X1757" s="7"/>
      <c r="Y1757" s="7"/>
      <c r="Z1757" s="7"/>
      <c r="AA1757" s="7" t="s">
        <v>40055</v>
      </c>
      <c r="AB1757" s="7" t="s">
        <v>100</v>
      </c>
      <c r="AC1757" s="7" t="s">
        <v>101</v>
      </c>
      <c r="AD1757" s="7" t="s">
        <v>102</v>
      </c>
      <c r="AE1757" s="7" t="s">
        <v>105</v>
      </c>
      <c r="AF1757" s="7" t="s">
        <v>106</v>
      </c>
      <c r="AG1757" s="7" t="s">
        <v>105</v>
      </c>
      <c r="AH1757" s="7" t="s">
        <v>106</v>
      </c>
      <c r="AI1757" s="7" t="s">
        <v>23947</v>
      </c>
      <c r="AJ1757" s="7" t="s">
        <v>23948</v>
      </c>
      <c r="AK1757" s="7" t="s">
        <v>105</v>
      </c>
      <c r="AL1757" s="7" t="s">
        <v>106</v>
      </c>
      <c r="AM1757" s="7" t="s">
        <v>109</v>
      </c>
    </row>
    <row r="1758" spans="1:39" x14ac:dyDescent="0.2">
      <c r="A1758">
        <v>1</v>
      </c>
      <c r="B1758">
        <v>1</v>
      </c>
      <c r="G1758" s="7">
        <v>1885</v>
      </c>
      <c r="H1758" s="7" t="s">
        <v>48</v>
      </c>
      <c r="I1758" s="7">
        <v>3617990</v>
      </c>
      <c r="J1758" s="7">
        <v>1902</v>
      </c>
      <c r="K1758" s="7" t="s">
        <v>48</v>
      </c>
      <c r="L1758" s="7">
        <v>84</v>
      </c>
      <c r="M1758" s="7" t="s">
        <v>91</v>
      </c>
      <c r="N1758" s="7">
        <v>3617990</v>
      </c>
      <c r="O1758" s="7" t="s">
        <v>40056</v>
      </c>
      <c r="P1758" s="7" t="s">
        <v>93</v>
      </c>
      <c r="Q1758" s="7" t="s">
        <v>40057</v>
      </c>
      <c r="R1758" s="7" t="s">
        <v>40058</v>
      </c>
      <c r="S1758" s="7"/>
      <c r="T1758" s="7" t="s">
        <v>40059</v>
      </c>
      <c r="U1758" s="7" t="s">
        <v>40060</v>
      </c>
      <c r="V1758" s="7" t="s">
        <v>98</v>
      </c>
      <c r="W1758" s="7" t="s">
        <v>40061</v>
      </c>
      <c r="X1758" s="7"/>
      <c r="Y1758" s="7"/>
      <c r="Z1758" s="7"/>
      <c r="AA1758" s="7" t="s">
        <v>40062</v>
      </c>
      <c r="AB1758" s="7" t="s">
        <v>100</v>
      </c>
      <c r="AC1758" s="7" t="s">
        <v>101</v>
      </c>
      <c r="AD1758" s="7" t="s">
        <v>102</v>
      </c>
      <c r="AE1758" s="7" t="s">
        <v>15469</v>
      </c>
      <c r="AF1758" s="7" t="s">
        <v>15470</v>
      </c>
      <c r="AG1758" s="7" t="s">
        <v>105</v>
      </c>
      <c r="AH1758" s="7" t="s">
        <v>106</v>
      </c>
      <c r="AI1758" s="7" t="s">
        <v>15469</v>
      </c>
      <c r="AJ1758" s="7" t="s">
        <v>15470</v>
      </c>
      <c r="AK1758" s="7" t="s">
        <v>105</v>
      </c>
      <c r="AL1758" s="7" t="s">
        <v>106</v>
      </c>
      <c r="AM1758" s="7" t="s">
        <v>109</v>
      </c>
    </row>
    <row r="1759" spans="1:39" x14ac:dyDescent="0.2">
      <c r="A1759">
        <v>1</v>
      </c>
      <c r="B1759">
        <v>1</v>
      </c>
      <c r="G1759" s="7">
        <v>1886</v>
      </c>
      <c r="H1759" s="7" t="s">
        <v>48</v>
      </c>
      <c r="I1759" s="7">
        <v>3644011</v>
      </c>
      <c r="J1759" s="7">
        <v>1903</v>
      </c>
      <c r="K1759" s="7" t="s">
        <v>48</v>
      </c>
      <c r="L1759" s="7">
        <v>85</v>
      </c>
      <c r="M1759" s="7" t="s">
        <v>91</v>
      </c>
      <c r="N1759" s="7">
        <v>3644011</v>
      </c>
      <c r="O1759" s="7" t="s">
        <v>40063</v>
      </c>
      <c r="P1759" s="7" t="s">
        <v>93</v>
      </c>
      <c r="Q1759" s="7" t="s">
        <v>40064</v>
      </c>
      <c r="R1759" s="7" t="s">
        <v>40065</v>
      </c>
      <c r="S1759" s="7"/>
      <c r="T1759" s="7" t="s">
        <v>40066</v>
      </c>
      <c r="U1759" s="7" t="s">
        <v>40067</v>
      </c>
      <c r="V1759" s="7" t="s">
        <v>98</v>
      </c>
      <c r="W1759" s="7" t="s">
        <v>40068</v>
      </c>
      <c r="X1759" s="7"/>
      <c r="Y1759" s="7"/>
      <c r="Z1759" s="7"/>
      <c r="AA1759" s="7" t="s">
        <v>40069</v>
      </c>
      <c r="AB1759" s="7" t="s">
        <v>100</v>
      </c>
      <c r="AC1759" s="7" t="s">
        <v>101</v>
      </c>
      <c r="AD1759" s="7" t="s">
        <v>102</v>
      </c>
      <c r="AE1759" s="7" t="s">
        <v>105</v>
      </c>
      <c r="AF1759" s="7" t="s">
        <v>106</v>
      </c>
      <c r="AG1759" s="7" t="s">
        <v>23091</v>
      </c>
      <c r="AH1759" s="7" t="s">
        <v>23092</v>
      </c>
      <c r="AI1759" s="7" t="s">
        <v>105</v>
      </c>
      <c r="AJ1759" s="7" t="s">
        <v>106</v>
      </c>
      <c r="AK1759" s="7" t="s">
        <v>23091</v>
      </c>
      <c r="AL1759" s="7" t="s">
        <v>23092</v>
      </c>
      <c r="AM1759" s="7" t="s">
        <v>109</v>
      </c>
    </row>
    <row r="1760" spans="1:39" x14ac:dyDescent="0.2">
      <c r="A1760">
        <v>1</v>
      </c>
      <c r="B1760">
        <v>1</v>
      </c>
      <c r="G1760" s="7">
        <v>1887</v>
      </c>
      <c r="H1760" s="7" t="s">
        <v>48</v>
      </c>
      <c r="I1760" s="7">
        <v>3651055</v>
      </c>
      <c r="J1760" s="7">
        <v>1904</v>
      </c>
      <c r="K1760" s="7" t="s">
        <v>48</v>
      </c>
      <c r="L1760" s="7">
        <v>86</v>
      </c>
      <c r="M1760" s="7" t="s">
        <v>91</v>
      </c>
      <c r="N1760" s="7">
        <v>3651055</v>
      </c>
      <c r="O1760" s="7" t="s">
        <v>40070</v>
      </c>
      <c r="P1760" s="7" t="s">
        <v>93</v>
      </c>
      <c r="Q1760" s="7" t="s">
        <v>40071</v>
      </c>
      <c r="R1760" s="7" t="s">
        <v>40072</v>
      </c>
      <c r="S1760" s="7"/>
      <c r="T1760" s="7" t="s">
        <v>40073</v>
      </c>
      <c r="U1760" s="7" t="s">
        <v>40074</v>
      </c>
      <c r="V1760" s="7" t="s">
        <v>98</v>
      </c>
      <c r="W1760" s="7" t="s">
        <v>40075</v>
      </c>
      <c r="X1760" s="7"/>
      <c r="Y1760" s="7"/>
      <c r="Z1760" s="7"/>
      <c r="AA1760" s="7" t="s">
        <v>40076</v>
      </c>
      <c r="AB1760" s="7" t="s">
        <v>100</v>
      </c>
      <c r="AC1760" s="7" t="s">
        <v>101</v>
      </c>
      <c r="AD1760" s="7" t="s">
        <v>102</v>
      </c>
      <c r="AE1760" s="7" t="s">
        <v>3599</v>
      </c>
      <c r="AF1760" s="7" t="s">
        <v>3600</v>
      </c>
      <c r="AG1760" s="7" t="s">
        <v>105</v>
      </c>
      <c r="AH1760" s="7" t="s">
        <v>106</v>
      </c>
      <c r="AI1760" s="7" t="s">
        <v>3599</v>
      </c>
      <c r="AJ1760" s="7" t="s">
        <v>3600</v>
      </c>
      <c r="AK1760" s="7" t="s">
        <v>105</v>
      </c>
      <c r="AL1760" s="7" t="s">
        <v>106</v>
      </c>
      <c r="AM1760" s="7" t="s">
        <v>109</v>
      </c>
    </row>
    <row r="1761" spans="1:39" x14ac:dyDescent="0.2">
      <c r="A1761">
        <v>1</v>
      </c>
      <c r="B1761">
        <v>1</v>
      </c>
      <c r="G1761" s="7">
        <v>1888</v>
      </c>
      <c r="H1761" s="7" t="s">
        <v>48</v>
      </c>
      <c r="I1761" s="7">
        <v>3741908</v>
      </c>
      <c r="J1761" s="7">
        <v>1905</v>
      </c>
      <c r="K1761" s="7" t="s">
        <v>48</v>
      </c>
      <c r="L1761" s="7">
        <v>87</v>
      </c>
      <c r="M1761" s="7" t="s">
        <v>91</v>
      </c>
      <c r="N1761" s="7">
        <v>3741908</v>
      </c>
      <c r="O1761" s="7" t="s">
        <v>40077</v>
      </c>
      <c r="P1761" s="7" t="s">
        <v>93</v>
      </c>
      <c r="Q1761" s="7" t="s">
        <v>40078</v>
      </c>
      <c r="R1761" s="7" t="s">
        <v>40079</v>
      </c>
      <c r="S1761" s="7"/>
      <c r="T1761" s="7" t="s">
        <v>40080</v>
      </c>
      <c r="U1761" s="7" t="s">
        <v>40081</v>
      </c>
      <c r="V1761" s="7" t="s">
        <v>98</v>
      </c>
      <c r="W1761" s="7" t="s">
        <v>40082</v>
      </c>
      <c r="X1761" s="7"/>
      <c r="Y1761" s="7"/>
      <c r="Z1761" s="7"/>
      <c r="AA1761" s="7" t="s">
        <v>40083</v>
      </c>
      <c r="AB1761" s="7" t="s">
        <v>100</v>
      </c>
      <c r="AC1761" s="7" t="s">
        <v>101</v>
      </c>
      <c r="AD1761" s="7" t="s">
        <v>102</v>
      </c>
      <c r="AE1761" s="7" t="s">
        <v>105</v>
      </c>
      <c r="AF1761" s="7" t="s">
        <v>106</v>
      </c>
      <c r="AG1761" s="7" t="s">
        <v>105</v>
      </c>
      <c r="AH1761" s="7" t="s">
        <v>106</v>
      </c>
      <c r="AI1761" s="7" t="s">
        <v>20912</v>
      </c>
      <c r="AJ1761" s="7" t="s">
        <v>20913</v>
      </c>
      <c r="AK1761" s="7" t="s">
        <v>105</v>
      </c>
      <c r="AL1761" s="7" t="s">
        <v>106</v>
      </c>
      <c r="AM1761" s="7" t="s">
        <v>109</v>
      </c>
    </row>
    <row r="1762" spans="1:39" x14ac:dyDescent="0.2">
      <c r="A1762">
        <v>1</v>
      </c>
      <c r="B1762">
        <v>1</v>
      </c>
      <c r="G1762" s="7">
        <v>1889</v>
      </c>
      <c r="H1762" s="7" t="s">
        <v>48</v>
      </c>
      <c r="I1762" s="7">
        <v>3746602</v>
      </c>
      <c r="J1762" s="7">
        <v>1906</v>
      </c>
      <c r="K1762" s="7" t="s">
        <v>48</v>
      </c>
      <c r="L1762" s="7">
        <v>88</v>
      </c>
      <c r="M1762" s="7" t="s">
        <v>91</v>
      </c>
      <c r="N1762" s="7">
        <v>3746602</v>
      </c>
      <c r="O1762" s="7" t="s">
        <v>40084</v>
      </c>
      <c r="P1762" s="7" t="s">
        <v>93</v>
      </c>
      <c r="Q1762" s="7" t="s">
        <v>40085</v>
      </c>
      <c r="R1762" s="7" t="s">
        <v>40086</v>
      </c>
      <c r="S1762" s="7"/>
      <c r="T1762" s="7" t="s">
        <v>40087</v>
      </c>
      <c r="U1762" s="7" t="s">
        <v>40088</v>
      </c>
      <c r="V1762" s="7" t="s">
        <v>98</v>
      </c>
      <c r="W1762" s="7" t="s">
        <v>40089</v>
      </c>
      <c r="X1762" s="7"/>
      <c r="Y1762" s="7"/>
      <c r="Z1762" s="7"/>
      <c r="AA1762" s="7" t="s">
        <v>40090</v>
      </c>
      <c r="AB1762" s="7" t="s">
        <v>100</v>
      </c>
      <c r="AC1762" s="7" t="s">
        <v>101</v>
      </c>
      <c r="AD1762" s="7" t="s">
        <v>102</v>
      </c>
      <c r="AE1762" s="7" t="s">
        <v>17005</v>
      </c>
      <c r="AF1762" s="7" t="s">
        <v>17006</v>
      </c>
      <c r="AG1762" s="7" t="s">
        <v>40091</v>
      </c>
      <c r="AH1762" s="7" t="s">
        <v>40092</v>
      </c>
      <c r="AI1762" s="7" t="s">
        <v>17005</v>
      </c>
      <c r="AJ1762" s="7" t="s">
        <v>17006</v>
      </c>
      <c r="AK1762" s="7" t="s">
        <v>40091</v>
      </c>
      <c r="AL1762" s="7" t="s">
        <v>40092</v>
      </c>
      <c r="AM1762" s="7" t="s">
        <v>109</v>
      </c>
    </row>
    <row r="1763" spans="1:39" x14ac:dyDescent="0.2">
      <c r="A1763">
        <v>1</v>
      </c>
      <c r="B1763">
        <v>1</v>
      </c>
      <c r="G1763" s="7">
        <v>1892</v>
      </c>
      <c r="H1763" s="7" t="s">
        <v>48</v>
      </c>
      <c r="I1763" s="7">
        <v>3792921</v>
      </c>
      <c r="J1763" s="7">
        <v>1907</v>
      </c>
      <c r="K1763" s="7" t="s">
        <v>48</v>
      </c>
      <c r="L1763" s="7">
        <v>89</v>
      </c>
      <c r="M1763" s="7" t="s">
        <v>91</v>
      </c>
      <c r="N1763" s="7">
        <v>3792921</v>
      </c>
      <c r="O1763" s="7" t="s">
        <v>40093</v>
      </c>
      <c r="P1763" s="7" t="s">
        <v>93</v>
      </c>
      <c r="Q1763" s="7" t="s">
        <v>40094</v>
      </c>
      <c r="R1763" s="7" t="s">
        <v>40095</v>
      </c>
      <c r="S1763" s="7"/>
      <c r="T1763" s="7" t="s">
        <v>40096</v>
      </c>
      <c r="U1763" s="7" t="s">
        <v>40097</v>
      </c>
      <c r="V1763" s="7" t="s">
        <v>98</v>
      </c>
      <c r="W1763" s="7" t="s">
        <v>40098</v>
      </c>
      <c r="X1763" s="7"/>
      <c r="Y1763" s="7"/>
      <c r="Z1763" s="7"/>
      <c r="AA1763" s="7" t="s">
        <v>40099</v>
      </c>
      <c r="AB1763" s="7" t="s">
        <v>100</v>
      </c>
      <c r="AC1763" s="7" t="s">
        <v>101</v>
      </c>
      <c r="AD1763" s="7" t="s">
        <v>102</v>
      </c>
      <c r="AE1763" s="7" t="s">
        <v>105</v>
      </c>
      <c r="AF1763" s="7" t="s">
        <v>106</v>
      </c>
      <c r="AG1763" s="7" t="s">
        <v>4536</v>
      </c>
      <c r="AH1763" s="7" t="s">
        <v>4537</v>
      </c>
      <c r="AI1763" s="7" t="s">
        <v>6406</v>
      </c>
      <c r="AJ1763" s="7" t="s">
        <v>6407</v>
      </c>
      <c r="AK1763" s="7" t="s">
        <v>4536</v>
      </c>
      <c r="AL1763" s="7" t="s">
        <v>4537</v>
      </c>
      <c r="AM1763" s="7" t="s">
        <v>109</v>
      </c>
    </row>
    <row r="1764" spans="1:39" x14ac:dyDescent="0.2">
      <c r="A1764">
        <v>1</v>
      </c>
      <c r="B1764">
        <v>1</v>
      </c>
      <c r="G1764" s="7">
        <v>1893</v>
      </c>
      <c r="H1764" s="7" t="s">
        <v>48</v>
      </c>
      <c r="I1764" s="7">
        <v>3811842</v>
      </c>
      <c r="J1764" s="7">
        <v>1908</v>
      </c>
      <c r="K1764" s="7" t="s">
        <v>48</v>
      </c>
      <c r="L1764" s="7">
        <v>90</v>
      </c>
      <c r="M1764" s="7" t="s">
        <v>91</v>
      </c>
      <c r="N1764" s="7">
        <v>3811842</v>
      </c>
      <c r="O1764" s="7" t="s">
        <v>40100</v>
      </c>
      <c r="P1764" s="7" t="s">
        <v>93</v>
      </c>
      <c r="Q1764" s="7" t="s">
        <v>40101</v>
      </c>
      <c r="R1764" s="7" t="s">
        <v>40102</v>
      </c>
      <c r="S1764" s="7"/>
      <c r="T1764" s="7" t="s">
        <v>40103</v>
      </c>
      <c r="U1764" s="7" t="s">
        <v>40104</v>
      </c>
      <c r="V1764" s="7" t="s">
        <v>98</v>
      </c>
      <c r="W1764" s="7" t="s">
        <v>40105</v>
      </c>
      <c r="X1764" s="7"/>
      <c r="Y1764" s="7"/>
      <c r="Z1764" s="7"/>
      <c r="AA1764" s="7" t="s">
        <v>40106</v>
      </c>
      <c r="AB1764" s="7" t="s">
        <v>100</v>
      </c>
      <c r="AC1764" s="7" t="s">
        <v>101</v>
      </c>
      <c r="AD1764" s="7" t="s">
        <v>102</v>
      </c>
      <c r="AE1764" s="7" t="s">
        <v>105</v>
      </c>
      <c r="AF1764" s="7" t="s">
        <v>106</v>
      </c>
      <c r="AG1764" s="7" t="s">
        <v>40107</v>
      </c>
      <c r="AH1764" s="7" t="s">
        <v>40108</v>
      </c>
      <c r="AI1764" s="7" t="s">
        <v>22399</v>
      </c>
      <c r="AJ1764" s="7" t="s">
        <v>22400</v>
      </c>
      <c r="AK1764" s="7" t="s">
        <v>40107</v>
      </c>
      <c r="AL1764" s="7" t="s">
        <v>40108</v>
      </c>
      <c r="AM1764" s="7" t="s">
        <v>109</v>
      </c>
    </row>
    <row r="1765" spans="1:39" x14ac:dyDescent="0.2">
      <c r="A1765">
        <v>1</v>
      </c>
      <c r="B1765">
        <v>1</v>
      </c>
      <c r="G1765" s="7">
        <v>1894</v>
      </c>
      <c r="H1765" s="7" t="s">
        <v>48</v>
      </c>
      <c r="I1765" s="7">
        <v>4121653</v>
      </c>
      <c r="J1765" s="7">
        <v>1909</v>
      </c>
      <c r="K1765" s="7" t="s">
        <v>48</v>
      </c>
      <c r="L1765" s="7">
        <v>91</v>
      </c>
      <c r="M1765" s="7" t="s">
        <v>91</v>
      </c>
      <c r="N1765" s="7">
        <v>4121653</v>
      </c>
      <c r="O1765" s="7" t="s">
        <v>40109</v>
      </c>
      <c r="P1765" s="7" t="s">
        <v>93</v>
      </c>
      <c r="Q1765" s="7" t="s">
        <v>40110</v>
      </c>
      <c r="R1765" s="7" t="s">
        <v>40111</v>
      </c>
      <c r="S1765" s="7"/>
      <c r="T1765" s="7" t="s">
        <v>40112</v>
      </c>
      <c r="U1765" s="7" t="s">
        <v>40113</v>
      </c>
      <c r="V1765" s="7" t="s">
        <v>98</v>
      </c>
      <c r="W1765" s="7" t="s">
        <v>40114</v>
      </c>
      <c r="X1765" s="7"/>
      <c r="Y1765" s="7"/>
      <c r="Z1765" s="7"/>
      <c r="AA1765" s="7" t="s">
        <v>40115</v>
      </c>
      <c r="AB1765" s="7" t="s">
        <v>100</v>
      </c>
      <c r="AC1765" s="7" t="s">
        <v>101</v>
      </c>
      <c r="AD1765" s="7" t="s">
        <v>102</v>
      </c>
      <c r="AE1765" s="7" t="s">
        <v>4615</v>
      </c>
      <c r="AF1765" s="7" t="s">
        <v>4616</v>
      </c>
      <c r="AG1765" s="7" t="s">
        <v>9689</v>
      </c>
      <c r="AH1765" s="7" t="s">
        <v>9690</v>
      </c>
      <c r="AI1765" s="7" t="s">
        <v>4615</v>
      </c>
      <c r="AJ1765" s="7" t="s">
        <v>4616</v>
      </c>
      <c r="AK1765" s="7" t="s">
        <v>9689</v>
      </c>
      <c r="AL1765" s="7" t="s">
        <v>9690</v>
      </c>
      <c r="AM1765" s="7" t="s">
        <v>109</v>
      </c>
    </row>
    <row r="1766" spans="1:39" x14ac:dyDescent="0.2">
      <c r="A1766">
        <v>1</v>
      </c>
      <c r="B1766">
        <v>1</v>
      </c>
      <c r="G1766" s="7">
        <v>1895</v>
      </c>
      <c r="H1766" s="7" t="s">
        <v>48</v>
      </c>
      <c r="I1766" s="7">
        <v>4125492</v>
      </c>
      <c r="J1766" s="7">
        <v>1910</v>
      </c>
      <c r="K1766" s="7" t="s">
        <v>48</v>
      </c>
      <c r="L1766" s="7">
        <v>92</v>
      </c>
      <c r="M1766" s="7" t="s">
        <v>91</v>
      </c>
      <c r="N1766" s="7">
        <v>4125492</v>
      </c>
      <c r="O1766" s="7" t="s">
        <v>40116</v>
      </c>
      <c r="P1766" s="7" t="s">
        <v>93</v>
      </c>
      <c r="Q1766" s="7" t="s">
        <v>40117</v>
      </c>
      <c r="R1766" s="7" t="s">
        <v>40118</v>
      </c>
      <c r="S1766" s="7"/>
      <c r="T1766" s="7" t="s">
        <v>40119</v>
      </c>
      <c r="U1766" s="7" t="s">
        <v>40120</v>
      </c>
      <c r="V1766" s="7" t="s">
        <v>98</v>
      </c>
      <c r="W1766" s="7" t="s">
        <v>40121</v>
      </c>
      <c r="X1766" s="7"/>
      <c r="Y1766" s="7"/>
      <c r="Z1766" s="7"/>
      <c r="AA1766" s="7" t="s">
        <v>40122</v>
      </c>
      <c r="AB1766" s="7" t="s">
        <v>100</v>
      </c>
      <c r="AC1766" s="7" t="s">
        <v>101</v>
      </c>
      <c r="AD1766" s="7" t="s">
        <v>102</v>
      </c>
      <c r="AE1766" s="7" t="s">
        <v>105</v>
      </c>
      <c r="AF1766" s="7" t="s">
        <v>106</v>
      </c>
      <c r="AG1766" s="7" t="s">
        <v>6457</v>
      </c>
      <c r="AH1766" s="7" t="s">
        <v>6458</v>
      </c>
      <c r="AI1766" s="7" t="s">
        <v>16274</v>
      </c>
      <c r="AJ1766" s="7" t="s">
        <v>16275</v>
      </c>
      <c r="AK1766" s="7" t="s">
        <v>6457</v>
      </c>
      <c r="AL1766" s="7" t="s">
        <v>6458</v>
      </c>
      <c r="AM1766" s="7" t="s">
        <v>109</v>
      </c>
    </row>
    <row r="1767" spans="1:39" x14ac:dyDescent="0.2">
      <c r="A1767">
        <v>1</v>
      </c>
      <c r="B1767">
        <v>1</v>
      </c>
      <c r="G1767" s="7">
        <v>1896</v>
      </c>
      <c r="H1767" s="7" t="s">
        <v>48</v>
      </c>
      <c r="I1767" s="7">
        <v>4153570</v>
      </c>
      <c r="J1767" s="7">
        <v>1911</v>
      </c>
      <c r="K1767" s="7" t="s">
        <v>48</v>
      </c>
      <c r="L1767" s="7">
        <v>93</v>
      </c>
      <c r="M1767" s="7" t="s">
        <v>91</v>
      </c>
      <c r="N1767" s="7">
        <v>4153570</v>
      </c>
      <c r="O1767" s="7" t="s">
        <v>40123</v>
      </c>
      <c r="P1767" s="7" t="s">
        <v>93</v>
      </c>
      <c r="Q1767" s="7" t="s">
        <v>40124</v>
      </c>
      <c r="R1767" s="7" t="s">
        <v>40125</v>
      </c>
      <c r="S1767" s="7"/>
      <c r="T1767" s="7" t="s">
        <v>40126</v>
      </c>
      <c r="U1767" s="7" t="s">
        <v>40127</v>
      </c>
      <c r="V1767" s="7" t="s">
        <v>98</v>
      </c>
      <c r="W1767" s="7" t="s">
        <v>40128</v>
      </c>
      <c r="X1767" s="7"/>
      <c r="Y1767" s="7"/>
      <c r="Z1767" s="7"/>
      <c r="AA1767" s="7" t="s">
        <v>40129</v>
      </c>
      <c r="AB1767" s="7" t="s">
        <v>100</v>
      </c>
      <c r="AC1767" s="7" t="s">
        <v>101</v>
      </c>
      <c r="AD1767" s="7" t="s">
        <v>102</v>
      </c>
      <c r="AE1767" s="7" t="s">
        <v>105</v>
      </c>
      <c r="AF1767" s="7" t="s">
        <v>106</v>
      </c>
      <c r="AG1767" s="7" t="s">
        <v>105</v>
      </c>
      <c r="AH1767" s="7" t="s">
        <v>106</v>
      </c>
      <c r="AI1767" s="7" t="s">
        <v>105</v>
      </c>
      <c r="AJ1767" s="7" t="s">
        <v>106</v>
      </c>
      <c r="AK1767" s="7" t="s">
        <v>105</v>
      </c>
      <c r="AL1767" s="7" t="s">
        <v>106</v>
      </c>
      <c r="AM1767" s="7" t="s">
        <v>109</v>
      </c>
    </row>
    <row r="1768" spans="1:39" x14ac:dyDescent="0.2">
      <c r="A1768">
        <v>1</v>
      </c>
      <c r="B1768">
        <v>1</v>
      </c>
      <c r="G1768" s="7">
        <v>1897</v>
      </c>
      <c r="H1768" s="7" t="s">
        <v>48</v>
      </c>
      <c r="I1768" s="7">
        <v>4210764</v>
      </c>
      <c r="J1768" s="7">
        <v>1912</v>
      </c>
      <c r="K1768" s="7" t="s">
        <v>48</v>
      </c>
      <c r="L1768" s="7">
        <v>94</v>
      </c>
      <c r="M1768" s="7" t="s">
        <v>91</v>
      </c>
      <c r="N1768" s="7">
        <v>4210764</v>
      </c>
      <c r="O1768" s="7" t="s">
        <v>40130</v>
      </c>
      <c r="P1768" s="7" t="s">
        <v>93</v>
      </c>
      <c r="Q1768" s="7" t="s">
        <v>40131</v>
      </c>
      <c r="R1768" s="7" t="s">
        <v>40132</v>
      </c>
      <c r="S1768" s="7"/>
      <c r="T1768" s="7" t="s">
        <v>40133</v>
      </c>
      <c r="U1768" s="7" t="s">
        <v>40134</v>
      </c>
      <c r="V1768" s="7" t="s">
        <v>98</v>
      </c>
      <c r="W1768" s="7" t="s">
        <v>40135</v>
      </c>
      <c r="X1768" s="7"/>
      <c r="Y1768" s="7"/>
      <c r="Z1768" s="7"/>
      <c r="AA1768" s="7" t="s">
        <v>40136</v>
      </c>
      <c r="AB1768" s="7" t="s">
        <v>100</v>
      </c>
      <c r="AC1768" s="7" t="s">
        <v>101</v>
      </c>
      <c r="AD1768" s="7" t="s">
        <v>102</v>
      </c>
      <c r="AE1768" s="7" t="s">
        <v>105</v>
      </c>
      <c r="AF1768" s="7" t="s">
        <v>106</v>
      </c>
      <c r="AG1768" s="7" t="s">
        <v>105</v>
      </c>
      <c r="AH1768" s="7" t="s">
        <v>106</v>
      </c>
      <c r="AI1768" s="7" t="s">
        <v>105</v>
      </c>
      <c r="AJ1768" s="7" t="s">
        <v>106</v>
      </c>
      <c r="AK1768" s="7" t="s">
        <v>12250</v>
      </c>
      <c r="AL1768" s="7" t="s">
        <v>12251</v>
      </c>
      <c r="AM1768" s="7" t="s">
        <v>109</v>
      </c>
    </row>
    <row r="1769" spans="1:39" x14ac:dyDescent="0.2">
      <c r="A1769">
        <v>1</v>
      </c>
      <c r="B1769">
        <v>1</v>
      </c>
      <c r="G1769" s="7">
        <v>1898</v>
      </c>
      <c r="H1769" s="7" t="s">
        <v>48</v>
      </c>
      <c r="I1769" s="7">
        <v>4237261</v>
      </c>
      <c r="J1769" s="7">
        <v>1913</v>
      </c>
      <c r="K1769" s="7" t="s">
        <v>48</v>
      </c>
      <c r="L1769" s="7">
        <v>95</v>
      </c>
      <c r="M1769" s="7" t="s">
        <v>91</v>
      </c>
      <c r="N1769" s="7">
        <v>4237261</v>
      </c>
      <c r="O1769" s="7" t="s">
        <v>40137</v>
      </c>
      <c r="P1769" s="7" t="s">
        <v>93</v>
      </c>
      <c r="Q1769" s="7" t="s">
        <v>40138</v>
      </c>
      <c r="R1769" s="7" t="s">
        <v>40139</v>
      </c>
      <c r="S1769" s="7"/>
      <c r="T1769" s="7" t="s">
        <v>40140</v>
      </c>
      <c r="U1769" s="7" t="s">
        <v>40141</v>
      </c>
      <c r="V1769" s="7" t="s">
        <v>98</v>
      </c>
      <c r="W1769" s="7" t="s">
        <v>40142</v>
      </c>
      <c r="X1769" s="7"/>
      <c r="Y1769" s="7"/>
      <c r="Z1769" s="7"/>
      <c r="AA1769" s="7" t="s">
        <v>40143</v>
      </c>
      <c r="AB1769" s="7" t="s">
        <v>100</v>
      </c>
      <c r="AC1769" s="7" t="s">
        <v>101</v>
      </c>
      <c r="AD1769" s="7" t="s">
        <v>102</v>
      </c>
      <c r="AE1769" s="7" t="s">
        <v>105</v>
      </c>
      <c r="AF1769" s="7" t="s">
        <v>106</v>
      </c>
      <c r="AG1769" s="7" t="s">
        <v>25060</v>
      </c>
      <c r="AH1769" s="7" t="s">
        <v>25061</v>
      </c>
      <c r="AI1769" s="7" t="s">
        <v>105</v>
      </c>
      <c r="AJ1769" s="7" t="s">
        <v>106</v>
      </c>
      <c r="AK1769" s="7" t="s">
        <v>25060</v>
      </c>
      <c r="AL1769" s="7" t="s">
        <v>25061</v>
      </c>
      <c r="AM1769" s="7" t="s">
        <v>109</v>
      </c>
    </row>
    <row r="1770" spans="1:39" x14ac:dyDescent="0.2">
      <c r="A1770">
        <v>1</v>
      </c>
      <c r="B1770">
        <v>1</v>
      </c>
      <c r="G1770" s="7">
        <v>1899</v>
      </c>
      <c r="H1770" s="7" t="s">
        <v>48</v>
      </c>
      <c r="I1770" s="7">
        <v>4462936</v>
      </c>
      <c r="J1770" s="7">
        <v>1914</v>
      </c>
      <c r="K1770" s="7" t="s">
        <v>48</v>
      </c>
      <c r="L1770" s="7">
        <v>96</v>
      </c>
      <c r="M1770" s="7" t="s">
        <v>91</v>
      </c>
      <c r="N1770" s="7">
        <v>4462936</v>
      </c>
      <c r="O1770" s="7" t="s">
        <v>40144</v>
      </c>
      <c r="P1770" s="7" t="s">
        <v>93</v>
      </c>
      <c r="Q1770" s="7" t="s">
        <v>40145</v>
      </c>
      <c r="R1770" s="7" t="s">
        <v>40146</v>
      </c>
      <c r="S1770" s="7"/>
      <c r="T1770" s="7" t="s">
        <v>40147</v>
      </c>
      <c r="U1770" s="7" t="s">
        <v>40148</v>
      </c>
      <c r="V1770" s="7" t="s">
        <v>98</v>
      </c>
      <c r="W1770" s="7" t="s">
        <v>40149</v>
      </c>
      <c r="X1770" s="7"/>
      <c r="Y1770" s="7"/>
      <c r="Z1770" s="7"/>
      <c r="AA1770" s="7" t="s">
        <v>40150</v>
      </c>
      <c r="AB1770" s="7" t="s">
        <v>100</v>
      </c>
      <c r="AC1770" s="7" t="s">
        <v>101</v>
      </c>
      <c r="AD1770" s="7" t="s">
        <v>102</v>
      </c>
      <c r="AE1770" s="7" t="s">
        <v>12334</v>
      </c>
      <c r="AF1770" s="7" t="s">
        <v>12335</v>
      </c>
      <c r="AG1770" s="7" t="s">
        <v>8971</v>
      </c>
      <c r="AH1770" s="7" t="s">
        <v>8972</v>
      </c>
      <c r="AI1770" s="7" t="s">
        <v>12334</v>
      </c>
      <c r="AJ1770" s="7" t="s">
        <v>12335</v>
      </c>
      <c r="AK1770" s="7" t="s">
        <v>8971</v>
      </c>
      <c r="AL1770" s="7" t="s">
        <v>8972</v>
      </c>
      <c r="AM1770" s="7" t="s">
        <v>109</v>
      </c>
    </row>
    <row r="1771" spans="1:39" x14ac:dyDescent="0.2">
      <c r="A1771">
        <v>1</v>
      </c>
      <c r="B1771">
        <v>1</v>
      </c>
      <c r="G1771" s="7">
        <v>1900</v>
      </c>
      <c r="H1771" s="7" t="s">
        <v>48</v>
      </c>
      <c r="I1771" s="7">
        <v>4478557</v>
      </c>
      <c r="J1771" s="7">
        <v>1915</v>
      </c>
      <c r="K1771" s="7" t="s">
        <v>48</v>
      </c>
      <c r="L1771" s="7">
        <v>97</v>
      </c>
      <c r="M1771" s="7" t="s">
        <v>91</v>
      </c>
      <c r="N1771" s="7">
        <v>4478557</v>
      </c>
      <c r="O1771" s="7" t="s">
        <v>40151</v>
      </c>
      <c r="P1771" s="7" t="s">
        <v>93</v>
      </c>
      <c r="Q1771" s="7" t="s">
        <v>40152</v>
      </c>
      <c r="R1771" s="7" t="s">
        <v>40153</v>
      </c>
      <c r="S1771" s="7"/>
      <c r="T1771" s="7" t="s">
        <v>40154</v>
      </c>
      <c r="U1771" s="7" t="s">
        <v>40155</v>
      </c>
      <c r="V1771" s="7" t="s">
        <v>98</v>
      </c>
      <c r="W1771" s="7" t="s">
        <v>40156</v>
      </c>
      <c r="X1771" s="7"/>
      <c r="Y1771" s="7"/>
      <c r="Z1771" s="7"/>
      <c r="AA1771" s="7" t="s">
        <v>40157</v>
      </c>
      <c r="AB1771" s="7" t="s">
        <v>100</v>
      </c>
      <c r="AC1771" s="7" t="s">
        <v>101</v>
      </c>
      <c r="AD1771" s="7" t="s">
        <v>102</v>
      </c>
      <c r="AE1771" s="7" t="s">
        <v>105</v>
      </c>
      <c r="AF1771" s="7" t="s">
        <v>106</v>
      </c>
      <c r="AG1771" s="7" t="s">
        <v>105</v>
      </c>
      <c r="AH1771" s="7" t="s">
        <v>106</v>
      </c>
      <c r="AI1771" s="7" t="s">
        <v>7261</v>
      </c>
      <c r="AJ1771" s="7" t="s">
        <v>7262</v>
      </c>
      <c r="AK1771" s="7" t="s">
        <v>7261</v>
      </c>
      <c r="AL1771" s="7" t="s">
        <v>7262</v>
      </c>
      <c r="AM1771" s="7" t="s">
        <v>109</v>
      </c>
    </row>
    <row r="1772" spans="1:39" x14ac:dyDescent="0.2">
      <c r="A1772">
        <v>1</v>
      </c>
      <c r="B1772">
        <v>1</v>
      </c>
      <c r="G1772" s="7">
        <v>1901</v>
      </c>
      <c r="H1772" s="7" t="s">
        <v>49</v>
      </c>
      <c r="I1772" s="7">
        <v>13154</v>
      </c>
      <c r="J1772" s="7">
        <v>1918</v>
      </c>
      <c r="K1772" s="7" t="s">
        <v>49</v>
      </c>
      <c r="L1772" s="7">
        <v>0</v>
      </c>
      <c r="M1772" s="7" t="s">
        <v>91</v>
      </c>
      <c r="N1772" s="7">
        <v>13154</v>
      </c>
      <c r="O1772" s="7" t="s">
        <v>40158</v>
      </c>
      <c r="P1772" s="7" t="s">
        <v>93</v>
      </c>
      <c r="Q1772" s="7" t="s">
        <v>40159</v>
      </c>
      <c r="R1772" s="7" t="s">
        <v>40160</v>
      </c>
      <c r="S1772" s="7"/>
      <c r="T1772" s="7" t="s">
        <v>40161</v>
      </c>
      <c r="U1772" s="7" t="s">
        <v>40162</v>
      </c>
      <c r="V1772" s="7" t="s">
        <v>98</v>
      </c>
      <c r="W1772" s="7" t="s">
        <v>40159</v>
      </c>
      <c r="X1772" s="7"/>
      <c r="Y1772" s="7"/>
      <c r="Z1772" s="7"/>
      <c r="AA1772" s="7" t="s">
        <v>40163</v>
      </c>
      <c r="AB1772" s="7" t="s">
        <v>100</v>
      </c>
      <c r="AC1772" s="7" t="s">
        <v>101</v>
      </c>
      <c r="AD1772" s="7" t="s">
        <v>102</v>
      </c>
      <c r="AE1772" s="7" t="s">
        <v>105</v>
      </c>
      <c r="AF1772" s="7" t="s">
        <v>106</v>
      </c>
      <c r="AG1772" s="7" t="s">
        <v>105</v>
      </c>
      <c r="AH1772" s="7" t="s">
        <v>106</v>
      </c>
      <c r="AI1772" s="7" t="s">
        <v>25920</v>
      </c>
      <c r="AJ1772" s="7" t="s">
        <v>25921</v>
      </c>
      <c r="AK1772" s="7" t="s">
        <v>25920</v>
      </c>
      <c r="AL1772" s="7" t="s">
        <v>25921</v>
      </c>
      <c r="AM1772" s="7" t="s">
        <v>109</v>
      </c>
    </row>
    <row r="1773" spans="1:39" x14ac:dyDescent="0.2">
      <c r="A1773">
        <v>1</v>
      </c>
      <c r="B1773">
        <v>1</v>
      </c>
      <c r="G1773" s="7">
        <v>1904</v>
      </c>
      <c r="H1773" s="7" t="s">
        <v>49</v>
      </c>
      <c r="I1773" s="7">
        <v>66796</v>
      </c>
      <c r="J1773" s="7">
        <v>1919</v>
      </c>
      <c r="K1773" s="7" t="s">
        <v>49</v>
      </c>
      <c r="L1773" s="7">
        <v>1</v>
      </c>
      <c r="M1773" s="7" t="s">
        <v>91</v>
      </c>
      <c r="N1773" s="7">
        <v>66796</v>
      </c>
      <c r="O1773" s="7" t="s">
        <v>40164</v>
      </c>
      <c r="P1773" s="7" t="s">
        <v>93</v>
      </c>
      <c r="Q1773" s="7" t="s">
        <v>40165</v>
      </c>
      <c r="R1773" s="7" t="s">
        <v>40166</v>
      </c>
      <c r="S1773" s="7"/>
      <c r="T1773" s="7" t="s">
        <v>40167</v>
      </c>
      <c r="U1773" s="7" t="s">
        <v>40168</v>
      </c>
      <c r="V1773" s="7" t="s">
        <v>98</v>
      </c>
      <c r="W1773" s="7" t="s">
        <v>40169</v>
      </c>
      <c r="X1773" s="7"/>
      <c r="Y1773" s="7"/>
      <c r="Z1773" s="7"/>
      <c r="AA1773" s="7" t="s">
        <v>40170</v>
      </c>
      <c r="AB1773" s="7" t="s">
        <v>100</v>
      </c>
      <c r="AC1773" s="7" t="s">
        <v>101</v>
      </c>
      <c r="AD1773" s="7" t="s">
        <v>102</v>
      </c>
      <c r="AE1773" s="7" t="s">
        <v>105</v>
      </c>
      <c r="AF1773" s="7" t="s">
        <v>106</v>
      </c>
      <c r="AG1773" s="7" t="s">
        <v>40171</v>
      </c>
      <c r="AH1773" s="7" t="s">
        <v>40172</v>
      </c>
      <c r="AI1773" s="7" t="s">
        <v>22547</v>
      </c>
      <c r="AJ1773" s="7" t="s">
        <v>22548</v>
      </c>
      <c r="AK1773" s="7" t="s">
        <v>40171</v>
      </c>
      <c r="AL1773" s="7" t="s">
        <v>40172</v>
      </c>
      <c r="AM1773" s="7" t="s">
        <v>109</v>
      </c>
    </row>
    <row r="1774" spans="1:39" x14ac:dyDescent="0.2">
      <c r="A1774">
        <v>1</v>
      </c>
      <c r="B1774">
        <v>1</v>
      </c>
      <c r="G1774" s="7">
        <v>1905</v>
      </c>
      <c r="H1774" s="7" t="s">
        <v>49</v>
      </c>
      <c r="I1774" s="7">
        <v>71633</v>
      </c>
      <c r="J1774" s="7">
        <v>1920</v>
      </c>
      <c r="K1774" s="7" t="s">
        <v>49</v>
      </c>
      <c r="L1774" s="7">
        <v>2</v>
      </c>
      <c r="M1774" s="7" t="s">
        <v>91</v>
      </c>
      <c r="N1774" s="7">
        <v>71633</v>
      </c>
      <c r="O1774" s="7" t="s">
        <v>40173</v>
      </c>
      <c r="P1774" s="7" t="s">
        <v>93</v>
      </c>
      <c r="Q1774" s="7" t="s">
        <v>40174</v>
      </c>
      <c r="R1774" s="7" t="s">
        <v>40175</v>
      </c>
      <c r="S1774" s="7"/>
      <c r="T1774" s="7" t="s">
        <v>40176</v>
      </c>
      <c r="U1774" s="7" t="s">
        <v>40177</v>
      </c>
      <c r="V1774" s="7" t="s">
        <v>98</v>
      </c>
      <c r="W1774" s="7" t="s">
        <v>40178</v>
      </c>
      <c r="X1774" s="7"/>
      <c r="Y1774" s="7"/>
      <c r="Z1774" s="7"/>
      <c r="AA1774" s="7" t="s">
        <v>40179</v>
      </c>
      <c r="AB1774" s="7" t="s">
        <v>100</v>
      </c>
      <c r="AC1774" s="7" t="s">
        <v>101</v>
      </c>
      <c r="AD1774" s="7" t="s">
        <v>102</v>
      </c>
      <c r="AE1774" s="7" t="s">
        <v>40180</v>
      </c>
      <c r="AF1774" s="7" t="s">
        <v>40181</v>
      </c>
      <c r="AG1774" s="7" t="s">
        <v>39440</v>
      </c>
      <c r="AH1774" s="7" t="s">
        <v>39441</v>
      </c>
      <c r="AI1774" s="7" t="s">
        <v>40180</v>
      </c>
      <c r="AJ1774" s="7" t="s">
        <v>40181</v>
      </c>
      <c r="AK1774" s="7" t="s">
        <v>39440</v>
      </c>
      <c r="AL1774" s="7" t="s">
        <v>39441</v>
      </c>
      <c r="AM1774" s="7" t="s">
        <v>109</v>
      </c>
    </row>
    <row r="1775" spans="1:39" x14ac:dyDescent="0.2">
      <c r="A1775">
        <v>1</v>
      </c>
      <c r="B1775">
        <v>1</v>
      </c>
      <c r="G1775" s="7">
        <v>1906</v>
      </c>
      <c r="H1775" s="7" t="s">
        <v>49</v>
      </c>
      <c r="I1775" s="7">
        <v>113577</v>
      </c>
      <c r="J1775" s="7">
        <v>1921</v>
      </c>
      <c r="K1775" s="7" t="s">
        <v>49</v>
      </c>
      <c r="L1775" s="7">
        <v>3</v>
      </c>
      <c r="M1775" s="7" t="s">
        <v>91</v>
      </c>
      <c r="N1775" s="7">
        <v>113577</v>
      </c>
      <c r="O1775" s="7" t="s">
        <v>40182</v>
      </c>
      <c r="P1775" s="7" t="s">
        <v>93</v>
      </c>
      <c r="Q1775" s="7" t="s">
        <v>40183</v>
      </c>
      <c r="R1775" s="7" t="s">
        <v>40184</v>
      </c>
      <c r="S1775" s="7"/>
      <c r="T1775" s="7" t="s">
        <v>40185</v>
      </c>
      <c r="U1775" s="7" t="s">
        <v>40186</v>
      </c>
      <c r="V1775" s="7" t="s">
        <v>98</v>
      </c>
      <c r="W1775" s="7" t="s">
        <v>40187</v>
      </c>
      <c r="X1775" s="7"/>
      <c r="Y1775" s="7"/>
      <c r="Z1775" s="7"/>
      <c r="AA1775" s="7" t="s">
        <v>40188</v>
      </c>
      <c r="AB1775" s="7" t="s">
        <v>100</v>
      </c>
      <c r="AC1775" s="7" t="s">
        <v>101</v>
      </c>
      <c r="AD1775" s="7" t="s">
        <v>102</v>
      </c>
      <c r="AE1775" s="7" t="s">
        <v>105</v>
      </c>
      <c r="AF1775" s="7" t="s">
        <v>106</v>
      </c>
      <c r="AG1775" s="7" t="s">
        <v>40189</v>
      </c>
      <c r="AH1775" s="7" t="s">
        <v>40190</v>
      </c>
      <c r="AI1775" s="7" t="s">
        <v>10652</v>
      </c>
      <c r="AJ1775" s="7" t="s">
        <v>10653</v>
      </c>
      <c r="AK1775" s="7" t="s">
        <v>40189</v>
      </c>
      <c r="AL1775" s="7" t="s">
        <v>40190</v>
      </c>
      <c r="AM1775" s="7" t="s">
        <v>109</v>
      </c>
    </row>
    <row r="1776" spans="1:39" x14ac:dyDescent="0.2">
      <c r="A1776">
        <v>1</v>
      </c>
      <c r="B1776">
        <v>1</v>
      </c>
      <c r="G1776" s="7">
        <v>1907</v>
      </c>
      <c r="H1776" s="7" t="s">
        <v>49</v>
      </c>
      <c r="I1776" s="7">
        <v>150147</v>
      </c>
      <c r="J1776" s="7">
        <v>1922</v>
      </c>
      <c r="K1776" s="7" t="s">
        <v>49</v>
      </c>
      <c r="L1776" s="7">
        <v>4</v>
      </c>
      <c r="M1776" s="7" t="s">
        <v>91</v>
      </c>
      <c r="N1776" s="7">
        <v>150147</v>
      </c>
      <c r="O1776" s="7" t="s">
        <v>40191</v>
      </c>
      <c r="P1776" s="7" t="s">
        <v>93</v>
      </c>
      <c r="Q1776" s="7" t="s">
        <v>40192</v>
      </c>
      <c r="R1776" s="7" t="s">
        <v>40193</v>
      </c>
      <c r="S1776" s="7"/>
      <c r="T1776" s="7" t="s">
        <v>40194</v>
      </c>
      <c r="U1776" s="7" t="s">
        <v>40195</v>
      </c>
      <c r="V1776" s="7" t="s">
        <v>98</v>
      </c>
      <c r="W1776" s="7" t="s">
        <v>40196</v>
      </c>
      <c r="X1776" s="7"/>
      <c r="Y1776" s="7"/>
      <c r="Z1776" s="7"/>
      <c r="AA1776" s="7" t="s">
        <v>40197</v>
      </c>
      <c r="AB1776" s="7" t="s">
        <v>100</v>
      </c>
      <c r="AC1776" s="7" t="s">
        <v>101</v>
      </c>
      <c r="AD1776" s="7" t="s">
        <v>102</v>
      </c>
      <c r="AE1776" s="7" t="s">
        <v>17203</v>
      </c>
      <c r="AF1776" s="7" t="s">
        <v>17204</v>
      </c>
      <c r="AG1776" s="7" t="s">
        <v>105</v>
      </c>
      <c r="AH1776" s="7" t="s">
        <v>106</v>
      </c>
      <c r="AI1776" s="7" t="s">
        <v>17203</v>
      </c>
      <c r="AJ1776" s="7" t="s">
        <v>17204</v>
      </c>
      <c r="AK1776" s="7" t="s">
        <v>18725</v>
      </c>
      <c r="AL1776" s="7" t="s">
        <v>18726</v>
      </c>
      <c r="AM1776" s="7" t="s">
        <v>109</v>
      </c>
    </row>
    <row r="1777" spans="1:39" x14ac:dyDescent="0.2">
      <c r="A1777">
        <v>1</v>
      </c>
      <c r="B1777">
        <v>1</v>
      </c>
      <c r="G1777" s="7">
        <v>1908</v>
      </c>
      <c r="H1777" s="7" t="s">
        <v>49</v>
      </c>
      <c r="I1777" s="7">
        <v>163510</v>
      </c>
      <c r="J1777" s="7">
        <v>1923</v>
      </c>
      <c r="K1777" s="7" t="s">
        <v>49</v>
      </c>
      <c r="L1777" s="7">
        <v>5</v>
      </c>
      <c r="M1777" s="7" t="s">
        <v>91</v>
      </c>
      <c r="N1777" s="7">
        <v>163510</v>
      </c>
      <c r="O1777" s="7" t="s">
        <v>40198</v>
      </c>
      <c r="P1777" s="7" t="s">
        <v>93</v>
      </c>
      <c r="Q1777" s="7" t="s">
        <v>40199</v>
      </c>
      <c r="R1777" s="7" t="s">
        <v>40200</v>
      </c>
      <c r="S1777" s="7"/>
      <c r="T1777" s="7" t="s">
        <v>40201</v>
      </c>
      <c r="U1777" s="7" t="s">
        <v>40202</v>
      </c>
      <c r="V1777" s="7" t="s">
        <v>98</v>
      </c>
      <c r="W1777" s="7" t="s">
        <v>40203</v>
      </c>
      <c r="X1777" s="7"/>
      <c r="Y1777" s="7"/>
      <c r="Z1777" s="7"/>
      <c r="AA1777" s="7" t="s">
        <v>40204</v>
      </c>
      <c r="AB1777" s="7" t="s">
        <v>100</v>
      </c>
      <c r="AC1777" s="7" t="s">
        <v>101</v>
      </c>
      <c r="AD1777" s="7" t="s">
        <v>102</v>
      </c>
      <c r="AE1777" s="7" t="s">
        <v>105</v>
      </c>
      <c r="AF1777" s="7" t="s">
        <v>106</v>
      </c>
      <c r="AG1777" s="7" t="s">
        <v>10676</v>
      </c>
      <c r="AH1777" s="7" t="s">
        <v>10677</v>
      </c>
      <c r="AI1777" s="7" t="s">
        <v>10674</v>
      </c>
      <c r="AJ1777" s="7" t="s">
        <v>10675</v>
      </c>
      <c r="AK1777" s="7" t="s">
        <v>10676</v>
      </c>
      <c r="AL1777" s="7" t="s">
        <v>10677</v>
      </c>
      <c r="AM1777" s="7" t="s">
        <v>109</v>
      </c>
    </row>
    <row r="1778" spans="1:39" x14ac:dyDescent="0.2">
      <c r="A1778">
        <v>1</v>
      </c>
      <c r="B1778">
        <v>1</v>
      </c>
      <c r="G1778" s="7">
        <v>1909</v>
      </c>
      <c r="H1778" s="7" t="s">
        <v>49</v>
      </c>
      <c r="I1778" s="7">
        <v>175091</v>
      </c>
      <c r="J1778" s="7">
        <v>1924</v>
      </c>
      <c r="K1778" s="7" t="s">
        <v>49</v>
      </c>
      <c r="L1778" s="7">
        <v>6</v>
      </c>
      <c r="M1778" s="7" t="s">
        <v>91</v>
      </c>
      <c r="N1778" s="7">
        <v>175091</v>
      </c>
      <c r="O1778" s="7" t="s">
        <v>40205</v>
      </c>
      <c r="P1778" s="7" t="s">
        <v>93</v>
      </c>
      <c r="Q1778" s="7" t="s">
        <v>40206</v>
      </c>
      <c r="R1778" s="7" t="s">
        <v>40207</v>
      </c>
      <c r="S1778" s="7"/>
      <c r="T1778" s="7" t="s">
        <v>40208</v>
      </c>
      <c r="U1778" s="7" t="s">
        <v>40209</v>
      </c>
      <c r="V1778" s="7" t="s">
        <v>98</v>
      </c>
      <c r="W1778" s="7" t="s">
        <v>40210</v>
      </c>
      <c r="X1778" s="7"/>
      <c r="Y1778" s="7"/>
      <c r="Z1778" s="7"/>
      <c r="AA1778" s="7" t="s">
        <v>40211</v>
      </c>
      <c r="AB1778" s="7" t="s">
        <v>100</v>
      </c>
      <c r="AC1778" s="7" t="s">
        <v>101</v>
      </c>
      <c r="AD1778" s="7" t="s">
        <v>102</v>
      </c>
      <c r="AE1778" s="7" t="s">
        <v>105</v>
      </c>
      <c r="AF1778" s="7" t="s">
        <v>106</v>
      </c>
      <c r="AG1778" s="7" t="s">
        <v>105</v>
      </c>
      <c r="AH1778" s="7" t="s">
        <v>106</v>
      </c>
      <c r="AI1778" s="7" t="s">
        <v>24114</v>
      </c>
      <c r="AJ1778" s="7" t="s">
        <v>24115</v>
      </c>
      <c r="AK1778" s="7" t="s">
        <v>24114</v>
      </c>
      <c r="AL1778" s="7" t="s">
        <v>24115</v>
      </c>
      <c r="AM1778" s="7" t="s">
        <v>109</v>
      </c>
    </row>
    <row r="1779" spans="1:39" x14ac:dyDescent="0.2">
      <c r="A1779">
        <v>1</v>
      </c>
      <c r="B1779">
        <v>1</v>
      </c>
      <c r="G1779" s="7">
        <v>1910</v>
      </c>
      <c r="H1779" s="7" t="s">
        <v>49</v>
      </c>
      <c r="I1779" s="7">
        <v>233853</v>
      </c>
      <c r="J1779" s="7">
        <v>1925</v>
      </c>
      <c r="K1779" s="7" t="s">
        <v>49</v>
      </c>
      <c r="L1779" s="7">
        <v>7</v>
      </c>
      <c r="M1779" s="7" t="s">
        <v>91</v>
      </c>
      <c r="N1779" s="7">
        <v>233853</v>
      </c>
      <c r="O1779" s="7" t="s">
        <v>40212</v>
      </c>
      <c r="P1779" s="7" t="s">
        <v>93</v>
      </c>
      <c r="Q1779" s="7" t="s">
        <v>40213</v>
      </c>
      <c r="R1779" s="7" t="s">
        <v>40214</v>
      </c>
      <c r="S1779" s="7"/>
      <c r="T1779" s="7" t="s">
        <v>40215</v>
      </c>
      <c r="U1779" s="7" t="s">
        <v>40216</v>
      </c>
      <c r="V1779" s="7" t="s">
        <v>98</v>
      </c>
      <c r="W1779" s="7" t="s">
        <v>40217</v>
      </c>
      <c r="X1779" s="7"/>
      <c r="Y1779" s="7"/>
      <c r="Z1779" s="7"/>
      <c r="AA1779" s="7" t="s">
        <v>40218</v>
      </c>
      <c r="AB1779" s="7" t="s">
        <v>100</v>
      </c>
      <c r="AC1779" s="7" t="s">
        <v>101</v>
      </c>
      <c r="AD1779" s="7" t="s">
        <v>102</v>
      </c>
      <c r="AE1779" s="7" t="s">
        <v>21851</v>
      </c>
      <c r="AF1779" s="7" t="s">
        <v>21852</v>
      </c>
      <c r="AG1779" s="7" t="s">
        <v>105</v>
      </c>
      <c r="AH1779" s="7" t="s">
        <v>106</v>
      </c>
      <c r="AI1779" s="7" t="s">
        <v>21851</v>
      </c>
      <c r="AJ1779" s="7" t="s">
        <v>21852</v>
      </c>
      <c r="AK1779" s="7" t="s">
        <v>18755</v>
      </c>
      <c r="AL1779" s="7" t="s">
        <v>18756</v>
      </c>
      <c r="AM1779" s="7" t="s">
        <v>109</v>
      </c>
    </row>
    <row r="1780" spans="1:39" x14ac:dyDescent="0.2">
      <c r="A1780">
        <v>1</v>
      </c>
      <c r="B1780">
        <v>1</v>
      </c>
      <c r="G1780" s="7">
        <v>1911</v>
      </c>
      <c r="H1780" s="7" t="s">
        <v>49</v>
      </c>
      <c r="I1780" s="7">
        <v>256476</v>
      </c>
      <c r="J1780" s="7">
        <v>1926</v>
      </c>
      <c r="K1780" s="7" t="s">
        <v>49</v>
      </c>
      <c r="L1780" s="7">
        <v>8</v>
      </c>
      <c r="M1780" s="7" t="s">
        <v>91</v>
      </c>
      <c r="N1780" s="7">
        <v>256476</v>
      </c>
      <c r="O1780" s="7" t="s">
        <v>40219</v>
      </c>
      <c r="P1780" s="7" t="s">
        <v>93</v>
      </c>
      <c r="Q1780" s="7" t="s">
        <v>40220</v>
      </c>
      <c r="R1780" s="7" t="s">
        <v>40221</v>
      </c>
      <c r="S1780" s="7"/>
      <c r="T1780" s="7" t="s">
        <v>40222</v>
      </c>
      <c r="U1780" s="7" t="s">
        <v>40223</v>
      </c>
      <c r="V1780" s="7" t="s">
        <v>98</v>
      </c>
      <c r="W1780" s="7" t="s">
        <v>40224</v>
      </c>
      <c r="X1780" s="7"/>
      <c r="Y1780" s="7"/>
      <c r="Z1780" s="7"/>
      <c r="AA1780" s="7" t="s">
        <v>40225</v>
      </c>
      <c r="AB1780" s="7" t="s">
        <v>100</v>
      </c>
      <c r="AC1780" s="7" t="s">
        <v>101</v>
      </c>
      <c r="AD1780" s="7" t="s">
        <v>102</v>
      </c>
      <c r="AE1780" s="7" t="s">
        <v>40226</v>
      </c>
      <c r="AF1780" s="7" t="s">
        <v>40227</v>
      </c>
      <c r="AG1780" s="7" t="s">
        <v>8230</v>
      </c>
      <c r="AH1780" s="7" t="s">
        <v>8231</v>
      </c>
      <c r="AI1780" s="7" t="s">
        <v>40226</v>
      </c>
      <c r="AJ1780" s="7" t="s">
        <v>40227</v>
      </c>
      <c r="AK1780" s="7" t="s">
        <v>8230</v>
      </c>
      <c r="AL1780" s="7" t="s">
        <v>8231</v>
      </c>
      <c r="AM1780" s="7" t="s">
        <v>109</v>
      </c>
    </row>
    <row r="1781" spans="1:39" x14ac:dyDescent="0.2">
      <c r="A1781">
        <v>1</v>
      </c>
      <c r="B1781">
        <v>1</v>
      </c>
      <c r="G1781" s="7">
        <v>1912</v>
      </c>
      <c r="H1781" s="7" t="s">
        <v>49</v>
      </c>
      <c r="I1781" s="7">
        <v>278096</v>
      </c>
      <c r="J1781" s="7">
        <v>1927</v>
      </c>
      <c r="K1781" s="7" t="s">
        <v>49</v>
      </c>
      <c r="L1781" s="7">
        <v>9</v>
      </c>
      <c r="M1781" s="7" t="s">
        <v>91</v>
      </c>
      <c r="N1781" s="7">
        <v>278096</v>
      </c>
      <c r="O1781" s="7" t="s">
        <v>40228</v>
      </c>
      <c r="P1781" s="7" t="s">
        <v>93</v>
      </c>
      <c r="Q1781" s="7" t="s">
        <v>40229</v>
      </c>
      <c r="R1781" s="7" t="s">
        <v>40230</v>
      </c>
      <c r="S1781" s="7"/>
      <c r="T1781" s="7" t="s">
        <v>40231</v>
      </c>
      <c r="U1781" s="7" t="s">
        <v>40232</v>
      </c>
      <c r="V1781" s="7" t="s">
        <v>98</v>
      </c>
      <c r="W1781" s="7" t="s">
        <v>40233</v>
      </c>
      <c r="X1781" s="7"/>
      <c r="Y1781" s="7"/>
      <c r="Z1781" s="7"/>
      <c r="AA1781" s="7" t="s">
        <v>40234</v>
      </c>
      <c r="AB1781" s="7" t="s">
        <v>100</v>
      </c>
      <c r="AC1781" s="7" t="s">
        <v>101</v>
      </c>
      <c r="AD1781" s="7" t="s">
        <v>102</v>
      </c>
      <c r="AE1781" s="7" t="s">
        <v>40235</v>
      </c>
      <c r="AF1781" s="7" t="s">
        <v>40236</v>
      </c>
      <c r="AG1781" s="7" t="s">
        <v>34998</v>
      </c>
      <c r="AH1781" s="7" t="s">
        <v>34999</v>
      </c>
      <c r="AI1781" s="7" t="s">
        <v>40235</v>
      </c>
      <c r="AJ1781" s="7" t="s">
        <v>40236</v>
      </c>
      <c r="AK1781" s="7" t="s">
        <v>34998</v>
      </c>
      <c r="AL1781" s="7" t="s">
        <v>34999</v>
      </c>
      <c r="AM1781" s="7" t="s">
        <v>109</v>
      </c>
    </row>
    <row r="1782" spans="1:39" x14ac:dyDescent="0.2">
      <c r="A1782">
        <v>1</v>
      </c>
      <c r="B1782">
        <v>1</v>
      </c>
      <c r="G1782" s="7">
        <v>1913</v>
      </c>
      <c r="H1782" s="7" t="s">
        <v>49</v>
      </c>
      <c r="I1782" s="7">
        <v>317293</v>
      </c>
      <c r="J1782" s="7">
        <v>1928</v>
      </c>
      <c r="K1782" s="7" t="s">
        <v>49</v>
      </c>
      <c r="L1782" s="7">
        <v>10</v>
      </c>
      <c r="M1782" s="7" t="s">
        <v>91</v>
      </c>
      <c r="N1782" s="7">
        <v>317293</v>
      </c>
      <c r="O1782" s="7" t="s">
        <v>40237</v>
      </c>
      <c r="P1782" s="7" t="s">
        <v>93</v>
      </c>
      <c r="Q1782" s="7" t="s">
        <v>40238</v>
      </c>
      <c r="R1782" s="7" t="s">
        <v>40239</v>
      </c>
      <c r="S1782" s="7"/>
      <c r="T1782" s="7" t="s">
        <v>40240</v>
      </c>
      <c r="U1782" s="7" t="s">
        <v>40241</v>
      </c>
      <c r="V1782" s="7" t="s">
        <v>98</v>
      </c>
      <c r="W1782" s="7" t="s">
        <v>5695</v>
      </c>
      <c r="X1782" s="7"/>
      <c r="Y1782" s="7"/>
      <c r="Z1782" s="7"/>
      <c r="AA1782" s="7" t="s">
        <v>40242</v>
      </c>
      <c r="AB1782" s="7" t="s">
        <v>100</v>
      </c>
      <c r="AC1782" s="7" t="s">
        <v>101</v>
      </c>
      <c r="AD1782" s="7" t="s">
        <v>102</v>
      </c>
      <c r="AE1782" s="7" t="s">
        <v>8239</v>
      </c>
      <c r="AF1782" s="7" t="s">
        <v>8240</v>
      </c>
      <c r="AG1782" s="7" t="s">
        <v>24139</v>
      </c>
      <c r="AH1782" s="7" t="s">
        <v>24140</v>
      </c>
      <c r="AI1782" s="7" t="s">
        <v>8239</v>
      </c>
      <c r="AJ1782" s="7" t="s">
        <v>8240</v>
      </c>
      <c r="AK1782" s="7" t="s">
        <v>24139</v>
      </c>
      <c r="AL1782" s="7" t="s">
        <v>24140</v>
      </c>
      <c r="AM1782" s="7" t="s">
        <v>109</v>
      </c>
    </row>
    <row r="1783" spans="1:39" x14ac:dyDescent="0.2">
      <c r="A1783">
        <v>1</v>
      </c>
      <c r="B1783">
        <v>1</v>
      </c>
      <c r="G1783" s="7">
        <v>1914</v>
      </c>
      <c r="H1783" s="7" t="s">
        <v>49</v>
      </c>
      <c r="I1783" s="7">
        <v>332767</v>
      </c>
      <c r="J1783" s="7">
        <v>1929</v>
      </c>
      <c r="K1783" s="7" t="s">
        <v>49</v>
      </c>
      <c r="L1783" s="7">
        <v>11</v>
      </c>
      <c r="M1783" s="7" t="s">
        <v>91</v>
      </c>
      <c r="N1783" s="7">
        <v>332767</v>
      </c>
      <c r="O1783" s="7" t="s">
        <v>40243</v>
      </c>
      <c r="P1783" s="7" t="s">
        <v>93</v>
      </c>
      <c r="Q1783" s="7" t="s">
        <v>40244</v>
      </c>
      <c r="R1783" s="7" t="s">
        <v>40245</v>
      </c>
      <c r="S1783" s="7"/>
      <c r="T1783" s="7" t="s">
        <v>40246</v>
      </c>
      <c r="U1783" s="7" t="s">
        <v>40247</v>
      </c>
      <c r="V1783" s="7" t="s">
        <v>98</v>
      </c>
      <c r="W1783" s="7" t="s">
        <v>40248</v>
      </c>
      <c r="X1783" s="7"/>
      <c r="Y1783" s="7"/>
      <c r="Z1783" s="7"/>
      <c r="AA1783" s="7" t="s">
        <v>40249</v>
      </c>
      <c r="AB1783" s="7" t="s">
        <v>100</v>
      </c>
      <c r="AC1783" s="7" t="s">
        <v>101</v>
      </c>
      <c r="AD1783" s="7" t="s">
        <v>102</v>
      </c>
      <c r="AE1783" s="7" t="s">
        <v>27446</v>
      </c>
      <c r="AF1783" s="7" t="s">
        <v>557</v>
      </c>
      <c r="AG1783" s="7" t="s">
        <v>105</v>
      </c>
      <c r="AH1783" s="7" t="s">
        <v>106</v>
      </c>
      <c r="AI1783" s="7" t="s">
        <v>27446</v>
      </c>
      <c r="AJ1783" s="7" t="s">
        <v>557</v>
      </c>
      <c r="AK1783" s="7" t="s">
        <v>105</v>
      </c>
      <c r="AL1783" s="7" t="s">
        <v>106</v>
      </c>
      <c r="AM1783" s="7" t="s">
        <v>109</v>
      </c>
    </row>
    <row r="1784" spans="1:39" x14ac:dyDescent="0.2">
      <c r="A1784">
        <v>1</v>
      </c>
      <c r="B1784">
        <v>1</v>
      </c>
      <c r="G1784" s="7">
        <v>1915</v>
      </c>
      <c r="H1784" s="7" t="s">
        <v>49</v>
      </c>
      <c r="I1784" s="7">
        <v>389516</v>
      </c>
      <c r="J1784" s="7">
        <v>1930</v>
      </c>
      <c r="K1784" s="7" t="s">
        <v>49</v>
      </c>
      <c r="L1784" s="7">
        <v>12</v>
      </c>
      <c r="M1784" s="7" t="s">
        <v>91</v>
      </c>
      <c r="N1784" s="7">
        <v>389516</v>
      </c>
      <c r="O1784" s="7" t="s">
        <v>40250</v>
      </c>
      <c r="P1784" s="7" t="s">
        <v>93</v>
      </c>
      <c r="Q1784" s="7" t="s">
        <v>40251</v>
      </c>
      <c r="R1784" s="7" t="s">
        <v>40252</v>
      </c>
      <c r="S1784" s="7"/>
      <c r="T1784" s="7" t="s">
        <v>40253</v>
      </c>
      <c r="U1784" s="7" t="s">
        <v>40254</v>
      </c>
      <c r="V1784" s="7" t="s">
        <v>98</v>
      </c>
      <c r="W1784" s="7" t="s">
        <v>40255</v>
      </c>
      <c r="X1784" s="7"/>
      <c r="Y1784" s="7"/>
      <c r="Z1784" s="7"/>
      <c r="AA1784" s="7" t="s">
        <v>40256</v>
      </c>
      <c r="AB1784" s="7" t="s">
        <v>100</v>
      </c>
      <c r="AC1784" s="7" t="s">
        <v>101</v>
      </c>
      <c r="AD1784" s="7" t="s">
        <v>102</v>
      </c>
      <c r="AE1784" s="7" t="s">
        <v>15722</v>
      </c>
      <c r="AF1784" s="7" t="s">
        <v>15723</v>
      </c>
      <c r="AG1784" s="7" t="s">
        <v>7410</v>
      </c>
      <c r="AH1784" s="7" t="s">
        <v>7411</v>
      </c>
      <c r="AI1784" s="7" t="s">
        <v>15722</v>
      </c>
      <c r="AJ1784" s="7" t="s">
        <v>15723</v>
      </c>
      <c r="AK1784" s="7" t="s">
        <v>40257</v>
      </c>
      <c r="AL1784" s="7" t="s">
        <v>40258</v>
      </c>
      <c r="AM1784" s="7" t="s">
        <v>109</v>
      </c>
    </row>
    <row r="1785" spans="1:39" x14ac:dyDescent="0.2">
      <c r="A1785">
        <v>1</v>
      </c>
      <c r="B1785">
        <v>1</v>
      </c>
      <c r="G1785" s="7">
        <v>1916</v>
      </c>
      <c r="H1785" s="7" t="s">
        <v>49</v>
      </c>
      <c r="I1785" s="7">
        <v>429495</v>
      </c>
      <c r="J1785" s="7">
        <v>1931</v>
      </c>
      <c r="K1785" s="7" t="s">
        <v>49</v>
      </c>
      <c r="L1785" s="7">
        <v>13</v>
      </c>
      <c r="M1785" s="7" t="s">
        <v>91</v>
      </c>
      <c r="N1785" s="7">
        <v>429495</v>
      </c>
      <c r="O1785" s="7" t="s">
        <v>40259</v>
      </c>
      <c r="P1785" s="7" t="s">
        <v>93</v>
      </c>
      <c r="Q1785" s="7" t="s">
        <v>40260</v>
      </c>
      <c r="R1785" s="7" t="s">
        <v>40261</v>
      </c>
      <c r="S1785" s="7"/>
      <c r="T1785" s="7" t="s">
        <v>40262</v>
      </c>
      <c r="U1785" s="7" t="s">
        <v>40263</v>
      </c>
      <c r="V1785" s="7" t="s">
        <v>98</v>
      </c>
      <c r="W1785" s="7" t="s">
        <v>40264</v>
      </c>
      <c r="X1785" s="7"/>
      <c r="Y1785" s="7"/>
      <c r="Z1785" s="7"/>
      <c r="AA1785" s="7" t="s">
        <v>40265</v>
      </c>
      <c r="AB1785" s="7" t="s">
        <v>100</v>
      </c>
      <c r="AC1785" s="7" t="s">
        <v>101</v>
      </c>
      <c r="AD1785" s="7" t="s">
        <v>102</v>
      </c>
      <c r="AE1785" s="7" t="s">
        <v>4859</v>
      </c>
      <c r="AF1785" s="7" t="s">
        <v>4860</v>
      </c>
      <c r="AG1785" s="7" t="s">
        <v>31844</v>
      </c>
      <c r="AH1785" s="7" t="s">
        <v>31845</v>
      </c>
      <c r="AI1785" s="7" t="s">
        <v>4859</v>
      </c>
      <c r="AJ1785" s="7" t="s">
        <v>4860</v>
      </c>
      <c r="AK1785" s="7" t="s">
        <v>31844</v>
      </c>
      <c r="AL1785" s="7" t="s">
        <v>31845</v>
      </c>
      <c r="AM1785" s="7" t="s">
        <v>109</v>
      </c>
    </row>
    <row r="1786" spans="1:39" x14ac:dyDescent="0.2">
      <c r="A1786">
        <v>1</v>
      </c>
      <c r="B1786">
        <v>1</v>
      </c>
      <c r="G1786" s="7">
        <v>1917</v>
      </c>
      <c r="H1786" s="7" t="s">
        <v>49</v>
      </c>
      <c r="I1786" s="7">
        <v>458351</v>
      </c>
      <c r="J1786" s="7">
        <v>1932</v>
      </c>
      <c r="K1786" s="7" t="s">
        <v>49</v>
      </c>
      <c r="L1786" s="7">
        <v>14</v>
      </c>
      <c r="M1786" s="7" t="s">
        <v>91</v>
      </c>
      <c r="N1786" s="7">
        <v>458351</v>
      </c>
      <c r="O1786" s="7" t="s">
        <v>40266</v>
      </c>
      <c r="P1786" s="7" t="s">
        <v>93</v>
      </c>
      <c r="Q1786" s="7" t="s">
        <v>40267</v>
      </c>
      <c r="R1786" s="7" t="s">
        <v>40268</v>
      </c>
      <c r="S1786" s="7"/>
      <c r="T1786" s="7" t="s">
        <v>40269</v>
      </c>
      <c r="U1786" s="7" t="s">
        <v>40270</v>
      </c>
      <c r="V1786" s="7" t="s">
        <v>98</v>
      </c>
      <c r="W1786" s="7" t="s">
        <v>40271</v>
      </c>
      <c r="X1786" s="7"/>
      <c r="Y1786" s="7"/>
      <c r="Z1786" s="7"/>
      <c r="AA1786" s="7" t="s">
        <v>40272</v>
      </c>
      <c r="AB1786" s="7" t="s">
        <v>100</v>
      </c>
      <c r="AC1786" s="7" t="s">
        <v>101</v>
      </c>
      <c r="AD1786" s="7" t="s">
        <v>102</v>
      </c>
      <c r="AE1786" s="7" t="s">
        <v>105</v>
      </c>
      <c r="AF1786" s="7" t="s">
        <v>106</v>
      </c>
      <c r="AG1786" s="7" t="s">
        <v>105</v>
      </c>
      <c r="AH1786" s="7" t="s">
        <v>106</v>
      </c>
      <c r="AI1786" s="7" t="s">
        <v>17235</v>
      </c>
      <c r="AJ1786" s="7" t="s">
        <v>17236</v>
      </c>
      <c r="AK1786" s="7" t="s">
        <v>17235</v>
      </c>
      <c r="AL1786" s="7" t="s">
        <v>17236</v>
      </c>
      <c r="AM1786" s="7" t="s">
        <v>109</v>
      </c>
    </row>
    <row r="1787" spans="1:39" x14ac:dyDescent="0.2">
      <c r="A1787">
        <v>1</v>
      </c>
      <c r="B1787">
        <v>1</v>
      </c>
      <c r="G1787" s="7">
        <v>1918</v>
      </c>
      <c r="H1787" s="7" t="s">
        <v>49</v>
      </c>
      <c r="I1787" s="7">
        <v>466452</v>
      </c>
      <c r="J1787" s="7">
        <v>1933</v>
      </c>
      <c r="K1787" s="7" t="s">
        <v>49</v>
      </c>
      <c r="L1787" s="7">
        <v>15</v>
      </c>
      <c r="M1787" s="7" t="s">
        <v>91</v>
      </c>
      <c r="N1787" s="7">
        <v>466452</v>
      </c>
      <c r="O1787" s="7" t="s">
        <v>40273</v>
      </c>
      <c r="P1787" s="7" t="s">
        <v>93</v>
      </c>
      <c r="Q1787" s="7" t="s">
        <v>40274</v>
      </c>
      <c r="R1787" s="7" t="s">
        <v>40275</v>
      </c>
      <c r="S1787" s="7"/>
      <c r="T1787" s="7" t="s">
        <v>40276</v>
      </c>
      <c r="U1787" s="7" t="s">
        <v>40277</v>
      </c>
      <c r="V1787" s="7" t="s">
        <v>98</v>
      </c>
      <c r="W1787" s="7" t="s">
        <v>40278</v>
      </c>
      <c r="X1787" s="7"/>
      <c r="Y1787" s="7"/>
      <c r="Z1787" s="7"/>
      <c r="AA1787" s="7" t="s">
        <v>40279</v>
      </c>
      <c r="AB1787" s="7" t="s">
        <v>100</v>
      </c>
      <c r="AC1787" s="7" t="s">
        <v>101</v>
      </c>
      <c r="AD1787" s="7" t="s">
        <v>102</v>
      </c>
      <c r="AE1787" s="7" t="s">
        <v>105</v>
      </c>
      <c r="AF1787" s="7" t="s">
        <v>106</v>
      </c>
      <c r="AG1787" s="7" t="s">
        <v>105</v>
      </c>
      <c r="AH1787" s="7" t="s">
        <v>106</v>
      </c>
      <c r="AI1787" s="7" t="s">
        <v>105</v>
      </c>
      <c r="AJ1787" s="7" t="s">
        <v>106</v>
      </c>
      <c r="AK1787" s="7" t="s">
        <v>16468</v>
      </c>
      <c r="AL1787" s="7" t="s">
        <v>16469</v>
      </c>
      <c r="AM1787" s="7" t="s">
        <v>109</v>
      </c>
    </row>
    <row r="1788" spans="1:39" x14ac:dyDescent="0.2">
      <c r="A1788">
        <v>1</v>
      </c>
      <c r="B1788">
        <v>1</v>
      </c>
      <c r="G1788" s="7">
        <v>1919</v>
      </c>
      <c r="H1788" s="7" t="s">
        <v>49</v>
      </c>
      <c r="I1788" s="7">
        <v>486953</v>
      </c>
      <c r="J1788" s="7">
        <v>1934</v>
      </c>
      <c r="K1788" s="7" t="s">
        <v>49</v>
      </c>
      <c r="L1788" s="7">
        <v>16</v>
      </c>
      <c r="M1788" s="7" t="s">
        <v>91</v>
      </c>
      <c r="N1788" s="7">
        <v>486953</v>
      </c>
      <c r="O1788" s="7" t="s">
        <v>40280</v>
      </c>
      <c r="P1788" s="7" t="s">
        <v>93</v>
      </c>
      <c r="Q1788" s="7" t="s">
        <v>40281</v>
      </c>
      <c r="R1788" s="7" t="s">
        <v>40282</v>
      </c>
      <c r="S1788" s="7"/>
      <c r="T1788" s="7" t="s">
        <v>40283</v>
      </c>
      <c r="U1788" s="7" t="s">
        <v>40284</v>
      </c>
      <c r="V1788" s="7" t="s">
        <v>98</v>
      </c>
      <c r="W1788" s="7" t="s">
        <v>40285</v>
      </c>
      <c r="X1788" s="7"/>
      <c r="Y1788" s="7"/>
      <c r="Z1788" s="7"/>
      <c r="AA1788" s="7" t="s">
        <v>40286</v>
      </c>
      <c r="AB1788" s="7" t="s">
        <v>100</v>
      </c>
      <c r="AC1788" s="7" t="s">
        <v>101</v>
      </c>
      <c r="AD1788" s="7" t="s">
        <v>102</v>
      </c>
      <c r="AE1788" s="7" t="s">
        <v>40287</v>
      </c>
      <c r="AF1788" s="7" t="s">
        <v>40288</v>
      </c>
      <c r="AG1788" s="7" t="s">
        <v>105</v>
      </c>
      <c r="AH1788" s="7" t="s">
        <v>106</v>
      </c>
      <c r="AI1788" s="7" t="s">
        <v>40287</v>
      </c>
      <c r="AJ1788" s="7" t="s">
        <v>40288</v>
      </c>
      <c r="AK1788" s="7" t="s">
        <v>37329</v>
      </c>
      <c r="AL1788" s="7" t="s">
        <v>37330</v>
      </c>
      <c r="AM1788" s="7" t="s">
        <v>109</v>
      </c>
    </row>
    <row r="1789" spans="1:39" x14ac:dyDescent="0.2">
      <c r="A1789">
        <v>1</v>
      </c>
      <c r="B1789">
        <v>1</v>
      </c>
      <c r="G1789" s="7">
        <v>1920</v>
      </c>
      <c r="H1789" s="7" t="s">
        <v>49</v>
      </c>
      <c r="I1789" s="7">
        <v>682753</v>
      </c>
      <c r="J1789" s="7">
        <v>1935</v>
      </c>
      <c r="K1789" s="7" t="s">
        <v>49</v>
      </c>
      <c r="L1789" s="7">
        <v>17</v>
      </c>
      <c r="M1789" s="7" t="s">
        <v>91</v>
      </c>
      <c r="N1789" s="7">
        <v>682753</v>
      </c>
      <c r="O1789" s="7" t="s">
        <v>40289</v>
      </c>
      <c r="P1789" s="7" t="s">
        <v>93</v>
      </c>
      <c r="Q1789" s="7" t="s">
        <v>40290</v>
      </c>
      <c r="R1789" s="7" t="s">
        <v>40291</v>
      </c>
      <c r="S1789" s="7"/>
      <c r="T1789" s="7" t="s">
        <v>40292</v>
      </c>
      <c r="U1789" s="7" t="s">
        <v>40293</v>
      </c>
      <c r="V1789" s="7" t="s">
        <v>98</v>
      </c>
      <c r="W1789" s="7" t="s">
        <v>40294</v>
      </c>
      <c r="X1789" s="7"/>
      <c r="Y1789" s="7"/>
      <c r="Z1789" s="7"/>
      <c r="AA1789" s="7" t="s">
        <v>40295</v>
      </c>
      <c r="AB1789" s="7" t="s">
        <v>100</v>
      </c>
      <c r="AC1789" s="7" t="s">
        <v>101</v>
      </c>
      <c r="AD1789" s="7" t="s">
        <v>102</v>
      </c>
      <c r="AE1789" s="7" t="s">
        <v>40296</v>
      </c>
      <c r="AF1789" s="7" t="s">
        <v>40297</v>
      </c>
      <c r="AG1789" s="7" t="s">
        <v>105</v>
      </c>
      <c r="AH1789" s="7" t="s">
        <v>106</v>
      </c>
      <c r="AI1789" s="7" t="s">
        <v>40296</v>
      </c>
      <c r="AJ1789" s="7" t="s">
        <v>40297</v>
      </c>
      <c r="AK1789" s="7" t="s">
        <v>30400</v>
      </c>
      <c r="AL1789" s="7" t="s">
        <v>30401</v>
      </c>
      <c r="AM1789" s="7" t="s">
        <v>109</v>
      </c>
    </row>
    <row r="1790" spans="1:39" x14ac:dyDescent="0.2">
      <c r="A1790">
        <v>1</v>
      </c>
      <c r="B1790">
        <v>1</v>
      </c>
      <c r="G1790" s="7">
        <v>1921</v>
      </c>
      <c r="H1790" s="7" t="s">
        <v>49</v>
      </c>
      <c r="I1790" s="7">
        <v>694985</v>
      </c>
      <c r="J1790" s="7">
        <v>1936</v>
      </c>
      <c r="K1790" s="7" t="s">
        <v>49</v>
      </c>
      <c r="L1790" s="7">
        <v>18</v>
      </c>
      <c r="M1790" s="7" t="s">
        <v>91</v>
      </c>
      <c r="N1790" s="7">
        <v>694985</v>
      </c>
      <c r="O1790" s="7" t="s">
        <v>40298</v>
      </c>
      <c r="P1790" s="7" t="s">
        <v>93</v>
      </c>
      <c r="Q1790" s="7" t="s">
        <v>40299</v>
      </c>
      <c r="R1790" s="7" t="s">
        <v>40300</v>
      </c>
      <c r="S1790" s="7"/>
      <c r="T1790" s="7" t="s">
        <v>40301</v>
      </c>
      <c r="U1790" s="7" t="s">
        <v>40302</v>
      </c>
      <c r="V1790" s="7" t="s">
        <v>98</v>
      </c>
      <c r="W1790" s="7" t="s">
        <v>40303</v>
      </c>
      <c r="X1790" s="7"/>
      <c r="Y1790" s="7"/>
      <c r="Z1790" s="7"/>
      <c r="AA1790" s="7" t="s">
        <v>40304</v>
      </c>
      <c r="AB1790" s="7" t="s">
        <v>100</v>
      </c>
      <c r="AC1790" s="7" t="s">
        <v>101</v>
      </c>
      <c r="AD1790" s="7" t="s">
        <v>102</v>
      </c>
      <c r="AE1790" s="7" t="s">
        <v>105</v>
      </c>
      <c r="AF1790" s="7" t="s">
        <v>106</v>
      </c>
      <c r="AG1790" s="7" t="s">
        <v>1151</v>
      </c>
      <c r="AH1790" s="7" t="s">
        <v>1152</v>
      </c>
      <c r="AI1790" s="7" t="s">
        <v>1153</v>
      </c>
      <c r="AJ1790" s="7" t="s">
        <v>1154</v>
      </c>
      <c r="AK1790" s="7" t="s">
        <v>1151</v>
      </c>
      <c r="AL1790" s="7" t="s">
        <v>1152</v>
      </c>
      <c r="AM1790" s="7" t="s">
        <v>109</v>
      </c>
    </row>
    <row r="1791" spans="1:39" x14ac:dyDescent="0.2">
      <c r="A1791">
        <v>1</v>
      </c>
      <c r="B1791">
        <v>1</v>
      </c>
      <c r="G1791" s="7">
        <v>1924</v>
      </c>
      <c r="H1791" s="7" t="s">
        <v>49</v>
      </c>
      <c r="I1791" s="7">
        <v>778189</v>
      </c>
      <c r="J1791" s="7">
        <v>1937</v>
      </c>
      <c r="K1791" s="7" t="s">
        <v>49</v>
      </c>
      <c r="L1791" s="7">
        <v>19</v>
      </c>
      <c r="M1791" s="7" t="s">
        <v>91</v>
      </c>
      <c r="N1791" s="7">
        <v>778189</v>
      </c>
      <c r="O1791" s="7" t="s">
        <v>40305</v>
      </c>
      <c r="P1791" s="7" t="s">
        <v>93</v>
      </c>
      <c r="Q1791" s="7" t="s">
        <v>40306</v>
      </c>
      <c r="R1791" s="7" t="s">
        <v>40307</v>
      </c>
      <c r="S1791" s="7"/>
      <c r="T1791" s="7" t="s">
        <v>40308</v>
      </c>
      <c r="U1791" s="7" t="s">
        <v>40309</v>
      </c>
      <c r="V1791" s="7" t="s">
        <v>98</v>
      </c>
      <c r="W1791" s="7" t="s">
        <v>40310</v>
      </c>
      <c r="X1791" s="7"/>
      <c r="Y1791" s="7"/>
      <c r="Z1791" s="7"/>
      <c r="AA1791" s="7" t="s">
        <v>40311</v>
      </c>
      <c r="AB1791" s="7" t="s">
        <v>100</v>
      </c>
      <c r="AC1791" s="7" t="s">
        <v>101</v>
      </c>
      <c r="AD1791" s="7" t="s">
        <v>102</v>
      </c>
      <c r="AE1791" s="7" t="s">
        <v>105</v>
      </c>
      <c r="AF1791" s="7" t="s">
        <v>106</v>
      </c>
      <c r="AG1791" s="7" t="s">
        <v>105</v>
      </c>
      <c r="AH1791" s="7" t="s">
        <v>106</v>
      </c>
      <c r="AI1791" s="7" t="s">
        <v>20391</v>
      </c>
      <c r="AJ1791" s="7" t="s">
        <v>20392</v>
      </c>
      <c r="AK1791" s="7" t="s">
        <v>16504</v>
      </c>
      <c r="AL1791" s="7" t="s">
        <v>16505</v>
      </c>
      <c r="AM1791" s="7" t="s">
        <v>109</v>
      </c>
    </row>
    <row r="1792" spans="1:39" x14ac:dyDescent="0.2">
      <c r="A1792">
        <v>1</v>
      </c>
      <c r="B1792">
        <v>1</v>
      </c>
      <c r="G1792" s="7">
        <v>1925</v>
      </c>
      <c r="H1792" s="7" t="s">
        <v>49</v>
      </c>
      <c r="I1792" s="7">
        <v>781051</v>
      </c>
      <c r="J1792" s="7">
        <v>1938</v>
      </c>
      <c r="K1792" s="7" t="s">
        <v>49</v>
      </c>
      <c r="L1792" s="7">
        <v>20</v>
      </c>
      <c r="M1792" s="7" t="s">
        <v>91</v>
      </c>
      <c r="N1792" s="7">
        <v>781051</v>
      </c>
      <c r="O1792" s="7" t="s">
        <v>40312</v>
      </c>
      <c r="P1792" s="7" t="s">
        <v>93</v>
      </c>
      <c r="Q1792" s="7" t="s">
        <v>40313</v>
      </c>
      <c r="R1792" s="7" t="s">
        <v>40314</v>
      </c>
      <c r="S1792" s="7"/>
      <c r="T1792" s="7" t="s">
        <v>40315</v>
      </c>
      <c r="U1792" s="7" t="s">
        <v>40316</v>
      </c>
      <c r="V1792" s="7" t="s">
        <v>98</v>
      </c>
      <c r="W1792" s="7" t="s">
        <v>40317</v>
      </c>
      <c r="X1792" s="7"/>
      <c r="Y1792" s="7"/>
      <c r="Z1792" s="7"/>
      <c r="AA1792" s="7" t="s">
        <v>40318</v>
      </c>
      <c r="AB1792" s="7" t="s">
        <v>100</v>
      </c>
      <c r="AC1792" s="7" t="s">
        <v>101</v>
      </c>
      <c r="AD1792" s="7" t="s">
        <v>102</v>
      </c>
      <c r="AE1792" s="7" t="s">
        <v>105</v>
      </c>
      <c r="AF1792" s="7" t="s">
        <v>106</v>
      </c>
      <c r="AG1792" s="7" t="s">
        <v>2048</v>
      </c>
      <c r="AH1792" s="7" t="s">
        <v>2049</v>
      </c>
      <c r="AI1792" s="7" t="s">
        <v>16504</v>
      </c>
      <c r="AJ1792" s="7" t="s">
        <v>16505</v>
      </c>
      <c r="AK1792" s="7" t="s">
        <v>2048</v>
      </c>
      <c r="AL1792" s="7" t="s">
        <v>2049</v>
      </c>
      <c r="AM1792" s="7" t="s">
        <v>109</v>
      </c>
    </row>
    <row r="1793" spans="1:39" x14ac:dyDescent="0.2">
      <c r="A1793">
        <v>1</v>
      </c>
      <c r="B1793">
        <v>1</v>
      </c>
      <c r="G1793" s="7">
        <v>1926</v>
      </c>
      <c r="H1793" s="7" t="s">
        <v>49</v>
      </c>
      <c r="I1793" s="7">
        <v>803267</v>
      </c>
      <c r="J1793" s="7">
        <v>1939</v>
      </c>
      <c r="K1793" s="7" t="s">
        <v>49</v>
      </c>
      <c r="L1793" s="7">
        <v>21</v>
      </c>
      <c r="M1793" s="7" t="s">
        <v>91</v>
      </c>
      <c r="N1793" s="7">
        <v>803267</v>
      </c>
      <c r="O1793" s="7" t="s">
        <v>40319</v>
      </c>
      <c r="P1793" s="7" t="s">
        <v>93</v>
      </c>
      <c r="Q1793" s="7" t="s">
        <v>40320</v>
      </c>
      <c r="R1793" s="7" t="s">
        <v>40321</v>
      </c>
      <c r="S1793" s="7"/>
      <c r="T1793" s="7" t="s">
        <v>40322</v>
      </c>
      <c r="U1793" s="7" t="s">
        <v>40323</v>
      </c>
      <c r="V1793" s="7" t="s">
        <v>98</v>
      </c>
      <c r="W1793" s="7" t="s">
        <v>40324</v>
      </c>
      <c r="X1793" s="7"/>
      <c r="Y1793" s="7"/>
      <c r="Z1793" s="7"/>
      <c r="AA1793" s="7" t="s">
        <v>40325</v>
      </c>
      <c r="AB1793" s="7" t="s">
        <v>100</v>
      </c>
      <c r="AC1793" s="7" t="s">
        <v>101</v>
      </c>
      <c r="AD1793" s="7" t="s">
        <v>102</v>
      </c>
      <c r="AE1793" s="7" t="s">
        <v>105</v>
      </c>
      <c r="AF1793" s="7" t="s">
        <v>106</v>
      </c>
      <c r="AG1793" s="7" t="s">
        <v>5785</v>
      </c>
      <c r="AH1793" s="7" t="s">
        <v>5786</v>
      </c>
      <c r="AI1793" s="7" t="s">
        <v>33356</v>
      </c>
      <c r="AJ1793" s="7" t="s">
        <v>33357</v>
      </c>
      <c r="AK1793" s="7" t="s">
        <v>5785</v>
      </c>
      <c r="AL1793" s="7" t="s">
        <v>5786</v>
      </c>
      <c r="AM1793" s="7" t="s">
        <v>109</v>
      </c>
    </row>
    <row r="1794" spans="1:39" x14ac:dyDescent="0.2">
      <c r="A1794">
        <v>1</v>
      </c>
      <c r="B1794">
        <v>1</v>
      </c>
      <c r="G1794" s="7">
        <v>1927</v>
      </c>
      <c r="H1794" s="7" t="s">
        <v>49</v>
      </c>
      <c r="I1794" s="7">
        <v>806977</v>
      </c>
      <c r="J1794" s="7">
        <v>1940</v>
      </c>
      <c r="K1794" s="7" t="s">
        <v>49</v>
      </c>
      <c r="L1794" s="7">
        <v>22</v>
      </c>
      <c r="M1794" s="7" t="s">
        <v>91</v>
      </c>
      <c r="N1794" s="7">
        <v>806977</v>
      </c>
      <c r="O1794" s="7" t="s">
        <v>40326</v>
      </c>
      <c r="P1794" s="7" t="s">
        <v>93</v>
      </c>
      <c r="Q1794" s="7" t="s">
        <v>40327</v>
      </c>
      <c r="R1794" s="7" t="s">
        <v>40328</v>
      </c>
      <c r="S1794" s="7"/>
      <c r="T1794" s="7" t="s">
        <v>40329</v>
      </c>
      <c r="U1794" s="7" t="s">
        <v>40330</v>
      </c>
      <c r="V1794" s="7" t="s">
        <v>98</v>
      </c>
      <c r="W1794" s="7" t="s">
        <v>40331</v>
      </c>
      <c r="X1794" s="7"/>
      <c r="Y1794" s="7"/>
      <c r="Z1794" s="7"/>
      <c r="AA1794" s="7" t="s">
        <v>40332</v>
      </c>
      <c r="AB1794" s="7" t="s">
        <v>100</v>
      </c>
      <c r="AC1794" s="7" t="s">
        <v>101</v>
      </c>
      <c r="AD1794" s="7" t="s">
        <v>102</v>
      </c>
      <c r="AE1794" s="7" t="s">
        <v>105</v>
      </c>
      <c r="AF1794" s="7" t="s">
        <v>106</v>
      </c>
      <c r="AG1794" s="7" t="s">
        <v>105</v>
      </c>
      <c r="AH1794" s="7" t="s">
        <v>106</v>
      </c>
      <c r="AI1794" s="7" t="s">
        <v>105</v>
      </c>
      <c r="AJ1794" s="7" t="s">
        <v>106</v>
      </c>
      <c r="AK1794" s="7" t="s">
        <v>19703</v>
      </c>
      <c r="AL1794" s="7" t="s">
        <v>19704</v>
      </c>
      <c r="AM1794" s="7" t="s">
        <v>109</v>
      </c>
    </row>
    <row r="1795" spans="1:39" x14ac:dyDescent="0.2">
      <c r="A1795">
        <v>1</v>
      </c>
      <c r="B1795">
        <v>1</v>
      </c>
      <c r="G1795" s="7">
        <v>1928</v>
      </c>
      <c r="H1795" s="7" t="s">
        <v>49</v>
      </c>
      <c r="I1795" s="7">
        <v>831685</v>
      </c>
      <c r="J1795" s="7">
        <v>1941</v>
      </c>
      <c r="K1795" s="7" t="s">
        <v>49</v>
      </c>
      <c r="L1795" s="7">
        <v>23</v>
      </c>
      <c r="M1795" s="7" t="s">
        <v>91</v>
      </c>
      <c r="N1795" s="7">
        <v>831685</v>
      </c>
      <c r="O1795" s="7" t="s">
        <v>40333</v>
      </c>
      <c r="P1795" s="7" t="s">
        <v>93</v>
      </c>
      <c r="Q1795" s="7" t="s">
        <v>40334</v>
      </c>
      <c r="R1795" s="7" t="s">
        <v>40335</v>
      </c>
      <c r="S1795" s="7"/>
      <c r="T1795" s="7" t="s">
        <v>40336</v>
      </c>
      <c r="U1795" s="7" t="s">
        <v>40337</v>
      </c>
      <c r="V1795" s="7" t="s">
        <v>98</v>
      </c>
      <c r="W1795" s="7" t="s">
        <v>40338</v>
      </c>
      <c r="X1795" s="7"/>
      <c r="Y1795" s="7"/>
      <c r="Z1795" s="7"/>
      <c r="AA1795" s="7" t="s">
        <v>40339</v>
      </c>
      <c r="AB1795" s="7" t="s">
        <v>100</v>
      </c>
      <c r="AC1795" s="7" t="s">
        <v>101</v>
      </c>
      <c r="AD1795" s="7" t="s">
        <v>102</v>
      </c>
      <c r="AE1795" s="7" t="s">
        <v>34004</v>
      </c>
      <c r="AF1795" s="7" t="s">
        <v>34005</v>
      </c>
      <c r="AG1795" s="7" t="s">
        <v>105</v>
      </c>
      <c r="AH1795" s="7" t="s">
        <v>106</v>
      </c>
      <c r="AI1795" s="7" t="s">
        <v>34004</v>
      </c>
      <c r="AJ1795" s="7" t="s">
        <v>34005</v>
      </c>
      <c r="AK1795" s="7" t="s">
        <v>33372</v>
      </c>
      <c r="AL1795" s="7" t="s">
        <v>33373</v>
      </c>
      <c r="AM1795" s="7" t="s">
        <v>109</v>
      </c>
    </row>
    <row r="1796" spans="1:39" x14ac:dyDescent="0.2">
      <c r="A1796">
        <v>1</v>
      </c>
      <c r="B1796">
        <v>1</v>
      </c>
      <c r="G1796" s="7">
        <v>1929</v>
      </c>
      <c r="H1796" s="7" t="s">
        <v>49</v>
      </c>
      <c r="I1796" s="7">
        <v>851699</v>
      </c>
      <c r="J1796" s="7">
        <v>1942</v>
      </c>
      <c r="K1796" s="7" t="s">
        <v>49</v>
      </c>
      <c r="L1796" s="7">
        <v>24</v>
      </c>
      <c r="M1796" s="7" t="s">
        <v>91</v>
      </c>
      <c r="N1796" s="7">
        <v>851699</v>
      </c>
      <c r="O1796" s="7" t="s">
        <v>40340</v>
      </c>
      <c r="P1796" s="7" t="s">
        <v>93</v>
      </c>
      <c r="Q1796" s="7" t="s">
        <v>40341</v>
      </c>
      <c r="R1796" s="7" t="s">
        <v>40342</v>
      </c>
      <c r="S1796" s="7"/>
      <c r="T1796" s="7" t="s">
        <v>40343</v>
      </c>
      <c r="U1796" s="7" t="s">
        <v>40344</v>
      </c>
      <c r="V1796" s="7" t="s">
        <v>98</v>
      </c>
      <c r="W1796" s="7" t="s">
        <v>40345</v>
      </c>
      <c r="X1796" s="7"/>
      <c r="Y1796" s="7"/>
      <c r="Z1796" s="7"/>
      <c r="AA1796" s="7" t="s">
        <v>40346</v>
      </c>
      <c r="AB1796" s="7" t="s">
        <v>100</v>
      </c>
      <c r="AC1796" s="7" t="s">
        <v>101</v>
      </c>
      <c r="AD1796" s="7" t="s">
        <v>102</v>
      </c>
      <c r="AE1796" s="7" t="s">
        <v>105</v>
      </c>
      <c r="AF1796" s="7" t="s">
        <v>106</v>
      </c>
      <c r="AG1796" s="7" t="s">
        <v>105</v>
      </c>
      <c r="AH1796" s="7" t="s">
        <v>106</v>
      </c>
      <c r="AI1796" s="7" t="s">
        <v>105</v>
      </c>
      <c r="AJ1796" s="7" t="s">
        <v>106</v>
      </c>
      <c r="AK1796" s="7" t="s">
        <v>14185</v>
      </c>
      <c r="AL1796" s="7" t="s">
        <v>14186</v>
      </c>
      <c r="AM1796" s="7" t="s">
        <v>109</v>
      </c>
    </row>
    <row r="1797" spans="1:39" x14ac:dyDescent="0.2">
      <c r="A1797">
        <v>1</v>
      </c>
      <c r="B1797">
        <v>1</v>
      </c>
      <c r="G1797" s="7">
        <v>1930</v>
      </c>
      <c r="H1797" s="7" t="s">
        <v>49</v>
      </c>
      <c r="I1797" s="7">
        <v>956561</v>
      </c>
      <c r="J1797" s="7">
        <v>1943</v>
      </c>
      <c r="K1797" s="7" t="s">
        <v>49</v>
      </c>
      <c r="L1797" s="7">
        <v>25</v>
      </c>
      <c r="M1797" s="7" t="s">
        <v>91</v>
      </c>
      <c r="N1797" s="7">
        <v>956561</v>
      </c>
      <c r="O1797" s="7" t="s">
        <v>40347</v>
      </c>
      <c r="P1797" s="7" t="s">
        <v>93</v>
      </c>
      <c r="Q1797" s="7" t="s">
        <v>40348</v>
      </c>
      <c r="R1797" s="7" t="s">
        <v>40349</v>
      </c>
      <c r="S1797" s="7"/>
      <c r="T1797" s="7" t="s">
        <v>40350</v>
      </c>
      <c r="U1797" s="7" t="s">
        <v>40351</v>
      </c>
      <c r="V1797" s="7" t="s">
        <v>98</v>
      </c>
      <c r="W1797" s="7" t="s">
        <v>40352</v>
      </c>
      <c r="X1797" s="7"/>
      <c r="Y1797" s="7"/>
      <c r="Z1797" s="7"/>
      <c r="AA1797" s="7" t="s">
        <v>40353</v>
      </c>
      <c r="AB1797" s="7" t="s">
        <v>100</v>
      </c>
      <c r="AC1797" s="7" t="s">
        <v>101</v>
      </c>
      <c r="AD1797" s="7" t="s">
        <v>102</v>
      </c>
      <c r="AE1797" s="7" t="s">
        <v>105</v>
      </c>
      <c r="AF1797" s="7" t="s">
        <v>106</v>
      </c>
      <c r="AG1797" s="7" t="s">
        <v>105</v>
      </c>
      <c r="AH1797" s="7" t="s">
        <v>106</v>
      </c>
      <c r="AI1797" s="7" t="s">
        <v>3086</v>
      </c>
      <c r="AJ1797" s="7" t="s">
        <v>3087</v>
      </c>
      <c r="AK1797" s="7" t="s">
        <v>3086</v>
      </c>
      <c r="AL1797" s="7" t="s">
        <v>3087</v>
      </c>
      <c r="AM1797" s="7" t="s">
        <v>109</v>
      </c>
    </row>
    <row r="1798" spans="1:39" x14ac:dyDescent="0.2">
      <c r="A1798">
        <v>1</v>
      </c>
      <c r="B1798">
        <v>1</v>
      </c>
      <c r="G1798" s="7">
        <v>1931</v>
      </c>
      <c r="H1798" s="7" t="s">
        <v>49</v>
      </c>
      <c r="I1798" s="7">
        <v>1042707</v>
      </c>
      <c r="J1798" s="7">
        <v>1944</v>
      </c>
      <c r="K1798" s="7" t="s">
        <v>49</v>
      </c>
      <c r="L1798" s="7">
        <v>26</v>
      </c>
      <c r="M1798" s="7" t="s">
        <v>91</v>
      </c>
      <c r="N1798" s="7">
        <v>1042707</v>
      </c>
      <c r="O1798" s="7" t="s">
        <v>40354</v>
      </c>
      <c r="P1798" s="7" t="s">
        <v>93</v>
      </c>
      <c r="Q1798" s="7" t="s">
        <v>40355</v>
      </c>
      <c r="R1798" s="7" t="s">
        <v>40356</v>
      </c>
      <c r="S1798" s="7"/>
      <c r="T1798" s="7" t="s">
        <v>40357</v>
      </c>
      <c r="U1798" s="7" t="s">
        <v>40358</v>
      </c>
      <c r="V1798" s="7" t="s">
        <v>98</v>
      </c>
      <c r="W1798" s="7" t="s">
        <v>40359</v>
      </c>
      <c r="X1798" s="7"/>
      <c r="Y1798" s="7"/>
      <c r="Z1798" s="7"/>
      <c r="AA1798" s="7" t="s">
        <v>40360</v>
      </c>
      <c r="AB1798" s="7" t="s">
        <v>100</v>
      </c>
      <c r="AC1798" s="7" t="s">
        <v>101</v>
      </c>
      <c r="AD1798" s="7" t="s">
        <v>102</v>
      </c>
      <c r="AE1798" s="7" t="s">
        <v>5832</v>
      </c>
      <c r="AF1798" s="7" t="s">
        <v>5833</v>
      </c>
      <c r="AG1798" s="7" t="s">
        <v>1202</v>
      </c>
      <c r="AH1798" s="7" t="s">
        <v>1203</v>
      </c>
      <c r="AI1798" s="7" t="s">
        <v>5832</v>
      </c>
      <c r="AJ1798" s="7" t="s">
        <v>5833</v>
      </c>
      <c r="AK1798" s="7" t="s">
        <v>1202</v>
      </c>
      <c r="AL1798" s="7" t="s">
        <v>1203</v>
      </c>
      <c r="AM1798" s="7" t="s">
        <v>109</v>
      </c>
    </row>
    <row r="1799" spans="1:39" x14ac:dyDescent="0.2">
      <c r="A1799">
        <v>1</v>
      </c>
      <c r="B1799">
        <v>1</v>
      </c>
      <c r="G1799" s="7">
        <v>1932</v>
      </c>
      <c r="H1799" s="7" t="s">
        <v>49</v>
      </c>
      <c r="I1799" s="7">
        <v>1213504</v>
      </c>
      <c r="J1799" s="7">
        <v>1945</v>
      </c>
      <c r="K1799" s="7" t="s">
        <v>49</v>
      </c>
      <c r="L1799" s="7">
        <v>27</v>
      </c>
      <c r="M1799" s="7" t="s">
        <v>91</v>
      </c>
      <c r="N1799" s="7">
        <v>1213504</v>
      </c>
      <c r="O1799" s="7" t="s">
        <v>40361</v>
      </c>
      <c r="P1799" s="7" t="s">
        <v>93</v>
      </c>
      <c r="Q1799" s="7" t="s">
        <v>40362</v>
      </c>
      <c r="R1799" s="7" t="s">
        <v>40363</v>
      </c>
      <c r="S1799" s="7"/>
      <c r="T1799" s="7" t="s">
        <v>40364</v>
      </c>
      <c r="U1799" s="7" t="s">
        <v>40365</v>
      </c>
      <c r="V1799" s="7" t="s">
        <v>98</v>
      </c>
      <c r="W1799" s="7" t="s">
        <v>40366</v>
      </c>
      <c r="X1799" s="7"/>
      <c r="Y1799" s="7"/>
      <c r="Z1799" s="7"/>
      <c r="AA1799" s="7" t="s">
        <v>40367</v>
      </c>
      <c r="AB1799" s="7" t="s">
        <v>100</v>
      </c>
      <c r="AC1799" s="7" t="s">
        <v>101</v>
      </c>
      <c r="AD1799" s="7" t="s">
        <v>102</v>
      </c>
      <c r="AE1799" s="7" t="s">
        <v>293</v>
      </c>
      <c r="AF1799" s="7" t="s">
        <v>294</v>
      </c>
      <c r="AG1799" s="7" t="s">
        <v>105</v>
      </c>
      <c r="AH1799" s="7" t="s">
        <v>106</v>
      </c>
      <c r="AI1799" s="7" t="s">
        <v>293</v>
      </c>
      <c r="AJ1799" s="7" t="s">
        <v>294</v>
      </c>
      <c r="AK1799" s="7" t="s">
        <v>29092</v>
      </c>
      <c r="AL1799" s="7" t="s">
        <v>29093</v>
      </c>
      <c r="AM1799" s="7" t="s">
        <v>109</v>
      </c>
    </row>
    <row r="1800" spans="1:39" x14ac:dyDescent="0.2">
      <c r="A1800">
        <v>1</v>
      </c>
      <c r="B1800">
        <v>1</v>
      </c>
      <c r="G1800" s="7">
        <v>1933</v>
      </c>
      <c r="H1800" s="7" t="s">
        <v>49</v>
      </c>
      <c r="I1800" s="7">
        <v>1235763</v>
      </c>
      <c r="J1800" s="7">
        <v>1946</v>
      </c>
      <c r="K1800" s="7" t="s">
        <v>49</v>
      </c>
      <c r="L1800" s="7">
        <v>28</v>
      </c>
      <c r="M1800" s="7" t="s">
        <v>91</v>
      </c>
      <c r="N1800" s="7">
        <v>1235763</v>
      </c>
      <c r="O1800" s="7" t="s">
        <v>40368</v>
      </c>
      <c r="P1800" s="7" t="s">
        <v>93</v>
      </c>
      <c r="Q1800" s="7" t="s">
        <v>40369</v>
      </c>
      <c r="R1800" s="7" t="s">
        <v>40370</v>
      </c>
      <c r="S1800" s="7"/>
      <c r="T1800" s="7" t="s">
        <v>40371</v>
      </c>
      <c r="U1800" s="7" t="s">
        <v>40372</v>
      </c>
      <c r="V1800" s="7" t="s">
        <v>98</v>
      </c>
      <c r="W1800" s="7" t="s">
        <v>40373</v>
      </c>
      <c r="X1800" s="7"/>
      <c r="Y1800" s="7"/>
      <c r="Z1800" s="7"/>
      <c r="AA1800" s="7" t="s">
        <v>40374</v>
      </c>
      <c r="AB1800" s="7" t="s">
        <v>100</v>
      </c>
      <c r="AC1800" s="7" t="s">
        <v>101</v>
      </c>
      <c r="AD1800" s="7" t="s">
        <v>102</v>
      </c>
      <c r="AE1800" s="7" t="s">
        <v>30476</v>
      </c>
      <c r="AF1800" s="7" t="s">
        <v>30477</v>
      </c>
      <c r="AG1800" s="7" t="s">
        <v>40375</v>
      </c>
      <c r="AH1800" s="7" t="s">
        <v>40376</v>
      </c>
      <c r="AI1800" s="7" t="s">
        <v>30476</v>
      </c>
      <c r="AJ1800" s="7" t="s">
        <v>30477</v>
      </c>
      <c r="AK1800" s="7" t="s">
        <v>40375</v>
      </c>
      <c r="AL1800" s="7" t="s">
        <v>40376</v>
      </c>
      <c r="AM1800" s="7" t="s">
        <v>109</v>
      </c>
    </row>
    <row r="1801" spans="1:39" x14ac:dyDescent="0.2">
      <c r="A1801">
        <v>1</v>
      </c>
      <c r="B1801">
        <v>1</v>
      </c>
      <c r="G1801" s="7">
        <v>1934</v>
      </c>
      <c r="H1801" s="7" t="s">
        <v>49</v>
      </c>
      <c r="I1801" s="7">
        <v>1277516</v>
      </c>
      <c r="J1801" s="7">
        <v>1947</v>
      </c>
      <c r="K1801" s="7" t="s">
        <v>49</v>
      </c>
      <c r="L1801" s="7">
        <v>29</v>
      </c>
      <c r="M1801" s="7" t="s">
        <v>91</v>
      </c>
      <c r="N1801" s="7">
        <v>1277516</v>
      </c>
      <c r="O1801" s="7" t="s">
        <v>40377</v>
      </c>
      <c r="P1801" s="7" t="s">
        <v>93</v>
      </c>
      <c r="Q1801" s="7" t="s">
        <v>40378</v>
      </c>
      <c r="R1801" s="7" t="s">
        <v>40379</v>
      </c>
      <c r="S1801" s="7"/>
      <c r="T1801" s="7" t="s">
        <v>40380</v>
      </c>
      <c r="U1801" s="7" t="s">
        <v>40381</v>
      </c>
      <c r="V1801" s="7" t="s">
        <v>98</v>
      </c>
      <c r="W1801" s="7" t="s">
        <v>40382</v>
      </c>
      <c r="X1801" s="7"/>
      <c r="Y1801" s="7"/>
      <c r="Z1801" s="7"/>
      <c r="AA1801" s="7" t="s">
        <v>10006</v>
      </c>
      <c r="AB1801" s="7" t="s">
        <v>100</v>
      </c>
      <c r="AC1801" s="7" t="s">
        <v>101</v>
      </c>
      <c r="AD1801" s="7" t="s">
        <v>102</v>
      </c>
      <c r="AE1801" s="7" t="s">
        <v>105</v>
      </c>
      <c r="AF1801" s="7" t="s">
        <v>106</v>
      </c>
      <c r="AG1801" s="7" t="s">
        <v>8365</v>
      </c>
      <c r="AH1801" s="7" t="s">
        <v>8366</v>
      </c>
      <c r="AI1801" s="7" t="s">
        <v>8354</v>
      </c>
      <c r="AJ1801" s="7" t="s">
        <v>8355</v>
      </c>
      <c r="AK1801" s="7" t="s">
        <v>8365</v>
      </c>
      <c r="AL1801" s="7" t="s">
        <v>8366</v>
      </c>
      <c r="AM1801" s="7" t="s">
        <v>109</v>
      </c>
    </row>
    <row r="1802" spans="1:39" x14ac:dyDescent="0.2">
      <c r="A1802">
        <v>1</v>
      </c>
      <c r="B1802">
        <v>1</v>
      </c>
      <c r="G1802" s="7">
        <v>1935</v>
      </c>
      <c r="H1802" s="7" t="s">
        <v>49</v>
      </c>
      <c r="I1802" s="7">
        <v>1305309</v>
      </c>
      <c r="J1802" s="7">
        <v>1948</v>
      </c>
      <c r="K1802" s="7" t="s">
        <v>49</v>
      </c>
      <c r="L1802" s="7">
        <v>30</v>
      </c>
      <c r="M1802" s="7" t="s">
        <v>91</v>
      </c>
      <c r="N1802" s="7">
        <v>1305309</v>
      </c>
      <c r="O1802" s="7" t="s">
        <v>40383</v>
      </c>
      <c r="P1802" s="7" t="s">
        <v>93</v>
      </c>
      <c r="Q1802" s="7" t="s">
        <v>40384</v>
      </c>
      <c r="R1802" s="7" t="s">
        <v>40385</v>
      </c>
      <c r="S1802" s="7"/>
      <c r="T1802" s="7" t="s">
        <v>40386</v>
      </c>
      <c r="U1802" s="7" t="s">
        <v>40387</v>
      </c>
      <c r="V1802" s="7" t="s">
        <v>98</v>
      </c>
      <c r="W1802" s="7" t="s">
        <v>40388</v>
      </c>
      <c r="X1802" s="7"/>
      <c r="Y1802" s="7"/>
      <c r="Z1802" s="7"/>
      <c r="AA1802" s="7" t="s">
        <v>40389</v>
      </c>
      <c r="AB1802" s="7" t="s">
        <v>100</v>
      </c>
      <c r="AC1802" s="7" t="s">
        <v>101</v>
      </c>
      <c r="AD1802" s="7" t="s">
        <v>102</v>
      </c>
      <c r="AE1802" s="7" t="s">
        <v>40390</v>
      </c>
      <c r="AF1802" s="7" t="s">
        <v>40391</v>
      </c>
      <c r="AG1802" s="7" t="s">
        <v>105</v>
      </c>
      <c r="AH1802" s="7" t="s">
        <v>106</v>
      </c>
      <c r="AI1802" s="7" t="s">
        <v>40390</v>
      </c>
      <c r="AJ1802" s="7" t="s">
        <v>40391</v>
      </c>
      <c r="AK1802" s="7" t="s">
        <v>13434</v>
      </c>
      <c r="AL1802" s="7" t="s">
        <v>13435</v>
      </c>
      <c r="AM1802" s="7" t="s">
        <v>109</v>
      </c>
    </row>
    <row r="1803" spans="1:39" x14ac:dyDescent="0.2">
      <c r="A1803">
        <v>1</v>
      </c>
      <c r="B1803">
        <v>1</v>
      </c>
      <c r="G1803" s="7">
        <v>1938</v>
      </c>
      <c r="H1803" s="7" t="s">
        <v>49</v>
      </c>
      <c r="I1803" s="7">
        <v>1379339</v>
      </c>
      <c r="J1803" s="7">
        <v>1949</v>
      </c>
      <c r="K1803" s="7" t="s">
        <v>49</v>
      </c>
      <c r="L1803" s="7">
        <v>31</v>
      </c>
      <c r="M1803" s="7" t="s">
        <v>91</v>
      </c>
      <c r="N1803" s="7">
        <v>1379339</v>
      </c>
      <c r="O1803" s="7" t="s">
        <v>40392</v>
      </c>
      <c r="P1803" s="7" t="s">
        <v>93</v>
      </c>
      <c r="Q1803" s="7" t="s">
        <v>40393</v>
      </c>
      <c r="R1803" s="7" t="s">
        <v>40394</v>
      </c>
      <c r="S1803" s="7"/>
      <c r="T1803" s="7" t="s">
        <v>40395</v>
      </c>
      <c r="U1803" s="7" t="s">
        <v>40396</v>
      </c>
      <c r="V1803" s="7" t="s">
        <v>98</v>
      </c>
      <c r="W1803" s="7" t="s">
        <v>40397</v>
      </c>
      <c r="X1803" s="7"/>
      <c r="Y1803" s="7"/>
      <c r="Z1803" s="7"/>
      <c r="AA1803" s="7" t="s">
        <v>40398</v>
      </c>
      <c r="AB1803" s="7" t="s">
        <v>100</v>
      </c>
      <c r="AC1803" s="7" t="s">
        <v>101</v>
      </c>
      <c r="AD1803" s="7" t="s">
        <v>102</v>
      </c>
      <c r="AE1803" s="7" t="s">
        <v>105</v>
      </c>
      <c r="AF1803" s="7" t="s">
        <v>106</v>
      </c>
      <c r="AG1803" s="7" t="s">
        <v>105</v>
      </c>
      <c r="AH1803" s="7" t="s">
        <v>106</v>
      </c>
      <c r="AI1803" s="7" t="s">
        <v>105</v>
      </c>
      <c r="AJ1803" s="7" t="s">
        <v>106</v>
      </c>
      <c r="AK1803" s="7" t="s">
        <v>40399</v>
      </c>
      <c r="AL1803" s="7" t="s">
        <v>40400</v>
      </c>
      <c r="AM1803" s="7" t="s">
        <v>109</v>
      </c>
    </row>
    <row r="1804" spans="1:39" x14ac:dyDescent="0.2">
      <c r="A1804">
        <v>1</v>
      </c>
      <c r="B1804">
        <v>1</v>
      </c>
      <c r="G1804" s="7">
        <v>1939</v>
      </c>
      <c r="H1804" s="7" t="s">
        <v>49</v>
      </c>
      <c r="I1804" s="7">
        <v>1458678</v>
      </c>
      <c r="J1804" s="7">
        <v>1950</v>
      </c>
      <c r="K1804" s="7" t="s">
        <v>49</v>
      </c>
      <c r="L1804" s="7">
        <v>32</v>
      </c>
      <c r="M1804" s="7" t="s">
        <v>91</v>
      </c>
      <c r="N1804" s="7">
        <v>1458678</v>
      </c>
      <c r="O1804" s="7" t="s">
        <v>40401</v>
      </c>
      <c r="P1804" s="7" t="s">
        <v>93</v>
      </c>
      <c r="Q1804" s="7" t="s">
        <v>40402</v>
      </c>
      <c r="R1804" s="7" t="s">
        <v>40403</v>
      </c>
      <c r="S1804" s="7"/>
      <c r="T1804" s="7" t="s">
        <v>40404</v>
      </c>
      <c r="U1804" s="7" t="s">
        <v>40405</v>
      </c>
      <c r="V1804" s="7" t="s">
        <v>98</v>
      </c>
      <c r="W1804" s="7" t="s">
        <v>40406</v>
      </c>
      <c r="X1804" s="7"/>
      <c r="Y1804" s="7"/>
      <c r="Z1804" s="7"/>
      <c r="AA1804" s="7" t="s">
        <v>40407</v>
      </c>
      <c r="AB1804" s="7" t="s">
        <v>100</v>
      </c>
      <c r="AC1804" s="7" t="s">
        <v>101</v>
      </c>
      <c r="AD1804" s="7" t="s">
        <v>102</v>
      </c>
      <c r="AE1804" s="7" t="s">
        <v>9222</v>
      </c>
      <c r="AF1804" s="7" t="s">
        <v>9223</v>
      </c>
      <c r="AG1804" s="7" t="s">
        <v>105</v>
      </c>
      <c r="AH1804" s="7" t="s">
        <v>106</v>
      </c>
      <c r="AI1804" s="7" t="s">
        <v>9222</v>
      </c>
      <c r="AJ1804" s="7" t="s">
        <v>9223</v>
      </c>
      <c r="AK1804" s="7" t="s">
        <v>1279</v>
      </c>
      <c r="AL1804" s="7" t="s">
        <v>1280</v>
      </c>
      <c r="AM1804" s="7" t="s">
        <v>109</v>
      </c>
    </row>
    <row r="1805" spans="1:39" x14ac:dyDescent="0.2">
      <c r="A1805">
        <v>1</v>
      </c>
      <c r="B1805">
        <v>1</v>
      </c>
      <c r="G1805" s="7">
        <v>1940</v>
      </c>
      <c r="H1805" s="7" t="s">
        <v>49</v>
      </c>
      <c r="I1805" s="7">
        <v>1526150</v>
      </c>
      <c r="J1805" s="7">
        <v>1951</v>
      </c>
      <c r="K1805" s="7" t="s">
        <v>49</v>
      </c>
      <c r="L1805" s="7">
        <v>33</v>
      </c>
      <c r="M1805" s="7" t="s">
        <v>91</v>
      </c>
      <c r="N1805" s="7">
        <v>1526150</v>
      </c>
      <c r="O1805" s="7" t="s">
        <v>40408</v>
      </c>
      <c r="P1805" s="7" t="s">
        <v>93</v>
      </c>
      <c r="Q1805" s="7" t="s">
        <v>40409</v>
      </c>
      <c r="R1805" s="7" t="s">
        <v>40410</v>
      </c>
      <c r="S1805" s="7"/>
      <c r="T1805" s="7" t="s">
        <v>40411</v>
      </c>
      <c r="U1805" s="7" t="s">
        <v>40412</v>
      </c>
      <c r="V1805" s="7" t="s">
        <v>98</v>
      </c>
      <c r="W1805" s="7" t="s">
        <v>40413</v>
      </c>
      <c r="X1805" s="7"/>
      <c r="Y1805" s="7"/>
      <c r="Z1805" s="7"/>
      <c r="AA1805" s="7" t="s">
        <v>40414</v>
      </c>
      <c r="AB1805" s="7" t="s">
        <v>100</v>
      </c>
      <c r="AC1805" s="7" t="s">
        <v>101</v>
      </c>
      <c r="AD1805" s="7" t="s">
        <v>102</v>
      </c>
      <c r="AE1805" s="7" t="s">
        <v>40415</v>
      </c>
      <c r="AF1805" s="7" t="s">
        <v>936</v>
      </c>
      <c r="AG1805" s="7" t="s">
        <v>105</v>
      </c>
      <c r="AH1805" s="7" t="s">
        <v>106</v>
      </c>
      <c r="AI1805" s="7" t="s">
        <v>40415</v>
      </c>
      <c r="AJ1805" s="7" t="s">
        <v>936</v>
      </c>
      <c r="AK1805" s="7" t="s">
        <v>33488</v>
      </c>
      <c r="AL1805" s="7" t="s">
        <v>33489</v>
      </c>
      <c r="AM1805" s="7" t="s">
        <v>109</v>
      </c>
    </row>
    <row r="1806" spans="1:39" x14ac:dyDescent="0.2">
      <c r="A1806">
        <v>1</v>
      </c>
      <c r="B1806">
        <v>1</v>
      </c>
      <c r="G1806" s="7">
        <v>1941</v>
      </c>
      <c r="H1806" s="7" t="s">
        <v>49</v>
      </c>
      <c r="I1806" s="7">
        <v>1550150</v>
      </c>
      <c r="J1806" s="7">
        <v>1952</v>
      </c>
      <c r="K1806" s="7" t="s">
        <v>49</v>
      </c>
      <c r="L1806" s="7">
        <v>34</v>
      </c>
      <c r="M1806" s="7" t="s">
        <v>91</v>
      </c>
      <c r="N1806" s="7">
        <v>1550150</v>
      </c>
      <c r="O1806" s="7" t="s">
        <v>40416</v>
      </c>
      <c r="P1806" s="7" t="s">
        <v>93</v>
      </c>
      <c r="Q1806" s="7" t="s">
        <v>40417</v>
      </c>
      <c r="R1806" s="7" t="s">
        <v>40418</v>
      </c>
      <c r="S1806" s="7"/>
      <c r="T1806" s="7" t="s">
        <v>40419</v>
      </c>
      <c r="U1806" s="7" t="s">
        <v>40420</v>
      </c>
      <c r="V1806" s="7" t="s">
        <v>98</v>
      </c>
      <c r="W1806" s="7" t="s">
        <v>40421</v>
      </c>
      <c r="X1806" s="7"/>
      <c r="Y1806" s="7"/>
      <c r="Z1806" s="7"/>
      <c r="AA1806" s="7" t="s">
        <v>40422</v>
      </c>
      <c r="AB1806" s="7" t="s">
        <v>100</v>
      </c>
      <c r="AC1806" s="7" t="s">
        <v>101</v>
      </c>
      <c r="AD1806" s="7" t="s">
        <v>102</v>
      </c>
      <c r="AE1806" s="7" t="s">
        <v>105</v>
      </c>
      <c r="AF1806" s="7" t="s">
        <v>106</v>
      </c>
      <c r="AG1806" s="7" t="s">
        <v>17427</v>
      </c>
      <c r="AH1806" s="7" t="s">
        <v>17428</v>
      </c>
      <c r="AI1806" s="7" t="s">
        <v>10056</v>
      </c>
      <c r="AJ1806" s="7" t="s">
        <v>10057</v>
      </c>
      <c r="AK1806" s="7" t="s">
        <v>17427</v>
      </c>
      <c r="AL1806" s="7" t="s">
        <v>17428</v>
      </c>
      <c r="AM1806" s="7" t="s">
        <v>109</v>
      </c>
    </row>
    <row r="1807" spans="1:39" x14ac:dyDescent="0.2">
      <c r="A1807">
        <v>1</v>
      </c>
      <c r="B1807">
        <v>1</v>
      </c>
      <c r="G1807" s="7">
        <v>1942</v>
      </c>
      <c r="H1807" s="7" t="s">
        <v>49</v>
      </c>
      <c r="I1807" s="7">
        <v>1565111</v>
      </c>
      <c r="J1807" s="7">
        <v>1953</v>
      </c>
      <c r="K1807" s="7" t="s">
        <v>49</v>
      </c>
      <c r="L1807" s="7">
        <v>35</v>
      </c>
      <c r="M1807" s="7" t="s">
        <v>91</v>
      </c>
      <c r="N1807" s="7">
        <v>1565111</v>
      </c>
      <c r="O1807" s="7" t="s">
        <v>40423</v>
      </c>
      <c r="P1807" s="7" t="s">
        <v>93</v>
      </c>
      <c r="Q1807" s="7" t="s">
        <v>40424</v>
      </c>
      <c r="R1807" s="7" t="s">
        <v>40425</v>
      </c>
      <c r="S1807" s="7"/>
      <c r="T1807" s="7" t="s">
        <v>40426</v>
      </c>
      <c r="U1807" s="7" t="s">
        <v>40427</v>
      </c>
      <c r="V1807" s="7" t="s">
        <v>98</v>
      </c>
      <c r="W1807" s="7" t="s">
        <v>40428</v>
      </c>
      <c r="X1807" s="7"/>
      <c r="Y1807" s="7"/>
      <c r="Z1807" s="7"/>
      <c r="AA1807" s="7" t="s">
        <v>40429</v>
      </c>
      <c r="AB1807" s="7" t="s">
        <v>100</v>
      </c>
      <c r="AC1807" s="7" t="s">
        <v>101</v>
      </c>
      <c r="AD1807" s="7" t="s">
        <v>102</v>
      </c>
      <c r="AE1807" s="7" t="s">
        <v>21288</v>
      </c>
      <c r="AF1807" s="7" t="s">
        <v>21289</v>
      </c>
      <c r="AG1807" s="7" t="s">
        <v>105</v>
      </c>
      <c r="AH1807" s="7" t="s">
        <v>106</v>
      </c>
      <c r="AI1807" s="7" t="s">
        <v>21288</v>
      </c>
      <c r="AJ1807" s="7" t="s">
        <v>21289</v>
      </c>
      <c r="AK1807" s="7" t="s">
        <v>21279</v>
      </c>
      <c r="AL1807" s="7" t="s">
        <v>21280</v>
      </c>
      <c r="AM1807" s="7" t="s">
        <v>109</v>
      </c>
    </row>
    <row r="1808" spans="1:39" x14ac:dyDescent="0.2">
      <c r="A1808">
        <v>1</v>
      </c>
      <c r="B1808">
        <v>1</v>
      </c>
      <c r="G1808" s="7">
        <v>1943</v>
      </c>
      <c r="H1808" s="7" t="s">
        <v>49</v>
      </c>
      <c r="I1808" s="7">
        <v>1572248</v>
      </c>
      <c r="J1808" s="7">
        <v>1954</v>
      </c>
      <c r="K1808" s="7" t="s">
        <v>49</v>
      </c>
      <c r="L1808" s="7">
        <v>36</v>
      </c>
      <c r="M1808" s="7" t="s">
        <v>91</v>
      </c>
      <c r="N1808" s="7">
        <v>1572248</v>
      </c>
      <c r="O1808" s="7" t="s">
        <v>40430</v>
      </c>
      <c r="P1808" s="7" t="s">
        <v>93</v>
      </c>
      <c r="Q1808" s="7" t="s">
        <v>40431</v>
      </c>
      <c r="R1808" s="7" t="s">
        <v>40432</v>
      </c>
      <c r="S1808" s="7"/>
      <c r="T1808" s="7" t="s">
        <v>40433</v>
      </c>
      <c r="U1808" s="7" t="s">
        <v>40434</v>
      </c>
      <c r="V1808" s="7" t="s">
        <v>98</v>
      </c>
      <c r="W1808" s="7" t="s">
        <v>40435</v>
      </c>
      <c r="X1808" s="7"/>
      <c r="Y1808" s="7"/>
      <c r="Z1808" s="7"/>
      <c r="AA1808" s="7" t="s">
        <v>40436</v>
      </c>
      <c r="AB1808" s="7" t="s">
        <v>100</v>
      </c>
      <c r="AC1808" s="7" t="s">
        <v>101</v>
      </c>
      <c r="AD1808" s="7" t="s">
        <v>102</v>
      </c>
      <c r="AE1808" s="7" t="s">
        <v>40437</v>
      </c>
      <c r="AF1808" s="7" t="s">
        <v>40438</v>
      </c>
      <c r="AG1808" s="7" t="s">
        <v>105</v>
      </c>
      <c r="AH1808" s="7" t="s">
        <v>106</v>
      </c>
      <c r="AI1808" s="7" t="s">
        <v>40437</v>
      </c>
      <c r="AJ1808" s="7" t="s">
        <v>40438</v>
      </c>
      <c r="AK1808" s="7" t="s">
        <v>40439</v>
      </c>
      <c r="AL1808" s="7" t="s">
        <v>40440</v>
      </c>
      <c r="AM1808" s="7" t="s">
        <v>109</v>
      </c>
    </row>
    <row r="1809" spans="1:39" x14ac:dyDescent="0.2">
      <c r="A1809">
        <v>1</v>
      </c>
      <c r="B1809">
        <v>1</v>
      </c>
      <c r="G1809" s="7">
        <v>1944</v>
      </c>
      <c r="H1809" s="7" t="s">
        <v>49</v>
      </c>
      <c r="I1809" s="7">
        <v>1597423</v>
      </c>
      <c r="J1809" s="7">
        <v>1955</v>
      </c>
      <c r="K1809" s="7" t="s">
        <v>49</v>
      </c>
      <c r="L1809" s="7">
        <v>37</v>
      </c>
      <c r="M1809" s="7" t="s">
        <v>91</v>
      </c>
      <c r="N1809" s="7">
        <v>1597423</v>
      </c>
      <c r="O1809" s="7" t="s">
        <v>40441</v>
      </c>
      <c r="P1809" s="7" t="s">
        <v>93</v>
      </c>
      <c r="Q1809" s="7" t="s">
        <v>40442</v>
      </c>
      <c r="R1809" s="7" t="s">
        <v>40443</v>
      </c>
      <c r="S1809" s="7"/>
      <c r="T1809" s="7" t="s">
        <v>40444</v>
      </c>
      <c r="U1809" s="7" t="s">
        <v>40445</v>
      </c>
      <c r="V1809" s="7" t="s">
        <v>98</v>
      </c>
      <c r="W1809" s="7" t="s">
        <v>40446</v>
      </c>
      <c r="X1809" s="7"/>
      <c r="Y1809" s="7"/>
      <c r="Z1809" s="7"/>
      <c r="AA1809" s="7" t="s">
        <v>40447</v>
      </c>
      <c r="AB1809" s="7" t="s">
        <v>100</v>
      </c>
      <c r="AC1809" s="7" t="s">
        <v>101</v>
      </c>
      <c r="AD1809" s="7" t="s">
        <v>102</v>
      </c>
      <c r="AE1809" s="7" t="s">
        <v>40448</v>
      </c>
      <c r="AF1809" s="7" t="s">
        <v>40449</v>
      </c>
      <c r="AG1809" s="7" t="s">
        <v>105</v>
      </c>
      <c r="AH1809" s="7" t="s">
        <v>106</v>
      </c>
      <c r="AI1809" s="7" t="s">
        <v>40448</v>
      </c>
      <c r="AJ1809" s="7" t="s">
        <v>40449</v>
      </c>
      <c r="AK1809" s="7" t="s">
        <v>40450</v>
      </c>
      <c r="AL1809" s="7" t="s">
        <v>40451</v>
      </c>
      <c r="AM1809" s="7" t="s">
        <v>109</v>
      </c>
    </row>
    <row r="1810" spans="1:39" x14ac:dyDescent="0.2">
      <c r="A1810">
        <v>1</v>
      </c>
      <c r="B1810">
        <v>1</v>
      </c>
      <c r="G1810" s="7">
        <v>1945</v>
      </c>
      <c r="H1810" s="7" t="s">
        <v>49</v>
      </c>
      <c r="I1810" s="7">
        <v>1625128</v>
      </c>
      <c r="J1810" s="7">
        <v>1956</v>
      </c>
      <c r="K1810" s="7" t="s">
        <v>49</v>
      </c>
      <c r="L1810" s="7">
        <v>38</v>
      </c>
      <c r="M1810" s="7" t="s">
        <v>91</v>
      </c>
      <c r="N1810" s="7">
        <v>1625128</v>
      </c>
      <c r="O1810" s="7" t="s">
        <v>40452</v>
      </c>
      <c r="P1810" s="7" t="s">
        <v>93</v>
      </c>
      <c r="Q1810" s="7" t="s">
        <v>40453</v>
      </c>
      <c r="R1810" s="7" t="s">
        <v>40454</v>
      </c>
      <c r="S1810" s="7"/>
      <c r="T1810" s="7" t="s">
        <v>40455</v>
      </c>
      <c r="U1810" s="7" t="s">
        <v>40456</v>
      </c>
      <c r="V1810" s="7" t="s">
        <v>98</v>
      </c>
      <c r="W1810" s="7" t="s">
        <v>40457</v>
      </c>
      <c r="X1810" s="7"/>
      <c r="Y1810" s="7"/>
      <c r="Z1810" s="7"/>
      <c r="AA1810" s="7" t="s">
        <v>40458</v>
      </c>
      <c r="AB1810" s="7" t="s">
        <v>100</v>
      </c>
      <c r="AC1810" s="7" t="s">
        <v>101</v>
      </c>
      <c r="AD1810" s="7" t="s">
        <v>102</v>
      </c>
      <c r="AE1810" s="7" t="s">
        <v>105</v>
      </c>
      <c r="AF1810" s="7" t="s">
        <v>106</v>
      </c>
      <c r="AG1810" s="7" t="s">
        <v>105</v>
      </c>
      <c r="AH1810" s="7" t="s">
        <v>106</v>
      </c>
      <c r="AI1810" s="7" t="s">
        <v>17023</v>
      </c>
      <c r="AJ1810" s="7" t="s">
        <v>17024</v>
      </c>
      <c r="AK1810" s="7" t="s">
        <v>17023</v>
      </c>
      <c r="AL1810" s="7" t="s">
        <v>17024</v>
      </c>
      <c r="AM1810" s="7" t="s">
        <v>109</v>
      </c>
    </row>
    <row r="1811" spans="1:39" x14ac:dyDescent="0.2">
      <c r="A1811">
        <v>1</v>
      </c>
      <c r="B1811">
        <v>1</v>
      </c>
      <c r="G1811" s="7">
        <v>1946</v>
      </c>
      <c r="H1811" s="7" t="s">
        <v>49</v>
      </c>
      <c r="I1811" s="7">
        <v>1665394</v>
      </c>
      <c r="J1811" s="7">
        <v>1957</v>
      </c>
      <c r="K1811" s="7" t="s">
        <v>49</v>
      </c>
      <c r="L1811" s="7">
        <v>39</v>
      </c>
      <c r="M1811" s="7" t="s">
        <v>91</v>
      </c>
      <c r="N1811" s="7">
        <v>1665394</v>
      </c>
      <c r="O1811" s="7" t="s">
        <v>40459</v>
      </c>
      <c r="P1811" s="7" t="s">
        <v>93</v>
      </c>
      <c r="Q1811" s="7" t="s">
        <v>40460</v>
      </c>
      <c r="R1811" s="7" t="s">
        <v>40461</v>
      </c>
      <c r="S1811" s="7"/>
      <c r="T1811" s="7" t="s">
        <v>40462</v>
      </c>
      <c r="U1811" s="7" t="s">
        <v>40463</v>
      </c>
      <c r="V1811" s="7" t="s">
        <v>98</v>
      </c>
      <c r="W1811" s="7" t="s">
        <v>40464</v>
      </c>
      <c r="X1811" s="7"/>
      <c r="Y1811" s="7"/>
      <c r="Z1811" s="7"/>
      <c r="AA1811" s="7" t="s">
        <v>40465</v>
      </c>
      <c r="AB1811" s="7" t="s">
        <v>100</v>
      </c>
      <c r="AC1811" s="7" t="s">
        <v>101</v>
      </c>
      <c r="AD1811" s="7" t="s">
        <v>102</v>
      </c>
      <c r="AE1811" s="7" t="s">
        <v>105</v>
      </c>
      <c r="AF1811" s="7" t="s">
        <v>106</v>
      </c>
      <c r="AG1811" s="7" t="s">
        <v>16682</v>
      </c>
      <c r="AH1811" s="7" t="s">
        <v>16683</v>
      </c>
      <c r="AI1811" s="7" t="s">
        <v>12643</v>
      </c>
      <c r="AJ1811" s="7" t="s">
        <v>12644</v>
      </c>
      <c r="AK1811" s="7" t="s">
        <v>16682</v>
      </c>
      <c r="AL1811" s="7" t="s">
        <v>16683</v>
      </c>
      <c r="AM1811" s="7" t="s">
        <v>109</v>
      </c>
    </row>
    <row r="1812" spans="1:39" x14ac:dyDescent="0.2">
      <c r="A1812">
        <v>1</v>
      </c>
      <c r="B1812">
        <v>1</v>
      </c>
      <c r="G1812" s="7">
        <v>1947</v>
      </c>
      <c r="H1812" s="7" t="s">
        <v>49</v>
      </c>
      <c r="I1812" s="7">
        <v>1722462</v>
      </c>
      <c r="J1812" s="7">
        <v>1958</v>
      </c>
      <c r="K1812" s="7" t="s">
        <v>49</v>
      </c>
      <c r="L1812" s="7">
        <v>40</v>
      </c>
      <c r="M1812" s="7" t="s">
        <v>91</v>
      </c>
      <c r="N1812" s="7">
        <v>1722462</v>
      </c>
      <c r="O1812" s="7" t="s">
        <v>40466</v>
      </c>
      <c r="P1812" s="7" t="s">
        <v>93</v>
      </c>
      <c r="Q1812" s="7" t="s">
        <v>40467</v>
      </c>
      <c r="R1812" s="7" t="s">
        <v>40468</v>
      </c>
      <c r="S1812" s="7"/>
      <c r="T1812" s="7" t="s">
        <v>40469</v>
      </c>
      <c r="U1812" s="7" t="s">
        <v>40470</v>
      </c>
      <c r="V1812" s="7" t="s">
        <v>98</v>
      </c>
      <c r="W1812" s="7" t="s">
        <v>40471</v>
      </c>
      <c r="X1812" s="7"/>
      <c r="Y1812" s="7"/>
      <c r="Z1812" s="7"/>
      <c r="AA1812" s="7" t="s">
        <v>40472</v>
      </c>
      <c r="AB1812" s="7" t="s">
        <v>100</v>
      </c>
      <c r="AC1812" s="7" t="s">
        <v>101</v>
      </c>
      <c r="AD1812" s="7" t="s">
        <v>102</v>
      </c>
      <c r="AE1812" s="7" t="s">
        <v>105</v>
      </c>
      <c r="AF1812" s="7" t="s">
        <v>106</v>
      </c>
      <c r="AG1812" s="7" t="s">
        <v>13492</v>
      </c>
      <c r="AH1812" s="7" t="s">
        <v>13493</v>
      </c>
      <c r="AI1812" s="7" t="s">
        <v>22079</v>
      </c>
      <c r="AJ1812" s="7" t="s">
        <v>22080</v>
      </c>
      <c r="AK1812" s="7" t="s">
        <v>13492</v>
      </c>
      <c r="AL1812" s="7" t="s">
        <v>13493</v>
      </c>
      <c r="AM1812" s="7" t="s">
        <v>109</v>
      </c>
    </row>
    <row r="1813" spans="1:39" x14ac:dyDescent="0.2">
      <c r="A1813">
        <v>1</v>
      </c>
      <c r="B1813">
        <v>1</v>
      </c>
      <c r="G1813" s="7">
        <v>1948</v>
      </c>
      <c r="H1813" s="7" t="s">
        <v>49</v>
      </c>
      <c r="I1813" s="7">
        <v>1760097</v>
      </c>
      <c r="J1813" s="7">
        <v>1959</v>
      </c>
      <c r="K1813" s="7" t="s">
        <v>49</v>
      </c>
      <c r="L1813" s="7">
        <v>41</v>
      </c>
      <c r="M1813" s="7" t="s">
        <v>91</v>
      </c>
      <c r="N1813" s="7">
        <v>1760097</v>
      </c>
      <c r="O1813" s="7" t="s">
        <v>40473</v>
      </c>
      <c r="P1813" s="7" t="s">
        <v>93</v>
      </c>
      <c r="Q1813" s="7" t="s">
        <v>40474</v>
      </c>
      <c r="R1813" s="7" t="s">
        <v>40475</v>
      </c>
      <c r="S1813" s="7"/>
      <c r="T1813" s="7" t="s">
        <v>40476</v>
      </c>
      <c r="U1813" s="7" t="s">
        <v>40477</v>
      </c>
      <c r="V1813" s="7" t="s">
        <v>98</v>
      </c>
      <c r="W1813" s="7" t="s">
        <v>40478</v>
      </c>
      <c r="X1813" s="7"/>
      <c r="Y1813" s="7"/>
      <c r="Z1813" s="7"/>
      <c r="AA1813" s="7" t="s">
        <v>40479</v>
      </c>
      <c r="AB1813" s="7" t="s">
        <v>100</v>
      </c>
      <c r="AC1813" s="7" t="s">
        <v>101</v>
      </c>
      <c r="AD1813" s="7" t="s">
        <v>102</v>
      </c>
      <c r="AE1813" s="7" t="s">
        <v>105</v>
      </c>
      <c r="AF1813" s="7" t="s">
        <v>106</v>
      </c>
      <c r="AG1813" s="7" t="s">
        <v>105</v>
      </c>
      <c r="AH1813" s="7" t="s">
        <v>106</v>
      </c>
      <c r="AI1813" s="7" t="s">
        <v>105</v>
      </c>
      <c r="AJ1813" s="7" t="s">
        <v>106</v>
      </c>
      <c r="AK1813" s="7" t="s">
        <v>7629</v>
      </c>
      <c r="AL1813" s="7" t="s">
        <v>7630</v>
      </c>
      <c r="AM1813" s="7" t="s">
        <v>109</v>
      </c>
    </row>
    <row r="1814" spans="1:39" x14ac:dyDescent="0.2">
      <c r="A1814">
        <v>1</v>
      </c>
      <c r="B1814">
        <v>1</v>
      </c>
      <c r="G1814" s="7">
        <v>1949</v>
      </c>
      <c r="H1814" s="7" t="s">
        <v>49</v>
      </c>
      <c r="I1814" s="7">
        <v>1785935</v>
      </c>
      <c r="J1814" s="7">
        <v>1960</v>
      </c>
      <c r="K1814" s="7" t="s">
        <v>49</v>
      </c>
      <c r="L1814" s="7">
        <v>42</v>
      </c>
      <c r="M1814" s="7" t="s">
        <v>91</v>
      </c>
      <c r="N1814" s="7">
        <v>1785935</v>
      </c>
      <c r="O1814" s="7" t="s">
        <v>40480</v>
      </c>
      <c r="P1814" s="7" t="s">
        <v>93</v>
      </c>
      <c r="Q1814" s="7" t="s">
        <v>40481</v>
      </c>
      <c r="R1814" s="7" t="s">
        <v>40482</v>
      </c>
      <c r="S1814" s="7"/>
      <c r="T1814" s="7" t="s">
        <v>40483</v>
      </c>
      <c r="U1814" s="7" t="s">
        <v>40484</v>
      </c>
      <c r="V1814" s="7" t="s">
        <v>98</v>
      </c>
      <c r="W1814" s="7" t="s">
        <v>40485</v>
      </c>
      <c r="X1814" s="7"/>
      <c r="Y1814" s="7"/>
      <c r="Z1814" s="7"/>
      <c r="AA1814" s="7" t="s">
        <v>40486</v>
      </c>
      <c r="AB1814" s="7" t="s">
        <v>100</v>
      </c>
      <c r="AC1814" s="7" t="s">
        <v>101</v>
      </c>
      <c r="AD1814" s="7" t="s">
        <v>102</v>
      </c>
      <c r="AE1814" s="7" t="s">
        <v>105</v>
      </c>
      <c r="AF1814" s="7" t="s">
        <v>106</v>
      </c>
      <c r="AG1814" s="7" t="s">
        <v>105</v>
      </c>
      <c r="AH1814" s="7" t="s">
        <v>106</v>
      </c>
      <c r="AI1814" s="7" t="s">
        <v>34798</v>
      </c>
      <c r="AJ1814" s="7" t="s">
        <v>34799</v>
      </c>
      <c r="AK1814" s="7" t="s">
        <v>105</v>
      </c>
      <c r="AL1814" s="7" t="s">
        <v>106</v>
      </c>
      <c r="AM1814" s="7" t="s">
        <v>109</v>
      </c>
    </row>
    <row r="1815" spans="1:39" x14ac:dyDescent="0.2">
      <c r="A1815">
        <v>1</v>
      </c>
      <c r="B1815">
        <v>1</v>
      </c>
      <c r="G1815" s="7">
        <v>1950</v>
      </c>
      <c r="H1815" s="7" t="s">
        <v>49</v>
      </c>
      <c r="I1815" s="7">
        <v>1800786</v>
      </c>
      <c r="J1815" s="7">
        <v>1961</v>
      </c>
      <c r="K1815" s="7" t="s">
        <v>49</v>
      </c>
      <c r="L1815" s="7">
        <v>43</v>
      </c>
      <c r="M1815" s="7" t="s">
        <v>91</v>
      </c>
      <c r="N1815" s="7">
        <v>1800786</v>
      </c>
      <c r="O1815" s="7" t="s">
        <v>40487</v>
      </c>
      <c r="P1815" s="7" t="s">
        <v>93</v>
      </c>
      <c r="Q1815" s="7" t="s">
        <v>40488</v>
      </c>
      <c r="R1815" s="7" t="s">
        <v>40489</v>
      </c>
      <c r="S1815" s="7"/>
      <c r="T1815" s="7" t="s">
        <v>40490</v>
      </c>
      <c r="U1815" s="7" t="s">
        <v>40491</v>
      </c>
      <c r="V1815" s="7" t="s">
        <v>98</v>
      </c>
      <c r="W1815" s="7" t="s">
        <v>40492</v>
      </c>
      <c r="X1815" s="7"/>
      <c r="Y1815" s="7"/>
      <c r="Z1815" s="7"/>
      <c r="AA1815" s="7" t="s">
        <v>40493</v>
      </c>
      <c r="AB1815" s="7" t="s">
        <v>100</v>
      </c>
      <c r="AC1815" s="7" t="s">
        <v>101</v>
      </c>
      <c r="AD1815" s="7" t="s">
        <v>102</v>
      </c>
      <c r="AE1815" s="7" t="s">
        <v>105</v>
      </c>
      <c r="AF1815" s="7" t="s">
        <v>106</v>
      </c>
      <c r="AG1815" s="7" t="s">
        <v>15135</v>
      </c>
      <c r="AH1815" s="7" t="s">
        <v>15136</v>
      </c>
      <c r="AI1815" s="7" t="s">
        <v>4172</v>
      </c>
      <c r="AJ1815" s="7" t="s">
        <v>4173</v>
      </c>
      <c r="AK1815" s="7" t="s">
        <v>15135</v>
      </c>
      <c r="AL1815" s="7" t="s">
        <v>15136</v>
      </c>
      <c r="AM1815" s="7" t="s">
        <v>109</v>
      </c>
    </row>
    <row r="1816" spans="1:39" x14ac:dyDescent="0.2">
      <c r="A1816">
        <v>1</v>
      </c>
      <c r="B1816">
        <v>1</v>
      </c>
      <c r="G1816" s="7">
        <v>1953</v>
      </c>
      <c r="H1816" s="7" t="s">
        <v>49</v>
      </c>
      <c r="I1816" s="7">
        <v>2045096</v>
      </c>
      <c r="J1816" s="7">
        <v>1962</v>
      </c>
      <c r="K1816" s="7" t="s">
        <v>49</v>
      </c>
      <c r="L1816" s="7">
        <v>44</v>
      </c>
      <c r="M1816" s="7" t="s">
        <v>91</v>
      </c>
      <c r="N1816" s="7">
        <v>2045096</v>
      </c>
      <c r="O1816" s="7" t="s">
        <v>40494</v>
      </c>
      <c r="P1816" s="7" t="s">
        <v>93</v>
      </c>
      <c r="Q1816" s="7" t="s">
        <v>40495</v>
      </c>
      <c r="R1816" s="7" t="s">
        <v>40496</v>
      </c>
      <c r="S1816" s="7"/>
      <c r="T1816" s="7" t="s">
        <v>40497</v>
      </c>
      <c r="U1816" s="7" t="s">
        <v>40498</v>
      </c>
      <c r="V1816" s="7" t="s">
        <v>98</v>
      </c>
      <c r="W1816" s="7" t="s">
        <v>40499</v>
      </c>
      <c r="X1816" s="7"/>
      <c r="Y1816" s="7"/>
      <c r="Z1816" s="7"/>
      <c r="AA1816" s="7" t="s">
        <v>40500</v>
      </c>
      <c r="AB1816" s="7" t="s">
        <v>100</v>
      </c>
      <c r="AC1816" s="7" t="s">
        <v>101</v>
      </c>
      <c r="AD1816" s="7" t="s">
        <v>102</v>
      </c>
      <c r="AE1816" s="7" t="s">
        <v>105</v>
      </c>
      <c r="AF1816" s="7" t="s">
        <v>106</v>
      </c>
      <c r="AG1816" s="7" t="s">
        <v>105</v>
      </c>
      <c r="AH1816" s="7" t="s">
        <v>106</v>
      </c>
      <c r="AI1816" s="7" t="s">
        <v>5146</v>
      </c>
      <c r="AJ1816" s="7" t="s">
        <v>5147</v>
      </c>
      <c r="AK1816" s="7" t="s">
        <v>40501</v>
      </c>
      <c r="AL1816" s="7" t="s">
        <v>40502</v>
      </c>
      <c r="AM1816" s="7" t="s">
        <v>109</v>
      </c>
    </row>
    <row r="1817" spans="1:39" x14ac:dyDescent="0.2">
      <c r="A1817">
        <v>1</v>
      </c>
      <c r="B1817">
        <v>1</v>
      </c>
      <c r="G1817" s="7">
        <v>1954</v>
      </c>
      <c r="H1817" s="7" t="s">
        <v>49</v>
      </c>
      <c r="I1817" s="7">
        <v>2061540</v>
      </c>
      <c r="J1817" s="7">
        <v>1963</v>
      </c>
      <c r="K1817" s="7" t="s">
        <v>49</v>
      </c>
      <c r="L1817" s="7">
        <v>45</v>
      </c>
      <c r="M1817" s="7" t="s">
        <v>91</v>
      </c>
      <c r="N1817" s="7">
        <v>2061540</v>
      </c>
      <c r="O1817" s="7" t="s">
        <v>40503</v>
      </c>
      <c r="P1817" s="7" t="s">
        <v>93</v>
      </c>
      <c r="Q1817" s="7" t="s">
        <v>40504</v>
      </c>
      <c r="R1817" s="7" t="s">
        <v>40505</v>
      </c>
      <c r="S1817" s="7"/>
      <c r="T1817" s="7" t="s">
        <v>40506</v>
      </c>
      <c r="U1817" s="7" t="s">
        <v>40507</v>
      </c>
      <c r="V1817" s="7" t="s">
        <v>98</v>
      </c>
      <c r="W1817" s="7" t="s">
        <v>40508</v>
      </c>
      <c r="X1817" s="7"/>
      <c r="Y1817" s="7"/>
      <c r="Z1817" s="7"/>
      <c r="AA1817" s="7" t="s">
        <v>40509</v>
      </c>
      <c r="AB1817" s="7" t="s">
        <v>100</v>
      </c>
      <c r="AC1817" s="7" t="s">
        <v>101</v>
      </c>
      <c r="AD1817" s="7" t="s">
        <v>102</v>
      </c>
      <c r="AE1817" s="7" t="s">
        <v>105</v>
      </c>
      <c r="AF1817" s="7" t="s">
        <v>106</v>
      </c>
      <c r="AG1817" s="7" t="s">
        <v>15953</v>
      </c>
      <c r="AH1817" s="7" t="s">
        <v>15954</v>
      </c>
      <c r="AI1817" s="7" t="s">
        <v>15951</v>
      </c>
      <c r="AJ1817" s="7" t="s">
        <v>15952</v>
      </c>
      <c r="AK1817" s="7" t="s">
        <v>15953</v>
      </c>
      <c r="AL1817" s="7" t="s">
        <v>15954</v>
      </c>
      <c r="AM1817" s="7" t="s">
        <v>109</v>
      </c>
    </row>
    <row r="1818" spans="1:39" x14ac:dyDescent="0.2">
      <c r="A1818">
        <v>1</v>
      </c>
      <c r="B1818">
        <v>1</v>
      </c>
      <c r="G1818" s="7">
        <v>1955</v>
      </c>
      <c r="H1818" s="7" t="s">
        <v>49</v>
      </c>
      <c r="I1818" s="7">
        <v>2191127</v>
      </c>
      <c r="J1818" s="7">
        <v>1964</v>
      </c>
      <c r="K1818" s="7" t="s">
        <v>49</v>
      </c>
      <c r="L1818" s="7">
        <v>46</v>
      </c>
      <c r="M1818" s="7" t="s">
        <v>91</v>
      </c>
      <c r="N1818" s="7">
        <v>2191127</v>
      </c>
      <c r="O1818" s="7" t="s">
        <v>40510</v>
      </c>
      <c r="P1818" s="7" t="s">
        <v>93</v>
      </c>
      <c r="Q1818" s="7" t="s">
        <v>40511</v>
      </c>
      <c r="R1818" s="7" t="s">
        <v>40512</v>
      </c>
      <c r="S1818" s="7"/>
      <c r="T1818" s="7" t="s">
        <v>40513</v>
      </c>
      <c r="U1818" s="7" t="s">
        <v>40514</v>
      </c>
      <c r="V1818" s="7" t="s">
        <v>98</v>
      </c>
      <c r="W1818" s="7" t="s">
        <v>40515</v>
      </c>
      <c r="X1818" s="7"/>
      <c r="Y1818" s="7"/>
      <c r="Z1818" s="7"/>
      <c r="AA1818" s="7" t="s">
        <v>40516</v>
      </c>
      <c r="AB1818" s="7" t="s">
        <v>100</v>
      </c>
      <c r="AC1818" s="7" t="s">
        <v>101</v>
      </c>
      <c r="AD1818" s="7" t="s">
        <v>102</v>
      </c>
      <c r="AE1818" s="7" t="s">
        <v>105</v>
      </c>
      <c r="AF1818" s="7" t="s">
        <v>106</v>
      </c>
      <c r="AG1818" s="7" t="s">
        <v>105</v>
      </c>
      <c r="AH1818" s="7" t="s">
        <v>106</v>
      </c>
      <c r="AI1818" s="7" t="s">
        <v>11895</v>
      </c>
      <c r="AJ1818" s="7" t="s">
        <v>7727</v>
      </c>
      <c r="AK1818" s="7" t="s">
        <v>11895</v>
      </c>
      <c r="AL1818" s="7" t="s">
        <v>7727</v>
      </c>
      <c r="AM1818" s="7" t="s">
        <v>109</v>
      </c>
    </row>
    <row r="1819" spans="1:39" x14ac:dyDescent="0.2">
      <c r="A1819">
        <v>1</v>
      </c>
      <c r="B1819">
        <v>1</v>
      </c>
      <c r="G1819" s="7">
        <v>1956</v>
      </c>
      <c r="H1819" s="7" t="s">
        <v>49</v>
      </c>
      <c r="I1819" s="7">
        <v>2298086</v>
      </c>
      <c r="J1819" s="7">
        <v>1965</v>
      </c>
      <c r="K1819" s="7" t="s">
        <v>49</v>
      </c>
      <c r="L1819" s="7">
        <v>47</v>
      </c>
      <c r="M1819" s="7" t="s">
        <v>91</v>
      </c>
      <c r="N1819" s="7">
        <v>2298086</v>
      </c>
      <c r="O1819" s="7" t="s">
        <v>40517</v>
      </c>
      <c r="P1819" s="7" t="s">
        <v>93</v>
      </c>
      <c r="Q1819" s="7" t="s">
        <v>40518</v>
      </c>
      <c r="R1819" s="7" t="s">
        <v>40519</v>
      </c>
      <c r="S1819" s="7"/>
      <c r="T1819" s="7" t="s">
        <v>40520</v>
      </c>
      <c r="U1819" s="7" t="s">
        <v>40521</v>
      </c>
      <c r="V1819" s="7" t="s">
        <v>98</v>
      </c>
      <c r="W1819" s="7" t="s">
        <v>40522</v>
      </c>
      <c r="X1819" s="7"/>
      <c r="Y1819" s="7"/>
      <c r="Z1819" s="7"/>
      <c r="AA1819" s="7" t="s">
        <v>40523</v>
      </c>
      <c r="AB1819" s="7" t="s">
        <v>100</v>
      </c>
      <c r="AC1819" s="7" t="s">
        <v>101</v>
      </c>
      <c r="AD1819" s="7" t="s">
        <v>102</v>
      </c>
      <c r="AE1819" s="7" t="s">
        <v>105</v>
      </c>
      <c r="AF1819" s="7" t="s">
        <v>106</v>
      </c>
      <c r="AG1819" s="7" t="s">
        <v>40524</v>
      </c>
      <c r="AH1819" s="7" t="s">
        <v>40525</v>
      </c>
      <c r="AI1819" s="7" t="s">
        <v>105</v>
      </c>
      <c r="AJ1819" s="7" t="s">
        <v>106</v>
      </c>
      <c r="AK1819" s="7" t="s">
        <v>40524</v>
      </c>
      <c r="AL1819" s="7" t="s">
        <v>40525</v>
      </c>
      <c r="AM1819" s="7" t="s">
        <v>109</v>
      </c>
    </row>
    <row r="1820" spans="1:39" x14ac:dyDescent="0.2">
      <c r="A1820">
        <v>1</v>
      </c>
      <c r="B1820">
        <v>1</v>
      </c>
      <c r="G1820" s="7">
        <v>1957</v>
      </c>
      <c r="H1820" s="7" t="s">
        <v>49</v>
      </c>
      <c r="I1820" s="7">
        <v>2358130</v>
      </c>
      <c r="J1820" s="7">
        <v>1966</v>
      </c>
      <c r="K1820" s="7" t="s">
        <v>49</v>
      </c>
      <c r="L1820" s="7">
        <v>48</v>
      </c>
      <c r="M1820" s="7" t="s">
        <v>91</v>
      </c>
      <c r="N1820" s="7">
        <v>2358130</v>
      </c>
      <c r="O1820" s="7" t="s">
        <v>40526</v>
      </c>
      <c r="P1820" s="7" t="s">
        <v>93</v>
      </c>
      <c r="Q1820" s="7" t="s">
        <v>40527</v>
      </c>
      <c r="R1820" s="7" t="s">
        <v>40528</v>
      </c>
      <c r="S1820" s="7"/>
      <c r="T1820" s="7" t="s">
        <v>40529</v>
      </c>
      <c r="U1820" s="7" t="s">
        <v>40530</v>
      </c>
      <c r="V1820" s="7" t="s">
        <v>98</v>
      </c>
      <c r="W1820" s="7" t="s">
        <v>40531</v>
      </c>
      <c r="X1820" s="7"/>
      <c r="Y1820" s="7"/>
      <c r="Z1820" s="7"/>
      <c r="AA1820" s="7" t="s">
        <v>40532</v>
      </c>
      <c r="AB1820" s="7" t="s">
        <v>100</v>
      </c>
      <c r="AC1820" s="7" t="s">
        <v>101</v>
      </c>
      <c r="AD1820" s="7" t="s">
        <v>102</v>
      </c>
      <c r="AE1820" s="7" t="s">
        <v>105</v>
      </c>
      <c r="AF1820" s="7" t="s">
        <v>106</v>
      </c>
      <c r="AG1820" s="7" t="s">
        <v>105</v>
      </c>
      <c r="AH1820" s="7" t="s">
        <v>106</v>
      </c>
      <c r="AI1820" s="7" t="s">
        <v>40533</v>
      </c>
      <c r="AJ1820" s="7" t="s">
        <v>7931</v>
      </c>
      <c r="AK1820" s="7" t="s">
        <v>105</v>
      </c>
      <c r="AL1820" s="7" t="s">
        <v>106</v>
      </c>
      <c r="AM1820" s="7" t="s">
        <v>109</v>
      </c>
    </row>
    <row r="1821" spans="1:39" x14ac:dyDescent="0.2">
      <c r="A1821">
        <v>1</v>
      </c>
      <c r="B1821">
        <v>1</v>
      </c>
      <c r="G1821" s="7">
        <v>1958</v>
      </c>
      <c r="H1821" s="7" t="s">
        <v>49</v>
      </c>
      <c r="I1821" s="7">
        <v>2362185</v>
      </c>
      <c r="J1821" s="7">
        <v>1967</v>
      </c>
      <c r="K1821" s="7" t="s">
        <v>49</v>
      </c>
      <c r="L1821" s="7">
        <v>49</v>
      </c>
      <c r="M1821" s="7" t="s">
        <v>91</v>
      </c>
      <c r="N1821" s="7">
        <v>2362185</v>
      </c>
      <c r="O1821" s="7" t="s">
        <v>40534</v>
      </c>
      <c r="P1821" s="7" t="s">
        <v>93</v>
      </c>
      <c r="Q1821" s="7" t="s">
        <v>40535</v>
      </c>
      <c r="R1821" s="7" t="s">
        <v>40536</v>
      </c>
      <c r="S1821" s="7"/>
      <c r="T1821" s="7" t="s">
        <v>40537</v>
      </c>
      <c r="U1821" s="7" t="s">
        <v>40538</v>
      </c>
      <c r="V1821" s="7" t="s">
        <v>98</v>
      </c>
      <c r="W1821" s="7" t="s">
        <v>40539</v>
      </c>
      <c r="X1821" s="7"/>
      <c r="Y1821" s="7"/>
      <c r="Z1821" s="7"/>
      <c r="AA1821" s="7" t="s">
        <v>40540</v>
      </c>
      <c r="AB1821" s="7" t="s">
        <v>100</v>
      </c>
      <c r="AC1821" s="7" t="s">
        <v>101</v>
      </c>
      <c r="AD1821" s="7" t="s">
        <v>102</v>
      </c>
      <c r="AE1821" s="7" t="s">
        <v>19957</v>
      </c>
      <c r="AF1821" s="7" t="s">
        <v>19958</v>
      </c>
      <c r="AG1821" s="7" t="s">
        <v>20638</v>
      </c>
      <c r="AH1821" s="7" t="s">
        <v>20639</v>
      </c>
      <c r="AI1821" s="7" t="s">
        <v>19957</v>
      </c>
      <c r="AJ1821" s="7" t="s">
        <v>19958</v>
      </c>
      <c r="AK1821" s="7" t="s">
        <v>20638</v>
      </c>
      <c r="AL1821" s="7" t="s">
        <v>20639</v>
      </c>
      <c r="AM1821" s="7" t="s">
        <v>109</v>
      </c>
    </row>
    <row r="1822" spans="1:39" x14ac:dyDescent="0.2">
      <c r="A1822">
        <v>1</v>
      </c>
      <c r="B1822">
        <v>1</v>
      </c>
      <c r="G1822" s="7">
        <v>1959</v>
      </c>
      <c r="H1822" s="7" t="s">
        <v>49</v>
      </c>
      <c r="I1822" s="7">
        <v>2382857</v>
      </c>
      <c r="J1822" s="7">
        <v>1968</v>
      </c>
      <c r="K1822" s="7" t="s">
        <v>49</v>
      </c>
      <c r="L1822" s="7">
        <v>50</v>
      </c>
      <c r="M1822" s="7" t="s">
        <v>91</v>
      </c>
      <c r="N1822" s="7">
        <v>2382857</v>
      </c>
      <c r="O1822" s="7" t="s">
        <v>40541</v>
      </c>
      <c r="P1822" s="7" t="s">
        <v>93</v>
      </c>
      <c r="Q1822" s="7" t="s">
        <v>40542</v>
      </c>
      <c r="R1822" s="7" t="s">
        <v>40543</v>
      </c>
      <c r="S1822" s="7"/>
      <c r="T1822" s="7" t="s">
        <v>40544</v>
      </c>
      <c r="U1822" s="7" t="s">
        <v>40545</v>
      </c>
      <c r="V1822" s="7" t="s">
        <v>98</v>
      </c>
      <c r="W1822" s="7" t="s">
        <v>40546</v>
      </c>
      <c r="X1822" s="7"/>
      <c r="Y1822" s="7"/>
      <c r="Z1822" s="7"/>
      <c r="AA1822" s="7" t="s">
        <v>40547</v>
      </c>
      <c r="AB1822" s="7" t="s">
        <v>100</v>
      </c>
      <c r="AC1822" s="7" t="s">
        <v>101</v>
      </c>
      <c r="AD1822" s="7" t="s">
        <v>102</v>
      </c>
      <c r="AE1822" s="7" t="s">
        <v>105</v>
      </c>
      <c r="AF1822" s="7" t="s">
        <v>106</v>
      </c>
      <c r="AG1822" s="7" t="s">
        <v>105</v>
      </c>
      <c r="AH1822" s="7" t="s">
        <v>106</v>
      </c>
      <c r="AI1822" s="7" t="s">
        <v>105</v>
      </c>
      <c r="AJ1822" s="7" t="s">
        <v>106</v>
      </c>
      <c r="AK1822" s="7" t="s">
        <v>33619</v>
      </c>
      <c r="AL1822" s="7" t="s">
        <v>33620</v>
      </c>
      <c r="AM1822" s="7" t="s">
        <v>109</v>
      </c>
    </row>
    <row r="1823" spans="1:39" x14ac:dyDescent="0.2">
      <c r="A1823">
        <v>1</v>
      </c>
      <c r="B1823">
        <v>1</v>
      </c>
      <c r="G1823" s="7">
        <v>1960</v>
      </c>
      <c r="H1823" s="7" t="s">
        <v>49</v>
      </c>
      <c r="I1823" s="7">
        <v>2385847</v>
      </c>
      <c r="J1823" s="7">
        <v>1969</v>
      </c>
      <c r="K1823" s="7" t="s">
        <v>49</v>
      </c>
      <c r="L1823" s="7">
        <v>51</v>
      </c>
      <c r="M1823" s="7" t="s">
        <v>91</v>
      </c>
      <c r="N1823" s="7">
        <v>2385847</v>
      </c>
      <c r="O1823" s="7" t="s">
        <v>40548</v>
      </c>
      <c r="P1823" s="7" t="s">
        <v>93</v>
      </c>
      <c r="Q1823" s="7" t="s">
        <v>40549</v>
      </c>
      <c r="R1823" s="7" t="s">
        <v>40550</v>
      </c>
      <c r="S1823" s="7"/>
      <c r="T1823" s="7" t="s">
        <v>40551</v>
      </c>
      <c r="U1823" s="7" t="s">
        <v>40552</v>
      </c>
      <c r="V1823" s="7" t="s">
        <v>98</v>
      </c>
      <c r="W1823" s="7" t="s">
        <v>40553</v>
      </c>
      <c r="X1823" s="7"/>
      <c r="Y1823" s="7"/>
      <c r="Z1823" s="7"/>
      <c r="AA1823" s="7" t="s">
        <v>40554</v>
      </c>
      <c r="AB1823" s="7" t="s">
        <v>100</v>
      </c>
      <c r="AC1823" s="7" t="s">
        <v>101</v>
      </c>
      <c r="AD1823" s="7" t="s">
        <v>102</v>
      </c>
      <c r="AE1823" s="7" t="s">
        <v>105</v>
      </c>
      <c r="AF1823" s="7" t="s">
        <v>106</v>
      </c>
      <c r="AG1823" s="7" t="s">
        <v>105</v>
      </c>
      <c r="AH1823" s="7" t="s">
        <v>106</v>
      </c>
      <c r="AI1823" s="7" t="s">
        <v>105</v>
      </c>
      <c r="AJ1823" s="7" t="s">
        <v>106</v>
      </c>
      <c r="AK1823" s="7" t="s">
        <v>6079</v>
      </c>
      <c r="AL1823" s="7" t="s">
        <v>6080</v>
      </c>
      <c r="AM1823" s="7" t="s">
        <v>109</v>
      </c>
    </row>
    <row r="1824" spans="1:39" x14ac:dyDescent="0.2">
      <c r="A1824">
        <v>1</v>
      </c>
      <c r="B1824">
        <v>1</v>
      </c>
      <c r="G1824" s="7">
        <v>1961</v>
      </c>
      <c r="H1824" s="7" t="s">
        <v>49</v>
      </c>
      <c r="I1824" s="7">
        <v>2455856</v>
      </c>
      <c r="J1824" s="7">
        <v>1970</v>
      </c>
      <c r="K1824" s="7" t="s">
        <v>49</v>
      </c>
      <c r="L1824" s="7">
        <v>52</v>
      </c>
      <c r="M1824" s="7" t="s">
        <v>91</v>
      </c>
      <c r="N1824" s="7">
        <v>2455856</v>
      </c>
      <c r="O1824" s="7" t="s">
        <v>40555</v>
      </c>
      <c r="P1824" s="7" t="s">
        <v>93</v>
      </c>
      <c r="Q1824" s="7" t="s">
        <v>40556</v>
      </c>
      <c r="R1824" s="7" t="s">
        <v>40557</v>
      </c>
      <c r="S1824" s="7"/>
      <c r="T1824" s="7" t="s">
        <v>40558</v>
      </c>
      <c r="U1824" s="7" t="s">
        <v>40559</v>
      </c>
      <c r="V1824" s="7" t="s">
        <v>98</v>
      </c>
      <c r="W1824" s="7" t="s">
        <v>40560</v>
      </c>
      <c r="X1824" s="7"/>
      <c r="Y1824" s="7"/>
      <c r="Z1824" s="7"/>
      <c r="AA1824" s="7" t="s">
        <v>40561</v>
      </c>
      <c r="AB1824" s="7" t="s">
        <v>100</v>
      </c>
      <c r="AC1824" s="7" t="s">
        <v>101</v>
      </c>
      <c r="AD1824" s="7" t="s">
        <v>102</v>
      </c>
      <c r="AE1824" s="7" t="s">
        <v>612</v>
      </c>
      <c r="AF1824" s="7" t="s">
        <v>613</v>
      </c>
      <c r="AG1824" s="7" t="s">
        <v>614</v>
      </c>
      <c r="AH1824" s="7" t="s">
        <v>615</v>
      </c>
      <c r="AI1824" s="7" t="s">
        <v>612</v>
      </c>
      <c r="AJ1824" s="7" t="s">
        <v>613</v>
      </c>
      <c r="AK1824" s="7" t="s">
        <v>614</v>
      </c>
      <c r="AL1824" s="7" t="s">
        <v>615</v>
      </c>
      <c r="AM1824" s="7" t="s">
        <v>109</v>
      </c>
    </row>
    <row r="1825" spans="1:39" x14ac:dyDescent="0.2">
      <c r="A1825">
        <v>1</v>
      </c>
      <c r="B1825">
        <v>1</v>
      </c>
      <c r="G1825" s="7">
        <v>1962</v>
      </c>
      <c r="H1825" s="7" t="s">
        <v>49</v>
      </c>
      <c r="I1825" s="7">
        <v>2488221</v>
      </c>
      <c r="J1825" s="7">
        <v>1971</v>
      </c>
      <c r="K1825" s="7" t="s">
        <v>49</v>
      </c>
      <c r="L1825" s="7">
        <v>53</v>
      </c>
      <c r="M1825" s="7" t="s">
        <v>91</v>
      </c>
      <c r="N1825" s="7">
        <v>2488221</v>
      </c>
      <c r="O1825" s="7" t="s">
        <v>3374</v>
      </c>
      <c r="P1825" s="7" t="s">
        <v>93</v>
      </c>
      <c r="Q1825" s="7" t="s">
        <v>40562</v>
      </c>
      <c r="R1825" s="7" t="s">
        <v>40563</v>
      </c>
      <c r="S1825" s="7"/>
      <c r="T1825" s="7" t="s">
        <v>40564</v>
      </c>
      <c r="U1825" s="7" t="s">
        <v>40565</v>
      </c>
      <c r="V1825" s="7" t="s">
        <v>98</v>
      </c>
      <c r="W1825" s="7" t="s">
        <v>40566</v>
      </c>
      <c r="X1825" s="7"/>
      <c r="Y1825" s="7"/>
      <c r="Z1825" s="7"/>
      <c r="AA1825" s="7" t="s">
        <v>40567</v>
      </c>
      <c r="AB1825" s="7" t="s">
        <v>100</v>
      </c>
      <c r="AC1825" s="7" t="s">
        <v>101</v>
      </c>
      <c r="AD1825" s="7" t="s">
        <v>102</v>
      </c>
      <c r="AE1825" s="7" t="s">
        <v>105</v>
      </c>
      <c r="AF1825" s="7" t="s">
        <v>106</v>
      </c>
      <c r="AG1825" s="7" t="s">
        <v>105</v>
      </c>
      <c r="AH1825" s="7" t="s">
        <v>106</v>
      </c>
      <c r="AI1825" s="7" t="s">
        <v>105</v>
      </c>
      <c r="AJ1825" s="7" t="s">
        <v>106</v>
      </c>
      <c r="AK1825" s="7" t="s">
        <v>17584</v>
      </c>
      <c r="AL1825" s="7" t="s">
        <v>17585</v>
      </c>
      <c r="AM1825" s="7" t="s">
        <v>109</v>
      </c>
    </row>
    <row r="1826" spans="1:39" x14ac:dyDescent="0.2">
      <c r="A1826">
        <v>1</v>
      </c>
      <c r="B1826">
        <v>1</v>
      </c>
      <c r="G1826" s="7">
        <v>1963</v>
      </c>
      <c r="H1826" s="7" t="s">
        <v>49</v>
      </c>
      <c r="I1826" s="7">
        <v>2644006</v>
      </c>
      <c r="J1826" s="7">
        <v>1972</v>
      </c>
      <c r="K1826" s="7" t="s">
        <v>49</v>
      </c>
      <c r="L1826" s="7">
        <v>54</v>
      </c>
      <c r="M1826" s="7" t="s">
        <v>91</v>
      </c>
      <c r="N1826" s="7">
        <v>2644006</v>
      </c>
      <c r="O1826" s="7" t="s">
        <v>40568</v>
      </c>
      <c r="P1826" s="7" t="s">
        <v>93</v>
      </c>
      <c r="Q1826" s="7" t="s">
        <v>40569</v>
      </c>
      <c r="R1826" s="7" t="s">
        <v>40570</v>
      </c>
      <c r="S1826" s="7"/>
      <c r="T1826" s="7" t="s">
        <v>40571</v>
      </c>
      <c r="U1826" s="7" t="s">
        <v>40572</v>
      </c>
      <c r="V1826" s="7" t="s">
        <v>98</v>
      </c>
      <c r="W1826" s="7" t="s">
        <v>40573</v>
      </c>
      <c r="X1826" s="7"/>
      <c r="Y1826" s="7"/>
      <c r="Z1826" s="7"/>
      <c r="AA1826" s="7" t="s">
        <v>40574</v>
      </c>
      <c r="AB1826" s="7" t="s">
        <v>100</v>
      </c>
      <c r="AC1826" s="7" t="s">
        <v>101</v>
      </c>
      <c r="AD1826" s="7" t="s">
        <v>102</v>
      </c>
      <c r="AE1826" s="7" t="s">
        <v>40575</v>
      </c>
      <c r="AF1826" s="7" t="s">
        <v>936</v>
      </c>
      <c r="AG1826" s="7" t="s">
        <v>31446</v>
      </c>
      <c r="AH1826" s="7" t="s">
        <v>31447</v>
      </c>
      <c r="AI1826" s="7" t="s">
        <v>40575</v>
      </c>
      <c r="AJ1826" s="7" t="s">
        <v>936</v>
      </c>
      <c r="AK1826" s="7" t="s">
        <v>31446</v>
      </c>
      <c r="AL1826" s="7" t="s">
        <v>31447</v>
      </c>
      <c r="AM1826" s="7" t="s">
        <v>109</v>
      </c>
    </row>
    <row r="1827" spans="1:39" x14ac:dyDescent="0.2">
      <c r="A1827">
        <v>1</v>
      </c>
      <c r="B1827">
        <v>1</v>
      </c>
      <c r="G1827" s="7">
        <v>1964</v>
      </c>
      <c r="H1827" s="7" t="s">
        <v>49</v>
      </c>
      <c r="I1827" s="7">
        <v>2673470</v>
      </c>
      <c r="J1827" s="7">
        <v>1973</v>
      </c>
      <c r="K1827" s="7" t="s">
        <v>49</v>
      </c>
      <c r="L1827" s="7">
        <v>55</v>
      </c>
      <c r="M1827" s="7" t="s">
        <v>91</v>
      </c>
      <c r="N1827" s="7">
        <v>2673470</v>
      </c>
      <c r="O1827" s="7" t="s">
        <v>40576</v>
      </c>
      <c r="P1827" s="7" t="s">
        <v>93</v>
      </c>
      <c r="Q1827" s="7" t="s">
        <v>40577</v>
      </c>
      <c r="R1827" s="7" t="s">
        <v>40578</v>
      </c>
      <c r="S1827" s="7"/>
      <c r="T1827" s="7" t="s">
        <v>40579</v>
      </c>
      <c r="U1827" s="7" t="s">
        <v>40580</v>
      </c>
      <c r="V1827" s="7" t="s">
        <v>98</v>
      </c>
      <c r="W1827" s="7" t="s">
        <v>40581</v>
      </c>
      <c r="X1827" s="7"/>
      <c r="Y1827" s="7"/>
      <c r="Z1827" s="7"/>
      <c r="AA1827" s="7" t="s">
        <v>40582</v>
      </c>
      <c r="AB1827" s="7" t="s">
        <v>100</v>
      </c>
      <c r="AC1827" s="7" t="s">
        <v>101</v>
      </c>
      <c r="AD1827" s="7" t="s">
        <v>102</v>
      </c>
      <c r="AE1827" s="7" t="s">
        <v>105</v>
      </c>
      <c r="AF1827" s="7" t="s">
        <v>106</v>
      </c>
      <c r="AG1827" s="7" t="s">
        <v>12858</v>
      </c>
      <c r="AH1827" s="7" t="s">
        <v>12859</v>
      </c>
      <c r="AI1827" s="7" t="s">
        <v>12860</v>
      </c>
      <c r="AJ1827" s="7" t="s">
        <v>12861</v>
      </c>
      <c r="AK1827" s="7" t="s">
        <v>12858</v>
      </c>
      <c r="AL1827" s="7" t="s">
        <v>12859</v>
      </c>
      <c r="AM1827" s="7" t="s">
        <v>109</v>
      </c>
    </row>
    <row r="1828" spans="1:39" x14ac:dyDescent="0.2">
      <c r="A1828">
        <v>1</v>
      </c>
      <c r="B1828">
        <v>1</v>
      </c>
      <c r="G1828" s="7">
        <v>1965</v>
      </c>
      <c r="H1828" s="7" t="s">
        <v>49</v>
      </c>
      <c r="I1828" s="7">
        <v>2680414</v>
      </c>
      <c r="J1828" s="7">
        <v>1974</v>
      </c>
      <c r="K1828" s="7" t="s">
        <v>49</v>
      </c>
      <c r="L1828" s="7">
        <v>56</v>
      </c>
      <c r="M1828" s="7" t="s">
        <v>91</v>
      </c>
      <c r="N1828" s="7">
        <v>2680414</v>
      </c>
      <c r="O1828" s="7" t="s">
        <v>40583</v>
      </c>
      <c r="P1828" s="7" t="s">
        <v>93</v>
      </c>
      <c r="Q1828" s="7" t="s">
        <v>40584</v>
      </c>
      <c r="R1828" s="7" t="s">
        <v>40585</v>
      </c>
      <c r="S1828" s="7"/>
      <c r="T1828" s="7" t="s">
        <v>40586</v>
      </c>
      <c r="U1828" s="7" t="s">
        <v>40587</v>
      </c>
      <c r="V1828" s="7" t="s">
        <v>98</v>
      </c>
      <c r="W1828" s="7" t="s">
        <v>40588</v>
      </c>
      <c r="X1828" s="7"/>
      <c r="Y1828" s="7"/>
      <c r="Z1828" s="7"/>
      <c r="AA1828" s="7" t="s">
        <v>40589</v>
      </c>
      <c r="AB1828" s="7" t="s">
        <v>100</v>
      </c>
      <c r="AC1828" s="7" t="s">
        <v>101</v>
      </c>
      <c r="AD1828" s="7" t="s">
        <v>102</v>
      </c>
      <c r="AE1828" s="7" t="s">
        <v>6934</v>
      </c>
      <c r="AF1828" s="7" t="s">
        <v>6935</v>
      </c>
      <c r="AG1828" s="7" t="s">
        <v>105</v>
      </c>
      <c r="AH1828" s="7" t="s">
        <v>106</v>
      </c>
      <c r="AI1828" s="7" t="s">
        <v>6934</v>
      </c>
      <c r="AJ1828" s="7" t="s">
        <v>6935</v>
      </c>
      <c r="AK1828" s="7" t="s">
        <v>6936</v>
      </c>
      <c r="AL1828" s="7" t="s">
        <v>6937</v>
      </c>
      <c r="AM1828" s="7" t="s">
        <v>109</v>
      </c>
    </row>
    <row r="1829" spans="1:39" x14ac:dyDescent="0.2">
      <c r="A1829">
        <v>1</v>
      </c>
      <c r="B1829">
        <v>1</v>
      </c>
      <c r="G1829" s="7">
        <v>1966</v>
      </c>
      <c r="H1829" s="7" t="s">
        <v>49</v>
      </c>
      <c r="I1829" s="7">
        <v>2725485</v>
      </c>
      <c r="J1829" s="7">
        <v>1975</v>
      </c>
      <c r="K1829" s="7" t="s">
        <v>49</v>
      </c>
      <c r="L1829" s="7">
        <v>57</v>
      </c>
      <c r="M1829" s="7" t="s">
        <v>91</v>
      </c>
      <c r="N1829" s="7">
        <v>2725485</v>
      </c>
      <c r="O1829" s="7" t="s">
        <v>40590</v>
      </c>
      <c r="P1829" s="7" t="s">
        <v>93</v>
      </c>
      <c r="Q1829" s="7" t="s">
        <v>40591</v>
      </c>
      <c r="R1829" s="7" t="s">
        <v>40592</v>
      </c>
      <c r="S1829" s="7"/>
      <c r="T1829" s="7" t="s">
        <v>40593</v>
      </c>
      <c r="U1829" s="7" t="s">
        <v>40594</v>
      </c>
      <c r="V1829" s="7" t="s">
        <v>98</v>
      </c>
      <c r="W1829" s="7" t="s">
        <v>40595</v>
      </c>
      <c r="X1829" s="7"/>
      <c r="Y1829" s="7"/>
      <c r="Z1829" s="7"/>
      <c r="AA1829" s="7" t="s">
        <v>40596</v>
      </c>
      <c r="AB1829" s="7" t="s">
        <v>100</v>
      </c>
      <c r="AC1829" s="7" t="s">
        <v>101</v>
      </c>
      <c r="AD1829" s="7" t="s">
        <v>102</v>
      </c>
      <c r="AE1829" s="7" t="s">
        <v>105</v>
      </c>
      <c r="AF1829" s="7" t="s">
        <v>106</v>
      </c>
      <c r="AG1829" s="7" t="s">
        <v>105</v>
      </c>
      <c r="AH1829" s="7" t="s">
        <v>106</v>
      </c>
      <c r="AI1829" s="7" t="s">
        <v>1541</v>
      </c>
      <c r="AJ1829" s="7" t="s">
        <v>1542</v>
      </c>
      <c r="AK1829" s="7" t="s">
        <v>1541</v>
      </c>
      <c r="AL1829" s="7" t="s">
        <v>1542</v>
      </c>
      <c r="AM1829" s="7" t="s">
        <v>109</v>
      </c>
    </row>
    <row r="1830" spans="1:39" x14ac:dyDescent="0.2">
      <c r="A1830">
        <v>1</v>
      </c>
      <c r="B1830">
        <v>1</v>
      </c>
      <c r="G1830" s="7">
        <v>1967</v>
      </c>
      <c r="H1830" s="7" t="s">
        <v>49</v>
      </c>
      <c r="I1830" s="7">
        <v>2769484</v>
      </c>
      <c r="J1830" s="7">
        <v>1976</v>
      </c>
      <c r="K1830" s="7" t="s">
        <v>49</v>
      </c>
      <c r="L1830" s="7">
        <v>58</v>
      </c>
      <c r="M1830" s="7" t="s">
        <v>91</v>
      </c>
      <c r="N1830" s="7">
        <v>2769484</v>
      </c>
      <c r="O1830" s="7" t="s">
        <v>40597</v>
      </c>
      <c r="P1830" s="7" t="s">
        <v>93</v>
      </c>
      <c r="Q1830" s="7" t="s">
        <v>40598</v>
      </c>
      <c r="R1830" s="7" t="s">
        <v>40599</v>
      </c>
      <c r="S1830" s="7"/>
      <c r="T1830" s="7" t="s">
        <v>40600</v>
      </c>
      <c r="U1830" s="7" t="s">
        <v>40601</v>
      </c>
      <c r="V1830" s="7" t="s">
        <v>98</v>
      </c>
      <c r="W1830" s="7" t="s">
        <v>40602</v>
      </c>
      <c r="X1830" s="7"/>
      <c r="Y1830" s="7"/>
      <c r="Z1830" s="7"/>
      <c r="AA1830" s="7" t="s">
        <v>40603</v>
      </c>
      <c r="AB1830" s="7" t="s">
        <v>100</v>
      </c>
      <c r="AC1830" s="7" t="s">
        <v>101</v>
      </c>
      <c r="AD1830" s="7" t="s">
        <v>102</v>
      </c>
      <c r="AE1830" s="7" t="s">
        <v>28598</v>
      </c>
      <c r="AF1830" s="7" t="s">
        <v>28599</v>
      </c>
      <c r="AG1830" s="7" t="s">
        <v>105</v>
      </c>
      <c r="AH1830" s="7" t="s">
        <v>106</v>
      </c>
      <c r="AI1830" s="7" t="s">
        <v>28598</v>
      </c>
      <c r="AJ1830" s="7" t="s">
        <v>28599</v>
      </c>
      <c r="AK1830" s="7" t="s">
        <v>23809</v>
      </c>
      <c r="AL1830" s="7" t="s">
        <v>23810</v>
      </c>
      <c r="AM1830" s="7" t="s">
        <v>109</v>
      </c>
    </row>
    <row r="1831" spans="1:39" x14ac:dyDescent="0.2">
      <c r="A1831">
        <v>1</v>
      </c>
      <c r="B1831">
        <v>1</v>
      </c>
      <c r="G1831" s="7">
        <v>1968</v>
      </c>
      <c r="H1831" s="7" t="s">
        <v>49</v>
      </c>
      <c r="I1831" s="7">
        <v>2781473</v>
      </c>
      <c r="J1831" s="7">
        <v>1977</v>
      </c>
      <c r="K1831" s="7" t="s">
        <v>49</v>
      </c>
      <c r="L1831" s="7">
        <v>59</v>
      </c>
      <c r="M1831" s="7" t="s">
        <v>91</v>
      </c>
      <c r="N1831" s="7">
        <v>2781473</v>
      </c>
      <c r="O1831" s="7" t="s">
        <v>40604</v>
      </c>
      <c r="P1831" s="7" t="s">
        <v>93</v>
      </c>
      <c r="Q1831" s="7" t="s">
        <v>40605</v>
      </c>
      <c r="R1831" s="7" t="s">
        <v>40606</v>
      </c>
      <c r="S1831" s="7"/>
      <c r="T1831" s="7" t="s">
        <v>40607</v>
      </c>
      <c r="U1831" s="7" t="s">
        <v>40608</v>
      </c>
      <c r="V1831" s="7" t="s">
        <v>98</v>
      </c>
      <c r="W1831" s="7" t="s">
        <v>40609</v>
      </c>
      <c r="X1831" s="7"/>
      <c r="Y1831" s="7"/>
      <c r="Z1831" s="7"/>
      <c r="AA1831" s="7" t="s">
        <v>40610</v>
      </c>
      <c r="AB1831" s="7" t="s">
        <v>100</v>
      </c>
      <c r="AC1831" s="7" t="s">
        <v>101</v>
      </c>
      <c r="AD1831" s="7" t="s">
        <v>102</v>
      </c>
      <c r="AE1831" s="7" t="s">
        <v>27141</v>
      </c>
      <c r="AF1831" s="7" t="s">
        <v>27142</v>
      </c>
      <c r="AG1831" s="7" t="s">
        <v>40611</v>
      </c>
      <c r="AH1831" s="7" t="s">
        <v>40612</v>
      </c>
      <c r="AI1831" s="7" t="s">
        <v>27141</v>
      </c>
      <c r="AJ1831" s="7" t="s">
        <v>27142</v>
      </c>
      <c r="AK1831" s="7" t="s">
        <v>40611</v>
      </c>
      <c r="AL1831" s="7" t="s">
        <v>40612</v>
      </c>
      <c r="AM1831" s="7" t="s">
        <v>109</v>
      </c>
    </row>
    <row r="1832" spans="1:39" x14ac:dyDescent="0.2">
      <c r="A1832">
        <v>1</v>
      </c>
      <c r="B1832">
        <v>1</v>
      </c>
      <c r="G1832" s="7">
        <v>1969</v>
      </c>
      <c r="H1832" s="7" t="s">
        <v>49</v>
      </c>
      <c r="I1832" s="7">
        <v>2788585</v>
      </c>
      <c r="J1832" s="7">
        <v>1978</v>
      </c>
      <c r="K1832" s="7" t="s">
        <v>49</v>
      </c>
      <c r="L1832" s="7">
        <v>60</v>
      </c>
      <c r="M1832" s="7" t="s">
        <v>91</v>
      </c>
      <c r="N1832" s="7">
        <v>2788585</v>
      </c>
      <c r="O1832" s="7" t="s">
        <v>40613</v>
      </c>
      <c r="P1832" s="7" t="s">
        <v>93</v>
      </c>
      <c r="Q1832" s="7" t="s">
        <v>40614</v>
      </c>
      <c r="R1832" s="7" t="s">
        <v>40615</v>
      </c>
      <c r="S1832" s="7"/>
      <c r="T1832" s="7" t="s">
        <v>40616</v>
      </c>
      <c r="U1832" s="7" t="s">
        <v>40617</v>
      </c>
      <c r="V1832" s="7" t="s">
        <v>98</v>
      </c>
      <c r="W1832" s="7" t="s">
        <v>40618</v>
      </c>
      <c r="X1832" s="7"/>
      <c r="Y1832" s="7"/>
      <c r="Z1832" s="7"/>
      <c r="AA1832" s="7" t="s">
        <v>40619</v>
      </c>
      <c r="AB1832" s="7" t="s">
        <v>100</v>
      </c>
      <c r="AC1832" s="7" t="s">
        <v>101</v>
      </c>
      <c r="AD1832" s="7" t="s">
        <v>102</v>
      </c>
      <c r="AE1832" s="7" t="s">
        <v>20740</v>
      </c>
      <c r="AF1832" s="7" t="s">
        <v>20741</v>
      </c>
      <c r="AG1832" s="7" t="s">
        <v>105</v>
      </c>
      <c r="AH1832" s="7" t="s">
        <v>106</v>
      </c>
      <c r="AI1832" s="7" t="s">
        <v>20740</v>
      </c>
      <c r="AJ1832" s="7" t="s">
        <v>20741</v>
      </c>
      <c r="AK1832" s="7" t="s">
        <v>16917</v>
      </c>
      <c r="AL1832" s="7" t="s">
        <v>16918</v>
      </c>
      <c r="AM1832" s="7" t="s">
        <v>109</v>
      </c>
    </row>
    <row r="1833" spans="1:39" x14ac:dyDescent="0.2">
      <c r="A1833">
        <v>1</v>
      </c>
      <c r="B1833">
        <v>1</v>
      </c>
      <c r="G1833" s="7">
        <v>1970</v>
      </c>
      <c r="H1833" s="7" t="s">
        <v>49</v>
      </c>
      <c r="I1833" s="7">
        <v>2842591</v>
      </c>
      <c r="J1833" s="7">
        <v>1979</v>
      </c>
      <c r="K1833" s="7" t="s">
        <v>49</v>
      </c>
      <c r="L1833" s="7">
        <v>61</v>
      </c>
      <c r="M1833" s="7" t="s">
        <v>91</v>
      </c>
      <c r="N1833" s="7">
        <v>2842591</v>
      </c>
      <c r="O1833" s="7" t="s">
        <v>40620</v>
      </c>
      <c r="P1833" s="7" t="s">
        <v>93</v>
      </c>
      <c r="Q1833" s="7" t="s">
        <v>40621</v>
      </c>
      <c r="R1833" s="7" t="s">
        <v>40622</v>
      </c>
      <c r="S1833" s="7"/>
      <c r="T1833" s="7" t="s">
        <v>40623</v>
      </c>
      <c r="U1833" s="7" t="s">
        <v>40624</v>
      </c>
      <c r="V1833" s="7" t="s">
        <v>98</v>
      </c>
      <c r="W1833" s="7" t="s">
        <v>40625</v>
      </c>
      <c r="X1833" s="7"/>
      <c r="Y1833" s="7"/>
      <c r="Z1833" s="7"/>
      <c r="AA1833" s="7" t="s">
        <v>40626</v>
      </c>
      <c r="AB1833" s="7" t="s">
        <v>100</v>
      </c>
      <c r="AC1833" s="7" t="s">
        <v>101</v>
      </c>
      <c r="AD1833" s="7" t="s">
        <v>102</v>
      </c>
      <c r="AE1833" s="7" t="s">
        <v>105</v>
      </c>
      <c r="AF1833" s="7" t="s">
        <v>106</v>
      </c>
      <c r="AG1833" s="7" t="s">
        <v>12878</v>
      </c>
      <c r="AH1833" s="7" t="s">
        <v>12879</v>
      </c>
      <c r="AI1833" s="7" t="s">
        <v>11997</v>
      </c>
      <c r="AJ1833" s="7" t="s">
        <v>11998</v>
      </c>
      <c r="AK1833" s="7" t="s">
        <v>12878</v>
      </c>
      <c r="AL1833" s="7" t="s">
        <v>12879</v>
      </c>
      <c r="AM1833" s="7" t="s">
        <v>109</v>
      </c>
    </row>
    <row r="1834" spans="1:39" x14ac:dyDescent="0.2">
      <c r="A1834">
        <v>1</v>
      </c>
      <c r="B1834">
        <v>1</v>
      </c>
      <c r="G1834" s="7">
        <v>1971</v>
      </c>
      <c r="H1834" s="7" t="s">
        <v>49</v>
      </c>
      <c r="I1834" s="7">
        <v>2946792</v>
      </c>
      <c r="J1834" s="7">
        <v>1980</v>
      </c>
      <c r="K1834" s="7" t="s">
        <v>49</v>
      </c>
      <c r="L1834" s="7">
        <v>62</v>
      </c>
      <c r="M1834" s="7" t="s">
        <v>91</v>
      </c>
      <c r="N1834" s="7">
        <v>2946792</v>
      </c>
      <c r="O1834" s="7" t="s">
        <v>40627</v>
      </c>
      <c r="P1834" s="7" t="s">
        <v>93</v>
      </c>
      <c r="Q1834" s="7" t="s">
        <v>40628</v>
      </c>
      <c r="R1834" s="7" t="s">
        <v>40629</v>
      </c>
      <c r="S1834" s="7"/>
      <c r="T1834" s="7" t="s">
        <v>40630</v>
      </c>
      <c r="U1834" s="7" t="s">
        <v>40631</v>
      </c>
      <c r="V1834" s="7" t="s">
        <v>98</v>
      </c>
      <c r="W1834" s="7" t="s">
        <v>40632</v>
      </c>
      <c r="X1834" s="7"/>
      <c r="Y1834" s="7"/>
      <c r="Z1834" s="7"/>
      <c r="AA1834" s="7" t="s">
        <v>40633</v>
      </c>
      <c r="AB1834" s="7" t="s">
        <v>100</v>
      </c>
      <c r="AC1834" s="7" t="s">
        <v>101</v>
      </c>
      <c r="AD1834" s="7" t="s">
        <v>102</v>
      </c>
      <c r="AE1834" s="7" t="s">
        <v>3460</v>
      </c>
      <c r="AF1834" s="7" t="s">
        <v>3461</v>
      </c>
      <c r="AG1834" s="7" t="s">
        <v>40634</v>
      </c>
      <c r="AH1834" s="7" t="s">
        <v>40635</v>
      </c>
      <c r="AI1834" s="7" t="s">
        <v>3460</v>
      </c>
      <c r="AJ1834" s="7" t="s">
        <v>3461</v>
      </c>
      <c r="AK1834" s="7" t="s">
        <v>40634</v>
      </c>
      <c r="AL1834" s="7" t="s">
        <v>40635</v>
      </c>
      <c r="AM1834" s="7" t="s">
        <v>109</v>
      </c>
    </row>
    <row r="1835" spans="1:39" x14ac:dyDescent="0.2">
      <c r="A1835">
        <v>1</v>
      </c>
      <c r="B1835">
        <v>1</v>
      </c>
      <c r="G1835" s="7">
        <v>1972</v>
      </c>
      <c r="H1835" s="7" t="s">
        <v>49</v>
      </c>
      <c r="I1835" s="7">
        <v>2960906</v>
      </c>
      <c r="J1835" s="7">
        <v>1981</v>
      </c>
      <c r="K1835" s="7" t="s">
        <v>49</v>
      </c>
      <c r="L1835" s="7">
        <v>63</v>
      </c>
      <c r="M1835" s="7" t="s">
        <v>91</v>
      </c>
      <c r="N1835" s="7">
        <v>2960906</v>
      </c>
      <c r="O1835" s="7" t="s">
        <v>40636</v>
      </c>
      <c r="P1835" s="7" t="s">
        <v>93</v>
      </c>
      <c r="Q1835" s="7" t="s">
        <v>40637</v>
      </c>
      <c r="R1835" s="7" t="s">
        <v>40638</v>
      </c>
      <c r="S1835" s="7"/>
      <c r="T1835" s="7" t="s">
        <v>40639</v>
      </c>
      <c r="U1835" s="7" t="s">
        <v>40640</v>
      </c>
      <c r="V1835" s="7" t="s">
        <v>98</v>
      </c>
      <c r="W1835" s="7" t="s">
        <v>40641</v>
      </c>
      <c r="X1835" s="7"/>
      <c r="Y1835" s="7"/>
      <c r="Z1835" s="7"/>
      <c r="AA1835" s="7" t="s">
        <v>40642</v>
      </c>
      <c r="AB1835" s="7" t="s">
        <v>100</v>
      </c>
      <c r="AC1835" s="7" t="s">
        <v>101</v>
      </c>
      <c r="AD1835" s="7" t="s">
        <v>102</v>
      </c>
      <c r="AE1835" s="7" t="s">
        <v>2500</v>
      </c>
      <c r="AF1835" s="7" t="s">
        <v>2501</v>
      </c>
      <c r="AG1835" s="7" t="s">
        <v>105</v>
      </c>
      <c r="AH1835" s="7" t="s">
        <v>106</v>
      </c>
      <c r="AI1835" s="7" t="s">
        <v>2500</v>
      </c>
      <c r="AJ1835" s="7" t="s">
        <v>2501</v>
      </c>
      <c r="AK1835" s="7" t="s">
        <v>15348</v>
      </c>
      <c r="AL1835" s="7" t="s">
        <v>15349</v>
      </c>
      <c r="AM1835" s="7" t="s">
        <v>109</v>
      </c>
    </row>
    <row r="1836" spans="1:39" x14ac:dyDescent="0.2">
      <c r="A1836">
        <v>1</v>
      </c>
      <c r="B1836">
        <v>1</v>
      </c>
      <c r="G1836" s="7">
        <v>1973</v>
      </c>
      <c r="H1836" s="7" t="s">
        <v>49</v>
      </c>
      <c r="I1836" s="7">
        <v>3200286</v>
      </c>
      <c r="J1836" s="7">
        <v>1982</v>
      </c>
      <c r="K1836" s="7" t="s">
        <v>49</v>
      </c>
      <c r="L1836" s="7">
        <v>64</v>
      </c>
      <c r="M1836" s="7" t="s">
        <v>91</v>
      </c>
      <c r="N1836" s="7">
        <v>3200286</v>
      </c>
      <c r="O1836" s="7" t="s">
        <v>40643</v>
      </c>
      <c r="P1836" s="7" t="s">
        <v>93</v>
      </c>
      <c r="Q1836" s="7" t="s">
        <v>40644</v>
      </c>
      <c r="R1836" s="7" t="s">
        <v>40645</v>
      </c>
      <c r="S1836" s="7"/>
      <c r="T1836" s="7" t="s">
        <v>40646</v>
      </c>
      <c r="U1836" s="7" t="s">
        <v>40647</v>
      </c>
      <c r="V1836" s="7" t="s">
        <v>98</v>
      </c>
      <c r="W1836" s="7" t="s">
        <v>40648</v>
      </c>
      <c r="X1836" s="7"/>
      <c r="Y1836" s="7"/>
      <c r="Z1836" s="7"/>
      <c r="AA1836" s="7" t="s">
        <v>40649</v>
      </c>
      <c r="AB1836" s="7" t="s">
        <v>100</v>
      </c>
      <c r="AC1836" s="7" t="s">
        <v>101</v>
      </c>
      <c r="AD1836" s="7" t="s">
        <v>102</v>
      </c>
      <c r="AE1836" s="7" t="s">
        <v>2558</v>
      </c>
      <c r="AF1836" s="7" t="s">
        <v>2559</v>
      </c>
      <c r="AG1836" s="7" t="s">
        <v>105</v>
      </c>
      <c r="AH1836" s="7" t="s">
        <v>106</v>
      </c>
      <c r="AI1836" s="7" t="s">
        <v>2558</v>
      </c>
      <c r="AJ1836" s="7" t="s">
        <v>2559</v>
      </c>
      <c r="AK1836" s="7" t="s">
        <v>2560</v>
      </c>
      <c r="AL1836" s="7" t="s">
        <v>2561</v>
      </c>
      <c r="AM1836" s="7" t="s">
        <v>109</v>
      </c>
    </row>
    <row r="1837" spans="1:39" x14ac:dyDescent="0.2">
      <c r="A1837">
        <v>1</v>
      </c>
      <c r="B1837">
        <v>1</v>
      </c>
      <c r="G1837" s="7">
        <v>1974</v>
      </c>
      <c r="H1837" s="7" t="s">
        <v>49</v>
      </c>
      <c r="I1837" s="7">
        <v>3277988</v>
      </c>
      <c r="J1837" s="7">
        <v>1983</v>
      </c>
      <c r="K1837" s="7" t="s">
        <v>49</v>
      </c>
      <c r="L1837" s="7">
        <v>65</v>
      </c>
      <c r="M1837" s="7" t="s">
        <v>91</v>
      </c>
      <c r="N1837" s="7">
        <v>3277988</v>
      </c>
      <c r="O1837" s="7" t="s">
        <v>40650</v>
      </c>
      <c r="P1837" s="7" t="s">
        <v>93</v>
      </c>
      <c r="Q1837" s="7" t="s">
        <v>40651</v>
      </c>
      <c r="R1837" s="7" t="s">
        <v>40652</v>
      </c>
      <c r="S1837" s="7"/>
      <c r="T1837" s="7" t="s">
        <v>40653</v>
      </c>
      <c r="U1837" s="7" t="s">
        <v>40654</v>
      </c>
      <c r="V1837" s="7" t="s">
        <v>98</v>
      </c>
      <c r="W1837" s="7" t="s">
        <v>40655</v>
      </c>
      <c r="X1837" s="7"/>
      <c r="Y1837" s="7"/>
      <c r="Z1837" s="7"/>
      <c r="AA1837" s="7" t="s">
        <v>40656</v>
      </c>
      <c r="AB1837" s="7" t="s">
        <v>100</v>
      </c>
      <c r="AC1837" s="7" t="s">
        <v>101</v>
      </c>
      <c r="AD1837" s="7" t="s">
        <v>102</v>
      </c>
      <c r="AE1837" s="7" t="s">
        <v>105</v>
      </c>
      <c r="AF1837" s="7" t="s">
        <v>106</v>
      </c>
      <c r="AG1837" s="7" t="s">
        <v>105</v>
      </c>
      <c r="AH1837" s="7" t="s">
        <v>106</v>
      </c>
      <c r="AI1837" s="7" t="s">
        <v>6249</v>
      </c>
      <c r="AJ1837" s="7" t="s">
        <v>6250</v>
      </c>
      <c r="AK1837" s="7" t="s">
        <v>6249</v>
      </c>
      <c r="AL1837" s="7" t="s">
        <v>6250</v>
      </c>
      <c r="AM1837" s="7" t="s">
        <v>109</v>
      </c>
    </row>
    <row r="1838" spans="1:39" x14ac:dyDescent="0.2">
      <c r="A1838">
        <v>1</v>
      </c>
      <c r="B1838">
        <v>1</v>
      </c>
      <c r="G1838" s="7">
        <v>1975</v>
      </c>
      <c r="H1838" s="7" t="s">
        <v>49</v>
      </c>
      <c r="I1838" s="7">
        <v>3280925</v>
      </c>
      <c r="J1838" s="7">
        <v>1984</v>
      </c>
      <c r="K1838" s="7" t="s">
        <v>49</v>
      </c>
      <c r="L1838" s="7">
        <v>66</v>
      </c>
      <c r="M1838" s="7" t="s">
        <v>91</v>
      </c>
      <c r="N1838" s="7">
        <v>3280925</v>
      </c>
      <c r="O1838" s="7" t="s">
        <v>40657</v>
      </c>
      <c r="P1838" s="7" t="s">
        <v>93</v>
      </c>
      <c r="Q1838" s="7" t="s">
        <v>40658</v>
      </c>
      <c r="R1838" s="7" t="s">
        <v>40659</v>
      </c>
      <c r="S1838" s="7"/>
      <c r="T1838" s="7" t="s">
        <v>40660</v>
      </c>
      <c r="U1838" s="7" t="s">
        <v>40661</v>
      </c>
      <c r="V1838" s="7" t="s">
        <v>98</v>
      </c>
      <c r="W1838" s="7" t="s">
        <v>40662</v>
      </c>
      <c r="X1838" s="7"/>
      <c r="Y1838" s="7"/>
      <c r="Z1838" s="7"/>
      <c r="AA1838" s="7" t="s">
        <v>40663</v>
      </c>
      <c r="AB1838" s="7" t="s">
        <v>100</v>
      </c>
      <c r="AC1838" s="7" t="s">
        <v>101</v>
      </c>
      <c r="AD1838" s="7" t="s">
        <v>102</v>
      </c>
      <c r="AE1838" s="7" t="s">
        <v>105</v>
      </c>
      <c r="AF1838" s="7" t="s">
        <v>106</v>
      </c>
      <c r="AG1838" s="7" t="s">
        <v>8751</v>
      </c>
      <c r="AH1838" s="7" t="s">
        <v>8752</v>
      </c>
      <c r="AI1838" s="7" t="s">
        <v>8749</v>
      </c>
      <c r="AJ1838" s="7" t="s">
        <v>8750</v>
      </c>
      <c r="AK1838" s="7" t="s">
        <v>8751</v>
      </c>
      <c r="AL1838" s="7" t="s">
        <v>8752</v>
      </c>
      <c r="AM1838" s="7" t="s">
        <v>109</v>
      </c>
    </row>
    <row r="1839" spans="1:39" x14ac:dyDescent="0.2">
      <c r="A1839">
        <v>1</v>
      </c>
      <c r="B1839">
        <v>1</v>
      </c>
      <c r="G1839" s="7">
        <v>1976</v>
      </c>
      <c r="H1839" s="7" t="s">
        <v>49</v>
      </c>
      <c r="I1839" s="7">
        <v>3304678</v>
      </c>
      <c r="J1839" s="7">
        <v>1985</v>
      </c>
      <c r="K1839" s="7" t="s">
        <v>49</v>
      </c>
      <c r="L1839" s="7">
        <v>67</v>
      </c>
      <c r="M1839" s="7" t="s">
        <v>91</v>
      </c>
      <c r="N1839" s="7">
        <v>3304678</v>
      </c>
      <c r="O1839" s="7" t="s">
        <v>40664</v>
      </c>
      <c r="P1839" s="7" t="s">
        <v>93</v>
      </c>
      <c r="Q1839" s="7" t="s">
        <v>40665</v>
      </c>
      <c r="R1839" s="7" t="s">
        <v>40666</v>
      </c>
      <c r="S1839" s="7"/>
      <c r="T1839" s="7" t="s">
        <v>40667</v>
      </c>
      <c r="U1839" s="7" t="s">
        <v>40668</v>
      </c>
      <c r="V1839" s="7" t="s">
        <v>98</v>
      </c>
      <c r="W1839" s="7" t="s">
        <v>40669</v>
      </c>
      <c r="X1839" s="7"/>
      <c r="Y1839" s="7"/>
      <c r="Z1839" s="7"/>
      <c r="AA1839" s="7" t="s">
        <v>40670</v>
      </c>
      <c r="AB1839" s="7" t="s">
        <v>100</v>
      </c>
      <c r="AC1839" s="7" t="s">
        <v>101</v>
      </c>
      <c r="AD1839" s="7" t="s">
        <v>102</v>
      </c>
      <c r="AE1839" s="7" t="s">
        <v>40671</v>
      </c>
      <c r="AF1839" s="7" t="s">
        <v>40672</v>
      </c>
      <c r="AG1839" s="7" t="s">
        <v>105</v>
      </c>
      <c r="AH1839" s="7" t="s">
        <v>106</v>
      </c>
      <c r="AI1839" s="7" t="s">
        <v>40671</v>
      </c>
      <c r="AJ1839" s="7" t="s">
        <v>40672</v>
      </c>
      <c r="AK1839" s="7" t="s">
        <v>736</v>
      </c>
      <c r="AL1839" s="7" t="s">
        <v>737</v>
      </c>
      <c r="AM1839" s="7" t="s">
        <v>109</v>
      </c>
    </row>
    <row r="1840" spans="1:39" x14ac:dyDescent="0.2">
      <c r="A1840">
        <v>1</v>
      </c>
      <c r="B1840">
        <v>1</v>
      </c>
      <c r="G1840" s="7">
        <v>1977</v>
      </c>
      <c r="H1840" s="7" t="s">
        <v>49</v>
      </c>
      <c r="I1840" s="7">
        <v>3323741</v>
      </c>
      <c r="J1840" s="7">
        <v>1986</v>
      </c>
      <c r="K1840" s="7" t="s">
        <v>49</v>
      </c>
      <c r="L1840" s="7">
        <v>68</v>
      </c>
      <c r="M1840" s="7" t="s">
        <v>91</v>
      </c>
      <c r="N1840" s="7">
        <v>3323741</v>
      </c>
      <c r="O1840" s="7" t="s">
        <v>40673</v>
      </c>
      <c r="P1840" s="7" t="s">
        <v>93</v>
      </c>
      <c r="Q1840" s="7" t="s">
        <v>40674</v>
      </c>
      <c r="R1840" s="7" t="s">
        <v>40675</v>
      </c>
      <c r="S1840" s="7"/>
      <c r="T1840" s="7" t="s">
        <v>40676</v>
      </c>
      <c r="U1840" s="7" t="s">
        <v>40677</v>
      </c>
      <c r="V1840" s="7" t="s">
        <v>98</v>
      </c>
      <c r="W1840" s="7" t="s">
        <v>40678</v>
      </c>
      <c r="X1840" s="7"/>
      <c r="Y1840" s="7"/>
      <c r="Z1840" s="7"/>
      <c r="AA1840" s="7" t="s">
        <v>40679</v>
      </c>
      <c r="AB1840" s="7" t="s">
        <v>100</v>
      </c>
      <c r="AC1840" s="7" t="s">
        <v>101</v>
      </c>
      <c r="AD1840" s="7" t="s">
        <v>102</v>
      </c>
      <c r="AE1840" s="7" t="s">
        <v>105</v>
      </c>
      <c r="AF1840" s="7" t="s">
        <v>106</v>
      </c>
      <c r="AG1840" s="7" t="s">
        <v>105</v>
      </c>
      <c r="AH1840" s="7" t="s">
        <v>106</v>
      </c>
      <c r="AI1840" s="7" t="s">
        <v>20085</v>
      </c>
      <c r="AJ1840" s="7" t="s">
        <v>20086</v>
      </c>
      <c r="AK1840" s="7" t="s">
        <v>105</v>
      </c>
      <c r="AL1840" s="7" t="s">
        <v>106</v>
      </c>
      <c r="AM1840" s="7" t="s">
        <v>109</v>
      </c>
    </row>
    <row r="1841" spans="1:39" x14ac:dyDescent="0.2">
      <c r="A1841">
        <v>1</v>
      </c>
      <c r="B1841">
        <v>1</v>
      </c>
      <c r="G1841" s="7">
        <v>1978</v>
      </c>
      <c r="H1841" s="7" t="s">
        <v>49</v>
      </c>
      <c r="I1841" s="7">
        <v>3393907</v>
      </c>
      <c r="J1841" s="7">
        <v>1987</v>
      </c>
      <c r="K1841" s="7" t="s">
        <v>49</v>
      </c>
      <c r="L1841" s="7">
        <v>69</v>
      </c>
      <c r="M1841" s="7" t="s">
        <v>91</v>
      </c>
      <c r="N1841" s="7">
        <v>3393907</v>
      </c>
      <c r="O1841" s="7" t="s">
        <v>40680</v>
      </c>
      <c r="P1841" s="7" t="s">
        <v>93</v>
      </c>
      <c r="Q1841" s="7" t="s">
        <v>40681</v>
      </c>
      <c r="R1841" s="7" t="s">
        <v>40682</v>
      </c>
      <c r="S1841" s="7"/>
      <c r="T1841" s="7" t="s">
        <v>40683</v>
      </c>
      <c r="U1841" s="7" t="s">
        <v>40684</v>
      </c>
      <c r="V1841" s="7" t="s">
        <v>98</v>
      </c>
      <c r="W1841" s="7" t="s">
        <v>40685</v>
      </c>
      <c r="X1841" s="7"/>
      <c r="Y1841" s="7"/>
      <c r="Z1841" s="7"/>
      <c r="AA1841" s="7" t="s">
        <v>40686</v>
      </c>
      <c r="AB1841" s="7" t="s">
        <v>100</v>
      </c>
      <c r="AC1841" s="7" t="s">
        <v>101</v>
      </c>
      <c r="AD1841" s="7" t="s">
        <v>102</v>
      </c>
      <c r="AE1841" s="7" t="s">
        <v>40687</v>
      </c>
      <c r="AF1841" s="7" t="s">
        <v>40688</v>
      </c>
      <c r="AG1841" s="7" t="s">
        <v>15403</v>
      </c>
      <c r="AH1841" s="7" t="s">
        <v>13093</v>
      </c>
      <c r="AI1841" s="7" t="s">
        <v>40687</v>
      </c>
      <c r="AJ1841" s="7" t="s">
        <v>40688</v>
      </c>
      <c r="AK1841" s="7" t="s">
        <v>15403</v>
      </c>
      <c r="AL1841" s="7" t="s">
        <v>13093</v>
      </c>
      <c r="AM1841" s="7" t="s">
        <v>109</v>
      </c>
    </row>
    <row r="1842" spans="1:39" x14ac:dyDescent="0.2">
      <c r="A1842">
        <v>1</v>
      </c>
      <c r="B1842">
        <v>1</v>
      </c>
      <c r="G1842" s="7">
        <v>1979</v>
      </c>
      <c r="H1842" s="7" t="s">
        <v>49</v>
      </c>
      <c r="I1842" s="7">
        <v>3403533</v>
      </c>
      <c r="J1842" s="7">
        <v>1988</v>
      </c>
      <c r="K1842" s="7" t="s">
        <v>49</v>
      </c>
      <c r="L1842" s="7">
        <v>70</v>
      </c>
      <c r="M1842" s="7" t="s">
        <v>91</v>
      </c>
      <c r="N1842" s="7">
        <v>3403533</v>
      </c>
      <c r="O1842" s="7" t="s">
        <v>40689</v>
      </c>
      <c r="P1842" s="7" t="s">
        <v>93</v>
      </c>
      <c r="Q1842" s="7" t="s">
        <v>40690</v>
      </c>
      <c r="R1842" s="7" t="s">
        <v>40691</v>
      </c>
      <c r="S1842" s="7"/>
      <c r="T1842" s="7" t="s">
        <v>40692</v>
      </c>
      <c r="U1842" s="7" t="s">
        <v>40693</v>
      </c>
      <c r="V1842" s="7" t="s">
        <v>98</v>
      </c>
      <c r="W1842" s="7" t="s">
        <v>40694</v>
      </c>
      <c r="X1842" s="7"/>
      <c r="Y1842" s="7"/>
      <c r="Z1842" s="7"/>
      <c r="AA1842" s="7" t="s">
        <v>40695</v>
      </c>
      <c r="AB1842" s="7" t="s">
        <v>100</v>
      </c>
      <c r="AC1842" s="7" t="s">
        <v>101</v>
      </c>
      <c r="AD1842" s="7" t="s">
        <v>102</v>
      </c>
      <c r="AE1842" s="7" t="s">
        <v>3574</v>
      </c>
      <c r="AF1842" s="7" t="s">
        <v>3575</v>
      </c>
      <c r="AG1842" s="7" t="s">
        <v>105</v>
      </c>
      <c r="AH1842" s="7" t="s">
        <v>106</v>
      </c>
      <c r="AI1842" s="7" t="s">
        <v>3574</v>
      </c>
      <c r="AJ1842" s="7" t="s">
        <v>3575</v>
      </c>
      <c r="AK1842" s="7" t="s">
        <v>34434</v>
      </c>
      <c r="AL1842" s="7" t="s">
        <v>34435</v>
      </c>
      <c r="AM1842" s="7" t="s">
        <v>109</v>
      </c>
    </row>
    <row r="1843" spans="1:39" x14ac:dyDescent="0.2">
      <c r="A1843">
        <v>1</v>
      </c>
      <c r="B1843">
        <v>1</v>
      </c>
      <c r="G1843" s="7">
        <v>1980</v>
      </c>
      <c r="H1843" s="7" t="s">
        <v>49</v>
      </c>
      <c r="I1843" s="7">
        <v>3405919</v>
      </c>
      <c r="J1843" s="7">
        <v>1989</v>
      </c>
      <c r="K1843" s="7" t="s">
        <v>49</v>
      </c>
      <c r="L1843" s="7">
        <v>71</v>
      </c>
      <c r="M1843" s="7" t="s">
        <v>91</v>
      </c>
      <c r="N1843" s="7">
        <v>3405919</v>
      </c>
      <c r="O1843" s="7" t="s">
        <v>40696</v>
      </c>
      <c r="P1843" s="7" t="s">
        <v>93</v>
      </c>
      <c r="Q1843" s="7" t="s">
        <v>40697</v>
      </c>
      <c r="R1843" s="7" t="s">
        <v>40698</v>
      </c>
      <c r="S1843" s="7"/>
      <c r="T1843" s="7" t="s">
        <v>40699</v>
      </c>
      <c r="U1843" s="7" t="s">
        <v>40700</v>
      </c>
      <c r="V1843" s="7" t="s">
        <v>98</v>
      </c>
      <c r="W1843" s="7" t="s">
        <v>40701</v>
      </c>
      <c r="X1843" s="7"/>
      <c r="Y1843" s="7"/>
      <c r="Z1843" s="7"/>
      <c r="AA1843" s="7" t="s">
        <v>40702</v>
      </c>
      <c r="AB1843" s="7" t="s">
        <v>100</v>
      </c>
      <c r="AC1843" s="7" t="s">
        <v>101</v>
      </c>
      <c r="AD1843" s="7" t="s">
        <v>102</v>
      </c>
      <c r="AE1843" s="7" t="s">
        <v>105</v>
      </c>
      <c r="AF1843" s="7" t="s">
        <v>106</v>
      </c>
      <c r="AG1843" s="7" t="s">
        <v>105</v>
      </c>
      <c r="AH1843" s="7" t="s">
        <v>106</v>
      </c>
      <c r="AI1843" s="7" t="s">
        <v>105</v>
      </c>
      <c r="AJ1843" s="7" t="s">
        <v>106</v>
      </c>
      <c r="AK1843" s="7" t="s">
        <v>39247</v>
      </c>
      <c r="AL1843" s="7" t="s">
        <v>39248</v>
      </c>
      <c r="AM1843" s="7" t="s">
        <v>109</v>
      </c>
    </row>
    <row r="1844" spans="1:39" x14ac:dyDescent="0.2">
      <c r="A1844">
        <v>1</v>
      </c>
      <c r="B1844">
        <v>1</v>
      </c>
      <c r="G1844" s="7">
        <v>1981</v>
      </c>
      <c r="H1844" s="7" t="s">
        <v>49</v>
      </c>
      <c r="I1844" s="7">
        <v>3471849</v>
      </c>
      <c r="J1844" s="7">
        <v>1990</v>
      </c>
      <c r="K1844" s="7" t="s">
        <v>49</v>
      </c>
      <c r="L1844" s="7">
        <v>72</v>
      </c>
      <c r="M1844" s="7" t="s">
        <v>91</v>
      </c>
      <c r="N1844" s="7">
        <v>3471849</v>
      </c>
      <c r="O1844" s="7" t="s">
        <v>40703</v>
      </c>
      <c r="P1844" s="7" t="s">
        <v>93</v>
      </c>
      <c r="Q1844" s="7" t="s">
        <v>40704</v>
      </c>
      <c r="R1844" s="7" t="s">
        <v>40705</v>
      </c>
      <c r="S1844" s="7"/>
      <c r="T1844" s="7" t="s">
        <v>40706</v>
      </c>
      <c r="U1844" s="7" t="s">
        <v>40707</v>
      </c>
      <c r="V1844" s="7" t="s">
        <v>98</v>
      </c>
      <c r="W1844" s="7" t="s">
        <v>40708</v>
      </c>
      <c r="X1844" s="7"/>
      <c r="Y1844" s="7"/>
      <c r="Z1844" s="7"/>
      <c r="AA1844" s="7" t="s">
        <v>40709</v>
      </c>
      <c r="AB1844" s="7" t="s">
        <v>100</v>
      </c>
      <c r="AC1844" s="7" t="s">
        <v>101</v>
      </c>
      <c r="AD1844" s="7" t="s">
        <v>102</v>
      </c>
      <c r="AE1844" s="7" t="s">
        <v>105</v>
      </c>
      <c r="AF1844" s="7" t="s">
        <v>106</v>
      </c>
      <c r="AG1844" s="7" t="s">
        <v>105</v>
      </c>
      <c r="AH1844" s="7" t="s">
        <v>106</v>
      </c>
      <c r="AI1844" s="7" t="s">
        <v>105</v>
      </c>
      <c r="AJ1844" s="7" t="s">
        <v>106</v>
      </c>
      <c r="AK1844" s="7" t="s">
        <v>105</v>
      </c>
      <c r="AL1844" s="7" t="s">
        <v>106</v>
      </c>
      <c r="AM1844" s="7" t="s">
        <v>109</v>
      </c>
    </row>
    <row r="1845" spans="1:39" x14ac:dyDescent="0.2">
      <c r="A1845">
        <v>1</v>
      </c>
      <c r="B1845">
        <v>1</v>
      </c>
      <c r="G1845" s="7">
        <v>1982</v>
      </c>
      <c r="H1845" s="7" t="s">
        <v>49</v>
      </c>
      <c r="I1845" s="7">
        <v>3493149</v>
      </c>
      <c r="J1845" s="7">
        <v>1991</v>
      </c>
      <c r="K1845" s="7" t="s">
        <v>49</v>
      </c>
      <c r="L1845" s="7">
        <v>73</v>
      </c>
      <c r="M1845" s="7" t="s">
        <v>91</v>
      </c>
      <c r="N1845" s="7">
        <v>3493149</v>
      </c>
      <c r="O1845" s="7" t="s">
        <v>40710</v>
      </c>
      <c r="P1845" s="7" t="s">
        <v>93</v>
      </c>
      <c r="Q1845" s="7" t="s">
        <v>40711</v>
      </c>
      <c r="R1845" s="7" t="s">
        <v>40712</v>
      </c>
      <c r="S1845" s="7"/>
      <c r="T1845" s="7" t="s">
        <v>40713</v>
      </c>
      <c r="U1845" s="7" t="s">
        <v>40714</v>
      </c>
      <c r="V1845" s="7" t="s">
        <v>98</v>
      </c>
      <c r="W1845" s="7" t="s">
        <v>40715</v>
      </c>
      <c r="X1845" s="7"/>
      <c r="Y1845" s="7"/>
      <c r="Z1845" s="7"/>
      <c r="AA1845" s="7" t="s">
        <v>40716</v>
      </c>
      <c r="AB1845" s="7" t="s">
        <v>100</v>
      </c>
      <c r="AC1845" s="7" t="s">
        <v>101</v>
      </c>
      <c r="AD1845" s="7" t="s">
        <v>102</v>
      </c>
      <c r="AE1845" s="7" t="s">
        <v>105</v>
      </c>
      <c r="AF1845" s="7" t="s">
        <v>106</v>
      </c>
      <c r="AG1845" s="7" t="s">
        <v>105</v>
      </c>
      <c r="AH1845" s="7" t="s">
        <v>106</v>
      </c>
      <c r="AI1845" s="7" t="s">
        <v>13003</v>
      </c>
      <c r="AJ1845" s="7" t="s">
        <v>13004</v>
      </c>
      <c r="AK1845" s="7" t="s">
        <v>13003</v>
      </c>
      <c r="AL1845" s="7" t="s">
        <v>13004</v>
      </c>
      <c r="AM1845" s="7" t="s">
        <v>109</v>
      </c>
    </row>
    <row r="1846" spans="1:39" x14ac:dyDescent="0.2">
      <c r="A1846">
        <v>1</v>
      </c>
      <c r="B1846">
        <v>1</v>
      </c>
      <c r="G1846" s="7">
        <v>1983</v>
      </c>
      <c r="H1846" s="7" t="s">
        <v>49</v>
      </c>
      <c r="I1846" s="7">
        <v>3609981</v>
      </c>
      <c r="J1846" s="7">
        <v>1992</v>
      </c>
      <c r="K1846" s="7" t="s">
        <v>49</v>
      </c>
      <c r="L1846" s="7">
        <v>74</v>
      </c>
      <c r="M1846" s="7" t="s">
        <v>91</v>
      </c>
      <c r="N1846" s="7">
        <v>3609981</v>
      </c>
      <c r="O1846" s="7" t="s">
        <v>40717</v>
      </c>
      <c r="P1846" s="7" t="s">
        <v>93</v>
      </c>
      <c r="Q1846" s="7" t="s">
        <v>40718</v>
      </c>
      <c r="R1846" s="7" t="s">
        <v>40719</v>
      </c>
      <c r="S1846" s="7"/>
      <c r="T1846" s="7" t="s">
        <v>40720</v>
      </c>
      <c r="U1846" s="7" t="s">
        <v>40721</v>
      </c>
      <c r="V1846" s="7" t="s">
        <v>98</v>
      </c>
      <c r="W1846" s="7" t="s">
        <v>40722</v>
      </c>
      <c r="X1846" s="7"/>
      <c r="Y1846" s="7"/>
      <c r="Z1846" s="7"/>
      <c r="AA1846" s="7" t="s">
        <v>40723</v>
      </c>
      <c r="AB1846" s="7" t="s">
        <v>100</v>
      </c>
      <c r="AC1846" s="7" t="s">
        <v>101</v>
      </c>
      <c r="AD1846" s="7" t="s">
        <v>102</v>
      </c>
      <c r="AE1846" s="7" t="s">
        <v>16969</v>
      </c>
      <c r="AF1846" s="7" t="s">
        <v>16970</v>
      </c>
      <c r="AG1846" s="7" t="s">
        <v>105</v>
      </c>
      <c r="AH1846" s="7" t="s">
        <v>106</v>
      </c>
      <c r="AI1846" s="7" t="s">
        <v>16969</v>
      </c>
      <c r="AJ1846" s="7" t="s">
        <v>16970</v>
      </c>
      <c r="AK1846" s="7" t="s">
        <v>16967</v>
      </c>
      <c r="AL1846" s="7" t="s">
        <v>16968</v>
      </c>
      <c r="AM1846" s="7" t="s">
        <v>109</v>
      </c>
    </row>
    <row r="1847" spans="1:39" x14ac:dyDescent="0.2">
      <c r="A1847">
        <v>1</v>
      </c>
      <c r="B1847">
        <v>1</v>
      </c>
      <c r="G1847" s="7">
        <v>1984</v>
      </c>
      <c r="H1847" s="7" t="s">
        <v>49</v>
      </c>
      <c r="I1847" s="7">
        <v>3660674</v>
      </c>
      <c r="J1847" s="7">
        <v>1993</v>
      </c>
      <c r="K1847" s="7" t="s">
        <v>49</v>
      </c>
      <c r="L1847" s="7">
        <v>75</v>
      </c>
      <c r="M1847" s="7" t="s">
        <v>91</v>
      </c>
      <c r="N1847" s="7">
        <v>3660674</v>
      </c>
      <c r="O1847" s="7" t="s">
        <v>40724</v>
      </c>
      <c r="P1847" s="7" t="s">
        <v>93</v>
      </c>
      <c r="Q1847" s="7" t="s">
        <v>40725</v>
      </c>
      <c r="R1847" s="7" t="s">
        <v>40726</v>
      </c>
      <c r="S1847" s="7"/>
      <c r="T1847" s="7" t="s">
        <v>40727</v>
      </c>
      <c r="U1847" s="7" t="s">
        <v>40728</v>
      </c>
      <c r="V1847" s="7" t="s">
        <v>98</v>
      </c>
      <c r="W1847" s="7" t="s">
        <v>40729</v>
      </c>
      <c r="X1847" s="7"/>
      <c r="Y1847" s="7"/>
      <c r="Z1847" s="7"/>
      <c r="AA1847" s="7" t="s">
        <v>40730</v>
      </c>
      <c r="AB1847" s="7" t="s">
        <v>100</v>
      </c>
      <c r="AC1847" s="7" t="s">
        <v>101</v>
      </c>
      <c r="AD1847" s="7" t="s">
        <v>102</v>
      </c>
      <c r="AE1847" s="7" t="s">
        <v>105</v>
      </c>
      <c r="AF1847" s="7" t="s">
        <v>106</v>
      </c>
      <c r="AG1847" s="7" t="s">
        <v>105</v>
      </c>
      <c r="AH1847" s="7" t="s">
        <v>106</v>
      </c>
      <c r="AI1847" s="7" t="s">
        <v>3608</v>
      </c>
      <c r="AJ1847" s="7" t="s">
        <v>3609</v>
      </c>
      <c r="AK1847" s="7" t="s">
        <v>3608</v>
      </c>
      <c r="AL1847" s="7" t="s">
        <v>3609</v>
      </c>
      <c r="AM1847" s="7" t="s">
        <v>109</v>
      </c>
    </row>
    <row r="1848" spans="1:39" x14ac:dyDescent="0.2">
      <c r="A1848">
        <v>1</v>
      </c>
      <c r="B1848">
        <v>1</v>
      </c>
      <c r="G1848" s="7">
        <v>1985</v>
      </c>
      <c r="H1848" s="7" t="s">
        <v>49</v>
      </c>
      <c r="I1848" s="7">
        <v>3673640</v>
      </c>
      <c r="J1848" s="7">
        <v>1994</v>
      </c>
      <c r="K1848" s="7" t="s">
        <v>49</v>
      </c>
      <c r="L1848" s="7">
        <v>76</v>
      </c>
      <c r="M1848" s="7" t="s">
        <v>91</v>
      </c>
      <c r="N1848" s="7">
        <v>3673640</v>
      </c>
      <c r="O1848" s="7" t="s">
        <v>40731</v>
      </c>
      <c r="P1848" s="7" t="s">
        <v>93</v>
      </c>
      <c r="Q1848" s="7" t="s">
        <v>40732</v>
      </c>
      <c r="R1848" s="7" t="s">
        <v>40733</v>
      </c>
      <c r="S1848" s="7"/>
      <c r="T1848" s="7" t="s">
        <v>40734</v>
      </c>
      <c r="U1848" s="7" t="s">
        <v>40735</v>
      </c>
      <c r="V1848" s="7" t="s">
        <v>98</v>
      </c>
      <c r="W1848" s="7" t="s">
        <v>40736</v>
      </c>
      <c r="X1848" s="7"/>
      <c r="Y1848" s="7"/>
      <c r="Z1848" s="7"/>
      <c r="AA1848" s="7" t="s">
        <v>40737</v>
      </c>
      <c r="AB1848" s="7" t="s">
        <v>100</v>
      </c>
      <c r="AC1848" s="7" t="s">
        <v>101</v>
      </c>
      <c r="AD1848" s="7" t="s">
        <v>102</v>
      </c>
      <c r="AE1848" s="7" t="s">
        <v>105</v>
      </c>
      <c r="AF1848" s="7" t="s">
        <v>106</v>
      </c>
      <c r="AG1848" s="7" t="s">
        <v>30855</v>
      </c>
      <c r="AH1848" s="7" t="s">
        <v>30856</v>
      </c>
      <c r="AI1848" s="7" t="s">
        <v>30857</v>
      </c>
      <c r="AJ1848" s="7" t="s">
        <v>30858</v>
      </c>
      <c r="AK1848" s="7" t="s">
        <v>30855</v>
      </c>
      <c r="AL1848" s="7" t="s">
        <v>30856</v>
      </c>
      <c r="AM1848" s="7" t="s">
        <v>109</v>
      </c>
    </row>
    <row r="1849" spans="1:39" x14ac:dyDescent="0.2">
      <c r="A1849">
        <v>1</v>
      </c>
      <c r="B1849">
        <v>1</v>
      </c>
      <c r="G1849" s="7">
        <v>1988</v>
      </c>
      <c r="H1849" s="7" t="s">
        <v>49</v>
      </c>
      <c r="I1849" s="7">
        <v>3776055</v>
      </c>
      <c r="J1849" s="7">
        <v>1995</v>
      </c>
      <c r="K1849" s="7" t="s">
        <v>49</v>
      </c>
      <c r="L1849" s="7">
        <v>77</v>
      </c>
      <c r="M1849" s="7" t="s">
        <v>91</v>
      </c>
      <c r="N1849" s="7">
        <v>3776055</v>
      </c>
      <c r="O1849" s="7" t="s">
        <v>40738</v>
      </c>
      <c r="P1849" s="7" t="s">
        <v>93</v>
      </c>
      <c r="Q1849" s="7" t="s">
        <v>40739</v>
      </c>
      <c r="R1849" s="7" t="s">
        <v>40740</v>
      </c>
      <c r="S1849" s="7"/>
      <c r="T1849" s="7" t="s">
        <v>40741</v>
      </c>
      <c r="U1849" s="7" t="s">
        <v>40742</v>
      </c>
      <c r="V1849" s="7" t="s">
        <v>98</v>
      </c>
      <c r="W1849" s="7" t="s">
        <v>40743</v>
      </c>
      <c r="X1849" s="7"/>
      <c r="Y1849" s="7"/>
      <c r="Z1849" s="7"/>
      <c r="AA1849" s="7" t="s">
        <v>40744</v>
      </c>
      <c r="AB1849" s="7" t="s">
        <v>100</v>
      </c>
      <c r="AC1849" s="7" t="s">
        <v>101</v>
      </c>
      <c r="AD1849" s="7" t="s">
        <v>102</v>
      </c>
      <c r="AE1849" s="7" t="s">
        <v>105</v>
      </c>
      <c r="AF1849" s="7" t="s">
        <v>106</v>
      </c>
      <c r="AG1849" s="7" t="s">
        <v>105</v>
      </c>
      <c r="AH1849" s="7" t="s">
        <v>106</v>
      </c>
      <c r="AI1849" s="7" t="s">
        <v>105</v>
      </c>
      <c r="AJ1849" s="7" t="s">
        <v>106</v>
      </c>
      <c r="AK1849" s="7" t="s">
        <v>3635</v>
      </c>
      <c r="AL1849" s="7" t="s">
        <v>3636</v>
      </c>
      <c r="AM1849" s="7" t="s">
        <v>109</v>
      </c>
    </row>
    <row r="1850" spans="1:39" x14ac:dyDescent="0.2">
      <c r="A1850">
        <v>1</v>
      </c>
      <c r="B1850">
        <v>1</v>
      </c>
      <c r="G1850" s="7">
        <v>1989</v>
      </c>
      <c r="H1850" s="7" t="s">
        <v>49</v>
      </c>
      <c r="I1850" s="7">
        <v>3823158</v>
      </c>
      <c r="J1850" s="7">
        <v>1996</v>
      </c>
      <c r="K1850" s="7" t="s">
        <v>49</v>
      </c>
      <c r="L1850" s="7">
        <v>78</v>
      </c>
      <c r="M1850" s="7" t="s">
        <v>91</v>
      </c>
      <c r="N1850" s="7">
        <v>3823158</v>
      </c>
      <c r="O1850" s="7" t="s">
        <v>40745</v>
      </c>
      <c r="P1850" s="7" t="s">
        <v>93</v>
      </c>
      <c r="Q1850" s="7" t="s">
        <v>40746</v>
      </c>
      <c r="R1850" s="7" t="s">
        <v>40747</v>
      </c>
      <c r="S1850" s="7"/>
      <c r="T1850" s="7" t="s">
        <v>40748</v>
      </c>
      <c r="U1850" s="7" t="s">
        <v>40749</v>
      </c>
      <c r="V1850" s="7" t="s">
        <v>98</v>
      </c>
      <c r="W1850" s="7" t="s">
        <v>40750</v>
      </c>
      <c r="X1850" s="7"/>
      <c r="Y1850" s="7"/>
      <c r="Z1850" s="7"/>
      <c r="AA1850" s="7" t="s">
        <v>40751</v>
      </c>
      <c r="AB1850" s="7" t="s">
        <v>100</v>
      </c>
      <c r="AC1850" s="7" t="s">
        <v>101</v>
      </c>
      <c r="AD1850" s="7" t="s">
        <v>102</v>
      </c>
      <c r="AE1850" s="7" t="s">
        <v>105</v>
      </c>
      <c r="AF1850" s="7" t="s">
        <v>106</v>
      </c>
      <c r="AG1850" s="7" t="s">
        <v>105</v>
      </c>
      <c r="AH1850" s="7" t="s">
        <v>106</v>
      </c>
      <c r="AI1850" s="7" t="s">
        <v>1815</v>
      </c>
      <c r="AJ1850" s="7" t="s">
        <v>1816</v>
      </c>
      <c r="AK1850" s="7" t="s">
        <v>1815</v>
      </c>
      <c r="AL1850" s="7" t="s">
        <v>1816</v>
      </c>
      <c r="AM1850" s="7" t="s">
        <v>109</v>
      </c>
    </row>
    <row r="1851" spans="1:39" x14ac:dyDescent="0.2">
      <c r="A1851">
        <v>1</v>
      </c>
      <c r="B1851">
        <v>1</v>
      </c>
      <c r="G1851" s="7">
        <v>1990</v>
      </c>
      <c r="H1851" s="7" t="s">
        <v>49</v>
      </c>
      <c r="I1851" s="7">
        <v>3844849</v>
      </c>
      <c r="J1851" s="7">
        <v>1997</v>
      </c>
      <c r="K1851" s="7" t="s">
        <v>49</v>
      </c>
      <c r="L1851" s="7">
        <v>79</v>
      </c>
      <c r="M1851" s="7" t="s">
        <v>91</v>
      </c>
      <c r="N1851" s="7">
        <v>3844849</v>
      </c>
      <c r="O1851" s="7" t="s">
        <v>40752</v>
      </c>
      <c r="P1851" s="7" t="s">
        <v>93</v>
      </c>
      <c r="Q1851" s="7" t="s">
        <v>40753</v>
      </c>
      <c r="R1851" s="7" t="s">
        <v>40754</v>
      </c>
      <c r="S1851" s="7"/>
      <c r="T1851" s="7" t="s">
        <v>40755</v>
      </c>
      <c r="U1851" s="7" t="s">
        <v>40756</v>
      </c>
      <c r="V1851" s="7" t="s">
        <v>98</v>
      </c>
      <c r="W1851" s="7" t="s">
        <v>40757</v>
      </c>
      <c r="X1851" s="7"/>
      <c r="Y1851" s="7"/>
      <c r="Z1851" s="7"/>
      <c r="AA1851" s="7" t="s">
        <v>40758</v>
      </c>
      <c r="AB1851" s="7" t="s">
        <v>100</v>
      </c>
      <c r="AC1851" s="7" t="s">
        <v>101</v>
      </c>
      <c r="AD1851" s="7" t="s">
        <v>102</v>
      </c>
      <c r="AE1851" s="7" t="s">
        <v>2742</v>
      </c>
      <c r="AF1851" s="7" t="s">
        <v>2743</v>
      </c>
      <c r="AG1851" s="7" t="s">
        <v>2740</v>
      </c>
      <c r="AH1851" s="7" t="s">
        <v>2741</v>
      </c>
      <c r="AI1851" s="7" t="s">
        <v>2742</v>
      </c>
      <c r="AJ1851" s="7" t="s">
        <v>2743</v>
      </c>
      <c r="AK1851" s="7" t="s">
        <v>2740</v>
      </c>
      <c r="AL1851" s="7" t="s">
        <v>2741</v>
      </c>
      <c r="AM1851" s="7" t="s">
        <v>109</v>
      </c>
    </row>
    <row r="1852" spans="1:39" x14ac:dyDescent="0.2">
      <c r="A1852">
        <v>1</v>
      </c>
      <c r="B1852">
        <v>1</v>
      </c>
      <c r="G1852" s="7">
        <v>1991</v>
      </c>
      <c r="H1852" s="7" t="s">
        <v>49</v>
      </c>
      <c r="I1852" s="7">
        <v>3871029</v>
      </c>
      <c r="J1852" s="7">
        <v>1998</v>
      </c>
      <c r="K1852" s="7" t="s">
        <v>49</v>
      </c>
      <c r="L1852" s="7">
        <v>80</v>
      </c>
      <c r="M1852" s="7" t="s">
        <v>91</v>
      </c>
      <c r="N1852" s="7">
        <v>3871029</v>
      </c>
      <c r="O1852" s="7" t="s">
        <v>40759</v>
      </c>
      <c r="P1852" s="7" t="s">
        <v>93</v>
      </c>
      <c r="Q1852" s="7" t="s">
        <v>40760</v>
      </c>
      <c r="R1852" s="7" t="s">
        <v>40761</v>
      </c>
      <c r="S1852" s="7"/>
      <c r="T1852" s="7" t="s">
        <v>40762</v>
      </c>
      <c r="U1852" s="7" t="s">
        <v>40763</v>
      </c>
      <c r="V1852" s="7" t="s">
        <v>98</v>
      </c>
      <c r="W1852" s="7" t="s">
        <v>40764</v>
      </c>
      <c r="X1852" s="7"/>
      <c r="Y1852" s="7"/>
      <c r="Z1852" s="7"/>
      <c r="AA1852" s="7" t="s">
        <v>40765</v>
      </c>
      <c r="AB1852" s="7" t="s">
        <v>100</v>
      </c>
      <c r="AC1852" s="7" t="s">
        <v>101</v>
      </c>
      <c r="AD1852" s="7" t="s">
        <v>102</v>
      </c>
      <c r="AE1852" s="7" t="s">
        <v>105</v>
      </c>
      <c r="AF1852" s="7" t="s">
        <v>106</v>
      </c>
      <c r="AG1852" s="7" t="s">
        <v>40766</v>
      </c>
      <c r="AH1852" s="7" t="s">
        <v>40767</v>
      </c>
      <c r="AI1852" s="7" t="s">
        <v>2753</v>
      </c>
      <c r="AJ1852" s="7" t="s">
        <v>2754</v>
      </c>
      <c r="AK1852" s="7" t="s">
        <v>40766</v>
      </c>
      <c r="AL1852" s="7" t="s">
        <v>40767</v>
      </c>
      <c r="AM1852" s="7" t="s">
        <v>109</v>
      </c>
    </row>
    <row r="1853" spans="1:39" x14ac:dyDescent="0.2">
      <c r="A1853">
        <v>1</v>
      </c>
      <c r="B1853">
        <v>1</v>
      </c>
      <c r="G1853" s="7">
        <v>1992</v>
      </c>
      <c r="H1853" s="7" t="s">
        <v>49</v>
      </c>
      <c r="I1853" s="7">
        <v>4039700</v>
      </c>
      <c r="J1853" s="7">
        <v>1999</v>
      </c>
      <c r="K1853" s="7" t="s">
        <v>49</v>
      </c>
      <c r="L1853" s="7">
        <v>81</v>
      </c>
      <c r="M1853" s="7" t="s">
        <v>91</v>
      </c>
      <c r="N1853" s="7">
        <v>4039700</v>
      </c>
      <c r="O1853" s="7" t="s">
        <v>40768</v>
      </c>
      <c r="P1853" s="7" t="s">
        <v>93</v>
      </c>
      <c r="Q1853" s="7" t="s">
        <v>40769</v>
      </c>
      <c r="R1853" s="7" t="s">
        <v>40770</v>
      </c>
      <c r="S1853" s="7"/>
      <c r="T1853" s="7" t="s">
        <v>40771</v>
      </c>
      <c r="U1853" s="7" t="s">
        <v>40772</v>
      </c>
      <c r="V1853" s="7" t="s">
        <v>98</v>
      </c>
      <c r="W1853" s="7" t="s">
        <v>40773</v>
      </c>
      <c r="X1853" s="7"/>
      <c r="Y1853" s="7"/>
      <c r="Z1853" s="7"/>
      <c r="AA1853" s="7" t="s">
        <v>40774</v>
      </c>
      <c r="AB1853" s="7" t="s">
        <v>100</v>
      </c>
      <c r="AC1853" s="7" t="s">
        <v>101</v>
      </c>
      <c r="AD1853" s="7" t="s">
        <v>102</v>
      </c>
      <c r="AE1853" s="7" t="s">
        <v>11386</v>
      </c>
      <c r="AF1853" s="7" t="s">
        <v>11387</v>
      </c>
      <c r="AG1853" s="7" t="s">
        <v>105</v>
      </c>
      <c r="AH1853" s="7" t="s">
        <v>106</v>
      </c>
      <c r="AI1853" s="7" t="s">
        <v>11386</v>
      </c>
      <c r="AJ1853" s="7" t="s">
        <v>11387</v>
      </c>
      <c r="AK1853" s="7" t="s">
        <v>1848</v>
      </c>
      <c r="AL1853" s="7" t="s">
        <v>1849</v>
      </c>
      <c r="AM1853" s="7" t="s">
        <v>109</v>
      </c>
    </row>
    <row r="1854" spans="1:39" x14ac:dyDescent="0.2">
      <c r="A1854">
        <v>1</v>
      </c>
      <c r="B1854">
        <v>1</v>
      </c>
      <c r="G1854" s="7">
        <v>1993</v>
      </c>
      <c r="H1854" s="7" t="s">
        <v>49</v>
      </c>
      <c r="I1854" s="7">
        <v>4117312</v>
      </c>
      <c r="J1854" s="7">
        <v>2000</v>
      </c>
      <c r="K1854" s="7" t="s">
        <v>49</v>
      </c>
      <c r="L1854" s="7">
        <v>82</v>
      </c>
      <c r="M1854" s="7" t="s">
        <v>91</v>
      </c>
      <c r="N1854" s="7">
        <v>4117312</v>
      </c>
      <c r="O1854" s="7" t="s">
        <v>40775</v>
      </c>
      <c r="P1854" s="7" t="s">
        <v>93</v>
      </c>
      <c r="Q1854" s="7" t="s">
        <v>40776</v>
      </c>
      <c r="R1854" s="7" t="s">
        <v>40777</v>
      </c>
      <c r="S1854" s="7"/>
      <c r="T1854" s="7" t="s">
        <v>40778</v>
      </c>
      <c r="U1854" s="7" t="s">
        <v>40779</v>
      </c>
      <c r="V1854" s="7" t="s">
        <v>98</v>
      </c>
      <c r="W1854" s="7" t="s">
        <v>40780</v>
      </c>
      <c r="X1854" s="7"/>
      <c r="Y1854" s="7"/>
      <c r="Z1854" s="7"/>
      <c r="AA1854" s="7" t="s">
        <v>40781</v>
      </c>
      <c r="AB1854" s="7" t="s">
        <v>100</v>
      </c>
      <c r="AC1854" s="7" t="s">
        <v>101</v>
      </c>
      <c r="AD1854" s="7" t="s">
        <v>102</v>
      </c>
      <c r="AE1854" s="7" t="s">
        <v>16263</v>
      </c>
      <c r="AF1854" s="7" t="s">
        <v>16264</v>
      </c>
      <c r="AG1854" s="7" t="s">
        <v>105</v>
      </c>
      <c r="AH1854" s="7" t="s">
        <v>106</v>
      </c>
      <c r="AI1854" s="7" t="s">
        <v>16263</v>
      </c>
      <c r="AJ1854" s="7" t="s">
        <v>16264</v>
      </c>
      <c r="AK1854" s="7" t="s">
        <v>4617</v>
      </c>
      <c r="AL1854" s="7" t="s">
        <v>4618</v>
      </c>
      <c r="AM1854" s="7" t="s">
        <v>109</v>
      </c>
    </row>
    <row r="1855" spans="1:39" x14ac:dyDescent="0.2">
      <c r="A1855">
        <v>1</v>
      </c>
      <c r="B1855">
        <v>1</v>
      </c>
      <c r="G1855" s="7">
        <v>1994</v>
      </c>
      <c r="H1855" s="7" t="s">
        <v>49</v>
      </c>
      <c r="I1855" s="7">
        <v>4213210</v>
      </c>
      <c r="J1855" s="7">
        <v>2001</v>
      </c>
      <c r="K1855" s="7" t="s">
        <v>49</v>
      </c>
      <c r="L1855" s="7">
        <v>83</v>
      </c>
      <c r="M1855" s="7" t="s">
        <v>91</v>
      </c>
      <c r="N1855" s="7">
        <v>4213210</v>
      </c>
      <c r="O1855" s="7" t="s">
        <v>40782</v>
      </c>
      <c r="P1855" s="7" t="s">
        <v>93</v>
      </c>
      <c r="Q1855" s="7" t="s">
        <v>40783</v>
      </c>
      <c r="R1855" s="7" t="s">
        <v>40784</v>
      </c>
      <c r="S1855" s="7"/>
      <c r="T1855" s="7" t="s">
        <v>40785</v>
      </c>
      <c r="U1855" s="7" t="s">
        <v>40786</v>
      </c>
      <c r="V1855" s="7" t="s">
        <v>98</v>
      </c>
      <c r="W1855" s="7" t="s">
        <v>40787</v>
      </c>
      <c r="X1855" s="7"/>
      <c r="Y1855" s="7"/>
      <c r="Z1855" s="7"/>
      <c r="AA1855" s="7" t="s">
        <v>40788</v>
      </c>
      <c r="AB1855" s="7" t="s">
        <v>100</v>
      </c>
      <c r="AC1855" s="7" t="s">
        <v>101</v>
      </c>
      <c r="AD1855" s="7" t="s">
        <v>102</v>
      </c>
      <c r="AE1855" s="7" t="s">
        <v>8087</v>
      </c>
      <c r="AF1855" s="7" t="s">
        <v>8088</v>
      </c>
      <c r="AG1855" s="7" t="s">
        <v>105</v>
      </c>
      <c r="AH1855" s="7" t="s">
        <v>106</v>
      </c>
      <c r="AI1855" s="7" t="s">
        <v>8087</v>
      </c>
      <c r="AJ1855" s="7" t="s">
        <v>8088</v>
      </c>
      <c r="AK1855" s="7" t="s">
        <v>3725</v>
      </c>
      <c r="AL1855" s="7" t="s">
        <v>3726</v>
      </c>
      <c r="AM1855" s="7" t="s">
        <v>109</v>
      </c>
    </row>
    <row r="1856" spans="1:39" x14ac:dyDescent="0.2">
      <c r="A1856">
        <v>1</v>
      </c>
      <c r="B1856">
        <v>1</v>
      </c>
      <c r="G1856" s="7">
        <v>1995</v>
      </c>
      <c r="H1856" s="7" t="s">
        <v>49</v>
      </c>
      <c r="I1856" s="7">
        <v>4270323</v>
      </c>
      <c r="J1856" s="7">
        <v>2002</v>
      </c>
      <c r="K1856" s="7" t="s">
        <v>49</v>
      </c>
      <c r="L1856" s="7">
        <v>84</v>
      </c>
      <c r="M1856" s="7" t="s">
        <v>91</v>
      </c>
      <c r="N1856" s="7">
        <v>4270323</v>
      </c>
      <c r="O1856" s="7" t="s">
        <v>40789</v>
      </c>
      <c r="P1856" s="7" t="s">
        <v>93</v>
      </c>
      <c r="Q1856" s="7" t="s">
        <v>40790</v>
      </c>
      <c r="R1856" s="7" t="s">
        <v>40791</v>
      </c>
      <c r="S1856" s="7"/>
      <c r="T1856" s="7" t="s">
        <v>40792</v>
      </c>
      <c r="U1856" s="7" t="s">
        <v>40793</v>
      </c>
      <c r="V1856" s="7" t="s">
        <v>98</v>
      </c>
      <c r="W1856" s="7" t="s">
        <v>40794</v>
      </c>
      <c r="X1856" s="7"/>
      <c r="Y1856" s="7"/>
      <c r="Z1856" s="7"/>
      <c r="AA1856" s="7" t="s">
        <v>40795</v>
      </c>
      <c r="AB1856" s="7" t="s">
        <v>100</v>
      </c>
      <c r="AC1856" s="7" t="s">
        <v>101</v>
      </c>
      <c r="AD1856" s="7" t="s">
        <v>102</v>
      </c>
      <c r="AE1856" s="7" t="s">
        <v>105</v>
      </c>
      <c r="AF1856" s="7" t="s">
        <v>106</v>
      </c>
      <c r="AG1856" s="7" t="s">
        <v>40796</v>
      </c>
      <c r="AH1856" s="7" t="s">
        <v>40797</v>
      </c>
      <c r="AI1856" s="7" t="s">
        <v>17113</v>
      </c>
      <c r="AJ1856" s="7" t="s">
        <v>17114</v>
      </c>
      <c r="AK1856" s="7" t="s">
        <v>40796</v>
      </c>
      <c r="AL1856" s="7" t="s">
        <v>40797</v>
      </c>
      <c r="AM1856" s="7" t="s">
        <v>109</v>
      </c>
    </row>
    <row r="1857" spans="1:39" x14ac:dyDescent="0.2">
      <c r="A1857">
        <v>1</v>
      </c>
      <c r="B1857">
        <v>1</v>
      </c>
      <c r="G1857" s="7">
        <v>1996</v>
      </c>
      <c r="H1857" s="7" t="s">
        <v>49</v>
      </c>
      <c r="I1857" s="7">
        <v>4303860</v>
      </c>
      <c r="J1857" s="7">
        <v>2003</v>
      </c>
      <c r="K1857" s="7" t="s">
        <v>49</v>
      </c>
      <c r="L1857" s="7">
        <v>85</v>
      </c>
      <c r="M1857" s="7" t="s">
        <v>91</v>
      </c>
      <c r="N1857" s="7">
        <v>4303860</v>
      </c>
      <c r="O1857" s="7" t="s">
        <v>40798</v>
      </c>
      <c r="P1857" s="7" t="s">
        <v>93</v>
      </c>
      <c r="Q1857" s="7" t="s">
        <v>40799</v>
      </c>
      <c r="R1857" s="7" t="s">
        <v>40800</v>
      </c>
      <c r="S1857" s="7"/>
      <c r="T1857" s="7" t="s">
        <v>40801</v>
      </c>
      <c r="U1857" s="7" t="s">
        <v>40802</v>
      </c>
      <c r="V1857" s="7" t="s">
        <v>98</v>
      </c>
      <c r="W1857" s="7" t="s">
        <v>40803</v>
      </c>
      <c r="X1857" s="7"/>
      <c r="Y1857" s="7"/>
      <c r="Z1857" s="7"/>
      <c r="AA1857" s="7" t="s">
        <v>40804</v>
      </c>
      <c r="AB1857" s="7" t="s">
        <v>100</v>
      </c>
      <c r="AC1857" s="7" t="s">
        <v>101</v>
      </c>
      <c r="AD1857" s="7" t="s">
        <v>102</v>
      </c>
      <c r="AE1857" s="7" t="s">
        <v>105</v>
      </c>
      <c r="AF1857" s="7" t="s">
        <v>106</v>
      </c>
      <c r="AG1857" s="7" t="s">
        <v>105</v>
      </c>
      <c r="AH1857" s="7" t="s">
        <v>106</v>
      </c>
      <c r="AI1857" s="7" t="s">
        <v>971</v>
      </c>
      <c r="AJ1857" s="7" t="s">
        <v>972</v>
      </c>
      <c r="AK1857" s="7" t="s">
        <v>971</v>
      </c>
      <c r="AL1857" s="7" t="s">
        <v>972</v>
      </c>
      <c r="AM1857" s="7" t="s">
        <v>109</v>
      </c>
    </row>
    <row r="1858" spans="1:39" x14ac:dyDescent="0.2">
      <c r="A1858">
        <v>1</v>
      </c>
      <c r="B1858">
        <v>1</v>
      </c>
      <c r="G1858" s="7">
        <v>1997</v>
      </c>
      <c r="H1858" s="7" t="s">
        <v>49</v>
      </c>
      <c r="I1858" s="7">
        <v>4320669</v>
      </c>
      <c r="J1858" s="7">
        <v>2004</v>
      </c>
      <c r="K1858" s="7" t="s">
        <v>49</v>
      </c>
      <c r="L1858" s="7">
        <v>86</v>
      </c>
      <c r="M1858" s="7" t="s">
        <v>91</v>
      </c>
      <c r="N1858" s="7">
        <v>4320669</v>
      </c>
      <c r="O1858" s="7" t="s">
        <v>40805</v>
      </c>
      <c r="P1858" s="7" t="s">
        <v>93</v>
      </c>
      <c r="Q1858" s="7" t="s">
        <v>40806</v>
      </c>
      <c r="R1858" s="7" t="s">
        <v>40807</v>
      </c>
      <c r="S1858" s="7"/>
      <c r="T1858" s="7" t="s">
        <v>40808</v>
      </c>
      <c r="U1858" s="7" t="s">
        <v>40809</v>
      </c>
      <c r="V1858" s="7" t="s">
        <v>98</v>
      </c>
      <c r="W1858" s="7" t="s">
        <v>40810</v>
      </c>
      <c r="X1858" s="7"/>
      <c r="Y1858" s="7"/>
      <c r="Z1858" s="7"/>
      <c r="AA1858" s="7" t="s">
        <v>40811</v>
      </c>
      <c r="AB1858" s="7" t="s">
        <v>100</v>
      </c>
      <c r="AC1858" s="7" t="s">
        <v>101</v>
      </c>
      <c r="AD1858" s="7" t="s">
        <v>102</v>
      </c>
      <c r="AE1858" s="7" t="s">
        <v>10579</v>
      </c>
      <c r="AF1858" s="7" t="s">
        <v>10580</v>
      </c>
      <c r="AG1858" s="7" t="s">
        <v>105</v>
      </c>
      <c r="AH1858" s="7" t="s">
        <v>106</v>
      </c>
      <c r="AI1858" s="7" t="s">
        <v>10579</v>
      </c>
      <c r="AJ1858" s="7" t="s">
        <v>10580</v>
      </c>
      <c r="AK1858" s="7" t="s">
        <v>20244</v>
      </c>
      <c r="AL1858" s="7" t="s">
        <v>20245</v>
      </c>
      <c r="AM1858" s="7" t="s">
        <v>109</v>
      </c>
    </row>
    <row r="1859" spans="1:39" x14ac:dyDescent="0.2">
      <c r="A1859">
        <v>1</v>
      </c>
      <c r="B1859">
        <v>1</v>
      </c>
      <c r="G1859" s="7">
        <v>1998</v>
      </c>
      <c r="H1859" s="7" t="s">
        <v>49</v>
      </c>
      <c r="I1859" s="7">
        <v>4493320</v>
      </c>
      <c r="J1859" s="7">
        <v>2005</v>
      </c>
      <c r="K1859" s="7" t="s">
        <v>49</v>
      </c>
      <c r="L1859" s="7">
        <v>87</v>
      </c>
      <c r="M1859" s="7" t="s">
        <v>91</v>
      </c>
      <c r="N1859" s="7">
        <v>4493320</v>
      </c>
      <c r="O1859" s="7" t="s">
        <v>40812</v>
      </c>
      <c r="P1859" s="7" t="s">
        <v>93</v>
      </c>
      <c r="Q1859" s="7" t="s">
        <v>40813</v>
      </c>
      <c r="R1859" s="7" t="s">
        <v>40814</v>
      </c>
      <c r="S1859" s="7"/>
      <c r="T1859" s="7" t="s">
        <v>40815</v>
      </c>
      <c r="U1859" s="7" t="s">
        <v>40816</v>
      </c>
      <c r="V1859" s="7" t="s">
        <v>98</v>
      </c>
      <c r="W1859" s="7" t="s">
        <v>40817</v>
      </c>
      <c r="X1859" s="7"/>
      <c r="Y1859" s="7"/>
      <c r="Z1859" s="7"/>
      <c r="AA1859" s="7" t="s">
        <v>40818</v>
      </c>
      <c r="AB1859" s="7" t="s">
        <v>100</v>
      </c>
      <c r="AC1859" s="7" t="s">
        <v>101</v>
      </c>
      <c r="AD1859" s="7" t="s">
        <v>102</v>
      </c>
      <c r="AE1859" s="7" t="s">
        <v>105</v>
      </c>
      <c r="AF1859" s="7" t="s">
        <v>106</v>
      </c>
      <c r="AG1859" s="7" t="s">
        <v>105</v>
      </c>
      <c r="AH1859" s="7" t="s">
        <v>106</v>
      </c>
      <c r="AI1859" s="7" t="s">
        <v>105</v>
      </c>
      <c r="AJ1859" s="7" t="s">
        <v>106</v>
      </c>
      <c r="AK1859" s="7" t="s">
        <v>3765</v>
      </c>
      <c r="AL1859" s="7" t="s">
        <v>3766</v>
      </c>
      <c r="AM1859" s="7" t="s">
        <v>109</v>
      </c>
    </row>
    <row r="1860" spans="1:39" x14ac:dyDescent="0.2">
      <c r="A1860">
        <v>1</v>
      </c>
      <c r="B1860">
        <v>1</v>
      </c>
      <c r="G1860" s="7">
        <v>1999</v>
      </c>
      <c r="H1860" s="7" t="s">
        <v>49</v>
      </c>
      <c r="I1860" s="7">
        <v>4567721</v>
      </c>
      <c r="J1860" s="7">
        <v>2006</v>
      </c>
      <c r="K1860" s="7" t="s">
        <v>49</v>
      </c>
      <c r="L1860" s="7">
        <v>88</v>
      </c>
      <c r="M1860" s="7" t="s">
        <v>91</v>
      </c>
      <c r="N1860" s="7">
        <v>4567721</v>
      </c>
      <c r="O1860" s="7" t="s">
        <v>40819</v>
      </c>
      <c r="P1860" s="7" t="s">
        <v>93</v>
      </c>
      <c r="Q1860" s="7" t="s">
        <v>40820</v>
      </c>
      <c r="R1860" s="7" t="s">
        <v>40821</v>
      </c>
      <c r="S1860" s="7"/>
      <c r="T1860" s="7" t="s">
        <v>40822</v>
      </c>
      <c r="U1860" s="7" t="s">
        <v>40823</v>
      </c>
      <c r="V1860" s="7" t="s">
        <v>98</v>
      </c>
      <c r="W1860" s="7" t="s">
        <v>40824</v>
      </c>
      <c r="X1860" s="7"/>
      <c r="Y1860" s="7"/>
      <c r="Z1860" s="7"/>
      <c r="AA1860" s="7" t="s">
        <v>40825</v>
      </c>
      <c r="AB1860" s="7" t="s">
        <v>100</v>
      </c>
      <c r="AC1860" s="7" t="s">
        <v>101</v>
      </c>
      <c r="AD1860" s="7" t="s">
        <v>102</v>
      </c>
      <c r="AE1860" s="7" t="s">
        <v>9785</v>
      </c>
      <c r="AF1860" s="7" t="s">
        <v>9786</v>
      </c>
      <c r="AG1860" s="7" t="s">
        <v>3792</v>
      </c>
      <c r="AH1860" s="7" t="s">
        <v>3793</v>
      </c>
      <c r="AI1860" s="7" t="s">
        <v>9785</v>
      </c>
      <c r="AJ1860" s="7" t="s">
        <v>9786</v>
      </c>
      <c r="AK1860" s="7" t="s">
        <v>3792</v>
      </c>
      <c r="AL1860" s="7" t="s">
        <v>3793</v>
      </c>
      <c r="AM1860" s="7" t="s">
        <v>109</v>
      </c>
    </row>
    <row r="1861" spans="1:39" x14ac:dyDescent="0.2">
      <c r="A1861">
        <v>1</v>
      </c>
      <c r="B1861">
        <v>1</v>
      </c>
      <c r="G1861" s="7">
        <v>2000</v>
      </c>
      <c r="H1861" s="7" t="s">
        <v>49</v>
      </c>
      <c r="I1861" s="7">
        <v>4611976</v>
      </c>
      <c r="J1861" s="7">
        <v>2007</v>
      </c>
      <c r="K1861" s="7" t="s">
        <v>49</v>
      </c>
      <c r="L1861" s="7">
        <v>89</v>
      </c>
      <c r="M1861" s="7" t="s">
        <v>91</v>
      </c>
      <c r="N1861" s="7">
        <v>4611976</v>
      </c>
      <c r="O1861" s="7" t="s">
        <v>40826</v>
      </c>
      <c r="P1861" s="7" t="s">
        <v>93</v>
      </c>
      <c r="Q1861" s="7" t="s">
        <v>40827</v>
      </c>
      <c r="R1861" s="7" t="s">
        <v>40828</v>
      </c>
      <c r="S1861" s="7"/>
      <c r="T1861" s="7" t="s">
        <v>40829</v>
      </c>
      <c r="U1861" s="7" t="s">
        <v>40830</v>
      </c>
      <c r="V1861" s="7" t="s">
        <v>98</v>
      </c>
      <c r="W1861" s="7" t="s">
        <v>40831</v>
      </c>
      <c r="X1861" s="7"/>
      <c r="Y1861" s="7"/>
      <c r="Z1861" s="7"/>
      <c r="AA1861" s="7" t="s">
        <v>40832</v>
      </c>
      <c r="AB1861" s="7" t="s">
        <v>100</v>
      </c>
      <c r="AC1861" s="7" t="s">
        <v>101</v>
      </c>
      <c r="AD1861" s="7" t="s">
        <v>102</v>
      </c>
      <c r="AE1861" s="7" t="s">
        <v>105</v>
      </c>
      <c r="AF1861" s="7" t="s">
        <v>106</v>
      </c>
      <c r="AG1861" s="7" t="s">
        <v>11493</v>
      </c>
      <c r="AH1861" s="7" t="s">
        <v>11494</v>
      </c>
      <c r="AI1861" s="7" t="s">
        <v>11491</v>
      </c>
      <c r="AJ1861" s="7" t="s">
        <v>11492</v>
      </c>
      <c r="AK1861" s="7" t="s">
        <v>11493</v>
      </c>
      <c r="AL1861" s="7" t="s">
        <v>11494</v>
      </c>
      <c r="AM1861" s="7" t="s">
        <v>109</v>
      </c>
    </row>
    <row r="1862" spans="1:39" x14ac:dyDescent="0.2">
      <c r="A1862">
        <v>1</v>
      </c>
      <c r="B1862">
        <v>1</v>
      </c>
      <c r="G1862" s="7">
        <v>2001</v>
      </c>
      <c r="H1862" s="7" t="s">
        <v>50</v>
      </c>
      <c r="I1862" s="7">
        <v>7055</v>
      </c>
      <c r="J1862" s="7">
        <v>2020</v>
      </c>
      <c r="K1862" s="7" t="s">
        <v>50</v>
      </c>
      <c r="L1862" s="7">
        <v>0</v>
      </c>
      <c r="M1862" s="7" t="s">
        <v>91</v>
      </c>
      <c r="N1862" s="7">
        <v>7055</v>
      </c>
      <c r="O1862" s="7" t="s">
        <v>40833</v>
      </c>
      <c r="P1862" s="7" t="s">
        <v>93</v>
      </c>
      <c r="Q1862" s="7" t="s">
        <v>40834</v>
      </c>
      <c r="R1862" s="7" t="s">
        <v>40835</v>
      </c>
      <c r="S1862" s="7"/>
      <c r="T1862" s="7" t="s">
        <v>40836</v>
      </c>
      <c r="U1862" s="7" t="s">
        <v>40837</v>
      </c>
      <c r="V1862" s="7" t="s">
        <v>98</v>
      </c>
      <c r="W1862" s="7" t="s">
        <v>40834</v>
      </c>
      <c r="X1862" s="7"/>
      <c r="Y1862" s="7"/>
      <c r="Z1862" s="7"/>
      <c r="AA1862" s="7" t="s">
        <v>40838</v>
      </c>
      <c r="AB1862" s="7" t="s">
        <v>100</v>
      </c>
      <c r="AC1862" s="7" t="s">
        <v>101</v>
      </c>
      <c r="AD1862" s="7" t="s">
        <v>102</v>
      </c>
      <c r="AE1862" s="7" t="s">
        <v>105</v>
      </c>
      <c r="AF1862" s="7" t="s">
        <v>106</v>
      </c>
      <c r="AG1862" s="7" t="s">
        <v>105</v>
      </c>
      <c r="AH1862" s="7" t="s">
        <v>106</v>
      </c>
      <c r="AI1862" s="7" t="s">
        <v>17153</v>
      </c>
      <c r="AJ1862" s="7" t="s">
        <v>17154</v>
      </c>
      <c r="AK1862" s="7" t="s">
        <v>17153</v>
      </c>
      <c r="AL1862" s="7" t="s">
        <v>17154</v>
      </c>
      <c r="AM1862" s="7" t="s">
        <v>109</v>
      </c>
    </row>
    <row r="1863" spans="1:39" x14ac:dyDescent="0.2">
      <c r="A1863">
        <v>1</v>
      </c>
      <c r="B1863">
        <v>1</v>
      </c>
      <c r="G1863" s="7">
        <v>2002</v>
      </c>
      <c r="H1863" s="7" t="s">
        <v>50</v>
      </c>
      <c r="I1863" s="7">
        <v>30248</v>
      </c>
      <c r="J1863" s="7">
        <v>2021</v>
      </c>
      <c r="K1863" s="7" t="s">
        <v>50</v>
      </c>
      <c r="L1863" s="7">
        <v>1</v>
      </c>
      <c r="M1863" s="7" t="s">
        <v>91</v>
      </c>
      <c r="N1863" s="7">
        <v>30248</v>
      </c>
      <c r="O1863" s="7" t="s">
        <v>40839</v>
      </c>
      <c r="P1863" s="7" t="s">
        <v>93</v>
      </c>
      <c r="Q1863" s="7" t="s">
        <v>40840</v>
      </c>
      <c r="R1863" s="7" t="s">
        <v>40841</v>
      </c>
      <c r="S1863" s="7"/>
      <c r="T1863" s="7" t="s">
        <v>40842</v>
      </c>
      <c r="U1863" s="7" t="s">
        <v>40843</v>
      </c>
      <c r="V1863" s="7" t="s">
        <v>98</v>
      </c>
      <c r="W1863" s="7" t="s">
        <v>40844</v>
      </c>
      <c r="X1863" s="7"/>
      <c r="Y1863" s="7"/>
      <c r="Z1863" s="7"/>
      <c r="AA1863" s="7" t="s">
        <v>40845</v>
      </c>
      <c r="AB1863" s="7" t="s">
        <v>100</v>
      </c>
      <c r="AC1863" s="7" t="s">
        <v>101</v>
      </c>
      <c r="AD1863" s="7" t="s">
        <v>102</v>
      </c>
      <c r="AE1863" s="7" t="s">
        <v>105</v>
      </c>
      <c r="AF1863" s="7" t="s">
        <v>106</v>
      </c>
      <c r="AG1863" s="7" t="s">
        <v>105</v>
      </c>
      <c r="AH1863" s="7" t="s">
        <v>106</v>
      </c>
      <c r="AI1863" s="7" t="s">
        <v>107</v>
      </c>
      <c r="AJ1863" s="7" t="s">
        <v>108</v>
      </c>
      <c r="AK1863" s="7" t="s">
        <v>105</v>
      </c>
      <c r="AL1863" s="7" t="s">
        <v>106</v>
      </c>
      <c r="AM1863" s="7" t="s">
        <v>109</v>
      </c>
    </row>
    <row r="1864" spans="1:39" x14ac:dyDescent="0.2">
      <c r="A1864">
        <v>1</v>
      </c>
      <c r="B1864">
        <v>1</v>
      </c>
      <c r="G1864" s="7">
        <v>2003</v>
      </c>
      <c r="H1864" s="7" t="s">
        <v>50</v>
      </c>
      <c r="I1864" s="7">
        <v>62438</v>
      </c>
      <c r="J1864" s="7">
        <v>2022</v>
      </c>
      <c r="K1864" s="7" t="s">
        <v>50</v>
      </c>
      <c r="L1864" s="7">
        <v>2</v>
      </c>
      <c r="M1864" s="7" t="s">
        <v>91</v>
      </c>
      <c r="N1864" s="7">
        <v>62438</v>
      </c>
      <c r="O1864" s="7" t="s">
        <v>40846</v>
      </c>
      <c r="P1864" s="7" t="s">
        <v>93</v>
      </c>
      <c r="Q1864" s="7" t="s">
        <v>40847</v>
      </c>
      <c r="R1864" s="7" t="s">
        <v>40848</v>
      </c>
      <c r="S1864" s="7"/>
      <c r="T1864" s="7" t="s">
        <v>40849</v>
      </c>
      <c r="U1864" s="7" t="s">
        <v>40850</v>
      </c>
      <c r="V1864" s="7" t="s">
        <v>98</v>
      </c>
      <c r="W1864" s="7" t="s">
        <v>40851</v>
      </c>
      <c r="X1864" s="7"/>
      <c r="Y1864" s="7"/>
      <c r="Z1864" s="7"/>
      <c r="AA1864" s="7" t="s">
        <v>40852</v>
      </c>
      <c r="AB1864" s="7" t="s">
        <v>100</v>
      </c>
      <c r="AC1864" s="7" t="s">
        <v>101</v>
      </c>
      <c r="AD1864" s="7" t="s">
        <v>102</v>
      </c>
      <c r="AE1864" s="7" t="s">
        <v>105</v>
      </c>
      <c r="AF1864" s="7" t="s">
        <v>106</v>
      </c>
      <c r="AG1864" s="7" t="s">
        <v>22547</v>
      </c>
      <c r="AH1864" s="7" t="s">
        <v>22548</v>
      </c>
      <c r="AI1864" s="7" t="s">
        <v>105</v>
      </c>
      <c r="AJ1864" s="7" t="s">
        <v>106</v>
      </c>
      <c r="AK1864" s="7" t="s">
        <v>22547</v>
      </c>
      <c r="AL1864" s="7" t="s">
        <v>22548</v>
      </c>
      <c r="AM1864" s="7" t="s">
        <v>109</v>
      </c>
    </row>
    <row r="1865" spans="1:39" x14ac:dyDescent="0.2">
      <c r="A1865">
        <v>1</v>
      </c>
      <c r="B1865">
        <v>1</v>
      </c>
      <c r="G1865" s="7">
        <v>2004</v>
      </c>
      <c r="H1865" s="7" t="s">
        <v>50</v>
      </c>
      <c r="I1865" s="7">
        <v>90433</v>
      </c>
      <c r="J1865" s="7">
        <v>2023</v>
      </c>
      <c r="K1865" s="7" t="s">
        <v>50</v>
      </c>
      <c r="L1865" s="7">
        <v>3</v>
      </c>
      <c r="M1865" s="7" t="s">
        <v>91</v>
      </c>
      <c r="N1865" s="7">
        <v>90433</v>
      </c>
      <c r="O1865" s="7" t="s">
        <v>40853</v>
      </c>
      <c r="P1865" s="7" t="s">
        <v>93</v>
      </c>
      <c r="Q1865" s="7" t="s">
        <v>40854</v>
      </c>
      <c r="R1865" s="7" t="s">
        <v>40855</v>
      </c>
      <c r="S1865" s="7"/>
      <c r="T1865" s="7" t="s">
        <v>40856</v>
      </c>
      <c r="U1865" s="7" t="s">
        <v>40857</v>
      </c>
      <c r="V1865" s="7" t="s">
        <v>98</v>
      </c>
      <c r="W1865" s="7" t="s">
        <v>40858</v>
      </c>
      <c r="X1865" s="7"/>
      <c r="Y1865" s="7"/>
      <c r="Z1865" s="7"/>
      <c r="AA1865" s="7" t="s">
        <v>40859</v>
      </c>
      <c r="AB1865" s="7" t="s">
        <v>100</v>
      </c>
      <c r="AC1865" s="7" t="s">
        <v>101</v>
      </c>
      <c r="AD1865" s="7" t="s">
        <v>102</v>
      </c>
      <c r="AE1865" s="7" t="s">
        <v>105</v>
      </c>
      <c r="AF1865" s="7" t="s">
        <v>106</v>
      </c>
      <c r="AG1865" s="7" t="s">
        <v>105</v>
      </c>
      <c r="AH1865" s="7" t="s">
        <v>106</v>
      </c>
      <c r="AI1865" s="7" t="s">
        <v>40860</v>
      </c>
      <c r="AJ1865" s="7" t="s">
        <v>40861</v>
      </c>
      <c r="AK1865" s="7" t="s">
        <v>40860</v>
      </c>
      <c r="AL1865" s="7" t="s">
        <v>40861</v>
      </c>
      <c r="AM1865" s="7" t="s">
        <v>109</v>
      </c>
    </row>
    <row r="1866" spans="1:39" x14ac:dyDescent="0.2">
      <c r="A1866">
        <v>1</v>
      </c>
      <c r="B1866">
        <v>1</v>
      </c>
      <c r="G1866" s="7">
        <v>2005</v>
      </c>
      <c r="H1866" s="7" t="s">
        <v>50</v>
      </c>
      <c r="I1866" s="7">
        <v>130902</v>
      </c>
      <c r="J1866" s="7">
        <v>2024</v>
      </c>
      <c r="K1866" s="7" t="s">
        <v>50</v>
      </c>
      <c r="L1866" s="7">
        <v>4</v>
      </c>
      <c r="M1866" s="7" t="s">
        <v>91</v>
      </c>
      <c r="N1866" s="7">
        <v>130902</v>
      </c>
      <c r="O1866" s="7" t="s">
        <v>40862</v>
      </c>
      <c r="P1866" s="7" t="s">
        <v>93</v>
      </c>
      <c r="Q1866" s="7" t="s">
        <v>40863</v>
      </c>
      <c r="R1866" s="7" t="s">
        <v>40864</v>
      </c>
      <c r="S1866" s="7"/>
      <c r="T1866" s="7" t="s">
        <v>40865</v>
      </c>
      <c r="U1866" s="7" t="s">
        <v>40866</v>
      </c>
      <c r="V1866" s="7" t="s">
        <v>98</v>
      </c>
      <c r="W1866" s="7" t="s">
        <v>40867</v>
      </c>
      <c r="X1866" s="7"/>
      <c r="Y1866" s="7"/>
      <c r="Z1866" s="7"/>
      <c r="AA1866" s="7" t="s">
        <v>40868</v>
      </c>
      <c r="AB1866" s="7" t="s">
        <v>100</v>
      </c>
      <c r="AC1866" s="7" t="s">
        <v>101</v>
      </c>
      <c r="AD1866" s="7" t="s">
        <v>102</v>
      </c>
      <c r="AE1866" s="7" t="s">
        <v>29607</v>
      </c>
      <c r="AF1866" s="7" t="s">
        <v>29608</v>
      </c>
      <c r="AG1866" s="7" t="s">
        <v>105</v>
      </c>
      <c r="AH1866" s="7" t="s">
        <v>106</v>
      </c>
      <c r="AI1866" s="7" t="s">
        <v>29607</v>
      </c>
      <c r="AJ1866" s="7" t="s">
        <v>29608</v>
      </c>
      <c r="AK1866" s="7" t="s">
        <v>6565</v>
      </c>
      <c r="AL1866" s="7" t="s">
        <v>6566</v>
      </c>
      <c r="AM1866" s="7" t="s">
        <v>109</v>
      </c>
    </row>
    <row r="1867" spans="1:39" x14ac:dyDescent="0.2">
      <c r="A1867">
        <v>1</v>
      </c>
      <c r="B1867">
        <v>1</v>
      </c>
      <c r="G1867" s="7">
        <v>2006</v>
      </c>
      <c r="H1867" s="7" t="s">
        <v>50</v>
      </c>
      <c r="I1867" s="7">
        <v>133542</v>
      </c>
      <c r="J1867" s="7">
        <v>2025</v>
      </c>
      <c r="K1867" s="7" t="s">
        <v>50</v>
      </c>
      <c r="L1867" s="7">
        <v>5</v>
      </c>
      <c r="M1867" s="7" t="s">
        <v>91</v>
      </c>
      <c r="N1867" s="7">
        <v>133542</v>
      </c>
      <c r="O1867" s="7" t="s">
        <v>40869</v>
      </c>
      <c r="P1867" s="7" t="s">
        <v>93</v>
      </c>
      <c r="Q1867" s="7" t="s">
        <v>40870</v>
      </c>
      <c r="R1867" s="7" t="s">
        <v>40871</v>
      </c>
      <c r="S1867" s="7"/>
      <c r="T1867" s="7" t="s">
        <v>40872</v>
      </c>
      <c r="U1867" s="7" t="s">
        <v>40873</v>
      </c>
      <c r="V1867" s="7" t="s">
        <v>98</v>
      </c>
      <c r="W1867" s="7" t="s">
        <v>40874</v>
      </c>
      <c r="X1867" s="7"/>
      <c r="Y1867" s="7"/>
      <c r="Z1867" s="7"/>
      <c r="AA1867" s="7" t="s">
        <v>40875</v>
      </c>
      <c r="AB1867" s="7" t="s">
        <v>100</v>
      </c>
      <c r="AC1867" s="7" t="s">
        <v>101</v>
      </c>
      <c r="AD1867" s="7" t="s">
        <v>102</v>
      </c>
      <c r="AE1867" s="7" t="s">
        <v>105</v>
      </c>
      <c r="AF1867" s="7" t="s">
        <v>106</v>
      </c>
      <c r="AG1867" s="7" t="s">
        <v>1034</v>
      </c>
      <c r="AH1867" s="7" t="s">
        <v>1035</v>
      </c>
      <c r="AI1867" s="7" t="s">
        <v>6565</v>
      </c>
      <c r="AJ1867" s="7" t="s">
        <v>6566</v>
      </c>
      <c r="AK1867" s="7" t="s">
        <v>1034</v>
      </c>
      <c r="AL1867" s="7" t="s">
        <v>1035</v>
      </c>
      <c r="AM1867" s="7" t="s">
        <v>109</v>
      </c>
    </row>
    <row r="1868" spans="1:39" x14ac:dyDescent="0.2">
      <c r="A1868">
        <v>1</v>
      </c>
      <c r="B1868">
        <v>1</v>
      </c>
      <c r="G1868" s="7">
        <v>2007</v>
      </c>
      <c r="H1868" s="7" t="s">
        <v>50</v>
      </c>
      <c r="I1868" s="7">
        <v>175155</v>
      </c>
      <c r="J1868" s="7">
        <v>2026</v>
      </c>
      <c r="K1868" s="7" t="s">
        <v>50</v>
      </c>
      <c r="L1868" s="7">
        <v>6</v>
      </c>
      <c r="M1868" s="7" t="s">
        <v>91</v>
      </c>
      <c r="N1868" s="7">
        <v>175155</v>
      </c>
      <c r="O1868" s="7" t="s">
        <v>40876</v>
      </c>
      <c r="P1868" s="7" t="s">
        <v>93</v>
      </c>
      <c r="Q1868" s="7" t="s">
        <v>40877</v>
      </c>
      <c r="R1868" s="7" t="s">
        <v>40878</v>
      </c>
      <c r="S1868" s="7"/>
      <c r="T1868" s="7" t="s">
        <v>40879</v>
      </c>
      <c r="U1868" s="7" t="s">
        <v>40880</v>
      </c>
      <c r="V1868" s="7" t="s">
        <v>98</v>
      </c>
      <c r="W1868" s="7" t="s">
        <v>40881</v>
      </c>
      <c r="X1868" s="7"/>
      <c r="Y1868" s="7"/>
      <c r="Z1868" s="7"/>
      <c r="AA1868" s="7" t="s">
        <v>40882</v>
      </c>
      <c r="AB1868" s="7" t="s">
        <v>100</v>
      </c>
      <c r="AC1868" s="7" t="s">
        <v>101</v>
      </c>
      <c r="AD1868" s="7" t="s">
        <v>102</v>
      </c>
      <c r="AE1868" s="7" t="s">
        <v>105</v>
      </c>
      <c r="AF1868" s="7" t="s">
        <v>106</v>
      </c>
      <c r="AG1868" s="7" t="s">
        <v>105</v>
      </c>
      <c r="AH1868" s="7" t="s">
        <v>106</v>
      </c>
      <c r="AI1868" s="7" t="s">
        <v>105</v>
      </c>
      <c r="AJ1868" s="7" t="s">
        <v>106</v>
      </c>
      <c r="AK1868" s="7" t="s">
        <v>36619</v>
      </c>
      <c r="AL1868" s="7" t="s">
        <v>36620</v>
      </c>
      <c r="AM1868" s="7" t="s">
        <v>109</v>
      </c>
    </row>
    <row r="1869" spans="1:39" x14ac:dyDescent="0.2">
      <c r="A1869">
        <v>1</v>
      </c>
      <c r="B1869">
        <v>1</v>
      </c>
      <c r="G1869" s="7">
        <v>2008</v>
      </c>
      <c r="H1869" s="7" t="s">
        <v>50</v>
      </c>
      <c r="I1869" s="7">
        <v>177989</v>
      </c>
      <c r="J1869" s="7">
        <v>2027</v>
      </c>
      <c r="K1869" s="7" t="s">
        <v>50</v>
      </c>
      <c r="L1869" s="7">
        <v>7</v>
      </c>
      <c r="M1869" s="7" t="s">
        <v>91</v>
      </c>
      <c r="N1869" s="7">
        <v>177989</v>
      </c>
      <c r="O1869" s="7" t="s">
        <v>40883</v>
      </c>
      <c r="P1869" s="7" t="s">
        <v>93</v>
      </c>
      <c r="Q1869" s="7" t="s">
        <v>40884</v>
      </c>
      <c r="R1869" s="7" t="s">
        <v>40885</v>
      </c>
      <c r="S1869" s="7"/>
      <c r="T1869" s="7" t="s">
        <v>40886</v>
      </c>
      <c r="U1869" s="7" t="s">
        <v>40887</v>
      </c>
      <c r="V1869" s="7" t="s">
        <v>98</v>
      </c>
      <c r="W1869" s="7" t="s">
        <v>40888</v>
      </c>
      <c r="X1869" s="7"/>
      <c r="Y1869" s="7"/>
      <c r="Z1869" s="7"/>
      <c r="AA1869" s="7" t="s">
        <v>40889</v>
      </c>
      <c r="AB1869" s="7" t="s">
        <v>100</v>
      </c>
      <c r="AC1869" s="7" t="s">
        <v>101</v>
      </c>
      <c r="AD1869" s="7" t="s">
        <v>102</v>
      </c>
      <c r="AE1869" s="7" t="s">
        <v>105</v>
      </c>
      <c r="AF1869" s="7" t="s">
        <v>106</v>
      </c>
      <c r="AG1869" s="7" t="s">
        <v>36621</v>
      </c>
      <c r="AH1869" s="7" t="s">
        <v>36622</v>
      </c>
      <c r="AI1869" s="7" t="s">
        <v>36619</v>
      </c>
      <c r="AJ1869" s="7" t="s">
        <v>36620</v>
      </c>
      <c r="AK1869" s="7" t="s">
        <v>36621</v>
      </c>
      <c r="AL1869" s="7" t="s">
        <v>36622</v>
      </c>
      <c r="AM1869" s="7" t="s">
        <v>109</v>
      </c>
    </row>
    <row r="1870" spans="1:39" x14ac:dyDescent="0.2">
      <c r="A1870">
        <v>1</v>
      </c>
      <c r="B1870">
        <v>1</v>
      </c>
      <c r="G1870" s="7">
        <v>2009</v>
      </c>
      <c r="H1870" s="7" t="s">
        <v>50</v>
      </c>
      <c r="I1870" s="7">
        <v>215948</v>
      </c>
      <c r="J1870" s="7">
        <v>2028</v>
      </c>
      <c r="K1870" s="7" t="s">
        <v>50</v>
      </c>
      <c r="L1870" s="7">
        <v>8</v>
      </c>
      <c r="M1870" s="7" t="s">
        <v>91</v>
      </c>
      <c r="N1870" s="7">
        <v>215948</v>
      </c>
      <c r="O1870" s="7" t="s">
        <v>40890</v>
      </c>
      <c r="P1870" s="7" t="s">
        <v>93</v>
      </c>
      <c r="Q1870" s="7" t="s">
        <v>40891</v>
      </c>
      <c r="R1870" s="7" t="s">
        <v>40892</v>
      </c>
      <c r="S1870" s="7"/>
      <c r="T1870" s="7" t="s">
        <v>40893</v>
      </c>
      <c r="U1870" s="7" t="s">
        <v>40894</v>
      </c>
      <c r="V1870" s="7" t="s">
        <v>98</v>
      </c>
      <c r="W1870" s="7" t="s">
        <v>40895</v>
      </c>
      <c r="X1870" s="7"/>
      <c r="Y1870" s="7"/>
      <c r="Z1870" s="7"/>
      <c r="AA1870" s="7" t="s">
        <v>40896</v>
      </c>
      <c r="AB1870" s="7" t="s">
        <v>100</v>
      </c>
      <c r="AC1870" s="7" t="s">
        <v>101</v>
      </c>
      <c r="AD1870" s="7" t="s">
        <v>102</v>
      </c>
      <c r="AE1870" s="7" t="s">
        <v>105</v>
      </c>
      <c r="AF1870" s="7" t="s">
        <v>106</v>
      </c>
      <c r="AG1870" s="7" t="s">
        <v>105</v>
      </c>
      <c r="AH1870" s="7" t="s">
        <v>106</v>
      </c>
      <c r="AI1870" s="7" t="s">
        <v>13240</v>
      </c>
      <c r="AJ1870" s="7" t="s">
        <v>13241</v>
      </c>
      <c r="AK1870" s="7" t="s">
        <v>13240</v>
      </c>
      <c r="AL1870" s="7" t="s">
        <v>13241</v>
      </c>
      <c r="AM1870" s="7" t="s">
        <v>109</v>
      </c>
    </row>
    <row r="1871" spans="1:39" x14ac:dyDescent="0.2">
      <c r="A1871">
        <v>1</v>
      </c>
      <c r="B1871">
        <v>1</v>
      </c>
      <c r="G1871" s="7">
        <v>2010</v>
      </c>
      <c r="H1871" s="7" t="s">
        <v>50</v>
      </c>
      <c r="I1871" s="7">
        <v>231678</v>
      </c>
      <c r="J1871" s="7">
        <v>2029</v>
      </c>
      <c r="K1871" s="7" t="s">
        <v>50</v>
      </c>
      <c r="L1871" s="7">
        <v>9</v>
      </c>
      <c r="M1871" s="7" t="s">
        <v>91</v>
      </c>
      <c r="N1871" s="7">
        <v>231678</v>
      </c>
      <c r="O1871" s="7" t="s">
        <v>40897</v>
      </c>
      <c r="P1871" s="7" t="s">
        <v>93</v>
      </c>
      <c r="Q1871" s="7" t="s">
        <v>40898</v>
      </c>
      <c r="R1871" s="7" t="s">
        <v>40899</v>
      </c>
      <c r="S1871" s="7"/>
      <c r="T1871" s="7" t="s">
        <v>40900</v>
      </c>
      <c r="U1871" s="7" t="s">
        <v>40901</v>
      </c>
      <c r="V1871" s="7" t="s">
        <v>98</v>
      </c>
      <c r="W1871" s="7" t="s">
        <v>40902</v>
      </c>
      <c r="X1871" s="7"/>
      <c r="Y1871" s="7"/>
      <c r="Z1871" s="7"/>
      <c r="AA1871" s="7" t="s">
        <v>40903</v>
      </c>
      <c r="AB1871" s="7" t="s">
        <v>100</v>
      </c>
      <c r="AC1871" s="7" t="s">
        <v>101</v>
      </c>
      <c r="AD1871" s="7" t="s">
        <v>102</v>
      </c>
      <c r="AE1871" s="7" t="s">
        <v>105</v>
      </c>
      <c r="AF1871" s="7" t="s">
        <v>106</v>
      </c>
      <c r="AG1871" s="7" t="s">
        <v>40904</v>
      </c>
      <c r="AH1871" s="7" t="s">
        <v>40905</v>
      </c>
      <c r="AI1871" s="7" t="s">
        <v>21065</v>
      </c>
      <c r="AJ1871" s="7" t="s">
        <v>21066</v>
      </c>
      <c r="AK1871" s="7" t="s">
        <v>40904</v>
      </c>
      <c r="AL1871" s="7" t="s">
        <v>40905</v>
      </c>
      <c r="AM1871" s="7" t="s">
        <v>109</v>
      </c>
    </row>
    <row r="1872" spans="1:39" x14ac:dyDescent="0.2">
      <c r="A1872">
        <v>1</v>
      </c>
      <c r="B1872">
        <v>1</v>
      </c>
      <c r="G1872" s="7">
        <v>2011</v>
      </c>
      <c r="H1872" s="7" t="s">
        <v>50</v>
      </c>
      <c r="I1872" s="7">
        <v>256338</v>
      </c>
      <c r="J1872" s="7">
        <v>2030</v>
      </c>
      <c r="K1872" s="7" t="s">
        <v>50</v>
      </c>
      <c r="L1872" s="7">
        <v>10</v>
      </c>
      <c r="M1872" s="7" t="s">
        <v>91</v>
      </c>
      <c r="N1872" s="7">
        <v>256338</v>
      </c>
      <c r="O1872" s="7" t="s">
        <v>40906</v>
      </c>
      <c r="P1872" s="7" t="s">
        <v>93</v>
      </c>
      <c r="Q1872" s="7" t="s">
        <v>40907</v>
      </c>
      <c r="R1872" s="7" t="s">
        <v>40908</v>
      </c>
      <c r="S1872" s="7"/>
      <c r="T1872" s="7" t="s">
        <v>40909</v>
      </c>
      <c r="U1872" s="7" t="s">
        <v>40910</v>
      </c>
      <c r="V1872" s="7" t="s">
        <v>98</v>
      </c>
      <c r="W1872" s="7" t="s">
        <v>40911</v>
      </c>
      <c r="X1872" s="7"/>
      <c r="Y1872" s="7"/>
      <c r="Z1872" s="7"/>
      <c r="AA1872" s="7" t="s">
        <v>40912</v>
      </c>
      <c r="AB1872" s="7" t="s">
        <v>100</v>
      </c>
      <c r="AC1872" s="7" t="s">
        <v>101</v>
      </c>
      <c r="AD1872" s="7" t="s">
        <v>102</v>
      </c>
      <c r="AE1872" s="7" t="s">
        <v>40226</v>
      </c>
      <c r="AF1872" s="7" t="s">
        <v>40227</v>
      </c>
      <c r="AG1872" s="7" t="s">
        <v>8230</v>
      </c>
      <c r="AH1872" s="7" t="s">
        <v>8231</v>
      </c>
      <c r="AI1872" s="7" t="s">
        <v>40226</v>
      </c>
      <c r="AJ1872" s="7" t="s">
        <v>40227</v>
      </c>
      <c r="AK1872" s="7" t="s">
        <v>8230</v>
      </c>
      <c r="AL1872" s="7" t="s">
        <v>8231</v>
      </c>
      <c r="AM1872" s="7" t="s">
        <v>109</v>
      </c>
    </row>
    <row r="1873" spans="1:39" x14ac:dyDescent="0.2">
      <c r="A1873">
        <v>1</v>
      </c>
      <c r="B1873">
        <v>1</v>
      </c>
      <c r="G1873" s="7">
        <v>2012</v>
      </c>
      <c r="H1873" s="7" t="s">
        <v>50</v>
      </c>
      <c r="I1873" s="7">
        <v>330997</v>
      </c>
      <c r="J1873" s="7">
        <v>2031</v>
      </c>
      <c r="K1873" s="7" t="s">
        <v>50</v>
      </c>
      <c r="L1873" s="7">
        <v>11</v>
      </c>
      <c r="M1873" s="7" t="s">
        <v>91</v>
      </c>
      <c r="N1873" s="7">
        <v>330997</v>
      </c>
      <c r="O1873" s="7" t="s">
        <v>40913</v>
      </c>
      <c r="P1873" s="7" t="s">
        <v>93</v>
      </c>
      <c r="Q1873" s="7" t="s">
        <v>40914</v>
      </c>
      <c r="R1873" s="7" t="s">
        <v>40915</v>
      </c>
      <c r="S1873" s="7"/>
      <c r="T1873" s="7" t="s">
        <v>40916</v>
      </c>
      <c r="U1873" s="7" t="s">
        <v>40917</v>
      </c>
      <c r="V1873" s="7" t="s">
        <v>98</v>
      </c>
      <c r="W1873" s="7" t="s">
        <v>40918</v>
      </c>
      <c r="X1873" s="7"/>
      <c r="Y1873" s="7"/>
      <c r="Z1873" s="7"/>
      <c r="AA1873" s="7" t="s">
        <v>40919</v>
      </c>
      <c r="AB1873" s="7" t="s">
        <v>100</v>
      </c>
      <c r="AC1873" s="7" t="s">
        <v>101</v>
      </c>
      <c r="AD1873" s="7" t="s">
        <v>102</v>
      </c>
      <c r="AE1873" s="7" t="s">
        <v>40920</v>
      </c>
      <c r="AF1873" s="7" t="s">
        <v>40921</v>
      </c>
      <c r="AG1873" s="7" t="s">
        <v>33896</v>
      </c>
      <c r="AH1873" s="7" t="s">
        <v>33897</v>
      </c>
      <c r="AI1873" s="7" t="s">
        <v>40920</v>
      </c>
      <c r="AJ1873" s="7" t="s">
        <v>40921</v>
      </c>
      <c r="AK1873" s="7" t="s">
        <v>33896</v>
      </c>
      <c r="AL1873" s="7" t="s">
        <v>33897</v>
      </c>
      <c r="AM1873" s="7" t="s">
        <v>109</v>
      </c>
    </row>
    <row r="1874" spans="1:39" x14ac:dyDescent="0.2">
      <c r="A1874">
        <v>1</v>
      </c>
      <c r="B1874">
        <v>1</v>
      </c>
      <c r="G1874" s="7">
        <v>2013</v>
      </c>
      <c r="H1874" s="7" t="s">
        <v>50</v>
      </c>
      <c r="I1874" s="7">
        <v>360124</v>
      </c>
      <c r="J1874" s="7">
        <v>2032</v>
      </c>
      <c r="K1874" s="7" t="s">
        <v>50</v>
      </c>
      <c r="L1874" s="7">
        <v>12</v>
      </c>
      <c r="M1874" s="7" t="s">
        <v>91</v>
      </c>
      <c r="N1874" s="7">
        <v>360124</v>
      </c>
      <c r="O1874" s="7" t="s">
        <v>40922</v>
      </c>
      <c r="P1874" s="7" t="s">
        <v>93</v>
      </c>
      <c r="Q1874" s="7" t="s">
        <v>40923</v>
      </c>
      <c r="R1874" s="7" t="s">
        <v>40924</v>
      </c>
      <c r="S1874" s="7"/>
      <c r="T1874" s="7" t="s">
        <v>40925</v>
      </c>
      <c r="U1874" s="7" t="s">
        <v>40926</v>
      </c>
      <c r="V1874" s="7" t="s">
        <v>98</v>
      </c>
      <c r="W1874" s="7" t="s">
        <v>40927</v>
      </c>
      <c r="X1874" s="7"/>
      <c r="Y1874" s="7"/>
      <c r="Z1874" s="7"/>
      <c r="AA1874" s="7" t="s">
        <v>40928</v>
      </c>
      <c r="AB1874" s="7" t="s">
        <v>100</v>
      </c>
      <c r="AC1874" s="7" t="s">
        <v>101</v>
      </c>
      <c r="AD1874" s="7" t="s">
        <v>102</v>
      </c>
      <c r="AE1874" s="7" t="s">
        <v>40929</v>
      </c>
      <c r="AF1874" s="7" t="s">
        <v>40930</v>
      </c>
      <c r="AG1874" s="7" t="s">
        <v>15711</v>
      </c>
      <c r="AH1874" s="7" t="s">
        <v>15712</v>
      </c>
      <c r="AI1874" s="7" t="s">
        <v>40929</v>
      </c>
      <c r="AJ1874" s="7" t="s">
        <v>40930</v>
      </c>
      <c r="AK1874" s="7" t="s">
        <v>15711</v>
      </c>
      <c r="AL1874" s="7" t="s">
        <v>15712</v>
      </c>
      <c r="AM1874" s="7" t="s">
        <v>109</v>
      </c>
    </row>
    <row r="1875" spans="1:39" x14ac:dyDescent="0.2">
      <c r="A1875">
        <v>1</v>
      </c>
      <c r="B1875">
        <v>1</v>
      </c>
      <c r="G1875" s="7">
        <v>2014</v>
      </c>
      <c r="H1875" s="7" t="s">
        <v>50</v>
      </c>
      <c r="I1875" s="7">
        <v>376041</v>
      </c>
      <c r="J1875" s="7">
        <v>2033</v>
      </c>
      <c r="K1875" s="7" t="s">
        <v>50</v>
      </c>
      <c r="L1875" s="7">
        <v>13</v>
      </c>
      <c r="M1875" s="7" t="s">
        <v>91</v>
      </c>
      <c r="N1875" s="7">
        <v>376041</v>
      </c>
      <c r="O1875" s="7" t="s">
        <v>40931</v>
      </c>
      <c r="P1875" s="7" t="s">
        <v>93</v>
      </c>
      <c r="Q1875" s="7" t="s">
        <v>40932</v>
      </c>
      <c r="R1875" s="7" t="s">
        <v>40933</v>
      </c>
      <c r="S1875" s="7"/>
      <c r="T1875" s="7" t="s">
        <v>40934</v>
      </c>
      <c r="U1875" s="7" t="s">
        <v>40935</v>
      </c>
      <c r="V1875" s="7" t="s">
        <v>98</v>
      </c>
      <c r="W1875" s="7" t="s">
        <v>40936</v>
      </c>
      <c r="X1875" s="7"/>
      <c r="Y1875" s="7"/>
      <c r="Z1875" s="7"/>
      <c r="AA1875" s="7" t="s">
        <v>40937</v>
      </c>
      <c r="AB1875" s="7" t="s">
        <v>100</v>
      </c>
      <c r="AC1875" s="7" t="s">
        <v>101</v>
      </c>
      <c r="AD1875" s="7" t="s">
        <v>102</v>
      </c>
      <c r="AE1875" s="7" t="s">
        <v>1983</v>
      </c>
      <c r="AF1875" s="7" t="s">
        <v>1984</v>
      </c>
      <c r="AG1875" s="7" t="s">
        <v>105</v>
      </c>
      <c r="AH1875" s="7" t="s">
        <v>106</v>
      </c>
      <c r="AI1875" s="7" t="s">
        <v>1983</v>
      </c>
      <c r="AJ1875" s="7" t="s">
        <v>1984</v>
      </c>
      <c r="AK1875" s="7" t="s">
        <v>24162</v>
      </c>
      <c r="AL1875" s="7" t="s">
        <v>24163</v>
      </c>
      <c r="AM1875" s="7" t="s">
        <v>109</v>
      </c>
    </row>
    <row r="1876" spans="1:39" x14ac:dyDescent="0.2">
      <c r="A1876">
        <v>1</v>
      </c>
      <c r="B1876">
        <v>1</v>
      </c>
      <c r="G1876" s="7">
        <v>2015</v>
      </c>
      <c r="H1876" s="7" t="s">
        <v>50</v>
      </c>
      <c r="I1876" s="7">
        <v>426369</v>
      </c>
      <c r="J1876" s="7">
        <v>2034</v>
      </c>
      <c r="K1876" s="7" t="s">
        <v>50</v>
      </c>
      <c r="L1876" s="7">
        <v>14</v>
      </c>
      <c r="M1876" s="7" t="s">
        <v>91</v>
      </c>
      <c r="N1876" s="7">
        <v>426369</v>
      </c>
      <c r="O1876" s="7" t="s">
        <v>40938</v>
      </c>
      <c r="P1876" s="7" t="s">
        <v>93</v>
      </c>
      <c r="Q1876" s="7" t="s">
        <v>40939</v>
      </c>
      <c r="R1876" s="7" t="s">
        <v>40940</v>
      </c>
      <c r="S1876" s="7"/>
      <c r="T1876" s="7" t="s">
        <v>40941</v>
      </c>
      <c r="U1876" s="7" t="s">
        <v>40942</v>
      </c>
      <c r="V1876" s="7" t="s">
        <v>98</v>
      </c>
      <c r="W1876" s="7" t="s">
        <v>40943</v>
      </c>
      <c r="X1876" s="7"/>
      <c r="Y1876" s="7"/>
      <c r="Z1876" s="7"/>
      <c r="AA1876" s="7" t="s">
        <v>40944</v>
      </c>
      <c r="AB1876" s="7" t="s">
        <v>100</v>
      </c>
      <c r="AC1876" s="7" t="s">
        <v>101</v>
      </c>
      <c r="AD1876" s="7" t="s">
        <v>102</v>
      </c>
      <c r="AE1876" s="7" t="s">
        <v>18022</v>
      </c>
      <c r="AF1876" s="7" t="s">
        <v>18023</v>
      </c>
      <c r="AG1876" s="7" t="s">
        <v>105</v>
      </c>
      <c r="AH1876" s="7" t="s">
        <v>106</v>
      </c>
      <c r="AI1876" s="7" t="s">
        <v>18022</v>
      </c>
      <c r="AJ1876" s="7" t="s">
        <v>18023</v>
      </c>
      <c r="AK1876" s="7" t="s">
        <v>4861</v>
      </c>
      <c r="AL1876" s="7" t="s">
        <v>4862</v>
      </c>
      <c r="AM1876" s="7" t="s">
        <v>109</v>
      </c>
    </row>
    <row r="1877" spans="1:39" x14ac:dyDescent="0.2">
      <c r="A1877">
        <v>1</v>
      </c>
      <c r="B1877">
        <v>1</v>
      </c>
      <c r="G1877" s="7">
        <v>2016</v>
      </c>
      <c r="H1877" s="7" t="s">
        <v>50</v>
      </c>
      <c r="I1877" s="7">
        <v>454440</v>
      </c>
      <c r="J1877" s="7">
        <v>2035</v>
      </c>
      <c r="K1877" s="7" t="s">
        <v>50</v>
      </c>
      <c r="L1877" s="7">
        <v>15</v>
      </c>
      <c r="M1877" s="7" t="s">
        <v>91</v>
      </c>
      <c r="N1877" s="7">
        <v>454440</v>
      </c>
      <c r="O1877" s="7" t="s">
        <v>40945</v>
      </c>
      <c r="P1877" s="7" t="s">
        <v>93</v>
      </c>
      <c r="Q1877" s="7" t="s">
        <v>40946</v>
      </c>
      <c r="R1877" s="7" t="s">
        <v>40947</v>
      </c>
      <c r="S1877" s="7"/>
      <c r="T1877" s="7" t="s">
        <v>40948</v>
      </c>
      <c r="U1877" s="7" t="s">
        <v>40949</v>
      </c>
      <c r="V1877" s="7" t="s">
        <v>98</v>
      </c>
      <c r="W1877" s="7" t="s">
        <v>40950</v>
      </c>
      <c r="X1877" s="7"/>
      <c r="Y1877" s="7"/>
      <c r="Z1877" s="7"/>
      <c r="AA1877" s="7" t="s">
        <v>40951</v>
      </c>
      <c r="AB1877" s="7" t="s">
        <v>100</v>
      </c>
      <c r="AC1877" s="7" t="s">
        <v>101</v>
      </c>
      <c r="AD1877" s="7" t="s">
        <v>102</v>
      </c>
      <c r="AE1877" s="7" t="s">
        <v>105</v>
      </c>
      <c r="AF1877" s="7" t="s">
        <v>106</v>
      </c>
      <c r="AG1877" s="7" t="s">
        <v>40952</v>
      </c>
      <c r="AH1877" s="7" t="s">
        <v>40953</v>
      </c>
      <c r="AI1877" s="7" t="s">
        <v>105</v>
      </c>
      <c r="AJ1877" s="7" t="s">
        <v>106</v>
      </c>
      <c r="AK1877" s="7" t="s">
        <v>40952</v>
      </c>
      <c r="AL1877" s="7" t="s">
        <v>40953</v>
      </c>
      <c r="AM1877" s="7" t="s">
        <v>109</v>
      </c>
    </row>
    <row r="1878" spans="1:39" x14ac:dyDescent="0.2">
      <c r="A1878">
        <v>1</v>
      </c>
      <c r="B1878">
        <v>1</v>
      </c>
      <c r="G1878" s="7">
        <v>2017</v>
      </c>
      <c r="H1878" s="7" t="s">
        <v>50</v>
      </c>
      <c r="I1878" s="7">
        <v>575541</v>
      </c>
      <c r="J1878" s="7">
        <v>2036</v>
      </c>
      <c r="K1878" s="7" t="s">
        <v>50</v>
      </c>
      <c r="L1878" s="7">
        <v>16</v>
      </c>
      <c r="M1878" s="7" t="s">
        <v>91</v>
      </c>
      <c r="N1878" s="7">
        <v>575541</v>
      </c>
      <c r="O1878" s="7" t="s">
        <v>40954</v>
      </c>
      <c r="P1878" s="7" t="s">
        <v>93</v>
      </c>
      <c r="Q1878" s="7" t="s">
        <v>40955</v>
      </c>
      <c r="R1878" s="7" t="s">
        <v>40956</v>
      </c>
      <c r="S1878" s="7"/>
      <c r="T1878" s="7" t="s">
        <v>40957</v>
      </c>
      <c r="U1878" s="7" t="s">
        <v>40958</v>
      </c>
      <c r="V1878" s="7" t="s">
        <v>98</v>
      </c>
      <c r="W1878" s="7" t="s">
        <v>40959</v>
      </c>
      <c r="X1878" s="7"/>
      <c r="Y1878" s="7"/>
      <c r="Z1878" s="7"/>
      <c r="AA1878" s="7" t="s">
        <v>40960</v>
      </c>
      <c r="AB1878" s="7" t="s">
        <v>100</v>
      </c>
      <c r="AC1878" s="7" t="s">
        <v>101</v>
      </c>
      <c r="AD1878" s="7" t="s">
        <v>102</v>
      </c>
      <c r="AE1878" s="7" t="s">
        <v>33974</v>
      </c>
      <c r="AF1878" s="7" t="s">
        <v>33975</v>
      </c>
      <c r="AG1878" s="7" t="s">
        <v>40961</v>
      </c>
      <c r="AH1878" s="7" t="s">
        <v>40962</v>
      </c>
      <c r="AI1878" s="7" t="s">
        <v>33974</v>
      </c>
      <c r="AJ1878" s="7" t="s">
        <v>33975</v>
      </c>
      <c r="AK1878" s="7" t="s">
        <v>40961</v>
      </c>
      <c r="AL1878" s="7" t="s">
        <v>40962</v>
      </c>
      <c r="AM1878" s="7" t="s">
        <v>109</v>
      </c>
    </row>
    <row r="1879" spans="1:39" x14ac:dyDescent="0.2">
      <c r="A1879">
        <v>1</v>
      </c>
      <c r="B1879">
        <v>1</v>
      </c>
      <c r="G1879" s="7">
        <v>2018</v>
      </c>
      <c r="H1879" s="7" t="s">
        <v>50</v>
      </c>
      <c r="I1879" s="7">
        <v>599316</v>
      </c>
      <c r="J1879" s="7">
        <v>2037</v>
      </c>
      <c r="K1879" s="7" t="s">
        <v>50</v>
      </c>
      <c r="L1879" s="7">
        <v>17</v>
      </c>
      <c r="M1879" s="7" t="s">
        <v>91</v>
      </c>
      <c r="N1879" s="7">
        <v>599316</v>
      </c>
      <c r="O1879" s="7" t="s">
        <v>40963</v>
      </c>
      <c r="P1879" s="7" t="s">
        <v>93</v>
      </c>
      <c r="Q1879" s="7" t="s">
        <v>40964</v>
      </c>
      <c r="R1879" s="7" t="s">
        <v>40965</v>
      </c>
      <c r="S1879" s="7"/>
      <c r="T1879" s="7" t="s">
        <v>40966</v>
      </c>
      <c r="U1879" s="7" t="s">
        <v>40967</v>
      </c>
      <c r="V1879" s="7" t="s">
        <v>98</v>
      </c>
      <c r="W1879" s="7" t="s">
        <v>40968</v>
      </c>
      <c r="X1879" s="7"/>
      <c r="Y1879" s="7"/>
      <c r="Z1879" s="7"/>
      <c r="AA1879" s="7" t="s">
        <v>40969</v>
      </c>
      <c r="AB1879" s="7" t="s">
        <v>100</v>
      </c>
      <c r="AC1879" s="7" t="s">
        <v>101</v>
      </c>
      <c r="AD1879" s="7" t="s">
        <v>102</v>
      </c>
      <c r="AE1879" s="7" t="s">
        <v>31860</v>
      </c>
      <c r="AF1879" s="7" t="s">
        <v>31861</v>
      </c>
      <c r="AG1879" s="7" t="s">
        <v>105</v>
      </c>
      <c r="AH1879" s="7" t="s">
        <v>106</v>
      </c>
      <c r="AI1879" s="7" t="s">
        <v>31860</v>
      </c>
      <c r="AJ1879" s="7" t="s">
        <v>31861</v>
      </c>
      <c r="AK1879" s="7" t="s">
        <v>105</v>
      </c>
      <c r="AL1879" s="7" t="s">
        <v>106</v>
      </c>
      <c r="AM1879" s="7" t="s">
        <v>109</v>
      </c>
    </row>
    <row r="1880" spans="1:39" x14ac:dyDescent="0.2">
      <c r="A1880">
        <v>1</v>
      </c>
      <c r="B1880">
        <v>1</v>
      </c>
      <c r="G1880" s="7">
        <v>2021</v>
      </c>
      <c r="H1880" s="7" t="s">
        <v>50</v>
      </c>
      <c r="I1880" s="7">
        <v>698322</v>
      </c>
      <c r="J1880" s="7">
        <v>2038</v>
      </c>
      <c r="K1880" s="7" t="s">
        <v>50</v>
      </c>
      <c r="L1880" s="7">
        <v>18</v>
      </c>
      <c r="M1880" s="7" t="s">
        <v>91</v>
      </c>
      <c r="N1880" s="7">
        <v>698322</v>
      </c>
      <c r="O1880" s="7" t="s">
        <v>40970</v>
      </c>
      <c r="P1880" s="7" t="s">
        <v>93</v>
      </c>
      <c r="Q1880" s="7" t="s">
        <v>40971</v>
      </c>
      <c r="R1880" s="7" t="s">
        <v>40972</v>
      </c>
      <c r="S1880" s="7"/>
      <c r="T1880" s="7" t="s">
        <v>40973</v>
      </c>
      <c r="U1880" s="7" t="s">
        <v>40974</v>
      </c>
      <c r="V1880" s="7" t="s">
        <v>98</v>
      </c>
      <c r="W1880" s="7" t="s">
        <v>40975</v>
      </c>
      <c r="X1880" s="7"/>
      <c r="Y1880" s="7"/>
      <c r="Z1880" s="7"/>
      <c r="AA1880" s="7" t="s">
        <v>40976</v>
      </c>
      <c r="AB1880" s="7" t="s">
        <v>100</v>
      </c>
      <c r="AC1880" s="7" t="s">
        <v>101</v>
      </c>
      <c r="AD1880" s="7" t="s">
        <v>102</v>
      </c>
      <c r="AE1880" s="7" t="s">
        <v>105</v>
      </c>
      <c r="AF1880" s="7" t="s">
        <v>106</v>
      </c>
      <c r="AG1880" s="7" t="s">
        <v>105</v>
      </c>
      <c r="AH1880" s="7" t="s">
        <v>106</v>
      </c>
      <c r="AI1880" s="7" t="s">
        <v>14153</v>
      </c>
      <c r="AJ1880" s="7" t="s">
        <v>14154</v>
      </c>
      <c r="AK1880" s="7" t="s">
        <v>14153</v>
      </c>
      <c r="AL1880" s="7" t="s">
        <v>14154</v>
      </c>
      <c r="AM1880" s="7" t="s">
        <v>109</v>
      </c>
    </row>
    <row r="1881" spans="1:39" x14ac:dyDescent="0.2">
      <c r="A1881">
        <v>1</v>
      </c>
      <c r="B1881">
        <v>1</v>
      </c>
      <c r="G1881" s="7">
        <v>2022</v>
      </c>
      <c r="H1881" s="7" t="s">
        <v>50</v>
      </c>
      <c r="I1881" s="7">
        <v>713508</v>
      </c>
      <c r="J1881" s="7">
        <v>2039</v>
      </c>
      <c r="K1881" s="7" t="s">
        <v>50</v>
      </c>
      <c r="L1881" s="7">
        <v>19</v>
      </c>
      <c r="M1881" s="7" t="s">
        <v>91</v>
      </c>
      <c r="N1881" s="7">
        <v>713508</v>
      </c>
      <c r="O1881" s="7" t="s">
        <v>40977</v>
      </c>
      <c r="P1881" s="7" t="s">
        <v>93</v>
      </c>
      <c r="Q1881" s="7" t="s">
        <v>40978</v>
      </c>
      <c r="R1881" s="7" t="s">
        <v>40979</v>
      </c>
      <c r="S1881" s="7"/>
      <c r="T1881" s="7" t="s">
        <v>40980</v>
      </c>
      <c r="U1881" s="7" t="s">
        <v>40981</v>
      </c>
      <c r="V1881" s="7" t="s">
        <v>98</v>
      </c>
      <c r="W1881" s="7" t="s">
        <v>40982</v>
      </c>
      <c r="X1881" s="7"/>
      <c r="Y1881" s="7"/>
      <c r="Z1881" s="7"/>
      <c r="AA1881" s="7" t="s">
        <v>40983</v>
      </c>
      <c r="AB1881" s="7" t="s">
        <v>100</v>
      </c>
      <c r="AC1881" s="7" t="s">
        <v>101</v>
      </c>
      <c r="AD1881" s="7" t="s">
        <v>102</v>
      </c>
      <c r="AE1881" s="7" t="s">
        <v>10759</v>
      </c>
      <c r="AF1881" s="7" t="s">
        <v>10760</v>
      </c>
      <c r="AG1881" s="7" t="s">
        <v>10761</v>
      </c>
      <c r="AH1881" s="7" t="s">
        <v>7931</v>
      </c>
      <c r="AI1881" s="7" t="s">
        <v>10759</v>
      </c>
      <c r="AJ1881" s="7" t="s">
        <v>10760</v>
      </c>
      <c r="AK1881" s="7" t="s">
        <v>10761</v>
      </c>
      <c r="AL1881" s="7" t="s">
        <v>7931</v>
      </c>
      <c r="AM1881" s="7" t="s">
        <v>109</v>
      </c>
    </row>
    <row r="1882" spans="1:39" x14ac:dyDescent="0.2">
      <c r="A1882">
        <v>1</v>
      </c>
      <c r="B1882">
        <v>1</v>
      </c>
      <c r="G1882" s="7">
        <v>2023</v>
      </c>
      <c r="H1882" s="7" t="s">
        <v>50</v>
      </c>
      <c r="I1882" s="7">
        <v>860077</v>
      </c>
      <c r="J1882" s="7">
        <v>2040</v>
      </c>
      <c r="K1882" s="7" t="s">
        <v>50</v>
      </c>
      <c r="L1882" s="7">
        <v>20</v>
      </c>
      <c r="M1882" s="7" t="s">
        <v>91</v>
      </c>
      <c r="N1882" s="7">
        <v>860077</v>
      </c>
      <c r="O1882" s="7" t="s">
        <v>40984</v>
      </c>
      <c r="P1882" s="7" t="s">
        <v>93</v>
      </c>
      <c r="Q1882" s="7" t="s">
        <v>40985</v>
      </c>
      <c r="R1882" s="7" t="s">
        <v>40986</v>
      </c>
      <c r="S1882" s="7"/>
      <c r="T1882" s="7" t="s">
        <v>40987</v>
      </c>
      <c r="U1882" s="7" t="s">
        <v>40988</v>
      </c>
      <c r="V1882" s="7" t="s">
        <v>98</v>
      </c>
      <c r="W1882" s="7" t="s">
        <v>40989</v>
      </c>
      <c r="X1882" s="7"/>
      <c r="Y1882" s="7"/>
      <c r="Z1882" s="7"/>
      <c r="AA1882" s="7" t="s">
        <v>40990</v>
      </c>
      <c r="AB1882" s="7" t="s">
        <v>100</v>
      </c>
      <c r="AC1882" s="7" t="s">
        <v>101</v>
      </c>
      <c r="AD1882" s="7" t="s">
        <v>102</v>
      </c>
      <c r="AE1882" s="7" t="s">
        <v>40991</v>
      </c>
      <c r="AF1882" s="7" t="s">
        <v>40992</v>
      </c>
      <c r="AG1882" s="7" t="s">
        <v>105</v>
      </c>
      <c r="AH1882" s="7" t="s">
        <v>106</v>
      </c>
      <c r="AI1882" s="7" t="s">
        <v>40991</v>
      </c>
      <c r="AJ1882" s="7" t="s">
        <v>40992</v>
      </c>
      <c r="AK1882" s="7" t="s">
        <v>13346</v>
      </c>
      <c r="AL1882" s="7" t="s">
        <v>13347</v>
      </c>
      <c r="AM1882" s="7" t="s">
        <v>109</v>
      </c>
    </row>
    <row r="1883" spans="1:39" x14ac:dyDescent="0.2">
      <c r="A1883">
        <v>1</v>
      </c>
      <c r="B1883">
        <v>1</v>
      </c>
      <c r="G1883" s="7">
        <v>2024</v>
      </c>
      <c r="H1883" s="7" t="s">
        <v>50</v>
      </c>
      <c r="I1883" s="7">
        <v>921172</v>
      </c>
      <c r="J1883" s="7">
        <v>2041</v>
      </c>
      <c r="K1883" s="7" t="s">
        <v>50</v>
      </c>
      <c r="L1883" s="7">
        <v>21</v>
      </c>
      <c r="M1883" s="7" t="s">
        <v>91</v>
      </c>
      <c r="N1883" s="7">
        <v>921172</v>
      </c>
      <c r="O1883" s="7" t="s">
        <v>40993</v>
      </c>
      <c r="P1883" s="7" t="s">
        <v>93</v>
      </c>
      <c r="Q1883" s="7" t="s">
        <v>40994</v>
      </c>
      <c r="R1883" s="7" t="s">
        <v>40995</v>
      </c>
      <c r="S1883" s="7"/>
      <c r="T1883" s="7" t="s">
        <v>40996</v>
      </c>
      <c r="U1883" s="7" t="s">
        <v>40997</v>
      </c>
      <c r="V1883" s="7" t="s">
        <v>98</v>
      </c>
      <c r="W1883" s="7" t="s">
        <v>40998</v>
      </c>
      <c r="X1883" s="7"/>
      <c r="Y1883" s="7"/>
      <c r="Z1883" s="7"/>
      <c r="AA1883" s="7" t="s">
        <v>40999</v>
      </c>
      <c r="AB1883" s="7" t="s">
        <v>100</v>
      </c>
      <c r="AC1883" s="7" t="s">
        <v>101</v>
      </c>
      <c r="AD1883" s="7" t="s">
        <v>102</v>
      </c>
      <c r="AE1883" s="7" t="s">
        <v>5801</v>
      </c>
      <c r="AF1883" s="7" t="s">
        <v>5802</v>
      </c>
      <c r="AG1883" s="7" t="s">
        <v>105</v>
      </c>
      <c r="AH1883" s="7" t="s">
        <v>106</v>
      </c>
      <c r="AI1883" s="7" t="s">
        <v>5801</v>
      </c>
      <c r="AJ1883" s="7" t="s">
        <v>5802</v>
      </c>
      <c r="AK1883" s="7" t="s">
        <v>105</v>
      </c>
      <c r="AL1883" s="7" t="s">
        <v>106</v>
      </c>
      <c r="AM1883" s="7" t="s">
        <v>109</v>
      </c>
    </row>
    <row r="1884" spans="1:39" x14ac:dyDescent="0.2">
      <c r="A1884">
        <v>1</v>
      </c>
      <c r="B1884">
        <v>1</v>
      </c>
      <c r="G1884" s="7">
        <v>2025</v>
      </c>
      <c r="H1884" s="7" t="s">
        <v>50</v>
      </c>
      <c r="I1884" s="7">
        <v>951190</v>
      </c>
      <c r="J1884" s="7">
        <v>2042</v>
      </c>
      <c r="K1884" s="7" t="s">
        <v>50</v>
      </c>
      <c r="L1884" s="7">
        <v>22</v>
      </c>
      <c r="M1884" s="7" t="s">
        <v>91</v>
      </c>
      <c r="N1884" s="7">
        <v>951190</v>
      </c>
      <c r="O1884" s="7" t="s">
        <v>41000</v>
      </c>
      <c r="P1884" s="7" t="s">
        <v>93</v>
      </c>
      <c r="Q1884" s="7" t="s">
        <v>41001</v>
      </c>
      <c r="R1884" s="7" t="s">
        <v>41002</v>
      </c>
      <c r="S1884" s="7"/>
      <c r="T1884" s="7" t="s">
        <v>41003</v>
      </c>
      <c r="U1884" s="7" t="s">
        <v>41004</v>
      </c>
      <c r="V1884" s="7" t="s">
        <v>98</v>
      </c>
      <c r="W1884" s="7" t="s">
        <v>41005</v>
      </c>
      <c r="X1884" s="7"/>
      <c r="Y1884" s="7"/>
      <c r="Z1884" s="7"/>
      <c r="AA1884" s="7" t="s">
        <v>41006</v>
      </c>
      <c r="AB1884" s="7" t="s">
        <v>100</v>
      </c>
      <c r="AC1884" s="7" t="s">
        <v>101</v>
      </c>
      <c r="AD1884" s="7" t="s">
        <v>102</v>
      </c>
      <c r="AE1884" s="7" t="s">
        <v>105</v>
      </c>
      <c r="AF1884" s="7" t="s">
        <v>106</v>
      </c>
      <c r="AG1884" s="7" t="s">
        <v>41007</v>
      </c>
      <c r="AH1884" s="7" t="s">
        <v>41008</v>
      </c>
      <c r="AI1884" s="7" t="s">
        <v>3086</v>
      </c>
      <c r="AJ1884" s="7" t="s">
        <v>3087</v>
      </c>
      <c r="AK1884" s="7" t="s">
        <v>41007</v>
      </c>
      <c r="AL1884" s="7" t="s">
        <v>41008</v>
      </c>
      <c r="AM1884" s="7" t="s">
        <v>109</v>
      </c>
    </row>
    <row r="1885" spans="1:39" x14ac:dyDescent="0.2">
      <c r="A1885">
        <v>1</v>
      </c>
      <c r="B1885">
        <v>1</v>
      </c>
      <c r="G1885" s="7">
        <v>2026</v>
      </c>
      <c r="H1885" s="7" t="s">
        <v>50</v>
      </c>
      <c r="I1885" s="7">
        <v>962982</v>
      </c>
      <c r="J1885" s="7">
        <v>2043</v>
      </c>
      <c r="K1885" s="7" t="s">
        <v>50</v>
      </c>
      <c r="L1885" s="7">
        <v>23</v>
      </c>
      <c r="M1885" s="7" t="s">
        <v>91</v>
      </c>
      <c r="N1885" s="7">
        <v>962982</v>
      </c>
      <c r="O1885" s="7" t="s">
        <v>41009</v>
      </c>
      <c r="P1885" s="7" t="s">
        <v>93</v>
      </c>
      <c r="Q1885" s="7" t="s">
        <v>41010</v>
      </c>
      <c r="R1885" s="7" t="s">
        <v>41011</v>
      </c>
      <c r="S1885" s="7"/>
      <c r="T1885" s="7" t="s">
        <v>41012</v>
      </c>
      <c r="U1885" s="7" t="s">
        <v>41013</v>
      </c>
      <c r="V1885" s="7" t="s">
        <v>98</v>
      </c>
      <c r="W1885" s="7" t="s">
        <v>41014</v>
      </c>
      <c r="X1885" s="7"/>
      <c r="Y1885" s="7"/>
      <c r="Z1885" s="7"/>
      <c r="AA1885" s="7" t="s">
        <v>41015</v>
      </c>
      <c r="AB1885" s="7" t="s">
        <v>100</v>
      </c>
      <c r="AC1885" s="7" t="s">
        <v>101</v>
      </c>
      <c r="AD1885" s="7" t="s">
        <v>102</v>
      </c>
      <c r="AE1885" s="7" t="s">
        <v>2100</v>
      </c>
      <c r="AF1885" s="7" t="s">
        <v>2101</v>
      </c>
      <c r="AG1885" s="7" t="s">
        <v>2102</v>
      </c>
      <c r="AH1885" s="7" t="s">
        <v>2103</v>
      </c>
      <c r="AI1885" s="7" t="s">
        <v>2100</v>
      </c>
      <c r="AJ1885" s="7" t="s">
        <v>2101</v>
      </c>
      <c r="AK1885" s="7" t="s">
        <v>2102</v>
      </c>
      <c r="AL1885" s="7" t="s">
        <v>2103</v>
      </c>
      <c r="AM1885" s="7" t="s">
        <v>109</v>
      </c>
    </row>
    <row r="1886" spans="1:39" x14ac:dyDescent="0.2">
      <c r="A1886">
        <v>1</v>
      </c>
      <c r="B1886">
        <v>1</v>
      </c>
      <c r="G1886" s="7">
        <v>2027</v>
      </c>
      <c r="H1886" s="7" t="s">
        <v>50</v>
      </c>
      <c r="I1886" s="7">
        <v>1001690</v>
      </c>
      <c r="J1886" s="7">
        <v>2044</v>
      </c>
      <c r="K1886" s="7" t="s">
        <v>50</v>
      </c>
      <c r="L1886" s="7">
        <v>24</v>
      </c>
      <c r="M1886" s="7" t="s">
        <v>91</v>
      </c>
      <c r="N1886" s="7">
        <v>1001690</v>
      </c>
      <c r="O1886" s="7" t="s">
        <v>41016</v>
      </c>
      <c r="P1886" s="7" t="s">
        <v>93</v>
      </c>
      <c r="Q1886" s="7" t="s">
        <v>41017</v>
      </c>
      <c r="R1886" s="7" t="s">
        <v>41018</v>
      </c>
      <c r="S1886" s="7"/>
      <c r="T1886" s="7" t="s">
        <v>41019</v>
      </c>
      <c r="U1886" s="7" t="s">
        <v>41020</v>
      </c>
      <c r="V1886" s="7" t="s">
        <v>98</v>
      </c>
      <c r="W1886" s="7" t="s">
        <v>41021</v>
      </c>
      <c r="X1886" s="7"/>
      <c r="Y1886" s="7"/>
      <c r="Z1886" s="7"/>
      <c r="AA1886" s="7" t="s">
        <v>41022</v>
      </c>
      <c r="AB1886" s="7" t="s">
        <v>100</v>
      </c>
      <c r="AC1886" s="7" t="s">
        <v>101</v>
      </c>
      <c r="AD1886" s="7" t="s">
        <v>102</v>
      </c>
      <c r="AE1886" s="7" t="s">
        <v>105</v>
      </c>
      <c r="AF1886" s="7" t="s">
        <v>106</v>
      </c>
      <c r="AG1886" s="7" t="s">
        <v>105</v>
      </c>
      <c r="AH1886" s="7" t="s">
        <v>106</v>
      </c>
      <c r="AI1886" s="7" t="s">
        <v>27625</v>
      </c>
      <c r="AJ1886" s="7" t="s">
        <v>27626</v>
      </c>
      <c r="AK1886" s="7" t="s">
        <v>27625</v>
      </c>
      <c r="AL1886" s="7" t="s">
        <v>27626</v>
      </c>
      <c r="AM1886" s="7" t="s">
        <v>109</v>
      </c>
    </row>
    <row r="1887" spans="1:39" x14ac:dyDescent="0.2">
      <c r="A1887">
        <v>1</v>
      </c>
      <c r="B1887">
        <v>1</v>
      </c>
      <c r="G1887" s="7">
        <v>2028</v>
      </c>
      <c r="H1887" s="7" t="s">
        <v>50</v>
      </c>
      <c r="I1887" s="7">
        <v>1008350</v>
      </c>
      <c r="J1887" s="7">
        <v>2045</v>
      </c>
      <c r="K1887" s="7" t="s">
        <v>50</v>
      </c>
      <c r="L1887" s="7">
        <v>25</v>
      </c>
      <c r="M1887" s="7" t="s">
        <v>91</v>
      </c>
      <c r="N1887" s="7">
        <v>1008350</v>
      </c>
      <c r="O1887" s="7" t="s">
        <v>41023</v>
      </c>
      <c r="P1887" s="7" t="s">
        <v>93</v>
      </c>
      <c r="Q1887" s="7" t="s">
        <v>41024</v>
      </c>
      <c r="R1887" s="7" t="s">
        <v>41025</v>
      </c>
      <c r="S1887" s="7"/>
      <c r="T1887" s="7" t="s">
        <v>41026</v>
      </c>
      <c r="U1887" s="7" t="s">
        <v>41027</v>
      </c>
      <c r="V1887" s="7" t="s">
        <v>98</v>
      </c>
      <c r="W1887" s="7" t="s">
        <v>41028</v>
      </c>
      <c r="X1887" s="7"/>
      <c r="Y1887" s="7"/>
      <c r="Z1887" s="7"/>
      <c r="AA1887" s="7" t="s">
        <v>41029</v>
      </c>
      <c r="AB1887" s="7" t="s">
        <v>100</v>
      </c>
      <c r="AC1887" s="7" t="s">
        <v>101</v>
      </c>
      <c r="AD1887" s="7" t="s">
        <v>102</v>
      </c>
      <c r="AE1887" s="7" t="s">
        <v>105</v>
      </c>
      <c r="AF1887" s="7" t="s">
        <v>106</v>
      </c>
      <c r="AG1887" s="7" t="s">
        <v>22703</v>
      </c>
      <c r="AH1887" s="7" t="s">
        <v>22704</v>
      </c>
      <c r="AI1887" s="7" t="s">
        <v>3126</v>
      </c>
      <c r="AJ1887" s="7" t="s">
        <v>3127</v>
      </c>
      <c r="AK1887" s="7" t="s">
        <v>22703</v>
      </c>
      <c r="AL1887" s="7" t="s">
        <v>22704</v>
      </c>
      <c r="AM1887" s="7" t="s">
        <v>109</v>
      </c>
    </row>
    <row r="1888" spans="1:39" x14ac:dyDescent="0.2">
      <c r="A1888">
        <v>1</v>
      </c>
      <c r="B1888">
        <v>1</v>
      </c>
      <c r="G1888" s="7">
        <v>2029</v>
      </c>
      <c r="H1888" s="7" t="s">
        <v>50</v>
      </c>
      <c r="I1888" s="7">
        <v>1066228</v>
      </c>
      <c r="J1888" s="7">
        <v>2046</v>
      </c>
      <c r="K1888" s="7" t="s">
        <v>50</v>
      </c>
      <c r="L1888" s="7">
        <v>26</v>
      </c>
      <c r="M1888" s="7" t="s">
        <v>91</v>
      </c>
      <c r="N1888" s="7">
        <v>1066228</v>
      </c>
      <c r="O1888" s="7" t="s">
        <v>41030</v>
      </c>
      <c r="P1888" s="7" t="s">
        <v>93</v>
      </c>
      <c r="Q1888" s="7" t="s">
        <v>41031</v>
      </c>
      <c r="R1888" s="7" t="s">
        <v>41032</v>
      </c>
      <c r="S1888" s="7"/>
      <c r="T1888" s="7" t="s">
        <v>41033</v>
      </c>
      <c r="U1888" s="7" t="s">
        <v>41034</v>
      </c>
      <c r="V1888" s="7" t="s">
        <v>98</v>
      </c>
      <c r="W1888" s="7" t="s">
        <v>41035</v>
      </c>
      <c r="X1888" s="7"/>
      <c r="Y1888" s="7"/>
      <c r="Z1888" s="7"/>
      <c r="AA1888" s="7" t="s">
        <v>41036</v>
      </c>
      <c r="AB1888" s="7" t="s">
        <v>100</v>
      </c>
      <c r="AC1888" s="7" t="s">
        <v>101</v>
      </c>
      <c r="AD1888" s="7" t="s">
        <v>102</v>
      </c>
      <c r="AE1888" s="7" t="s">
        <v>105</v>
      </c>
      <c r="AF1888" s="7" t="s">
        <v>106</v>
      </c>
      <c r="AG1888" s="7" t="s">
        <v>5841</v>
      </c>
      <c r="AH1888" s="7" t="s">
        <v>5842</v>
      </c>
      <c r="AI1888" s="7" t="s">
        <v>105</v>
      </c>
      <c r="AJ1888" s="7" t="s">
        <v>106</v>
      </c>
      <c r="AK1888" s="7" t="s">
        <v>5841</v>
      </c>
      <c r="AL1888" s="7" t="s">
        <v>5842</v>
      </c>
      <c r="AM1888" s="7" t="s">
        <v>109</v>
      </c>
    </row>
    <row r="1889" spans="1:39" x14ac:dyDescent="0.2">
      <c r="A1889">
        <v>1</v>
      </c>
      <c r="B1889">
        <v>1</v>
      </c>
      <c r="G1889" s="7">
        <v>2030</v>
      </c>
      <c r="H1889" s="7" t="s">
        <v>50</v>
      </c>
      <c r="I1889" s="7">
        <v>1081271</v>
      </c>
      <c r="J1889" s="7">
        <v>2047</v>
      </c>
      <c r="K1889" s="7" t="s">
        <v>50</v>
      </c>
      <c r="L1889" s="7">
        <v>27</v>
      </c>
      <c r="M1889" s="7" t="s">
        <v>91</v>
      </c>
      <c r="N1889" s="7">
        <v>1081271</v>
      </c>
      <c r="O1889" s="7" t="s">
        <v>41037</v>
      </c>
      <c r="P1889" s="7" t="s">
        <v>93</v>
      </c>
      <c r="Q1889" s="7" t="s">
        <v>41038</v>
      </c>
      <c r="R1889" s="7" t="s">
        <v>41039</v>
      </c>
      <c r="S1889" s="7"/>
      <c r="T1889" s="7" t="s">
        <v>41040</v>
      </c>
      <c r="U1889" s="7" t="s">
        <v>41041</v>
      </c>
      <c r="V1889" s="7" t="s">
        <v>98</v>
      </c>
      <c r="W1889" s="7" t="s">
        <v>41042</v>
      </c>
      <c r="X1889" s="7"/>
      <c r="Y1889" s="7"/>
      <c r="Z1889" s="7"/>
      <c r="AA1889" s="7" t="s">
        <v>41043</v>
      </c>
      <c r="AB1889" s="7" t="s">
        <v>100</v>
      </c>
      <c r="AC1889" s="7" t="s">
        <v>101</v>
      </c>
      <c r="AD1889" s="7" t="s">
        <v>102</v>
      </c>
      <c r="AE1889" s="7" t="s">
        <v>8325</v>
      </c>
      <c r="AF1889" s="7" t="s">
        <v>8326</v>
      </c>
      <c r="AG1889" s="7" t="s">
        <v>105</v>
      </c>
      <c r="AH1889" s="7" t="s">
        <v>106</v>
      </c>
      <c r="AI1889" s="7" t="s">
        <v>8325</v>
      </c>
      <c r="AJ1889" s="7" t="s">
        <v>8326</v>
      </c>
      <c r="AK1889" s="7" t="s">
        <v>8327</v>
      </c>
      <c r="AL1889" s="7" t="s">
        <v>8328</v>
      </c>
      <c r="AM1889" s="7" t="s">
        <v>109</v>
      </c>
    </row>
    <row r="1890" spans="1:39" x14ac:dyDescent="0.2">
      <c r="A1890">
        <v>1</v>
      </c>
      <c r="B1890">
        <v>1</v>
      </c>
      <c r="G1890" s="7">
        <v>2031</v>
      </c>
      <c r="H1890" s="7" t="s">
        <v>50</v>
      </c>
      <c r="I1890" s="7">
        <v>1098150</v>
      </c>
      <c r="J1890" s="7">
        <v>2048</v>
      </c>
      <c r="K1890" s="7" t="s">
        <v>50</v>
      </c>
      <c r="L1890" s="7">
        <v>28</v>
      </c>
      <c r="M1890" s="7" t="s">
        <v>91</v>
      </c>
      <c r="N1890" s="7">
        <v>1098150</v>
      </c>
      <c r="O1890" s="7" t="s">
        <v>41044</v>
      </c>
      <c r="P1890" s="7" t="s">
        <v>93</v>
      </c>
      <c r="Q1890" s="7" t="s">
        <v>41045</v>
      </c>
      <c r="R1890" s="7" t="s">
        <v>41046</v>
      </c>
      <c r="S1890" s="7"/>
      <c r="T1890" s="7" t="s">
        <v>41047</v>
      </c>
      <c r="U1890" s="7" t="s">
        <v>41048</v>
      </c>
      <c r="V1890" s="7" t="s">
        <v>98</v>
      </c>
      <c r="W1890" s="7" t="s">
        <v>41049</v>
      </c>
      <c r="X1890" s="7"/>
      <c r="Y1890" s="7"/>
      <c r="Z1890" s="7"/>
      <c r="AA1890" s="7" t="s">
        <v>41050</v>
      </c>
      <c r="AB1890" s="7" t="s">
        <v>100</v>
      </c>
      <c r="AC1890" s="7" t="s">
        <v>101</v>
      </c>
      <c r="AD1890" s="7" t="s">
        <v>102</v>
      </c>
      <c r="AE1890" s="7" t="s">
        <v>105</v>
      </c>
      <c r="AF1890" s="7" t="s">
        <v>106</v>
      </c>
      <c r="AG1890" s="7" t="s">
        <v>41051</v>
      </c>
      <c r="AH1890" s="7" t="s">
        <v>41052</v>
      </c>
      <c r="AI1890" s="7" t="s">
        <v>1213</v>
      </c>
      <c r="AJ1890" s="7" t="s">
        <v>1214</v>
      </c>
      <c r="AK1890" s="7" t="s">
        <v>41051</v>
      </c>
      <c r="AL1890" s="7" t="s">
        <v>41052</v>
      </c>
      <c r="AM1890" s="7" t="s">
        <v>109</v>
      </c>
    </row>
    <row r="1891" spans="1:39" x14ac:dyDescent="0.2">
      <c r="A1891">
        <v>1</v>
      </c>
      <c r="B1891">
        <v>1</v>
      </c>
      <c r="G1891" s="7">
        <v>2032</v>
      </c>
      <c r="H1891" s="7" t="s">
        <v>50</v>
      </c>
      <c r="I1891" s="7">
        <v>1127816</v>
      </c>
      <c r="J1891" s="7">
        <v>2049</v>
      </c>
      <c r="K1891" s="7" t="s">
        <v>50</v>
      </c>
      <c r="L1891" s="7">
        <v>29</v>
      </c>
      <c r="M1891" s="7" t="s">
        <v>91</v>
      </c>
      <c r="N1891" s="7">
        <v>1127816</v>
      </c>
      <c r="O1891" s="7" t="s">
        <v>41053</v>
      </c>
      <c r="P1891" s="7" t="s">
        <v>93</v>
      </c>
      <c r="Q1891" s="7" t="s">
        <v>41054</v>
      </c>
      <c r="R1891" s="7" t="s">
        <v>41055</v>
      </c>
      <c r="S1891" s="7"/>
      <c r="T1891" s="7" t="s">
        <v>41056</v>
      </c>
      <c r="U1891" s="7" t="s">
        <v>41057</v>
      </c>
      <c r="V1891" s="7" t="s">
        <v>98</v>
      </c>
      <c r="W1891" s="7" t="s">
        <v>41058</v>
      </c>
      <c r="X1891" s="7"/>
      <c r="Y1891" s="7"/>
      <c r="Z1891" s="7"/>
      <c r="AA1891" s="7" t="s">
        <v>41059</v>
      </c>
      <c r="AB1891" s="7" t="s">
        <v>100</v>
      </c>
      <c r="AC1891" s="7" t="s">
        <v>101</v>
      </c>
      <c r="AD1891" s="7" t="s">
        <v>102</v>
      </c>
      <c r="AE1891" s="7" t="s">
        <v>3173</v>
      </c>
      <c r="AF1891" s="7" t="s">
        <v>3174</v>
      </c>
      <c r="AG1891" s="7" t="s">
        <v>105</v>
      </c>
      <c r="AH1891" s="7" t="s">
        <v>106</v>
      </c>
      <c r="AI1891" s="7" t="s">
        <v>3173</v>
      </c>
      <c r="AJ1891" s="7" t="s">
        <v>3174</v>
      </c>
      <c r="AK1891" s="7" t="s">
        <v>1231</v>
      </c>
      <c r="AL1891" s="7" t="s">
        <v>1232</v>
      </c>
      <c r="AM1891" s="7" t="s">
        <v>109</v>
      </c>
    </row>
    <row r="1892" spans="1:39" x14ac:dyDescent="0.2">
      <c r="A1892">
        <v>1</v>
      </c>
      <c r="B1892">
        <v>1</v>
      </c>
      <c r="G1892" s="7">
        <v>2033</v>
      </c>
      <c r="H1892" s="7" t="s">
        <v>50</v>
      </c>
      <c r="I1892" s="7">
        <v>1170738</v>
      </c>
      <c r="J1892" s="7">
        <v>2050</v>
      </c>
      <c r="K1892" s="7" t="s">
        <v>50</v>
      </c>
      <c r="L1892" s="7">
        <v>30</v>
      </c>
      <c r="M1892" s="7" t="s">
        <v>91</v>
      </c>
      <c r="N1892" s="7">
        <v>1170738</v>
      </c>
      <c r="O1892" s="7" t="s">
        <v>41060</v>
      </c>
      <c r="P1892" s="7" t="s">
        <v>93</v>
      </c>
      <c r="Q1892" s="7" t="s">
        <v>41061</v>
      </c>
      <c r="R1892" s="7" t="s">
        <v>41062</v>
      </c>
      <c r="S1892" s="7"/>
      <c r="T1892" s="7" t="s">
        <v>41063</v>
      </c>
      <c r="U1892" s="7" t="s">
        <v>41064</v>
      </c>
      <c r="V1892" s="7" t="s">
        <v>98</v>
      </c>
      <c r="W1892" s="7" t="s">
        <v>41065</v>
      </c>
      <c r="X1892" s="7"/>
      <c r="Y1892" s="7"/>
      <c r="Z1892" s="7"/>
      <c r="AA1892" s="7" t="s">
        <v>41066</v>
      </c>
      <c r="AB1892" s="7" t="s">
        <v>100</v>
      </c>
      <c r="AC1892" s="7" t="s">
        <v>101</v>
      </c>
      <c r="AD1892" s="7" t="s">
        <v>102</v>
      </c>
      <c r="AE1892" s="7" t="s">
        <v>41067</v>
      </c>
      <c r="AF1892" s="7" t="s">
        <v>41068</v>
      </c>
      <c r="AG1892" s="7" t="s">
        <v>41069</v>
      </c>
      <c r="AH1892" s="7" t="s">
        <v>41070</v>
      </c>
      <c r="AI1892" s="7" t="s">
        <v>41067</v>
      </c>
      <c r="AJ1892" s="7" t="s">
        <v>41068</v>
      </c>
      <c r="AK1892" s="7" t="s">
        <v>41069</v>
      </c>
      <c r="AL1892" s="7" t="s">
        <v>41070</v>
      </c>
      <c r="AM1892" s="7" t="s">
        <v>109</v>
      </c>
    </row>
    <row r="1893" spans="1:39" x14ac:dyDescent="0.2">
      <c r="A1893">
        <v>1</v>
      </c>
      <c r="B1893">
        <v>1</v>
      </c>
      <c r="G1893" s="7">
        <v>2034</v>
      </c>
      <c r="H1893" s="7" t="s">
        <v>50</v>
      </c>
      <c r="I1893" s="7">
        <v>1184270</v>
      </c>
      <c r="J1893" s="7">
        <v>2051</v>
      </c>
      <c r="K1893" s="7" t="s">
        <v>50</v>
      </c>
      <c r="L1893" s="7">
        <v>31</v>
      </c>
      <c r="M1893" s="7" t="s">
        <v>91</v>
      </c>
      <c r="N1893" s="7">
        <v>1184270</v>
      </c>
      <c r="O1893" s="7" t="s">
        <v>41071</v>
      </c>
      <c r="P1893" s="7" t="s">
        <v>93</v>
      </c>
      <c r="Q1893" s="7" t="s">
        <v>41072</v>
      </c>
      <c r="R1893" s="7" t="s">
        <v>41073</v>
      </c>
      <c r="S1893" s="7"/>
      <c r="T1893" s="7" t="s">
        <v>41074</v>
      </c>
      <c r="U1893" s="7" t="s">
        <v>41075</v>
      </c>
      <c r="V1893" s="7" t="s">
        <v>98</v>
      </c>
      <c r="W1893" s="7" t="s">
        <v>41076</v>
      </c>
      <c r="X1893" s="7"/>
      <c r="Y1893" s="7"/>
      <c r="Z1893" s="7"/>
      <c r="AA1893" s="7" t="s">
        <v>41077</v>
      </c>
      <c r="AB1893" s="7" t="s">
        <v>100</v>
      </c>
      <c r="AC1893" s="7" t="s">
        <v>101</v>
      </c>
      <c r="AD1893" s="7" t="s">
        <v>102</v>
      </c>
      <c r="AE1893" s="7" t="s">
        <v>105</v>
      </c>
      <c r="AF1893" s="7" t="s">
        <v>106</v>
      </c>
      <c r="AG1893" s="7" t="s">
        <v>105</v>
      </c>
      <c r="AH1893" s="7" t="s">
        <v>106</v>
      </c>
      <c r="AI1893" s="7" t="s">
        <v>14264</v>
      </c>
      <c r="AJ1893" s="7" t="s">
        <v>14265</v>
      </c>
      <c r="AK1893" s="7" t="s">
        <v>105</v>
      </c>
      <c r="AL1893" s="7" t="s">
        <v>106</v>
      </c>
      <c r="AM1893" s="7" t="s">
        <v>109</v>
      </c>
    </row>
    <row r="1894" spans="1:39" x14ac:dyDescent="0.2">
      <c r="A1894">
        <v>1</v>
      </c>
      <c r="B1894">
        <v>1</v>
      </c>
      <c r="G1894" s="7">
        <v>2035</v>
      </c>
      <c r="H1894" s="7" t="s">
        <v>50</v>
      </c>
      <c r="I1894" s="7">
        <v>1223592</v>
      </c>
      <c r="J1894" s="7">
        <v>2052</v>
      </c>
      <c r="K1894" s="7" t="s">
        <v>50</v>
      </c>
      <c r="L1894" s="7">
        <v>32</v>
      </c>
      <c r="M1894" s="7" t="s">
        <v>91</v>
      </c>
      <c r="N1894" s="7">
        <v>1223592</v>
      </c>
      <c r="O1894" s="7" t="s">
        <v>41078</v>
      </c>
      <c r="P1894" s="7" t="s">
        <v>93</v>
      </c>
      <c r="Q1894" s="7" t="s">
        <v>41079</v>
      </c>
      <c r="R1894" s="7" t="s">
        <v>41080</v>
      </c>
      <c r="S1894" s="7"/>
      <c r="T1894" s="7" t="s">
        <v>41081</v>
      </c>
      <c r="U1894" s="7" t="s">
        <v>41082</v>
      </c>
      <c r="V1894" s="7" t="s">
        <v>98</v>
      </c>
      <c r="W1894" s="7" t="s">
        <v>41083</v>
      </c>
      <c r="X1894" s="7"/>
      <c r="Y1894" s="7"/>
      <c r="Z1894" s="7"/>
      <c r="AA1894" s="7" t="s">
        <v>41084</v>
      </c>
      <c r="AB1894" s="7" t="s">
        <v>100</v>
      </c>
      <c r="AC1894" s="7" t="s">
        <v>101</v>
      </c>
      <c r="AD1894" s="7" t="s">
        <v>102</v>
      </c>
      <c r="AE1894" s="7" t="s">
        <v>41085</v>
      </c>
      <c r="AF1894" s="7" t="s">
        <v>936</v>
      </c>
      <c r="AG1894" s="7" t="s">
        <v>105</v>
      </c>
      <c r="AH1894" s="7" t="s">
        <v>106</v>
      </c>
      <c r="AI1894" s="7" t="s">
        <v>41085</v>
      </c>
      <c r="AJ1894" s="7" t="s">
        <v>936</v>
      </c>
      <c r="AK1894" s="7" t="s">
        <v>41086</v>
      </c>
      <c r="AL1894" s="7" t="s">
        <v>41087</v>
      </c>
      <c r="AM1894" s="7" t="s">
        <v>109</v>
      </c>
    </row>
    <row r="1895" spans="1:39" x14ac:dyDescent="0.2">
      <c r="A1895">
        <v>1</v>
      </c>
      <c r="B1895">
        <v>1</v>
      </c>
      <c r="G1895" s="7">
        <v>2036</v>
      </c>
      <c r="H1895" s="7" t="s">
        <v>50</v>
      </c>
      <c r="I1895" s="7">
        <v>1266753</v>
      </c>
      <c r="J1895" s="7">
        <v>2053</v>
      </c>
      <c r="K1895" s="7" t="s">
        <v>50</v>
      </c>
      <c r="L1895" s="7">
        <v>33</v>
      </c>
      <c r="M1895" s="7" t="s">
        <v>91</v>
      </c>
      <c r="N1895" s="7">
        <v>1266753</v>
      </c>
      <c r="O1895" s="7" t="s">
        <v>41088</v>
      </c>
      <c r="P1895" s="7" t="s">
        <v>93</v>
      </c>
      <c r="Q1895" s="7" t="s">
        <v>41089</v>
      </c>
      <c r="R1895" s="7" t="s">
        <v>41090</v>
      </c>
      <c r="S1895" s="7"/>
      <c r="T1895" s="7" t="s">
        <v>41091</v>
      </c>
      <c r="U1895" s="7" t="s">
        <v>41092</v>
      </c>
      <c r="V1895" s="7" t="s">
        <v>98</v>
      </c>
      <c r="W1895" s="7" t="s">
        <v>41093</v>
      </c>
      <c r="X1895" s="7"/>
      <c r="Y1895" s="7"/>
      <c r="Z1895" s="7"/>
      <c r="AA1895" s="7" t="s">
        <v>41094</v>
      </c>
      <c r="AB1895" s="7" t="s">
        <v>100</v>
      </c>
      <c r="AC1895" s="7" t="s">
        <v>101</v>
      </c>
      <c r="AD1895" s="7" t="s">
        <v>102</v>
      </c>
      <c r="AE1895" s="7" t="s">
        <v>105</v>
      </c>
      <c r="AF1895" s="7" t="s">
        <v>106</v>
      </c>
      <c r="AG1895" s="7" t="s">
        <v>29102</v>
      </c>
      <c r="AH1895" s="7" t="s">
        <v>29103</v>
      </c>
      <c r="AI1895" s="7" t="s">
        <v>105</v>
      </c>
      <c r="AJ1895" s="7" t="s">
        <v>106</v>
      </c>
      <c r="AK1895" s="7" t="s">
        <v>29102</v>
      </c>
      <c r="AL1895" s="7" t="s">
        <v>29103</v>
      </c>
      <c r="AM1895" s="7" t="s">
        <v>109</v>
      </c>
    </row>
    <row r="1896" spans="1:39" x14ac:dyDescent="0.2">
      <c r="A1896">
        <v>1</v>
      </c>
      <c r="B1896">
        <v>1</v>
      </c>
      <c r="G1896" s="7">
        <v>2037</v>
      </c>
      <c r="H1896" s="7" t="s">
        <v>50</v>
      </c>
      <c r="I1896" s="7">
        <v>1278915</v>
      </c>
      <c r="J1896" s="7">
        <v>2054</v>
      </c>
      <c r="K1896" s="7" t="s">
        <v>50</v>
      </c>
      <c r="L1896" s="7">
        <v>34</v>
      </c>
      <c r="M1896" s="7" t="s">
        <v>91</v>
      </c>
      <c r="N1896" s="7">
        <v>1278915</v>
      </c>
      <c r="O1896" s="7" t="s">
        <v>41095</v>
      </c>
      <c r="P1896" s="7" t="s">
        <v>93</v>
      </c>
      <c r="Q1896" s="7" t="s">
        <v>41096</v>
      </c>
      <c r="R1896" s="7" t="s">
        <v>41097</v>
      </c>
      <c r="S1896" s="7"/>
      <c r="T1896" s="7" t="s">
        <v>41098</v>
      </c>
      <c r="U1896" s="7" t="s">
        <v>41099</v>
      </c>
      <c r="V1896" s="7" t="s">
        <v>98</v>
      </c>
      <c r="W1896" s="7" t="s">
        <v>41100</v>
      </c>
      <c r="X1896" s="7"/>
      <c r="Y1896" s="7"/>
      <c r="Z1896" s="7"/>
      <c r="AA1896" s="7" t="s">
        <v>41101</v>
      </c>
      <c r="AB1896" s="7" t="s">
        <v>100</v>
      </c>
      <c r="AC1896" s="7" t="s">
        <v>101</v>
      </c>
      <c r="AD1896" s="7" t="s">
        <v>102</v>
      </c>
      <c r="AE1896" s="7" t="s">
        <v>315</v>
      </c>
      <c r="AF1896" s="7" t="s">
        <v>316</v>
      </c>
      <c r="AG1896" s="7" t="s">
        <v>105</v>
      </c>
      <c r="AH1896" s="7" t="s">
        <v>106</v>
      </c>
      <c r="AI1896" s="7" t="s">
        <v>315</v>
      </c>
      <c r="AJ1896" s="7" t="s">
        <v>316</v>
      </c>
      <c r="AK1896" s="7" t="s">
        <v>28333</v>
      </c>
      <c r="AL1896" s="7" t="s">
        <v>28334</v>
      </c>
      <c r="AM1896" s="7" t="s">
        <v>109</v>
      </c>
    </row>
    <row r="1897" spans="1:39" x14ac:dyDescent="0.2">
      <c r="A1897">
        <v>1</v>
      </c>
      <c r="B1897">
        <v>1</v>
      </c>
      <c r="G1897" s="7">
        <v>2038</v>
      </c>
      <c r="H1897" s="7" t="s">
        <v>50</v>
      </c>
      <c r="I1897" s="7">
        <v>1366876</v>
      </c>
      <c r="J1897" s="7">
        <v>2055</v>
      </c>
      <c r="K1897" s="7" t="s">
        <v>50</v>
      </c>
      <c r="L1897" s="7">
        <v>35</v>
      </c>
      <c r="M1897" s="7" t="s">
        <v>91</v>
      </c>
      <c r="N1897" s="7">
        <v>1366876</v>
      </c>
      <c r="O1897" s="7" t="s">
        <v>41102</v>
      </c>
      <c r="P1897" s="7" t="s">
        <v>93</v>
      </c>
      <c r="Q1897" s="7" t="s">
        <v>41103</v>
      </c>
      <c r="R1897" s="7" t="s">
        <v>41104</v>
      </c>
      <c r="S1897" s="7"/>
      <c r="T1897" s="7" t="s">
        <v>41105</v>
      </c>
      <c r="U1897" s="7" t="s">
        <v>41106</v>
      </c>
      <c r="V1897" s="7" t="s">
        <v>98</v>
      </c>
      <c r="W1897" s="7" t="s">
        <v>41107</v>
      </c>
      <c r="X1897" s="7"/>
      <c r="Y1897" s="7"/>
      <c r="Z1897" s="7"/>
      <c r="AA1897" s="7" t="s">
        <v>41108</v>
      </c>
      <c r="AB1897" s="7" t="s">
        <v>100</v>
      </c>
      <c r="AC1897" s="7" t="s">
        <v>101</v>
      </c>
      <c r="AD1897" s="7" t="s">
        <v>102</v>
      </c>
      <c r="AE1897" s="7" t="s">
        <v>16629</v>
      </c>
      <c r="AF1897" s="7" t="s">
        <v>16630</v>
      </c>
      <c r="AG1897" s="7" t="s">
        <v>105</v>
      </c>
      <c r="AH1897" s="7" t="s">
        <v>106</v>
      </c>
      <c r="AI1897" s="7" t="s">
        <v>16629</v>
      </c>
      <c r="AJ1897" s="7" t="s">
        <v>16630</v>
      </c>
      <c r="AK1897" s="7" t="s">
        <v>16631</v>
      </c>
      <c r="AL1897" s="7" t="s">
        <v>16632</v>
      </c>
      <c r="AM1897" s="7" t="s">
        <v>109</v>
      </c>
    </row>
    <row r="1898" spans="1:39" x14ac:dyDescent="0.2">
      <c r="A1898">
        <v>1</v>
      </c>
      <c r="B1898">
        <v>1</v>
      </c>
      <c r="G1898" s="7">
        <v>2039</v>
      </c>
      <c r="H1898" s="7" t="s">
        <v>50</v>
      </c>
      <c r="I1898" s="7">
        <v>1374145</v>
      </c>
      <c r="J1898" s="7">
        <v>2056</v>
      </c>
      <c r="K1898" s="7" t="s">
        <v>50</v>
      </c>
      <c r="L1898" s="7">
        <v>36</v>
      </c>
      <c r="M1898" s="7" t="s">
        <v>91</v>
      </c>
      <c r="N1898" s="7">
        <v>1374145</v>
      </c>
      <c r="O1898" s="7" t="s">
        <v>41109</v>
      </c>
      <c r="P1898" s="7" t="s">
        <v>93</v>
      </c>
      <c r="Q1898" s="7" t="s">
        <v>41110</v>
      </c>
      <c r="R1898" s="7" t="s">
        <v>41111</v>
      </c>
      <c r="S1898" s="7"/>
      <c r="T1898" s="7" t="s">
        <v>41112</v>
      </c>
      <c r="U1898" s="7" t="s">
        <v>41113</v>
      </c>
      <c r="V1898" s="7" t="s">
        <v>98</v>
      </c>
      <c r="W1898" s="7" t="s">
        <v>41114</v>
      </c>
      <c r="X1898" s="7"/>
      <c r="Y1898" s="7"/>
      <c r="Z1898" s="7"/>
      <c r="AA1898" s="7" t="s">
        <v>41115</v>
      </c>
      <c r="AB1898" s="7" t="s">
        <v>100</v>
      </c>
      <c r="AC1898" s="7" t="s">
        <v>101</v>
      </c>
      <c r="AD1898" s="7" t="s">
        <v>102</v>
      </c>
      <c r="AE1898" s="7" t="s">
        <v>10868</v>
      </c>
      <c r="AF1898" s="7" t="s">
        <v>10869</v>
      </c>
      <c r="AG1898" s="7" t="s">
        <v>10866</v>
      </c>
      <c r="AH1898" s="7" t="s">
        <v>10867</v>
      </c>
      <c r="AI1898" s="7" t="s">
        <v>10868</v>
      </c>
      <c r="AJ1898" s="7" t="s">
        <v>10869</v>
      </c>
      <c r="AK1898" s="7" t="s">
        <v>10866</v>
      </c>
      <c r="AL1898" s="7" t="s">
        <v>10867</v>
      </c>
      <c r="AM1898" s="7" t="s">
        <v>109</v>
      </c>
    </row>
    <row r="1899" spans="1:39" x14ac:dyDescent="0.2">
      <c r="A1899">
        <v>1</v>
      </c>
      <c r="B1899">
        <v>1</v>
      </c>
      <c r="G1899" s="7">
        <v>2040</v>
      </c>
      <c r="H1899" s="7" t="s">
        <v>50</v>
      </c>
      <c r="I1899" s="7">
        <v>1383122</v>
      </c>
      <c r="J1899" s="7">
        <v>2057</v>
      </c>
      <c r="K1899" s="7" t="s">
        <v>50</v>
      </c>
      <c r="L1899" s="7">
        <v>37</v>
      </c>
      <c r="M1899" s="7" t="s">
        <v>91</v>
      </c>
      <c r="N1899" s="7">
        <v>1383122</v>
      </c>
      <c r="O1899" s="7" t="s">
        <v>41116</v>
      </c>
      <c r="P1899" s="7" t="s">
        <v>93</v>
      </c>
      <c r="Q1899" s="7" t="s">
        <v>41117</v>
      </c>
      <c r="R1899" s="7" t="s">
        <v>41118</v>
      </c>
      <c r="S1899" s="7"/>
      <c r="T1899" s="7" t="s">
        <v>41119</v>
      </c>
      <c r="U1899" s="7" t="s">
        <v>41120</v>
      </c>
      <c r="V1899" s="7" t="s">
        <v>98</v>
      </c>
      <c r="W1899" s="7" t="s">
        <v>41121</v>
      </c>
      <c r="X1899" s="7"/>
      <c r="Y1899" s="7"/>
      <c r="Z1899" s="7"/>
      <c r="AA1899" s="7" t="s">
        <v>41122</v>
      </c>
      <c r="AB1899" s="7" t="s">
        <v>100</v>
      </c>
      <c r="AC1899" s="7" t="s">
        <v>101</v>
      </c>
      <c r="AD1899" s="7" t="s">
        <v>102</v>
      </c>
      <c r="AE1899" s="7" t="s">
        <v>105</v>
      </c>
      <c r="AF1899" s="7" t="s">
        <v>106</v>
      </c>
      <c r="AG1899" s="7" t="s">
        <v>6781</v>
      </c>
      <c r="AH1899" s="7" t="s">
        <v>6782</v>
      </c>
      <c r="AI1899" s="7" t="s">
        <v>105</v>
      </c>
      <c r="AJ1899" s="7" t="s">
        <v>106</v>
      </c>
      <c r="AK1899" s="7" t="s">
        <v>6781</v>
      </c>
      <c r="AL1899" s="7" t="s">
        <v>6782</v>
      </c>
      <c r="AM1899" s="7" t="s">
        <v>109</v>
      </c>
    </row>
    <row r="1900" spans="1:39" x14ac:dyDescent="0.2">
      <c r="A1900">
        <v>1</v>
      </c>
      <c r="B1900">
        <v>1</v>
      </c>
      <c r="G1900" s="7">
        <v>2041</v>
      </c>
      <c r="H1900" s="7" t="s">
        <v>50</v>
      </c>
      <c r="I1900" s="7">
        <v>1466585</v>
      </c>
      <c r="J1900" s="7">
        <v>2058</v>
      </c>
      <c r="K1900" s="7" t="s">
        <v>50</v>
      </c>
      <c r="L1900" s="7">
        <v>38</v>
      </c>
      <c r="M1900" s="7" t="s">
        <v>91</v>
      </c>
      <c r="N1900" s="7">
        <v>1466585</v>
      </c>
      <c r="O1900" s="7" t="s">
        <v>41123</v>
      </c>
      <c r="P1900" s="7" t="s">
        <v>93</v>
      </c>
      <c r="Q1900" s="7" t="s">
        <v>41124</v>
      </c>
      <c r="R1900" s="7" t="s">
        <v>41125</v>
      </c>
      <c r="S1900" s="7"/>
      <c r="T1900" s="7" t="s">
        <v>41126</v>
      </c>
      <c r="U1900" s="7" t="s">
        <v>41127</v>
      </c>
      <c r="V1900" s="7" t="s">
        <v>98</v>
      </c>
      <c r="W1900" s="7" t="s">
        <v>41128</v>
      </c>
      <c r="X1900" s="7"/>
      <c r="Y1900" s="7"/>
      <c r="Z1900" s="7"/>
      <c r="AA1900" s="7" t="s">
        <v>41129</v>
      </c>
      <c r="AB1900" s="7" t="s">
        <v>100</v>
      </c>
      <c r="AC1900" s="7" t="s">
        <v>101</v>
      </c>
      <c r="AD1900" s="7" t="s">
        <v>102</v>
      </c>
      <c r="AE1900" s="7" t="s">
        <v>4101</v>
      </c>
      <c r="AF1900" s="7" t="s">
        <v>4102</v>
      </c>
      <c r="AG1900" s="7" t="s">
        <v>105</v>
      </c>
      <c r="AH1900" s="7" t="s">
        <v>106</v>
      </c>
      <c r="AI1900" s="7" t="s">
        <v>4101</v>
      </c>
      <c r="AJ1900" s="7" t="s">
        <v>4102</v>
      </c>
      <c r="AK1900" s="7" t="s">
        <v>105</v>
      </c>
      <c r="AL1900" s="7" t="s">
        <v>106</v>
      </c>
      <c r="AM1900" s="7" t="s">
        <v>109</v>
      </c>
    </row>
    <row r="1901" spans="1:39" x14ac:dyDescent="0.2">
      <c r="A1901">
        <v>1</v>
      </c>
      <c r="B1901">
        <v>1</v>
      </c>
      <c r="G1901" s="7">
        <v>2042</v>
      </c>
      <c r="H1901" s="7" t="s">
        <v>50</v>
      </c>
      <c r="I1901" s="7">
        <v>1619670</v>
      </c>
      <c r="J1901" s="7">
        <v>2059</v>
      </c>
      <c r="K1901" s="7" t="s">
        <v>50</v>
      </c>
      <c r="L1901" s="7">
        <v>39</v>
      </c>
      <c r="M1901" s="7" t="s">
        <v>91</v>
      </c>
      <c r="N1901" s="7">
        <v>1619670</v>
      </c>
      <c r="O1901" s="7" t="s">
        <v>41130</v>
      </c>
      <c r="P1901" s="7" t="s">
        <v>93</v>
      </c>
      <c r="Q1901" s="7" t="s">
        <v>41131</v>
      </c>
      <c r="R1901" s="7" t="s">
        <v>41132</v>
      </c>
      <c r="S1901" s="7"/>
      <c r="T1901" s="7" t="s">
        <v>41133</v>
      </c>
      <c r="U1901" s="7" t="s">
        <v>41134</v>
      </c>
      <c r="V1901" s="7" t="s">
        <v>98</v>
      </c>
      <c r="W1901" s="7" t="s">
        <v>41135</v>
      </c>
      <c r="X1901" s="7"/>
      <c r="Y1901" s="7"/>
      <c r="Z1901" s="7"/>
      <c r="AA1901" s="7" t="s">
        <v>41136</v>
      </c>
      <c r="AB1901" s="7" t="s">
        <v>100</v>
      </c>
      <c r="AC1901" s="7" t="s">
        <v>101</v>
      </c>
      <c r="AD1901" s="7" t="s">
        <v>102</v>
      </c>
      <c r="AE1901" s="7" t="s">
        <v>105</v>
      </c>
      <c r="AF1901" s="7" t="s">
        <v>106</v>
      </c>
      <c r="AG1901" s="7" t="s">
        <v>105</v>
      </c>
      <c r="AH1901" s="7" t="s">
        <v>106</v>
      </c>
      <c r="AI1901" s="7" t="s">
        <v>1328</v>
      </c>
      <c r="AJ1901" s="7" t="s">
        <v>1329</v>
      </c>
      <c r="AK1901" s="7" t="s">
        <v>1328</v>
      </c>
      <c r="AL1901" s="7" t="s">
        <v>1329</v>
      </c>
      <c r="AM1901" s="7" t="s">
        <v>109</v>
      </c>
    </row>
    <row r="1902" spans="1:39" x14ac:dyDescent="0.2">
      <c r="A1902">
        <v>1</v>
      </c>
      <c r="B1902">
        <v>1</v>
      </c>
      <c r="G1902" s="7">
        <v>2043</v>
      </c>
      <c r="H1902" s="7" t="s">
        <v>50</v>
      </c>
      <c r="I1902" s="7">
        <v>1621805</v>
      </c>
      <c r="J1902" s="7">
        <v>2060</v>
      </c>
      <c r="K1902" s="7" t="s">
        <v>50</v>
      </c>
      <c r="L1902" s="7">
        <v>40</v>
      </c>
      <c r="M1902" s="7" t="s">
        <v>91</v>
      </c>
      <c r="N1902" s="7">
        <v>1621805</v>
      </c>
      <c r="O1902" s="7" t="s">
        <v>41137</v>
      </c>
      <c r="P1902" s="7" t="s">
        <v>93</v>
      </c>
      <c r="Q1902" s="7" t="s">
        <v>28407</v>
      </c>
      <c r="R1902" s="7" t="s">
        <v>28408</v>
      </c>
      <c r="S1902" s="7"/>
      <c r="T1902" s="7" t="s">
        <v>41138</v>
      </c>
      <c r="U1902" s="7" t="s">
        <v>41139</v>
      </c>
      <c r="V1902" s="7" t="s">
        <v>98</v>
      </c>
      <c r="W1902" s="7" t="s">
        <v>41140</v>
      </c>
      <c r="X1902" s="7"/>
      <c r="Y1902" s="7"/>
      <c r="Z1902" s="7"/>
      <c r="AA1902" s="7" t="s">
        <v>41141</v>
      </c>
      <c r="AB1902" s="7" t="s">
        <v>100</v>
      </c>
      <c r="AC1902" s="7" t="s">
        <v>101</v>
      </c>
      <c r="AD1902" s="7" t="s">
        <v>102</v>
      </c>
      <c r="AE1902" s="7" t="s">
        <v>105</v>
      </c>
      <c r="AF1902" s="7" t="s">
        <v>106</v>
      </c>
      <c r="AG1902" s="7" t="s">
        <v>17023</v>
      </c>
      <c r="AH1902" s="7" t="s">
        <v>17024</v>
      </c>
      <c r="AI1902" s="7" t="s">
        <v>1328</v>
      </c>
      <c r="AJ1902" s="7" t="s">
        <v>1329</v>
      </c>
      <c r="AK1902" s="7" t="s">
        <v>17023</v>
      </c>
      <c r="AL1902" s="7" t="s">
        <v>17024</v>
      </c>
      <c r="AM1902" s="7" t="s">
        <v>109</v>
      </c>
    </row>
    <row r="1903" spans="1:39" x14ac:dyDescent="0.2">
      <c r="A1903">
        <v>1</v>
      </c>
      <c r="B1903">
        <v>1</v>
      </c>
      <c r="G1903" s="7">
        <v>2044</v>
      </c>
      <c r="H1903" s="7" t="s">
        <v>50</v>
      </c>
      <c r="I1903" s="7">
        <v>1717658</v>
      </c>
      <c r="J1903" s="7">
        <v>2061</v>
      </c>
      <c r="K1903" s="7" t="s">
        <v>50</v>
      </c>
      <c r="L1903" s="7">
        <v>41</v>
      </c>
      <c r="M1903" s="7" t="s">
        <v>91</v>
      </c>
      <c r="N1903" s="7">
        <v>1717658</v>
      </c>
      <c r="O1903" s="7" t="s">
        <v>41142</v>
      </c>
      <c r="P1903" s="7" t="s">
        <v>93</v>
      </c>
      <c r="Q1903" s="7" t="s">
        <v>41143</v>
      </c>
      <c r="R1903" s="7" t="s">
        <v>41144</v>
      </c>
      <c r="S1903" s="7"/>
      <c r="T1903" s="7" t="s">
        <v>41145</v>
      </c>
      <c r="U1903" s="7" t="s">
        <v>41146</v>
      </c>
      <c r="V1903" s="7" t="s">
        <v>98</v>
      </c>
      <c r="W1903" s="7" t="s">
        <v>41147</v>
      </c>
      <c r="X1903" s="7"/>
      <c r="Y1903" s="7"/>
      <c r="Z1903" s="7"/>
      <c r="AA1903" s="7" t="s">
        <v>41148</v>
      </c>
      <c r="AB1903" s="7" t="s">
        <v>100</v>
      </c>
      <c r="AC1903" s="7" t="s">
        <v>101</v>
      </c>
      <c r="AD1903" s="7" t="s">
        <v>102</v>
      </c>
      <c r="AE1903" s="7" t="s">
        <v>22077</v>
      </c>
      <c r="AF1903" s="7" t="s">
        <v>22078</v>
      </c>
      <c r="AG1903" s="7" t="s">
        <v>22079</v>
      </c>
      <c r="AH1903" s="7" t="s">
        <v>22080</v>
      </c>
      <c r="AI1903" s="7" t="s">
        <v>22077</v>
      </c>
      <c r="AJ1903" s="7" t="s">
        <v>22078</v>
      </c>
      <c r="AK1903" s="7" t="s">
        <v>22079</v>
      </c>
      <c r="AL1903" s="7" t="s">
        <v>22080</v>
      </c>
      <c r="AM1903" s="7" t="s">
        <v>109</v>
      </c>
    </row>
    <row r="1904" spans="1:39" x14ac:dyDescent="0.2">
      <c r="A1904">
        <v>1</v>
      </c>
      <c r="B1904">
        <v>1</v>
      </c>
      <c r="G1904" s="7">
        <v>2045</v>
      </c>
      <c r="H1904" s="7" t="s">
        <v>50</v>
      </c>
      <c r="I1904" s="7">
        <v>1724621</v>
      </c>
      <c r="J1904" s="7">
        <v>2062</v>
      </c>
      <c r="K1904" s="7" t="s">
        <v>50</v>
      </c>
      <c r="L1904" s="7">
        <v>42</v>
      </c>
      <c r="M1904" s="7" t="s">
        <v>91</v>
      </c>
      <c r="N1904" s="7">
        <v>1724621</v>
      </c>
      <c r="O1904" s="7" t="s">
        <v>41149</v>
      </c>
      <c r="P1904" s="7" t="s">
        <v>93</v>
      </c>
      <c r="Q1904" s="7" t="s">
        <v>41150</v>
      </c>
      <c r="R1904" s="7" t="s">
        <v>41151</v>
      </c>
      <c r="S1904" s="7"/>
      <c r="T1904" s="7" t="s">
        <v>41152</v>
      </c>
      <c r="U1904" s="7" t="s">
        <v>41153</v>
      </c>
      <c r="V1904" s="7" t="s">
        <v>98</v>
      </c>
      <c r="W1904" s="7" t="s">
        <v>41154</v>
      </c>
      <c r="X1904" s="7"/>
      <c r="Y1904" s="7"/>
      <c r="Z1904" s="7"/>
      <c r="AA1904" s="7" t="s">
        <v>41155</v>
      </c>
      <c r="AB1904" s="7" t="s">
        <v>100</v>
      </c>
      <c r="AC1904" s="7" t="s">
        <v>101</v>
      </c>
      <c r="AD1904" s="7" t="s">
        <v>102</v>
      </c>
      <c r="AE1904" s="7" t="s">
        <v>105</v>
      </c>
      <c r="AF1904" s="7" t="s">
        <v>106</v>
      </c>
      <c r="AG1904" s="7" t="s">
        <v>41156</v>
      </c>
      <c r="AH1904" s="7" t="s">
        <v>41157</v>
      </c>
      <c r="AI1904" s="7" t="s">
        <v>15110</v>
      </c>
      <c r="AJ1904" s="7" t="s">
        <v>15111</v>
      </c>
      <c r="AK1904" s="7" t="s">
        <v>41156</v>
      </c>
      <c r="AL1904" s="7" t="s">
        <v>41157</v>
      </c>
      <c r="AM1904" s="7" t="s">
        <v>109</v>
      </c>
    </row>
    <row r="1905" spans="1:39" x14ac:dyDescent="0.2">
      <c r="A1905">
        <v>1</v>
      </c>
      <c r="B1905">
        <v>1</v>
      </c>
      <c r="G1905" s="7">
        <v>2046</v>
      </c>
      <c r="H1905" s="7" t="s">
        <v>50</v>
      </c>
      <c r="I1905" s="7">
        <v>1736745</v>
      </c>
      <c r="J1905" s="7">
        <v>2063</v>
      </c>
      <c r="K1905" s="7" t="s">
        <v>50</v>
      </c>
      <c r="L1905" s="7">
        <v>43</v>
      </c>
      <c r="M1905" s="7" t="s">
        <v>91</v>
      </c>
      <c r="N1905" s="7">
        <v>1736745</v>
      </c>
      <c r="O1905" s="7" t="s">
        <v>41158</v>
      </c>
      <c r="P1905" s="7" t="s">
        <v>93</v>
      </c>
      <c r="Q1905" s="7" t="s">
        <v>41159</v>
      </c>
      <c r="R1905" s="7" t="s">
        <v>41160</v>
      </c>
      <c r="S1905" s="7"/>
      <c r="T1905" s="7" t="s">
        <v>41161</v>
      </c>
      <c r="U1905" s="7" t="s">
        <v>41162</v>
      </c>
      <c r="V1905" s="7" t="s">
        <v>98</v>
      </c>
      <c r="W1905" s="7" t="s">
        <v>41163</v>
      </c>
      <c r="X1905" s="7"/>
      <c r="Y1905" s="7"/>
      <c r="Z1905" s="7"/>
      <c r="AA1905" s="7" t="s">
        <v>41164</v>
      </c>
      <c r="AB1905" s="7" t="s">
        <v>100</v>
      </c>
      <c r="AC1905" s="7" t="s">
        <v>101</v>
      </c>
      <c r="AD1905" s="7" t="s">
        <v>102</v>
      </c>
      <c r="AE1905" s="7" t="s">
        <v>13501</v>
      </c>
      <c r="AF1905" s="7" t="s">
        <v>13502</v>
      </c>
      <c r="AG1905" s="7" t="s">
        <v>41165</v>
      </c>
      <c r="AH1905" s="7" t="s">
        <v>41166</v>
      </c>
      <c r="AI1905" s="7" t="s">
        <v>13501</v>
      </c>
      <c r="AJ1905" s="7" t="s">
        <v>13502</v>
      </c>
      <c r="AK1905" s="7" t="s">
        <v>41165</v>
      </c>
      <c r="AL1905" s="7" t="s">
        <v>41166</v>
      </c>
      <c r="AM1905" s="7" t="s">
        <v>109</v>
      </c>
    </row>
    <row r="1906" spans="1:39" x14ac:dyDescent="0.2">
      <c r="A1906">
        <v>1</v>
      </c>
      <c r="B1906">
        <v>1</v>
      </c>
      <c r="G1906" s="7">
        <v>2047</v>
      </c>
      <c r="H1906" s="7" t="s">
        <v>50</v>
      </c>
      <c r="I1906" s="7">
        <v>1832974</v>
      </c>
      <c r="J1906" s="7">
        <v>2064</v>
      </c>
      <c r="K1906" s="7" t="s">
        <v>50</v>
      </c>
      <c r="L1906" s="7">
        <v>44</v>
      </c>
      <c r="M1906" s="7" t="s">
        <v>91</v>
      </c>
      <c r="N1906" s="7">
        <v>1832974</v>
      </c>
      <c r="O1906" s="7" t="s">
        <v>41167</v>
      </c>
      <c r="P1906" s="7" t="s">
        <v>93</v>
      </c>
      <c r="Q1906" s="7" t="s">
        <v>41168</v>
      </c>
      <c r="R1906" s="7" t="s">
        <v>41169</v>
      </c>
      <c r="S1906" s="7"/>
      <c r="T1906" s="7" t="s">
        <v>41170</v>
      </c>
      <c r="U1906" s="7" t="s">
        <v>41171</v>
      </c>
      <c r="V1906" s="7" t="s">
        <v>98</v>
      </c>
      <c r="W1906" s="7" t="s">
        <v>41172</v>
      </c>
      <c r="X1906" s="7"/>
      <c r="Y1906" s="7"/>
      <c r="Z1906" s="7"/>
      <c r="AA1906" s="7" t="s">
        <v>41173</v>
      </c>
      <c r="AB1906" s="7" t="s">
        <v>100</v>
      </c>
      <c r="AC1906" s="7" t="s">
        <v>101</v>
      </c>
      <c r="AD1906" s="7" t="s">
        <v>102</v>
      </c>
      <c r="AE1906" s="7" t="s">
        <v>105</v>
      </c>
      <c r="AF1906" s="7" t="s">
        <v>106</v>
      </c>
      <c r="AG1906" s="7" t="s">
        <v>17465</v>
      </c>
      <c r="AH1906" s="7" t="s">
        <v>17466</v>
      </c>
      <c r="AI1906" s="7" t="s">
        <v>41174</v>
      </c>
      <c r="AJ1906" s="7" t="s">
        <v>41175</v>
      </c>
      <c r="AK1906" s="7" t="s">
        <v>17465</v>
      </c>
      <c r="AL1906" s="7" t="s">
        <v>17466</v>
      </c>
      <c r="AM1906" s="7" t="s">
        <v>109</v>
      </c>
    </row>
    <row r="1907" spans="1:39" x14ac:dyDescent="0.2">
      <c r="A1907">
        <v>1</v>
      </c>
      <c r="B1907">
        <v>1</v>
      </c>
      <c r="G1907" s="7">
        <v>2048</v>
      </c>
      <c r="H1907" s="7" t="s">
        <v>50</v>
      </c>
      <c r="I1907" s="7">
        <v>1988475</v>
      </c>
      <c r="J1907" s="7">
        <v>2065</v>
      </c>
      <c r="K1907" s="7" t="s">
        <v>50</v>
      </c>
      <c r="L1907" s="7">
        <v>45</v>
      </c>
      <c r="M1907" s="7" t="s">
        <v>91</v>
      </c>
      <c r="N1907" s="7">
        <v>1988475</v>
      </c>
      <c r="O1907" s="7" t="s">
        <v>41176</v>
      </c>
      <c r="P1907" s="7" t="s">
        <v>93</v>
      </c>
      <c r="Q1907" s="7" t="s">
        <v>41177</v>
      </c>
      <c r="R1907" s="7" t="s">
        <v>41178</v>
      </c>
      <c r="S1907" s="7"/>
      <c r="T1907" s="7" t="s">
        <v>41179</v>
      </c>
      <c r="U1907" s="7" t="s">
        <v>41180</v>
      </c>
      <c r="V1907" s="7" t="s">
        <v>98</v>
      </c>
      <c r="W1907" s="7" t="s">
        <v>41181</v>
      </c>
      <c r="X1907" s="7"/>
      <c r="Y1907" s="7"/>
      <c r="Z1907" s="7"/>
      <c r="AA1907" s="7" t="s">
        <v>41182</v>
      </c>
      <c r="AB1907" s="7" t="s">
        <v>100</v>
      </c>
      <c r="AC1907" s="7" t="s">
        <v>101</v>
      </c>
      <c r="AD1907" s="7" t="s">
        <v>102</v>
      </c>
      <c r="AE1907" s="7" t="s">
        <v>22118</v>
      </c>
      <c r="AF1907" s="7" t="s">
        <v>22119</v>
      </c>
      <c r="AG1907" s="7" t="s">
        <v>105</v>
      </c>
      <c r="AH1907" s="7" t="s">
        <v>106</v>
      </c>
      <c r="AI1907" s="7" t="s">
        <v>22118</v>
      </c>
      <c r="AJ1907" s="7" t="s">
        <v>22119</v>
      </c>
      <c r="AK1907" s="7" t="s">
        <v>6011</v>
      </c>
      <c r="AL1907" s="7" t="s">
        <v>6012</v>
      </c>
      <c r="AM1907" s="7" t="s">
        <v>109</v>
      </c>
    </row>
    <row r="1908" spans="1:39" x14ac:dyDescent="0.2">
      <c r="A1908">
        <v>1</v>
      </c>
      <c r="B1908">
        <v>1</v>
      </c>
      <c r="G1908" s="7">
        <v>2049</v>
      </c>
      <c r="H1908" s="7" t="s">
        <v>50</v>
      </c>
      <c r="I1908" s="7">
        <v>2021802</v>
      </c>
      <c r="J1908" s="7">
        <v>2066</v>
      </c>
      <c r="K1908" s="7" t="s">
        <v>50</v>
      </c>
      <c r="L1908" s="7">
        <v>46</v>
      </c>
      <c r="M1908" s="7" t="s">
        <v>91</v>
      </c>
      <c r="N1908" s="7">
        <v>2021802</v>
      </c>
      <c r="O1908" s="7" t="s">
        <v>41183</v>
      </c>
      <c r="P1908" s="7" t="s">
        <v>93</v>
      </c>
      <c r="Q1908" s="7" t="s">
        <v>41184</v>
      </c>
      <c r="R1908" s="7" t="s">
        <v>41185</v>
      </c>
      <c r="S1908" s="7"/>
      <c r="T1908" s="7" t="s">
        <v>41186</v>
      </c>
      <c r="U1908" s="7" t="s">
        <v>41187</v>
      </c>
      <c r="V1908" s="7" t="s">
        <v>98</v>
      </c>
      <c r="W1908" s="7" t="s">
        <v>41188</v>
      </c>
      <c r="X1908" s="7"/>
      <c r="Y1908" s="7"/>
      <c r="Z1908" s="7"/>
      <c r="AA1908" s="7" t="s">
        <v>41189</v>
      </c>
      <c r="AB1908" s="7" t="s">
        <v>100</v>
      </c>
      <c r="AC1908" s="7" t="s">
        <v>101</v>
      </c>
      <c r="AD1908" s="7" t="s">
        <v>102</v>
      </c>
      <c r="AE1908" s="7" t="s">
        <v>21407</v>
      </c>
      <c r="AF1908" s="7" t="s">
        <v>21408</v>
      </c>
      <c r="AG1908" s="7" t="s">
        <v>105</v>
      </c>
      <c r="AH1908" s="7" t="s">
        <v>106</v>
      </c>
      <c r="AI1908" s="7" t="s">
        <v>21407</v>
      </c>
      <c r="AJ1908" s="7" t="s">
        <v>21408</v>
      </c>
      <c r="AK1908" s="7" t="s">
        <v>9386</v>
      </c>
      <c r="AL1908" s="7" t="s">
        <v>9387</v>
      </c>
      <c r="AM1908" s="7" t="s">
        <v>109</v>
      </c>
    </row>
    <row r="1909" spans="1:39" x14ac:dyDescent="0.2">
      <c r="A1909">
        <v>1</v>
      </c>
      <c r="B1909">
        <v>1</v>
      </c>
      <c r="G1909" s="7">
        <v>2052</v>
      </c>
      <c r="H1909" s="7" t="s">
        <v>50</v>
      </c>
      <c r="I1909" s="7">
        <v>2052484</v>
      </c>
      <c r="J1909" s="7">
        <v>2067</v>
      </c>
      <c r="K1909" s="7" t="s">
        <v>50</v>
      </c>
      <c r="L1909" s="7">
        <v>47</v>
      </c>
      <c r="M1909" s="7" t="s">
        <v>91</v>
      </c>
      <c r="N1909" s="7">
        <v>2052484</v>
      </c>
      <c r="O1909" s="7" t="s">
        <v>41190</v>
      </c>
      <c r="P1909" s="7" t="s">
        <v>93</v>
      </c>
      <c r="Q1909" s="7" t="s">
        <v>41191</v>
      </c>
      <c r="R1909" s="7" t="s">
        <v>41192</v>
      </c>
      <c r="S1909" s="7"/>
      <c r="T1909" s="7" t="s">
        <v>41193</v>
      </c>
      <c r="U1909" s="7" t="s">
        <v>41194</v>
      </c>
      <c r="V1909" s="7" t="s">
        <v>98</v>
      </c>
      <c r="W1909" s="7" t="s">
        <v>41195</v>
      </c>
      <c r="X1909" s="7"/>
      <c r="Y1909" s="7"/>
      <c r="Z1909" s="7"/>
      <c r="AA1909" s="7" t="s">
        <v>41196</v>
      </c>
      <c r="AB1909" s="7" t="s">
        <v>100</v>
      </c>
      <c r="AC1909" s="7" t="s">
        <v>101</v>
      </c>
      <c r="AD1909" s="7" t="s">
        <v>102</v>
      </c>
      <c r="AE1909" s="7" t="s">
        <v>105</v>
      </c>
      <c r="AF1909" s="7" t="s">
        <v>106</v>
      </c>
      <c r="AG1909" s="7" t="s">
        <v>105</v>
      </c>
      <c r="AH1909" s="7" t="s">
        <v>106</v>
      </c>
      <c r="AI1909" s="7" t="s">
        <v>16777</v>
      </c>
      <c r="AJ1909" s="7" t="s">
        <v>16778</v>
      </c>
      <c r="AK1909" s="7" t="s">
        <v>16777</v>
      </c>
      <c r="AL1909" s="7" t="s">
        <v>16778</v>
      </c>
      <c r="AM1909" s="7" t="s">
        <v>109</v>
      </c>
    </row>
    <row r="1910" spans="1:39" x14ac:dyDescent="0.2">
      <c r="A1910">
        <v>1</v>
      </c>
      <c r="B1910">
        <v>1</v>
      </c>
      <c r="G1910" s="7">
        <v>2053</v>
      </c>
      <c r="H1910" s="7" t="s">
        <v>50</v>
      </c>
      <c r="I1910" s="7">
        <v>2082285</v>
      </c>
      <c r="J1910" s="7">
        <v>2068</v>
      </c>
      <c r="K1910" s="7" t="s">
        <v>50</v>
      </c>
      <c r="L1910" s="7">
        <v>48</v>
      </c>
      <c r="M1910" s="7" t="s">
        <v>91</v>
      </c>
      <c r="N1910" s="7">
        <v>2082285</v>
      </c>
      <c r="O1910" s="7" t="s">
        <v>41197</v>
      </c>
      <c r="P1910" s="7" t="s">
        <v>93</v>
      </c>
      <c r="Q1910" s="7" t="s">
        <v>41198</v>
      </c>
      <c r="R1910" s="7" t="s">
        <v>41199</v>
      </c>
      <c r="S1910" s="7"/>
      <c r="T1910" s="7" t="s">
        <v>41200</v>
      </c>
      <c r="U1910" s="7" t="s">
        <v>41201</v>
      </c>
      <c r="V1910" s="7" t="s">
        <v>98</v>
      </c>
      <c r="W1910" s="7" t="s">
        <v>41202</v>
      </c>
      <c r="X1910" s="7"/>
      <c r="Y1910" s="7"/>
      <c r="Z1910" s="7"/>
      <c r="AA1910" s="7" t="s">
        <v>41203</v>
      </c>
      <c r="AB1910" s="7" t="s">
        <v>100</v>
      </c>
      <c r="AC1910" s="7" t="s">
        <v>101</v>
      </c>
      <c r="AD1910" s="7" t="s">
        <v>102</v>
      </c>
      <c r="AE1910" s="7" t="s">
        <v>28492</v>
      </c>
      <c r="AF1910" s="7" t="s">
        <v>28493</v>
      </c>
      <c r="AG1910" s="7" t="s">
        <v>105</v>
      </c>
      <c r="AH1910" s="7" t="s">
        <v>106</v>
      </c>
      <c r="AI1910" s="7" t="s">
        <v>28492</v>
      </c>
      <c r="AJ1910" s="7" t="s">
        <v>28493</v>
      </c>
      <c r="AK1910" s="7" t="s">
        <v>23684</v>
      </c>
      <c r="AL1910" s="7" t="s">
        <v>23685</v>
      </c>
      <c r="AM1910" s="7" t="s">
        <v>109</v>
      </c>
    </row>
    <row r="1911" spans="1:39" x14ac:dyDescent="0.2">
      <c r="A1911">
        <v>1</v>
      </c>
      <c r="B1911">
        <v>1</v>
      </c>
      <c r="G1911" s="7">
        <v>2054</v>
      </c>
      <c r="H1911" s="7" t="s">
        <v>50</v>
      </c>
      <c r="I1911" s="7">
        <v>2093831</v>
      </c>
      <c r="J1911" s="7">
        <v>2069</v>
      </c>
      <c r="K1911" s="7" t="s">
        <v>50</v>
      </c>
      <c r="L1911" s="7">
        <v>49</v>
      </c>
      <c r="M1911" s="7" t="s">
        <v>91</v>
      </c>
      <c r="N1911" s="7">
        <v>2093831</v>
      </c>
      <c r="O1911" s="7" t="s">
        <v>41204</v>
      </c>
      <c r="P1911" s="7" t="s">
        <v>93</v>
      </c>
      <c r="Q1911" s="7" t="s">
        <v>41205</v>
      </c>
      <c r="R1911" s="7" t="s">
        <v>41206</v>
      </c>
      <c r="S1911" s="7"/>
      <c r="T1911" s="7" t="s">
        <v>41207</v>
      </c>
      <c r="U1911" s="7" t="s">
        <v>41208</v>
      </c>
      <c r="V1911" s="7" t="s">
        <v>98</v>
      </c>
      <c r="W1911" s="7" t="s">
        <v>41209</v>
      </c>
      <c r="X1911" s="7"/>
      <c r="Y1911" s="7"/>
      <c r="Z1911" s="7"/>
      <c r="AA1911" s="7" t="s">
        <v>41210</v>
      </c>
      <c r="AB1911" s="7" t="s">
        <v>100</v>
      </c>
      <c r="AC1911" s="7" t="s">
        <v>101</v>
      </c>
      <c r="AD1911" s="7" t="s">
        <v>102</v>
      </c>
      <c r="AE1911" s="7" t="s">
        <v>105</v>
      </c>
      <c r="AF1911" s="7" t="s">
        <v>106</v>
      </c>
      <c r="AG1911" s="7" t="s">
        <v>15962</v>
      </c>
      <c r="AH1911" s="7" t="s">
        <v>15963</v>
      </c>
      <c r="AI1911" s="7" t="s">
        <v>15964</v>
      </c>
      <c r="AJ1911" s="7" t="s">
        <v>15965</v>
      </c>
      <c r="AK1911" s="7" t="s">
        <v>15962</v>
      </c>
      <c r="AL1911" s="7" t="s">
        <v>15963</v>
      </c>
      <c r="AM1911" s="7" t="s">
        <v>109</v>
      </c>
    </row>
    <row r="1912" spans="1:39" x14ac:dyDescent="0.2">
      <c r="A1912">
        <v>1</v>
      </c>
      <c r="B1912">
        <v>1</v>
      </c>
      <c r="G1912" s="7">
        <v>2055</v>
      </c>
      <c r="H1912" s="7" t="s">
        <v>50</v>
      </c>
      <c r="I1912" s="7">
        <v>2151809</v>
      </c>
      <c r="J1912" s="7">
        <v>2070</v>
      </c>
      <c r="K1912" s="7" t="s">
        <v>50</v>
      </c>
      <c r="L1912" s="7">
        <v>50</v>
      </c>
      <c r="M1912" s="7" t="s">
        <v>91</v>
      </c>
      <c r="N1912" s="7">
        <v>2151809</v>
      </c>
      <c r="O1912" s="7" t="s">
        <v>41211</v>
      </c>
      <c r="P1912" s="7" t="s">
        <v>93</v>
      </c>
      <c r="Q1912" s="7" t="s">
        <v>41212</v>
      </c>
      <c r="R1912" s="7" t="s">
        <v>41213</v>
      </c>
      <c r="S1912" s="7"/>
      <c r="T1912" s="7" t="s">
        <v>41214</v>
      </c>
      <c r="U1912" s="7" t="s">
        <v>41215</v>
      </c>
      <c r="V1912" s="7" t="s">
        <v>98</v>
      </c>
      <c r="W1912" s="7" t="s">
        <v>41216</v>
      </c>
      <c r="X1912" s="7"/>
      <c r="Y1912" s="7"/>
      <c r="Z1912" s="7"/>
      <c r="AA1912" s="7" t="s">
        <v>41217</v>
      </c>
      <c r="AB1912" s="7" t="s">
        <v>100</v>
      </c>
      <c r="AC1912" s="7" t="s">
        <v>101</v>
      </c>
      <c r="AD1912" s="7" t="s">
        <v>102</v>
      </c>
      <c r="AE1912" s="7" t="s">
        <v>10182</v>
      </c>
      <c r="AF1912" s="7" t="s">
        <v>10183</v>
      </c>
      <c r="AG1912" s="7" t="s">
        <v>105</v>
      </c>
      <c r="AH1912" s="7" t="s">
        <v>106</v>
      </c>
      <c r="AI1912" s="7" t="s">
        <v>10182</v>
      </c>
      <c r="AJ1912" s="7" t="s">
        <v>10183</v>
      </c>
      <c r="AK1912" s="7" t="s">
        <v>10184</v>
      </c>
      <c r="AL1912" s="7" t="s">
        <v>10185</v>
      </c>
      <c r="AM1912" s="7" t="s">
        <v>109</v>
      </c>
    </row>
    <row r="1913" spans="1:39" x14ac:dyDescent="0.2">
      <c r="A1913">
        <v>1</v>
      </c>
      <c r="B1913">
        <v>1</v>
      </c>
      <c r="G1913" s="7">
        <v>2056</v>
      </c>
      <c r="H1913" s="7" t="s">
        <v>50</v>
      </c>
      <c r="I1913" s="7">
        <v>2154414</v>
      </c>
      <c r="J1913" s="7">
        <v>2071</v>
      </c>
      <c r="K1913" s="7" t="s">
        <v>50</v>
      </c>
      <c r="L1913" s="7">
        <v>51</v>
      </c>
      <c r="M1913" s="7" t="s">
        <v>91</v>
      </c>
      <c r="N1913" s="7">
        <v>2154414</v>
      </c>
      <c r="O1913" s="7" t="s">
        <v>41218</v>
      </c>
      <c r="P1913" s="7" t="s">
        <v>93</v>
      </c>
      <c r="Q1913" s="7" t="s">
        <v>41219</v>
      </c>
      <c r="R1913" s="7" t="s">
        <v>41220</v>
      </c>
      <c r="S1913" s="7"/>
      <c r="T1913" s="7" t="s">
        <v>41221</v>
      </c>
      <c r="U1913" s="7" t="s">
        <v>12759</v>
      </c>
      <c r="V1913" s="7" t="s">
        <v>98</v>
      </c>
      <c r="W1913" s="7" t="s">
        <v>41222</v>
      </c>
      <c r="X1913" s="7"/>
      <c r="Y1913" s="7"/>
      <c r="Z1913" s="7"/>
      <c r="AA1913" s="7" t="s">
        <v>41223</v>
      </c>
      <c r="AB1913" s="7" t="s">
        <v>100</v>
      </c>
      <c r="AC1913" s="7" t="s">
        <v>101</v>
      </c>
      <c r="AD1913" s="7" t="s">
        <v>102</v>
      </c>
      <c r="AE1913" s="7" t="s">
        <v>105</v>
      </c>
      <c r="AF1913" s="7" t="s">
        <v>106</v>
      </c>
      <c r="AG1913" s="7" t="s">
        <v>22873</v>
      </c>
      <c r="AH1913" s="7" t="s">
        <v>22874</v>
      </c>
      <c r="AI1913" s="7" t="s">
        <v>10184</v>
      </c>
      <c r="AJ1913" s="7" t="s">
        <v>10185</v>
      </c>
      <c r="AK1913" s="7" t="s">
        <v>22873</v>
      </c>
      <c r="AL1913" s="7" t="s">
        <v>22874</v>
      </c>
      <c r="AM1913" s="7" t="s">
        <v>109</v>
      </c>
    </row>
    <row r="1914" spans="1:39" x14ac:dyDescent="0.2">
      <c r="A1914">
        <v>1</v>
      </c>
      <c r="B1914">
        <v>1</v>
      </c>
      <c r="G1914" s="7">
        <v>2057</v>
      </c>
      <c r="H1914" s="7" t="s">
        <v>50</v>
      </c>
      <c r="I1914" s="7">
        <v>2206298</v>
      </c>
      <c r="J1914" s="7">
        <v>2072</v>
      </c>
      <c r="K1914" s="7" t="s">
        <v>50</v>
      </c>
      <c r="L1914" s="7">
        <v>52</v>
      </c>
      <c r="M1914" s="7" t="s">
        <v>91</v>
      </c>
      <c r="N1914" s="7">
        <v>2206298</v>
      </c>
      <c r="O1914" s="7" t="s">
        <v>41224</v>
      </c>
      <c r="P1914" s="7" t="s">
        <v>93</v>
      </c>
      <c r="Q1914" s="7" t="s">
        <v>41225</v>
      </c>
      <c r="R1914" s="7" t="s">
        <v>41226</v>
      </c>
      <c r="S1914" s="7"/>
      <c r="T1914" s="7" t="s">
        <v>41227</v>
      </c>
      <c r="U1914" s="7" t="s">
        <v>41228</v>
      </c>
      <c r="V1914" s="7" t="s">
        <v>98</v>
      </c>
      <c r="W1914" s="7" t="s">
        <v>41229</v>
      </c>
      <c r="X1914" s="7"/>
      <c r="Y1914" s="7"/>
      <c r="Z1914" s="7"/>
      <c r="AA1914" s="7" t="s">
        <v>41230</v>
      </c>
      <c r="AB1914" s="7" t="s">
        <v>100</v>
      </c>
      <c r="AC1914" s="7" t="s">
        <v>101</v>
      </c>
      <c r="AD1914" s="7" t="s">
        <v>102</v>
      </c>
      <c r="AE1914" s="7" t="s">
        <v>105</v>
      </c>
      <c r="AF1914" s="7" t="s">
        <v>106</v>
      </c>
      <c r="AG1914" s="7" t="s">
        <v>105</v>
      </c>
      <c r="AH1914" s="7" t="s">
        <v>106</v>
      </c>
      <c r="AI1914" s="7" t="s">
        <v>105</v>
      </c>
      <c r="AJ1914" s="7" t="s">
        <v>106</v>
      </c>
      <c r="AK1914" s="7" t="s">
        <v>29245</v>
      </c>
      <c r="AL1914" s="7" t="s">
        <v>29246</v>
      </c>
      <c r="AM1914" s="7" t="s">
        <v>109</v>
      </c>
    </row>
    <row r="1915" spans="1:39" x14ac:dyDescent="0.2">
      <c r="A1915">
        <v>1</v>
      </c>
      <c r="B1915">
        <v>1</v>
      </c>
      <c r="G1915" s="7">
        <v>2058</v>
      </c>
      <c r="H1915" s="7" t="s">
        <v>50</v>
      </c>
      <c r="I1915" s="7">
        <v>2234668</v>
      </c>
      <c r="J1915" s="7">
        <v>2073</v>
      </c>
      <c r="K1915" s="7" t="s">
        <v>50</v>
      </c>
      <c r="L1915" s="7">
        <v>53</v>
      </c>
      <c r="M1915" s="7" t="s">
        <v>91</v>
      </c>
      <c r="N1915" s="7">
        <v>2234668</v>
      </c>
      <c r="O1915" s="7" t="s">
        <v>41231</v>
      </c>
      <c r="P1915" s="7" t="s">
        <v>93</v>
      </c>
      <c r="Q1915" s="7" t="s">
        <v>41232</v>
      </c>
      <c r="R1915" s="7" t="s">
        <v>41233</v>
      </c>
      <c r="S1915" s="7"/>
      <c r="T1915" s="7" t="s">
        <v>41234</v>
      </c>
      <c r="U1915" s="7" t="s">
        <v>41235</v>
      </c>
      <c r="V1915" s="7" t="s">
        <v>98</v>
      </c>
      <c r="W1915" s="7" t="s">
        <v>41236</v>
      </c>
      <c r="X1915" s="7"/>
      <c r="Y1915" s="7"/>
      <c r="Z1915" s="7"/>
      <c r="AA1915" s="7" t="s">
        <v>41237</v>
      </c>
      <c r="AB1915" s="7" t="s">
        <v>100</v>
      </c>
      <c r="AC1915" s="7" t="s">
        <v>101</v>
      </c>
      <c r="AD1915" s="7" t="s">
        <v>102</v>
      </c>
      <c r="AE1915" s="7" t="s">
        <v>8596</v>
      </c>
      <c r="AF1915" s="7" t="s">
        <v>8597</v>
      </c>
      <c r="AG1915" s="7" t="s">
        <v>105</v>
      </c>
      <c r="AH1915" s="7" t="s">
        <v>106</v>
      </c>
      <c r="AI1915" s="7" t="s">
        <v>8596</v>
      </c>
      <c r="AJ1915" s="7" t="s">
        <v>8597</v>
      </c>
      <c r="AK1915" s="7" t="s">
        <v>105</v>
      </c>
      <c r="AL1915" s="7" t="s">
        <v>106</v>
      </c>
      <c r="AM1915" s="7" t="s">
        <v>109</v>
      </c>
    </row>
    <row r="1916" spans="1:39" x14ac:dyDescent="0.2">
      <c r="A1916">
        <v>1</v>
      </c>
      <c r="B1916">
        <v>1</v>
      </c>
      <c r="G1916" s="7">
        <v>2059</v>
      </c>
      <c r="H1916" s="7" t="s">
        <v>50</v>
      </c>
      <c r="I1916" s="7">
        <v>2265518</v>
      </c>
      <c r="J1916" s="7">
        <v>2074</v>
      </c>
      <c r="K1916" s="7" t="s">
        <v>50</v>
      </c>
      <c r="L1916" s="7">
        <v>54</v>
      </c>
      <c r="M1916" s="7" t="s">
        <v>91</v>
      </c>
      <c r="N1916" s="7">
        <v>2265518</v>
      </c>
      <c r="O1916" s="7" t="s">
        <v>41238</v>
      </c>
      <c r="P1916" s="7" t="s">
        <v>93</v>
      </c>
      <c r="Q1916" s="7" t="s">
        <v>41239</v>
      </c>
      <c r="R1916" s="7" t="s">
        <v>41240</v>
      </c>
      <c r="S1916" s="7"/>
      <c r="T1916" s="7" t="s">
        <v>41241</v>
      </c>
      <c r="U1916" s="7" t="s">
        <v>41242</v>
      </c>
      <c r="V1916" s="7" t="s">
        <v>98</v>
      </c>
      <c r="W1916" s="7" t="s">
        <v>41243</v>
      </c>
      <c r="X1916" s="7"/>
      <c r="Y1916" s="7"/>
      <c r="Z1916" s="7"/>
      <c r="AA1916" s="7" t="s">
        <v>41244</v>
      </c>
      <c r="AB1916" s="7" t="s">
        <v>100</v>
      </c>
      <c r="AC1916" s="7" t="s">
        <v>101</v>
      </c>
      <c r="AD1916" s="7" t="s">
        <v>102</v>
      </c>
      <c r="AE1916" s="7" t="s">
        <v>105</v>
      </c>
      <c r="AF1916" s="7" t="s">
        <v>106</v>
      </c>
      <c r="AG1916" s="7" t="s">
        <v>105</v>
      </c>
      <c r="AH1916" s="7" t="s">
        <v>106</v>
      </c>
      <c r="AI1916" s="7" t="s">
        <v>105</v>
      </c>
      <c r="AJ1916" s="7" t="s">
        <v>106</v>
      </c>
      <c r="AK1916" s="7" t="s">
        <v>574</v>
      </c>
      <c r="AL1916" s="7" t="s">
        <v>575</v>
      </c>
      <c r="AM1916" s="7" t="s">
        <v>109</v>
      </c>
    </row>
    <row r="1917" spans="1:39" x14ac:dyDescent="0.2">
      <c r="A1917">
        <v>1</v>
      </c>
      <c r="B1917">
        <v>1</v>
      </c>
      <c r="G1917" s="7">
        <v>2060</v>
      </c>
      <c r="H1917" s="7" t="s">
        <v>50</v>
      </c>
      <c r="I1917" s="7">
        <v>2268665</v>
      </c>
      <c r="J1917" s="7">
        <v>2075</v>
      </c>
      <c r="K1917" s="7" t="s">
        <v>50</v>
      </c>
      <c r="L1917" s="7">
        <v>55</v>
      </c>
      <c r="M1917" s="7" t="s">
        <v>91</v>
      </c>
      <c r="N1917" s="7">
        <v>2268665</v>
      </c>
      <c r="O1917" s="7" t="s">
        <v>41245</v>
      </c>
      <c r="P1917" s="7" t="s">
        <v>93</v>
      </c>
      <c r="Q1917" s="7" t="s">
        <v>41246</v>
      </c>
      <c r="R1917" s="7" t="s">
        <v>41247</v>
      </c>
      <c r="S1917" s="7"/>
      <c r="T1917" s="7" t="s">
        <v>41248</v>
      </c>
      <c r="U1917" s="7" t="s">
        <v>41249</v>
      </c>
      <c r="V1917" s="7" t="s">
        <v>98</v>
      </c>
      <c r="W1917" s="7" t="s">
        <v>41250</v>
      </c>
      <c r="X1917" s="7"/>
      <c r="Y1917" s="7"/>
      <c r="Z1917" s="7"/>
      <c r="AA1917" s="7" t="s">
        <v>41251</v>
      </c>
      <c r="AB1917" s="7" t="s">
        <v>100</v>
      </c>
      <c r="AC1917" s="7" t="s">
        <v>101</v>
      </c>
      <c r="AD1917" s="7" t="s">
        <v>102</v>
      </c>
      <c r="AE1917" s="7" t="s">
        <v>105</v>
      </c>
      <c r="AF1917" s="7" t="s">
        <v>106</v>
      </c>
      <c r="AG1917" s="7" t="s">
        <v>105</v>
      </c>
      <c r="AH1917" s="7" t="s">
        <v>106</v>
      </c>
      <c r="AI1917" s="7" t="s">
        <v>574</v>
      </c>
      <c r="AJ1917" s="7" t="s">
        <v>575</v>
      </c>
      <c r="AK1917" s="7" t="s">
        <v>576</v>
      </c>
      <c r="AL1917" s="7" t="s">
        <v>577</v>
      </c>
      <c r="AM1917" s="7" t="s">
        <v>109</v>
      </c>
    </row>
    <row r="1918" spans="1:39" x14ac:dyDescent="0.2">
      <c r="A1918">
        <v>1</v>
      </c>
      <c r="B1918">
        <v>1</v>
      </c>
      <c r="G1918" s="7">
        <v>2061</v>
      </c>
      <c r="H1918" s="7" t="s">
        <v>50</v>
      </c>
      <c r="I1918" s="7">
        <v>2431181</v>
      </c>
      <c r="J1918" s="7">
        <v>2076</v>
      </c>
      <c r="K1918" s="7" t="s">
        <v>50</v>
      </c>
      <c r="L1918" s="7">
        <v>56</v>
      </c>
      <c r="M1918" s="7" t="s">
        <v>91</v>
      </c>
      <c r="N1918" s="7">
        <v>2431181</v>
      </c>
      <c r="O1918" s="7" t="s">
        <v>41252</v>
      </c>
      <c r="P1918" s="7" t="s">
        <v>93</v>
      </c>
      <c r="Q1918" s="7" t="s">
        <v>41253</v>
      </c>
      <c r="R1918" s="7" t="s">
        <v>41254</v>
      </c>
      <c r="S1918" s="7"/>
      <c r="T1918" s="7" t="s">
        <v>41255</v>
      </c>
      <c r="U1918" s="7" t="s">
        <v>41256</v>
      </c>
      <c r="V1918" s="7" t="s">
        <v>98</v>
      </c>
      <c r="W1918" s="7" t="s">
        <v>41257</v>
      </c>
      <c r="X1918" s="7"/>
      <c r="Y1918" s="7"/>
      <c r="Z1918" s="7"/>
      <c r="AA1918" s="7" t="s">
        <v>41258</v>
      </c>
      <c r="AB1918" s="7" t="s">
        <v>100</v>
      </c>
      <c r="AC1918" s="7" t="s">
        <v>101</v>
      </c>
      <c r="AD1918" s="7" t="s">
        <v>102</v>
      </c>
      <c r="AE1918" s="7" t="s">
        <v>36295</v>
      </c>
      <c r="AF1918" s="7" t="s">
        <v>36296</v>
      </c>
      <c r="AG1918" s="7" t="s">
        <v>2387</v>
      </c>
      <c r="AH1918" s="7" t="s">
        <v>2388</v>
      </c>
      <c r="AI1918" s="7" t="s">
        <v>36295</v>
      </c>
      <c r="AJ1918" s="7" t="s">
        <v>36296</v>
      </c>
      <c r="AK1918" s="7" t="s">
        <v>2387</v>
      </c>
      <c r="AL1918" s="7" t="s">
        <v>2388</v>
      </c>
      <c r="AM1918" s="7" t="s">
        <v>109</v>
      </c>
    </row>
    <row r="1919" spans="1:39" x14ac:dyDescent="0.2">
      <c r="A1919">
        <v>1</v>
      </c>
      <c r="B1919">
        <v>1</v>
      </c>
      <c r="G1919" s="7">
        <v>2062</v>
      </c>
      <c r="H1919" s="7" t="s">
        <v>50</v>
      </c>
      <c r="I1919" s="7">
        <v>2473718</v>
      </c>
      <c r="J1919" s="7">
        <v>2077</v>
      </c>
      <c r="K1919" s="7" t="s">
        <v>50</v>
      </c>
      <c r="L1919" s="7">
        <v>57</v>
      </c>
      <c r="M1919" s="7" t="s">
        <v>91</v>
      </c>
      <c r="N1919" s="7">
        <v>2473718</v>
      </c>
      <c r="O1919" s="7" t="s">
        <v>41259</v>
      </c>
      <c r="P1919" s="7" t="s">
        <v>93</v>
      </c>
      <c r="Q1919" s="7" t="s">
        <v>41260</v>
      </c>
      <c r="R1919" s="7" t="s">
        <v>41261</v>
      </c>
      <c r="S1919" s="7"/>
      <c r="T1919" s="7" t="s">
        <v>41262</v>
      </c>
      <c r="U1919" s="7" t="s">
        <v>41263</v>
      </c>
      <c r="V1919" s="7" t="s">
        <v>98</v>
      </c>
      <c r="W1919" s="7" t="s">
        <v>41264</v>
      </c>
      <c r="X1919" s="7"/>
      <c r="Y1919" s="7"/>
      <c r="Z1919" s="7"/>
      <c r="AA1919" s="7" t="s">
        <v>41265</v>
      </c>
      <c r="AB1919" s="7" t="s">
        <v>100</v>
      </c>
      <c r="AC1919" s="7" t="s">
        <v>101</v>
      </c>
      <c r="AD1919" s="7" t="s">
        <v>102</v>
      </c>
      <c r="AE1919" s="7" t="s">
        <v>105</v>
      </c>
      <c r="AF1919" s="7" t="s">
        <v>106</v>
      </c>
      <c r="AG1919" s="7" t="s">
        <v>105</v>
      </c>
      <c r="AH1919" s="7" t="s">
        <v>106</v>
      </c>
      <c r="AI1919" s="7" t="s">
        <v>1512</v>
      </c>
      <c r="AJ1919" s="7" t="s">
        <v>1513</v>
      </c>
      <c r="AK1919" s="7" t="s">
        <v>1512</v>
      </c>
      <c r="AL1919" s="7" t="s">
        <v>1513</v>
      </c>
      <c r="AM1919" s="7" t="s">
        <v>109</v>
      </c>
    </row>
    <row r="1920" spans="1:39" x14ac:dyDescent="0.2">
      <c r="A1920">
        <v>1</v>
      </c>
      <c r="B1920">
        <v>1</v>
      </c>
      <c r="G1920" s="7">
        <v>2063</v>
      </c>
      <c r="H1920" s="7" t="s">
        <v>50</v>
      </c>
      <c r="I1920" s="7">
        <v>2574272</v>
      </c>
      <c r="J1920" s="7">
        <v>2078</v>
      </c>
      <c r="K1920" s="7" t="s">
        <v>50</v>
      </c>
      <c r="L1920" s="7">
        <v>58</v>
      </c>
      <c r="M1920" s="7" t="s">
        <v>91</v>
      </c>
      <c r="N1920" s="7">
        <v>2574272</v>
      </c>
      <c r="O1920" s="7" t="s">
        <v>41266</v>
      </c>
      <c r="P1920" s="7" t="s">
        <v>93</v>
      </c>
      <c r="Q1920" s="7" t="s">
        <v>41267</v>
      </c>
      <c r="R1920" s="7" t="s">
        <v>41268</v>
      </c>
      <c r="S1920" s="7"/>
      <c r="T1920" s="7" t="s">
        <v>41269</v>
      </c>
      <c r="U1920" s="7" t="s">
        <v>41270</v>
      </c>
      <c r="V1920" s="7" t="s">
        <v>98</v>
      </c>
      <c r="W1920" s="7" t="s">
        <v>41271</v>
      </c>
      <c r="X1920" s="7"/>
      <c r="Y1920" s="7"/>
      <c r="Z1920" s="7"/>
      <c r="AA1920" s="7" t="s">
        <v>41272</v>
      </c>
      <c r="AB1920" s="7" t="s">
        <v>100</v>
      </c>
      <c r="AC1920" s="7" t="s">
        <v>101</v>
      </c>
      <c r="AD1920" s="7" t="s">
        <v>102</v>
      </c>
      <c r="AE1920" s="7" t="s">
        <v>623</v>
      </c>
      <c r="AF1920" s="7" t="s">
        <v>624</v>
      </c>
      <c r="AG1920" s="7" t="s">
        <v>7802</v>
      </c>
      <c r="AH1920" s="7" t="s">
        <v>7803</v>
      </c>
      <c r="AI1920" s="7" t="s">
        <v>623</v>
      </c>
      <c r="AJ1920" s="7" t="s">
        <v>624</v>
      </c>
      <c r="AK1920" s="7" t="s">
        <v>7802</v>
      </c>
      <c r="AL1920" s="7" t="s">
        <v>7803</v>
      </c>
      <c r="AM1920" s="7" t="s">
        <v>109</v>
      </c>
    </row>
    <row r="1921" spans="1:39" x14ac:dyDescent="0.2">
      <c r="A1921">
        <v>1</v>
      </c>
      <c r="B1921">
        <v>1</v>
      </c>
      <c r="G1921" s="7">
        <v>2064</v>
      </c>
      <c r="H1921" s="7" t="s">
        <v>50</v>
      </c>
      <c r="I1921" s="7">
        <v>2601152</v>
      </c>
      <c r="J1921" s="7">
        <v>2079</v>
      </c>
      <c r="K1921" s="7" t="s">
        <v>50</v>
      </c>
      <c r="L1921" s="7">
        <v>59</v>
      </c>
      <c r="M1921" s="7" t="s">
        <v>91</v>
      </c>
      <c r="N1921" s="7">
        <v>2601152</v>
      </c>
      <c r="O1921" s="7" t="s">
        <v>41273</v>
      </c>
      <c r="P1921" s="7" t="s">
        <v>93</v>
      </c>
      <c r="Q1921" s="7" t="s">
        <v>41274</v>
      </c>
      <c r="R1921" s="7" t="s">
        <v>41275</v>
      </c>
      <c r="S1921" s="7"/>
      <c r="T1921" s="7" t="s">
        <v>41276</v>
      </c>
      <c r="U1921" s="7" t="s">
        <v>41277</v>
      </c>
      <c r="V1921" s="7" t="s">
        <v>98</v>
      </c>
      <c r="W1921" s="7" t="s">
        <v>41278</v>
      </c>
      <c r="X1921" s="7"/>
      <c r="Y1921" s="7"/>
      <c r="Z1921" s="7"/>
      <c r="AA1921" s="7" t="s">
        <v>41279</v>
      </c>
      <c r="AB1921" s="7" t="s">
        <v>100</v>
      </c>
      <c r="AC1921" s="7" t="s">
        <v>101</v>
      </c>
      <c r="AD1921" s="7" t="s">
        <v>102</v>
      </c>
      <c r="AE1921" s="7" t="s">
        <v>15220</v>
      </c>
      <c r="AF1921" s="7" t="s">
        <v>15221</v>
      </c>
      <c r="AG1921" s="7" t="s">
        <v>105</v>
      </c>
      <c r="AH1921" s="7" t="s">
        <v>106</v>
      </c>
      <c r="AI1921" s="7" t="s">
        <v>15220</v>
      </c>
      <c r="AJ1921" s="7" t="s">
        <v>15221</v>
      </c>
      <c r="AK1921" s="7" t="s">
        <v>6925</v>
      </c>
      <c r="AL1921" s="7" t="s">
        <v>6926</v>
      </c>
      <c r="AM1921" s="7" t="s">
        <v>109</v>
      </c>
    </row>
    <row r="1922" spans="1:39" x14ac:dyDescent="0.2">
      <c r="A1922">
        <v>1</v>
      </c>
      <c r="B1922">
        <v>1</v>
      </c>
      <c r="G1922" s="7">
        <v>2065</v>
      </c>
      <c r="H1922" s="7" t="s">
        <v>50</v>
      </c>
      <c r="I1922" s="7">
        <v>2613766</v>
      </c>
      <c r="J1922" s="7">
        <v>2080</v>
      </c>
      <c r="K1922" s="7" t="s">
        <v>50</v>
      </c>
      <c r="L1922" s="7">
        <v>60</v>
      </c>
      <c r="M1922" s="7" t="s">
        <v>91</v>
      </c>
      <c r="N1922" s="7">
        <v>2613766</v>
      </c>
      <c r="O1922" s="7" t="s">
        <v>41280</v>
      </c>
      <c r="P1922" s="7" t="s">
        <v>93</v>
      </c>
      <c r="Q1922" s="7" t="s">
        <v>41281</v>
      </c>
      <c r="R1922" s="7" t="s">
        <v>41282</v>
      </c>
      <c r="S1922" s="7"/>
      <c r="T1922" s="7" t="s">
        <v>41283</v>
      </c>
      <c r="U1922" s="7" t="s">
        <v>41284</v>
      </c>
      <c r="V1922" s="7" t="s">
        <v>98</v>
      </c>
      <c r="W1922" s="7" t="s">
        <v>41285</v>
      </c>
      <c r="X1922" s="7"/>
      <c r="Y1922" s="7"/>
      <c r="Z1922" s="7"/>
      <c r="AA1922" s="7" t="s">
        <v>41286</v>
      </c>
      <c r="AB1922" s="7" t="s">
        <v>100</v>
      </c>
      <c r="AC1922" s="7" t="s">
        <v>101</v>
      </c>
      <c r="AD1922" s="7" t="s">
        <v>102</v>
      </c>
      <c r="AE1922" s="7" t="s">
        <v>105</v>
      </c>
      <c r="AF1922" s="7" t="s">
        <v>106</v>
      </c>
      <c r="AG1922" s="7" t="s">
        <v>31417</v>
      </c>
      <c r="AH1922" s="7" t="s">
        <v>31418</v>
      </c>
      <c r="AI1922" s="7" t="s">
        <v>7818</v>
      </c>
      <c r="AJ1922" s="7" t="s">
        <v>7819</v>
      </c>
      <c r="AK1922" s="7" t="s">
        <v>31417</v>
      </c>
      <c r="AL1922" s="7" t="s">
        <v>31418</v>
      </c>
      <c r="AM1922" s="7" t="s">
        <v>109</v>
      </c>
    </row>
    <row r="1923" spans="1:39" x14ac:dyDescent="0.2">
      <c r="A1923">
        <v>1</v>
      </c>
      <c r="B1923">
        <v>1</v>
      </c>
      <c r="G1923" s="7">
        <v>2066</v>
      </c>
      <c r="H1923" s="7" t="s">
        <v>50</v>
      </c>
      <c r="I1923" s="7">
        <v>2658631</v>
      </c>
      <c r="J1923" s="7">
        <v>2081</v>
      </c>
      <c r="K1923" s="7" t="s">
        <v>50</v>
      </c>
      <c r="L1923" s="7">
        <v>61</v>
      </c>
      <c r="M1923" s="7" t="s">
        <v>91</v>
      </c>
      <c r="N1923" s="7">
        <v>2658631</v>
      </c>
      <c r="O1923" s="7" t="s">
        <v>41287</v>
      </c>
      <c r="P1923" s="7" t="s">
        <v>93</v>
      </c>
      <c r="Q1923" s="7" t="s">
        <v>41288</v>
      </c>
      <c r="R1923" s="7" t="s">
        <v>41289</v>
      </c>
      <c r="S1923" s="7"/>
      <c r="T1923" s="7" t="s">
        <v>41290</v>
      </c>
      <c r="U1923" s="7" t="s">
        <v>41291</v>
      </c>
      <c r="V1923" s="7" t="s">
        <v>98</v>
      </c>
      <c r="W1923" s="7" t="s">
        <v>41292</v>
      </c>
      <c r="X1923" s="7"/>
      <c r="Y1923" s="7"/>
      <c r="Z1923" s="7"/>
      <c r="AA1923" s="7" t="s">
        <v>41293</v>
      </c>
      <c r="AB1923" s="7" t="s">
        <v>100</v>
      </c>
      <c r="AC1923" s="7" t="s">
        <v>101</v>
      </c>
      <c r="AD1923" s="7" t="s">
        <v>102</v>
      </c>
      <c r="AE1923" s="7" t="s">
        <v>105</v>
      </c>
      <c r="AF1923" s="7" t="s">
        <v>106</v>
      </c>
      <c r="AG1923" s="7" t="s">
        <v>19993</v>
      </c>
      <c r="AH1923" s="7" t="s">
        <v>19994</v>
      </c>
      <c r="AI1923" s="7" t="s">
        <v>22944</v>
      </c>
      <c r="AJ1923" s="7" t="s">
        <v>22945</v>
      </c>
      <c r="AK1923" s="7" t="s">
        <v>19993</v>
      </c>
      <c r="AL1923" s="7" t="s">
        <v>19994</v>
      </c>
      <c r="AM1923" s="7" t="s">
        <v>109</v>
      </c>
    </row>
    <row r="1924" spans="1:39" x14ac:dyDescent="0.2">
      <c r="A1924">
        <v>1</v>
      </c>
      <c r="B1924">
        <v>1</v>
      </c>
      <c r="G1924" s="7">
        <v>2067</v>
      </c>
      <c r="H1924" s="7" t="s">
        <v>50</v>
      </c>
      <c r="I1924" s="7">
        <v>2791432</v>
      </c>
      <c r="J1924" s="7">
        <v>2082</v>
      </c>
      <c r="K1924" s="7" t="s">
        <v>50</v>
      </c>
      <c r="L1924" s="7">
        <v>62</v>
      </c>
      <c r="M1924" s="7" t="s">
        <v>91</v>
      </c>
      <c r="N1924" s="7">
        <v>2791432</v>
      </c>
      <c r="O1924" s="7" t="s">
        <v>41294</v>
      </c>
      <c r="P1924" s="7" t="s">
        <v>93</v>
      </c>
      <c r="Q1924" s="7" t="s">
        <v>41295</v>
      </c>
      <c r="R1924" s="7" t="s">
        <v>41296</v>
      </c>
      <c r="S1924" s="7"/>
      <c r="T1924" s="7" t="s">
        <v>41297</v>
      </c>
      <c r="U1924" s="7" t="s">
        <v>41298</v>
      </c>
      <c r="V1924" s="7" t="s">
        <v>98</v>
      </c>
      <c r="W1924" s="7" t="s">
        <v>41299</v>
      </c>
      <c r="X1924" s="7"/>
      <c r="Y1924" s="7"/>
      <c r="Z1924" s="7"/>
      <c r="AA1924" s="7" t="s">
        <v>41300</v>
      </c>
      <c r="AB1924" s="7" t="s">
        <v>100</v>
      </c>
      <c r="AC1924" s="7" t="s">
        <v>101</v>
      </c>
      <c r="AD1924" s="7" t="s">
        <v>102</v>
      </c>
      <c r="AE1924" s="7" t="s">
        <v>105</v>
      </c>
      <c r="AF1924" s="7" t="s">
        <v>106</v>
      </c>
      <c r="AG1924" s="7" t="s">
        <v>105</v>
      </c>
      <c r="AH1924" s="7" t="s">
        <v>106</v>
      </c>
      <c r="AI1924" s="7" t="s">
        <v>105</v>
      </c>
      <c r="AJ1924" s="7" t="s">
        <v>106</v>
      </c>
      <c r="AK1924" s="7" t="s">
        <v>11216</v>
      </c>
      <c r="AL1924" s="7" t="s">
        <v>11217</v>
      </c>
      <c r="AM1924" s="7" t="s">
        <v>109</v>
      </c>
    </row>
    <row r="1925" spans="1:39" x14ac:dyDescent="0.2">
      <c r="A1925">
        <v>1</v>
      </c>
      <c r="B1925">
        <v>1</v>
      </c>
      <c r="G1925" s="7">
        <v>2068</v>
      </c>
      <c r="H1925" s="7" t="s">
        <v>50</v>
      </c>
      <c r="I1925" s="7">
        <v>2815823</v>
      </c>
      <c r="J1925" s="7">
        <v>2083</v>
      </c>
      <c r="K1925" s="7" t="s">
        <v>50</v>
      </c>
      <c r="L1925" s="7">
        <v>63</v>
      </c>
      <c r="M1925" s="7" t="s">
        <v>91</v>
      </c>
      <c r="N1925" s="7">
        <v>2815823</v>
      </c>
      <c r="O1925" s="7" t="s">
        <v>41301</v>
      </c>
      <c r="P1925" s="7" t="s">
        <v>93</v>
      </c>
      <c r="Q1925" s="7" t="s">
        <v>41302</v>
      </c>
      <c r="R1925" s="7" t="s">
        <v>41303</v>
      </c>
      <c r="S1925" s="7"/>
      <c r="T1925" s="7" t="s">
        <v>41304</v>
      </c>
      <c r="U1925" s="7" t="s">
        <v>41305</v>
      </c>
      <c r="V1925" s="7" t="s">
        <v>98</v>
      </c>
      <c r="W1925" s="7" t="s">
        <v>41306</v>
      </c>
      <c r="X1925" s="7"/>
      <c r="Y1925" s="7"/>
      <c r="Z1925" s="7"/>
      <c r="AA1925" s="7" t="s">
        <v>41307</v>
      </c>
      <c r="AB1925" s="7" t="s">
        <v>100</v>
      </c>
      <c r="AC1925" s="7" t="s">
        <v>101</v>
      </c>
      <c r="AD1925" s="7" t="s">
        <v>102</v>
      </c>
      <c r="AE1925" s="7" t="s">
        <v>105</v>
      </c>
      <c r="AF1925" s="7" t="s">
        <v>106</v>
      </c>
      <c r="AG1925" s="7" t="s">
        <v>35678</v>
      </c>
      <c r="AH1925" s="7" t="s">
        <v>35679</v>
      </c>
      <c r="AI1925" s="7" t="s">
        <v>22995</v>
      </c>
      <c r="AJ1925" s="7" t="s">
        <v>22996</v>
      </c>
      <c r="AK1925" s="7" t="s">
        <v>35678</v>
      </c>
      <c r="AL1925" s="7" t="s">
        <v>35679</v>
      </c>
      <c r="AM1925" s="7" t="s">
        <v>109</v>
      </c>
    </row>
    <row r="1926" spans="1:39" x14ac:dyDescent="0.2">
      <c r="A1926">
        <v>1</v>
      </c>
      <c r="B1926">
        <v>1</v>
      </c>
      <c r="G1926" s="7">
        <v>2069</v>
      </c>
      <c r="H1926" s="7" t="s">
        <v>50</v>
      </c>
      <c r="I1926" s="7">
        <v>2984698</v>
      </c>
      <c r="J1926" s="7">
        <v>2084</v>
      </c>
      <c r="K1926" s="7" t="s">
        <v>50</v>
      </c>
      <c r="L1926" s="7">
        <v>64</v>
      </c>
      <c r="M1926" s="7" t="s">
        <v>91</v>
      </c>
      <c r="N1926" s="7">
        <v>2984698</v>
      </c>
      <c r="O1926" s="7" t="s">
        <v>41308</v>
      </c>
      <c r="P1926" s="7" t="s">
        <v>93</v>
      </c>
      <c r="Q1926" s="7" t="s">
        <v>41309</v>
      </c>
      <c r="R1926" s="7" t="s">
        <v>41310</v>
      </c>
      <c r="S1926" s="7"/>
      <c r="T1926" s="7" t="s">
        <v>41311</v>
      </c>
      <c r="U1926" s="7" t="s">
        <v>41312</v>
      </c>
      <c r="V1926" s="7" t="s">
        <v>98</v>
      </c>
      <c r="W1926" s="7" t="s">
        <v>41313</v>
      </c>
      <c r="X1926" s="7"/>
      <c r="Y1926" s="7"/>
      <c r="Z1926" s="7"/>
      <c r="AA1926" s="7" t="s">
        <v>41314</v>
      </c>
      <c r="AB1926" s="7" t="s">
        <v>100</v>
      </c>
      <c r="AC1926" s="7" t="s">
        <v>101</v>
      </c>
      <c r="AD1926" s="7" t="s">
        <v>102</v>
      </c>
      <c r="AE1926" s="7" t="s">
        <v>105</v>
      </c>
      <c r="AF1926" s="7" t="s">
        <v>106</v>
      </c>
      <c r="AG1926" s="7" t="s">
        <v>23022</v>
      </c>
      <c r="AH1926" s="7" t="s">
        <v>23023</v>
      </c>
      <c r="AI1926" s="7" t="s">
        <v>34390</v>
      </c>
      <c r="AJ1926" s="7" t="s">
        <v>34391</v>
      </c>
      <c r="AK1926" s="7" t="s">
        <v>23022</v>
      </c>
      <c r="AL1926" s="7" t="s">
        <v>23023</v>
      </c>
      <c r="AM1926" s="7" t="s">
        <v>109</v>
      </c>
    </row>
    <row r="1927" spans="1:39" x14ac:dyDescent="0.2">
      <c r="A1927">
        <v>1</v>
      </c>
      <c r="B1927">
        <v>1</v>
      </c>
      <c r="G1927" s="7">
        <v>2070</v>
      </c>
      <c r="H1927" s="7" t="s">
        <v>50</v>
      </c>
      <c r="I1927" s="7">
        <v>3092910</v>
      </c>
      <c r="J1927" s="7">
        <v>2085</v>
      </c>
      <c r="K1927" s="7" t="s">
        <v>50</v>
      </c>
      <c r="L1927" s="7">
        <v>65</v>
      </c>
      <c r="M1927" s="7" t="s">
        <v>91</v>
      </c>
      <c r="N1927" s="7">
        <v>3092910</v>
      </c>
      <c r="O1927" s="7" t="s">
        <v>41315</v>
      </c>
      <c r="P1927" s="7" t="s">
        <v>93</v>
      </c>
      <c r="Q1927" s="7" t="s">
        <v>41316</v>
      </c>
      <c r="R1927" s="7" t="s">
        <v>41317</v>
      </c>
      <c r="S1927" s="7"/>
      <c r="T1927" s="7" t="s">
        <v>41318</v>
      </c>
      <c r="U1927" s="7" t="s">
        <v>41319</v>
      </c>
      <c r="V1927" s="7" t="s">
        <v>98</v>
      </c>
      <c r="W1927" s="7" t="s">
        <v>41320</v>
      </c>
      <c r="X1927" s="7"/>
      <c r="Y1927" s="7"/>
      <c r="Z1927" s="7"/>
      <c r="AA1927" s="7" t="s">
        <v>41321</v>
      </c>
      <c r="AB1927" s="7" t="s">
        <v>100</v>
      </c>
      <c r="AC1927" s="7" t="s">
        <v>101</v>
      </c>
      <c r="AD1927" s="7" t="s">
        <v>102</v>
      </c>
      <c r="AE1927" s="7" t="s">
        <v>105</v>
      </c>
      <c r="AF1927" s="7" t="s">
        <v>106</v>
      </c>
      <c r="AG1927" s="7" t="s">
        <v>23872</v>
      </c>
      <c r="AH1927" s="7" t="s">
        <v>23873</v>
      </c>
      <c r="AI1927" s="7" t="s">
        <v>11236</v>
      </c>
      <c r="AJ1927" s="7" t="s">
        <v>11237</v>
      </c>
      <c r="AK1927" s="7" t="s">
        <v>23872</v>
      </c>
      <c r="AL1927" s="7" t="s">
        <v>23873</v>
      </c>
      <c r="AM1927" s="7" t="s">
        <v>109</v>
      </c>
    </row>
    <row r="1928" spans="1:39" x14ac:dyDescent="0.2">
      <c r="A1928">
        <v>1</v>
      </c>
      <c r="B1928">
        <v>1</v>
      </c>
      <c r="G1928" s="7">
        <v>2071</v>
      </c>
      <c r="H1928" s="7" t="s">
        <v>50</v>
      </c>
      <c r="I1928" s="7">
        <v>3175242</v>
      </c>
      <c r="J1928" s="7">
        <v>2086</v>
      </c>
      <c r="K1928" s="7" t="s">
        <v>50</v>
      </c>
      <c r="L1928" s="7">
        <v>66</v>
      </c>
      <c r="M1928" s="7" t="s">
        <v>91</v>
      </c>
      <c r="N1928" s="7">
        <v>3175242</v>
      </c>
      <c r="O1928" s="7" t="s">
        <v>41322</v>
      </c>
      <c r="P1928" s="7" t="s">
        <v>93</v>
      </c>
      <c r="Q1928" s="7" t="s">
        <v>41323</v>
      </c>
      <c r="R1928" s="7" t="s">
        <v>41324</v>
      </c>
      <c r="S1928" s="7"/>
      <c r="T1928" s="7" t="s">
        <v>41325</v>
      </c>
      <c r="U1928" s="7" t="s">
        <v>41326</v>
      </c>
      <c r="V1928" s="7" t="s">
        <v>98</v>
      </c>
      <c r="W1928" s="7" t="s">
        <v>41327</v>
      </c>
      <c r="X1928" s="7"/>
      <c r="Y1928" s="7"/>
      <c r="Z1928" s="7"/>
      <c r="AA1928" s="7" t="s">
        <v>41328</v>
      </c>
      <c r="AB1928" s="7" t="s">
        <v>100</v>
      </c>
      <c r="AC1928" s="7" t="s">
        <v>101</v>
      </c>
      <c r="AD1928" s="7" t="s">
        <v>102</v>
      </c>
      <c r="AE1928" s="7" t="s">
        <v>7921</v>
      </c>
      <c r="AF1928" s="7" t="s">
        <v>7922</v>
      </c>
      <c r="AG1928" s="7" t="s">
        <v>105</v>
      </c>
      <c r="AH1928" s="7" t="s">
        <v>106</v>
      </c>
      <c r="AI1928" s="7" t="s">
        <v>7921</v>
      </c>
      <c r="AJ1928" s="7" t="s">
        <v>7922</v>
      </c>
      <c r="AK1928" s="7" t="s">
        <v>105</v>
      </c>
      <c r="AL1928" s="7" t="s">
        <v>106</v>
      </c>
      <c r="AM1928" s="7" t="s">
        <v>109</v>
      </c>
    </row>
    <row r="1929" spans="1:39" x14ac:dyDescent="0.2">
      <c r="A1929">
        <v>1</v>
      </c>
      <c r="B1929">
        <v>1</v>
      </c>
      <c r="G1929" s="7">
        <v>2072</v>
      </c>
      <c r="H1929" s="7" t="s">
        <v>50</v>
      </c>
      <c r="I1929" s="7">
        <v>3259077</v>
      </c>
      <c r="J1929" s="7">
        <v>2087</v>
      </c>
      <c r="K1929" s="7" t="s">
        <v>50</v>
      </c>
      <c r="L1929" s="7">
        <v>67</v>
      </c>
      <c r="M1929" s="7" t="s">
        <v>91</v>
      </c>
      <c r="N1929" s="7">
        <v>3259077</v>
      </c>
      <c r="O1929" s="7" t="s">
        <v>41329</v>
      </c>
      <c r="P1929" s="7" t="s">
        <v>93</v>
      </c>
      <c r="Q1929" s="7" t="s">
        <v>41330</v>
      </c>
      <c r="R1929" s="7" t="s">
        <v>41331</v>
      </c>
      <c r="S1929" s="7"/>
      <c r="T1929" s="7" t="s">
        <v>41332</v>
      </c>
      <c r="U1929" s="7" t="s">
        <v>41333</v>
      </c>
      <c r="V1929" s="7" t="s">
        <v>98</v>
      </c>
      <c r="W1929" s="7" t="s">
        <v>41334</v>
      </c>
      <c r="X1929" s="7"/>
      <c r="Y1929" s="7"/>
      <c r="Z1929" s="7"/>
      <c r="AA1929" s="7" t="s">
        <v>41335</v>
      </c>
      <c r="AB1929" s="7" t="s">
        <v>100</v>
      </c>
      <c r="AC1929" s="7" t="s">
        <v>101</v>
      </c>
      <c r="AD1929" s="7" t="s">
        <v>102</v>
      </c>
      <c r="AE1929" s="7" t="s">
        <v>41336</v>
      </c>
      <c r="AF1929" s="7" t="s">
        <v>41337</v>
      </c>
      <c r="AG1929" s="7" t="s">
        <v>12078</v>
      </c>
      <c r="AH1929" s="7" t="s">
        <v>12079</v>
      </c>
      <c r="AI1929" s="7" t="s">
        <v>41336</v>
      </c>
      <c r="AJ1929" s="7" t="s">
        <v>41337</v>
      </c>
      <c r="AK1929" s="7" t="s">
        <v>12078</v>
      </c>
      <c r="AL1929" s="7" t="s">
        <v>12079</v>
      </c>
      <c r="AM1929" s="7" t="s">
        <v>109</v>
      </c>
    </row>
    <row r="1930" spans="1:39" x14ac:dyDescent="0.2">
      <c r="A1930">
        <v>1</v>
      </c>
      <c r="B1930">
        <v>1</v>
      </c>
      <c r="G1930" s="7">
        <v>2073</v>
      </c>
      <c r="H1930" s="7" t="s">
        <v>50</v>
      </c>
      <c r="I1930" s="7">
        <v>3292107</v>
      </c>
      <c r="J1930" s="7">
        <v>2088</v>
      </c>
      <c r="K1930" s="7" t="s">
        <v>50</v>
      </c>
      <c r="L1930" s="7">
        <v>68</v>
      </c>
      <c r="M1930" s="7" t="s">
        <v>91</v>
      </c>
      <c r="N1930" s="7">
        <v>3292107</v>
      </c>
      <c r="O1930" s="7" t="s">
        <v>41338</v>
      </c>
      <c r="P1930" s="7" t="s">
        <v>93</v>
      </c>
      <c r="Q1930" s="7" t="s">
        <v>41339</v>
      </c>
      <c r="R1930" s="7" t="s">
        <v>41340</v>
      </c>
      <c r="S1930" s="7"/>
      <c r="T1930" s="7" t="s">
        <v>41341</v>
      </c>
      <c r="U1930" s="7" t="s">
        <v>41342</v>
      </c>
      <c r="V1930" s="7" t="s">
        <v>98</v>
      </c>
      <c r="W1930" s="7" t="s">
        <v>23035</v>
      </c>
      <c r="X1930" s="7"/>
      <c r="Y1930" s="7"/>
      <c r="Z1930" s="7"/>
      <c r="AA1930" s="7" t="s">
        <v>41343</v>
      </c>
      <c r="AB1930" s="7" t="s">
        <v>100</v>
      </c>
      <c r="AC1930" s="7" t="s">
        <v>101</v>
      </c>
      <c r="AD1930" s="7" t="s">
        <v>102</v>
      </c>
      <c r="AE1930" s="7" t="s">
        <v>4474</v>
      </c>
      <c r="AF1930" s="7" t="s">
        <v>4475</v>
      </c>
      <c r="AG1930" s="7" t="s">
        <v>4476</v>
      </c>
      <c r="AH1930" s="7" t="s">
        <v>4477</v>
      </c>
      <c r="AI1930" s="7" t="s">
        <v>4474</v>
      </c>
      <c r="AJ1930" s="7" t="s">
        <v>4475</v>
      </c>
      <c r="AK1930" s="7" t="s">
        <v>4476</v>
      </c>
      <c r="AL1930" s="7" t="s">
        <v>4477</v>
      </c>
      <c r="AM1930" s="7" t="s">
        <v>109</v>
      </c>
    </row>
    <row r="1931" spans="1:39" x14ac:dyDescent="0.2">
      <c r="A1931">
        <v>1</v>
      </c>
      <c r="B1931">
        <v>1</v>
      </c>
      <c r="G1931" s="7">
        <v>2074</v>
      </c>
      <c r="H1931" s="7" t="s">
        <v>50</v>
      </c>
      <c r="I1931" s="7">
        <v>3319394</v>
      </c>
      <c r="J1931" s="7">
        <v>2089</v>
      </c>
      <c r="K1931" s="7" t="s">
        <v>50</v>
      </c>
      <c r="L1931" s="7">
        <v>69</v>
      </c>
      <c r="M1931" s="7" t="s">
        <v>91</v>
      </c>
      <c r="N1931" s="7">
        <v>3319394</v>
      </c>
      <c r="O1931" s="7" t="s">
        <v>41344</v>
      </c>
      <c r="P1931" s="7" t="s">
        <v>93</v>
      </c>
      <c r="Q1931" s="7" t="s">
        <v>41345</v>
      </c>
      <c r="R1931" s="7" t="s">
        <v>41346</v>
      </c>
      <c r="S1931" s="7"/>
      <c r="T1931" s="7" t="s">
        <v>41347</v>
      </c>
      <c r="U1931" s="7" t="s">
        <v>41348</v>
      </c>
      <c r="V1931" s="7" t="s">
        <v>98</v>
      </c>
      <c r="W1931" s="7" t="s">
        <v>41349</v>
      </c>
      <c r="X1931" s="7"/>
      <c r="Y1931" s="7"/>
      <c r="Z1931" s="7"/>
      <c r="AA1931" s="7" t="s">
        <v>35765</v>
      </c>
      <c r="AB1931" s="7" t="s">
        <v>100</v>
      </c>
      <c r="AC1931" s="7" t="s">
        <v>101</v>
      </c>
      <c r="AD1931" s="7" t="s">
        <v>102</v>
      </c>
      <c r="AE1931" s="7" t="s">
        <v>105</v>
      </c>
      <c r="AF1931" s="7" t="s">
        <v>106</v>
      </c>
      <c r="AG1931" s="7" t="s">
        <v>105</v>
      </c>
      <c r="AH1931" s="7" t="s">
        <v>106</v>
      </c>
      <c r="AI1931" s="7" t="s">
        <v>20085</v>
      </c>
      <c r="AJ1931" s="7" t="s">
        <v>20086</v>
      </c>
      <c r="AK1931" s="7" t="s">
        <v>20085</v>
      </c>
      <c r="AL1931" s="7" t="s">
        <v>20086</v>
      </c>
      <c r="AM1931" s="7" t="s">
        <v>109</v>
      </c>
    </row>
    <row r="1932" spans="1:39" x14ac:dyDescent="0.2">
      <c r="A1932">
        <v>1</v>
      </c>
      <c r="B1932">
        <v>1</v>
      </c>
      <c r="G1932" s="7">
        <v>2075</v>
      </c>
      <c r="H1932" s="7" t="s">
        <v>50</v>
      </c>
      <c r="I1932" s="7">
        <v>3340964</v>
      </c>
      <c r="J1932" s="7">
        <v>2090</v>
      </c>
      <c r="K1932" s="7" t="s">
        <v>50</v>
      </c>
      <c r="L1932" s="7">
        <v>70</v>
      </c>
      <c r="M1932" s="7" t="s">
        <v>91</v>
      </c>
      <c r="N1932" s="7">
        <v>3340964</v>
      </c>
      <c r="O1932" s="7" t="s">
        <v>41350</v>
      </c>
      <c r="P1932" s="7" t="s">
        <v>93</v>
      </c>
      <c r="Q1932" s="7" t="s">
        <v>41351</v>
      </c>
      <c r="R1932" s="7" t="s">
        <v>41352</v>
      </c>
      <c r="S1932" s="7"/>
      <c r="T1932" s="7" t="s">
        <v>41353</v>
      </c>
      <c r="U1932" s="7" t="s">
        <v>41354</v>
      </c>
      <c r="V1932" s="7" t="s">
        <v>98</v>
      </c>
      <c r="W1932" s="7" t="s">
        <v>41355</v>
      </c>
      <c r="X1932" s="7"/>
      <c r="Y1932" s="7"/>
      <c r="Z1932" s="7"/>
      <c r="AA1932" s="7" t="s">
        <v>41356</v>
      </c>
      <c r="AB1932" s="7" t="s">
        <v>100</v>
      </c>
      <c r="AC1932" s="7" t="s">
        <v>101</v>
      </c>
      <c r="AD1932" s="7" t="s">
        <v>102</v>
      </c>
      <c r="AE1932" s="7" t="s">
        <v>41357</v>
      </c>
      <c r="AF1932" s="7" t="s">
        <v>41358</v>
      </c>
      <c r="AG1932" s="7" t="s">
        <v>41359</v>
      </c>
      <c r="AH1932" s="7" t="s">
        <v>41360</v>
      </c>
      <c r="AI1932" s="7" t="s">
        <v>41357</v>
      </c>
      <c r="AJ1932" s="7" t="s">
        <v>41358</v>
      </c>
      <c r="AK1932" s="7" t="s">
        <v>41359</v>
      </c>
      <c r="AL1932" s="7" t="s">
        <v>41360</v>
      </c>
      <c r="AM1932" s="7" t="s">
        <v>109</v>
      </c>
    </row>
    <row r="1933" spans="1:39" x14ac:dyDescent="0.2">
      <c r="A1933">
        <v>1</v>
      </c>
      <c r="B1933">
        <v>1</v>
      </c>
      <c r="G1933" s="7">
        <v>2076</v>
      </c>
      <c r="H1933" s="7" t="s">
        <v>50</v>
      </c>
      <c r="I1933" s="7">
        <v>3347055</v>
      </c>
      <c r="J1933" s="7">
        <v>2091</v>
      </c>
      <c r="K1933" s="7" t="s">
        <v>50</v>
      </c>
      <c r="L1933" s="7">
        <v>71</v>
      </c>
      <c r="M1933" s="7" t="s">
        <v>91</v>
      </c>
      <c r="N1933" s="7">
        <v>3347055</v>
      </c>
      <c r="O1933" s="7" t="s">
        <v>41361</v>
      </c>
      <c r="P1933" s="7" t="s">
        <v>93</v>
      </c>
      <c r="Q1933" s="7" t="s">
        <v>41362</v>
      </c>
      <c r="R1933" s="7" t="s">
        <v>41363</v>
      </c>
      <c r="S1933" s="7"/>
      <c r="T1933" s="7" t="s">
        <v>41364</v>
      </c>
      <c r="U1933" s="7" t="s">
        <v>41365</v>
      </c>
      <c r="V1933" s="7" t="s">
        <v>98</v>
      </c>
      <c r="W1933" s="7" t="s">
        <v>41366</v>
      </c>
      <c r="X1933" s="7"/>
      <c r="Y1933" s="7"/>
      <c r="Z1933" s="7"/>
      <c r="AA1933" s="7" t="s">
        <v>41367</v>
      </c>
      <c r="AB1933" s="7" t="s">
        <v>100</v>
      </c>
      <c r="AC1933" s="7" t="s">
        <v>101</v>
      </c>
      <c r="AD1933" s="7" t="s">
        <v>102</v>
      </c>
      <c r="AE1933" s="7" t="s">
        <v>41368</v>
      </c>
      <c r="AF1933" s="7" t="s">
        <v>41369</v>
      </c>
      <c r="AG1933" s="7" t="s">
        <v>105</v>
      </c>
      <c r="AH1933" s="7" t="s">
        <v>106</v>
      </c>
      <c r="AI1933" s="7" t="s">
        <v>41368</v>
      </c>
      <c r="AJ1933" s="7" t="s">
        <v>41369</v>
      </c>
      <c r="AK1933" s="7" t="s">
        <v>22318</v>
      </c>
      <c r="AL1933" s="7" t="s">
        <v>22319</v>
      </c>
      <c r="AM1933" s="7" t="s">
        <v>109</v>
      </c>
    </row>
    <row r="1934" spans="1:39" x14ac:dyDescent="0.2">
      <c r="A1934">
        <v>1</v>
      </c>
      <c r="B1934">
        <v>1</v>
      </c>
      <c r="G1934" s="7">
        <v>2077</v>
      </c>
      <c r="H1934" s="7" t="s">
        <v>50</v>
      </c>
      <c r="I1934" s="7">
        <v>3459570</v>
      </c>
      <c r="J1934" s="7">
        <v>2092</v>
      </c>
      <c r="K1934" s="7" t="s">
        <v>50</v>
      </c>
      <c r="L1934" s="7">
        <v>72</v>
      </c>
      <c r="M1934" s="7" t="s">
        <v>91</v>
      </c>
      <c r="N1934" s="7">
        <v>3459570</v>
      </c>
      <c r="O1934" s="7" t="s">
        <v>41370</v>
      </c>
      <c r="P1934" s="7" t="s">
        <v>93</v>
      </c>
      <c r="Q1934" s="7" t="s">
        <v>41371</v>
      </c>
      <c r="R1934" s="7" t="s">
        <v>41372</v>
      </c>
      <c r="S1934" s="7"/>
      <c r="T1934" s="7" t="s">
        <v>41373</v>
      </c>
      <c r="U1934" s="7" t="s">
        <v>41374</v>
      </c>
      <c r="V1934" s="7" t="s">
        <v>98</v>
      </c>
      <c r="W1934" s="7" t="s">
        <v>41375</v>
      </c>
      <c r="X1934" s="7"/>
      <c r="Y1934" s="7"/>
      <c r="Z1934" s="7"/>
      <c r="AA1934" s="7" t="s">
        <v>41376</v>
      </c>
      <c r="AB1934" s="7" t="s">
        <v>100</v>
      </c>
      <c r="AC1934" s="7" t="s">
        <v>101</v>
      </c>
      <c r="AD1934" s="7" t="s">
        <v>102</v>
      </c>
      <c r="AE1934" s="7" t="s">
        <v>15429</v>
      </c>
      <c r="AF1934" s="7" t="s">
        <v>7931</v>
      </c>
      <c r="AG1934" s="7" t="s">
        <v>15430</v>
      </c>
      <c r="AH1934" s="7" t="s">
        <v>15431</v>
      </c>
      <c r="AI1934" s="7" t="s">
        <v>15429</v>
      </c>
      <c r="AJ1934" s="7" t="s">
        <v>7931</v>
      </c>
      <c r="AK1934" s="7" t="s">
        <v>15430</v>
      </c>
      <c r="AL1934" s="7" t="s">
        <v>15431</v>
      </c>
      <c r="AM1934" s="7" t="s">
        <v>109</v>
      </c>
    </row>
    <row r="1935" spans="1:39" x14ac:dyDescent="0.2">
      <c r="A1935">
        <v>1</v>
      </c>
      <c r="B1935">
        <v>1</v>
      </c>
      <c r="G1935" s="7">
        <v>2078</v>
      </c>
      <c r="H1935" s="7" t="s">
        <v>50</v>
      </c>
      <c r="I1935" s="7">
        <v>3631142</v>
      </c>
      <c r="J1935" s="7">
        <v>2093</v>
      </c>
      <c r="K1935" s="7" t="s">
        <v>50</v>
      </c>
      <c r="L1935" s="7">
        <v>73</v>
      </c>
      <c r="M1935" s="7" t="s">
        <v>91</v>
      </c>
      <c r="N1935" s="7">
        <v>3631142</v>
      </c>
      <c r="O1935" s="7" t="s">
        <v>41377</v>
      </c>
      <c r="P1935" s="7" t="s">
        <v>93</v>
      </c>
      <c r="Q1935" s="7" t="s">
        <v>41378</v>
      </c>
      <c r="R1935" s="7" t="s">
        <v>41379</v>
      </c>
      <c r="S1935" s="7"/>
      <c r="T1935" s="7" t="s">
        <v>41380</v>
      </c>
      <c r="U1935" s="7" t="s">
        <v>41381</v>
      </c>
      <c r="V1935" s="7" t="s">
        <v>98</v>
      </c>
      <c r="W1935" s="7" t="s">
        <v>41382</v>
      </c>
      <c r="X1935" s="7"/>
      <c r="Y1935" s="7"/>
      <c r="Z1935" s="7"/>
      <c r="AA1935" s="7" t="s">
        <v>41383</v>
      </c>
      <c r="AB1935" s="7" t="s">
        <v>100</v>
      </c>
      <c r="AC1935" s="7" t="s">
        <v>101</v>
      </c>
      <c r="AD1935" s="7" t="s">
        <v>102</v>
      </c>
      <c r="AE1935" s="7" t="s">
        <v>105</v>
      </c>
      <c r="AF1935" s="7" t="s">
        <v>106</v>
      </c>
      <c r="AG1935" s="7" t="s">
        <v>1755</v>
      </c>
      <c r="AH1935" s="7" t="s">
        <v>1756</v>
      </c>
      <c r="AI1935" s="7" t="s">
        <v>105</v>
      </c>
      <c r="AJ1935" s="7" t="s">
        <v>106</v>
      </c>
      <c r="AK1935" s="7" t="s">
        <v>1755</v>
      </c>
      <c r="AL1935" s="7" t="s">
        <v>1756</v>
      </c>
      <c r="AM1935" s="7" t="s">
        <v>109</v>
      </c>
    </row>
    <row r="1936" spans="1:39" x14ac:dyDescent="0.2">
      <c r="A1936">
        <v>1</v>
      </c>
      <c r="B1936">
        <v>1</v>
      </c>
      <c r="G1936" s="7">
        <v>2079</v>
      </c>
      <c r="H1936" s="7" t="s">
        <v>50</v>
      </c>
      <c r="I1936" s="7">
        <v>3669799</v>
      </c>
      <c r="J1936" s="7">
        <v>2094</v>
      </c>
      <c r="K1936" s="7" t="s">
        <v>50</v>
      </c>
      <c r="L1936" s="7">
        <v>74</v>
      </c>
      <c r="M1936" s="7" t="s">
        <v>91</v>
      </c>
      <c r="N1936" s="7">
        <v>3669799</v>
      </c>
      <c r="O1936" s="7" t="s">
        <v>10453</v>
      </c>
      <c r="P1936" s="7" t="s">
        <v>93</v>
      </c>
      <c r="Q1936" s="7" t="s">
        <v>41384</v>
      </c>
      <c r="R1936" s="7" t="s">
        <v>41385</v>
      </c>
      <c r="S1936" s="7"/>
      <c r="T1936" s="7" t="s">
        <v>41386</v>
      </c>
      <c r="U1936" s="7" t="s">
        <v>41387</v>
      </c>
      <c r="V1936" s="7" t="s">
        <v>98</v>
      </c>
      <c r="W1936" s="7" t="s">
        <v>41388</v>
      </c>
      <c r="X1936" s="7"/>
      <c r="Y1936" s="7"/>
      <c r="Z1936" s="7"/>
      <c r="AA1936" s="7" t="s">
        <v>41389</v>
      </c>
      <c r="AB1936" s="7" t="s">
        <v>100</v>
      </c>
      <c r="AC1936" s="7" t="s">
        <v>101</v>
      </c>
      <c r="AD1936" s="7" t="s">
        <v>102</v>
      </c>
      <c r="AE1936" s="7" t="s">
        <v>105</v>
      </c>
      <c r="AF1936" s="7" t="s">
        <v>106</v>
      </c>
      <c r="AG1936" s="7" t="s">
        <v>105</v>
      </c>
      <c r="AH1936" s="7" t="s">
        <v>106</v>
      </c>
      <c r="AI1936" s="7" t="s">
        <v>35816</v>
      </c>
      <c r="AJ1936" s="7" t="s">
        <v>35817</v>
      </c>
      <c r="AK1936" s="7" t="s">
        <v>105</v>
      </c>
      <c r="AL1936" s="7" t="s">
        <v>106</v>
      </c>
      <c r="AM1936" s="7" t="s">
        <v>109</v>
      </c>
    </row>
    <row r="1937" spans="1:39" x14ac:dyDescent="0.2">
      <c r="A1937">
        <v>1</v>
      </c>
      <c r="B1937">
        <v>1</v>
      </c>
      <c r="G1937" s="7">
        <v>2080</v>
      </c>
      <c r="H1937" s="7" t="s">
        <v>50</v>
      </c>
      <c r="I1937" s="7">
        <v>3701068</v>
      </c>
      <c r="J1937" s="7">
        <v>2095</v>
      </c>
      <c r="K1937" s="7" t="s">
        <v>50</v>
      </c>
      <c r="L1937" s="7">
        <v>75</v>
      </c>
      <c r="M1937" s="7" t="s">
        <v>91</v>
      </c>
      <c r="N1937" s="7">
        <v>3701068</v>
      </c>
      <c r="O1937" s="7" t="s">
        <v>41390</v>
      </c>
      <c r="P1937" s="7" t="s">
        <v>93</v>
      </c>
      <c r="Q1937" s="7" t="s">
        <v>41391</v>
      </c>
      <c r="R1937" s="7" t="s">
        <v>41392</v>
      </c>
      <c r="S1937" s="7"/>
      <c r="T1937" s="7" t="s">
        <v>41393</v>
      </c>
      <c r="U1937" s="7" t="s">
        <v>41394</v>
      </c>
      <c r="V1937" s="7" t="s">
        <v>98</v>
      </c>
      <c r="W1937" s="7" t="s">
        <v>41395</v>
      </c>
      <c r="X1937" s="7"/>
      <c r="Y1937" s="7"/>
      <c r="Z1937" s="7"/>
      <c r="AA1937" s="7" t="s">
        <v>41396</v>
      </c>
      <c r="AB1937" s="7" t="s">
        <v>100</v>
      </c>
      <c r="AC1937" s="7" t="s">
        <v>101</v>
      </c>
      <c r="AD1937" s="7" t="s">
        <v>102</v>
      </c>
      <c r="AE1937" s="7" t="s">
        <v>13060</v>
      </c>
      <c r="AF1937" s="7" t="s">
        <v>13061</v>
      </c>
      <c r="AG1937" s="7" t="s">
        <v>29475</v>
      </c>
      <c r="AH1937" s="7" t="s">
        <v>29476</v>
      </c>
      <c r="AI1937" s="7" t="s">
        <v>13060</v>
      </c>
      <c r="AJ1937" s="7" t="s">
        <v>13061</v>
      </c>
      <c r="AK1937" s="7" t="s">
        <v>29475</v>
      </c>
      <c r="AL1937" s="7" t="s">
        <v>29476</v>
      </c>
      <c r="AM1937" s="7" t="s">
        <v>109</v>
      </c>
    </row>
    <row r="1938" spans="1:39" x14ac:dyDescent="0.2">
      <c r="A1938">
        <v>1</v>
      </c>
      <c r="B1938">
        <v>1</v>
      </c>
      <c r="G1938" s="7">
        <v>2081</v>
      </c>
      <c r="H1938" s="7" t="s">
        <v>50</v>
      </c>
      <c r="I1938" s="7">
        <v>3807439</v>
      </c>
      <c r="J1938" s="7">
        <v>2096</v>
      </c>
      <c r="K1938" s="7" t="s">
        <v>50</v>
      </c>
      <c r="L1938" s="7">
        <v>76</v>
      </c>
      <c r="M1938" s="7" t="s">
        <v>91</v>
      </c>
      <c r="N1938" s="7">
        <v>3807439</v>
      </c>
      <c r="O1938" s="7" t="s">
        <v>41397</v>
      </c>
      <c r="P1938" s="7" t="s">
        <v>93</v>
      </c>
      <c r="Q1938" s="7" t="s">
        <v>41398</v>
      </c>
      <c r="R1938" s="7" t="s">
        <v>41399</v>
      </c>
      <c r="S1938" s="7"/>
      <c r="T1938" s="7" t="s">
        <v>41400</v>
      </c>
      <c r="U1938" s="7" t="s">
        <v>41401</v>
      </c>
      <c r="V1938" s="7" t="s">
        <v>98</v>
      </c>
      <c r="W1938" s="7" t="s">
        <v>41402</v>
      </c>
      <c r="X1938" s="7"/>
      <c r="Y1938" s="7"/>
      <c r="Z1938" s="7"/>
      <c r="AA1938" s="7" t="s">
        <v>41403</v>
      </c>
      <c r="AB1938" s="7" t="s">
        <v>100</v>
      </c>
      <c r="AC1938" s="7" t="s">
        <v>101</v>
      </c>
      <c r="AD1938" s="7" t="s">
        <v>102</v>
      </c>
      <c r="AE1938" s="7" t="s">
        <v>105</v>
      </c>
      <c r="AF1938" s="7" t="s">
        <v>106</v>
      </c>
      <c r="AG1938" s="7" t="s">
        <v>105</v>
      </c>
      <c r="AH1938" s="7" t="s">
        <v>106</v>
      </c>
      <c r="AI1938" s="7" t="s">
        <v>23141</v>
      </c>
      <c r="AJ1938" s="7" t="s">
        <v>23142</v>
      </c>
      <c r="AK1938" s="7" t="s">
        <v>23141</v>
      </c>
      <c r="AL1938" s="7" t="s">
        <v>23142</v>
      </c>
      <c r="AM1938" s="7" t="s">
        <v>109</v>
      </c>
    </row>
    <row r="1939" spans="1:39" x14ac:dyDescent="0.2">
      <c r="A1939">
        <v>1</v>
      </c>
      <c r="B1939">
        <v>1</v>
      </c>
      <c r="G1939" s="7">
        <v>2082</v>
      </c>
      <c r="H1939" s="7" t="s">
        <v>50</v>
      </c>
      <c r="I1939" s="7">
        <v>3832426</v>
      </c>
      <c r="J1939" s="7">
        <v>2097</v>
      </c>
      <c r="K1939" s="7" t="s">
        <v>50</v>
      </c>
      <c r="L1939" s="7">
        <v>77</v>
      </c>
      <c r="M1939" s="7" t="s">
        <v>91</v>
      </c>
      <c r="N1939" s="7">
        <v>3832426</v>
      </c>
      <c r="O1939" s="7" t="s">
        <v>41404</v>
      </c>
      <c r="P1939" s="7" t="s">
        <v>93</v>
      </c>
      <c r="Q1939" s="7" t="s">
        <v>41405</v>
      </c>
      <c r="R1939" s="7" t="s">
        <v>41406</v>
      </c>
      <c r="S1939" s="7"/>
      <c r="T1939" s="7" t="s">
        <v>41407</v>
      </c>
      <c r="U1939" s="7" t="s">
        <v>41408</v>
      </c>
      <c r="V1939" s="7" t="s">
        <v>98</v>
      </c>
      <c r="W1939" s="7" t="s">
        <v>41409</v>
      </c>
      <c r="X1939" s="7"/>
      <c r="Y1939" s="7"/>
      <c r="Z1939" s="7"/>
      <c r="AA1939" s="7" t="s">
        <v>41410</v>
      </c>
      <c r="AB1939" s="7" t="s">
        <v>100</v>
      </c>
      <c r="AC1939" s="7" t="s">
        <v>101</v>
      </c>
      <c r="AD1939" s="7" t="s">
        <v>102</v>
      </c>
      <c r="AE1939" s="7" t="s">
        <v>105</v>
      </c>
      <c r="AF1939" s="7" t="s">
        <v>106</v>
      </c>
      <c r="AG1939" s="7" t="s">
        <v>16206</v>
      </c>
      <c r="AH1939" s="7" t="s">
        <v>16207</v>
      </c>
      <c r="AI1939" s="7" t="s">
        <v>16204</v>
      </c>
      <c r="AJ1939" s="7" t="s">
        <v>16205</v>
      </c>
      <c r="AK1939" s="7" t="s">
        <v>16206</v>
      </c>
      <c r="AL1939" s="7" t="s">
        <v>16207</v>
      </c>
      <c r="AM1939" s="7" t="s">
        <v>109</v>
      </c>
    </row>
    <row r="1940" spans="1:39" x14ac:dyDescent="0.2">
      <c r="A1940">
        <v>1</v>
      </c>
      <c r="B1940">
        <v>1</v>
      </c>
      <c r="G1940" s="7">
        <v>2083</v>
      </c>
      <c r="H1940" s="7" t="s">
        <v>50</v>
      </c>
      <c r="I1940" s="7">
        <v>3922189</v>
      </c>
      <c r="J1940" s="7">
        <v>2098</v>
      </c>
      <c r="K1940" s="7" t="s">
        <v>50</v>
      </c>
      <c r="L1940" s="7">
        <v>78</v>
      </c>
      <c r="M1940" s="7" t="s">
        <v>91</v>
      </c>
      <c r="N1940" s="7">
        <v>3922189</v>
      </c>
      <c r="O1940" s="7" t="s">
        <v>41411</v>
      </c>
      <c r="P1940" s="7" t="s">
        <v>93</v>
      </c>
      <c r="Q1940" s="7" t="s">
        <v>41412</v>
      </c>
      <c r="R1940" s="7" t="s">
        <v>41413</v>
      </c>
      <c r="S1940" s="7"/>
      <c r="T1940" s="7" t="s">
        <v>41414</v>
      </c>
      <c r="U1940" s="7" t="s">
        <v>41415</v>
      </c>
      <c r="V1940" s="7" t="s">
        <v>98</v>
      </c>
      <c r="W1940" s="7" t="s">
        <v>41416</v>
      </c>
      <c r="X1940" s="7"/>
      <c r="Y1940" s="7"/>
      <c r="Z1940" s="7"/>
      <c r="AA1940" s="7" t="s">
        <v>41417</v>
      </c>
      <c r="AB1940" s="7" t="s">
        <v>100</v>
      </c>
      <c r="AC1940" s="7" t="s">
        <v>101</v>
      </c>
      <c r="AD1940" s="7" t="s">
        <v>102</v>
      </c>
      <c r="AE1940" s="7" t="s">
        <v>8830</v>
      </c>
      <c r="AF1940" s="7" t="s">
        <v>8831</v>
      </c>
      <c r="AG1940" s="7" t="s">
        <v>8839</v>
      </c>
      <c r="AH1940" s="7" t="s">
        <v>8840</v>
      </c>
      <c r="AI1940" s="7" t="s">
        <v>8830</v>
      </c>
      <c r="AJ1940" s="7" t="s">
        <v>8831</v>
      </c>
      <c r="AK1940" s="7" t="s">
        <v>8839</v>
      </c>
      <c r="AL1940" s="7" t="s">
        <v>8840</v>
      </c>
      <c r="AM1940" s="7" t="s">
        <v>109</v>
      </c>
    </row>
    <row r="1941" spans="1:39" x14ac:dyDescent="0.2">
      <c r="A1941">
        <v>1</v>
      </c>
      <c r="B1941">
        <v>1</v>
      </c>
      <c r="G1941" s="7">
        <v>2084</v>
      </c>
      <c r="H1941" s="7" t="s">
        <v>50</v>
      </c>
      <c r="I1941" s="7">
        <v>3944882</v>
      </c>
      <c r="J1941" s="7">
        <v>2099</v>
      </c>
      <c r="K1941" s="7" t="s">
        <v>50</v>
      </c>
      <c r="L1941" s="7">
        <v>79</v>
      </c>
      <c r="M1941" s="7" t="s">
        <v>91</v>
      </c>
      <c r="N1941" s="7">
        <v>3944882</v>
      </c>
      <c r="O1941" s="7" t="s">
        <v>41418</v>
      </c>
      <c r="P1941" s="7" t="s">
        <v>93</v>
      </c>
      <c r="Q1941" s="7" t="s">
        <v>41419</v>
      </c>
      <c r="R1941" s="7" t="s">
        <v>41420</v>
      </c>
      <c r="S1941" s="7"/>
      <c r="T1941" s="7" t="s">
        <v>41421</v>
      </c>
      <c r="U1941" s="7" t="s">
        <v>41422</v>
      </c>
      <c r="V1941" s="7" t="s">
        <v>98</v>
      </c>
      <c r="W1941" s="7" t="s">
        <v>41423</v>
      </c>
      <c r="X1941" s="7"/>
      <c r="Y1941" s="7"/>
      <c r="Z1941" s="7"/>
      <c r="AA1941" s="7" t="s">
        <v>41424</v>
      </c>
      <c r="AB1941" s="7" t="s">
        <v>100</v>
      </c>
      <c r="AC1941" s="7" t="s">
        <v>101</v>
      </c>
      <c r="AD1941" s="7" t="s">
        <v>102</v>
      </c>
      <c r="AE1941" s="7" t="s">
        <v>105</v>
      </c>
      <c r="AF1941" s="7" t="s">
        <v>106</v>
      </c>
      <c r="AG1941" s="7" t="s">
        <v>2762</v>
      </c>
      <c r="AH1941" s="7" t="s">
        <v>2763</v>
      </c>
      <c r="AI1941" s="7" t="s">
        <v>2764</v>
      </c>
      <c r="AJ1941" s="7" t="s">
        <v>2765</v>
      </c>
      <c r="AK1941" s="7" t="s">
        <v>2762</v>
      </c>
      <c r="AL1941" s="7" t="s">
        <v>2763</v>
      </c>
      <c r="AM1941" s="7" t="s">
        <v>109</v>
      </c>
    </row>
    <row r="1942" spans="1:39" x14ac:dyDescent="0.2">
      <c r="A1942">
        <v>1</v>
      </c>
      <c r="B1942">
        <v>1</v>
      </c>
      <c r="G1942" s="7">
        <v>2085</v>
      </c>
      <c r="H1942" s="7" t="s">
        <v>50</v>
      </c>
      <c r="I1942" s="7">
        <v>4024095</v>
      </c>
      <c r="J1942" s="7">
        <v>2100</v>
      </c>
      <c r="K1942" s="7" t="s">
        <v>50</v>
      </c>
      <c r="L1942" s="7">
        <v>80</v>
      </c>
      <c r="M1942" s="7" t="s">
        <v>91</v>
      </c>
      <c r="N1942" s="7">
        <v>4024095</v>
      </c>
      <c r="O1942" s="7" t="s">
        <v>41425</v>
      </c>
      <c r="P1942" s="7" t="s">
        <v>93</v>
      </c>
      <c r="Q1942" s="7" t="s">
        <v>41426</v>
      </c>
      <c r="R1942" s="7" t="s">
        <v>41427</v>
      </c>
      <c r="S1942" s="7"/>
      <c r="T1942" s="7" t="s">
        <v>41428</v>
      </c>
      <c r="U1942" s="7" t="s">
        <v>41429</v>
      </c>
      <c r="V1942" s="7" t="s">
        <v>98</v>
      </c>
      <c r="W1942" s="7" t="s">
        <v>41430</v>
      </c>
      <c r="X1942" s="7"/>
      <c r="Y1942" s="7"/>
      <c r="Z1942" s="7"/>
      <c r="AA1942" s="7" t="s">
        <v>41431</v>
      </c>
      <c r="AB1942" s="7" t="s">
        <v>100</v>
      </c>
      <c r="AC1942" s="7" t="s">
        <v>101</v>
      </c>
      <c r="AD1942" s="7" t="s">
        <v>102</v>
      </c>
      <c r="AE1942" s="7" t="s">
        <v>41432</v>
      </c>
      <c r="AF1942" s="7" t="s">
        <v>41433</v>
      </c>
      <c r="AG1942" s="7" t="s">
        <v>105</v>
      </c>
      <c r="AH1942" s="7" t="s">
        <v>106</v>
      </c>
      <c r="AI1942" s="7" t="s">
        <v>41432</v>
      </c>
      <c r="AJ1942" s="7" t="s">
        <v>41433</v>
      </c>
      <c r="AK1942" s="7" t="s">
        <v>14754</v>
      </c>
      <c r="AL1942" s="7" t="s">
        <v>14755</v>
      </c>
      <c r="AM1942" s="7" t="s">
        <v>109</v>
      </c>
    </row>
    <row r="1943" spans="1:39" x14ac:dyDescent="0.2">
      <c r="A1943">
        <v>1</v>
      </c>
      <c r="B1943">
        <v>1</v>
      </c>
      <c r="G1943" s="7">
        <v>2086</v>
      </c>
      <c r="H1943" s="7" t="s">
        <v>50</v>
      </c>
      <c r="I1943" s="7">
        <v>4026115</v>
      </c>
      <c r="J1943" s="7">
        <v>2101</v>
      </c>
      <c r="K1943" s="7" t="s">
        <v>50</v>
      </c>
      <c r="L1943" s="7">
        <v>81</v>
      </c>
      <c r="M1943" s="7" t="s">
        <v>91</v>
      </c>
      <c r="N1943" s="7">
        <v>4026115</v>
      </c>
      <c r="O1943" s="7" t="s">
        <v>41434</v>
      </c>
      <c r="P1943" s="7" t="s">
        <v>93</v>
      </c>
      <c r="Q1943" s="7" t="s">
        <v>41435</v>
      </c>
      <c r="R1943" s="7" t="s">
        <v>41436</v>
      </c>
      <c r="S1943" s="7"/>
      <c r="T1943" s="7" t="s">
        <v>41437</v>
      </c>
      <c r="U1943" s="7" t="s">
        <v>41438</v>
      </c>
      <c r="V1943" s="7" t="s">
        <v>98</v>
      </c>
      <c r="W1943" s="7" t="s">
        <v>41439</v>
      </c>
      <c r="X1943" s="7"/>
      <c r="Y1943" s="7"/>
      <c r="Z1943" s="7"/>
      <c r="AA1943" s="7" t="s">
        <v>41440</v>
      </c>
      <c r="AB1943" s="7" t="s">
        <v>100</v>
      </c>
      <c r="AC1943" s="7" t="s">
        <v>101</v>
      </c>
      <c r="AD1943" s="7" t="s">
        <v>102</v>
      </c>
      <c r="AE1943" s="7" t="s">
        <v>105</v>
      </c>
      <c r="AF1943" s="7" t="s">
        <v>106</v>
      </c>
      <c r="AG1943" s="7" t="s">
        <v>105</v>
      </c>
      <c r="AH1943" s="7" t="s">
        <v>106</v>
      </c>
      <c r="AI1943" s="7" t="s">
        <v>14754</v>
      </c>
      <c r="AJ1943" s="7" t="s">
        <v>14755</v>
      </c>
      <c r="AK1943" s="7" t="s">
        <v>105</v>
      </c>
      <c r="AL1943" s="7" t="s">
        <v>106</v>
      </c>
      <c r="AM1943" s="7" t="s">
        <v>109</v>
      </c>
    </row>
    <row r="1944" spans="1:39" x14ac:dyDescent="0.2">
      <c r="A1944">
        <v>1</v>
      </c>
      <c r="B1944">
        <v>1</v>
      </c>
      <c r="G1944" s="7">
        <v>2087</v>
      </c>
      <c r="H1944" s="7" t="s">
        <v>50</v>
      </c>
      <c r="I1944" s="7">
        <v>4044993</v>
      </c>
      <c r="J1944" s="7">
        <v>2102</v>
      </c>
      <c r="K1944" s="7" t="s">
        <v>50</v>
      </c>
      <c r="L1944" s="7">
        <v>82</v>
      </c>
      <c r="M1944" s="7" t="s">
        <v>91</v>
      </c>
      <c r="N1944" s="7">
        <v>4044993</v>
      </c>
      <c r="O1944" s="7" t="s">
        <v>41441</v>
      </c>
      <c r="P1944" s="7" t="s">
        <v>93</v>
      </c>
      <c r="Q1944" s="7" t="s">
        <v>41442</v>
      </c>
      <c r="R1944" s="7" t="s">
        <v>41443</v>
      </c>
      <c r="S1944" s="7"/>
      <c r="T1944" s="7" t="s">
        <v>41444</v>
      </c>
      <c r="U1944" s="7" t="s">
        <v>41445</v>
      </c>
      <c r="V1944" s="7" t="s">
        <v>98</v>
      </c>
      <c r="W1944" s="7" t="s">
        <v>41446</v>
      </c>
      <c r="X1944" s="7"/>
      <c r="Y1944" s="7"/>
      <c r="Z1944" s="7"/>
      <c r="AA1944" s="7" t="s">
        <v>41447</v>
      </c>
      <c r="AB1944" s="7" t="s">
        <v>100</v>
      </c>
      <c r="AC1944" s="7" t="s">
        <v>101</v>
      </c>
      <c r="AD1944" s="7" t="s">
        <v>102</v>
      </c>
      <c r="AE1944" s="7" t="s">
        <v>105</v>
      </c>
      <c r="AF1944" s="7" t="s">
        <v>106</v>
      </c>
      <c r="AG1944" s="7" t="s">
        <v>105</v>
      </c>
      <c r="AH1944" s="7" t="s">
        <v>106</v>
      </c>
      <c r="AI1944" s="7" t="s">
        <v>41448</v>
      </c>
      <c r="AJ1944" s="7" t="s">
        <v>41449</v>
      </c>
      <c r="AK1944" s="7" t="s">
        <v>41448</v>
      </c>
      <c r="AL1944" s="7" t="s">
        <v>41449</v>
      </c>
      <c r="AM1944" s="7" t="s">
        <v>109</v>
      </c>
    </row>
    <row r="1945" spans="1:39" x14ac:dyDescent="0.2">
      <c r="A1945">
        <v>1</v>
      </c>
      <c r="B1945">
        <v>1</v>
      </c>
      <c r="G1945" s="7">
        <v>2088</v>
      </c>
      <c r="H1945" s="7" t="s">
        <v>50</v>
      </c>
      <c r="I1945" s="7">
        <v>4111303</v>
      </c>
      <c r="J1945" s="7">
        <v>2103</v>
      </c>
      <c r="K1945" s="7" t="s">
        <v>50</v>
      </c>
      <c r="L1945" s="7">
        <v>83</v>
      </c>
      <c r="M1945" s="7" t="s">
        <v>91</v>
      </c>
      <c r="N1945" s="7">
        <v>4111303</v>
      </c>
      <c r="O1945" s="7" t="s">
        <v>41450</v>
      </c>
      <c r="P1945" s="7" t="s">
        <v>93</v>
      </c>
      <c r="Q1945" s="7" t="s">
        <v>41451</v>
      </c>
      <c r="R1945" s="7" t="s">
        <v>41452</v>
      </c>
      <c r="S1945" s="7"/>
      <c r="T1945" s="7" t="s">
        <v>41453</v>
      </c>
      <c r="U1945" s="7" t="s">
        <v>41454</v>
      </c>
      <c r="V1945" s="7" t="s">
        <v>98</v>
      </c>
      <c r="W1945" s="7" t="s">
        <v>41455</v>
      </c>
      <c r="X1945" s="7"/>
      <c r="Y1945" s="7"/>
      <c r="Z1945" s="7"/>
      <c r="AA1945" s="7" t="s">
        <v>41456</v>
      </c>
      <c r="AB1945" s="7" t="s">
        <v>100</v>
      </c>
      <c r="AC1945" s="7" t="s">
        <v>101</v>
      </c>
      <c r="AD1945" s="7" t="s">
        <v>102</v>
      </c>
      <c r="AE1945" s="7" t="s">
        <v>16263</v>
      </c>
      <c r="AF1945" s="7" t="s">
        <v>16264</v>
      </c>
      <c r="AG1945" s="7" t="s">
        <v>105</v>
      </c>
      <c r="AH1945" s="7" t="s">
        <v>106</v>
      </c>
      <c r="AI1945" s="7" t="s">
        <v>16263</v>
      </c>
      <c r="AJ1945" s="7" t="s">
        <v>16264</v>
      </c>
      <c r="AK1945" s="7" t="s">
        <v>4617</v>
      </c>
      <c r="AL1945" s="7" t="s">
        <v>4618</v>
      </c>
      <c r="AM1945" s="7" t="s">
        <v>109</v>
      </c>
    </row>
    <row r="1946" spans="1:39" x14ac:dyDescent="0.2">
      <c r="A1946">
        <v>1</v>
      </c>
      <c r="B1946">
        <v>1</v>
      </c>
      <c r="G1946" s="7">
        <v>2089</v>
      </c>
      <c r="H1946" s="7" t="s">
        <v>50</v>
      </c>
      <c r="I1946" s="7">
        <v>4170352</v>
      </c>
      <c r="J1946" s="7">
        <v>2104</v>
      </c>
      <c r="K1946" s="7" t="s">
        <v>50</v>
      </c>
      <c r="L1946" s="7">
        <v>84</v>
      </c>
      <c r="M1946" s="7" t="s">
        <v>91</v>
      </c>
      <c r="N1946" s="7">
        <v>4170352</v>
      </c>
      <c r="O1946" s="7" t="s">
        <v>41457</v>
      </c>
      <c r="P1946" s="7" t="s">
        <v>93</v>
      </c>
      <c r="Q1946" s="7" t="s">
        <v>41458</v>
      </c>
      <c r="R1946" s="7" t="s">
        <v>41459</v>
      </c>
      <c r="S1946" s="7"/>
      <c r="T1946" s="7" t="s">
        <v>41460</v>
      </c>
      <c r="U1946" s="7" t="s">
        <v>41461</v>
      </c>
      <c r="V1946" s="7" t="s">
        <v>98</v>
      </c>
      <c r="W1946" s="7" t="s">
        <v>41462</v>
      </c>
      <c r="X1946" s="7"/>
      <c r="Y1946" s="7"/>
      <c r="Z1946" s="7"/>
      <c r="AA1946" s="7" t="s">
        <v>41463</v>
      </c>
      <c r="AB1946" s="7" t="s">
        <v>100</v>
      </c>
      <c r="AC1946" s="7" t="s">
        <v>101</v>
      </c>
      <c r="AD1946" s="7" t="s">
        <v>102</v>
      </c>
      <c r="AE1946" s="7" t="s">
        <v>105</v>
      </c>
      <c r="AF1946" s="7" t="s">
        <v>106</v>
      </c>
      <c r="AG1946" s="7" t="s">
        <v>105</v>
      </c>
      <c r="AH1946" s="7" t="s">
        <v>106</v>
      </c>
      <c r="AI1946" s="7" t="s">
        <v>8900</v>
      </c>
      <c r="AJ1946" s="7" t="s">
        <v>8901</v>
      </c>
      <c r="AK1946" s="7" t="s">
        <v>8900</v>
      </c>
      <c r="AL1946" s="7" t="s">
        <v>8901</v>
      </c>
      <c r="AM1946" s="7" t="s">
        <v>109</v>
      </c>
    </row>
    <row r="1947" spans="1:39" x14ac:dyDescent="0.2">
      <c r="A1947">
        <v>1</v>
      </c>
      <c r="B1947">
        <v>1</v>
      </c>
      <c r="G1947" s="7">
        <v>2090</v>
      </c>
      <c r="H1947" s="7" t="s">
        <v>50</v>
      </c>
      <c r="I1947" s="7">
        <v>4179500</v>
      </c>
      <c r="J1947" s="7">
        <v>2105</v>
      </c>
      <c r="K1947" s="7" t="s">
        <v>50</v>
      </c>
      <c r="L1947" s="7">
        <v>85</v>
      </c>
      <c r="M1947" s="7" t="s">
        <v>91</v>
      </c>
      <c r="N1947" s="7">
        <v>4179500</v>
      </c>
      <c r="O1947" s="7" t="s">
        <v>41464</v>
      </c>
      <c r="P1947" s="7" t="s">
        <v>93</v>
      </c>
      <c r="Q1947" s="7" t="s">
        <v>41465</v>
      </c>
      <c r="R1947" s="7" t="s">
        <v>41466</v>
      </c>
      <c r="S1947" s="7"/>
      <c r="T1947" s="7" t="s">
        <v>41467</v>
      </c>
      <c r="U1947" s="7" t="s">
        <v>41468</v>
      </c>
      <c r="V1947" s="7" t="s">
        <v>98</v>
      </c>
      <c r="W1947" s="7" t="s">
        <v>41469</v>
      </c>
      <c r="X1947" s="7"/>
      <c r="Y1947" s="7"/>
      <c r="Z1947" s="7"/>
      <c r="AA1947" s="7" t="s">
        <v>41470</v>
      </c>
      <c r="AB1947" s="7" t="s">
        <v>100</v>
      </c>
      <c r="AC1947" s="7" t="s">
        <v>101</v>
      </c>
      <c r="AD1947" s="7" t="s">
        <v>102</v>
      </c>
      <c r="AE1947" s="7" t="s">
        <v>12234</v>
      </c>
      <c r="AF1947" s="7" t="s">
        <v>12235</v>
      </c>
      <c r="AG1947" s="7" t="s">
        <v>105</v>
      </c>
      <c r="AH1947" s="7" t="s">
        <v>106</v>
      </c>
      <c r="AI1947" s="7" t="s">
        <v>12234</v>
      </c>
      <c r="AJ1947" s="7" t="s">
        <v>12235</v>
      </c>
      <c r="AK1947" s="7" t="s">
        <v>1866</v>
      </c>
      <c r="AL1947" s="7" t="s">
        <v>1867</v>
      </c>
      <c r="AM1947" s="7" t="s">
        <v>109</v>
      </c>
    </row>
    <row r="1948" spans="1:39" x14ac:dyDescent="0.2">
      <c r="A1948">
        <v>1</v>
      </c>
      <c r="B1948">
        <v>1</v>
      </c>
      <c r="G1948" s="7">
        <v>2091</v>
      </c>
      <c r="H1948" s="7" t="s">
        <v>50</v>
      </c>
      <c r="I1948" s="7">
        <v>4269154</v>
      </c>
      <c r="J1948" s="7">
        <v>2106</v>
      </c>
      <c r="K1948" s="7" t="s">
        <v>50</v>
      </c>
      <c r="L1948" s="7">
        <v>86</v>
      </c>
      <c r="M1948" s="7" t="s">
        <v>91</v>
      </c>
      <c r="N1948" s="7">
        <v>4269154</v>
      </c>
      <c r="O1948" s="7" t="s">
        <v>41471</v>
      </c>
      <c r="P1948" s="7" t="s">
        <v>93</v>
      </c>
      <c r="Q1948" s="7" t="s">
        <v>41472</v>
      </c>
      <c r="R1948" s="7" t="s">
        <v>41473</v>
      </c>
      <c r="S1948" s="7"/>
      <c r="T1948" s="7" t="s">
        <v>41474</v>
      </c>
      <c r="U1948" s="7" t="s">
        <v>41475</v>
      </c>
      <c r="V1948" s="7" t="s">
        <v>98</v>
      </c>
      <c r="W1948" s="7" t="s">
        <v>41476</v>
      </c>
      <c r="X1948" s="7"/>
      <c r="Y1948" s="7"/>
      <c r="Z1948" s="7"/>
      <c r="AA1948" s="7" t="s">
        <v>41477</v>
      </c>
      <c r="AB1948" s="7" t="s">
        <v>100</v>
      </c>
      <c r="AC1948" s="7" t="s">
        <v>101</v>
      </c>
      <c r="AD1948" s="7" t="s">
        <v>102</v>
      </c>
      <c r="AE1948" s="7" t="s">
        <v>105</v>
      </c>
      <c r="AF1948" s="7" t="s">
        <v>106</v>
      </c>
      <c r="AG1948" s="7" t="s">
        <v>7216</v>
      </c>
      <c r="AH1948" s="7" t="s">
        <v>7217</v>
      </c>
      <c r="AI1948" s="7" t="s">
        <v>7214</v>
      </c>
      <c r="AJ1948" s="7" t="s">
        <v>7215</v>
      </c>
      <c r="AK1948" s="7" t="s">
        <v>7216</v>
      </c>
      <c r="AL1948" s="7" t="s">
        <v>7217</v>
      </c>
      <c r="AM1948" s="7" t="s">
        <v>109</v>
      </c>
    </row>
    <row r="1949" spans="1:39" x14ac:dyDescent="0.2">
      <c r="A1949">
        <v>1</v>
      </c>
      <c r="B1949">
        <v>1</v>
      </c>
      <c r="G1949" s="7">
        <v>2092</v>
      </c>
      <c r="H1949" s="7" t="s">
        <v>50</v>
      </c>
      <c r="I1949" s="7">
        <v>4273634</v>
      </c>
      <c r="J1949" s="7">
        <v>2107</v>
      </c>
      <c r="K1949" s="7" t="s">
        <v>50</v>
      </c>
      <c r="L1949" s="7">
        <v>87</v>
      </c>
      <c r="M1949" s="7" t="s">
        <v>91</v>
      </c>
      <c r="N1949" s="7">
        <v>4273634</v>
      </c>
      <c r="O1949" s="7" t="s">
        <v>41478</v>
      </c>
      <c r="P1949" s="7" t="s">
        <v>93</v>
      </c>
      <c r="Q1949" s="7" t="s">
        <v>41479</v>
      </c>
      <c r="R1949" s="7" t="s">
        <v>41480</v>
      </c>
      <c r="S1949" s="7"/>
      <c r="T1949" s="7" t="s">
        <v>41481</v>
      </c>
      <c r="U1949" s="7" t="s">
        <v>41482</v>
      </c>
      <c r="V1949" s="7" t="s">
        <v>98</v>
      </c>
      <c r="W1949" s="7" t="s">
        <v>41483</v>
      </c>
      <c r="X1949" s="7"/>
      <c r="Y1949" s="7"/>
      <c r="Z1949" s="7"/>
      <c r="AA1949" s="7" t="s">
        <v>41484</v>
      </c>
      <c r="AB1949" s="7" t="s">
        <v>100</v>
      </c>
      <c r="AC1949" s="7" t="s">
        <v>101</v>
      </c>
      <c r="AD1949" s="7" t="s">
        <v>102</v>
      </c>
      <c r="AE1949" s="7" t="s">
        <v>23255</v>
      </c>
      <c r="AF1949" s="7" t="s">
        <v>23256</v>
      </c>
      <c r="AG1949" s="7" t="s">
        <v>105</v>
      </c>
      <c r="AH1949" s="7" t="s">
        <v>106</v>
      </c>
      <c r="AI1949" s="7" t="s">
        <v>23255</v>
      </c>
      <c r="AJ1949" s="7" t="s">
        <v>23256</v>
      </c>
      <c r="AK1949" s="7" t="s">
        <v>41485</v>
      </c>
      <c r="AL1949" s="7" t="s">
        <v>41486</v>
      </c>
      <c r="AM1949" s="7" t="s">
        <v>109</v>
      </c>
    </row>
    <row r="1950" spans="1:39" x14ac:dyDescent="0.2">
      <c r="A1950">
        <v>1</v>
      </c>
      <c r="B1950">
        <v>1</v>
      </c>
      <c r="G1950" s="7">
        <v>2093</v>
      </c>
      <c r="H1950" s="7" t="s">
        <v>50</v>
      </c>
      <c r="I1950" s="7">
        <v>4311652</v>
      </c>
      <c r="J1950" s="7">
        <v>2108</v>
      </c>
      <c r="K1950" s="7" t="s">
        <v>50</v>
      </c>
      <c r="L1950" s="7">
        <v>88</v>
      </c>
      <c r="M1950" s="7" t="s">
        <v>91</v>
      </c>
      <c r="N1950" s="7">
        <v>4311652</v>
      </c>
      <c r="O1950" s="7" t="s">
        <v>41487</v>
      </c>
      <c r="P1950" s="7" t="s">
        <v>93</v>
      </c>
      <c r="Q1950" s="7" t="s">
        <v>41488</v>
      </c>
      <c r="R1950" s="7" t="s">
        <v>41489</v>
      </c>
      <c r="S1950" s="7"/>
      <c r="T1950" s="7" t="s">
        <v>41490</v>
      </c>
      <c r="U1950" s="7" t="s">
        <v>41491</v>
      </c>
      <c r="V1950" s="7" t="s">
        <v>98</v>
      </c>
      <c r="W1950" s="7" t="s">
        <v>35229</v>
      </c>
      <c r="X1950" s="7"/>
      <c r="Y1950" s="7"/>
      <c r="Z1950" s="7"/>
      <c r="AA1950" s="7" t="s">
        <v>41492</v>
      </c>
      <c r="AB1950" s="7" t="s">
        <v>100</v>
      </c>
      <c r="AC1950" s="7" t="s">
        <v>101</v>
      </c>
      <c r="AD1950" s="7" t="s">
        <v>102</v>
      </c>
      <c r="AE1950" s="7" t="s">
        <v>105</v>
      </c>
      <c r="AF1950" s="7" t="s">
        <v>106</v>
      </c>
      <c r="AG1950" s="7" t="s">
        <v>5598</v>
      </c>
      <c r="AH1950" s="7" t="s">
        <v>5599</v>
      </c>
      <c r="AI1950" s="7" t="s">
        <v>41493</v>
      </c>
      <c r="AJ1950" s="7" t="s">
        <v>41494</v>
      </c>
      <c r="AK1950" s="7" t="s">
        <v>5598</v>
      </c>
      <c r="AL1950" s="7" t="s">
        <v>5599</v>
      </c>
      <c r="AM1950" s="7" t="s">
        <v>109</v>
      </c>
    </row>
    <row r="1951" spans="1:39" x14ac:dyDescent="0.2">
      <c r="A1951">
        <v>1</v>
      </c>
      <c r="B1951">
        <v>1</v>
      </c>
      <c r="G1951" s="7">
        <v>2094</v>
      </c>
      <c r="H1951" s="7" t="s">
        <v>50</v>
      </c>
      <c r="I1951" s="7">
        <v>4378930</v>
      </c>
      <c r="J1951" s="7">
        <v>2109</v>
      </c>
      <c r="K1951" s="7" t="s">
        <v>50</v>
      </c>
      <c r="L1951" s="7">
        <v>89</v>
      </c>
      <c r="M1951" s="7" t="s">
        <v>91</v>
      </c>
      <c r="N1951" s="7">
        <v>4378930</v>
      </c>
      <c r="O1951" s="7" t="s">
        <v>41495</v>
      </c>
      <c r="P1951" s="7" t="s">
        <v>93</v>
      </c>
      <c r="Q1951" s="7" t="s">
        <v>41496</v>
      </c>
      <c r="R1951" s="7" t="s">
        <v>41497</v>
      </c>
      <c r="S1951" s="7"/>
      <c r="T1951" s="7" t="s">
        <v>41498</v>
      </c>
      <c r="U1951" s="7" t="s">
        <v>41499</v>
      </c>
      <c r="V1951" s="7" t="s">
        <v>98</v>
      </c>
      <c r="W1951" s="7" t="s">
        <v>41500</v>
      </c>
      <c r="X1951" s="7"/>
      <c r="Y1951" s="7"/>
      <c r="Z1951" s="7"/>
      <c r="AA1951" s="7" t="s">
        <v>41501</v>
      </c>
      <c r="AB1951" s="7" t="s">
        <v>100</v>
      </c>
      <c r="AC1951" s="7" t="s">
        <v>101</v>
      </c>
      <c r="AD1951" s="7" t="s">
        <v>102</v>
      </c>
      <c r="AE1951" s="7" t="s">
        <v>105</v>
      </c>
      <c r="AF1951" s="7" t="s">
        <v>106</v>
      </c>
      <c r="AG1951" s="7" t="s">
        <v>37952</v>
      </c>
      <c r="AH1951" s="7" t="s">
        <v>37953</v>
      </c>
      <c r="AI1951" s="7" t="s">
        <v>3745</v>
      </c>
      <c r="AJ1951" s="7" t="s">
        <v>3746</v>
      </c>
      <c r="AK1951" s="7" t="s">
        <v>37952</v>
      </c>
      <c r="AL1951" s="7" t="s">
        <v>37953</v>
      </c>
      <c r="AM1951" s="7" t="s">
        <v>109</v>
      </c>
    </row>
    <row r="1952" spans="1:39" x14ac:dyDescent="0.2">
      <c r="A1952">
        <v>1</v>
      </c>
      <c r="B1952">
        <v>1</v>
      </c>
      <c r="G1952" s="7">
        <v>2095</v>
      </c>
      <c r="H1952" s="7" t="s">
        <v>50</v>
      </c>
      <c r="I1952" s="7">
        <v>4461198</v>
      </c>
      <c r="J1952" s="7">
        <v>2110</v>
      </c>
      <c r="K1952" s="7" t="s">
        <v>50</v>
      </c>
      <c r="L1952" s="7">
        <v>90</v>
      </c>
      <c r="M1952" s="7" t="s">
        <v>91</v>
      </c>
      <c r="N1952" s="7">
        <v>4461198</v>
      </c>
      <c r="O1952" s="7" t="s">
        <v>41502</v>
      </c>
      <c r="P1952" s="7" t="s">
        <v>93</v>
      </c>
      <c r="Q1952" s="7" t="s">
        <v>41503</v>
      </c>
      <c r="R1952" s="7" t="s">
        <v>41504</v>
      </c>
      <c r="S1952" s="7"/>
      <c r="T1952" s="7" t="s">
        <v>41505</v>
      </c>
      <c r="U1952" s="7" t="s">
        <v>41506</v>
      </c>
      <c r="V1952" s="7" t="s">
        <v>98</v>
      </c>
      <c r="W1952" s="7" t="s">
        <v>41507</v>
      </c>
      <c r="X1952" s="7"/>
      <c r="Y1952" s="7"/>
      <c r="Z1952" s="7"/>
      <c r="AA1952" s="7" t="s">
        <v>41508</v>
      </c>
      <c r="AB1952" s="7" t="s">
        <v>100</v>
      </c>
      <c r="AC1952" s="7" t="s">
        <v>101</v>
      </c>
      <c r="AD1952" s="7" t="s">
        <v>102</v>
      </c>
      <c r="AE1952" s="7" t="s">
        <v>105</v>
      </c>
      <c r="AF1952" s="7" t="s">
        <v>106</v>
      </c>
      <c r="AG1952" s="7" t="s">
        <v>105</v>
      </c>
      <c r="AH1952" s="7" t="s">
        <v>106</v>
      </c>
      <c r="AI1952" s="7" t="s">
        <v>8473</v>
      </c>
      <c r="AJ1952" s="7" t="s">
        <v>8474</v>
      </c>
      <c r="AK1952" s="7" t="s">
        <v>8473</v>
      </c>
      <c r="AL1952" s="7" t="s">
        <v>8474</v>
      </c>
      <c r="AM1952" s="7" t="s">
        <v>109</v>
      </c>
    </row>
    <row r="1953" spans="1:39" x14ac:dyDescent="0.2">
      <c r="A1953">
        <v>1</v>
      </c>
      <c r="B1953">
        <v>1</v>
      </c>
      <c r="G1953" s="7">
        <v>2096</v>
      </c>
      <c r="H1953" s="7" t="s">
        <v>50</v>
      </c>
      <c r="I1953" s="7">
        <v>4464161</v>
      </c>
      <c r="J1953" s="7">
        <v>2111</v>
      </c>
      <c r="K1953" s="7" t="s">
        <v>50</v>
      </c>
      <c r="L1953" s="7">
        <v>91</v>
      </c>
      <c r="M1953" s="7" t="s">
        <v>91</v>
      </c>
      <c r="N1953" s="7">
        <v>4464161</v>
      </c>
      <c r="O1953" s="7" t="s">
        <v>41509</v>
      </c>
      <c r="P1953" s="7" t="s">
        <v>93</v>
      </c>
      <c r="Q1953" s="7" t="s">
        <v>41510</v>
      </c>
      <c r="R1953" s="7" t="s">
        <v>41511</v>
      </c>
      <c r="S1953" s="7"/>
      <c r="T1953" s="7" t="s">
        <v>41512</v>
      </c>
      <c r="U1953" s="7" t="s">
        <v>41513</v>
      </c>
      <c r="V1953" s="7" t="s">
        <v>98</v>
      </c>
      <c r="W1953" s="7" t="s">
        <v>41514</v>
      </c>
      <c r="X1953" s="7"/>
      <c r="Y1953" s="7"/>
      <c r="Z1953" s="7"/>
      <c r="AA1953" s="7" t="s">
        <v>41515</v>
      </c>
      <c r="AB1953" s="7" t="s">
        <v>100</v>
      </c>
      <c r="AC1953" s="7" t="s">
        <v>101</v>
      </c>
      <c r="AD1953" s="7" t="s">
        <v>102</v>
      </c>
      <c r="AE1953" s="7" t="s">
        <v>105</v>
      </c>
      <c r="AF1953" s="7" t="s">
        <v>106</v>
      </c>
      <c r="AG1953" s="7" t="s">
        <v>105</v>
      </c>
      <c r="AH1953" s="7" t="s">
        <v>106</v>
      </c>
      <c r="AI1953" s="7" t="s">
        <v>24813</v>
      </c>
      <c r="AJ1953" s="7" t="s">
        <v>24814</v>
      </c>
      <c r="AK1953" s="7" t="s">
        <v>24813</v>
      </c>
      <c r="AL1953" s="7" t="s">
        <v>24814</v>
      </c>
      <c r="AM1953" s="7" t="s">
        <v>109</v>
      </c>
    </row>
    <row r="1954" spans="1:39" x14ac:dyDescent="0.2">
      <c r="A1954">
        <v>1</v>
      </c>
      <c r="B1954">
        <v>1</v>
      </c>
      <c r="G1954" s="7">
        <v>2097</v>
      </c>
      <c r="H1954" s="7" t="s">
        <v>50</v>
      </c>
      <c r="I1954" s="7">
        <v>4501646</v>
      </c>
      <c r="J1954" s="7">
        <v>2112</v>
      </c>
      <c r="K1954" s="7" t="s">
        <v>50</v>
      </c>
      <c r="L1954" s="7">
        <v>92</v>
      </c>
      <c r="M1954" s="7" t="s">
        <v>91</v>
      </c>
      <c r="N1954" s="7">
        <v>4501646</v>
      </c>
      <c r="O1954" s="7" t="s">
        <v>41516</v>
      </c>
      <c r="P1954" s="7" t="s">
        <v>93</v>
      </c>
      <c r="Q1954" s="7" t="s">
        <v>41517</v>
      </c>
      <c r="R1954" s="7" t="s">
        <v>41518</v>
      </c>
      <c r="S1954" s="7"/>
      <c r="T1954" s="7" t="s">
        <v>41519</v>
      </c>
      <c r="U1954" s="7" t="s">
        <v>41520</v>
      </c>
      <c r="V1954" s="7" t="s">
        <v>98</v>
      </c>
      <c r="W1954" s="7" t="s">
        <v>41521</v>
      </c>
      <c r="X1954" s="7"/>
      <c r="Y1954" s="7"/>
      <c r="Z1954" s="7"/>
      <c r="AA1954" s="7" t="s">
        <v>41522</v>
      </c>
      <c r="AB1954" s="7" t="s">
        <v>100</v>
      </c>
      <c r="AC1954" s="7" t="s">
        <v>101</v>
      </c>
      <c r="AD1954" s="7" t="s">
        <v>102</v>
      </c>
      <c r="AE1954" s="7" t="s">
        <v>105</v>
      </c>
      <c r="AF1954" s="7" t="s">
        <v>106</v>
      </c>
      <c r="AG1954" s="7" t="s">
        <v>105</v>
      </c>
      <c r="AH1954" s="7" t="s">
        <v>106</v>
      </c>
      <c r="AI1954" s="7" t="s">
        <v>26153</v>
      </c>
      <c r="AJ1954" s="7" t="s">
        <v>26154</v>
      </c>
      <c r="AK1954" s="7" t="s">
        <v>26153</v>
      </c>
      <c r="AL1954" s="7" t="s">
        <v>26154</v>
      </c>
      <c r="AM1954" s="7" t="s">
        <v>109</v>
      </c>
    </row>
    <row r="1955" spans="1:39" x14ac:dyDescent="0.2">
      <c r="A1955">
        <v>1</v>
      </c>
      <c r="B1955">
        <v>1</v>
      </c>
      <c r="G1955" s="7">
        <v>2098</v>
      </c>
      <c r="H1955" s="7" t="s">
        <v>50</v>
      </c>
      <c r="I1955" s="7">
        <v>4523264</v>
      </c>
      <c r="J1955" s="7">
        <v>2113</v>
      </c>
      <c r="K1955" s="7" t="s">
        <v>50</v>
      </c>
      <c r="L1955" s="7">
        <v>93</v>
      </c>
      <c r="M1955" s="7" t="s">
        <v>91</v>
      </c>
      <c r="N1955" s="7">
        <v>4523264</v>
      </c>
      <c r="O1955" s="7" t="s">
        <v>41523</v>
      </c>
      <c r="P1955" s="7" t="s">
        <v>93</v>
      </c>
      <c r="Q1955" s="7" t="s">
        <v>41524</v>
      </c>
      <c r="R1955" s="7" t="s">
        <v>41525</v>
      </c>
      <c r="S1955" s="7"/>
      <c r="T1955" s="7" t="s">
        <v>41526</v>
      </c>
      <c r="U1955" s="7" t="s">
        <v>41527</v>
      </c>
      <c r="V1955" s="7" t="s">
        <v>98</v>
      </c>
      <c r="W1955" s="7" t="s">
        <v>41528</v>
      </c>
      <c r="X1955" s="7"/>
      <c r="Y1955" s="7"/>
      <c r="Z1955" s="7"/>
      <c r="AA1955" s="7" t="s">
        <v>41529</v>
      </c>
      <c r="AB1955" s="7" t="s">
        <v>100</v>
      </c>
      <c r="AC1955" s="7" t="s">
        <v>101</v>
      </c>
      <c r="AD1955" s="7" t="s">
        <v>102</v>
      </c>
      <c r="AE1955" s="7" t="s">
        <v>105</v>
      </c>
      <c r="AF1955" s="7" t="s">
        <v>106</v>
      </c>
      <c r="AG1955" s="7" t="s">
        <v>105</v>
      </c>
      <c r="AH1955" s="7" t="s">
        <v>106</v>
      </c>
      <c r="AI1955" s="7" t="s">
        <v>105</v>
      </c>
      <c r="AJ1955" s="7" t="s">
        <v>106</v>
      </c>
      <c r="AK1955" s="7" t="s">
        <v>28090</v>
      </c>
      <c r="AL1955" s="7" t="s">
        <v>28091</v>
      </c>
      <c r="AM1955" s="7" t="s">
        <v>109</v>
      </c>
    </row>
    <row r="1956" spans="1:39" x14ac:dyDescent="0.2">
      <c r="A1956">
        <v>1</v>
      </c>
      <c r="B1956">
        <v>1</v>
      </c>
      <c r="G1956" s="7">
        <v>2099</v>
      </c>
      <c r="H1956" s="7" t="s">
        <v>50</v>
      </c>
      <c r="I1956" s="7">
        <v>4531726</v>
      </c>
      <c r="J1956" s="7">
        <v>2114</v>
      </c>
      <c r="K1956" s="7" t="s">
        <v>50</v>
      </c>
      <c r="L1956" s="7">
        <v>94</v>
      </c>
      <c r="M1956" s="7" t="s">
        <v>91</v>
      </c>
      <c r="N1956" s="7">
        <v>4531726</v>
      </c>
      <c r="O1956" s="7" t="s">
        <v>41530</v>
      </c>
      <c r="P1956" s="7" t="s">
        <v>93</v>
      </c>
      <c r="Q1956" s="7" t="s">
        <v>41531</v>
      </c>
      <c r="R1956" s="7" t="s">
        <v>41532</v>
      </c>
      <c r="S1956" s="7"/>
      <c r="T1956" s="7" t="s">
        <v>41533</v>
      </c>
      <c r="U1956" s="7" t="s">
        <v>41534</v>
      </c>
      <c r="V1956" s="7" t="s">
        <v>98</v>
      </c>
      <c r="W1956" s="7" t="s">
        <v>41535</v>
      </c>
      <c r="X1956" s="7"/>
      <c r="Y1956" s="7"/>
      <c r="Z1956" s="7"/>
      <c r="AA1956" s="7" t="s">
        <v>41536</v>
      </c>
      <c r="AB1956" s="7" t="s">
        <v>100</v>
      </c>
      <c r="AC1956" s="7" t="s">
        <v>101</v>
      </c>
      <c r="AD1956" s="7" t="s">
        <v>102</v>
      </c>
      <c r="AE1956" s="7" t="s">
        <v>41537</v>
      </c>
      <c r="AF1956" s="7" t="s">
        <v>41538</v>
      </c>
      <c r="AG1956" s="7" t="s">
        <v>41539</v>
      </c>
      <c r="AH1956" s="7" t="s">
        <v>41540</v>
      </c>
      <c r="AI1956" s="7" t="s">
        <v>41537</v>
      </c>
      <c r="AJ1956" s="7" t="s">
        <v>41538</v>
      </c>
      <c r="AK1956" s="7" t="s">
        <v>41539</v>
      </c>
      <c r="AL1956" s="7" t="s">
        <v>41540</v>
      </c>
      <c r="AM1956" s="7" t="s">
        <v>109</v>
      </c>
    </row>
    <row r="1957" spans="1:39" x14ac:dyDescent="0.2">
      <c r="A1957">
        <v>1</v>
      </c>
      <c r="B1957">
        <v>1</v>
      </c>
      <c r="G1957" s="7">
        <v>2100</v>
      </c>
      <c r="H1957" s="7" t="s">
        <v>50</v>
      </c>
      <c r="I1957" s="7">
        <v>4554441</v>
      </c>
      <c r="J1957" s="7">
        <v>2115</v>
      </c>
      <c r="K1957" s="7" t="s">
        <v>50</v>
      </c>
      <c r="L1957" s="7">
        <v>95</v>
      </c>
      <c r="M1957" s="7" t="s">
        <v>91</v>
      </c>
      <c r="N1957" s="7">
        <v>4554441</v>
      </c>
      <c r="O1957" s="7" t="s">
        <v>41541</v>
      </c>
      <c r="P1957" s="7" t="s">
        <v>93</v>
      </c>
      <c r="Q1957" s="7" t="s">
        <v>41542</v>
      </c>
      <c r="R1957" s="7" t="s">
        <v>41543</v>
      </c>
      <c r="S1957" s="7"/>
      <c r="T1957" s="7" t="s">
        <v>41544</v>
      </c>
      <c r="U1957" s="7" t="s">
        <v>41545</v>
      </c>
      <c r="V1957" s="7" t="s">
        <v>98</v>
      </c>
      <c r="W1957" s="7" t="s">
        <v>41546</v>
      </c>
      <c r="X1957" s="7"/>
      <c r="Y1957" s="7"/>
      <c r="Z1957" s="7"/>
      <c r="AA1957" s="7" t="s">
        <v>41547</v>
      </c>
      <c r="AB1957" s="7" t="s">
        <v>100</v>
      </c>
      <c r="AC1957" s="7" t="s">
        <v>101</v>
      </c>
      <c r="AD1957" s="7" t="s">
        <v>102</v>
      </c>
      <c r="AE1957" s="7" t="s">
        <v>105</v>
      </c>
      <c r="AF1957" s="7" t="s">
        <v>106</v>
      </c>
      <c r="AG1957" s="7" t="s">
        <v>105</v>
      </c>
      <c r="AH1957" s="7" t="s">
        <v>106</v>
      </c>
      <c r="AI1957" s="7" t="s">
        <v>105</v>
      </c>
      <c r="AJ1957" s="7" t="s">
        <v>106</v>
      </c>
      <c r="AK1957" s="7" t="s">
        <v>105</v>
      </c>
      <c r="AL1957" s="7" t="s">
        <v>106</v>
      </c>
      <c r="AM1957" s="7" t="s">
        <v>109</v>
      </c>
    </row>
    <row r="1958" spans="1:39" x14ac:dyDescent="0.2">
      <c r="A1958">
        <v>1</v>
      </c>
      <c r="B1958">
        <v>1</v>
      </c>
      <c r="G1958" s="7">
        <v>2101</v>
      </c>
      <c r="H1958" s="7" t="s">
        <v>51</v>
      </c>
      <c r="I1958" s="7">
        <v>75835</v>
      </c>
      <c r="J1958" s="7">
        <v>2121</v>
      </c>
      <c r="K1958" s="7" t="s">
        <v>51</v>
      </c>
      <c r="L1958" s="7">
        <v>0</v>
      </c>
      <c r="M1958" s="7" t="s">
        <v>91</v>
      </c>
      <c r="N1958" s="7">
        <v>75835</v>
      </c>
      <c r="O1958" s="7" t="s">
        <v>41548</v>
      </c>
      <c r="P1958" s="7" t="s">
        <v>93</v>
      </c>
      <c r="Q1958" s="7" t="s">
        <v>41549</v>
      </c>
      <c r="R1958" s="7" t="s">
        <v>41550</v>
      </c>
      <c r="S1958" s="7"/>
      <c r="T1958" s="7" t="s">
        <v>41551</v>
      </c>
      <c r="U1958" s="7" t="s">
        <v>41552</v>
      </c>
      <c r="V1958" s="7" t="s">
        <v>98</v>
      </c>
      <c r="W1958" s="7" t="s">
        <v>41549</v>
      </c>
      <c r="X1958" s="7"/>
      <c r="Y1958" s="7"/>
      <c r="Z1958" s="7"/>
      <c r="AA1958" s="7" t="s">
        <v>41553</v>
      </c>
      <c r="AB1958" s="7" t="s">
        <v>100</v>
      </c>
      <c r="AC1958" s="7" t="s">
        <v>101</v>
      </c>
      <c r="AD1958" s="7" t="s">
        <v>102</v>
      </c>
      <c r="AE1958" s="7" t="s">
        <v>14866</v>
      </c>
      <c r="AF1958" s="7" t="s">
        <v>14867</v>
      </c>
      <c r="AG1958" s="7" t="s">
        <v>105</v>
      </c>
      <c r="AH1958" s="7" t="s">
        <v>106</v>
      </c>
      <c r="AI1958" s="7" t="s">
        <v>14866</v>
      </c>
      <c r="AJ1958" s="7" t="s">
        <v>14867</v>
      </c>
      <c r="AK1958" s="7" t="s">
        <v>20302</v>
      </c>
      <c r="AL1958" s="7" t="s">
        <v>20303</v>
      </c>
      <c r="AM1958" s="7" t="s">
        <v>109</v>
      </c>
    </row>
    <row r="1959" spans="1:39" x14ac:dyDescent="0.2">
      <c r="A1959">
        <v>1</v>
      </c>
      <c r="B1959">
        <v>1</v>
      </c>
      <c r="G1959" s="7">
        <v>2102</v>
      </c>
      <c r="H1959" s="7" t="s">
        <v>51</v>
      </c>
      <c r="I1959" s="7">
        <v>108734</v>
      </c>
      <c r="J1959" s="7">
        <v>2122</v>
      </c>
      <c r="K1959" s="7" t="s">
        <v>51</v>
      </c>
      <c r="L1959" s="7">
        <v>1</v>
      </c>
      <c r="M1959" s="7" t="s">
        <v>91</v>
      </c>
      <c r="N1959" s="7">
        <v>108734</v>
      </c>
      <c r="O1959" s="7" t="s">
        <v>41554</v>
      </c>
      <c r="P1959" s="7" t="s">
        <v>93</v>
      </c>
      <c r="Q1959" s="7" t="s">
        <v>41555</v>
      </c>
      <c r="R1959" s="7" t="s">
        <v>41556</v>
      </c>
      <c r="S1959" s="7"/>
      <c r="T1959" s="7" t="s">
        <v>41557</v>
      </c>
      <c r="U1959" s="7" t="s">
        <v>41558</v>
      </c>
      <c r="V1959" s="7" t="s">
        <v>98</v>
      </c>
      <c r="W1959" s="7" t="s">
        <v>41559</v>
      </c>
      <c r="X1959" s="7"/>
      <c r="Y1959" s="7"/>
      <c r="Z1959" s="7"/>
      <c r="AA1959" s="7" t="s">
        <v>41560</v>
      </c>
      <c r="AB1959" s="7" t="s">
        <v>100</v>
      </c>
      <c r="AC1959" s="7" t="s">
        <v>101</v>
      </c>
      <c r="AD1959" s="7" t="s">
        <v>102</v>
      </c>
      <c r="AE1959" s="7" t="s">
        <v>10652</v>
      </c>
      <c r="AF1959" s="7" t="s">
        <v>10653</v>
      </c>
      <c r="AG1959" s="7" t="s">
        <v>40189</v>
      </c>
      <c r="AH1959" s="7" t="s">
        <v>40190</v>
      </c>
      <c r="AI1959" s="7" t="s">
        <v>10652</v>
      </c>
      <c r="AJ1959" s="7" t="s">
        <v>10653</v>
      </c>
      <c r="AK1959" s="7" t="s">
        <v>40189</v>
      </c>
      <c r="AL1959" s="7" t="s">
        <v>40190</v>
      </c>
      <c r="AM1959" s="7" t="s">
        <v>109</v>
      </c>
    </row>
    <row r="1960" spans="1:39" x14ac:dyDescent="0.2">
      <c r="A1960">
        <v>1</v>
      </c>
      <c r="B1960">
        <v>1</v>
      </c>
      <c r="G1960" s="7">
        <v>2103</v>
      </c>
      <c r="H1960" s="7" t="s">
        <v>51</v>
      </c>
      <c r="I1960" s="7">
        <v>131250</v>
      </c>
      <c r="J1960" s="7">
        <v>2123</v>
      </c>
      <c r="K1960" s="7" t="s">
        <v>51</v>
      </c>
      <c r="L1960" s="7">
        <v>2</v>
      </c>
      <c r="M1960" s="7" t="s">
        <v>91</v>
      </c>
      <c r="N1960" s="7">
        <v>131250</v>
      </c>
      <c r="O1960" s="7" t="s">
        <v>41561</v>
      </c>
      <c r="P1960" s="7" t="s">
        <v>93</v>
      </c>
      <c r="Q1960" s="7" t="s">
        <v>41562</v>
      </c>
      <c r="R1960" s="7" t="s">
        <v>41563</v>
      </c>
      <c r="S1960" s="7"/>
      <c r="T1960" s="7" t="s">
        <v>41564</v>
      </c>
      <c r="U1960" s="7" t="s">
        <v>41565</v>
      </c>
      <c r="V1960" s="7" t="s">
        <v>98</v>
      </c>
      <c r="W1960" s="7" t="s">
        <v>41566</v>
      </c>
      <c r="X1960" s="7"/>
      <c r="Y1960" s="7"/>
      <c r="Z1960" s="7"/>
      <c r="AA1960" s="7" t="s">
        <v>41567</v>
      </c>
      <c r="AB1960" s="7" t="s">
        <v>100</v>
      </c>
      <c r="AC1960" s="7" t="s">
        <v>101</v>
      </c>
      <c r="AD1960" s="7" t="s">
        <v>102</v>
      </c>
      <c r="AE1960" s="7" t="s">
        <v>105</v>
      </c>
      <c r="AF1960" s="7" t="s">
        <v>106</v>
      </c>
      <c r="AG1960" s="7" t="s">
        <v>105</v>
      </c>
      <c r="AH1960" s="7" t="s">
        <v>106</v>
      </c>
      <c r="AI1960" s="7" t="s">
        <v>1034</v>
      </c>
      <c r="AJ1960" s="7" t="s">
        <v>1035</v>
      </c>
      <c r="AK1960" s="7" t="s">
        <v>1034</v>
      </c>
      <c r="AL1960" s="7" t="s">
        <v>1035</v>
      </c>
      <c r="AM1960" s="7" t="s">
        <v>109</v>
      </c>
    </row>
    <row r="1961" spans="1:39" x14ac:dyDescent="0.2">
      <c r="A1961">
        <v>1</v>
      </c>
      <c r="B1961">
        <v>1</v>
      </c>
      <c r="G1961" s="7">
        <v>2104</v>
      </c>
      <c r="H1961" s="7" t="s">
        <v>51</v>
      </c>
      <c r="I1961" s="7">
        <v>238920</v>
      </c>
      <c r="J1961" s="7">
        <v>2124</v>
      </c>
      <c r="K1961" s="7" t="s">
        <v>51</v>
      </c>
      <c r="L1961" s="7">
        <v>3</v>
      </c>
      <c r="M1961" s="7" t="s">
        <v>91</v>
      </c>
      <c r="N1961" s="7">
        <v>238920</v>
      </c>
      <c r="O1961" s="7" t="s">
        <v>41568</v>
      </c>
      <c r="P1961" s="7" t="s">
        <v>93</v>
      </c>
      <c r="Q1961" s="7" t="s">
        <v>41569</v>
      </c>
      <c r="R1961" s="7" t="s">
        <v>41570</v>
      </c>
      <c r="S1961" s="7"/>
      <c r="T1961" s="7" t="s">
        <v>41571</v>
      </c>
      <c r="U1961" s="7" t="s">
        <v>41572</v>
      </c>
      <c r="V1961" s="7" t="s">
        <v>98</v>
      </c>
      <c r="W1961" s="7" t="s">
        <v>41573</v>
      </c>
      <c r="X1961" s="7"/>
      <c r="Y1961" s="7"/>
      <c r="Z1961" s="7"/>
      <c r="AA1961" s="7" t="s">
        <v>41574</v>
      </c>
      <c r="AB1961" s="7" t="s">
        <v>100</v>
      </c>
      <c r="AC1961" s="7" t="s">
        <v>101</v>
      </c>
      <c r="AD1961" s="7" t="s">
        <v>102</v>
      </c>
      <c r="AE1961" s="7" t="s">
        <v>26755</v>
      </c>
      <c r="AF1961" s="7" t="s">
        <v>26756</v>
      </c>
      <c r="AG1961" s="7" t="s">
        <v>33242</v>
      </c>
      <c r="AH1961" s="7" t="s">
        <v>33243</v>
      </c>
      <c r="AI1961" s="7" t="s">
        <v>26755</v>
      </c>
      <c r="AJ1961" s="7" t="s">
        <v>26756</v>
      </c>
      <c r="AK1961" s="7" t="s">
        <v>33242</v>
      </c>
      <c r="AL1961" s="7" t="s">
        <v>33243</v>
      </c>
      <c r="AM1961" s="7" t="s">
        <v>109</v>
      </c>
    </row>
    <row r="1962" spans="1:39" x14ac:dyDescent="0.2">
      <c r="A1962">
        <v>1</v>
      </c>
      <c r="B1962">
        <v>1</v>
      </c>
      <c r="G1962" s="7">
        <v>2105</v>
      </c>
      <c r="H1962" s="7" t="s">
        <v>51</v>
      </c>
      <c r="I1962" s="7">
        <v>314885</v>
      </c>
      <c r="J1962" s="7">
        <v>2125</v>
      </c>
      <c r="K1962" s="7" t="s">
        <v>51</v>
      </c>
      <c r="L1962" s="7">
        <v>4</v>
      </c>
      <c r="M1962" s="7" t="s">
        <v>91</v>
      </c>
      <c r="N1962" s="7">
        <v>314885</v>
      </c>
      <c r="O1962" s="7" t="s">
        <v>41575</v>
      </c>
      <c r="P1962" s="7" t="s">
        <v>93</v>
      </c>
      <c r="Q1962" s="7" t="s">
        <v>41576</v>
      </c>
      <c r="R1962" s="7" t="s">
        <v>41577</v>
      </c>
      <c r="S1962" s="7"/>
      <c r="T1962" s="7" t="s">
        <v>41578</v>
      </c>
      <c r="U1962" s="7" t="s">
        <v>41579</v>
      </c>
      <c r="V1962" s="7" t="s">
        <v>98</v>
      </c>
      <c r="W1962" s="7" t="s">
        <v>41580</v>
      </c>
      <c r="X1962" s="7"/>
      <c r="Y1962" s="7"/>
      <c r="Z1962" s="7"/>
      <c r="AA1962" s="7" t="s">
        <v>41581</v>
      </c>
      <c r="AB1962" s="7" t="s">
        <v>100</v>
      </c>
      <c r="AC1962" s="7" t="s">
        <v>101</v>
      </c>
      <c r="AD1962" s="7" t="s">
        <v>102</v>
      </c>
      <c r="AE1962" s="7" t="s">
        <v>105</v>
      </c>
      <c r="AF1962" s="7" t="s">
        <v>106</v>
      </c>
      <c r="AG1962" s="7" t="s">
        <v>19558</v>
      </c>
      <c r="AH1962" s="7" t="s">
        <v>19559</v>
      </c>
      <c r="AI1962" s="7" t="s">
        <v>33251</v>
      </c>
      <c r="AJ1962" s="7" t="s">
        <v>33252</v>
      </c>
      <c r="AK1962" s="7" t="s">
        <v>19558</v>
      </c>
      <c r="AL1962" s="7" t="s">
        <v>19559</v>
      </c>
      <c r="AM1962" s="7" t="s">
        <v>109</v>
      </c>
    </row>
    <row r="1963" spans="1:39" x14ac:dyDescent="0.2">
      <c r="A1963">
        <v>1</v>
      </c>
      <c r="B1963">
        <v>1</v>
      </c>
      <c r="G1963" s="7">
        <v>2106</v>
      </c>
      <c r="H1963" s="7" t="s">
        <v>51</v>
      </c>
      <c r="I1963" s="7">
        <v>328389</v>
      </c>
      <c r="J1963" s="7">
        <v>2126</v>
      </c>
      <c r="K1963" s="7" t="s">
        <v>51</v>
      </c>
      <c r="L1963" s="7">
        <v>5</v>
      </c>
      <c r="M1963" s="7" t="s">
        <v>91</v>
      </c>
      <c r="N1963" s="7">
        <v>328389</v>
      </c>
      <c r="O1963" s="7" t="s">
        <v>41582</v>
      </c>
      <c r="P1963" s="7" t="s">
        <v>93</v>
      </c>
      <c r="Q1963" s="7" t="s">
        <v>41583</v>
      </c>
      <c r="R1963" s="7" t="s">
        <v>41584</v>
      </c>
      <c r="S1963" s="7"/>
      <c r="T1963" s="7" t="s">
        <v>41585</v>
      </c>
      <c r="U1963" s="7" t="s">
        <v>41586</v>
      </c>
      <c r="V1963" s="7" t="s">
        <v>98</v>
      </c>
      <c r="W1963" s="7" t="s">
        <v>41587</v>
      </c>
      <c r="X1963" s="7"/>
      <c r="Y1963" s="7"/>
      <c r="Z1963" s="7"/>
      <c r="AA1963" s="7" t="s">
        <v>41588</v>
      </c>
      <c r="AB1963" s="7" t="s">
        <v>100</v>
      </c>
      <c r="AC1963" s="7" t="s">
        <v>101</v>
      </c>
      <c r="AD1963" s="7" t="s">
        <v>102</v>
      </c>
      <c r="AE1963" s="7" t="s">
        <v>105</v>
      </c>
      <c r="AF1963" s="7" t="s">
        <v>106</v>
      </c>
      <c r="AG1963" s="7" t="s">
        <v>4812</v>
      </c>
      <c r="AH1963" s="7" t="s">
        <v>4813</v>
      </c>
      <c r="AI1963" s="7" t="s">
        <v>4810</v>
      </c>
      <c r="AJ1963" s="7" t="s">
        <v>4811</v>
      </c>
      <c r="AK1963" s="7" t="s">
        <v>4812</v>
      </c>
      <c r="AL1963" s="7" t="s">
        <v>4813</v>
      </c>
      <c r="AM1963" s="7" t="s">
        <v>109</v>
      </c>
    </row>
    <row r="1964" spans="1:39" x14ac:dyDescent="0.2">
      <c r="A1964">
        <v>1</v>
      </c>
      <c r="B1964">
        <v>1</v>
      </c>
      <c r="G1964" s="7">
        <v>2107</v>
      </c>
      <c r="H1964" s="7" t="s">
        <v>51</v>
      </c>
      <c r="I1964" s="7">
        <v>378420</v>
      </c>
      <c r="J1964" s="7">
        <v>2127</v>
      </c>
      <c r="K1964" s="7" t="s">
        <v>51</v>
      </c>
      <c r="L1964" s="7">
        <v>6</v>
      </c>
      <c r="M1964" s="7" t="s">
        <v>91</v>
      </c>
      <c r="N1964" s="7">
        <v>378420</v>
      </c>
      <c r="O1964" s="7" t="s">
        <v>41589</v>
      </c>
      <c r="P1964" s="7" t="s">
        <v>93</v>
      </c>
      <c r="Q1964" s="7" t="s">
        <v>41590</v>
      </c>
      <c r="R1964" s="7" t="s">
        <v>41591</v>
      </c>
      <c r="S1964" s="7"/>
      <c r="T1964" s="7" t="s">
        <v>41592</v>
      </c>
      <c r="U1964" s="7" t="s">
        <v>41593</v>
      </c>
      <c r="V1964" s="7" t="s">
        <v>98</v>
      </c>
      <c r="W1964" s="7" t="s">
        <v>41594</v>
      </c>
      <c r="X1964" s="7"/>
      <c r="Y1964" s="7"/>
      <c r="Z1964" s="7"/>
      <c r="AA1964" s="7" t="s">
        <v>41595</v>
      </c>
      <c r="AB1964" s="7" t="s">
        <v>100</v>
      </c>
      <c r="AC1964" s="7" t="s">
        <v>101</v>
      </c>
      <c r="AD1964" s="7" t="s">
        <v>102</v>
      </c>
      <c r="AE1964" s="7" t="s">
        <v>105</v>
      </c>
      <c r="AF1964" s="7" t="s">
        <v>106</v>
      </c>
      <c r="AG1964" s="7" t="s">
        <v>15722</v>
      </c>
      <c r="AH1964" s="7" t="s">
        <v>15723</v>
      </c>
      <c r="AI1964" s="7" t="s">
        <v>36013</v>
      </c>
      <c r="AJ1964" s="7" t="s">
        <v>36014</v>
      </c>
      <c r="AK1964" s="7" t="s">
        <v>15722</v>
      </c>
      <c r="AL1964" s="7" t="s">
        <v>15723</v>
      </c>
      <c r="AM1964" s="7" t="s">
        <v>109</v>
      </c>
    </row>
    <row r="1965" spans="1:39" x14ac:dyDescent="0.2">
      <c r="A1965">
        <v>1</v>
      </c>
      <c r="B1965">
        <v>1</v>
      </c>
      <c r="G1965" s="7">
        <v>2108</v>
      </c>
      <c r="H1965" s="7" t="s">
        <v>51</v>
      </c>
      <c r="I1965" s="7">
        <v>461745</v>
      </c>
      <c r="J1965" s="7">
        <v>2128</v>
      </c>
      <c r="K1965" s="7" t="s">
        <v>51</v>
      </c>
      <c r="L1965" s="7">
        <v>7</v>
      </c>
      <c r="M1965" s="7" t="s">
        <v>91</v>
      </c>
      <c r="N1965" s="7">
        <v>461745</v>
      </c>
      <c r="O1965" s="7" t="s">
        <v>41596</v>
      </c>
      <c r="P1965" s="7" t="s">
        <v>93</v>
      </c>
      <c r="Q1965" s="7" t="s">
        <v>41597</v>
      </c>
      <c r="R1965" s="7" t="s">
        <v>41598</v>
      </c>
      <c r="S1965" s="7"/>
      <c r="T1965" s="7" t="s">
        <v>41599</v>
      </c>
      <c r="U1965" s="7" t="s">
        <v>41600</v>
      </c>
      <c r="V1965" s="7" t="s">
        <v>98</v>
      </c>
      <c r="W1965" s="7" t="s">
        <v>41601</v>
      </c>
      <c r="X1965" s="7"/>
      <c r="Y1965" s="7"/>
      <c r="Z1965" s="7"/>
      <c r="AA1965" s="7" t="s">
        <v>41602</v>
      </c>
      <c r="AB1965" s="7" t="s">
        <v>100</v>
      </c>
      <c r="AC1965" s="7" t="s">
        <v>101</v>
      </c>
      <c r="AD1965" s="7" t="s">
        <v>102</v>
      </c>
      <c r="AE1965" s="7" t="s">
        <v>105</v>
      </c>
      <c r="AF1965" s="7" t="s">
        <v>106</v>
      </c>
      <c r="AG1965" s="7" t="s">
        <v>41603</v>
      </c>
      <c r="AH1965" s="7" t="s">
        <v>41604</v>
      </c>
      <c r="AI1965" s="7" t="s">
        <v>7419</v>
      </c>
      <c r="AJ1965" s="7" t="s">
        <v>7420</v>
      </c>
      <c r="AK1965" s="7" t="s">
        <v>41603</v>
      </c>
      <c r="AL1965" s="7" t="s">
        <v>41604</v>
      </c>
      <c r="AM1965" s="7" t="s">
        <v>109</v>
      </c>
    </row>
    <row r="1966" spans="1:39" x14ac:dyDescent="0.2">
      <c r="A1966">
        <v>1</v>
      </c>
      <c r="B1966">
        <v>1</v>
      </c>
      <c r="G1966" s="7">
        <v>2109</v>
      </c>
      <c r="H1966" s="7" t="s">
        <v>51</v>
      </c>
      <c r="I1966" s="7">
        <v>464767</v>
      </c>
      <c r="J1966" s="7">
        <v>2129</v>
      </c>
      <c r="K1966" s="7" t="s">
        <v>51</v>
      </c>
      <c r="L1966" s="7">
        <v>8</v>
      </c>
      <c r="M1966" s="7" t="s">
        <v>91</v>
      </c>
      <c r="N1966" s="7">
        <v>464767</v>
      </c>
      <c r="O1966" s="7" t="s">
        <v>41605</v>
      </c>
      <c r="P1966" s="7" t="s">
        <v>93</v>
      </c>
      <c r="Q1966" s="7" t="s">
        <v>41606</v>
      </c>
      <c r="R1966" s="7" t="s">
        <v>41607</v>
      </c>
      <c r="S1966" s="7"/>
      <c r="T1966" s="7" t="s">
        <v>41608</v>
      </c>
      <c r="U1966" s="7" t="s">
        <v>41609</v>
      </c>
      <c r="V1966" s="7" t="s">
        <v>98</v>
      </c>
      <c r="W1966" s="7" t="s">
        <v>41610</v>
      </c>
      <c r="X1966" s="7"/>
      <c r="Y1966" s="7"/>
      <c r="Z1966" s="7"/>
      <c r="AA1966" s="7" t="s">
        <v>41611</v>
      </c>
      <c r="AB1966" s="7" t="s">
        <v>100</v>
      </c>
      <c r="AC1966" s="7" t="s">
        <v>101</v>
      </c>
      <c r="AD1966" s="7" t="s">
        <v>102</v>
      </c>
      <c r="AE1966" s="7" t="s">
        <v>7421</v>
      </c>
      <c r="AF1966" s="7" t="s">
        <v>7422</v>
      </c>
      <c r="AG1966" s="7" t="s">
        <v>14095</v>
      </c>
      <c r="AH1966" s="7" t="s">
        <v>14096</v>
      </c>
      <c r="AI1966" s="7" t="s">
        <v>7421</v>
      </c>
      <c r="AJ1966" s="7" t="s">
        <v>7422</v>
      </c>
      <c r="AK1966" s="7" t="s">
        <v>14095</v>
      </c>
      <c r="AL1966" s="7" t="s">
        <v>14096</v>
      </c>
      <c r="AM1966" s="7" t="s">
        <v>109</v>
      </c>
    </row>
    <row r="1967" spans="1:39" x14ac:dyDescent="0.2">
      <c r="A1967">
        <v>1</v>
      </c>
      <c r="B1967">
        <v>1</v>
      </c>
      <c r="G1967" s="7">
        <v>2110</v>
      </c>
      <c r="H1967" s="7" t="s">
        <v>51</v>
      </c>
      <c r="I1967" s="7">
        <v>470966</v>
      </c>
      <c r="J1967" s="7">
        <v>2130</v>
      </c>
      <c r="K1967" s="7" t="s">
        <v>51</v>
      </c>
      <c r="L1967" s="7">
        <v>9</v>
      </c>
      <c r="M1967" s="7" t="s">
        <v>91</v>
      </c>
      <c r="N1967" s="7">
        <v>470966</v>
      </c>
      <c r="O1967" s="7" t="s">
        <v>41612</v>
      </c>
      <c r="P1967" s="7" t="s">
        <v>93</v>
      </c>
      <c r="Q1967" s="7" t="s">
        <v>41613</v>
      </c>
      <c r="R1967" s="7" t="s">
        <v>41614</v>
      </c>
      <c r="S1967" s="7"/>
      <c r="T1967" s="7" t="s">
        <v>41615</v>
      </c>
      <c r="U1967" s="7" t="s">
        <v>41616</v>
      </c>
      <c r="V1967" s="7" t="s">
        <v>98</v>
      </c>
      <c r="W1967" s="7" t="s">
        <v>41617</v>
      </c>
      <c r="X1967" s="7"/>
      <c r="Y1967" s="7"/>
      <c r="Z1967" s="7"/>
      <c r="AA1967" s="7" t="s">
        <v>41618</v>
      </c>
      <c r="AB1967" s="7" t="s">
        <v>100</v>
      </c>
      <c r="AC1967" s="7" t="s">
        <v>101</v>
      </c>
      <c r="AD1967" s="7" t="s">
        <v>102</v>
      </c>
      <c r="AE1967" s="7" t="s">
        <v>105</v>
      </c>
      <c r="AF1967" s="7" t="s">
        <v>106</v>
      </c>
      <c r="AG1967" s="7" t="s">
        <v>105</v>
      </c>
      <c r="AH1967" s="7" t="s">
        <v>106</v>
      </c>
      <c r="AI1967" s="7" t="s">
        <v>28175</v>
      </c>
      <c r="AJ1967" s="7" t="s">
        <v>28176</v>
      </c>
      <c r="AK1967" s="7" t="s">
        <v>28175</v>
      </c>
      <c r="AL1967" s="7" t="s">
        <v>28176</v>
      </c>
      <c r="AM1967" s="7" t="s">
        <v>109</v>
      </c>
    </row>
    <row r="1968" spans="1:39" x14ac:dyDescent="0.2">
      <c r="A1968">
        <v>1</v>
      </c>
      <c r="B1968">
        <v>1</v>
      </c>
      <c r="G1968" s="7">
        <v>2111</v>
      </c>
      <c r="H1968" s="7" t="s">
        <v>51</v>
      </c>
      <c r="I1968" s="7">
        <v>621779</v>
      </c>
      <c r="J1968" s="7">
        <v>2131</v>
      </c>
      <c r="K1968" s="7" t="s">
        <v>51</v>
      </c>
      <c r="L1968" s="7">
        <v>10</v>
      </c>
      <c r="M1968" s="7" t="s">
        <v>91</v>
      </c>
      <c r="N1968" s="7">
        <v>621779</v>
      </c>
      <c r="O1968" s="7" t="s">
        <v>41619</v>
      </c>
      <c r="P1968" s="7" t="s">
        <v>93</v>
      </c>
      <c r="Q1968" s="7" t="s">
        <v>41620</v>
      </c>
      <c r="R1968" s="7" t="s">
        <v>41621</v>
      </c>
      <c r="S1968" s="7"/>
      <c r="T1968" s="7" t="s">
        <v>41622</v>
      </c>
      <c r="U1968" s="7" t="s">
        <v>41623</v>
      </c>
      <c r="V1968" s="7" t="s">
        <v>98</v>
      </c>
      <c r="W1968" s="7" t="s">
        <v>41624</v>
      </c>
      <c r="X1968" s="7"/>
      <c r="Y1968" s="7"/>
      <c r="Z1968" s="7"/>
      <c r="AA1968" s="7" t="s">
        <v>41625</v>
      </c>
      <c r="AB1968" s="7" t="s">
        <v>100</v>
      </c>
      <c r="AC1968" s="7" t="s">
        <v>101</v>
      </c>
      <c r="AD1968" s="7" t="s">
        <v>102</v>
      </c>
      <c r="AE1968" s="7" t="s">
        <v>31878</v>
      </c>
      <c r="AF1968" s="7" t="s">
        <v>4742</v>
      </c>
      <c r="AG1968" s="7" t="s">
        <v>105</v>
      </c>
      <c r="AH1968" s="7" t="s">
        <v>106</v>
      </c>
      <c r="AI1968" s="7" t="s">
        <v>31878</v>
      </c>
      <c r="AJ1968" s="7" t="s">
        <v>4742</v>
      </c>
      <c r="AK1968" s="7" t="s">
        <v>31879</v>
      </c>
      <c r="AL1968" s="7" t="s">
        <v>31880</v>
      </c>
      <c r="AM1968" s="7" t="s">
        <v>109</v>
      </c>
    </row>
    <row r="1969" spans="1:39" x14ac:dyDescent="0.2">
      <c r="A1969">
        <v>1</v>
      </c>
      <c r="B1969">
        <v>1</v>
      </c>
      <c r="G1969" s="7">
        <v>2112</v>
      </c>
      <c r="H1969" s="7" t="s">
        <v>51</v>
      </c>
      <c r="I1969" s="7">
        <v>661908</v>
      </c>
      <c r="J1969" s="7">
        <v>2132</v>
      </c>
      <c r="K1969" s="7" t="s">
        <v>51</v>
      </c>
      <c r="L1969" s="7">
        <v>11</v>
      </c>
      <c r="M1969" s="7" t="s">
        <v>91</v>
      </c>
      <c r="N1969" s="7">
        <v>661908</v>
      </c>
      <c r="O1969" s="7" t="s">
        <v>41626</v>
      </c>
      <c r="P1969" s="7" t="s">
        <v>93</v>
      </c>
      <c r="Q1969" s="7" t="s">
        <v>41627</v>
      </c>
      <c r="R1969" s="7" t="s">
        <v>41628</v>
      </c>
      <c r="S1969" s="7"/>
      <c r="T1969" s="7" t="s">
        <v>41629</v>
      </c>
      <c r="U1969" s="7" t="s">
        <v>41630</v>
      </c>
      <c r="V1969" s="7" t="s">
        <v>98</v>
      </c>
      <c r="W1969" s="7" t="s">
        <v>41631</v>
      </c>
      <c r="X1969" s="7"/>
      <c r="Y1969" s="7"/>
      <c r="Z1969" s="7"/>
      <c r="AA1969" s="7" t="s">
        <v>41632</v>
      </c>
      <c r="AB1969" s="7" t="s">
        <v>100</v>
      </c>
      <c r="AC1969" s="7" t="s">
        <v>101</v>
      </c>
      <c r="AD1969" s="7" t="s">
        <v>102</v>
      </c>
      <c r="AE1969" s="7" t="s">
        <v>9075</v>
      </c>
      <c r="AF1969" s="7" t="s">
        <v>9076</v>
      </c>
      <c r="AG1969" s="7" t="s">
        <v>105</v>
      </c>
      <c r="AH1969" s="7" t="s">
        <v>106</v>
      </c>
      <c r="AI1969" s="7" t="s">
        <v>9075</v>
      </c>
      <c r="AJ1969" s="7" t="s">
        <v>9076</v>
      </c>
      <c r="AK1969" s="7" t="s">
        <v>36043</v>
      </c>
      <c r="AL1969" s="7" t="s">
        <v>36044</v>
      </c>
      <c r="AM1969" s="7" t="s">
        <v>109</v>
      </c>
    </row>
    <row r="1970" spans="1:39" x14ac:dyDescent="0.2">
      <c r="A1970">
        <v>1</v>
      </c>
      <c r="B1970">
        <v>1</v>
      </c>
      <c r="G1970" s="7">
        <v>2113</v>
      </c>
      <c r="H1970" s="7" t="s">
        <v>51</v>
      </c>
      <c r="I1970" s="7">
        <v>669999</v>
      </c>
      <c r="J1970" s="7">
        <v>2133</v>
      </c>
      <c r="K1970" s="7" t="s">
        <v>51</v>
      </c>
      <c r="L1970" s="7">
        <v>12</v>
      </c>
      <c r="M1970" s="7" t="s">
        <v>91</v>
      </c>
      <c r="N1970" s="7">
        <v>669999</v>
      </c>
      <c r="O1970" s="7" t="s">
        <v>41633</v>
      </c>
      <c r="P1970" s="7" t="s">
        <v>93</v>
      </c>
      <c r="Q1970" s="7" t="s">
        <v>41634</v>
      </c>
      <c r="R1970" s="7" t="s">
        <v>41635</v>
      </c>
      <c r="S1970" s="7"/>
      <c r="T1970" s="7" t="s">
        <v>41636</v>
      </c>
      <c r="U1970" s="7" t="s">
        <v>41637</v>
      </c>
      <c r="V1970" s="7" t="s">
        <v>98</v>
      </c>
      <c r="W1970" s="7" t="s">
        <v>41638</v>
      </c>
      <c r="X1970" s="7"/>
      <c r="Y1970" s="7"/>
      <c r="Z1970" s="7"/>
      <c r="AA1970" s="7" t="s">
        <v>41639</v>
      </c>
      <c r="AB1970" s="7" t="s">
        <v>100</v>
      </c>
      <c r="AC1970" s="7" t="s">
        <v>101</v>
      </c>
      <c r="AD1970" s="7" t="s">
        <v>102</v>
      </c>
      <c r="AE1970" s="7" t="s">
        <v>105</v>
      </c>
      <c r="AF1970" s="7" t="s">
        <v>106</v>
      </c>
      <c r="AG1970" s="7" t="s">
        <v>105</v>
      </c>
      <c r="AH1970" s="7" t="s">
        <v>106</v>
      </c>
      <c r="AI1970" s="7" t="s">
        <v>3905</v>
      </c>
      <c r="AJ1970" s="7" t="s">
        <v>3906</v>
      </c>
      <c r="AK1970" s="7" t="s">
        <v>3905</v>
      </c>
      <c r="AL1970" s="7" t="s">
        <v>3906</v>
      </c>
      <c r="AM1970" s="7" t="s">
        <v>109</v>
      </c>
    </row>
    <row r="1971" spans="1:39" x14ac:dyDescent="0.2">
      <c r="A1971">
        <v>1</v>
      </c>
      <c r="B1971">
        <v>1</v>
      </c>
      <c r="G1971" s="7">
        <v>2114</v>
      </c>
      <c r="H1971" s="7" t="s">
        <v>51</v>
      </c>
      <c r="I1971" s="7">
        <v>706969</v>
      </c>
      <c r="J1971" s="7">
        <v>2134</v>
      </c>
      <c r="K1971" s="7" t="s">
        <v>51</v>
      </c>
      <c r="L1971" s="7">
        <v>13</v>
      </c>
      <c r="M1971" s="7" t="s">
        <v>91</v>
      </c>
      <c r="N1971" s="7">
        <v>706969</v>
      </c>
      <c r="O1971" s="7" t="s">
        <v>41640</v>
      </c>
      <c r="P1971" s="7" t="s">
        <v>93</v>
      </c>
      <c r="Q1971" s="7" t="s">
        <v>41641</v>
      </c>
      <c r="R1971" s="7" t="s">
        <v>41642</v>
      </c>
      <c r="S1971" s="7"/>
      <c r="T1971" s="7" t="s">
        <v>41643</v>
      </c>
      <c r="U1971" s="7" t="s">
        <v>41644</v>
      </c>
      <c r="V1971" s="7" t="s">
        <v>98</v>
      </c>
      <c r="W1971" s="7" t="s">
        <v>41645</v>
      </c>
      <c r="X1971" s="7"/>
      <c r="Y1971" s="7"/>
      <c r="Z1971" s="7"/>
      <c r="AA1971" s="7" t="s">
        <v>41646</v>
      </c>
      <c r="AB1971" s="7" t="s">
        <v>100</v>
      </c>
      <c r="AC1971" s="7" t="s">
        <v>101</v>
      </c>
      <c r="AD1971" s="7" t="s">
        <v>102</v>
      </c>
      <c r="AE1971" s="7" t="s">
        <v>10771</v>
      </c>
      <c r="AF1971" s="7" t="s">
        <v>10772</v>
      </c>
      <c r="AG1971" s="7" t="s">
        <v>105</v>
      </c>
      <c r="AH1971" s="7" t="s">
        <v>106</v>
      </c>
      <c r="AI1971" s="7" t="s">
        <v>10771</v>
      </c>
      <c r="AJ1971" s="7" t="s">
        <v>10772</v>
      </c>
      <c r="AK1971" s="7" t="s">
        <v>10769</v>
      </c>
      <c r="AL1971" s="7" t="s">
        <v>10770</v>
      </c>
      <c r="AM1971" s="7" t="s">
        <v>109</v>
      </c>
    </row>
    <row r="1972" spans="1:39" x14ac:dyDescent="0.2">
      <c r="A1972">
        <v>1</v>
      </c>
      <c r="B1972">
        <v>1</v>
      </c>
      <c r="G1972" s="7">
        <v>2115</v>
      </c>
      <c r="H1972" s="7" t="s">
        <v>51</v>
      </c>
      <c r="I1972" s="7">
        <v>734011</v>
      </c>
      <c r="J1972" s="7">
        <v>2135</v>
      </c>
      <c r="K1972" s="7" t="s">
        <v>51</v>
      </c>
      <c r="L1972" s="7">
        <v>14</v>
      </c>
      <c r="M1972" s="7" t="s">
        <v>91</v>
      </c>
      <c r="N1972" s="7">
        <v>734011</v>
      </c>
      <c r="O1972" s="7" t="s">
        <v>41647</v>
      </c>
      <c r="P1972" s="7" t="s">
        <v>93</v>
      </c>
      <c r="Q1972" s="7" t="s">
        <v>41648</v>
      </c>
      <c r="R1972" s="7" t="s">
        <v>41649</v>
      </c>
      <c r="S1972" s="7"/>
      <c r="T1972" s="7" t="s">
        <v>41650</v>
      </c>
      <c r="U1972" s="7" t="s">
        <v>41651</v>
      </c>
      <c r="V1972" s="7" t="s">
        <v>98</v>
      </c>
      <c r="W1972" s="7" t="s">
        <v>41652</v>
      </c>
      <c r="X1972" s="7"/>
      <c r="Y1972" s="7"/>
      <c r="Z1972" s="7"/>
      <c r="AA1972" s="7" t="s">
        <v>41653</v>
      </c>
      <c r="AB1972" s="7" t="s">
        <v>100</v>
      </c>
      <c r="AC1972" s="7" t="s">
        <v>101</v>
      </c>
      <c r="AD1972" s="7" t="s">
        <v>102</v>
      </c>
      <c r="AE1972" s="7" t="s">
        <v>25161</v>
      </c>
      <c r="AF1972" s="7" t="s">
        <v>25162</v>
      </c>
      <c r="AG1972" s="7" t="s">
        <v>24882</v>
      </c>
      <c r="AH1972" s="7" t="s">
        <v>24883</v>
      </c>
      <c r="AI1972" s="7" t="s">
        <v>25161</v>
      </c>
      <c r="AJ1972" s="7" t="s">
        <v>25162</v>
      </c>
      <c r="AK1972" s="7" t="s">
        <v>24882</v>
      </c>
      <c r="AL1972" s="7" t="s">
        <v>24883</v>
      </c>
      <c r="AM1972" s="7" t="s">
        <v>109</v>
      </c>
    </row>
    <row r="1973" spans="1:39" x14ac:dyDescent="0.2">
      <c r="A1973">
        <v>1</v>
      </c>
      <c r="B1973">
        <v>1</v>
      </c>
      <c r="G1973" s="7">
        <v>2116</v>
      </c>
      <c r="H1973" s="7" t="s">
        <v>51</v>
      </c>
      <c r="I1973" s="7">
        <v>777419</v>
      </c>
      <c r="J1973" s="7">
        <v>2136</v>
      </c>
      <c r="K1973" s="7" t="s">
        <v>51</v>
      </c>
      <c r="L1973" s="7">
        <v>15</v>
      </c>
      <c r="M1973" s="7" t="s">
        <v>91</v>
      </c>
      <c r="N1973" s="7">
        <v>777419</v>
      </c>
      <c r="O1973" s="7" t="s">
        <v>41654</v>
      </c>
      <c r="P1973" s="7" t="s">
        <v>93</v>
      </c>
      <c r="Q1973" s="7" t="s">
        <v>41655</v>
      </c>
      <c r="R1973" s="7" t="s">
        <v>41656</v>
      </c>
      <c r="S1973" s="7"/>
      <c r="T1973" s="7" t="s">
        <v>41657</v>
      </c>
      <c r="U1973" s="7" t="s">
        <v>41658</v>
      </c>
      <c r="V1973" s="7" t="s">
        <v>98</v>
      </c>
      <c r="W1973" s="7" t="s">
        <v>41659</v>
      </c>
      <c r="X1973" s="7"/>
      <c r="Y1973" s="7"/>
      <c r="Z1973" s="7"/>
      <c r="AA1973" s="7" t="s">
        <v>41660</v>
      </c>
      <c r="AB1973" s="7" t="s">
        <v>100</v>
      </c>
      <c r="AC1973" s="7" t="s">
        <v>101</v>
      </c>
      <c r="AD1973" s="7" t="s">
        <v>102</v>
      </c>
      <c r="AE1973" s="7" t="s">
        <v>105</v>
      </c>
      <c r="AF1973" s="7" t="s">
        <v>106</v>
      </c>
      <c r="AG1973" s="7" t="s">
        <v>105</v>
      </c>
      <c r="AH1973" s="7" t="s">
        <v>106</v>
      </c>
      <c r="AI1973" s="7" t="s">
        <v>105</v>
      </c>
      <c r="AJ1973" s="7" t="s">
        <v>106</v>
      </c>
      <c r="AK1973" s="7" t="s">
        <v>7466</v>
      </c>
      <c r="AL1973" s="7" t="s">
        <v>7467</v>
      </c>
      <c r="AM1973" s="7" t="s">
        <v>109</v>
      </c>
    </row>
    <row r="1974" spans="1:39" x14ac:dyDescent="0.2">
      <c r="A1974">
        <v>1</v>
      </c>
      <c r="B1974">
        <v>1</v>
      </c>
      <c r="G1974" s="7">
        <v>2117</v>
      </c>
      <c r="H1974" s="7" t="s">
        <v>51</v>
      </c>
      <c r="I1974" s="7">
        <v>805264</v>
      </c>
      <c r="J1974" s="7">
        <v>2137</v>
      </c>
      <c r="K1974" s="7" t="s">
        <v>51</v>
      </c>
      <c r="L1974" s="7">
        <v>16</v>
      </c>
      <c r="M1974" s="7" t="s">
        <v>91</v>
      </c>
      <c r="N1974" s="7">
        <v>805264</v>
      </c>
      <c r="O1974" s="7" t="s">
        <v>41661</v>
      </c>
      <c r="P1974" s="7" t="s">
        <v>93</v>
      </c>
      <c r="Q1974" s="7" t="s">
        <v>41662</v>
      </c>
      <c r="R1974" s="7" t="s">
        <v>41663</v>
      </c>
      <c r="S1974" s="7"/>
      <c r="T1974" s="7" t="s">
        <v>41664</v>
      </c>
      <c r="U1974" s="7" t="s">
        <v>41665</v>
      </c>
      <c r="V1974" s="7" t="s">
        <v>98</v>
      </c>
      <c r="W1974" s="7" t="s">
        <v>41666</v>
      </c>
      <c r="X1974" s="7"/>
      <c r="Y1974" s="7"/>
      <c r="Z1974" s="7"/>
      <c r="AA1974" s="7" t="s">
        <v>41667</v>
      </c>
      <c r="AB1974" s="7" t="s">
        <v>100</v>
      </c>
      <c r="AC1974" s="7" t="s">
        <v>101</v>
      </c>
      <c r="AD1974" s="7" t="s">
        <v>102</v>
      </c>
      <c r="AE1974" s="7" t="s">
        <v>41668</v>
      </c>
      <c r="AF1974" s="7" t="s">
        <v>41669</v>
      </c>
      <c r="AG1974" s="7" t="s">
        <v>105</v>
      </c>
      <c r="AH1974" s="7" t="s">
        <v>106</v>
      </c>
      <c r="AI1974" s="7" t="s">
        <v>41668</v>
      </c>
      <c r="AJ1974" s="7" t="s">
        <v>41669</v>
      </c>
      <c r="AK1974" s="7" t="s">
        <v>2061</v>
      </c>
      <c r="AL1974" s="7" t="s">
        <v>2062</v>
      </c>
      <c r="AM1974" s="7" t="s">
        <v>109</v>
      </c>
    </row>
    <row r="1975" spans="1:39" x14ac:dyDescent="0.2">
      <c r="A1975">
        <v>1</v>
      </c>
      <c r="B1975">
        <v>1</v>
      </c>
      <c r="G1975" s="7">
        <v>2118</v>
      </c>
      <c r="H1975" s="7" t="s">
        <v>51</v>
      </c>
      <c r="I1975" s="7">
        <v>838195</v>
      </c>
      <c r="J1975" s="7">
        <v>2138</v>
      </c>
      <c r="K1975" s="7" t="s">
        <v>51</v>
      </c>
      <c r="L1975" s="7">
        <v>17</v>
      </c>
      <c r="M1975" s="7" t="s">
        <v>91</v>
      </c>
      <c r="N1975" s="7">
        <v>838195</v>
      </c>
      <c r="O1975" s="7" t="s">
        <v>41670</v>
      </c>
      <c r="P1975" s="7" t="s">
        <v>93</v>
      </c>
      <c r="Q1975" s="7" t="s">
        <v>41671</v>
      </c>
      <c r="R1975" s="7" t="s">
        <v>41672</v>
      </c>
      <c r="S1975" s="7"/>
      <c r="T1975" s="7" t="s">
        <v>34710</v>
      </c>
      <c r="U1975" s="7" t="s">
        <v>41673</v>
      </c>
      <c r="V1975" s="7" t="s">
        <v>98</v>
      </c>
      <c r="W1975" s="7" t="s">
        <v>41674</v>
      </c>
      <c r="X1975" s="7"/>
      <c r="Y1975" s="7"/>
      <c r="Z1975" s="7"/>
      <c r="AA1975" s="7" t="s">
        <v>41675</v>
      </c>
      <c r="AB1975" s="7" t="s">
        <v>100</v>
      </c>
      <c r="AC1975" s="7" t="s">
        <v>101</v>
      </c>
      <c r="AD1975" s="7" t="s">
        <v>102</v>
      </c>
      <c r="AE1975" s="7" t="s">
        <v>105</v>
      </c>
      <c r="AF1975" s="7" t="s">
        <v>106</v>
      </c>
      <c r="AG1975" s="7" t="s">
        <v>105</v>
      </c>
      <c r="AH1975" s="7" t="s">
        <v>106</v>
      </c>
      <c r="AI1975" s="7" t="s">
        <v>105</v>
      </c>
      <c r="AJ1975" s="7" t="s">
        <v>106</v>
      </c>
      <c r="AK1975" s="7" t="s">
        <v>14185</v>
      </c>
      <c r="AL1975" s="7" t="s">
        <v>14186</v>
      </c>
      <c r="AM1975" s="7" t="s">
        <v>109</v>
      </c>
    </row>
    <row r="1976" spans="1:39" x14ac:dyDescent="0.2">
      <c r="A1976">
        <v>1</v>
      </c>
      <c r="B1976">
        <v>1</v>
      </c>
      <c r="G1976" s="7">
        <v>2119</v>
      </c>
      <c r="H1976" s="7" t="s">
        <v>51</v>
      </c>
      <c r="I1976" s="7">
        <v>881816</v>
      </c>
      <c r="J1976" s="7">
        <v>2139</v>
      </c>
      <c r="K1976" s="7" t="s">
        <v>51</v>
      </c>
      <c r="L1976" s="7">
        <v>18</v>
      </c>
      <c r="M1976" s="7" t="s">
        <v>91</v>
      </c>
      <c r="N1976" s="7">
        <v>881816</v>
      </c>
      <c r="O1976" s="7" t="s">
        <v>41676</v>
      </c>
      <c r="P1976" s="7" t="s">
        <v>93</v>
      </c>
      <c r="Q1976" s="7" t="s">
        <v>41677</v>
      </c>
      <c r="R1976" s="7" t="s">
        <v>41678</v>
      </c>
      <c r="S1976" s="7"/>
      <c r="T1976" s="7" t="s">
        <v>41679</v>
      </c>
      <c r="U1976" s="7" t="s">
        <v>41680</v>
      </c>
      <c r="V1976" s="7" t="s">
        <v>98</v>
      </c>
      <c r="W1976" s="7" t="s">
        <v>41681</v>
      </c>
      <c r="X1976" s="7"/>
      <c r="Y1976" s="7"/>
      <c r="Z1976" s="7"/>
      <c r="AA1976" s="7" t="s">
        <v>41682</v>
      </c>
      <c r="AB1976" s="7" t="s">
        <v>100</v>
      </c>
      <c r="AC1976" s="7" t="s">
        <v>101</v>
      </c>
      <c r="AD1976" s="7" t="s">
        <v>102</v>
      </c>
      <c r="AE1976" s="7" t="s">
        <v>105</v>
      </c>
      <c r="AF1976" s="7" t="s">
        <v>106</v>
      </c>
      <c r="AG1976" s="7" t="s">
        <v>11647</v>
      </c>
      <c r="AH1976" s="7" t="s">
        <v>11648</v>
      </c>
      <c r="AI1976" s="7" t="s">
        <v>16531</v>
      </c>
      <c r="AJ1976" s="7" t="s">
        <v>16532</v>
      </c>
      <c r="AK1976" s="7" t="s">
        <v>11647</v>
      </c>
      <c r="AL1976" s="7" t="s">
        <v>11648</v>
      </c>
      <c r="AM1976" s="7" t="s">
        <v>109</v>
      </c>
    </row>
    <row r="1977" spans="1:39" x14ac:dyDescent="0.2">
      <c r="A1977">
        <v>1</v>
      </c>
      <c r="B1977">
        <v>1</v>
      </c>
      <c r="G1977" s="7">
        <v>2120</v>
      </c>
      <c r="H1977" s="7" t="s">
        <v>51</v>
      </c>
      <c r="I1977" s="7">
        <v>956647</v>
      </c>
      <c r="J1977" s="7">
        <v>2140</v>
      </c>
      <c r="K1977" s="7" t="s">
        <v>51</v>
      </c>
      <c r="L1977" s="7">
        <v>19</v>
      </c>
      <c r="M1977" s="7" t="s">
        <v>91</v>
      </c>
      <c r="N1977" s="7">
        <v>956647</v>
      </c>
      <c r="O1977" s="7" t="s">
        <v>41683</v>
      </c>
      <c r="P1977" s="7" t="s">
        <v>93</v>
      </c>
      <c r="Q1977" s="7" t="s">
        <v>41684</v>
      </c>
      <c r="R1977" s="7" t="s">
        <v>41685</v>
      </c>
      <c r="S1977" s="7"/>
      <c r="T1977" s="7" t="s">
        <v>41686</v>
      </c>
      <c r="U1977" s="7" t="s">
        <v>41687</v>
      </c>
      <c r="V1977" s="7" t="s">
        <v>98</v>
      </c>
      <c r="W1977" s="7" t="s">
        <v>41688</v>
      </c>
      <c r="X1977" s="7"/>
      <c r="Y1977" s="7"/>
      <c r="Z1977" s="7"/>
      <c r="AA1977" s="7" t="s">
        <v>41689</v>
      </c>
      <c r="AB1977" s="7" t="s">
        <v>100</v>
      </c>
      <c r="AC1977" s="7" t="s">
        <v>101</v>
      </c>
      <c r="AD1977" s="7" t="s">
        <v>102</v>
      </c>
      <c r="AE1977" s="7" t="s">
        <v>2102</v>
      </c>
      <c r="AF1977" s="7" t="s">
        <v>2103</v>
      </c>
      <c r="AG1977" s="7" t="s">
        <v>105</v>
      </c>
      <c r="AH1977" s="7" t="s">
        <v>106</v>
      </c>
      <c r="AI1977" s="7" t="s">
        <v>2102</v>
      </c>
      <c r="AJ1977" s="7" t="s">
        <v>2103</v>
      </c>
      <c r="AK1977" s="7" t="s">
        <v>3115</v>
      </c>
      <c r="AL1977" s="7" t="s">
        <v>3116</v>
      </c>
      <c r="AM1977" s="7" t="s">
        <v>109</v>
      </c>
    </row>
    <row r="1978" spans="1:39" x14ac:dyDescent="0.2">
      <c r="A1978">
        <v>1</v>
      </c>
      <c r="B1978">
        <v>1</v>
      </c>
      <c r="G1978" s="7">
        <v>2121</v>
      </c>
      <c r="H1978" s="7" t="s">
        <v>51</v>
      </c>
      <c r="I1978" s="7">
        <v>981542</v>
      </c>
      <c r="J1978" s="7">
        <v>2141</v>
      </c>
      <c r="K1978" s="7" t="s">
        <v>51</v>
      </c>
      <c r="L1978" s="7">
        <v>20</v>
      </c>
      <c r="M1978" s="7" t="s">
        <v>91</v>
      </c>
      <c r="N1978" s="7">
        <v>981542</v>
      </c>
      <c r="O1978" s="7" t="s">
        <v>41690</v>
      </c>
      <c r="P1978" s="7" t="s">
        <v>93</v>
      </c>
      <c r="Q1978" s="7" t="s">
        <v>41691</v>
      </c>
      <c r="R1978" s="7" t="s">
        <v>41692</v>
      </c>
      <c r="S1978" s="7"/>
      <c r="T1978" s="7" t="s">
        <v>41693</v>
      </c>
      <c r="U1978" s="7" t="s">
        <v>41694</v>
      </c>
      <c r="V1978" s="7" t="s">
        <v>98</v>
      </c>
      <c r="W1978" s="7" t="s">
        <v>41695</v>
      </c>
      <c r="X1978" s="7"/>
      <c r="Y1978" s="7"/>
      <c r="Z1978" s="7"/>
      <c r="AA1978" s="7" t="s">
        <v>41696</v>
      </c>
      <c r="AB1978" s="7" t="s">
        <v>100</v>
      </c>
      <c r="AC1978" s="7" t="s">
        <v>101</v>
      </c>
      <c r="AD1978" s="7" t="s">
        <v>102</v>
      </c>
      <c r="AE1978" s="7" t="s">
        <v>14221</v>
      </c>
      <c r="AF1978" s="7" t="s">
        <v>14222</v>
      </c>
      <c r="AG1978" s="7" t="s">
        <v>105</v>
      </c>
      <c r="AH1978" s="7" t="s">
        <v>106</v>
      </c>
      <c r="AI1978" s="7" t="s">
        <v>14221</v>
      </c>
      <c r="AJ1978" s="7" t="s">
        <v>14222</v>
      </c>
      <c r="AK1978" s="7" t="s">
        <v>105</v>
      </c>
      <c r="AL1978" s="7" t="s">
        <v>106</v>
      </c>
      <c r="AM1978" s="7" t="s">
        <v>109</v>
      </c>
    </row>
    <row r="1979" spans="1:39" x14ac:dyDescent="0.2">
      <c r="A1979">
        <v>1</v>
      </c>
      <c r="B1979">
        <v>1</v>
      </c>
      <c r="G1979" s="7">
        <v>2122</v>
      </c>
      <c r="H1979" s="7" t="s">
        <v>51</v>
      </c>
      <c r="I1979" s="7">
        <v>996091</v>
      </c>
      <c r="J1979" s="7">
        <v>2142</v>
      </c>
      <c r="K1979" s="7" t="s">
        <v>51</v>
      </c>
      <c r="L1979" s="7">
        <v>21</v>
      </c>
      <c r="M1979" s="7" t="s">
        <v>91</v>
      </c>
      <c r="N1979" s="7">
        <v>996091</v>
      </c>
      <c r="O1979" s="7" t="s">
        <v>41697</v>
      </c>
      <c r="P1979" s="7" t="s">
        <v>93</v>
      </c>
      <c r="Q1979" s="7" t="s">
        <v>41698</v>
      </c>
      <c r="R1979" s="7" t="s">
        <v>41699</v>
      </c>
      <c r="S1979" s="7"/>
      <c r="T1979" s="7" t="s">
        <v>41700</v>
      </c>
      <c r="U1979" s="7" t="s">
        <v>41701</v>
      </c>
      <c r="V1979" s="7" t="s">
        <v>98</v>
      </c>
      <c r="W1979" s="7" t="s">
        <v>41702</v>
      </c>
      <c r="X1979" s="7"/>
      <c r="Y1979" s="7"/>
      <c r="Z1979" s="7"/>
      <c r="AA1979" s="7" t="s">
        <v>41703</v>
      </c>
      <c r="AB1979" s="7" t="s">
        <v>100</v>
      </c>
      <c r="AC1979" s="7" t="s">
        <v>101</v>
      </c>
      <c r="AD1979" s="7" t="s">
        <v>102</v>
      </c>
      <c r="AE1979" s="7" t="s">
        <v>105</v>
      </c>
      <c r="AF1979" s="7" t="s">
        <v>106</v>
      </c>
      <c r="AG1979" s="7" t="s">
        <v>36818</v>
      </c>
      <c r="AH1979" s="7" t="s">
        <v>36819</v>
      </c>
      <c r="AI1979" s="7" t="s">
        <v>27625</v>
      </c>
      <c r="AJ1979" s="7" t="s">
        <v>27626</v>
      </c>
      <c r="AK1979" s="7" t="s">
        <v>36818</v>
      </c>
      <c r="AL1979" s="7" t="s">
        <v>36819</v>
      </c>
      <c r="AM1979" s="7" t="s">
        <v>109</v>
      </c>
    </row>
    <row r="1980" spans="1:39" x14ac:dyDescent="0.2">
      <c r="A1980">
        <v>1</v>
      </c>
      <c r="B1980">
        <v>1</v>
      </c>
      <c r="G1980" s="7">
        <v>2123</v>
      </c>
      <c r="H1980" s="7" t="s">
        <v>51</v>
      </c>
      <c r="I1980" s="7">
        <v>999977</v>
      </c>
      <c r="J1980" s="7">
        <v>2143</v>
      </c>
      <c r="K1980" s="7" t="s">
        <v>51</v>
      </c>
      <c r="L1980" s="7">
        <v>22</v>
      </c>
      <c r="M1980" s="7" t="s">
        <v>91</v>
      </c>
      <c r="N1980" s="7">
        <v>999977</v>
      </c>
      <c r="O1980" s="7" t="s">
        <v>41704</v>
      </c>
      <c r="P1980" s="7" t="s">
        <v>93</v>
      </c>
      <c r="Q1980" s="7" t="s">
        <v>41705</v>
      </c>
      <c r="R1980" s="7" t="s">
        <v>41706</v>
      </c>
      <c r="S1980" s="7"/>
      <c r="T1980" s="7" t="s">
        <v>22698</v>
      </c>
      <c r="U1980" s="7" t="s">
        <v>41707</v>
      </c>
      <c r="V1980" s="7" t="s">
        <v>98</v>
      </c>
      <c r="W1980" s="7" t="s">
        <v>41708</v>
      </c>
      <c r="X1980" s="7"/>
      <c r="Y1980" s="7"/>
      <c r="Z1980" s="7"/>
      <c r="AA1980" s="7" t="s">
        <v>41709</v>
      </c>
      <c r="AB1980" s="7" t="s">
        <v>100</v>
      </c>
      <c r="AC1980" s="7" t="s">
        <v>101</v>
      </c>
      <c r="AD1980" s="7" t="s">
        <v>102</v>
      </c>
      <c r="AE1980" s="7" t="s">
        <v>2111</v>
      </c>
      <c r="AF1980" s="7" t="s">
        <v>2112</v>
      </c>
      <c r="AG1980" s="7" t="s">
        <v>3124</v>
      </c>
      <c r="AH1980" s="7" t="s">
        <v>3125</v>
      </c>
      <c r="AI1980" s="7" t="s">
        <v>2111</v>
      </c>
      <c r="AJ1980" s="7" t="s">
        <v>2112</v>
      </c>
      <c r="AK1980" s="7" t="s">
        <v>3124</v>
      </c>
      <c r="AL1980" s="7" t="s">
        <v>3125</v>
      </c>
      <c r="AM1980" s="7" t="s">
        <v>109</v>
      </c>
    </row>
    <row r="1981" spans="1:39" x14ac:dyDescent="0.2">
      <c r="A1981">
        <v>1</v>
      </c>
      <c r="B1981">
        <v>1</v>
      </c>
      <c r="G1981" s="7">
        <v>2124</v>
      </c>
      <c r="H1981" s="7" t="s">
        <v>51</v>
      </c>
      <c r="I1981" s="7">
        <v>1092851</v>
      </c>
      <c r="J1981" s="7">
        <v>2144</v>
      </c>
      <c r="K1981" s="7" t="s">
        <v>51</v>
      </c>
      <c r="L1981" s="7">
        <v>23</v>
      </c>
      <c r="M1981" s="7" t="s">
        <v>91</v>
      </c>
      <c r="N1981" s="7">
        <v>1092851</v>
      </c>
      <c r="O1981" s="7" t="s">
        <v>41710</v>
      </c>
      <c r="P1981" s="7" t="s">
        <v>93</v>
      </c>
      <c r="Q1981" s="7" t="s">
        <v>41711</v>
      </c>
      <c r="R1981" s="7" t="s">
        <v>41712</v>
      </c>
      <c r="S1981" s="7"/>
      <c r="T1981" s="7" t="s">
        <v>41713</v>
      </c>
      <c r="U1981" s="7" t="s">
        <v>41714</v>
      </c>
      <c r="V1981" s="7" t="s">
        <v>98</v>
      </c>
      <c r="W1981" s="7" t="s">
        <v>41715</v>
      </c>
      <c r="X1981" s="7"/>
      <c r="Y1981" s="7"/>
      <c r="Z1981" s="7"/>
      <c r="AA1981" s="7" t="s">
        <v>41716</v>
      </c>
      <c r="AB1981" s="7" t="s">
        <v>100</v>
      </c>
      <c r="AC1981" s="7" t="s">
        <v>101</v>
      </c>
      <c r="AD1981" s="7" t="s">
        <v>102</v>
      </c>
      <c r="AE1981" s="7" t="s">
        <v>105</v>
      </c>
      <c r="AF1981" s="7" t="s">
        <v>106</v>
      </c>
      <c r="AG1981" s="7" t="s">
        <v>105</v>
      </c>
      <c r="AH1981" s="7" t="s">
        <v>106</v>
      </c>
      <c r="AI1981" s="7" t="s">
        <v>10821</v>
      </c>
      <c r="AJ1981" s="7" t="s">
        <v>10822</v>
      </c>
      <c r="AK1981" s="7" t="s">
        <v>10821</v>
      </c>
      <c r="AL1981" s="7" t="s">
        <v>10822</v>
      </c>
      <c r="AM1981" s="7" t="s">
        <v>109</v>
      </c>
    </row>
    <row r="1982" spans="1:39" x14ac:dyDescent="0.2">
      <c r="A1982">
        <v>1</v>
      </c>
      <c r="B1982">
        <v>1</v>
      </c>
      <c r="G1982" s="7">
        <v>2125</v>
      </c>
      <c r="H1982" s="7" t="s">
        <v>51</v>
      </c>
      <c r="I1982" s="7">
        <v>1106114</v>
      </c>
      <c r="J1982" s="7">
        <v>2145</v>
      </c>
      <c r="K1982" s="7" t="s">
        <v>51</v>
      </c>
      <c r="L1982" s="7">
        <v>24</v>
      </c>
      <c r="M1982" s="7" t="s">
        <v>91</v>
      </c>
      <c r="N1982" s="7">
        <v>1106114</v>
      </c>
      <c r="O1982" s="7" t="s">
        <v>41717</v>
      </c>
      <c r="P1982" s="7" t="s">
        <v>93</v>
      </c>
      <c r="Q1982" s="7" t="s">
        <v>41718</v>
      </c>
      <c r="R1982" s="7" t="s">
        <v>41719</v>
      </c>
      <c r="S1982" s="7"/>
      <c r="T1982" s="7" t="s">
        <v>41720</v>
      </c>
      <c r="U1982" s="7" t="s">
        <v>41721</v>
      </c>
      <c r="V1982" s="7" t="s">
        <v>98</v>
      </c>
      <c r="W1982" s="7" t="s">
        <v>41722</v>
      </c>
      <c r="X1982" s="7"/>
      <c r="Y1982" s="7"/>
      <c r="Z1982" s="7"/>
      <c r="AA1982" s="7" t="s">
        <v>41723</v>
      </c>
      <c r="AB1982" s="7" t="s">
        <v>100</v>
      </c>
      <c r="AC1982" s="7" t="s">
        <v>101</v>
      </c>
      <c r="AD1982" s="7" t="s">
        <v>102</v>
      </c>
      <c r="AE1982" s="7" t="s">
        <v>105</v>
      </c>
      <c r="AF1982" s="7" t="s">
        <v>106</v>
      </c>
      <c r="AG1982" s="7" t="s">
        <v>105</v>
      </c>
      <c r="AH1982" s="7" t="s">
        <v>106</v>
      </c>
      <c r="AI1982" s="7" t="s">
        <v>5850</v>
      </c>
      <c r="AJ1982" s="7" t="s">
        <v>5851</v>
      </c>
      <c r="AK1982" s="7" t="s">
        <v>5850</v>
      </c>
      <c r="AL1982" s="7" t="s">
        <v>5851</v>
      </c>
      <c r="AM1982" s="7" t="s">
        <v>109</v>
      </c>
    </row>
    <row r="1983" spans="1:39" x14ac:dyDescent="0.2">
      <c r="A1983">
        <v>1</v>
      </c>
      <c r="B1983">
        <v>1</v>
      </c>
      <c r="G1983" s="7">
        <v>2126</v>
      </c>
      <c r="H1983" s="7" t="s">
        <v>51</v>
      </c>
      <c r="I1983" s="7">
        <v>1148319</v>
      </c>
      <c r="J1983" s="7">
        <v>2146</v>
      </c>
      <c r="K1983" s="7" t="s">
        <v>51</v>
      </c>
      <c r="L1983" s="7">
        <v>25</v>
      </c>
      <c r="M1983" s="7" t="s">
        <v>91</v>
      </c>
      <c r="N1983" s="7">
        <v>1148319</v>
      </c>
      <c r="O1983" s="7" t="s">
        <v>41724</v>
      </c>
      <c r="P1983" s="7" t="s">
        <v>93</v>
      </c>
      <c r="Q1983" s="7" t="s">
        <v>41725</v>
      </c>
      <c r="R1983" s="7" t="s">
        <v>41726</v>
      </c>
      <c r="S1983" s="7"/>
      <c r="T1983" s="7" t="s">
        <v>41727</v>
      </c>
      <c r="U1983" s="7" t="s">
        <v>41728</v>
      </c>
      <c r="V1983" s="7" t="s">
        <v>98</v>
      </c>
      <c r="W1983" s="7" t="s">
        <v>41729</v>
      </c>
      <c r="X1983" s="7"/>
      <c r="Y1983" s="7"/>
      <c r="Z1983" s="7"/>
      <c r="AA1983" s="7" t="s">
        <v>41730</v>
      </c>
      <c r="AB1983" s="7" t="s">
        <v>100</v>
      </c>
      <c r="AC1983" s="7" t="s">
        <v>101</v>
      </c>
      <c r="AD1983" s="7" t="s">
        <v>102</v>
      </c>
      <c r="AE1983" s="7" t="s">
        <v>105</v>
      </c>
      <c r="AF1983" s="7" t="s">
        <v>106</v>
      </c>
      <c r="AG1983" s="7" t="s">
        <v>2142</v>
      </c>
      <c r="AH1983" s="7" t="s">
        <v>2143</v>
      </c>
      <c r="AI1983" s="7" t="s">
        <v>2144</v>
      </c>
      <c r="AJ1983" s="7" t="s">
        <v>2145</v>
      </c>
      <c r="AK1983" s="7" t="s">
        <v>2142</v>
      </c>
      <c r="AL1983" s="7" t="s">
        <v>2143</v>
      </c>
      <c r="AM1983" s="7" t="s">
        <v>109</v>
      </c>
    </row>
    <row r="1984" spans="1:39" x14ac:dyDescent="0.2">
      <c r="A1984">
        <v>1</v>
      </c>
      <c r="B1984">
        <v>1</v>
      </c>
      <c r="G1984" s="7">
        <v>2127</v>
      </c>
      <c r="H1984" s="7" t="s">
        <v>51</v>
      </c>
      <c r="I1984" s="7">
        <v>1183338</v>
      </c>
      <c r="J1984" s="7">
        <v>2147</v>
      </c>
      <c r="K1984" s="7" t="s">
        <v>51</v>
      </c>
      <c r="L1984" s="7">
        <v>26</v>
      </c>
      <c r="M1984" s="7" t="s">
        <v>91</v>
      </c>
      <c r="N1984" s="7">
        <v>1183338</v>
      </c>
      <c r="O1984" s="7" t="s">
        <v>41731</v>
      </c>
      <c r="P1984" s="7" t="s">
        <v>93</v>
      </c>
      <c r="Q1984" s="7" t="s">
        <v>41732</v>
      </c>
      <c r="R1984" s="7" t="s">
        <v>41733</v>
      </c>
      <c r="S1984" s="7"/>
      <c r="T1984" s="7" t="s">
        <v>41734</v>
      </c>
      <c r="U1984" s="7" t="s">
        <v>41735</v>
      </c>
      <c r="V1984" s="7" t="s">
        <v>98</v>
      </c>
      <c r="W1984" s="7" t="s">
        <v>41736</v>
      </c>
      <c r="X1984" s="7"/>
      <c r="Y1984" s="7"/>
      <c r="Z1984" s="7"/>
      <c r="AA1984" s="7" t="s">
        <v>41737</v>
      </c>
      <c r="AB1984" s="7" t="s">
        <v>100</v>
      </c>
      <c r="AC1984" s="7" t="s">
        <v>101</v>
      </c>
      <c r="AD1984" s="7" t="s">
        <v>102</v>
      </c>
      <c r="AE1984" s="7" t="s">
        <v>41738</v>
      </c>
      <c r="AF1984" s="7" t="s">
        <v>41739</v>
      </c>
      <c r="AG1984" s="7" t="s">
        <v>105</v>
      </c>
      <c r="AH1984" s="7" t="s">
        <v>106</v>
      </c>
      <c r="AI1984" s="7" t="s">
        <v>41738</v>
      </c>
      <c r="AJ1984" s="7" t="s">
        <v>41739</v>
      </c>
      <c r="AK1984" s="7" t="s">
        <v>14273</v>
      </c>
      <c r="AL1984" s="7" t="s">
        <v>14274</v>
      </c>
      <c r="AM1984" s="7" t="s">
        <v>109</v>
      </c>
    </row>
    <row r="1985" spans="1:39" x14ac:dyDescent="0.2">
      <c r="A1985">
        <v>1</v>
      </c>
      <c r="B1985">
        <v>1</v>
      </c>
      <c r="G1985" s="7">
        <v>2128</v>
      </c>
      <c r="H1985" s="7" t="s">
        <v>51</v>
      </c>
      <c r="I1985" s="7">
        <v>1185155</v>
      </c>
      <c r="J1985" s="7">
        <v>2148</v>
      </c>
      <c r="K1985" s="7" t="s">
        <v>51</v>
      </c>
      <c r="L1985" s="7">
        <v>27</v>
      </c>
      <c r="M1985" s="7" t="s">
        <v>91</v>
      </c>
      <c r="N1985" s="7">
        <v>1185155</v>
      </c>
      <c r="O1985" s="7" t="s">
        <v>41740</v>
      </c>
      <c r="P1985" s="7" t="s">
        <v>93</v>
      </c>
      <c r="Q1985" s="7" t="s">
        <v>41741</v>
      </c>
      <c r="R1985" s="7" t="s">
        <v>41742</v>
      </c>
      <c r="S1985" s="7"/>
      <c r="T1985" s="7" t="s">
        <v>41743</v>
      </c>
      <c r="U1985" s="7" t="s">
        <v>41744</v>
      </c>
      <c r="V1985" s="7" t="s">
        <v>98</v>
      </c>
      <c r="W1985" s="7" t="s">
        <v>41745</v>
      </c>
      <c r="X1985" s="7"/>
      <c r="Y1985" s="7"/>
      <c r="Z1985" s="7"/>
      <c r="AA1985" s="7" t="s">
        <v>41746</v>
      </c>
      <c r="AB1985" s="7" t="s">
        <v>100</v>
      </c>
      <c r="AC1985" s="7" t="s">
        <v>101</v>
      </c>
      <c r="AD1985" s="7" t="s">
        <v>102</v>
      </c>
      <c r="AE1985" s="7" t="s">
        <v>41747</v>
      </c>
      <c r="AF1985" s="7" t="s">
        <v>41748</v>
      </c>
      <c r="AG1985" s="7" t="s">
        <v>105</v>
      </c>
      <c r="AH1985" s="7" t="s">
        <v>106</v>
      </c>
      <c r="AI1985" s="7" t="s">
        <v>41747</v>
      </c>
      <c r="AJ1985" s="7" t="s">
        <v>41748</v>
      </c>
      <c r="AK1985" s="7" t="s">
        <v>14273</v>
      </c>
      <c r="AL1985" s="7" t="s">
        <v>14274</v>
      </c>
      <c r="AM1985" s="7" t="s">
        <v>109</v>
      </c>
    </row>
    <row r="1986" spans="1:39" x14ac:dyDescent="0.2">
      <c r="A1986">
        <v>1</v>
      </c>
      <c r="B1986">
        <v>1</v>
      </c>
      <c r="G1986" s="7">
        <v>2129</v>
      </c>
      <c r="H1986" s="7" t="s">
        <v>51</v>
      </c>
      <c r="I1986" s="7">
        <v>1192145</v>
      </c>
      <c r="J1986" s="7">
        <v>2149</v>
      </c>
      <c r="K1986" s="7" t="s">
        <v>51</v>
      </c>
      <c r="L1986" s="7">
        <v>28</v>
      </c>
      <c r="M1986" s="7" t="s">
        <v>91</v>
      </c>
      <c r="N1986" s="7">
        <v>1192145</v>
      </c>
      <c r="O1986" s="7" t="s">
        <v>41749</v>
      </c>
      <c r="P1986" s="7" t="s">
        <v>93</v>
      </c>
      <c r="Q1986" s="7" t="s">
        <v>41750</v>
      </c>
      <c r="R1986" s="7" t="s">
        <v>41751</v>
      </c>
      <c r="S1986" s="7"/>
      <c r="T1986" s="7" t="s">
        <v>41752</v>
      </c>
      <c r="U1986" s="7" t="s">
        <v>41753</v>
      </c>
      <c r="V1986" s="7" t="s">
        <v>98</v>
      </c>
      <c r="W1986" s="7" t="s">
        <v>41754</v>
      </c>
      <c r="X1986" s="7"/>
      <c r="Y1986" s="7"/>
      <c r="Z1986" s="7"/>
      <c r="AA1986" s="7" t="s">
        <v>41755</v>
      </c>
      <c r="AB1986" s="7" t="s">
        <v>100</v>
      </c>
      <c r="AC1986" s="7" t="s">
        <v>101</v>
      </c>
      <c r="AD1986" s="7" t="s">
        <v>102</v>
      </c>
      <c r="AE1986" s="7" t="s">
        <v>41756</v>
      </c>
      <c r="AF1986" s="7" t="s">
        <v>41757</v>
      </c>
      <c r="AG1986" s="7" t="s">
        <v>105</v>
      </c>
      <c r="AH1986" s="7" t="s">
        <v>106</v>
      </c>
      <c r="AI1986" s="7" t="s">
        <v>41756</v>
      </c>
      <c r="AJ1986" s="7" t="s">
        <v>41757</v>
      </c>
      <c r="AK1986" s="7" t="s">
        <v>12553</v>
      </c>
      <c r="AL1986" s="7" t="s">
        <v>12554</v>
      </c>
      <c r="AM1986" s="7" t="s">
        <v>109</v>
      </c>
    </row>
    <row r="1987" spans="1:39" x14ac:dyDescent="0.2">
      <c r="A1987">
        <v>1</v>
      </c>
      <c r="B1987">
        <v>1</v>
      </c>
      <c r="G1987" s="7">
        <v>2130</v>
      </c>
      <c r="H1987" s="7" t="s">
        <v>51</v>
      </c>
      <c r="I1987" s="7">
        <v>1215964</v>
      </c>
      <c r="J1987" s="7">
        <v>2150</v>
      </c>
      <c r="K1987" s="7" t="s">
        <v>51</v>
      </c>
      <c r="L1987" s="7">
        <v>29</v>
      </c>
      <c r="M1987" s="7" t="s">
        <v>91</v>
      </c>
      <c r="N1987" s="7">
        <v>1215964</v>
      </c>
      <c r="O1987" s="7" t="s">
        <v>41758</v>
      </c>
      <c r="P1987" s="7" t="s">
        <v>93</v>
      </c>
      <c r="Q1987" s="7" t="s">
        <v>41759</v>
      </c>
      <c r="R1987" s="7" t="s">
        <v>41760</v>
      </c>
      <c r="S1987" s="7"/>
      <c r="T1987" s="7" t="s">
        <v>41761</v>
      </c>
      <c r="U1987" s="7" t="s">
        <v>41762</v>
      </c>
      <c r="V1987" s="7" t="s">
        <v>98</v>
      </c>
      <c r="W1987" s="7" t="s">
        <v>41763</v>
      </c>
      <c r="X1987" s="7"/>
      <c r="Y1987" s="7"/>
      <c r="Z1987" s="7"/>
      <c r="AA1987" s="7" t="s">
        <v>41764</v>
      </c>
      <c r="AB1987" s="7" t="s">
        <v>100</v>
      </c>
      <c r="AC1987" s="7" t="s">
        <v>101</v>
      </c>
      <c r="AD1987" s="7" t="s">
        <v>102</v>
      </c>
      <c r="AE1987" s="7" t="s">
        <v>9978</v>
      </c>
      <c r="AF1987" s="7" t="s">
        <v>9979</v>
      </c>
      <c r="AG1987" s="7" t="s">
        <v>105</v>
      </c>
      <c r="AH1987" s="7" t="s">
        <v>106</v>
      </c>
      <c r="AI1987" s="7" t="s">
        <v>9978</v>
      </c>
      <c r="AJ1987" s="7" t="s">
        <v>9979</v>
      </c>
      <c r="AK1987" s="7" t="s">
        <v>18911</v>
      </c>
      <c r="AL1987" s="7" t="s">
        <v>936</v>
      </c>
      <c r="AM1987" s="7" t="s">
        <v>109</v>
      </c>
    </row>
    <row r="1988" spans="1:39" x14ac:dyDescent="0.2">
      <c r="A1988">
        <v>1</v>
      </c>
      <c r="B1988">
        <v>1</v>
      </c>
      <c r="G1988" s="7">
        <v>2131</v>
      </c>
      <c r="H1988" s="7" t="s">
        <v>51</v>
      </c>
      <c r="I1988" s="7">
        <v>1332413</v>
      </c>
      <c r="J1988" s="7">
        <v>2151</v>
      </c>
      <c r="K1988" s="7" t="s">
        <v>51</v>
      </c>
      <c r="L1988" s="7">
        <v>30</v>
      </c>
      <c r="M1988" s="7" t="s">
        <v>91</v>
      </c>
      <c r="N1988" s="7">
        <v>1332413</v>
      </c>
      <c r="O1988" s="7" t="s">
        <v>41765</v>
      </c>
      <c r="P1988" s="7" t="s">
        <v>93</v>
      </c>
      <c r="Q1988" s="7" t="s">
        <v>41766</v>
      </c>
      <c r="R1988" s="7" t="s">
        <v>41767</v>
      </c>
      <c r="S1988" s="7"/>
      <c r="T1988" s="7" t="s">
        <v>41768</v>
      </c>
      <c r="U1988" s="7" t="s">
        <v>41769</v>
      </c>
      <c r="V1988" s="7" t="s">
        <v>98</v>
      </c>
      <c r="W1988" s="7" t="s">
        <v>41770</v>
      </c>
      <c r="X1988" s="7"/>
      <c r="Y1988" s="7"/>
      <c r="Z1988" s="7"/>
      <c r="AA1988" s="7" t="s">
        <v>41771</v>
      </c>
      <c r="AB1988" s="7" t="s">
        <v>100</v>
      </c>
      <c r="AC1988" s="7" t="s">
        <v>101</v>
      </c>
      <c r="AD1988" s="7" t="s">
        <v>102</v>
      </c>
      <c r="AE1988" s="7" t="s">
        <v>41772</v>
      </c>
      <c r="AF1988" s="7" t="s">
        <v>41773</v>
      </c>
      <c r="AG1988" s="7" t="s">
        <v>105</v>
      </c>
      <c r="AH1988" s="7" t="s">
        <v>106</v>
      </c>
      <c r="AI1988" s="7" t="s">
        <v>41772</v>
      </c>
      <c r="AJ1988" s="7" t="s">
        <v>41773</v>
      </c>
      <c r="AK1988" s="7" t="s">
        <v>16620</v>
      </c>
      <c r="AL1988" s="7" t="s">
        <v>16621</v>
      </c>
      <c r="AM1988" s="7" t="s">
        <v>109</v>
      </c>
    </row>
    <row r="1989" spans="1:39" x14ac:dyDescent="0.2">
      <c r="A1989">
        <v>1</v>
      </c>
      <c r="B1989">
        <v>1</v>
      </c>
      <c r="G1989" s="7">
        <v>2132</v>
      </c>
      <c r="H1989" s="7" t="s">
        <v>51</v>
      </c>
      <c r="I1989" s="7">
        <v>1472258</v>
      </c>
      <c r="J1989" s="7">
        <v>2152</v>
      </c>
      <c r="K1989" s="7" t="s">
        <v>51</v>
      </c>
      <c r="L1989" s="7">
        <v>31</v>
      </c>
      <c r="M1989" s="7" t="s">
        <v>91</v>
      </c>
      <c r="N1989" s="7">
        <v>1472258</v>
      </c>
      <c r="O1989" s="7" t="s">
        <v>41774</v>
      </c>
      <c r="P1989" s="7" t="s">
        <v>93</v>
      </c>
      <c r="Q1989" s="7" t="s">
        <v>41775</v>
      </c>
      <c r="R1989" s="7" t="s">
        <v>41776</v>
      </c>
      <c r="S1989" s="7"/>
      <c r="T1989" s="7" t="s">
        <v>41777</v>
      </c>
      <c r="U1989" s="7" t="s">
        <v>41778</v>
      </c>
      <c r="V1989" s="7" t="s">
        <v>98</v>
      </c>
      <c r="W1989" s="7" t="s">
        <v>41779</v>
      </c>
      <c r="X1989" s="7"/>
      <c r="Y1989" s="7"/>
      <c r="Z1989" s="7"/>
      <c r="AA1989" s="7" t="s">
        <v>41780</v>
      </c>
      <c r="AB1989" s="7" t="s">
        <v>100</v>
      </c>
      <c r="AC1989" s="7" t="s">
        <v>101</v>
      </c>
      <c r="AD1989" s="7" t="s">
        <v>102</v>
      </c>
      <c r="AE1989" s="7" t="s">
        <v>5911</v>
      </c>
      <c r="AF1989" s="7" t="s">
        <v>5912</v>
      </c>
      <c r="AG1989" s="7" t="s">
        <v>105</v>
      </c>
      <c r="AH1989" s="7" t="s">
        <v>106</v>
      </c>
      <c r="AI1989" s="7" t="s">
        <v>105</v>
      </c>
      <c r="AJ1989" s="7" t="s">
        <v>106</v>
      </c>
      <c r="AK1989" s="7" t="s">
        <v>105</v>
      </c>
      <c r="AL1989" s="7" t="s">
        <v>106</v>
      </c>
      <c r="AM1989" s="7" t="s">
        <v>109</v>
      </c>
    </row>
    <row r="1990" spans="1:39" x14ac:dyDescent="0.2">
      <c r="A1990">
        <v>1</v>
      </c>
      <c r="B1990">
        <v>1</v>
      </c>
      <c r="G1990" s="7">
        <v>2133</v>
      </c>
      <c r="H1990" s="7" t="s">
        <v>51</v>
      </c>
      <c r="I1990" s="7">
        <v>1483601</v>
      </c>
      <c r="J1990" s="7">
        <v>2153</v>
      </c>
      <c r="K1990" s="7" t="s">
        <v>51</v>
      </c>
      <c r="L1990" s="7">
        <v>32</v>
      </c>
      <c r="M1990" s="7" t="s">
        <v>91</v>
      </c>
      <c r="N1990" s="7">
        <v>1483601</v>
      </c>
      <c r="O1990" s="7" t="s">
        <v>41781</v>
      </c>
      <c r="P1990" s="7" t="s">
        <v>93</v>
      </c>
      <c r="Q1990" s="7" t="s">
        <v>41782</v>
      </c>
      <c r="R1990" s="7" t="s">
        <v>41783</v>
      </c>
      <c r="S1990" s="7"/>
      <c r="T1990" s="7" t="s">
        <v>41784</v>
      </c>
      <c r="U1990" s="7" t="s">
        <v>41785</v>
      </c>
      <c r="V1990" s="7" t="s">
        <v>98</v>
      </c>
      <c r="W1990" s="7" t="s">
        <v>41786</v>
      </c>
      <c r="X1990" s="7"/>
      <c r="Y1990" s="7"/>
      <c r="Z1990" s="7"/>
      <c r="AA1990" s="7" t="s">
        <v>41787</v>
      </c>
      <c r="AB1990" s="7" t="s">
        <v>100</v>
      </c>
      <c r="AC1990" s="7" t="s">
        <v>101</v>
      </c>
      <c r="AD1990" s="7" t="s">
        <v>102</v>
      </c>
      <c r="AE1990" s="7" t="s">
        <v>105</v>
      </c>
      <c r="AF1990" s="7" t="s">
        <v>106</v>
      </c>
      <c r="AG1990" s="7" t="s">
        <v>105</v>
      </c>
      <c r="AH1990" s="7" t="s">
        <v>106</v>
      </c>
      <c r="AI1990" s="7" t="s">
        <v>377</v>
      </c>
      <c r="AJ1990" s="7" t="s">
        <v>378</v>
      </c>
      <c r="AK1990" s="7" t="s">
        <v>377</v>
      </c>
      <c r="AL1990" s="7" t="s">
        <v>378</v>
      </c>
      <c r="AM1990" s="7" t="s">
        <v>109</v>
      </c>
    </row>
    <row r="1991" spans="1:39" x14ac:dyDescent="0.2">
      <c r="A1991">
        <v>1</v>
      </c>
      <c r="B1991">
        <v>1</v>
      </c>
      <c r="G1991" s="7">
        <v>2134</v>
      </c>
      <c r="H1991" s="7" t="s">
        <v>51</v>
      </c>
      <c r="I1991" s="7">
        <v>1486537</v>
      </c>
      <c r="J1991" s="7">
        <v>2154</v>
      </c>
      <c r="K1991" s="7" t="s">
        <v>51</v>
      </c>
      <c r="L1991" s="7">
        <v>33</v>
      </c>
      <c r="M1991" s="7" t="s">
        <v>91</v>
      </c>
      <c r="N1991" s="7">
        <v>1486537</v>
      </c>
      <c r="O1991" s="7" t="s">
        <v>41788</v>
      </c>
      <c r="P1991" s="7" t="s">
        <v>93</v>
      </c>
      <c r="Q1991" s="7" t="s">
        <v>41789</v>
      </c>
      <c r="R1991" s="7" t="s">
        <v>41790</v>
      </c>
      <c r="S1991" s="7"/>
      <c r="T1991" s="7" t="s">
        <v>41791</v>
      </c>
      <c r="U1991" s="7" t="s">
        <v>41792</v>
      </c>
      <c r="V1991" s="7" t="s">
        <v>98</v>
      </c>
      <c r="W1991" s="7" t="s">
        <v>41793</v>
      </c>
      <c r="X1991" s="7"/>
      <c r="Y1991" s="7"/>
      <c r="Z1991" s="7"/>
      <c r="AA1991" s="7" t="s">
        <v>41794</v>
      </c>
      <c r="AB1991" s="7" t="s">
        <v>100</v>
      </c>
      <c r="AC1991" s="7" t="s">
        <v>101</v>
      </c>
      <c r="AD1991" s="7" t="s">
        <v>102</v>
      </c>
      <c r="AE1991" s="7" t="s">
        <v>41795</v>
      </c>
      <c r="AF1991" s="7" t="s">
        <v>41796</v>
      </c>
      <c r="AG1991" s="7" t="s">
        <v>31223</v>
      </c>
      <c r="AH1991" s="7" t="s">
        <v>31224</v>
      </c>
      <c r="AI1991" s="7" t="s">
        <v>41795</v>
      </c>
      <c r="AJ1991" s="7" t="s">
        <v>41796</v>
      </c>
      <c r="AK1991" s="7" t="s">
        <v>31223</v>
      </c>
      <c r="AL1991" s="7" t="s">
        <v>31224</v>
      </c>
      <c r="AM1991" s="7" t="s">
        <v>109</v>
      </c>
    </row>
    <row r="1992" spans="1:39" x14ac:dyDescent="0.2">
      <c r="A1992">
        <v>1</v>
      </c>
      <c r="B1992">
        <v>1</v>
      </c>
      <c r="G1992" s="7">
        <v>2135</v>
      </c>
      <c r="H1992" s="7" t="s">
        <v>51</v>
      </c>
      <c r="I1992" s="7">
        <v>1529842</v>
      </c>
      <c r="J1992" s="7">
        <v>2155</v>
      </c>
      <c r="K1992" s="7" t="s">
        <v>51</v>
      </c>
      <c r="L1992" s="7">
        <v>34</v>
      </c>
      <c r="M1992" s="7" t="s">
        <v>91</v>
      </c>
      <c r="N1992" s="7">
        <v>1529842</v>
      </c>
      <c r="O1992" s="7" t="s">
        <v>41797</v>
      </c>
      <c r="P1992" s="7" t="s">
        <v>93</v>
      </c>
      <c r="Q1992" s="7" t="s">
        <v>41798</v>
      </c>
      <c r="R1992" s="7" t="s">
        <v>41799</v>
      </c>
      <c r="S1992" s="7"/>
      <c r="T1992" s="7" t="s">
        <v>41800</v>
      </c>
      <c r="U1992" s="7" t="s">
        <v>41801</v>
      </c>
      <c r="V1992" s="7" t="s">
        <v>98</v>
      </c>
      <c r="W1992" s="7" t="s">
        <v>41802</v>
      </c>
      <c r="X1992" s="7"/>
      <c r="Y1992" s="7"/>
      <c r="Z1992" s="7"/>
      <c r="AA1992" s="7" t="s">
        <v>14332</v>
      </c>
      <c r="AB1992" s="7" t="s">
        <v>100</v>
      </c>
      <c r="AC1992" s="7" t="s">
        <v>101</v>
      </c>
      <c r="AD1992" s="7" t="s">
        <v>102</v>
      </c>
      <c r="AE1992" s="7" t="s">
        <v>39667</v>
      </c>
      <c r="AF1992" s="7" t="s">
        <v>39668</v>
      </c>
      <c r="AG1992" s="7" t="s">
        <v>105</v>
      </c>
      <c r="AH1992" s="7" t="s">
        <v>106</v>
      </c>
      <c r="AI1992" s="7" t="s">
        <v>39667</v>
      </c>
      <c r="AJ1992" s="7" t="s">
        <v>39668</v>
      </c>
      <c r="AK1992" s="7" t="s">
        <v>10918</v>
      </c>
      <c r="AL1992" s="7" t="s">
        <v>10919</v>
      </c>
      <c r="AM1992" s="7" t="s">
        <v>109</v>
      </c>
    </row>
    <row r="1993" spans="1:39" x14ac:dyDescent="0.2">
      <c r="A1993">
        <v>1</v>
      </c>
      <c r="B1993">
        <v>1</v>
      </c>
      <c r="G1993" s="7">
        <v>2136</v>
      </c>
      <c r="H1993" s="7" t="s">
        <v>51</v>
      </c>
      <c r="I1993" s="7">
        <v>1558222</v>
      </c>
      <c r="J1993" s="7">
        <v>2156</v>
      </c>
      <c r="K1993" s="7" t="s">
        <v>51</v>
      </c>
      <c r="L1993" s="7">
        <v>35</v>
      </c>
      <c r="M1993" s="7" t="s">
        <v>91</v>
      </c>
      <c r="N1993" s="7">
        <v>1558222</v>
      </c>
      <c r="O1993" s="7" t="s">
        <v>41803</v>
      </c>
      <c r="P1993" s="7" t="s">
        <v>93</v>
      </c>
      <c r="Q1993" s="7" t="s">
        <v>41804</v>
      </c>
      <c r="R1993" s="7" t="s">
        <v>41805</v>
      </c>
      <c r="S1993" s="7"/>
      <c r="T1993" s="7" t="s">
        <v>41806</v>
      </c>
      <c r="U1993" s="7" t="s">
        <v>41807</v>
      </c>
      <c r="V1993" s="7" t="s">
        <v>98</v>
      </c>
      <c r="W1993" s="7" t="s">
        <v>41808</v>
      </c>
      <c r="X1993" s="7"/>
      <c r="Y1993" s="7"/>
      <c r="Z1993" s="7"/>
      <c r="AA1993" s="7" t="s">
        <v>41809</v>
      </c>
      <c r="AB1993" s="7" t="s">
        <v>100</v>
      </c>
      <c r="AC1993" s="7" t="s">
        <v>101</v>
      </c>
      <c r="AD1993" s="7" t="s">
        <v>102</v>
      </c>
      <c r="AE1993" s="7" t="s">
        <v>105</v>
      </c>
      <c r="AF1993" s="7" t="s">
        <v>106</v>
      </c>
      <c r="AG1993" s="7" t="s">
        <v>10936</v>
      </c>
      <c r="AH1993" s="7" t="s">
        <v>10937</v>
      </c>
      <c r="AI1993" s="7" t="s">
        <v>21279</v>
      </c>
      <c r="AJ1993" s="7" t="s">
        <v>21280</v>
      </c>
      <c r="AK1993" s="7" t="s">
        <v>10936</v>
      </c>
      <c r="AL1993" s="7" t="s">
        <v>10937</v>
      </c>
      <c r="AM1993" s="7" t="s">
        <v>109</v>
      </c>
    </row>
    <row r="1994" spans="1:39" x14ac:dyDescent="0.2">
      <c r="A1994">
        <v>1</v>
      </c>
      <c r="B1994">
        <v>1</v>
      </c>
      <c r="G1994" s="7">
        <v>2137</v>
      </c>
      <c r="H1994" s="7" t="s">
        <v>51</v>
      </c>
      <c r="I1994" s="7">
        <v>1606333</v>
      </c>
      <c r="J1994" s="7">
        <v>2157</v>
      </c>
      <c r="K1994" s="7" t="s">
        <v>51</v>
      </c>
      <c r="L1994" s="7">
        <v>36</v>
      </c>
      <c r="M1994" s="7" t="s">
        <v>91</v>
      </c>
      <c r="N1994" s="7">
        <v>1606333</v>
      </c>
      <c r="O1994" s="7" t="s">
        <v>41810</v>
      </c>
      <c r="P1994" s="7" t="s">
        <v>93</v>
      </c>
      <c r="Q1994" s="7" t="s">
        <v>41811</v>
      </c>
      <c r="R1994" s="7" t="s">
        <v>41812</v>
      </c>
      <c r="S1994" s="7"/>
      <c r="T1994" s="7" t="s">
        <v>41813</v>
      </c>
      <c r="U1994" s="7" t="s">
        <v>41814</v>
      </c>
      <c r="V1994" s="7" t="s">
        <v>98</v>
      </c>
      <c r="W1994" s="7" t="s">
        <v>41815</v>
      </c>
      <c r="X1994" s="7"/>
      <c r="Y1994" s="7"/>
      <c r="Z1994" s="7"/>
      <c r="AA1994" s="7" t="s">
        <v>41816</v>
      </c>
      <c r="AB1994" s="7" t="s">
        <v>100</v>
      </c>
      <c r="AC1994" s="7" t="s">
        <v>101</v>
      </c>
      <c r="AD1994" s="7" t="s">
        <v>102</v>
      </c>
      <c r="AE1994" s="7" t="s">
        <v>105</v>
      </c>
      <c r="AF1994" s="7" t="s">
        <v>106</v>
      </c>
      <c r="AG1994" s="7" t="s">
        <v>29834</v>
      </c>
      <c r="AH1994" s="7" t="s">
        <v>29835</v>
      </c>
      <c r="AI1994" s="7" t="s">
        <v>17443</v>
      </c>
      <c r="AJ1994" s="7" t="s">
        <v>17444</v>
      </c>
      <c r="AK1994" s="7" t="s">
        <v>29834</v>
      </c>
      <c r="AL1994" s="7" t="s">
        <v>29835</v>
      </c>
      <c r="AM1994" s="7" t="s">
        <v>109</v>
      </c>
    </row>
    <row r="1995" spans="1:39" x14ac:dyDescent="0.2">
      <c r="A1995">
        <v>1</v>
      </c>
      <c r="B1995">
        <v>1</v>
      </c>
      <c r="G1995" s="7">
        <v>2138</v>
      </c>
      <c r="H1995" s="7" t="s">
        <v>51</v>
      </c>
      <c r="I1995" s="7">
        <v>1730458</v>
      </c>
      <c r="J1995" s="7">
        <v>2158</v>
      </c>
      <c r="K1995" s="7" t="s">
        <v>51</v>
      </c>
      <c r="L1995" s="7">
        <v>37</v>
      </c>
      <c r="M1995" s="7" t="s">
        <v>91</v>
      </c>
      <c r="N1995" s="7">
        <v>1730458</v>
      </c>
      <c r="O1995" s="7" t="s">
        <v>41817</v>
      </c>
      <c r="P1995" s="7" t="s">
        <v>93</v>
      </c>
      <c r="Q1995" s="7" t="s">
        <v>41818</v>
      </c>
      <c r="R1995" s="7" t="s">
        <v>41819</v>
      </c>
      <c r="S1995" s="7"/>
      <c r="T1995" s="7" t="s">
        <v>41820</v>
      </c>
      <c r="U1995" s="7" t="s">
        <v>41821</v>
      </c>
      <c r="V1995" s="7" t="s">
        <v>98</v>
      </c>
      <c r="W1995" s="7" t="s">
        <v>41822</v>
      </c>
      <c r="X1995" s="7"/>
      <c r="Y1995" s="7"/>
      <c r="Z1995" s="7"/>
      <c r="AA1995" s="7" t="s">
        <v>41823</v>
      </c>
      <c r="AB1995" s="7" t="s">
        <v>100</v>
      </c>
      <c r="AC1995" s="7" t="s">
        <v>101</v>
      </c>
      <c r="AD1995" s="7" t="s">
        <v>102</v>
      </c>
      <c r="AE1995" s="7" t="s">
        <v>5940</v>
      </c>
      <c r="AF1995" s="7" t="s">
        <v>5941</v>
      </c>
      <c r="AG1995" s="7" t="s">
        <v>105</v>
      </c>
      <c r="AH1995" s="7" t="s">
        <v>106</v>
      </c>
      <c r="AI1995" s="7" t="s">
        <v>5940</v>
      </c>
      <c r="AJ1995" s="7" t="s">
        <v>5941</v>
      </c>
      <c r="AK1995" s="7" t="s">
        <v>5942</v>
      </c>
      <c r="AL1995" s="7" t="s">
        <v>5943</v>
      </c>
      <c r="AM1995" s="7" t="s">
        <v>109</v>
      </c>
    </row>
    <row r="1996" spans="1:39" x14ac:dyDescent="0.2">
      <c r="A1996">
        <v>1</v>
      </c>
      <c r="B1996">
        <v>1</v>
      </c>
      <c r="G1996" s="7">
        <v>2139</v>
      </c>
      <c r="H1996" s="7" t="s">
        <v>51</v>
      </c>
      <c r="I1996" s="7">
        <v>1741417</v>
      </c>
      <c r="J1996" s="7">
        <v>2159</v>
      </c>
      <c r="K1996" s="7" t="s">
        <v>51</v>
      </c>
      <c r="L1996" s="7">
        <v>38</v>
      </c>
      <c r="M1996" s="7" t="s">
        <v>91</v>
      </c>
      <c r="N1996" s="7">
        <v>1741417</v>
      </c>
      <c r="O1996" s="7" t="s">
        <v>41824</v>
      </c>
      <c r="P1996" s="7" t="s">
        <v>93</v>
      </c>
      <c r="Q1996" s="7" t="s">
        <v>41825</v>
      </c>
      <c r="R1996" s="7" t="s">
        <v>41826</v>
      </c>
      <c r="S1996" s="7"/>
      <c r="T1996" s="7" t="s">
        <v>41827</v>
      </c>
      <c r="U1996" s="7" t="s">
        <v>41828</v>
      </c>
      <c r="V1996" s="7" t="s">
        <v>98</v>
      </c>
      <c r="W1996" s="7" t="s">
        <v>41829</v>
      </c>
      <c r="X1996" s="7"/>
      <c r="Y1996" s="7"/>
      <c r="Z1996" s="7"/>
      <c r="AA1996" s="7" t="s">
        <v>41830</v>
      </c>
      <c r="AB1996" s="7" t="s">
        <v>100</v>
      </c>
      <c r="AC1996" s="7" t="s">
        <v>101</v>
      </c>
      <c r="AD1996" s="7" t="s">
        <v>102</v>
      </c>
      <c r="AE1996" s="7" t="s">
        <v>105</v>
      </c>
      <c r="AF1996" s="7" t="s">
        <v>106</v>
      </c>
      <c r="AG1996" s="7" t="s">
        <v>105</v>
      </c>
      <c r="AH1996" s="7" t="s">
        <v>106</v>
      </c>
      <c r="AI1996" s="7" t="s">
        <v>5071</v>
      </c>
      <c r="AJ1996" s="7" t="s">
        <v>5072</v>
      </c>
      <c r="AK1996" s="7" t="s">
        <v>5071</v>
      </c>
      <c r="AL1996" s="7" t="s">
        <v>5072</v>
      </c>
      <c r="AM1996" s="7" t="s">
        <v>109</v>
      </c>
    </row>
    <row r="1997" spans="1:39" x14ac:dyDescent="0.2">
      <c r="A1997">
        <v>1</v>
      </c>
      <c r="B1997">
        <v>1</v>
      </c>
      <c r="G1997" s="7">
        <v>2140</v>
      </c>
      <c r="H1997" s="7" t="s">
        <v>51</v>
      </c>
      <c r="I1997" s="7">
        <v>1777384</v>
      </c>
      <c r="J1997" s="7">
        <v>2160</v>
      </c>
      <c r="K1997" s="7" t="s">
        <v>51</v>
      </c>
      <c r="L1997" s="7">
        <v>39</v>
      </c>
      <c r="M1997" s="7" t="s">
        <v>91</v>
      </c>
      <c r="N1997" s="7">
        <v>1777384</v>
      </c>
      <c r="O1997" s="7" t="s">
        <v>41831</v>
      </c>
      <c r="P1997" s="7" t="s">
        <v>93</v>
      </c>
      <c r="Q1997" s="7" t="s">
        <v>41832</v>
      </c>
      <c r="R1997" s="7" t="s">
        <v>41833</v>
      </c>
      <c r="S1997" s="7"/>
      <c r="T1997" s="7" t="s">
        <v>41834</v>
      </c>
      <c r="U1997" s="7" t="s">
        <v>41835</v>
      </c>
      <c r="V1997" s="7" t="s">
        <v>98</v>
      </c>
      <c r="W1997" s="7" t="s">
        <v>41836</v>
      </c>
      <c r="X1997" s="7"/>
      <c r="Y1997" s="7"/>
      <c r="Z1997" s="7"/>
      <c r="AA1997" s="7" t="s">
        <v>41837</v>
      </c>
      <c r="AB1997" s="7" t="s">
        <v>100</v>
      </c>
      <c r="AC1997" s="7" t="s">
        <v>101</v>
      </c>
      <c r="AD1997" s="7" t="s">
        <v>102</v>
      </c>
      <c r="AE1997" s="7" t="s">
        <v>105</v>
      </c>
      <c r="AF1997" s="7" t="s">
        <v>106</v>
      </c>
      <c r="AG1997" s="7" t="s">
        <v>105</v>
      </c>
      <c r="AH1997" s="7" t="s">
        <v>106</v>
      </c>
      <c r="AI1997" s="7" t="s">
        <v>5080</v>
      </c>
      <c r="AJ1997" s="7" t="s">
        <v>5081</v>
      </c>
      <c r="AK1997" s="7" t="s">
        <v>5080</v>
      </c>
      <c r="AL1997" s="7" t="s">
        <v>5081</v>
      </c>
      <c r="AM1997" s="7" t="s">
        <v>109</v>
      </c>
    </row>
    <row r="1998" spans="1:39" x14ac:dyDescent="0.2">
      <c r="A1998">
        <v>1</v>
      </c>
      <c r="B1998">
        <v>1</v>
      </c>
      <c r="G1998" s="7">
        <v>2141</v>
      </c>
      <c r="H1998" s="7" t="s">
        <v>51</v>
      </c>
      <c r="I1998" s="7">
        <v>1831653</v>
      </c>
      <c r="J1998" s="7">
        <v>2161</v>
      </c>
      <c r="K1998" s="7" t="s">
        <v>51</v>
      </c>
      <c r="L1998" s="7">
        <v>40</v>
      </c>
      <c r="M1998" s="7" t="s">
        <v>91</v>
      </c>
      <c r="N1998" s="7">
        <v>1831653</v>
      </c>
      <c r="O1998" s="7" t="s">
        <v>41838</v>
      </c>
      <c r="P1998" s="7" t="s">
        <v>93</v>
      </c>
      <c r="Q1998" s="7" t="s">
        <v>41839</v>
      </c>
      <c r="R1998" s="7" t="s">
        <v>41840</v>
      </c>
      <c r="S1998" s="7"/>
      <c r="T1998" s="7" t="s">
        <v>41841</v>
      </c>
      <c r="U1998" s="7" t="s">
        <v>41842</v>
      </c>
      <c r="V1998" s="7" t="s">
        <v>98</v>
      </c>
      <c r="W1998" s="7" t="s">
        <v>41843</v>
      </c>
      <c r="X1998" s="7"/>
      <c r="Y1998" s="7"/>
      <c r="Z1998" s="7"/>
      <c r="AA1998" s="7" t="s">
        <v>41844</v>
      </c>
      <c r="AB1998" s="7" t="s">
        <v>100</v>
      </c>
      <c r="AC1998" s="7" t="s">
        <v>101</v>
      </c>
      <c r="AD1998" s="7" t="s">
        <v>102</v>
      </c>
      <c r="AE1998" s="7" t="s">
        <v>27017</v>
      </c>
      <c r="AF1998" s="7" t="s">
        <v>10348</v>
      </c>
      <c r="AG1998" s="7" t="s">
        <v>9319</v>
      </c>
      <c r="AH1998" s="7" t="s">
        <v>9320</v>
      </c>
      <c r="AI1998" s="7" t="s">
        <v>27017</v>
      </c>
      <c r="AJ1998" s="7" t="s">
        <v>10348</v>
      </c>
      <c r="AK1998" s="7" t="s">
        <v>9319</v>
      </c>
      <c r="AL1998" s="7" t="s">
        <v>9320</v>
      </c>
      <c r="AM1998" s="7" t="s">
        <v>109</v>
      </c>
    </row>
    <row r="1999" spans="1:39" x14ac:dyDescent="0.2">
      <c r="A1999">
        <v>1</v>
      </c>
      <c r="B1999">
        <v>1</v>
      </c>
      <c r="G1999" s="7">
        <v>2142</v>
      </c>
      <c r="H1999" s="7" t="s">
        <v>51</v>
      </c>
      <c r="I1999" s="7">
        <v>1921460</v>
      </c>
      <c r="J1999" s="7">
        <v>2162</v>
      </c>
      <c r="K1999" s="7" t="s">
        <v>51</v>
      </c>
      <c r="L1999" s="7">
        <v>41</v>
      </c>
      <c r="M1999" s="7" t="s">
        <v>91</v>
      </c>
      <c r="N1999" s="7">
        <v>1921460</v>
      </c>
      <c r="O1999" s="7" t="s">
        <v>41845</v>
      </c>
      <c r="P1999" s="7" t="s">
        <v>93</v>
      </c>
      <c r="Q1999" s="7" t="s">
        <v>41846</v>
      </c>
      <c r="R1999" s="7" t="s">
        <v>41847</v>
      </c>
      <c r="S1999" s="7"/>
      <c r="T1999" s="7" t="s">
        <v>41848</v>
      </c>
      <c r="U1999" s="7" t="s">
        <v>41849</v>
      </c>
      <c r="V1999" s="7" t="s">
        <v>98</v>
      </c>
      <c r="W1999" s="7" t="s">
        <v>41850</v>
      </c>
      <c r="X1999" s="7"/>
      <c r="Y1999" s="7"/>
      <c r="Z1999" s="7"/>
      <c r="AA1999" s="7" t="s">
        <v>41851</v>
      </c>
      <c r="AB1999" s="7" t="s">
        <v>100</v>
      </c>
      <c r="AC1999" s="7" t="s">
        <v>101</v>
      </c>
      <c r="AD1999" s="7" t="s">
        <v>102</v>
      </c>
      <c r="AE1999" s="7" t="s">
        <v>105</v>
      </c>
      <c r="AF1999" s="7" t="s">
        <v>106</v>
      </c>
      <c r="AG1999" s="7" t="s">
        <v>105</v>
      </c>
      <c r="AH1999" s="7" t="s">
        <v>106</v>
      </c>
      <c r="AI1999" s="7" t="s">
        <v>29197</v>
      </c>
      <c r="AJ1999" s="7" t="s">
        <v>29198</v>
      </c>
      <c r="AK1999" s="7" t="s">
        <v>105</v>
      </c>
      <c r="AL1999" s="7" t="s">
        <v>106</v>
      </c>
      <c r="AM1999" s="7" t="s">
        <v>109</v>
      </c>
    </row>
    <row r="2000" spans="1:39" x14ac:dyDescent="0.2">
      <c r="A2000">
        <v>1</v>
      </c>
      <c r="B2000">
        <v>1</v>
      </c>
      <c r="G2000" s="7">
        <v>2143</v>
      </c>
      <c r="H2000" s="7" t="s">
        <v>51</v>
      </c>
      <c r="I2000" s="7">
        <v>1938939</v>
      </c>
      <c r="J2000" s="7">
        <v>2163</v>
      </c>
      <c r="K2000" s="7" t="s">
        <v>51</v>
      </c>
      <c r="L2000" s="7">
        <v>42</v>
      </c>
      <c r="M2000" s="7" t="s">
        <v>91</v>
      </c>
      <c r="N2000" s="7">
        <v>1938939</v>
      </c>
      <c r="O2000" s="7" t="s">
        <v>41852</v>
      </c>
      <c r="P2000" s="7" t="s">
        <v>93</v>
      </c>
      <c r="Q2000" s="7" t="s">
        <v>41853</v>
      </c>
      <c r="R2000" s="7" t="s">
        <v>41854</v>
      </c>
      <c r="S2000" s="7"/>
      <c r="T2000" s="7" t="s">
        <v>41855</v>
      </c>
      <c r="U2000" s="7" t="s">
        <v>41856</v>
      </c>
      <c r="V2000" s="7" t="s">
        <v>98</v>
      </c>
      <c r="W2000" s="7" t="s">
        <v>41857</v>
      </c>
      <c r="X2000" s="7"/>
      <c r="Y2000" s="7"/>
      <c r="Z2000" s="7"/>
      <c r="AA2000" s="7" t="s">
        <v>41858</v>
      </c>
      <c r="AB2000" s="7" t="s">
        <v>100</v>
      </c>
      <c r="AC2000" s="7" t="s">
        <v>101</v>
      </c>
      <c r="AD2000" s="7" t="s">
        <v>102</v>
      </c>
      <c r="AE2000" s="7" t="s">
        <v>105</v>
      </c>
      <c r="AF2000" s="7" t="s">
        <v>106</v>
      </c>
      <c r="AG2000" s="7" t="s">
        <v>5991</v>
      </c>
      <c r="AH2000" s="7" t="s">
        <v>5992</v>
      </c>
      <c r="AI2000" s="7" t="s">
        <v>13526</v>
      </c>
      <c r="AJ2000" s="7" t="s">
        <v>13527</v>
      </c>
      <c r="AK2000" s="7" t="s">
        <v>5991</v>
      </c>
      <c r="AL2000" s="7" t="s">
        <v>5992</v>
      </c>
      <c r="AM2000" s="7" t="s">
        <v>109</v>
      </c>
    </row>
    <row r="2001" spans="1:39" x14ac:dyDescent="0.2">
      <c r="A2001">
        <v>1</v>
      </c>
      <c r="B2001">
        <v>1</v>
      </c>
      <c r="G2001" s="7">
        <v>2144</v>
      </c>
      <c r="H2001" s="7" t="s">
        <v>51</v>
      </c>
      <c r="I2001" s="7">
        <v>1975596</v>
      </c>
      <c r="J2001" s="7">
        <v>2164</v>
      </c>
      <c r="K2001" s="7" t="s">
        <v>51</v>
      </c>
      <c r="L2001" s="7">
        <v>43</v>
      </c>
      <c r="M2001" s="7" t="s">
        <v>91</v>
      </c>
      <c r="N2001" s="7">
        <v>1975596</v>
      </c>
      <c r="O2001" s="7" t="s">
        <v>41859</v>
      </c>
      <c r="P2001" s="7" t="s">
        <v>93</v>
      </c>
      <c r="Q2001" s="7" t="s">
        <v>41860</v>
      </c>
      <c r="R2001" s="7" t="s">
        <v>41861</v>
      </c>
      <c r="S2001" s="7"/>
      <c r="T2001" s="7" t="s">
        <v>41862</v>
      </c>
      <c r="U2001" s="7" t="s">
        <v>41863</v>
      </c>
      <c r="V2001" s="7" t="s">
        <v>98</v>
      </c>
      <c r="W2001" s="7" t="s">
        <v>41864</v>
      </c>
      <c r="X2001" s="7"/>
      <c r="Y2001" s="7"/>
      <c r="Z2001" s="7"/>
      <c r="AA2001" s="7" t="s">
        <v>41865</v>
      </c>
      <c r="AB2001" s="7" t="s">
        <v>100</v>
      </c>
      <c r="AC2001" s="7" t="s">
        <v>101</v>
      </c>
      <c r="AD2001" s="7" t="s">
        <v>102</v>
      </c>
      <c r="AE2001" s="7" t="s">
        <v>37554</v>
      </c>
      <c r="AF2001" s="7" t="s">
        <v>37555</v>
      </c>
      <c r="AG2001" s="7" t="s">
        <v>41866</v>
      </c>
      <c r="AH2001" s="7" t="s">
        <v>41867</v>
      </c>
      <c r="AI2001" s="7" t="s">
        <v>37554</v>
      </c>
      <c r="AJ2001" s="7" t="s">
        <v>37555</v>
      </c>
      <c r="AK2001" s="7" t="s">
        <v>41866</v>
      </c>
      <c r="AL2001" s="7" t="s">
        <v>41867</v>
      </c>
      <c r="AM2001" s="7" t="s">
        <v>109</v>
      </c>
    </row>
    <row r="2002" spans="1:39" x14ac:dyDescent="0.2">
      <c r="A2002">
        <v>1</v>
      </c>
      <c r="B2002">
        <v>1</v>
      </c>
      <c r="G2002" s="7">
        <v>2145</v>
      </c>
      <c r="H2002" s="7" t="s">
        <v>51</v>
      </c>
      <c r="I2002" s="7">
        <v>1983902</v>
      </c>
      <c r="J2002" s="7">
        <v>2165</v>
      </c>
      <c r="K2002" s="7" t="s">
        <v>51</v>
      </c>
      <c r="L2002" s="7">
        <v>44</v>
      </c>
      <c r="M2002" s="7" t="s">
        <v>91</v>
      </c>
      <c r="N2002" s="7">
        <v>1983902</v>
      </c>
      <c r="O2002" s="7" t="s">
        <v>41868</v>
      </c>
      <c r="P2002" s="7" t="s">
        <v>93</v>
      </c>
      <c r="Q2002" s="7" t="s">
        <v>41869</v>
      </c>
      <c r="R2002" s="7" t="s">
        <v>41870</v>
      </c>
      <c r="S2002" s="7"/>
      <c r="T2002" s="7" t="s">
        <v>41871</v>
      </c>
      <c r="U2002" s="7" t="s">
        <v>41872</v>
      </c>
      <c r="V2002" s="7" t="s">
        <v>98</v>
      </c>
      <c r="W2002" s="7" t="s">
        <v>41873</v>
      </c>
      <c r="X2002" s="7"/>
      <c r="Y2002" s="7"/>
      <c r="Z2002" s="7"/>
      <c r="AA2002" s="7" t="s">
        <v>41874</v>
      </c>
      <c r="AB2002" s="7" t="s">
        <v>100</v>
      </c>
      <c r="AC2002" s="7" t="s">
        <v>101</v>
      </c>
      <c r="AD2002" s="7" t="s">
        <v>102</v>
      </c>
      <c r="AE2002" s="7" t="s">
        <v>22116</v>
      </c>
      <c r="AF2002" s="7" t="s">
        <v>22117</v>
      </c>
      <c r="AG2002" s="7" t="s">
        <v>22118</v>
      </c>
      <c r="AH2002" s="7" t="s">
        <v>22119</v>
      </c>
      <c r="AI2002" s="7" t="s">
        <v>22116</v>
      </c>
      <c r="AJ2002" s="7" t="s">
        <v>22117</v>
      </c>
      <c r="AK2002" s="7" t="s">
        <v>22118</v>
      </c>
      <c r="AL2002" s="7" t="s">
        <v>22119</v>
      </c>
      <c r="AM2002" s="7" t="s">
        <v>109</v>
      </c>
    </row>
    <row r="2003" spans="1:39" x14ac:dyDescent="0.2">
      <c r="A2003">
        <v>1</v>
      </c>
      <c r="B2003">
        <v>1</v>
      </c>
      <c r="G2003" s="7">
        <v>2146</v>
      </c>
      <c r="H2003" s="7" t="s">
        <v>51</v>
      </c>
      <c r="I2003" s="7">
        <v>2011577</v>
      </c>
      <c r="J2003" s="7">
        <v>2166</v>
      </c>
      <c r="K2003" s="7" t="s">
        <v>51</v>
      </c>
      <c r="L2003" s="7">
        <v>45</v>
      </c>
      <c r="M2003" s="7" t="s">
        <v>91</v>
      </c>
      <c r="N2003" s="7">
        <v>2011577</v>
      </c>
      <c r="O2003" s="7" t="s">
        <v>41875</v>
      </c>
      <c r="P2003" s="7" t="s">
        <v>93</v>
      </c>
      <c r="Q2003" s="7" t="s">
        <v>41876</v>
      </c>
      <c r="R2003" s="7" t="s">
        <v>41877</v>
      </c>
      <c r="S2003" s="7"/>
      <c r="T2003" s="7" t="s">
        <v>41878</v>
      </c>
      <c r="U2003" s="7" t="s">
        <v>41879</v>
      </c>
      <c r="V2003" s="7" t="s">
        <v>98</v>
      </c>
      <c r="W2003" s="7" t="s">
        <v>29887</v>
      </c>
      <c r="X2003" s="7"/>
      <c r="Y2003" s="7"/>
      <c r="Z2003" s="7"/>
      <c r="AA2003" s="7" t="s">
        <v>41880</v>
      </c>
      <c r="AB2003" s="7" t="s">
        <v>100</v>
      </c>
      <c r="AC2003" s="7" t="s">
        <v>101</v>
      </c>
      <c r="AD2003" s="7" t="s">
        <v>102</v>
      </c>
      <c r="AE2003" s="7" t="s">
        <v>105</v>
      </c>
      <c r="AF2003" s="7" t="s">
        <v>106</v>
      </c>
      <c r="AG2003" s="7" t="s">
        <v>12734</v>
      </c>
      <c r="AH2003" s="7" t="s">
        <v>12735</v>
      </c>
      <c r="AI2003" s="7" t="s">
        <v>4248</v>
      </c>
      <c r="AJ2003" s="7" t="s">
        <v>4249</v>
      </c>
      <c r="AK2003" s="7" t="s">
        <v>12734</v>
      </c>
      <c r="AL2003" s="7" t="s">
        <v>12735</v>
      </c>
      <c r="AM2003" s="7" t="s">
        <v>109</v>
      </c>
    </row>
    <row r="2004" spans="1:39" x14ac:dyDescent="0.2">
      <c r="A2004">
        <v>1</v>
      </c>
      <c r="B2004">
        <v>1</v>
      </c>
      <c r="G2004" s="7">
        <v>2147</v>
      </c>
      <c r="H2004" s="7" t="s">
        <v>51</v>
      </c>
      <c r="I2004" s="7">
        <v>2015680</v>
      </c>
      <c r="J2004" s="7">
        <v>2167</v>
      </c>
      <c r="K2004" s="7" t="s">
        <v>51</v>
      </c>
      <c r="L2004" s="7">
        <v>46</v>
      </c>
      <c r="M2004" s="7" t="s">
        <v>91</v>
      </c>
      <c r="N2004" s="7">
        <v>2015680</v>
      </c>
      <c r="O2004" s="7" t="s">
        <v>41881</v>
      </c>
      <c r="P2004" s="7" t="s">
        <v>93</v>
      </c>
      <c r="Q2004" s="7" t="s">
        <v>41882</v>
      </c>
      <c r="R2004" s="7" t="s">
        <v>41883</v>
      </c>
      <c r="S2004" s="7"/>
      <c r="T2004" s="7" t="s">
        <v>41884</v>
      </c>
      <c r="U2004" s="7" t="s">
        <v>41885</v>
      </c>
      <c r="V2004" s="7" t="s">
        <v>98</v>
      </c>
      <c r="W2004" s="7" t="s">
        <v>41886</v>
      </c>
      <c r="X2004" s="7"/>
      <c r="Y2004" s="7"/>
      <c r="Z2004" s="7"/>
      <c r="AA2004" s="7" t="s">
        <v>41887</v>
      </c>
      <c r="AB2004" s="7" t="s">
        <v>100</v>
      </c>
      <c r="AC2004" s="7" t="s">
        <v>101</v>
      </c>
      <c r="AD2004" s="7" t="s">
        <v>102</v>
      </c>
      <c r="AE2004" s="7" t="s">
        <v>5137</v>
      </c>
      <c r="AF2004" s="7" t="s">
        <v>5138</v>
      </c>
      <c r="AG2004" s="7" t="s">
        <v>105</v>
      </c>
      <c r="AH2004" s="7" t="s">
        <v>106</v>
      </c>
      <c r="AI2004" s="7" t="s">
        <v>5137</v>
      </c>
      <c r="AJ2004" s="7" t="s">
        <v>5138</v>
      </c>
      <c r="AK2004" s="7" t="s">
        <v>105</v>
      </c>
      <c r="AL2004" s="7" t="s">
        <v>106</v>
      </c>
      <c r="AM2004" s="7" t="s">
        <v>109</v>
      </c>
    </row>
    <row r="2005" spans="1:39" x14ac:dyDescent="0.2">
      <c r="A2005">
        <v>1</v>
      </c>
      <c r="B2005">
        <v>1</v>
      </c>
      <c r="G2005" s="7">
        <v>2148</v>
      </c>
      <c r="H2005" s="7" t="s">
        <v>51</v>
      </c>
      <c r="I2005" s="7">
        <v>2099414</v>
      </c>
      <c r="J2005" s="7">
        <v>2168</v>
      </c>
      <c r="K2005" s="7" t="s">
        <v>51</v>
      </c>
      <c r="L2005" s="7">
        <v>47</v>
      </c>
      <c r="M2005" s="7" t="s">
        <v>91</v>
      </c>
      <c r="N2005" s="7">
        <v>2099414</v>
      </c>
      <c r="O2005" s="7" t="s">
        <v>41888</v>
      </c>
      <c r="P2005" s="7" t="s">
        <v>93</v>
      </c>
      <c r="Q2005" s="7" t="s">
        <v>41889</v>
      </c>
      <c r="R2005" s="7" t="s">
        <v>41890</v>
      </c>
      <c r="S2005" s="7"/>
      <c r="T2005" s="7" t="s">
        <v>41891</v>
      </c>
      <c r="U2005" s="7" t="s">
        <v>41892</v>
      </c>
      <c r="V2005" s="7" t="s">
        <v>98</v>
      </c>
      <c r="W2005" s="7" t="s">
        <v>41893</v>
      </c>
      <c r="X2005" s="7"/>
      <c r="Y2005" s="7"/>
      <c r="Z2005" s="7"/>
      <c r="AA2005" s="7" t="s">
        <v>41894</v>
      </c>
      <c r="AB2005" s="7" t="s">
        <v>100</v>
      </c>
      <c r="AC2005" s="7" t="s">
        <v>101</v>
      </c>
      <c r="AD2005" s="7" t="s">
        <v>102</v>
      </c>
      <c r="AE2005" s="7" t="s">
        <v>4266</v>
      </c>
      <c r="AF2005" s="7" t="s">
        <v>4267</v>
      </c>
      <c r="AG2005" s="7" t="s">
        <v>19095</v>
      </c>
      <c r="AH2005" s="7" t="s">
        <v>19096</v>
      </c>
      <c r="AI2005" s="7" t="s">
        <v>4266</v>
      </c>
      <c r="AJ2005" s="7" t="s">
        <v>4267</v>
      </c>
      <c r="AK2005" s="7" t="s">
        <v>19095</v>
      </c>
      <c r="AL2005" s="7" t="s">
        <v>19096</v>
      </c>
      <c r="AM2005" s="7" t="s">
        <v>109</v>
      </c>
    </row>
    <row r="2006" spans="1:39" x14ac:dyDescent="0.2">
      <c r="A2006">
        <v>1</v>
      </c>
      <c r="B2006">
        <v>1</v>
      </c>
      <c r="G2006" s="7">
        <v>2149</v>
      </c>
      <c r="H2006" s="7" t="s">
        <v>51</v>
      </c>
      <c r="I2006" s="7">
        <v>2137783</v>
      </c>
      <c r="J2006" s="7">
        <v>2169</v>
      </c>
      <c r="K2006" s="7" t="s">
        <v>51</v>
      </c>
      <c r="L2006" s="7">
        <v>48</v>
      </c>
      <c r="M2006" s="7" t="s">
        <v>91</v>
      </c>
      <c r="N2006" s="7">
        <v>2137783</v>
      </c>
      <c r="O2006" s="7" t="s">
        <v>36271</v>
      </c>
      <c r="P2006" s="7" t="s">
        <v>93</v>
      </c>
      <c r="Q2006" s="7" t="s">
        <v>41895</v>
      </c>
      <c r="R2006" s="7" t="s">
        <v>41896</v>
      </c>
      <c r="S2006" s="7"/>
      <c r="T2006" s="7" t="s">
        <v>41897</v>
      </c>
      <c r="U2006" s="7" t="s">
        <v>41898</v>
      </c>
      <c r="V2006" s="7" t="s">
        <v>98</v>
      </c>
      <c r="W2006" s="7" t="s">
        <v>41899</v>
      </c>
      <c r="X2006" s="7"/>
      <c r="Y2006" s="7"/>
      <c r="Z2006" s="7"/>
      <c r="AA2006" s="7" t="s">
        <v>41900</v>
      </c>
      <c r="AB2006" s="7" t="s">
        <v>100</v>
      </c>
      <c r="AC2006" s="7" t="s">
        <v>101</v>
      </c>
      <c r="AD2006" s="7" t="s">
        <v>102</v>
      </c>
      <c r="AE2006" s="7" t="s">
        <v>41901</v>
      </c>
      <c r="AF2006" s="7" t="s">
        <v>41902</v>
      </c>
      <c r="AG2006" s="7" t="s">
        <v>39000</v>
      </c>
      <c r="AH2006" s="7" t="s">
        <v>39001</v>
      </c>
      <c r="AI2006" s="7" t="s">
        <v>41901</v>
      </c>
      <c r="AJ2006" s="7" t="s">
        <v>41902</v>
      </c>
      <c r="AK2006" s="7" t="s">
        <v>39000</v>
      </c>
      <c r="AL2006" s="7" t="s">
        <v>39001</v>
      </c>
      <c r="AM2006" s="7" t="s">
        <v>109</v>
      </c>
    </row>
    <row r="2007" spans="1:39" x14ac:dyDescent="0.2">
      <c r="A2007">
        <v>1</v>
      </c>
      <c r="B2007">
        <v>1</v>
      </c>
      <c r="G2007" s="7">
        <v>2150</v>
      </c>
      <c r="H2007" s="7" t="s">
        <v>51</v>
      </c>
      <c r="I2007" s="7">
        <v>2142108</v>
      </c>
      <c r="J2007" s="7">
        <v>2170</v>
      </c>
      <c r="K2007" s="7" t="s">
        <v>51</v>
      </c>
      <c r="L2007" s="7">
        <v>49</v>
      </c>
      <c r="M2007" s="7" t="s">
        <v>91</v>
      </c>
      <c r="N2007" s="7">
        <v>2142108</v>
      </c>
      <c r="O2007" s="7" t="s">
        <v>41903</v>
      </c>
      <c r="P2007" s="7" t="s">
        <v>93</v>
      </c>
      <c r="Q2007" s="7" t="s">
        <v>41904</v>
      </c>
      <c r="R2007" s="7" t="s">
        <v>41905</v>
      </c>
      <c r="S2007" s="7"/>
      <c r="T2007" s="7" t="s">
        <v>41906</v>
      </c>
      <c r="U2007" s="7" t="s">
        <v>41907</v>
      </c>
      <c r="V2007" s="7" t="s">
        <v>98</v>
      </c>
      <c r="W2007" s="7" t="s">
        <v>41908</v>
      </c>
      <c r="X2007" s="7"/>
      <c r="Y2007" s="7"/>
      <c r="Z2007" s="7"/>
      <c r="AA2007" s="7" t="s">
        <v>41909</v>
      </c>
      <c r="AB2007" s="7" t="s">
        <v>100</v>
      </c>
      <c r="AC2007" s="7" t="s">
        <v>101</v>
      </c>
      <c r="AD2007" s="7" t="s">
        <v>102</v>
      </c>
      <c r="AE2007" s="7" t="s">
        <v>105</v>
      </c>
      <c r="AF2007" s="7" t="s">
        <v>106</v>
      </c>
      <c r="AG2007" s="7" t="s">
        <v>15980</v>
      </c>
      <c r="AH2007" s="7" t="s">
        <v>15981</v>
      </c>
      <c r="AI2007" s="7" t="s">
        <v>15982</v>
      </c>
      <c r="AJ2007" s="7" t="s">
        <v>15983</v>
      </c>
      <c r="AK2007" s="7" t="s">
        <v>15980</v>
      </c>
      <c r="AL2007" s="7" t="s">
        <v>15981</v>
      </c>
      <c r="AM2007" s="7" t="s">
        <v>109</v>
      </c>
    </row>
    <row r="2008" spans="1:39" x14ac:dyDescent="0.2">
      <c r="A2008">
        <v>1</v>
      </c>
      <c r="B2008">
        <v>1</v>
      </c>
      <c r="G2008" s="7">
        <v>2151</v>
      </c>
      <c r="H2008" s="7" t="s">
        <v>51</v>
      </c>
      <c r="I2008" s="7">
        <v>2186384</v>
      </c>
      <c r="J2008" s="7">
        <v>2171</v>
      </c>
      <c r="K2008" s="7" t="s">
        <v>51</v>
      </c>
      <c r="L2008" s="7">
        <v>50</v>
      </c>
      <c r="M2008" s="7" t="s">
        <v>91</v>
      </c>
      <c r="N2008" s="7">
        <v>2186384</v>
      </c>
      <c r="O2008" s="7" t="s">
        <v>41910</v>
      </c>
      <c r="P2008" s="7" t="s">
        <v>93</v>
      </c>
      <c r="Q2008" s="7" t="s">
        <v>41911</v>
      </c>
      <c r="R2008" s="7" t="s">
        <v>41912</v>
      </c>
      <c r="S2008" s="7"/>
      <c r="T2008" s="7" t="s">
        <v>41913</v>
      </c>
      <c r="U2008" s="7" t="s">
        <v>41914</v>
      </c>
      <c r="V2008" s="7" t="s">
        <v>98</v>
      </c>
      <c r="W2008" s="7" t="s">
        <v>41915</v>
      </c>
      <c r="X2008" s="7"/>
      <c r="Y2008" s="7"/>
      <c r="Z2008" s="7"/>
      <c r="AA2008" s="7" t="s">
        <v>41916</v>
      </c>
      <c r="AB2008" s="7" t="s">
        <v>100</v>
      </c>
      <c r="AC2008" s="7" t="s">
        <v>101</v>
      </c>
      <c r="AD2008" s="7" t="s">
        <v>102</v>
      </c>
      <c r="AE2008" s="7" t="s">
        <v>105</v>
      </c>
      <c r="AF2008" s="7" t="s">
        <v>106</v>
      </c>
      <c r="AG2008" s="7" t="s">
        <v>38358</v>
      </c>
      <c r="AH2008" s="7" t="s">
        <v>38359</v>
      </c>
      <c r="AI2008" s="7" t="s">
        <v>11895</v>
      </c>
      <c r="AJ2008" s="7" t="s">
        <v>7727</v>
      </c>
      <c r="AK2008" s="7" t="s">
        <v>38358</v>
      </c>
      <c r="AL2008" s="7" t="s">
        <v>38359</v>
      </c>
      <c r="AM2008" s="7" t="s">
        <v>109</v>
      </c>
    </row>
    <row r="2009" spans="1:39" x14ac:dyDescent="0.2">
      <c r="A2009">
        <v>1</v>
      </c>
      <c r="B2009">
        <v>1</v>
      </c>
      <c r="G2009" s="7">
        <v>2152</v>
      </c>
      <c r="H2009" s="7" t="s">
        <v>51</v>
      </c>
      <c r="I2009" s="7">
        <v>2314901</v>
      </c>
      <c r="J2009" s="7">
        <v>2172</v>
      </c>
      <c r="K2009" s="7" t="s">
        <v>51</v>
      </c>
      <c r="L2009" s="7">
        <v>51</v>
      </c>
      <c r="M2009" s="7" t="s">
        <v>91</v>
      </c>
      <c r="N2009" s="7">
        <v>2314901</v>
      </c>
      <c r="O2009" s="7" t="s">
        <v>41917</v>
      </c>
      <c r="P2009" s="7" t="s">
        <v>93</v>
      </c>
      <c r="Q2009" s="7" t="s">
        <v>41918</v>
      </c>
      <c r="R2009" s="7" t="s">
        <v>41919</v>
      </c>
      <c r="S2009" s="7"/>
      <c r="T2009" s="7" t="s">
        <v>41920</v>
      </c>
      <c r="U2009" s="7" t="s">
        <v>41921</v>
      </c>
      <c r="V2009" s="7" t="s">
        <v>98</v>
      </c>
      <c r="W2009" s="7" t="s">
        <v>41922</v>
      </c>
      <c r="X2009" s="7"/>
      <c r="Y2009" s="7"/>
      <c r="Z2009" s="7"/>
      <c r="AA2009" s="7" t="s">
        <v>41923</v>
      </c>
      <c r="AB2009" s="7" t="s">
        <v>100</v>
      </c>
      <c r="AC2009" s="7" t="s">
        <v>101</v>
      </c>
      <c r="AD2009" s="7" t="s">
        <v>102</v>
      </c>
      <c r="AE2009" s="7" t="s">
        <v>105</v>
      </c>
      <c r="AF2009" s="7" t="s">
        <v>106</v>
      </c>
      <c r="AG2009" s="7" t="s">
        <v>9469</v>
      </c>
      <c r="AH2009" s="7" t="s">
        <v>9470</v>
      </c>
      <c r="AI2009" s="7" t="s">
        <v>4302</v>
      </c>
      <c r="AJ2009" s="7" t="s">
        <v>4303</v>
      </c>
      <c r="AK2009" s="7" t="s">
        <v>9469</v>
      </c>
      <c r="AL2009" s="7" t="s">
        <v>9470</v>
      </c>
      <c r="AM2009" s="7" t="s">
        <v>109</v>
      </c>
    </row>
    <row r="2010" spans="1:39" x14ac:dyDescent="0.2">
      <c r="A2010">
        <v>1</v>
      </c>
      <c r="B2010">
        <v>1</v>
      </c>
      <c r="G2010" s="7">
        <v>2153</v>
      </c>
      <c r="H2010" s="7" t="s">
        <v>51</v>
      </c>
      <c r="I2010" s="7">
        <v>2326464</v>
      </c>
      <c r="J2010" s="7">
        <v>2173</v>
      </c>
      <c r="K2010" s="7" t="s">
        <v>51</v>
      </c>
      <c r="L2010" s="7">
        <v>52</v>
      </c>
      <c r="M2010" s="7" t="s">
        <v>91</v>
      </c>
      <c r="N2010" s="7">
        <v>2326464</v>
      </c>
      <c r="O2010" s="7" t="s">
        <v>41924</v>
      </c>
      <c r="P2010" s="7" t="s">
        <v>93</v>
      </c>
      <c r="Q2010" s="7" t="s">
        <v>41925</v>
      </c>
      <c r="R2010" s="7" t="s">
        <v>41926</v>
      </c>
      <c r="S2010" s="7"/>
      <c r="T2010" s="7" t="s">
        <v>41927</v>
      </c>
      <c r="U2010" s="7" t="s">
        <v>41928</v>
      </c>
      <c r="V2010" s="7" t="s">
        <v>98</v>
      </c>
      <c r="W2010" s="7" t="s">
        <v>41929</v>
      </c>
      <c r="X2010" s="7"/>
      <c r="Y2010" s="7"/>
      <c r="Z2010" s="7"/>
      <c r="AA2010" s="7" t="s">
        <v>41930</v>
      </c>
      <c r="AB2010" s="7" t="s">
        <v>100</v>
      </c>
      <c r="AC2010" s="7" t="s">
        <v>101</v>
      </c>
      <c r="AD2010" s="7" t="s">
        <v>102</v>
      </c>
      <c r="AE2010" s="7" t="s">
        <v>105</v>
      </c>
      <c r="AF2010" s="7" t="s">
        <v>106</v>
      </c>
      <c r="AG2010" s="7" t="s">
        <v>105</v>
      </c>
      <c r="AH2010" s="7" t="s">
        <v>106</v>
      </c>
      <c r="AI2010" s="7" t="s">
        <v>18360</v>
      </c>
      <c r="AJ2010" s="7" t="s">
        <v>18361</v>
      </c>
      <c r="AK2010" s="7" t="s">
        <v>18360</v>
      </c>
      <c r="AL2010" s="7" t="s">
        <v>18361</v>
      </c>
      <c r="AM2010" s="7" t="s">
        <v>109</v>
      </c>
    </row>
    <row r="2011" spans="1:39" x14ac:dyDescent="0.2">
      <c r="A2011">
        <v>1</v>
      </c>
      <c r="B2011">
        <v>1</v>
      </c>
      <c r="G2011" s="7">
        <v>2154</v>
      </c>
      <c r="H2011" s="7" t="s">
        <v>51</v>
      </c>
      <c r="I2011" s="7">
        <v>2329423</v>
      </c>
      <c r="J2011" s="7">
        <v>2174</v>
      </c>
      <c r="K2011" s="7" t="s">
        <v>51</v>
      </c>
      <c r="L2011" s="7">
        <v>53</v>
      </c>
      <c r="M2011" s="7" t="s">
        <v>91</v>
      </c>
      <c r="N2011" s="7">
        <v>2329423</v>
      </c>
      <c r="O2011" s="7" t="s">
        <v>41931</v>
      </c>
      <c r="P2011" s="7" t="s">
        <v>93</v>
      </c>
      <c r="Q2011" s="7" t="s">
        <v>41932</v>
      </c>
      <c r="R2011" s="7" t="s">
        <v>41933</v>
      </c>
      <c r="S2011" s="7"/>
      <c r="T2011" s="7" t="s">
        <v>41934</v>
      </c>
      <c r="U2011" s="7" t="s">
        <v>41935</v>
      </c>
      <c r="V2011" s="7" t="s">
        <v>98</v>
      </c>
      <c r="W2011" s="7" t="s">
        <v>41936</v>
      </c>
      <c r="X2011" s="7"/>
      <c r="Y2011" s="7"/>
      <c r="Z2011" s="7"/>
      <c r="AA2011" s="7" t="s">
        <v>41937</v>
      </c>
      <c r="AB2011" s="7" t="s">
        <v>100</v>
      </c>
      <c r="AC2011" s="7" t="s">
        <v>101</v>
      </c>
      <c r="AD2011" s="7" t="s">
        <v>102</v>
      </c>
      <c r="AE2011" s="7" t="s">
        <v>105</v>
      </c>
      <c r="AF2011" s="7" t="s">
        <v>106</v>
      </c>
      <c r="AG2011" s="7" t="s">
        <v>41938</v>
      </c>
      <c r="AH2011" s="7" t="s">
        <v>41939</v>
      </c>
      <c r="AI2011" s="7" t="s">
        <v>11903</v>
      </c>
      <c r="AJ2011" s="7" t="s">
        <v>11904</v>
      </c>
      <c r="AK2011" s="7" t="s">
        <v>41938</v>
      </c>
      <c r="AL2011" s="7" t="s">
        <v>41939</v>
      </c>
      <c r="AM2011" s="7" t="s">
        <v>109</v>
      </c>
    </row>
    <row r="2012" spans="1:39" x14ac:dyDescent="0.2">
      <c r="A2012">
        <v>1</v>
      </c>
      <c r="B2012">
        <v>1</v>
      </c>
      <c r="G2012" s="7">
        <v>2157</v>
      </c>
      <c r="H2012" s="7" t="s">
        <v>51</v>
      </c>
      <c r="I2012" s="7">
        <v>2547127</v>
      </c>
      <c r="J2012" s="7">
        <v>2175</v>
      </c>
      <c r="K2012" s="7" t="s">
        <v>51</v>
      </c>
      <c r="L2012" s="7">
        <v>54</v>
      </c>
      <c r="M2012" s="7" t="s">
        <v>91</v>
      </c>
      <c r="N2012" s="7">
        <v>2547127</v>
      </c>
      <c r="O2012" s="7" t="s">
        <v>41940</v>
      </c>
      <c r="P2012" s="7" t="s">
        <v>93</v>
      </c>
      <c r="Q2012" s="7" t="s">
        <v>41941</v>
      </c>
      <c r="R2012" s="7" t="s">
        <v>41942</v>
      </c>
      <c r="S2012" s="7"/>
      <c r="T2012" s="7" t="s">
        <v>41943</v>
      </c>
      <c r="U2012" s="7" t="s">
        <v>41944</v>
      </c>
      <c r="V2012" s="7" t="s">
        <v>98</v>
      </c>
      <c r="W2012" s="7" t="s">
        <v>41945</v>
      </c>
      <c r="X2012" s="7"/>
      <c r="Y2012" s="7"/>
      <c r="Z2012" s="7"/>
      <c r="AA2012" s="7" t="s">
        <v>41946</v>
      </c>
      <c r="AB2012" s="7" t="s">
        <v>100</v>
      </c>
      <c r="AC2012" s="7" t="s">
        <v>101</v>
      </c>
      <c r="AD2012" s="7" t="s">
        <v>102</v>
      </c>
      <c r="AE2012" s="7" t="s">
        <v>105</v>
      </c>
      <c r="AF2012" s="7" t="s">
        <v>106</v>
      </c>
      <c r="AG2012" s="7" t="s">
        <v>34955</v>
      </c>
      <c r="AH2012" s="7" t="s">
        <v>34956</v>
      </c>
      <c r="AI2012" s="7" t="s">
        <v>35617</v>
      </c>
      <c r="AJ2012" s="7" t="s">
        <v>35618</v>
      </c>
      <c r="AK2012" s="7" t="s">
        <v>34955</v>
      </c>
      <c r="AL2012" s="7" t="s">
        <v>34956</v>
      </c>
      <c r="AM2012" s="7" t="s">
        <v>109</v>
      </c>
    </row>
    <row r="2013" spans="1:39" x14ac:dyDescent="0.2">
      <c r="A2013">
        <v>1</v>
      </c>
      <c r="B2013">
        <v>1</v>
      </c>
      <c r="G2013" s="7">
        <v>2158</v>
      </c>
      <c r="H2013" s="7" t="s">
        <v>51</v>
      </c>
      <c r="I2013" s="7">
        <v>2607103</v>
      </c>
      <c r="J2013" s="7">
        <v>2176</v>
      </c>
      <c r="K2013" s="7" t="s">
        <v>51</v>
      </c>
      <c r="L2013" s="7">
        <v>55</v>
      </c>
      <c r="M2013" s="7" t="s">
        <v>91</v>
      </c>
      <c r="N2013" s="7">
        <v>2607103</v>
      </c>
      <c r="O2013" s="7" t="s">
        <v>41947</v>
      </c>
      <c r="P2013" s="7" t="s">
        <v>93</v>
      </c>
      <c r="Q2013" s="7" t="s">
        <v>41948</v>
      </c>
      <c r="R2013" s="7" t="s">
        <v>41949</v>
      </c>
      <c r="S2013" s="7"/>
      <c r="T2013" s="7" t="s">
        <v>41950</v>
      </c>
      <c r="U2013" s="7" t="s">
        <v>41951</v>
      </c>
      <c r="V2013" s="7" t="s">
        <v>98</v>
      </c>
      <c r="W2013" s="7" t="s">
        <v>41952</v>
      </c>
      <c r="X2013" s="7"/>
      <c r="Y2013" s="7"/>
      <c r="Z2013" s="7"/>
      <c r="AA2013" s="7" t="s">
        <v>41953</v>
      </c>
      <c r="AB2013" s="7" t="s">
        <v>100</v>
      </c>
      <c r="AC2013" s="7" t="s">
        <v>101</v>
      </c>
      <c r="AD2013" s="7" t="s">
        <v>102</v>
      </c>
      <c r="AE2013" s="7" t="s">
        <v>15245</v>
      </c>
      <c r="AF2013" s="7" t="s">
        <v>15246</v>
      </c>
      <c r="AG2013" s="7" t="s">
        <v>15247</v>
      </c>
      <c r="AH2013" s="7" t="s">
        <v>15248</v>
      </c>
      <c r="AI2013" s="7" t="s">
        <v>15245</v>
      </c>
      <c r="AJ2013" s="7" t="s">
        <v>15246</v>
      </c>
      <c r="AK2013" s="7" t="s">
        <v>15247</v>
      </c>
      <c r="AL2013" s="7" t="s">
        <v>15248</v>
      </c>
      <c r="AM2013" s="7" t="s">
        <v>109</v>
      </c>
    </row>
    <row r="2014" spans="1:39" x14ac:dyDescent="0.2">
      <c r="A2014">
        <v>1</v>
      </c>
      <c r="B2014">
        <v>1</v>
      </c>
      <c r="G2014" s="7">
        <v>2159</v>
      </c>
      <c r="H2014" s="7" t="s">
        <v>51</v>
      </c>
      <c r="I2014" s="7">
        <v>2635847</v>
      </c>
      <c r="J2014" s="7">
        <v>2177</v>
      </c>
      <c r="K2014" s="7" t="s">
        <v>51</v>
      </c>
      <c r="L2014" s="7">
        <v>56</v>
      </c>
      <c r="M2014" s="7" t="s">
        <v>91</v>
      </c>
      <c r="N2014" s="7">
        <v>2635847</v>
      </c>
      <c r="O2014" s="7" t="s">
        <v>41954</v>
      </c>
      <c r="P2014" s="7" t="s">
        <v>93</v>
      </c>
      <c r="Q2014" s="7" t="s">
        <v>41955</v>
      </c>
      <c r="R2014" s="7" t="s">
        <v>41956</v>
      </c>
      <c r="S2014" s="7"/>
      <c r="T2014" s="7" t="s">
        <v>41957</v>
      </c>
      <c r="U2014" s="7" t="s">
        <v>41958</v>
      </c>
      <c r="V2014" s="7" t="s">
        <v>98</v>
      </c>
      <c r="W2014" s="7" t="s">
        <v>41959</v>
      </c>
      <c r="X2014" s="7"/>
      <c r="Y2014" s="7"/>
      <c r="Z2014" s="7"/>
      <c r="AA2014" s="7" t="s">
        <v>41960</v>
      </c>
      <c r="AB2014" s="7" t="s">
        <v>100</v>
      </c>
      <c r="AC2014" s="7" t="s">
        <v>101</v>
      </c>
      <c r="AD2014" s="7" t="s">
        <v>102</v>
      </c>
      <c r="AE2014" s="7" t="s">
        <v>105</v>
      </c>
      <c r="AF2014" s="7" t="s">
        <v>106</v>
      </c>
      <c r="AG2014" s="7" t="s">
        <v>20717</v>
      </c>
      <c r="AH2014" s="7" t="s">
        <v>20718</v>
      </c>
      <c r="AI2014" s="7" t="s">
        <v>12849</v>
      </c>
      <c r="AJ2014" s="7" t="s">
        <v>12850</v>
      </c>
      <c r="AK2014" s="7" t="s">
        <v>20717</v>
      </c>
      <c r="AL2014" s="7" t="s">
        <v>20718</v>
      </c>
      <c r="AM2014" s="7" t="s">
        <v>109</v>
      </c>
    </row>
    <row r="2015" spans="1:39" x14ac:dyDescent="0.2">
      <c r="A2015">
        <v>1</v>
      </c>
      <c r="B2015">
        <v>1</v>
      </c>
      <c r="G2015" s="7">
        <v>2160</v>
      </c>
      <c r="H2015" s="7" t="s">
        <v>51</v>
      </c>
      <c r="I2015" s="7">
        <v>2790501</v>
      </c>
      <c r="J2015" s="7">
        <v>2178</v>
      </c>
      <c r="K2015" s="7" t="s">
        <v>51</v>
      </c>
      <c r="L2015" s="7">
        <v>57</v>
      </c>
      <c r="M2015" s="7" t="s">
        <v>91</v>
      </c>
      <c r="N2015" s="7">
        <v>2790501</v>
      </c>
      <c r="O2015" s="7" t="s">
        <v>41961</v>
      </c>
      <c r="P2015" s="7" t="s">
        <v>93</v>
      </c>
      <c r="Q2015" s="7" t="s">
        <v>41962</v>
      </c>
      <c r="R2015" s="7" t="s">
        <v>41963</v>
      </c>
      <c r="S2015" s="7"/>
      <c r="T2015" s="7" t="s">
        <v>41964</v>
      </c>
      <c r="U2015" s="7" t="s">
        <v>41965</v>
      </c>
      <c r="V2015" s="7" t="s">
        <v>98</v>
      </c>
      <c r="W2015" s="7" t="s">
        <v>41966</v>
      </c>
      <c r="X2015" s="7"/>
      <c r="Y2015" s="7"/>
      <c r="Z2015" s="7"/>
      <c r="AA2015" s="7" t="s">
        <v>41967</v>
      </c>
      <c r="AB2015" s="7" t="s">
        <v>100</v>
      </c>
      <c r="AC2015" s="7" t="s">
        <v>101</v>
      </c>
      <c r="AD2015" s="7" t="s">
        <v>102</v>
      </c>
      <c r="AE2015" s="7" t="s">
        <v>105</v>
      </c>
      <c r="AF2015" s="7" t="s">
        <v>106</v>
      </c>
      <c r="AG2015" s="7" t="s">
        <v>5318</v>
      </c>
      <c r="AH2015" s="7" t="s">
        <v>5319</v>
      </c>
      <c r="AI2015" s="7" t="s">
        <v>5320</v>
      </c>
      <c r="AJ2015" s="7" t="s">
        <v>5321</v>
      </c>
      <c r="AK2015" s="7" t="s">
        <v>5318</v>
      </c>
      <c r="AL2015" s="7" t="s">
        <v>5319</v>
      </c>
      <c r="AM2015" s="7" t="s">
        <v>109</v>
      </c>
    </row>
    <row r="2016" spans="1:39" x14ac:dyDescent="0.2">
      <c r="A2016">
        <v>1</v>
      </c>
      <c r="B2016">
        <v>1</v>
      </c>
      <c r="G2016" s="7">
        <v>2161</v>
      </c>
      <c r="H2016" s="7" t="s">
        <v>51</v>
      </c>
      <c r="I2016" s="7">
        <v>2826192</v>
      </c>
      <c r="J2016" s="7">
        <v>2179</v>
      </c>
      <c r="K2016" s="7" t="s">
        <v>51</v>
      </c>
      <c r="L2016" s="7">
        <v>58</v>
      </c>
      <c r="M2016" s="7" t="s">
        <v>91</v>
      </c>
      <c r="N2016" s="7">
        <v>2826192</v>
      </c>
      <c r="O2016" s="7" t="s">
        <v>41968</v>
      </c>
      <c r="P2016" s="7" t="s">
        <v>93</v>
      </c>
      <c r="Q2016" s="7" t="s">
        <v>41969</v>
      </c>
      <c r="R2016" s="7" t="s">
        <v>41970</v>
      </c>
      <c r="S2016" s="7"/>
      <c r="T2016" s="7" t="s">
        <v>41971</v>
      </c>
      <c r="U2016" s="7" t="s">
        <v>41972</v>
      </c>
      <c r="V2016" s="7" t="s">
        <v>98</v>
      </c>
      <c r="W2016" s="7" t="s">
        <v>41973</v>
      </c>
      <c r="X2016" s="7"/>
      <c r="Y2016" s="7"/>
      <c r="Z2016" s="7"/>
      <c r="AA2016" s="7" t="s">
        <v>41974</v>
      </c>
      <c r="AB2016" s="7" t="s">
        <v>100</v>
      </c>
      <c r="AC2016" s="7" t="s">
        <v>101</v>
      </c>
      <c r="AD2016" s="7" t="s">
        <v>102</v>
      </c>
      <c r="AE2016" s="7" t="s">
        <v>105</v>
      </c>
      <c r="AF2016" s="7" t="s">
        <v>106</v>
      </c>
      <c r="AG2016" s="7" t="s">
        <v>105</v>
      </c>
      <c r="AH2016" s="7" t="s">
        <v>106</v>
      </c>
      <c r="AI2016" s="7" t="s">
        <v>5338</v>
      </c>
      <c r="AJ2016" s="7" t="s">
        <v>5339</v>
      </c>
      <c r="AK2016" s="7" t="s">
        <v>5338</v>
      </c>
      <c r="AL2016" s="7" t="s">
        <v>5339</v>
      </c>
      <c r="AM2016" s="7" t="s">
        <v>109</v>
      </c>
    </row>
    <row r="2017" spans="1:39" x14ac:dyDescent="0.2">
      <c r="A2017">
        <v>1</v>
      </c>
      <c r="B2017">
        <v>1</v>
      </c>
      <c r="G2017" s="7">
        <v>2162</v>
      </c>
      <c r="H2017" s="7" t="s">
        <v>51</v>
      </c>
      <c r="I2017" s="7">
        <v>2913595</v>
      </c>
      <c r="J2017" s="7">
        <v>2180</v>
      </c>
      <c r="K2017" s="7" t="s">
        <v>51</v>
      </c>
      <c r="L2017" s="7">
        <v>59</v>
      </c>
      <c r="M2017" s="7" t="s">
        <v>91</v>
      </c>
      <c r="N2017" s="7">
        <v>2913595</v>
      </c>
      <c r="O2017" s="7" t="s">
        <v>41975</v>
      </c>
      <c r="P2017" s="7" t="s">
        <v>93</v>
      </c>
      <c r="Q2017" s="7" t="s">
        <v>41976</v>
      </c>
      <c r="R2017" s="7" t="s">
        <v>41977</v>
      </c>
      <c r="S2017" s="7"/>
      <c r="T2017" s="7" t="s">
        <v>41978</v>
      </c>
      <c r="U2017" s="7" t="s">
        <v>41979</v>
      </c>
      <c r="V2017" s="7" t="s">
        <v>98</v>
      </c>
      <c r="W2017" s="7" t="s">
        <v>41980</v>
      </c>
      <c r="X2017" s="7"/>
      <c r="Y2017" s="7"/>
      <c r="Z2017" s="7"/>
      <c r="AA2017" s="7" t="s">
        <v>41981</v>
      </c>
      <c r="AB2017" s="7" t="s">
        <v>100</v>
      </c>
      <c r="AC2017" s="7" t="s">
        <v>101</v>
      </c>
      <c r="AD2017" s="7" t="s">
        <v>102</v>
      </c>
      <c r="AE2017" s="7" t="s">
        <v>105</v>
      </c>
      <c r="AF2017" s="7" t="s">
        <v>106</v>
      </c>
      <c r="AG2017" s="7" t="s">
        <v>105</v>
      </c>
      <c r="AH2017" s="7" t="s">
        <v>106</v>
      </c>
      <c r="AI2017" s="7" t="s">
        <v>5354</v>
      </c>
      <c r="AJ2017" s="7" t="s">
        <v>5355</v>
      </c>
      <c r="AK2017" s="7" t="s">
        <v>5356</v>
      </c>
      <c r="AL2017" s="7" t="s">
        <v>5357</v>
      </c>
      <c r="AM2017" s="7" t="s">
        <v>109</v>
      </c>
    </row>
    <row r="2018" spans="1:39" x14ac:dyDescent="0.2">
      <c r="A2018">
        <v>1</v>
      </c>
      <c r="B2018">
        <v>1</v>
      </c>
      <c r="G2018" s="7">
        <v>2163</v>
      </c>
      <c r="H2018" s="7" t="s">
        <v>51</v>
      </c>
      <c r="I2018" s="7">
        <v>2916462</v>
      </c>
      <c r="J2018" s="7">
        <v>2181</v>
      </c>
      <c r="K2018" s="7" t="s">
        <v>51</v>
      </c>
      <c r="L2018" s="7">
        <v>60</v>
      </c>
      <c r="M2018" s="7" t="s">
        <v>91</v>
      </c>
      <c r="N2018" s="7">
        <v>2916462</v>
      </c>
      <c r="O2018" s="7" t="s">
        <v>41982</v>
      </c>
      <c r="P2018" s="7" t="s">
        <v>93</v>
      </c>
      <c r="Q2018" s="7" t="s">
        <v>41983</v>
      </c>
      <c r="R2018" s="7" t="s">
        <v>41984</v>
      </c>
      <c r="S2018" s="7"/>
      <c r="T2018" s="7" t="s">
        <v>41985</v>
      </c>
      <c r="U2018" s="7" t="s">
        <v>41986</v>
      </c>
      <c r="V2018" s="7" t="s">
        <v>98</v>
      </c>
      <c r="W2018" s="7" t="s">
        <v>41987</v>
      </c>
      <c r="X2018" s="7"/>
      <c r="Y2018" s="7"/>
      <c r="Z2018" s="7"/>
      <c r="AA2018" s="7" t="s">
        <v>41988</v>
      </c>
      <c r="AB2018" s="7" t="s">
        <v>100</v>
      </c>
      <c r="AC2018" s="7" t="s">
        <v>101</v>
      </c>
      <c r="AD2018" s="7" t="s">
        <v>102</v>
      </c>
      <c r="AE2018" s="7" t="s">
        <v>105</v>
      </c>
      <c r="AF2018" s="7" t="s">
        <v>106</v>
      </c>
      <c r="AG2018" s="7" t="s">
        <v>32240</v>
      </c>
      <c r="AH2018" s="7" t="s">
        <v>32241</v>
      </c>
      <c r="AI2018" s="7" t="s">
        <v>5356</v>
      </c>
      <c r="AJ2018" s="7" t="s">
        <v>5357</v>
      </c>
      <c r="AK2018" s="7" t="s">
        <v>32240</v>
      </c>
      <c r="AL2018" s="7" t="s">
        <v>32241</v>
      </c>
      <c r="AM2018" s="7" t="s">
        <v>109</v>
      </c>
    </row>
    <row r="2019" spans="1:39" x14ac:dyDescent="0.2">
      <c r="A2019">
        <v>1</v>
      </c>
      <c r="B2019">
        <v>1</v>
      </c>
      <c r="G2019" s="7">
        <v>2164</v>
      </c>
      <c r="H2019" s="7" t="s">
        <v>51</v>
      </c>
      <c r="I2019" s="7">
        <v>2943378</v>
      </c>
      <c r="J2019" s="7">
        <v>2182</v>
      </c>
      <c r="K2019" s="7" t="s">
        <v>51</v>
      </c>
      <c r="L2019" s="7">
        <v>61</v>
      </c>
      <c r="M2019" s="7" t="s">
        <v>91</v>
      </c>
      <c r="N2019" s="7">
        <v>2943378</v>
      </c>
      <c r="O2019" s="7" t="s">
        <v>41989</v>
      </c>
      <c r="P2019" s="7" t="s">
        <v>93</v>
      </c>
      <c r="Q2019" s="7" t="s">
        <v>41990</v>
      </c>
      <c r="R2019" s="7" t="s">
        <v>41991</v>
      </c>
      <c r="S2019" s="7"/>
      <c r="T2019" s="7" t="s">
        <v>41992</v>
      </c>
      <c r="U2019" s="7" t="s">
        <v>41993</v>
      </c>
      <c r="V2019" s="7" t="s">
        <v>98</v>
      </c>
      <c r="W2019" s="7" t="s">
        <v>41994</v>
      </c>
      <c r="X2019" s="7"/>
      <c r="Y2019" s="7"/>
      <c r="Z2019" s="7"/>
      <c r="AA2019" s="7" t="s">
        <v>41995</v>
      </c>
      <c r="AB2019" s="7" t="s">
        <v>100</v>
      </c>
      <c r="AC2019" s="7" t="s">
        <v>101</v>
      </c>
      <c r="AD2019" s="7" t="s">
        <v>102</v>
      </c>
      <c r="AE2019" s="7" t="s">
        <v>105</v>
      </c>
      <c r="AF2019" s="7" t="s">
        <v>106</v>
      </c>
      <c r="AG2019" s="7" t="s">
        <v>41996</v>
      </c>
      <c r="AH2019" s="7" t="s">
        <v>41997</v>
      </c>
      <c r="AI2019" s="7" t="s">
        <v>19212</v>
      </c>
      <c r="AJ2019" s="7" t="s">
        <v>19213</v>
      </c>
      <c r="AK2019" s="7" t="s">
        <v>41996</v>
      </c>
      <c r="AL2019" s="7" t="s">
        <v>41997</v>
      </c>
      <c r="AM2019" s="7" t="s">
        <v>109</v>
      </c>
    </row>
    <row r="2020" spans="1:39" x14ac:dyDescent="0.2">
      <c r="A2020">
        <v>1</v>
      </c>
      <c r="B2020">
        <v>1</v>
      </c>
      <c r="G2020" s="7">
        <v>2165</v>
      </c>
      <c r="H2020" s="7" t="s">
        <v>51</v>
      </c>
      <c r="I2020" s="7">
        <v>2951654</v>
      </c>
      <c r="J2020" s="7">
        <v>2183</v>
      </c>
      <c r="K2020" s="7" t="s">
        <v>51</v>
      </c>
      <c r="L2020" s="7">
        <v>62</v>
      </c>
      <c r="M2020" s="7" t="s">
        <v>91</v>
      </c>
      <c r="N2020" s="7">
        <v>2951654</v>
      </c>
      <c r="O2020" s="7" t="s">
        <v>41998</v>
      </c>
      <c r="P2020" s="7" t="s">
        <v>93</v>
      </c>
      <c r="Q2020" s="7" t="s">
        <v>41999</v>
      </c>
      <c r="R2020" s="7" t="s">
        <v>42000</v>
      </c>
      <c r="S2020" s="7"/>
      <c r="T2020" s="7" t="s">
        <v>42001</v>
      </c>
      <c r="U2020" s="7" t="s">
        <v>42002</v>
      </c>
      <c r="V2020" s="7" t="s">
        <v>98</v>
      </c>
      <c r="W2020" s="7" t="s">
        <v>42003</v>
      </c>
      <c r="X2020" s="7"/>
      <c r="Y2020" s="7"/>
      <c r="Z2020" s="7"/>
      <c r="AA2020" s="7" t="s">
        <v>42004</v>
      </c>
      <c r="AB2020" s="7" t="s">
        <v>100</v>
      </c>
      <c r="AC2020" s="7" t="s">
        <v>101</v>
      </c>
      <c r="AD2020" s="7" t="s">
        <v>102</v>
      </c>
      <c r="AE2020" s="7" t="s">
        <v>105</v>
      </c>
      <c r="AF2020" s="7" t="s">
        <v>106</v>
      </c>
      <c r="AG2020" s="7" t="s">
        <v>15348</v>
      </c>
      <c r="AH2020" s="7" t="s">
        <v>15349</v>
      </c>
      <c r="AI2020" s="7" t="s">
        <v>105</v>
      </c>
      <c r="AJ2020" s="7" t="s">
        <v>106</v>
      </c>
      <c r="AK2020" s="7" t="s">
        <v>15348</v>
      </c>
      <c r="AL2020" s="7" t="s">
        <v>15349</v>
      </c>
      <c r="AM2020" s="7" t="s">
        <v>109</v>
      </c>
    </row>
    <row r="2021" spans="1:39" x14ac:dyDescent="0.2">
      <c r="A2021">
        <v>1</v>
      </c>
      <c r="B2021">
        <v>1</v>
      </c>
      <c r="G2021" s="7">
        <v>2166</v>
      </c>
      <c r="H2021" s="7" t="s">
        <v>51</v>
      </c>
      <c r="I2021" s="7">
        <v>3004018</v>
      </c>
      <c r="J2021" s="7">
        <v>2184</v>
      </c>
      <c r="K2021" s="7" t="s">
        <v>51</v>
      </c>
      <c r="L2021" s="7">
        <v>63</v>
      </c>
      <c r="M2021" s="7" t="s">
        <v>91</v>
      </c>
      <c r="N2021" s="7">
        <v>3004018</v>
      </c>
      <c r="O2021" s="7" t="s">
        <v>42005</v>
      </c>
      <c r="P2021" s="7" t="s">
        <v>93</v>
      </c>
      <c r="Q2021" s="7" t="s">
        <v>42006</v>
      </c>
      <c r="R2021" s="7" t="s">
        <v>42007</v>
      </c>
      <c r="S2021" s="7"/>
      <c r="T2021" s="7" t="s">
        <v>42008</v>
      </c>
      <c r="U2021" s="7" t="s">
        <v>42009</v>
      </c>
      <c r="V2021" s="7" t="s">
        <v>98</v>
      </c>
      <c r="W2021" s="7" t="s">
        <v>42010</v>
      </c>
      <c r="X2021" s="7"/>
      <c r="Y2021" s="7"/>
      <c r="Z2021" s="7"/>
      <c r="AA2021" s="7" t="s">
        <v>42011</v>
      </c>
      <c r="AB2021" s="7" t="s">
        <v>100</v>
      </c>
      <c r="AC2021" s="7" t="s">
        <v>101</v>
      </c>
      <c r="AD2021" s="7" t="s">
        <v>102</v>
      </c>
      <c r="AE2021" s="7" t="s">
        <v>105</v>
      </c>
      <c r="AF2021" s="7" t="s">
        <v>106</v>
      </c>
      <c r="AG2021" s="7" t="s">
        <v>1588</v>
      </c>
      <c r="AH2021" s="7" t="s">
        <v>1589</v>
      </c>
      <c r="AI2021" s="7" t="s">
        <v>105</v>
      </c>
      <c r="AJ2021" s="7" t="s">
        <v>106</v>
      </c>
      <c r="AK2021" s="7" t="s">
        <v>1588</v>
      </c>
      <c r="AL2021" s="7" t="s">
        <v>1589</v>
      </c>
      <c r="AM2021" s="7" t="s">
        <v>109</v>
      </c>
    </row>
    <row r="2022" spans="1:39" x14ac:dyDescent="0.2">
      <c r="A2022">
        <v>1</v>
      </c>
      <c r="B2022">
        <v>1</v>
      </c>
      <c r="G2022" s="7">
        <v>2167</v>
      </c>
      <c r="H2022" s="7" t="s">
        <v>51</v>
      </c>
      <c r="I2022" s="7">
        <v>3074577</v>
      </c>
      <c r="J2022" s="7">
        <v>2185</v>
      </c>
      <c r="K2022" s="7" t="s">
        <v>51</v>
      </c>
      <c r="L2022" s="7">
        <v>64</v>
      </c>
      <c r="M2022" s="7" t="s">
        <v>91</v>
      </c>
      <c r="N2022" s="7">
        <v>3074577</v>
      </c>
      <c r="O2022" s="7" t="s">
        <v>42012</v>
      </c>
      <c r="P2022" s="7" t="s">
        <v>93</v>
      </c>
      <c r="Q2022" s="7" t="s">
        <v>42013</v>
      </c>
      <c r="R2022" s="7" t="s">
        <v>42014</v>
      </c>
      <c r="S2022" s="7"/>
      <c r="T2022" s="7" t="s">
        <v>42015</v>
      </c>
      <c r="U2022" s="7" t="s">
        <v>42016</v>
      </c>
      <c r="V2022" s="7" t="s">
        <v>98</v>
      </c>
      <c r="W2022" s="7" t="s">
        <v>42017</v>
      </c>
      <c r="X2022" s="7"/>
      <c r="Y2022" s="7"/>
      <c r="Z2022" s="7"/>
      <c r="AA2022" s="7" t="s">
        <v>42018</v>
      </c>
      <c r="AB2022" s="7" t="s">
        <v>100</v>
      </c>
      <c r="AC2022" s="7" t="s">
        <v>101</v>
      </c>
      <c r="AD2022" s="7" t="s">
        <v>102</v>
      </c>
      <c r="AE2022" s="7" t="s">
        <v>105</v>
      </c>
      <c r="AF2022" s="7" t="s">
        <v>106</v>
      </c>
      <c r="AG2022" s="7" t="s">
        <v>2536</v>
      </c>
      <c r="AH2022" s="7" t="s">
        <v>2537</v>
      </c>
      <c r="AI2022" s="7" t="s">
        <v>105</v>
      </c>
      <c r="AJ2022" s="7" t="s">
        <v>106</v>
      </c>
      <c r="AK2022" s="7" t="s">
        <v>2536</v>
      </c>
      <c r="AL2022" s="7" t="s">
        <v>2537</v>
      </c>
      <c r="AM2022" s="7" t="s">
        <v>109</v>
      </c>
    </row>
    <row r="2023" spans="1:39" x14ac:dyDescent="0.2">
      <c r="A2023">
        <v>1</v>
      </c>
      <c r="B2023">
        <v>1</v>
      </c>
      <c r="G2023" s="7">
        <v>2168</v>
      </c>
      <c r="H2023" s="7" t="s">
        <v>51</v>
      </c>
      <c r="I2023" s="7">
        <v>3149612</v>
      </c>
      <c r="J2023" s="7">
        <v>2186</v>
      </c>
      <c r="K2023" s="7" t="s">
        <v>51</v>
      </c>
      <c r="L2023" s="7">
        <v>65</v>
      </c>
      <c r="M2023" s="7" t="s">
        <v>91</v>
      </c>
      <c r="N2023" s="7">
        <v>3149612</v>
      </c>
      <c r="O2023" s="7" t="s">
        <v>42019</v>
      </c>
      <c r="P2023" s="7" t="s">
        <v>93</v>
      </c>
      <c r="Q2023" s="7" t="s">
        <v>42020</v>
      </c>
      <c r="R2023" s="7" t="s">
        <v>42021</v>
      </c>
      <c r="S2023" s="7"/>
      <c r="T2023" s="7" t="s">
        <v>42022</v>
      </c>
      <c r="U2023" s="7" t="s">
        <v>42023</v>
      </c>
      <c r="V2023" s="7" t="s">
        <v>98</v>
      </c>
      <c r="W2023" s="7" t="s">
        <v>42024</v>
      </c>
      <c r="X2023" s="7"/>
      <c r="Y2023" s="7"/>
      <c r="Z2023" s="7"/>
      <c r="AA2023" s="7" t="s">
        <v>42025</v>
      </c>
      <c r="AB2023" s="7" t="s">
        <v>100</v>
      </c>
      <c r="AC2023" s="7" t="s">
        <v>101</v>
      </c>
      <c r="AD2023" s="7" t="s">
        <v>102</v>
      </c>
      <c r="AE2023" s="7" t="s">
        <v>105</v>
      </c>
      <c r="AF2023" s="7" t="s">
        <v>106</v>
      </c>
      <c r="AG2023" s="7" t="s">
        <v>42026</v>
      </c>
      <c r="AH2023" s="7" t="s">
        <v>42027</v>
      </c>
      <c r="AI2023" s="7" t="s">
        <v>105</v>
      </c>
      <c r="AJ2023" s="7" t="s">
        <v>106</v>
      </c>
      <c r="AK2023" s="7" t="s">
        <v>42026</v>
      </c>
      <c r="AL2023" s="7" t="s">
        <v>42027</v>
      </c>
      <c r="AM2023" s="7" t="s">
        <v>109</v>
      </c>
    </row>
    <row r="2024" spans="1:39" x14ac:dyDescent="0.2">
      <c r="A2024">
        <v>1</v>
      </c>
      <c r="B2024">
        <v>1</v>
      </c>
      <c r="G2024" s="7">
        <v>2169</v>
      </c>
      <c r="H2024" s="7" t="s">
        <v>51</v>
      </c>
      <c r="I2024" s="7">
        <v>3195106</v>
      </c>
      <c r="J2024" s="7">
        <v>2187</v>
      </c>
      <c r="K2024" s="7" t="s">
        <v>51</v>
      </c>
      <c r="L2024" s="7">
        <v>66</v>
      </c>
      <c r="M2024" s="7" t="s">
        <v>91</v>
      </c>
      <c r="N2024" s="7">
        <v>3195106</v>
      </c>
      <c r="O2024" s="7" t="s">
        <v>42028</v>
      </c>
      <c r="P2024" s="7" t="s">
        <v>93</v>
      </c>
      <c r="Q2024" s="7" t="s">
        <v>42029</v>
      </c>
      <c r="R2024" s="7" t="s">
        <v>42030</v>
      </c>
      <c r="S2024" s="7"/>
      <c r="T2024" s="7" t="s">
        <v>42031</v>
      </c>
      <c r="U2024" s="7" t="s">
        <v>42032</v>
      </c>
      <c r="V2024" s="7" t="s">
        <v>98</v>
      </c>
      <c r="W2024" s="7" t="s">
        <v>42033</v>
      </c>
      <c r="X2024" s="7"/>
      <c r="Y2024" s="7"/>
      <c r="Z2024" s="7"/>
      <c r="AA2024" s="7" t="s">
        <v>42034</v>
      </c>
      <c r="AB2024" s="7" t="s">
        <v>100</v>
      </c>
      <c r="AC2024" s="7" t="s">
        <v>101</v>
      </c>
      <c r="AD2024" s="7" t="s">
        <v>102</v>
      </c>
      <c r="AE2024" s="7" t="s">
        <v>2558</v>
      </c>
      <c r="AF2024" s="7" t="s">
        <v>2559</v>
      </c>
      <c r="AG2024" s="7" t="s">
        <v>105</v>
      </c>
      <c r="AH2024" s="7" t="s">
        <v>106</v>
      </c>
      <c r="AI2024" s="7" t="s">
        <v>2558</v>
      </c>
      <c r="AJ2024" s="7" t="s">
        <v>2559</v>
      </c>
      <c r="AK2024" s="7" t="s">
        <v>2560</v>
      </c>
      <c r="AL2024" s="7" t="s">
        <v>2561</v>
      </c>
      <c r="AM2024" s="7" t="s">
        <v>109</v>
      </c>
    </row>
    <row r="2025" spans="1:39" x14ac:dyDescent="0.2">
      <c r="A2025">
        <v>1</v>
      </c>
      <c r="B2025">
        <v>1</v>
      </c>
      <c r="G2025" s="7">
        <v>2170</v>
      </c>
      <c r="H2025" s="7" t="s">
        <v>51</v>
      </c>
      <c r="I2025" s="7">
        <v>3248783</v>
      </c>
      <c r="J2025" s="7">
        <v>2188</v>
      </c>
      <c r="K2025" s="7" t="s">
        <v>51</v>
      </c>
      <c r="L2025" s="7">
        <v>67</v>
      </c>
      <c r="M2025" s="7" t="s">
        <v>91</v>
      </c>
      <c r="N2025" s="7">
        <v>3248783</v>
      </c>
      <c r="O2025" s="7" t="s">
        <v>42035</v>
      </c>
      <c r="P2025" s="7" t="s">
        <v>93</v>
      </c>
      <c r="Q2025" s="7" t="s">
        <v>42036</v>
      </c>
      <c r="R2025" s="7" t="s">
        <v>42037</v>
      </c>
      <c r="S2025" s="7"/>
      <c r="T2025" s="7" t="s">
        <v>42038</v>
      </c>
      <c r="U2025" s="7" t="s">
        <v>42039</v>
      </c>
      <c r="V2025" s="7" t="s">
        <v>98</v>
      </c>
      <c r="W2025" s="7" t="s">
        <v>42040</v>
      </c>
      <c r="X2025" s="7"/>
      <c r="Y2025" s="7"/>
      <c r="Z2025" s="7"/>
      <c r="AA2025" s="7" t="s">
        <v>42041</v>
      </c>
      <c r="AB2025" s="7" t="s">
        <v>100</v>
      </c>
      <c r="AC2025" s="7" t="s">
        <v>101</v>
      </c>
      <c r="AD2025" s="7" t="s">
        <v>102</v>
      </c>
      <c r="AE2025" s="7" t="s">
        <v>105</v>
      </c>
      <c r="AF2025" s="7" t="s">
        <v>106</v>
      </c>
      <c r="AG2025" s="7" t="s">
        <v>105</v>
      </c>
      <c r="AH2025" s="7" t="s">
        <v>106</v>
      </c>
      <c r="AI2025" s="7" t="s">
        <v>1626</v>
      </c>
      <c r="AJ2025" s="7" t="s">
        <v>1627</v>
      </c>
      <c r="AK2025" s="7" t="s">
        <v>1626</v>
      </c>
      <c r="AL2025" s="7" t="s">
        <v>1627</v>
      </c>
      <c r="AM2025" s="7" t="s">
        <v>109</v>
      </c>
    </row>
    <row r="2026" spans="1:39" x14ac:dyDescent="0.2">
      <c r="A2026">
        <v>1</v>
      </c>
      <c r="B2026">
        <v>1</v>
      </c>
      <c r="G2026" s="7">
        <v>2171</v>
      </c>
      <c r="H2026" s="7" t="s">
        <v>51</v>
      </c>
      <c r="I2026" s="7">
        <v>3269724</v>
      </c>
      <c r="J2026" s="7">
        <v>2189</v>
      </c>
      <c r="K2026" s="7" t="s">
        <v>51</v>
      </c>
      <c r="L2026" s="7">
        <v>68</v>
      </c>
      <c r="M2026" s="7" t="s">
        <v>91</v>
      </c>
      <c r="N2026" s="7">
        <v>3269724</v>
      </c>
      <c r="O2026" s="7" t="s">
        <v>42042</v>
      </c>
      <c r="P2026" s="7" t="s">
        <v>93</v>
      </c>
      <c r="Q2026" s="7" t="s">
        <v>42043</v>
      </c>
      <c r="R2026" s="7" t="s">
        <v>42044</v>
      </c>
      <c r="S2026" s="7"/>
      <c r="T2026" s="7" t="s">
        <v>42045</v>
      </c>
      <c r="U2026" s="7" t="s">
        <v>42046</v>
      </c>
      <c r="V2026" s="7" t="s">
        <v>98</v>
      </c>
      <c r="W2026" s="7" t="s">
        <v>42047</v>
      </c>
      <c r="X2026" s="7"/>
      <c r="Y2026" s="7"/>
      <c r="Z2026" s="7"/>
      <c r="AA2026" s="7" t="s">
        <v>42048</v>
      </c>
      <c r="AB2026" s="7" t="s">
        <v>100</v>
      </c>
      <c r="AC2026" s="7" t="s">
        <v>101</v>
      </c>
      <c r="AD2026" s="7" t="s">
        <v>102</v>
      </c>
      <c r="AE2026" s="7" t="s">
        <v>105</v>
      </c>
      <c r="AF2026" s="7" t="s">
        <v>106</v>
      </c>
      <c r="AG2026" s="7" t="s">
        <v>105</v>
      </c>
      <c r="AH2026" s="7" t="s">
        <v>106</v>
      </c>
      <c r="AI2026" s="7" t="s">
        <v>105</v>
      </c>
      <c r="AJ2026" s="7" t="s">
        <v>106</v>
      </c>
      <c r="AK2026" s="7" t="s">
        <v>105</v>
      </c>
      <c r="AL2026" s="7" t="s">
        <v>106</v>
      </c>
      <c r="AM2026" s="7" t="s">
        <v>109</v>
      </c>
    </row>
    <row r="2027" spans="1:39" x14ac:dyDescent="0.2">
      <c r="A2027">
        <v>1</v>
      </c>
      <c r="B2027">
        <v>1</v>
      </c>
      <c r="G2027" s="7">
        <v>2172</v>
      </c>
      <c r="H2027" s="7" t="s">
        <v>51</v>
      </c>
      <c r="I2027" s="7">
        <v>3297311</v>
      </c>
      <c r="J2027" s="7">
        <v>2190</v>
      </c>
      <c r="K2027" s="7" t="s">
        <v>51</v>
      </c>
      <c r="L2027" s="7">
        <v>69</v>
      </c>
      <c r="M2027" s="7" t="s">
        <v>91</v>
      </c>
      <c r="N2027" s="7">
        <v>3297311</v>
      </c>
      <c r="O2027" s="7" t="s">
        <v>42049</v>
      </c>
      <c r="P2027" s="7" t="s">
        <v>93</v>
      </c>
      <c r="Q2027" s="7" t="s">
        <v>42050</v>
      </c>
      <c r="R2027" s="7" t="s">
        <v>42051</v>
      </c>
      <c r="S2027" s="7"/>
      <c r="T2027" s="7" t="s">
        <v>42052</v>
      </c>
      <c r="U2027" s="7" t="s">
        <v>42053</v>
      </c>
      <c r="V2027" s="7" t="s">
        <v>98</v>
      </c>
      <c r="W2027" s="7" t="s">
        <v>42054</v>
      </c>
      <c r="X2027" s="7"/>
      <c r="Y2027" s="7"/>
      <c r="Z2027" s="7"/>
      <c r="AA2027" s="7" t="s">
        <v>42055</v>
      </c>
      <c r="AB2027" s="7" t="s">
        <v>100</v>
      </c>
      <c r="AC2027" s="7" t="s">
        <v>101</v>
      </c>
      <c r="AD2027" s="7" t="s">
        <v>102</v>
      </c>
      <c r="AE2027" s="7" t="s">
        <v>2580</v>
      </c>
      <c r="AF2027" s="7" t="s">
        <v>2581</v>
      </c>
      <c r="AG2027" s="7" t="s">
        <v>40671</v>
      </c>
      <c r="AH2027" s="7" t="s">
        <v>40672</v>
      </c>
      <c r="AI2027" s="7" t="s">
        <v>2580</v>
      </c>
      <c r="AJ2027" s="7" t="s">
        <v>2581</v>
      </c>
      <c r="AK2027" s="7" t="s">
        <v>40671</v>
      </c>
      <c r="AL2027" s="7" t="s">
        <v>40672</v>
      </c>
      <c r="AM2027" s="7" t="s">
        <v>109</v>
      </c>
    </row>
    <row r="2028" spans="1:39" x14ac:dyDescent="0.2">
      <c r="A2028">
        <v>1</v>
      </c>
      <c r="B2028">
        <v>1</v>
      </c>
      <c r="G2028" s="7">
        <v>2173</v>
      </c>
      <c r="H2028" s="7" t="s">
        <v>51</v>
      </c>
      <c r="I2028" s="7">
        <v>3351465</v>
      </c>
      <c r="J2028" s="7">
        <v>2191</v>
      </c>
      <c r="K2028" s="7" t="s">
        <v>51</v>
      </c>
      <c r="L2028" s="7">
        <v>70</v>
      </c>
      <c r="M2028" s="7" t="s">
        <v>91</v>
      </c>
      <c r="N2028" s="7">
        <v>3351465</v>
      </c>
      <c r="O2028" s="7" t="s">
        <v>42056</v>
      </c>
      <c r="P2028" s="7" t="s">
        <v>93</v>
      </c>
      <c r="Q2028" s="7" t="s">
        <v>42057</v>
      </c>
      <c r="R2028" s="7" t="s">
        <v>42058</v>
      </c>
      <c r="S2028" s="7"/>
      <c r="T2028" s="7" t="s">
        <v>42059</v>
      </c>
      <c r="U2028" s="7" t="s">
        <v>42060</v>
      </c>
      <c r="V2028" s="7" t="s">
        <v>98</v>
      </c>
      <c r="W2028" s="7" t="s">
        <v>42061</v>
      </c>
      <c r="X2028" s="7"/>
      <c r="Y2028" s="7"/>
      <c r="Z2028" s="7"/>
      <c r="AA2028" s="7" t="s">
        <v>42062</v>
      </c>
      <c r="AB2028" s="7" t="s">
        <v>100</v>
      </c>
      <c r="AC2028" s="7" t="s">
        <v>101</v>
      </c>
      <c r="AD2028" s="7" t="s">
        <v>102</v>
      </c>
      <c r="AE2028" s="7" t="s">
        <v>105</v>
      </c>
      <c r="AF2028" s="7" t="s">
        <v>106</v>
      </c>
      <c r="AG2028" s="7" t="s">
        <v>42063</v>
      </c>
      <c r="AH2028" s="7" t="s">
        <v>42064</v>
      </c>
      <c r="AI2028" s="7" t="s">
        <v>39238</v>
      </c>
      <c r="AJ2028" s="7" t="s">
        <v>39239</v>
      </c>
      <c r="AK2028" s="7" t="s">
        <v>42063</v>
      </c>
      <c r="AL2028" s="7" t="s">
        <v>42064</v>
      </c>
      <c r="AM2028" s="7" t="s">
        <v>109</v>
      </c>
    </row>
    <row r="2029" spans="1:39" x14ac:dyDescent="0.2">
      <c r="A2029">
        <v>1</v>
      </c>
      <c r="B2029">
        <v>1</v>
      </c>
      <c r="G2029" s="7">
        <v>2174</v>
      </c>
      <c r="H2029" s="7" t="s">
        <v>51</v>
      </c>
      <c r="I2029" s="7">
        <v>3403794</v>
      </c>
      <c r="J2029" s="7">
        <v>2192</v>
      </c>
      <c r="K2029" s="7" t="s">
        <v>51</v>
      </c>
      <c r="L2029" s="7">
        <v>71</v>
      </c>
      <c r="M2029" s="7" t="s">
        <v>91</v>
      </c>
      <c r="N2029" s="7">
        <v>3403794</v>
      </c>
      <c r="O2029" s="7" t="s">
        <v>42065</v>
      </c>
      <c r="P2029" s="7" t="s">
        <v>93</v>
      </c>
      <c r="Q2029" s="7" t="s">
        <v>42066</v>
      </c>
      <c r="R2029" s="7" t="s">
        <v>42067</v>
      </c>
      <c r="S2029" s="7"/>
      <c r="T2029" s="7" t="s">
        <v>42068</v>
      </c>
      <c r="U2029" s="7" t="s">
        <v>42069</v>
      </c>
      <c r="V2029" s="7" t="s">
        <v>98</v>
      </c>
      <c r="W2029" s="7" t="s">
        <v>42070</v>
      </c>
      <c r="X2029" s="7"/>
      <c r="Y2029" s="7"/>
      <c r="Z2029" s="7"/>
      <c r="AA2029" s="7" t="s">
        <v>42071</v>
      </c>
      <c r="AB2029" s="7" t="s">
        <v>100</v>
      </c>
      <c r="AC2029" s="7" t="s">
        <v>101</v>
      </c>
      <c r="AD2029" s="7" t="s">
        <v>102</v>
      </c>
      <c r="AE2029" s="7" t="s">
        <v>105</v>
      </c>
      <c r="AF2029" s="7" t="s">
        <v>106</v>
      </c>
      <c r="AG2029" s="7" t="s">
        <v>105</v>
      </c>
      <c r="AH2029" s="7" t="s">
        <v>106</v>
      </c>
      <c r="AI2029" s="7" t="s">
        <v>2620</v>
      </c>
      <c r="AJ2029" s="7" t="s">
        <v>2621</v>
      </c>
      <c r="AK2029" s="7" t="s">
        <v>2620</v>
      </c>
      <c r="AL2029" s="7" t="s">
        <v>2621</v>
      </c>
      <c r="AM2029" s="7" t="s">
        <v>109</v>
      </c>
    </row>
    <row r="2030" spans="1:39" x14ac:dyDescent="0.2">
      <c r="A2030">
        <v>1</v>
      </c>
      <c r="B2030">
        <v>1</v>
      </c>
      <c r="G2030" s="7">
        <v>2175</v>
      </c>
      <c r="H2030" s="7" t="s">
        <v>51</v>
      </c>
      <c r="I2030" s="7">
        <v>3435574</v>
      </c>
      <c r="J2030" s="7">
        <v>2193</v>
      </c>
      <c r="K2030" s="7" t="s">
        <v>51</v>
      </c>
      <c r="L2030" s="7">
        <v>72</v>
      </c>
      <c r="M2030" s="7" t="s">
        <v>91</v>
      </c>
      <c r="N2030" s="7">
        <v>3435574</v>
      </c>
      <c r="O2030" s="7" t="s">
        <v>42072</v>
      </c>
      <c r="P2030" s="7" t="s">
        <v>93</v>
      </c>
      <c r="Q2030" s="7" t="s">
        <v>42073</v>
      </c>
      <c r="R2030" s="7" t="s">
        <v>42074</v>
      </c>
      <c r="S2030" s="7"/>
      <c r="T2030" s="7" t="s">
        <v>42075</v>
      </c>
      <c r="U2030" s="7" t="s">
        <v>42076</v>
      </c>
      <c r="V2030" s="7" t="s">
        <v>98</v>
      </c>
      <c r="W2030" s="7" t="s">
        <v>42077</v>
      </c>
      <c r="X2030" s="7"/>
      <c r="Y2030" s="7"/>
      <c r="Z2030" s="7"/>
      <c r="AA2030" s="7" t="s">
        <v>42078</v>
      </c>
      <c r="AB2030" s="7" t="s">
        <v>100</v>
      </c>
      <c r="AC2030" s="7" t="s">
        <v>101</v>
      </c>
      <c r="AD2030" s="7" t="s">
        <v>102</v>
      </c>
      <c r="AE2030" s="7" t="s">
        <v>105</v>
      </c>
      <c r="AF2030" s="7" t="s">
        <v>106</v>
      </c>
      <c r="AG2030" s="7" t="s">
        <v>105</v>
      </c>
      <c r="AH2030" s="7" t="s">
        <v>106</v>
      </c>
      <c r="AI2030" s="7" t="s">
        <v>40040</v>
      </c>
      <c r="AJ2030" s="7" t="s">
        <v>40041</v>
      </c>
      <c r="AK2030" s="7" t="s">
        <v>40040</v>
      </c>
      <c r="AL2030" s="7" t="s">
        <v>40041</v>
      </c>
      <c r="AM2030" s="7" t="s">
        <v>109</v>
      </c>
    </row>
    <row r="2031" spans="1:39" x14ac:dyDescent="0.2">
      <c r="A2031">
        <v>1</v>
      </c>
      <c r="B2031">
        <v>1</v>
      </c>
      <c r="G2031" s="7">
        <v>2176</v>
      </c>
      <c r="H2031" s="7" t="s">
        <v>51</v>
      </c>
      <c r="I2031" s="7">
        <v>3448734</v>
      </c>
      <c r="J2031" s="7">
        <v>2194</v>
      </c>
      <c r="K2031" s="7" t="s">
        <v>51</v>
      </c>
      <c r="L2031" s="7">
        <v>73</v>
      </c>
      <c r="M2031" s="7" t="s">
        <v>91</v>
      </c>
      <c r="N2031" s="7">
        <v>3448734</v>
      </c>
      <c r="O2031" s="7" t="s">
        <v>42079</v>
      </c>
      <c r="P2031" s="7" t="s">
        <v>93</v>
      </c>
      <c r="Q2031" s="7" t="s">
        <v>42080</v>
      </c>
      <c r="R2031" s="7" t="s">
        <v>42081</v>
      </c>
      <c r="S2031" s="7"/>
      <c r="T2031" s="7" t="s">
        <v>42082</v>
      </c>
      <c r="U2031" s="7" t="s">
        <v>42083</v>
      </c>
      <c r="V2031" s="7" t="s">
        <v>98</v>
      </c>
      <c r="W2031" s="7" t="s">
        <v>42084</v>
      </c>
      <c r="X2031" s="7"/>
      <c r="Y2031" s="7"/>
      <c r="Z2031" s="7"/>
      <c r="AA2031" s="7" t="s">
        <v>42085</v>
      </c>
      <c r="AB2031" s="7" t="s">
        <v>100</v>
      </c>
      <c r="AC2031" s="7" t="s">
        <v>101</v>
      </c>
      <c r="AD2031" s="7" t="s">
        <v>102</v>
      </c>
      <c r="AE2031" s="7" t="s">
        <v>105</v>
      </c>
      <c r="AF2031" s="7" t="s">
        <v>106</v>
      </c>
      <c r="AG2031" s="7" t="s">
        <v>105</v>
      </c>
      <c r="AH2031" s="7" t="s">
        <v>106</v>
      </c>
      <c r="AI2031" s="7" t="s">
        <v>6274</v>
      </c>
      <c r="AJ2031" s="7" t="s">
        <v>6275</v>
      </c>
      <c r="AK2031" s="7" t="s">
        <v>6274</v>
      </c>
      <c r="AL2031" s="7" t="s">
        <v>6275</v>
      </c>
      <c r="AM2031" s="7" t="s">
        <v>109</v>
      </c>
    </row>
    <row r="2032" spans="1:39" x14ac:dyDescent="0.2">
      <c r="A2032">
        <v>1</v>
      </c>
      <c r="B2032">
        <v>1</v>
      </c>
      <c r="G2032" s="7">
        <v>2177</v>
      </c>
      <c r="H2032" s="7" t="s">
        <v>51</v>
      </c>
      <c r="I2032" s="7">
        <v>3603934</v>
      </c>
      <c r="J2032" s="7">
        <v>2195</v>
      </c>
      <c r="K2032" s="7" t="s">
        <v>51</v>
      </c>
      <c r="L2032" s="7">
        <v>74</v>
      </c>
      <c r="M2032" s="7" t="s">
        <v>91</v>
      </c>
      <c r="N2032" s="7">
        <v>3603934</v>
      </c>
      <c r="O2032" s="7" t="s">
        <v>42086</v>
      </c>
      <c r="P2032" s="7" t="s">
        <v>93</v>
      </c>
      <c r="Q2032" s="7" t="s">
        <v>42087</v>
      </c>
      <c r="R2032" s="7" t="s">
        <v>42088</v>
      </c>
      <c r="S2032" s="7"/>
      <c r="T2032" s="7" t="s">
        <v>42089</v>
      </c>
      <c r="U2032" s="7" t="s">
        <v>42090</v>
      </c>
      <c r="V2032" s="7" t="s">
        <v>98</v>
      </c>
      <c r="W2032" s="7" t="s">
        <v>42091</v>
      </c>
      <c r="X2032" s="7"/>
      <c r="Y2032" s="7"/>
      <c r="Z2032" s="7"/>
      <c r="AA2032" s="7" t="s">
        <v>42092</v>
      </c>
      <c r="AB2032" s="7" t="s">
        <v>100</v>
      </c>
      <c r="AC2032" s="7" t="s">
        <v>101</v>
      </c>
      <c r="AD2032" s="7" t="s">
        <v>102</v>
      </c>
      <c r="AE2032" s="7" t="s">
        <v>16967</v>
      </c>
      <c r="AF2032" s="7" t="s">
        <v>16968</v>
      </c>
      <c r="AG2032" s="7" t="s">
        <v>30119</v>
      </c>
      <c r="AH2032" s="7" t="s">
        <v>30120</v>
      </c>
      <c r="AI2032" s="7" t="s">
        <v>16967</v>
      </c>
      <c r="AJ2032" s="7" t="s">
        <v>16968</v>
      </c>
      <c r="AK2032" s="7" t="s">
        <v>30119</v>
      </c>
      <c r="AL2032" s="7" t="s">
        <v>30120</v>
      </c>
      <c r="AM2032" s="7" t="s">
        <v>109</v>
      </c>
    </row>
    <row r="2033" spans="1:39" x14ac:dyDescent="0.2">
      <c r="A2033">
        <v>1</v>
      </c>
      <c r="B2033">
        <v>1</v>
      </c>
      <c r="G2033" s="7">
        <v>2178</v>
      </c>
      <c r="H2033" s="7" t="s">
        <v>51</v>
      </c>
      <c r="I2033" s="7">
        <v>3616652</v>
      </c>
      <c r="J2033" s="7">
        <v>2196</v>
      </c>
      <c r="K2033" s="7" t="s">
        <v>51</v>
      </c>
      <c r="L2033" s="7">
        <v>75</v>
      </c>
      <c r="M2033" s="7" t="s">
        <v>91</v>
      </c>
      <c r="N2033" s="7">
        <v>3616652</v>
      </c>
      <c r="O2033" s="7" t="s">
        <v>42093</v>
      </c>
      <c r="P2033" s="7" t="s">
        <v>93</v>
      </c>
      <c r="Q2033" s="7" t="s">
        <v>42094</v>
      </c>
      <c r="R2033" s="7" t="s">
        <v>42095</v>
      </c>
      <c r="S2033" s="7"/>
      <c r="T2033" s="7" t="s">
        <v>42096</v>
      </c>
      <c r="U2033" s="7" t="s">
        <v>42097</v>
      </c>
      <c r="V2033" s="7" t="s">
        <v>98</v>
      </c>
      <c r="W2033" s="7" t="s">
        <v>42098</v>
      </c>
      <c r="X2033" s="7"/>
      <c r="Y2033" s="7"/>
      <c r="Z2033" s="7"/>
      <c r="AA2033" s="7" t="s">
        <v>42099</v>
      </c>
      <c r="AB2033" s="7" t="s">
        <v>100</v>
      </c>
      <c r="AC2033" s="7" t="s">
        <v>101</v>
      </c>
      <c r="AD2033" s="7" t="s">
        <v>102</v>
      </c>
      <c r="AE2033" s="7" t="s">
        <v>105</v>
      </c>
      <c r="AF2033" s="7" t="s">
        <v>106</v>
      </c>
      <c r="AG2033" s="7" t="s">
        <v>10437</v>
      </c>
      <c r="AH2033" s="7" t="s">
        <v>10438</v>
      </c>
      <c r="AI2033" s="7" t="s">
        <v>2700</v>
      </c>
      <c r="AJ2033" s="7" t="s">
        <v>2701</v>
      </c>
      <c r="AK2033" s="7" t="s">
        <v>10437</v>
      </c>
      <c r="AL2033" s="7" t="s">
        <v>10438</v>
      </c>
      <c r="AM2033" s="7" t="s">
        <v>109</v>
      </c>
    </row>
    <row r="2034" spans="1:39" x14ac:dyDescent="0.2">
      <c r="A2034">
        <v>1</v>
      </c>
      <c r="B2034">
        <v>1</v>
      </c>
      <c r="G2034" s="7">
        <v>2179</v>
      </c>
      <c r="H2034" s="7" t="s">
        <v>51</v>
      </c>
      <c r="I2034" s="7">
        <v>3672281</v>
      </c>
      <c r="J2034" s="7">
        <v>2197</v>
      </c>
      <c r="K2034" s="7" t="s">
        <v>51</v>
      </c>
      <c r="L2034" s="7">
        <v>76</v>
      </c>
      <c r="M2034" s="7" t="s">
        <v>91</v>
      </c>
      <c r="N2034" s="7">
        <v>3672281</v>
      </c>
      <c r="O2034" s="7" t="s">
        <v>42100</v>
      </c>
      <c r="P2034" s="7" t="s">
        <v>93</v>
      </c>
      <c r="Q2034" s="7" t="s">
        <v>42101</v>
      </c>
      <c r="R2034" s="7" t="s">
        <v>42102</v>
      </c>
      <c r="S2034" s="7"/>
      <c r="T2034" s="7" t="s">
        <v>42103</v>
      </c>
      <c r="U2034" s="7" t="s">
        <v>42104</v>
      </c>
      <c r="V2034" s="7" t="s">
        <v>98</v>
      </c>
      <c r="W2034" s="7" t="s">
        <v>42105</v>
      </c>
      <c r="X2034" s="7"/>
      <c r="Y2034" s="7"/>
      <c r="Z2034" s="7"/>
      <c r="AA2034" s="7" t="s">
        <v>42106</v>
      </c>
      <c r="AB2034" s="7" t="s">
        <v>100</v>
      </c>
      <c r="AC2034" s="7" t="s">
        <v>101</v>
      </c>
      <c r="AD2034" s="7" t="s">
        <v>102</v>
      </c>
      <c r="AE2034" s="7" t="s">
        <v>105</v>
      </c>
      <c r="AF2034" s="7" t="s">
        <v>106</v>
      </c>
      <c r="AG2034" s="7" t="s">
        <v>14686</v>
      </c>
      <c r="AH2034" s="7" t="s">
        <v>14687</v>
      </c>
      <c r="AI2034" s="7" t="s">
        <v>10458</v>
      </c>
      <c r="AJ2034" s="7" t="s">
        <v>10459</v>
      </c>
      <c r="AK2034" s="7" t="s">
        <v>14686</v>
      </c>
      <c r="AL2034" s="7" t="s">
        <v>14687</v>
      </c>
      <c r="AM2034" s="7" t="s">
        <v>109</v>
      </c>
    </row>
    <row r="2035" spans="1:39" x14ac:dyDescent="0.2">
      <c r="A2035">
        <v>1</v>
      </c>
      <c r="B2035">
        <v>1</v>
      </c>
      <c r="G2035" s="7">
        <v>2180</v>
      </c>
      <c r="H2035" s="7" t="s">
        <v>51</v>
      </c>
      <c r="I2035" s="7">
        <v>3770540</v>
      </c>
      <c r="J2035" s="7">
        <v>2198</v>
      </c>
      <c r="K2035" s="7" t="s">
        <v>51</v>
      </c>
      <c r="L2035" s="7">
        <v>77</v>
      </c>
      <c r="M2035" s="7" t="s">
        <v>91</v>
      </c>
      <c r="N2035" s="7">
        <v>3770540</v>
      </c>
      <c r="O2035" s="7" t="s">
        <v>42107</v>
      </c>
      <c r="P2035" s="7" t="s">
        <v>93</v>
      </c>
      <c r="Q2035" s="7" t="s">
        <v>42108</v>
      </c>
      <c r="R2035" s="7" t="s">
        <v>42109</v>
      </c>
      <c r="S2035" s="7"/>
      <c r="T2035" s="7" t="s">
        <v>42110</v>
      </c>
      <c r="U2035" s="7" t="s">
        <v>42111</v>
      </c>
      <c r="V2035" s="7" t="s">
        <v>98</v>
      </c>
      <c r="W2035" s="7" t="s">
        <v>42112</v>
      </c>
      <c r="X2035" s="7"/>
      <c r="Y2035" s="7"/>
      <c r="Z2035" s="7"/>
      <c r="AA2035" s="7" t="s">
        <v>42113</v>
      </c>
      <c r="AB2035" s="7" t="s">
        <v>100</v>
      </c>
      <c r="AC2035" s="7" t="s">
        <v>101</v>
      </c>
      <c r="AD2035" s="7" t="s">
        <v>102</v>
      </c>
      <c r="AE2035" s="7" t="s">
        <v>105</v>
      </c>
      <c r="AF2035" s="7" t="s">
        <v>106</v>
      </c>
      <c r="AG2035" s="7" t="s">
        <v>105</v>
      </c>
      <c r="AH2035" s="7" t="s">
        <v>106</v>
      </c>
      <c r="AI2035" s="7" t="s">
        <v>27257</v>
      </c>
      <c r="AJ2035" s="7" t="s">
        <v>27258</v>
      </c>
      <c r="AK2035" s="7" t="s">
        <v>105</v>
      </c>
      <c r="AL2035" s="7" t="s">
        <v>106</v>
      </c>
      <c r="AM2035" s="7" t="s">
        <v>109</v>
      </c>
    </row>
    <row r="2036" spans="1:39" x14ac:dyDescent="0.2">
      <c r="A2036">
        <v>1</v>
      </c>
      <c r="B2036">
        <v>1</v>
      </c>
      <c r="G2036" s="7">
        <v>2181</v>
      </c>
      <c r="H2036" s="7" t="s">
        <v>51</v>
      </c>
      <c r="I2036" s="7">
        <v>3780908</v>
      </c>
      <c r="J2036" s="7">
        <v>2199</v>
      </c>
      <c r="K2036" s="7" t="s">
        <v>51</v>
      </c>
      <c r="L2036" s="7">
        <v>78</v>
      </c>
      <c r="M2036" s="7" t="s">
        <v>91</v>
      </c>
      <c r="N2036" s="7">
        <v>3780908</v>
      </c>
      <c r="O2036" s="7" t="s">
        <v>42114</v>
      </c>
      <c r="P2036" s="7" t="s">
        <v>93</v>
      </c>
      <c r="Q2036" s="7" t="s">
        <v>42115</v>
      </c>
      <c r="R2036" s="7" t="s">
        <v>42116</v>
      </c>
      <c r="S2036" s="7"/>
      <c r="T2036" s="7" t="s">
        <v>42117</v>
      </c>
      <c r="U2036" s="7" t="s">
        <v>42118</v>
      </c>
      <c r="V2036" s="7" t="s">
        <v>98</v>
      </c>
      <c r="W2036" s="7" t="s">
        <v>42119</v>
      </c>
      <c r="X2036" s="7"/>
      <c r="Y2036" s="7"/>
      <c r="Z2036" s="7"/>
      <c r="AA2036" s="7" t="s">
        <v>42120</v>
      </c>
      <c r="AB2036" s="7" t="s">
        <v>100</v>
      </c>
      <c r="AC2036" s="7" t="s">
        <v>101</v>
      </c>
      <c r="AD2036" s="7" t="s">
        <v>102</v>
      </c>
      <c r="AE2036" s="7" t="s">
        <v>105</v>
      </c>
      <c r="AF2036" s="7" t="s">
        <v>106</v>
      </c>
      <c r="AG2036" s="7" t="s">
        <v>4534</v>
      </c>
      <c r="AH2036" s="7" t="s">
        <v>4535</v>
      </c>
      <c r="AI2036" s="7" t="s">
        <v>4536</v>
      </c>
      <c r="AJ2036" s="7" t="s">
        <v>4537</v>
      </c>
      <c r="AK2036" s="7" t="s">
        <v>4534</v>
      </c>
      <c r="AL2036" s="7" t="s">
        <v>4535</v>
      </c>
      <c r="AM2036" s="7" t="s">
        <v>109</v>
      </c>
    </row>
    <row r="2037" spans="1:39" x14ac:dyDescent="0.2">
      <c r="A2037">
        <v>1</v>
      </c>
      <c r="B2037">
        <v>1</v>
      </c>
      <c r="G2037" s="7">
        <v>2182</v>
      </c>
      <c r="H2037" s="7" t="s">
        <v>51</v>
      </c>
      <c r="I2037" s="7">
        <v>3814858</v>
      </c>
      <c r="J2037" s="7">
        <v>2200</v>
      </c>
      <c r="K2037" s="7" t="s">
        <v>51</v>
      </c>
      <c r="L2037" s="7">
        <v>79</v>
      </c>
      <c r="M2037" s="7" t="s">
        <v>91</v>
      </c>
      <c r="N2037" s="7">
        <v>3814858</v>
      </c>
      <c r="O2037" s="7" t="s">
        <v>42121</v>
      </c>
      <c r="P2037" s="7" t="s">
        <v>93</v>
      </c>
      <c r="Q2037" s="7" t="s">
        <v>42122</v>
      </c>
      <c r="R2037" s="7" t="s">
        <v>42123</v>
      </c>
      <c r="S2037" s="7"/>
      <c r="T2037" s="7" t="s">
        <v>42124</v>
      </c>
      <c r="U2037" s="7" t="s">
        <v>42125</v>
      </c>
      <c r="V2037" s="7" t="s">
        <v>98</v>
      </c>
      <c r="W2037" s="7" t="s">
        <v>42126</v>
      </c>
      <c r="X2037" s="7"/>
      <c r="Y2037" s="7"/>
      <c r="Z2037" s="7"/>
      <c r="AA2037" s="7" t="s">
        <v>42127</v>
      </c>
      <c r="AB2037" s="7" t="s">
        <v>100</v>
      </c>
      <c r="AC2037" s="7" t="s">
        <v>101</v>
      </c>
      <c r="AD2037" s="7" t="s">
        <v>102</v>
      </c>
      <c r="AE2037" s="7" t="s">
        <v>105</v>
      </c>
      <c r="AF2037" s="7" t="s">
        <v>106</v>
      </c>
      <c r="AG2037" s="7" t="s">
        <v>105</v>
      </c>
      <c r="AH2037" s="7" t="s">
        <v>106</v>
      </c>
      <c r="AI2037" s="7" t="s">
        <v>1815</v>
      </c>
      <c r="AJ2037" s="7" t="s">
        <v>1816</v>
      </c>
      <c r="AK2037" s="7" t="s">
        <v>105</v>
      </c>
      <c r="AL2037" s="7" t="s">
        <v>106</v>
      </c>
      <c r="AM2037" s="7" t="s">
        <v>109</v>
      </c>
    </row>
    <row r="2038" spans="1:39" x14ac:dyDescent="0.2">
      <c r="A2038">
        <v>1</v>
      </c>
      <c r="B2038">
        <v>1</v>
      </c>
      <c r="G2038" s="7">
        <v>2183</v>
      </c>
      <c r="H2038" s="7" t="s">
        <v>51</v>
      </c>
      <c r="I2038" s="7">
        <v>3838388</v>
      </c>
      <c r="J2038" s="7">
        <v>2201</v>
      </c>
      <c r="K2038" s="7" t="s">
        <v>51</v>
      </c>
      <c r="L2038" s="7">
        <v>80</v>
      </c>
      <c r="M2038" s="7" t="s">
        <v>91</v>
      </c>
      <c r="N2038" s="7">
        <v>3838388</v>
      </c>
      <c r="O2038" s="7" t="s">
        <v>42128</v>
      </c>
      <c r="P2038" s="7" t="s">
        <v>93</v>
      </c>
      <c r="Q2038" s="7" t="s">
        <v>42129</v>
      </c>
      <c r="R2038" s="7" t="s">
        <v>42130</v>
      </c>
      <c r="S2038" s="7"/>
      <c r="T2038" s="7" t="s">
        <v>42131</v>
      </c>
      <c r="U2038" s="7" t="s">
        <v>42132</v>
      </c>
      <c r="V2038" s="7" t="s">
        <v>98</v>
      </c>
      <c r="W2038" s="7" t="s">
        <v>42133</v>
      </c>
      <c r="X2038" s="7"/>
      <c r="Y2038" s="7"/>
      <c r="Z2038" s="7"/>
      <c r="AA2038" s="7" t="s">
        <v>42134</v>
      </c>
      <c r="AB2038" s="7" t="s">
        <v>100</v>
      </c>
      <c r="AC2038" s="7" t="s">
        <v>101</v>
      </c>
      <c r="AD2038" s="7" t="s">
        <v>102</v>
      </c>
      <c r="AE2038" s="7" t="s">
        <v>105</v>
      </c>
      <c r="AF2038" s="7" t="s">
        <v>106</v>
      </c>
      <c r="AG2038" s="7" t="s">
        <v>105</v>
      </c>
      <c r="AH2038" s="7" t="s">
        <v>106</v>
      </c>
      <c r="AI2038" s="7" t="s">
        <v>10474</v>
      </c>
      <c r="AJ2038" s="7" t="s">
        <v>7709</v>
      </c>
      <c r="AK2038" s="7" t="s">
        <v>10474</v>
      </c>
      <c r="AL2038" s="7" t="s">
        <v>7709</v>
      </c>
      <c r="AM2038" s="7" t="s">
        <v>109</v>
      </c>
    </row>
    <row r="2039" spans="1:39" x14ac:dyDescent="0.2">
      <c r="A2039">
        <v>1</v>
      </c>
      <c r="B2039">
        <v>1</v>
      </c>
      <c r="G2039" s="7">
        <v>2184</v>
      </c>
      <c r="H2039" s="7" t="s">
        <v>51</v>
      </c>
      <c r="I2039" s="7">
        <v>3966783</v>
      </c>
      <c r="J2039" s="7">
        <v>2202</v>
      </c>
      <c r="K2039" s="7" t="s">
        <v>51</v>
      </c>
      <c r="L2039" s="7">
        <v>81</v>
      </c>
      <c r="M2039" s="7" t="s">
        <v>91</v>
      </c>
      <c r="N2039" s="7">
        <v>3966783</v>
      </c>
      <c r="O2039" s="7" t="s">
        <v>42135</v>
      </c>
      <c r="P2039" s="7" t="s">
        <v>93</v>
      </c>
      <c r="Q2039" s="7" t="s">
        <v>42136</v>
      </c>
      <c r="R2039" s="7" t="s">
        <v>42137</v>
      </c>
      <c r="S2039" s="7"/>
      <c r="T2039" s="7" t="s">
        <v>42138</v>
      </c>
      <c r="U2039" s="7" t="s">
        <v>42139</v>
      </c>
      <c r="V2039" s="7" t="s">
        <v>98</v>
      </c>
      <c r="W2039" s="7" t="s">
        <v>42140</v>
      </c>
      <c r="X2039" s="7"/>
      <c r="Y2039" s="7"/>
      <c r="Z2039" s="7"/>
      <c r="AA2039" s="7" t="s">
        <v>42141</v>
      </c>
      <c r="AB2039" s="7" t="s">
        <v>100</v>
      </c>
      <c r="AC2039" s="7" t="s">
        <v>101</v>
      </c>
      <c r="AD2039" s="7" t="s">
        <v>102</v>
      </c>
      <c r="AE2039" s="7" t="s">
        <v>105</v>
      </c>
      <c r="AF2039" s="7" t="s">
        <v>106</v>
      </c>
      <c r="AG2039" s="7" t="s">
        <v>105</v>
      </c>
      <c r="AH2039" s="7" t="s">
        <v>106</v>
      </c>
      <c r="AI2039" s="7" t="s">
        <v>42142</v>
      </c>
      <c r="AJ2039" s="7" t="s">
        <v>42143</v>
      </c>
      <c r="AK2039" s="7" t="s">
        <v>42142</v>
      </c>
      <c r="AL2039" s="7" t="s">
        <v>42143</v>
      </c>
      <c r="AM2039" s="7" t="s">
        <v>109</v>
      </c>
    </row>
    <row r="2040" spans="1:39" x14ac:dyDescent="0.2">
      <c r="A2040">
        <v>1</v>
      </c>
      <c r="B2040">
        <v>1</v>
      </c>
      <c r="G2040" s="7">
        <v>2185</v>
      </c>
      <c r="H2040" s="7" t="s">
        <v>51</v>
      </c>
      <c r="I2040" s="7">
        <v>3991587</v>
      </c>
      <c r="J2040" s="7">
        <v>2203</v>
      </c>
      <c r="K2040" s="7" t="s">
        <v>51</v>
      </c>
      <c r="L2040" s="7">
        <v>82</v>
      </c>
      <c r="M2040" s="7" t="s">
        <v>91</v>
      </c>
      <c r="N2040" s="7">
        <v>3991587</v>
      </c>
      <c r="O2040" s="7" t="s">
        <v>42144</v>
      </c>
      <c r="P2040" s="7" t="s">
        <v>93</v>
      </c>
      <c r="Q2040" s="7" t="s">
        <v>42145</v>
      </c>
      <c r="R2040" s="7" t="s">
        <v>42146</v>
      </c>
      <c r="S2040" s="7"/>
      <c r="T2040" s="7" t="s">
        <v>42147</v>
      </c>
      <c r="U2040" s="7" t="s">
        <v>42148</v>
      </c>
      <c r="V2040" s="7" t="s">
        <v>98</v>
      </c>
      <c r="W2040" s="7" t="s">
        <v>42149</v>
      </c>
      <c r="X2040" s="7"/>
      <c r="Y2040" s="7"/>
      <c r="Z2040" s="7"/>
      <c r="AA2040" s="7" t="s">
        <v>42150</v>
      </c>
      <c r="AB2040" s="7" t="s">
        <v>100</v>
      </c>
      <c r="AC2040" s="7" t="s">
        <v>101</v>
      </c>
      <c r="AD2040" s="7" t="s">
        <v>102</v>
      </c>
      <c r="AE2040" s="7" t="s">
        <v>105</v>
      </c>
      <c r="AF2040" s="7" t="s">
        <v>106</v>
      </c>
      <c r="AG2040" s="7" t="s">
        <v>105</v>
      </c>
      <c r="AH2040" s="7" t="s">
        <v>106</v>
      </c>
      <c r="AI2040" s="7" t="s">
        <v>105</v>
      </c>
      <c r="AJ2040" s="7" t="s">
        <v>106</v>
      </c>
      <c r="AK2040" s="7" t="s">
        <v>4566</v>
      </c>
      <c r="AL2040" s="7" t="s">
        <v>4567</v>
      </c>
      <c r="AM2040" s="7" t="s">
        <v>109</v>
      </c>
    </row>
    <row r="2041" spans="1:39" x14ac:dyDescent="0.2">
      <c r="A2041">
        <v>1</v>
      </c>
      <c r="B2041">
        <v>1</v>
      </c>
      <c r="G2041" s="7">
        <v>2186</v>
      </c>
      <c r="H2041" s="7" t="s">
        <v>51</v>
      </c>
      <c r="I2041" s="7">
        <v>4023537</v>
      </c>
      <c r="J2041" s="7">
        <v>2204</v>
      </c>
      <c r="K2041" s="7" t="s">
        <v>51</v>
      </c>
      <c r="L2041" s="7">
        <v>83</v>
      </c>
      <c r="M2041" s="7" t="s">
        <v>91</v>
      </c>
      <c r="N2041" s="7">
        <v>4023537</v>
      </c>
      <c r="O2041" s="7" t="s">
        <v>42151</v>
      </c>
      <c r="P2041" s="7" t="s">
        <v>93</v>
      </c>
      <c r="Q2041" s="7" t="s">
        <v>42152</v>
      </c>
      <c r="R2041" s="7" t="s">
        <v>42153</v>
      </c>
      <c r="S2041" s="7"/>
      <c r="T2041" s="7" t="s">
        <v>42154</v>
      </c>
      <c r="U2041" s="7" t="s">
        <v>42155</v>
      </c>
      <c r="V2041" s="7" t="s">
        <v>98</v>
      </c>
      <c r="W2041" s="7" t="s">
        <v>42156</v>
      </c>
      <c r="X2041" s="7"/>
      <c r="Y2041" s="7"/>
      <c r="Z2041" s="7"/>
      <c r="AA2041" s="7" t="s">
        <v>42157</v>
      </c>
      <c r="AB2041" s="7" t="s">
        <v>100</v>
      </c>
      <c r="AC2041" s="7" t="s">
        <v>101</v>
      </c>
      <c r="AD2041" s="7" t="s">
        <v>102</v>
      </c>
      <c r="AE2041" s="7" t="s">
        <v>105</v>
      </c>
      <c r="AF2041" s="7" t="s">
        <v>106</v>
      </c>
      <c r="AG2041" s="7" t="s">
        <v>11375</v>
      </c>
      <c r="AH2041" s="7" t="s">
        <v>11376</v>
      </c>
      <c r="AI2041" s="7" t="s">
        <v>11377</v>
      </c>
      <c r="AJ2041" s="7" t="s">
        <v>11378</v>
      </c>
      <c r="AK2041" s="7" t="s">
        <v>11375</v>
      </c>
      <c r="AL2041" s="7" t="s">
        <v>11376</v>
      </c>
      <c r="AM2041" s="7" t="s">
        <v>109</v>
      </c>
    </row>
    <row r="2042" spans="1:39" x14ac:dyDescent="0.2">
      <c r="A2042">
        <v>1</v>
      </c>
      <c r="B2042">
        <v>1</v>
      </c>
      <c r="G2042" s="7">
        <v>2187</v>
      </c>
      <c r="H2042" s="7" t="s">
        <v>51</v>
      </c>
      <c r="I2042" s="7">
        <v>4030757</v>
      </c>
      <c r="J2042" s="7">
        <v>2205</v>
      </c>
      <c r="K2042" s="7" t="s">
        <v>51</v>
      </c>
      <c r="L2042" s="7">
        <v>84</v>
      </c>
      <c r="M2042" s="7" t="s">
        <v>91</v>
      </c>
      <c r="N2042" s="7">
        <v>4030757</v>
      </c>
      <c r="O2042" s="7" t="s">
        <v>42158</v>
      </c>
      <c r="P2042" s="7" t="s">
        <v>93</v>
      </c>
      <c r="Q2042" s="7" t="s">
        <v>42159</v>
      </c>
      <c r="R2042" s="7" t="s">
        <v>42160</v>
      </c>
      <c r="S2042" s="7"/>
      <c r="T2042" s="7" t="s">
        <v>42161</v>
      </c>
      <c r="U2042" s="7" t="s">
        <v>42162</v>
      </c>
      <c r="V2042" s="7" t="s">
        <v>98</v>
      </c>
      <c r="W2042" s="7" t="s">
        <v>42163</v>
      </c>
      <c r="X2042" s="7"/>
      <c r="Y2042" s="7"/>
      <c r="Z2042" s="7"/>
      <c r="AA2042" s="7" t="s">
        <v>42164</v>
      </c>
      <c r="AB2042" s="7" t="s">
        <v>100</v>
      </c>
      <c r="AC2042" s="7" t="s">
        <v>101</v>
      </c>
      <c r="AD2042" s="7" t="s">
        <v>102</v>
      </c>
      <c r="AE2042" s="7" t="s">
        <v>874</v>
      </c>
      <c r="AF2042" s="7" t="s">
        <v>875</v>
      </c>
      <c r="AG2042" s="7" t="s">
        <v>21717</v>
      </c>
      <c r="AH2042" s="7" t="s">
        <v>21718</v>
      </c>
      <c r="AI2042" s="7" t="s">
        <v>874</v>
      </c>
      <c r="AJ2042" s="7" t="s">
        <v>875</v>
      </c>
      <c r="AK2042" s="7" t="s">
        <v>21717</v>
      </c>
      <c r="AL2042" s="7" t="s">
        <v>21718</v>
      </c>
      <c r="AM2042" s="7" t="s">
        <v>109</v>
      </c>
    </row>
    <row r="2043" spans="1:39" x14ac:dyDescent="0.2">
      <c r="A2043">
        <v>1</v>
      </c>
      <c r="B2043">
        <v>1</v>
      </c>
      <c r="G2043" s="7">
        <v>2188</v>
      </c>
      <c r="H2043" s="7" t="s">
        <v>51</v>
      </c>
      <c r="I2043" s="7">
        <v>4071397</v>
      </c>
      <c r="J2043" s="7">
        <v>2206</v>
      </c>
      <c r="K2043" s="7" t="s">
        <v>51</v>
      </c>
      <c r="L2043" s="7">
        <v>85</v>
      </c>
      <c r="M2043" s="7" t="s">
        <v>91</v>
      </c>
      <c r="N2043" s="7">
        <v>4071397</v>
      </c>
      <c r="O2043" s="7" t="s">
        <v>42165</v>
      </c>
      <c r="P2043" s="7" t="s">
        <v>93</v>
      </c>
      <c r="Q2043" s="7" t="s">
        <v>42166</v>
      </c>
      <c r="R2043" s="7" t="s">
        <v>42167</v>
      </c>
      <c r="S2043" s="7"/>
      <c r="T2043" s="7" t="s">
        <v>42168</v>
      </c>
      <c r="U2043" s="7" t="s">
        <v>42169</v>
      </c>
      <c r="V2043" s="7" t="s">
        <v>98</v>
      </c>
      <c r="W2043" s="7" t="s">
        <v>42170</v>
      </c>
      <c r="X2043" s="7"/>
      <c r="Y2043" s="7"/>
      <c r="Z2043" s="7"/>
      <c r="AA2043" s="7" t="s">
        <v>42171</v>
      </c>
      <c r="AB2043" s="7" t="s">
        <v>100</v>
      </c>
      <c r="AC2043" s="7" t="s">
        <v>101</v>
      </c>
      <c r="AD2043" s="7" t="s">
        <v>102</v>
      </c>
      <c r="AE2043" s="7" t="s">
        <v>105</v>
      </c>
      <c r="AF2043" s="7" t="s">
        <v>106</v>
      </c>
      <c r="AG2043" s="7" t="s">
        <v>105</v>
      </c>
      <c r="AH2043" s="7" t="s">
        <v>106</v>
      </c>
      <c r="AI2043" s="7" t="s">
        <v>5569</v>
      </c>
      <c r="AJ2043" s="7" t="s">
        <v>5570</v>
      </c>
      <c r="AK2043" s="7" t="s">
        <v>105</v>
      </c>
      <c r="AL2043" s="7" t="s">
        <v>106</v>
      </c>
      <c r="AM2043" s="7" t="s">
        <v>109</v>
      </c>
    </row>
    <row r="2044" spans="1:39" x14ac:dyDescent="0.2">
      <c r="A2044">
        <v>1</v>
      </c>
      <c r="B2044">
        <v>1</v>
      </c>
      <c r="G2044" s="7">
        <v>2189</v>
      </c>
      <c r="H2044" s="7" t="s">
        <v>51</v>
      </c>
      <c r="I2044" s="7">
        <v>4186625</v>
      </c>
      <c r="J2044" s="7">
        <v>2207</v>
      </c>
      <c r="K2044" s="7" t="s">
        <v>51</v>
      </c>
      <c r="L2044" s="7">
        <v>86</v>
      </c>
      <c r="M2044" s="7" t="s">
        <v>91</v>
      </c>
      <c r="N2044" s="7">
        <v>4186625</v>
      </c>
      <c r="O2044" s="7" t="s">
        <v>42172</v>
      </c>
      <c r="P2044" s="7" t="s">
        <v>93</v>
      </c>
      <c r="Q2044" s="7" t="s">
        <v>42173</v>
      </c>
      <c r="R2044" s="7" t="s">
        <v>42174</v>
      </c>
      <c r="S2044" s="7"/>
      <c r="T2044" s="7" t="s">
        <v>42175</v>
      </c>
      <c r="U2044" s="7" t="s">
        <v>42176</v>
      </c>
      <c r="V2044" s="7" t="s">
        <v>98</v>
      </c>
      <c r="W2044" s="7" t="s">
        <v>42177</v>
      </c>
      <c r="X2044" s="7"/>
      <c r="Y2044" s="7"/>
      <c r="Z2044" s="7"/>
      <c r="AA2044" s="7" t="s">
        <v>42178</v>
      </c>
      <c r="AB2044" s="7" t="s">
        <v>100</v>
      </c>
      <c r="AC2044" s="7" t="s">
        <v>101</v>
      </c>
      <c r="AD2044" s="7" t="s">
        <v>102</v>
      </c>
      <c r="AE2044" s="7" t="s">
        <v>105</v>
      </c>
      <c r="AF2044" s="7" t="s">
        <v>106</v>
      </c>
      <c r="AG2044" s="7" t="s">
        <v>105</v>
      </c>
      <c r="AH2044" s="7" t="s">
        <v>106</v>
      </c>
      <c r="AI2044" s="7" t="s">
        <v>105</v>
      </c>
      <c r="AJ2044" s="7" t="s">
        <v>106</v>
      </c>
      <c r="AK2044" s="7" t="s">
        <v>105</v>
      </c>
      <c r="AL2044" s="7" t="s">
        <v>106</v>
      </c>
      <c r="AM2044" s="7" t="s">
        <v>109</v>
      </c>
    </row>
    <row r="2045" spans="1:39" x14ac:dyDescent="0.2">
      <c r="A2045">
        <v>1</v>
      </c>
      <c r="B2045">
        <v>1</v>
      </c>
      <c r="G2045" s="7">
        <v>2190</v>
      </c>
      <c r="H2045" s="7" t="s">
        <v>51</v>
      </c>
      <c r="I2045" s="7">
        <v>4190979</v>
      </c>
      <c r="J2045" s="7">
        <v>2208</v>
      </c>
      <c r="K2045" s="7" t="s">
        <v>51</v>
      </c>
      <c r="L2045" s="7">
        <v>87</v>
      </c>
      <c r="M2045" s="7" t="s">
        <v>91</v>
      </c>
      <c r="N2045" s="7">
        <v>4190979</v>
      </c>
      <c r="O2045" s="7" t="s">
        <v>42179</v>
      </c>
      <c r="P2045" s="7" t="s">
        <v>93</v>
      </c>
      <c r="Q2045" s="7" t="s">
        <v>42180</v>
      </c>
      <c r="R2045" s="7" t="s">
        <v>42181</v>
      </c>
      <c r="S2045" s="7"/>
      <c r="T2045" s="7" t="s">
        <v>42182</v>
      </c>
      <c r="U2045" s="7" t="s">
        <v>42183</v>
      </c>
      <c r="V2045" s="7" t="s">
        <v>98</v>
      </c>
      <c r="W2045" s="7" t="s">
        <v>42184</v>
      </c>
      <c r="X2045" s="7"/>
      <c r="Y2045" s="7"/>
      <c r="Z2045" s="7"/>
      <c r="AA2045" s="7" t="s">
        <v>42185</v>
      </c>
      <c r="AB2045" s="7" t="s">
        <v>100</v>
      </c>
      <c r="AC2045" s="7" t="s">
        <v>101</v>
      </c>
      <c r="AD2045" s="7" t="s">
        <v>102</v>
      </c>
      <c r="AE2045" s="7" t="s">
        <v>3707</v>
      </c>
      <c r="AF2045" s="7" t="s">
        <v>3708</v>
      </c>
      <c r="AG2045" s="7" t="s">
        <v>944</v>
      </c>
      <c r="AH2045" s="7" t="s">
        <v>945</v>
      </c>
      <c r="AI2045" s="7" t="s">
        <v>3707</v>
      </c>
      <c r="AJ2045" s="7" t="s">
        <v>3708</v>
      </c>
      <c r="AK2045" s="7" t="s">
        <v>944</v>
      </c>
      <c r="AL2045" s="7" t="s">
        <v>945</v>
      </c>
      <c r="AM2045" s="7" t="s">
        <v>109</v>
      </c>
    </row>
    <row r="2046" spans="1:39" x14ac:dyDescent="0.2">
      <c r="A2046">
        <v>1</v>
      </c>
      <c r="B2046">
        <v>1</v>
      </c>
      <c r="G2046" s="7">
        <v>2191</v>
      </c>
      <c r="H2046" s="7" t="s">
        <v>51</v>
      </c>
      <c r="I2046" s="7">
        <v>4220362</v>
      </c>
      <c r="J2046" s="7">
        <v>2209</v>
      </c>
      <c r="K2046" s="7" t="s">
        <v>51</v>
      </c>
      <c r="L2046" s="7">
        <v>88</v>
      </c>
      <c r="M2046" s="7" t="s">
        <v>91</v>
      </c>
      <c r="N2046" s="7">
        <v>4220362</v>
      </c>
      <c r="O2046" s="7" t="s">
        <v>42186</v>
      </c>
      <c r="P2046" s="7" t="s">
        <v>93</v>
      </c>
      <c r="Q2046" s="7" t="s">
        <v>42187</v>
      </c>
      <c r="R2046" s="7" t="s">
        <v>42188</v>
      </c>
      <c r="S2046" s="7"/>
      <c r="T2046" s="7" t="s">
        <v>42189</v>
      </c>
      <c r="U2046" s="7" t="s">
        <v>42190</v>
      </c>
      <c r="V2046" s="7" t="s">
        <v>98</v>
      </c>
      <c r="W2046" s="7" t="s">
        <v>42191</v>
      </c>
      <c r="X2046" s="7"/>
      <c r="Y2046" s="7"/>
      <c r="Z2046" s="7"/>
      <c r="AA2046" s="7" t="s">
        <v>42192</v>
      </c>
      <c r="AB2046" s="7" t="s">
        <v>100</v>
      </c>
      <c r="AC2046" s="7" t="s">
        <v>101</v>
      </c>
      <c r="AD2046" s="7" t="s">
        <v>102</v>
      </c>
      <c r="AE2046" s="7" t="s">
        <v>105</v>
      </c>
      <c r="AF2046" s="7" t="s">
        <v>106</v>
      </c>
      <c r="AG2046" s="7" t="s">
        <v>37208</v>
      </c>
      <c r="AH2046" s="7" t="s">
        <v>37209</v>
      </c>
      <c r="AI2046" s="7" t="s">
        <v>13913</v>
      </c>
      <c r="AJ2046" s="7" t="s">
        <v>13914</v>
      </c>
      <c r="AK2046" s="7" t="s">
        <v>37208</v>
      </c>
      <c r="AL2046" s="7" t="s">
        <v>37209</v>
      </c>
      <c r="AM2046" s="7" t="s">
        <v>109</v>
      </c>
    </row>
    <row r="2047" spans="1:39" x14ac:dyDescent="0.2">
      <c r="A2047">
        <v>1</v>
      </c>
      <c r="B2047">
        <v>1</v>
      </c>
      <c r="G2047" s="7">
        <v>2192</v>
      </c>
      <c r="H2047" s="7" t="s">
        <v>51</v>
      </c>
      <c r="I2047" s="7">
        <v>4264019</v>
      </c>
      <c r="J2047" s="7">
        <v>2210</v>
      </c>
      <c r="K2047" s="7" t="s">
        <v>51</v>
      </c>
      <c r="L2047" s="7">
        <v>89</v>
      </c>
      <c r="M2047" s="7" t="s">
        <v>91</v>
      </c>
      <c r="N2047" s="7">
        <v>4264019</v>
      </c>
      <c r="O2047" s="7" t="s">
        <v>42193</v>
      </c>
      <c r="P2047" s="7" t="s">
        <v>93</v>
      </c>
      <c r="Q2047" s="7" t="s">
        <v>42194</v>
      </c>
      <c r="R2047" s="7" t="s">
        <v>42195</v>
      </c>
      <c r="S2047" s="7"/>
      <c r="T2047" s="7" t="s">
        <v>42196</v>
      </c>
      <c r="U2047" s="7" t="s">
        <v>42197</v>
      </c>
      <c r="V2047" s="7" t="s">
        <v>98</v>
      </c>
      <c r="W2047" s="7" t="s">
        <v>42198</v>
      </c>
      <c r="X2047" s="7"/>
      <c r="Y2047" s="7"/>
      <c r="Z2047" s="7"/>
      <c r="AA2047" s="7" t="s">
        <v>42199</v>
      </c>
      <c r="AB2047" s="7" t="s">
        <v>100</v>
      </c>
      <c r="AC2047" s="7" t="s">
        <v>101</v>
      </c>
      <c r="AD2047" s="7" t="s">
        <v>102</v>
      </c>
      <c r="AE2047" s="7" t="s">
        <v>105</v>
      </c>
      <c r="AF2047" s="7" t="s">
        <v>106</v>
      </c>
      <c r="AG2047" s="7" t="s">
        <v>105</v>
      </c>
      <c r="AH2047" s="7" t="s">
        <v>106</v>
      </c>
      <c r="AI2047" s="7" t="s">
        <v>1895</v>
      </c>
      <c r="AJ2047" s="7" t="s">
        <v>1896</v>
      </c>
      <c r="AK2047" s="7" t="s">
        <v>105</v>
      </c>
      <c r="AL2047" s="7" t="s">
        <v>106</v>
      </c>
      <c r="AM2047" s="7" t="s">
        <v>109</v>
      </c>
    </row>
    <row r="2048" spans="1:39" x14ac:dyDescent="0.2">
      <c r="A2048">
        <v>1</v>
      </c>
      <c r="B2048">
        <v>1</v>
      </c>
      <c r="G2048" s="7">
        <v>2193</v>
      </c>
      <c r="H2048" s="7" t="s">
        <v>51</v>
      </c>
      <c r="I2048" s="7">
        <v>4300944</v>
      </c>
      <c r="J2048" s="7">
        <v>2211</v>
      </c>
      <c r="K2048" s="7" t="s">
        <v>51</v>
      </c>
      <c r="L2048" s="7">
        <v>90</v>
      </c>
      <c r="M2048" s="7" t="s">
        <v>91</v>
      </c>
      <c r="N2048" s="7">
        <v>4300944</v>
      </c>
      <c r="O2048" s="7" t="s">
        <v>42200</v>
      </c>
      <c r="P2048" s="7" t="s">
        <v>93</v>
      </c>
      <c r="Q2048" s="7" t="s">
        <v>42201</v>
      </c>
      <c r="R2048" s="7" t="s">
        <v>42202</v>
      </c>
      <c r="S2048" s="7"/>
      <c r="T2048" s="7" t="s">
        <v>42203</v>
      </c>
      <c r="U2048" s="7" t="s">
        <v>42204</v>
      </c>
      <c r="V2048" s="7" t="s">
        <v>98</v>
      </c>
      <c r="W2048" s="7" t="s">
        <v>42205</v>
      </c>
      <c r="X2048" s="7"/>
      <c r="Y2048" s="7"/>
      <c r="Z2048" s="7"/>
      <c r="AA2048" s="7" t="s">
        <v>42206</v>
      </c>
      <c r="AB2048" s="7" t="s">
        <v>100</v>
      </c>
      <c r="AC2048" s="7" t="s">
        <v>101</v>
      </c>
      <c r="AD2048" s="7" t="s">
        <v>102</v>
      </c>
      <c r="AE2048" s="7" t="s">
        <v>105</v>
      </c>
      <c r="AF2048" s="7" t="s">
        <v>106</v>
      </c>
      <c r="AG2048" s="7" t="s">
        <v>105</v>
      </c>
      <c r="AH2048" s="7" t="s">
        <v>106</v>
      </c>
      <c r="AI2048" s="7" t="s">
        <v>971</v>
      </c>
      <c r="AJ2048" s="7" t="s">
        <v>972</v>
      </c>
      <c r="AK2048" s="7" t="s">
        <v>971</v>
      </c>
      <c r="AL2048" s="7" t="s">
        <v>972</v>
      </c>
      <c r="AM2048" s="7" t="s">
        <v>109</v>
      </c>
    </row>
    <row r="2049" spans="1:39" x14ac:dyDescent="0.2">
      <c r="A2049">
        <v>1</v>
      </c>
      <c r="B2049">
        <v>1</v>
      </c>
      <c r="G2049" s="7">
        <v>2194</v>
      </c>
      <c r="H2049" s="7" t="s">
        <v>51</v>
      </c>
      <c r="I2049" s="7">
        <v>4308438</v>
      </c>
      <c r="J2049" s="7">
        <v>2212</v>
      </c>
      <c r="K2049" s="7" t="s">
        <v>51</v>
      </c>
      <c r="L2049" s="7">
        <v>91</v>
      </c>
      <c r="M2049" s="7" t="s">
        <v>91</v>
      </c>
      <c r="N2049" s="7">
        <v>4308438</v>
      </c>
      <c r="O2049" s="7" t="s">
        <v>42207</v>
      </c>
      <c r="P2049" s="7" t="s">
        <v>93</v>
      </c>
      <c r="Q2049" s="7" t="s">
        <v>42208</v>
      </c>
      <c r="R2049" s="7" t="s">
        <v>42209</v>
      </c>
      <c r="S2049" s="7"/>
      <c r="T2049" s="7" t="s">
        <v>42210</v>
      </c>
      <c r="U2049" s="7" t="s">
        <v>42211</v>
      </c>
      <c r="V2049" s="7" t="s">
        <v>98</v>
      </c>
      <c r="W2049" s="7" t="s">
        <v>42212</v>
      </c>
      <c r="X2049" s="7"/>
      <c r="Y2049" s="7"/>
      <c r="Z2049" s="7"/>
      <c r="AA2049" s="7" t="s">
        <v>42213</v>
      </c>
      <c r="AB2049" s="7" t="s">
        <v>100</v>
      </c>
      <c r="AC2049" s="7" t="s">
        <v>101</v>
      </c>
      <c r="AD2049" s="7" t="s">
        <v>102</v>
      </c>
      <c r="AE2049" s="7" t="s">
        <v>105</v>
      </c>
      <c r="AF2049" s="7" t="s">
        <v>106</v>
      </c>
      <c r="AG2049" s="7" t="s">
        <v>105</v>
      </c>
      <c r="AH2049" s="7" t="s">
        <v>106</v>
      </c>
      <c r="AI2049" s="7" t="s">
        <v>13940</v>
      </c>
      <c r="AJ2049" s="7" t="s">
        <v>13941</v>
      </c>
      <c r="AK2049" s="7" t="s">
        <v>13940</v>
      </c>
      <c r="AL2049" s="7" t="s">
        <v>13941</v>
      </c>
      <c r="AM2049" s="7" t="s">
        <v>109</v>
      </c>
    </row>
    <row r="2050" spans="1:39" x14ac:dyDescent="0.2">
      <c r="A2050">
        <v>1</v>
      </c>
      <c r="B2050">
        <v>1</v>
      </c>
      <c r="G2050" s="7">
        <v>2195</v>
      </c>
      <c r="H2050" s="7" t="s">
        <v>51</v>
      </c>
      <c r="I2050" s="7">
        <v>4347998</v>
      </c>
      <c r="J2050" s="7">
        <v>2213</v>
      </c>
      <c r="K2050" s="7" t="s">
        <v>51</v>
      </c>
      <c r="L2050" s="7">
        <v>92</v>
      </c>
      <c r="M2050" s="7" t="s">
        <v>91</v>
      </c>
      <c r="N2050" s="7">
        <v>4347998</v>
      </c>
      <c r="O2050" s="7" t="s">
        <v>42214</v>
      </c>
      <c r="P2050" s="7" t="s">
        <v>93</v>
      </c>
      <c r="Q2050" s="7" t="s">
        <v>42215</v>
      </c>
      <c r="R2050" s="7" t="s">
        <v>42216</v>
      </c>
      <c r="S2050" s="7"/>
      <c r="T2050" s="7" t="s">
        <v>42217</v>
      </c>
      <c r="U2050" s="7" t="s">
        <v>42218</v>
      </c>
      <c r="V2050" s="7" t="s">
        <v>98</v>
      </c>
      <c r="W2050" s="7" t="s">
        <v>42219</v>
      </c>
      <c r="X2050" s="7"/>
      <c r="Y2050" s="7"/>
      <c r="Z2050" s="7"/>
      <c r="AA2050" s="7" t="s">
        <v>42220</v>
      </c>
      <c r="AB2050" s="7" t="s">
        <v>100</v>
      </c>
      <c r="AC2050" s="7" t="s">
        <v>101</v>
      </c>
      <c r="AD2050" s="7" t="s">
        <v>102</v>
      </c>
      <c r="AE2050" s="7" t="s">
        <v>105</v>
      </c>
      <c r="AF2050" s="7" t="s">
        <v>106</v>
      </c>
      <c r="AG2050" s="7" t="s">
        <v>105</v>
      </c>
      <c r="AH2050" s="7" t="s">
        <v>106</v>
      </c>
      <c r="AI2050" s="7" t="s">
        <v>11433</v>
      </c>
      <c r="AJ2050" s="7" t="s">
        <v>11434</v>
      </c>
      <c r="AK2050" s="7" t="s">
        <v>105</v>
      </c>
      <c r="AL2050" s="7" t="s">
        <v>106</v>
      </c>
      <c r="AM2050" s="7" t="s">
        <v>109</v>
      </c>
    </row>
    <row r="2051" spans="1:39" x14ac:dyDescent="0.2">
      <c r="A2051">
        <v>1</v>
      </c>
      <c r="B2051">
        <v>1</v>
      </c>
      <c r="G2051" s="7">
        <v>2196</v>
      </c>
      <c r="H2051" s="7" t="s">
        <v>51</v>
      </c>
      <c r="I2051" s="7">
        <v>4386001</v>
      </c>
      <c r="J2051" s="7">
        <v>2214</v>
      </c>
      <c r="K2051" s="7" t="s">
        <v>51</v>
      </c>
      <c r="L2051" s="7">
        <v>93</v>
      </c>
      <c r="M2051" s="7" t="s">
        <v>91</v>
      </c>
      <c r="N2051" s="7">
        <v>4386001</v>
      </c>
      <c r="O2051" s="7" t="s">
        <v>42221</v>
      </c>
      <c r="P2051" s="7" t="s">
        <v>93</v>
      </c>
      <c r="Q2051" s="7" t="s">
        <v>42222</v>
      </c>
      <c r="R2051" s="7" t="s">
        <v>42223</v>
      </c>
      <c r="S2051" s="7"/>
      <c r="T2051" s="7" t="s">
        <v>42224</v>
      </c>
      <c r="U2051" s="7" t="s">
        <v>42225</v>
      </c>
      <c r="V2051" s="7" t="s">
        <v>98</v>
      </c>
      <c r="W2051" s="7" t="s">
        <v>42226</v>
      </c>
      <c r="X2051" s="7"/>
      <c r="Y2051" s="7"/>
      <c r="Z2051" s="7"/>
      <c r="AA2051" s="7" t="s">
        <v>42227</v>
      </c>
      <c r="AB2051" s="7" t="s">
        <v>100</v>
      </c>
      <c r="AC2051" s="7" t="s">
        <v>101</v>
      </c>
      <c r="AD2051" s="7" t="s">
        <v>102</v>
      </c>
      <c r="AE2051" s="7" t="s">
        <v>105</v>
      </c>
      <c r="AF2051" s="7" t="s">
        <v>106</v>
      </c>
      <c r="AG2051" s="7" t="s">
        <v>42228</v>
      </c>
      <c r="AH2051" s="7" t="s">
        <v>42229</v>
      </c>
      <c r="AI2051" s="7" t="s">
        <v>13956</v>
      </c>
      <c r="AJ2051" s="7" t="s">
        <v>13957</v>
      </c>
      <c r="AK2051" s="7" t="s">
        <v>42228</v>
      </c>
      <c r="AL2051" s="7" t="s">
        <v>42229</v>
      </c>
      <c r="AM2051" s="7" t="s">
        <v>109</v>
      </c>
    </row>
    <row r="2052" spans="1:39" x14ac:dyDescent="0.2">
      <c r="A2052">
        <v>1</v>
      </c>
      <c r="B2052">
        <v>1</v>
      </c>
      <c r="G2052" s="7">
        <v>2197</v>
      </c>
      <c r="H2052" s="7" t="s">
        <v>51</v>
      </c>
      <c r="I2052" s="7">
        <v>4467281</v>
      </c>
      <c r="J2052" s="7">
        <v>2215</v>
      </c>
      <c r="K2052" s="7" t="s">
        <v>51</v>
      </c>
      <c r="L2052" s="7">
        <v>94</v>
      </c>
      <c r="M2052" s="7" t="s">
        <v>91</v>
      </c>
      <c r="N2052" s="7">
        <v>4467281</v>
      </c>
      <c r="O2052" s="7" t="s">
        <v>42230</v>
      </c>
      <c r="P2052" s="7" t="s">
        <v>93</v>
      </c>
      <c r="Q2052" s="7" t="s">
        <v>42231</v>
      </c>
      <c r="R2052" s="7" t="s">
        <v>42232</v>
      </c>
      <c r="S2052" s="7"/>
      <c r="T2052" s="7" t="s">
        <v>42233</v>
      </c>
      <c r="U2052" s="7" t="s">
        <v>42234</v>
      </c>
      <c r="V2052" s="7" t="s">
        <v>98</v>
      </c>
      <c r="W2052" s="7" t="s">
        <v>42235</v>
      </c>
      <c r="X2052" s="7"/>
      <c r="Y2052" s="7"/>
      <c r="Z2052" s="7"/>
      <c r="AA2052" s="7" t="s">
        <v>42236</v>
      </c>
      <c r="AB2052" s="7" t="s">
        <v>100</v>
      </c>
      <c r="AC2052" s="7" t="s">
        <v>101</v>
      </c>
      <c r="AD2052" s="7" t="s">
        <v>102</v>
      </c>
      <c r="AE2052" s="7" t="s">
        <v>29560</v>
      </c>
      <c r="AF2052" s="7" t="s">
        <v>29561</v>
      </c>
      <c r="AG2052" s="7" t="s">
        <v>105</v>
      </c>
      <c r="AH2052" s="7" t="s">
        <v>106</v>
      </c>
      <c r="AI2052" s="7" t="s">
        <v>29560</v>
      </c>
      <c r="AJ2052" s="7" t="s">
        <v>29561</v>
      </c>
      <c r="AK2052" s="7" t="s">
        <v>2873</v>
      </c>
      <c r="AL2052" s="7" t="s">
        <v>2874</v>
      </c>
      <c r="AM2052" s="7" t="s">
        <v>109</v>
      </c>
    </row>
    <row r="2053" spans="1:39" x14ac:dyDescent="0.2">
      <c r="A2053">
        <v>1</v>
      </c>
      <c r="B2053">
        <v>1</v>
      </c>
      <c r="G2053" s="7">
        <v>2198</v>
      </c>
      <c r="H2053" s="7" t="s">
        <v>51</v>
      </c>
      <c r="I2053" s="7">
        <v>4480903</v>
      </c>
      <c r="J2053" s="7">
        <v>2216</v>
      </c>
      <c r="K2053" s="7" t="s">
        <v>51</v>
      </c>
      <c r="L2053" s="7">
        <v>95</v>
      </c>
      <c r="M2053" s="7" t="s">
        <v>91</v>
      </c>
      <c r="N2053" s="7">
        <v>4480903</v>
      </c>
      <c r="O2053" s="7" t="s">
        <v>42237</v>
      </c>
      <c r="P2053" s="7" t="s">
        <v>93</v>
      </c>
      <c r="Q2053" s="7" t="s">
        <v>42238</v>
      </c>
      <c r="R2053" s="7" t="s">
        <v>42239</v>
      </c>
      <c r="S2053" s="7"/>
      <c r="T2053" s="7" t="s">
        <v>42240</v>
      </c>
      <c r="U2053" s="7" t="s">
        <v>42241</v>
      </c>
      <c r="V2053" s="7" t="s">
        <v>98</v>
      </c>
      <c r="W2053" s="7" t="s">
        <v>42242</v>
      </c>
      <c r="X2053" s="7"/>
      <c r="Y2053" s="7"/>
      <c r="Z2053" s="7"/>
      <c r="AA2053" s="7" t="s">
        <v>42243</v>
      </c>
      <c r="AB2053" s="7" t="s">
        <v>100</v>
      </c>
      <c r="AC2053" s="7" t="s">
        <v>101</v>
      </c>
      <c r="AD2053" s="7" t="s">
        <v>102</v>
      </c>
      <c r="AE2053" s="7" t="s">
        <v>105</v>
      </c>
      <c r="AF2053" s="7" t="s">
        <v>106</v>
      </c>
      <c r="AG2053" s="7" t="s">
        <v>13153</v>
      </c>
      <c r="AH2053" s="7" t="s">
        <v>13154</v>
      </c>
      <c r="AI2053" s="7" t="s">
        <v>105</v>
      </c>
      <c r="AJ2053" s="7" t="s">
        <v>106</v>
      </c>
      <c r="AK2053" s="7" t="s">
        <v>13153</v>
      </c>
      <c r="AL2053" s="7" t="s">
        <v>13154</v>
      </c>
      <c r="AM2053" s="7" t="s">
        <v>109</v>
      </c>
    </row>
    <row r="2054" spans="1:39" x14ac:dyDescent="0.2">
      <c r="A2054">
        <v>1</v>
      </c>
      <c r="B2054">
        <v>1</v>
      </c>
      <c r="G2054" s="7">
        <v>2199</v>
      </c>
      <c r="H2054" s="7" t="s">
        <v>51</v>
      </c>
      <c r="I2054" s="7">
        <v>4580336</v>
      </c>
      <c r="J2054" s="7">
        <v>2217</v>
      </c>
      <c r="K2054" s="7" t="s">
        <v>51</v>
      </c>
      <c r="L2054" s="7">
        <v>96</v>
      </c>
      <c r="M2054" s="7" t="s">
        <v>91</v>
      </c>
      <c r="N2054" s="7">
        <v>4580336</v>
      </c>
      <c r="O2054" s="7" t="s">
        <v>42244</v>
      </c>
      <c r="P2054" s="7" t="s">
        <v>93</v>
      </c>
      <c r="Q2054" s="7" t="s">
        <v>42245</v>
      </c>
      <c r="R2054" s="7" t="s">
        <v>42246</v>
      </c>
      <c r="S2054" s="7"/>
      <c r="T2054" s="7" t="s">
        <v>42247</v>
      </c>
      <c r="U2054" s="7" t="s">
        <v>42248</v>
      </c>
      <c r="V2054" s="7" t="s">
        <v>98</v>
      </c>
      <c r="W2054" s="7" t="s">
        <v>42249</v>
      </c>
      <c r="X2054" s="7"/>
      <c r="Y2054" s="7"/>
      <c r="Z2054" s="7"/>
      <c r="AA2054" s="7" t="s">
        <v>42250</v>
      </c>
      <c r="AB2054" s="7" t="s">
        <v>100</v>
      </c>
      <c r="AC2054" s="7" t="s">
        <v>101</v>
      </c>
      <c r="AD2054" s="7" t="s">
        <v>102</v>
      </c>
      <c r="AE2054" s="7" t="s">
        <v>36602</v>
      </c>
      <c r="AF2054" s="7" t="s">
        <v>36603</v>
      </c>
      <c r="AG2054" s="7" t="s">
        <v>105</v>
      </c>
      <c r="AH2054" s="7" t="s">
        <v>106</v>
      </c>
      <c r="AI2054" s="7" t="s">
        <v>36602</v>
      </c>
      <c r="AJ2054" s="7" t="s">
        <v>36603</v>
      </c>
      <c r="AK2054" s="7" t="s">
        <v>36604</v>
      </c>
      <c r="AL2054" s="7" t="s">
        <v>36605</v>
      </c>
      <c r="AM2054" s="7" t="s">
        <v>109</v>
      </c>
    </row>
    <row r="2055" spans="1:39" x14ac:dyDescent="0.2">
      <c r="A2055">
        <v>1</v>
      </c>
      <c r="B2055">
        <v>1</v>
      </c>
      <c r="G2055" s="7">
        <v>2200</v>
      </c>
      <c r="H2055" s="7" t="s">
        <v>51</v>
      </c>
      <c r="I2055" s="7">
        <v>4616186</v>
      </c>
      <c r="J2055" s="7">
        <v>2218</v>
      </c>
      <c r="K2055" s="7" t="s">
        <v>51</v>
      </c>
      <c r="L2055" s="7">
        <v>97</v>
      </c>
      <c r="M2055" s="7" t="s">
        <v>91</v>
      </c>
      <c r="N2055" s="7">
        <v>4616186</v>
      </c>
      <c r="O2055" s="7" t="s">
        <v>42251</v>
      </c>
      <c r="P2055" s="7" t="s">
        <v>93</v>
      </c>
      <c r="Q2055" s="7" t="s">
        <v>42252</v>
      </c>
      <c r="R2055" s="7" t="s">
        <v>42253</v>
      </c>
      <c r="S2055" s="7"/>
      <c r="T2055" s="7" t="s">
        <v>42254</v>
      </c>
      <c r="U2055" s="7" t="s">
        <v>42255</v>
      </c>
      <c r="V2055" s="7" t="s">
        <v>98</v>
      </c>
      <c r="W2055" s="7" t="s">
        <v>42256</v>
      </c>
      <c r="X2055" s="7"/>
      <c r="Y2055" s="7"/>
      <c r="Z2055" s="7"/>
      <c r="AA2055" s="7" t="s">
        <v>42257</v>
      </c>
      <c r="AB2055" s="7" t="s">
        <v>100</v>
      </c>
      <c r="AC2055" s="7" t="s">
        <v>101</v>
      </c>
      <c r="AD2055" s="7" t="s">
        <v>102</v>
      </c>
      <c r="AE2055" s="7" t="s">
        <v>25487</v>
      </c>
      <c r="AF2055" s="7" t="s">
        <v>25488</v>
      </c>
      <c r="AG2055" s="7" t="s">
        <v>105</v>
      </c>
      <c r="AH2055" s="7" t="s">
        <v>106</v>
      </c>
      <c r="AI2055" s="7" t="s">
        <v>25487</v>
      </c>
      <c r="AJ2055" s="7" t="s">
        <v>25488</v>
      </c>
      <c r="AK2055" s="7" t="s">
        <v>11502</v>
      </c>
      <c r="AL2055" s="7" t="s">
        <v>11503</v>
      </c>
      <c r="AM2055" s="7" t="s">
        <v>109</v>
      </c>
    </row>
    <row r="2056" spans="1:39" x14ac:dyDescent="0.2">
      <c r="A2056">
        <v>1</v>
      </c>
      <c r="B2056">
        <v>1</v>
      </c>
      <c r="G2056" s="7">
        <v>2201</v>
      </c>
      <c r="H2056" s="7" t="s">
        <v>52</v>
      </c>
      <c r="I2056" s="7">
        <v>35612</v>
      </c>
      <c r="J2056" s="7">
        <v>2221</v>
      </c>
      <c r="K2056" s="7" t="s">
        <v>52</v>
      </c>
      <c r="L2056" s="7">
        <v>0</v>
      </c>
      <c r="M2056" s="7" t="s">
        <v>91</v>
      </c>
      <c r="N2056" s="7">
        <v>35612</v>
      </c>
      <c r="O2056" s="7" t="s">
        <v>42258</v>
      </c>
      <c r="P2056" s="7" t="s">
        <v>93</v>
      </c>
      <c r="Q2056" s="7" t="s">
        <v>42259</v>
      </c>
      <c r="R2056" s="7" t="s">
        <v>42260</v>
      </c>
      <c r="S2056" s="7"/>
      <c r="T2056" s="7" t="s">
        <v>42261</v>
      </c>
      <c r="U2056" s="7" t="s">
        <v>42262</v>
      </c>
      <c r="V2056" s="7" t="s">
        <v>98</v>
      </c>
      <c r="W2056" s="7" t="s">
        <v>42259</v>
      </c>
      <c r="X2056" s="7"/>
      <c r="Y2056" s="7"/>
      <c r="Z2056" s="7"/>
      <c r="AA2056" s="7" t="s">
        <v>42263</v>
      </c>
      <c r="AB2056" s="7" t="s">
        <v>100</v>
      </c>
      <c r="AC2056" s="7" t="s">
        <v>101</v>
      </c>
      <c r="AD2056" s="7" t="s">
        <v>102</v>
      </c>
      <c r="AE2056" s="7" t="s">
        <v>13179</v>
      </c>
      <c r="AF2056" s="7" t="s">
        <v>13180</v>
      </c>
      <c r="AG2056" s="7" t="s">
        <v>105</v>
      </c>
      <c r="AH2056" s="7" t="s">
        <v>106</v>
      </c>
      <c r="AI2056" s="7" t="s">
        <v>13179</v>
      </c>
      <c r="AJ2056" s="7" t="s">
        <v>13180</v>
      </c>
      <c r="AK2056" s="7" t="s">
        <v>2919</v>
      </c>
      <c r="AL2056" s="7" t="s">
        <v>2920</v>
      </c>
      <c r="AM2056" s="7" t="s">
        <v>109</v>
      </c>
    </row>
    <row r="2057" spans="1:39" x14ac:dyDescent="0.2">
      <c r="A2057">
        <v>1</v>
      </c>
      <c r="B2057">
        <v>1</v>
      </c>
      <c r="G2057" s="7">
        <v>2202</v>
      </c>
      <c r="H2057" s="7" t="s">
        <v>52</v>
      </c>
      <c r="I2057" s="7">
        <v>114692</v>
      </c>
      <c r="J2057" s="7">
        <v>2222</v>
      </c>
      <c r="K2057" s="7" t="s">
        <v>52</v>
      </c>
      <c r="L2057" s="7">
        <v>1</v>
      </c>
      <c r="M2057" s="7" t="s">
        <v>91</v>
      </c>
      <c r="N2057" s="7">
        <v>114692</v>
      </c>
      <c r="O2057" s="7" t="s">
        <v>42264</v>
      </c>
      <c r="P2057" s="7" t="s">
        <v>93</v>
      </c>
      <c r="Q2057" s="7" t="s">
        <v>42265</v>
      </c>
      <c r="R2057" s="7" t="s">
        <v>42266</v>
      </c>
      <c r="S2057" s="7"/>
      <c r="T2057" s="7" t="s">
        <v>42267</v>
      </c>
      <c r="U2057" s="7" t="s">
        <v>42268</v>
      </c>
      <c r="V2057" s="7" t="s">
        <v>98</v>
      </c>
      <c r="W2057" s="7" t="s">
        <v>42269</v>
      </c>
      <c r="X2057" s="7"/>
      <c r="Y2057" s="7"/>
      <c r="Z2057" s="7"/>
      <c r="AA2057" s="7" t="s">
        <v>42270</v>
      </c>
      <c r="AB2057" s="7" t="s">
        <v>100</v>
      </c>
      <c r="AC2057" s="7" t="s">
        <v>101</v>
      </c>
      <c r="AD2057" s="7" t="s">
        <v>102</v>
      </c>
      <c r="AE2057" s="7" t="s">
        <v>28116</v>
      </c>
      <c r="AF2057" s="7" t="s">
        <v>28117</v>
      </c>
      <c r="AG2057" s="7" t="s">
        <v>105</v>
      </c>
      <c r="AH2057" s="7" t="s">
        <v>106</v>
      </c>
      <c r="AI2057" s="7" t="s">
        <v>28116</v>
      </c>
      <c r="AJ2057" s="7" t="s">
        <v>28117</v>
      </c>
      <c r="AK2057" s="7" t="s">
        <v>14884</v>
      </c>
      <c r="AL2057" s="7" t="s">
        <v>14885</v>
      </c>
      <c r="AM2057" s="7" t="s">
        <v>109</v>
      </c>
    </row>
    <row r="2058" spans="1:39" x14ac:dyDescent="0.2">
      <c r="A2058">
        <v>1</v>
      </c>
      <c r="B2058">
        <v>1</v>
      </c>
      <c r="G2058" s="7">
        <v>2206</v>
      </c>
      <c r="H2058" s="7" t="s">
        <v>52</v>
      </c>
      <c r="I2058" s="7">
        <v>164460</v>
      </c>
      <c r="J2058" s="7">
        <v>2223</v>
      </c>
      <c r="K2058" s="7" t="s">
        <v>52</v>
      </c>
      <c r="L2058" s="7">
        <v>2</v>
      </c>
      <c r="M2058" s="7" t="s">
        <v>91</v>
      </c>
      <c r="N2058" s="7">
        <v>164460</v>
      </c>
      <c r="O2058" s="7" t="s">
        <v>42271</v>
      </c>
      <c r="P2058" s="7" t="s">
        <v>93</v>
      </c>
      <c r="Q2058" s="7" t="s">
        <v>42272</v>
      </c>
      <c r="R2058" s="7" t="s">
        <v>42273</v>
      </c>
      <c r="S2058" s="7"/>
      <c r="T2058" s="7" t="s">
        <v>42274</v>
      </c>
      <c r="U2058" s="7" t="s">
        <v>42275</v>
      </c>
      <c r="V2058" s="7" t="s">
        <v>98</v>
      </c>
      <c r="W2058" s="7" t="s">
        <v>42276</v>
      </c>
      <c r="X2058" s="7"/>
      <c r="Y2058" s="7"/>
      <c r="Z2058" s="7"/>
      <c r="AA2058" s="7" t="s">
        <v>42277</v>
      </c>
      <c r="AB2058" s="7" t="s">
        <v>100</v>
      </c>
      <c r="AC2058" s="7" t="s">
        <v>101</v>
      </c>
      <c r="AD2058" s="7" t="s">
        <v>102</v>
      </c>
      <c r="AE2058" s="7" t="s">
        <v>105</v>
      </c>
      <c r="AF2058" s="7" t="s">
        <v>106</v>
      </c>
      <c r="AG2058" s="7" t="s">
        <v>105</v>
      </c>
      <c r="AH2058" s="7" t="s">
        <v>106</v>
      </c>
      <c r="AI2058" s="7" t="s">
        <v>4770</v>
      </c>
      <c r="AJ2058" s="7" t="s">
        <v>4771</v>
      </c>
      <c r="AK2058" s="7" t="s">
        <v>4770</v>
      </c>
      <c r="AL2058" s="7" t="s">
        <v>4771</v>
      </c>
      <c r="AM2058" s="7" t="s">
        <v>109</v>
      </c>
    </row>
    <row r="2059" spans="1:39" x14ac:dyDescent="0.2">
      <c r="A2059">
        <v>1</v>
      </c>
      <c r="B2059">
        <v>1</v>
      </c>
      <c r="G2059" s="7">
        <v>2207</v>
      </c>
      <c r="H2059" s="7" t="s">
        <v>52</v>
      </c>
      <c r="I2059" s="7">
        <v>208354</v>
      </c>
      <c r="J2059" s="7">
        <v>2224</v>
      </c>
      <c r="K2059" s="7" t="s">
        <v>52</v>
      </c>
      <c r="L2059" s="7">
        <v>3</v>
      </c>
      <c r="M2059" s="7" t="s">
        <v>91</v>
      </c>
      <c r="N2059" s="7">
        <v>208354</v>
      </c>
      <c r="O2059" s="7" t="s">
        <v>42278</v>
      </c>
      <c r="P2059" s="7" t="s">
        <v>93</v>
      </c>
      <c r="Q2059" s="7" t="s">
        <v>42279</v>
      </c>
      <c r="R2059" s="7" t="s">
        <v>42280</v>
      </c>
      <c r="S2059" s="7"/>
      <c r="T2059" s="7" t="s">
        <v>42281</v>
      </c>
      <c r="U2059" s="7" t="s">
        <v>42282</v>
      </c>
      <c r="V2059" s="7" t="s">
        <v>98</v>
      </c>
      <c r="W2059" s="7" t="s">
        <v>42283</v>
      </c>
      <c r="X2059" s="7"/>
      <c r="Y2059" s="7"/>
      <c r="Z2059" s="7"/>
      <c r="AA2059" s="7" t="s">
        <v>42284</v>
      </c>
      <c r="AB2059" s="7" t="s">
        <v>100</v>
      </c>
      <c r="AC2059" s="7" t="s">
        <v>101</v>
      </c>
      <c r="AD2059" s="7" t="s">
        <v>102</v>
      </c>
      <c r="AE2059" s="7" t="s">
        <v>9865</v>
      </c>
      <c r="AF2059" s="7" t="s">
        <v>9866</v>
      </c>
      <c r="AG2059" s="7" t="s">
        <v>105</v>
      </c>
      <c r="AH2059" s="7" t="s">
        <v>106</v>
      </c>
      <c r="AI2059" s="7" t="s">
        <v>9865</v>
      </c>
      <c r="AJ2059" s="7" t="s">
        <v>9866</v>
      </c>
      <c r="AK2059" s="7" t="s">
        <v>9867</v>
      </c>
      <c r="AL2059" s="7" t="s">
        <v>9868</v>
      </c>
      <c r="AM2059" s="7" t="s">
        <v>109</v>
      </c>
    </row>
    <row r="2060" spans="1:39" x14ac:dyDescent="0.2">
      <c r="A2060">
        <v>1</v>
      </c>
      <c r="B2060">
        <v>1</v>
      </c>
      <c r="G2060" s="7">
        <v>2208</v>
      </c>
      <c r="H2060" s="7" t="s">
        <v>52</v>
      </c>
      <c r="I2060" s="7">
        <v>232683</v>
      </c>
      <c r="J2060" s="7">
        <v>2225</v>
      </c>
      <c r="K2060" s="7" t="s">
        <v>52</v>
      </c>
      <c r="L2060" s="7">
        <v>4</v>
      </c>
      <c r="M2060" s="7" t="s">
        <v>91</v>
      </c>
      <c r="N2060" s="7">
        <v>232683</v>
      </c>
      <c r="O2060" s="7" t="s">
        <v>42285</v>
      </c>
      <c r="P2060" s="7" t="s">
        <v>93</v>
      </c>
      <c r="Q2060" s="7" t="s">
        <v>42286</v>
      </c>
      <c r="R2060" s="7" t="s">
        <v>42287</v>
      </c>
      <c r="S2060" s="7"/>
      <c r="T2060" s="7" t="s">
        <v>42288</v>
      </c>
      <c r="U2060" s="7" t="s">
        <v>42289</v>
      </c>
      <c r="V2060" s="7" t="s">
        <v>98</v>
      </c>
      <c r="W2060" s="7" t="s">
        <v>42290</v>
      </c>
      <c r="X2060" s="7"/>
      <c r="Y2060" s="7"/>
      <c r="Z2060" s="7"/>
      <c r="AA2060" s="7" t="s">
        <v>42291</v>
      </c>
      <c r="AB2060" s="7" t="s">
        <v>100</v>
      </c>
      <c r="AC2060" s="7" t="s">
        <v>101</v>
      </c>
      <c r="AD2060" s="7" t="s">
        <v>102</v>
      </c>
      <c r="AE2060" s="7" t="s">
        <v>105</v>
      </c>
      <c r="AF2060" s="7" t="s">
        <v>106</v>
      </c>
      <c r="AG2060" s="7" t="s">
        <v>105</v>
      </c>
      <c r="AH2060" s="7" t="s">
        <v>106</v>
      </c>
      <c r="AI2060" s="7" t="s">
        <v>105</v>
      </c>
      <c r="AJ2060" s="7" t="s">
        <v>106</v>
      </c>
      <c r="AK2060" s="7" t="s">
        <v>105</v>
      </c>
      <c r="AL2060" s="7" t="s">
        <v>106</v>
      </c>
      <c r="AM2060" s="7" t="s">
        <v>109</v>
      </c>
    </row>
    <row r="2061" spans="1:39" x14ac:dyDescent="0.2">
      <c r="A2061">
        <v>1</v>
      </c>
      <c r="B2061">
        <v>1</v>
      </c>
      <c r="G2061" s="7">
        <v>2209</v>
      </c>
      <c r="H2061" s="7" t="s">
        <v>52</v>
      </c>
      <c r="I2061" s="7">
        <v>240024</v>
      </c>
      <c r="J2061" s="7">
        <v>2226</v>
      </c>
      <c r="K2061" s="7" t="s">
        <v>52</v>
      </c>
      <c r="L2061" s="7">
        <v>5</v>
      </c>
      <c r="M2061" s="7" t="s">
        <v>91</v>
      </c>
      <c r="N2061" s="7">
        <v>240024</v>
      </c>
      <c r="O2061" s="7" t="s">
        <v>42292</v>
      </c>
      <c r="P2061" s="7" t="s">
        <v>93</v>
      </c>
      <c r="Q2061" s="7" t="s">
        <v>42293</v>
      </c>
      <c r="R2061" s="7" t="s">
        <v>42294</v>
      </c>
      <c r="S2061" s="7"/>
      <c r="T2061" s="7" t="s">
        <v>42295</v>
      </c>
      <c r="U2061" s="7" t="s">
        <v>42296</v>
      </c>
      <c r="V2061" s="7" t="s">
        <v>98</v>
      </c>
      <c r="W2061" s="7" t="s">
        <v>42297</v>
      </c>
      <c r="X2061" s="7"/>
      <c r="Y2061" s="7"/>
      <c r="Z2061" s="7"/>
      <c r="AA2061" s="7" t="s">
        <v>42298</v>
      </c>
      <c r="AB2061" s="7" t="s">
        <v>100</v>
      </c>
      <c r="AC2061" s="7" t="s">
        <v>101</v>
      </c>
      <c r="AD2061" s="7" t="s">
        <v>102</v>
      </c>
      <c r="AE2061" s="7" t="s">
        <v>25937</v>
      </c>
      <c r="AF2061" s="7" t="s">
        <v>25938</v>
      </c>
      <c r="AG2061" s="7" t="s">
        <v>105</v>
      </c>
      <c r="AH2061" s="7" t="s">
        <v>106</v>
      </c>
      <c r="AI2061" s="7" t="s">
        <v>25937</v>
      </c>
      <c r="AJ2061" s="7" t="s">
        <v>25938</v>
      </c>
      <c r="AK2061" s="7" t="s">
        <v>39476</v>
      </c>
      <c r="AL2061" s="7" t="s">
        <v>39477</v>
      </c>
      <c r="AM2061" s="7" t="s">
        <v>109</v>
      </c>
    </row>
    <row r="2062" spans="1:39" x14ac:dyDescent="0.2">
      <c r="A2062">
        <v>1</v>
      </c>
      <c r="B2062">
        <v>1</v>
      </c>
      <c r="G2062" s="7">
        <v>2210</v>
      </c>
      <c r="H2062" s="7" t="s">
        <v>52</v>
      </c>
      <c r="I2062" s="7">
        <v>383348</v>
      </c>
      <c r="J2062" s="7">
        <v>2227</v>
      </c>
      <c r="K2062" s="7" t="s">
        <v>52</v>
      </c>
      <c r="L2062" s="7">
        <v>6</v>
      </c>
      <c r="M2062" s="7" t="s">
        <v>91</v>
      </c>
      <c r="N2062" s="7">
        <v>383348</v>
      </c>
      <c r="O2062" s="7" t="s">
        <v>42299</v>
      </c>
      <c r="P2062" s="7" t="s">
        <v>93</v>
      </c>
      <c r="Q2062" s="7" t="s">
        <v>42300</v>
      </c>
      <c r="R2062" s="7" t="s">
        <v>42301</v>
      </c>
      <c r="S2062" s="7"/>
      <c r="T2062" s="7" t="s">
        <v>42302</v>
      </c>
      <c r="U2062" s="7" t="s">
        <v>42303</v>
      </c>
      <c r="V2062" s="7" t="s">
        <v>98</v>
      </c>
      <c r="W2062" s="7" t="s">
        <v>42304</v>
      </c>
      <c r="X2062" s="7"/>
      <c r="Y2062" s="7"/>
      <c r="Z2062" s="7"/>
      <c r="AA2062" s="7" t="s">
        <v>42305</v>
      </c>
      <c r="AB2062" s="7" t="s">
        <v>100</v>
      </c>
      <c r="AC2062" s="7" t="s">
        <v>101</v>
      </c>
      <c r="AD2062" s="7" t="s">
        <v>102</v>
      </c>
      <c r="AE2062" s="7" t="s">
        <v>15722</v>
      </c>
      <c r="AF2062" s="7" t="s">
        <v>15723</v>
      </c>
      <c r="AG2062" s="7" t="s">
        <v>105</v>
      </c>
      <c r="AH2062" s="7" t="s">
        <v>106</v>
      </c>
      <c r="AI2062" s="7" t="s">
        <v>15722</v>
      </c>
      <c r="AJ2062" s="7" t="s">
        <v>15723</v>
      </c>
      <c r="AK2062" s="7" t="s">
        <v>40257</v>
      </c>
      <c r="AL2062" s="7" t="s">
        <v>40258</v>
      </c>
      <c r="AM2062" s="7" t="s">
        <v>109</v>
      </c>
    </row>
    <row r="2063" spans="1:39" x14ac:dyDescent="0.2">
      <c r="A2063">
        <v>1</v>
      </c>
      <c r="B2063">
        <v>1</v>
      </c>
      <c r="G2063" s="7">
        <v>2211</v>
      </c>
      <c r="H2063" s="7" t="s">
        <v>52</v>
      </c>
      <c r="I2063" s="7">
        <v>560399</v>
      </c>
      <c r="J2063" s="7">
        <v>2228</v>
      </c>
      <c r="K2063" s="7" t="s">
        <v>52</v>
      </c>
      <c r="L2063" s="7">
        <v>7</v>
      </c>
      <c r="M2063" s="7" t="s">
        <v>91</v>
      </c>
      <c r="N2063" s="7">
        <v>560399</v>
      </c>
      <c r="O2063" s="7" t="s">
        <v>42306</v>
      </c>
      <c r="P2063" s="7" t="s">
        <v>93</v>
      </c>
      <c r="Q2063" s="7" t="s">
        <v>42307</v>
      </c>
      <c r="R2063" s="7" t="s">
        <v>42308</v>
      </c>
      <c r="S2063" s="7"/>
      <c r="T2063" s="7" t="s">
        <v>42309</v>
      </c>
      <c r="U2063" s="7" t="s">
        <v>42310</v>
      </c>
      <c r="V2063" s="7" t="s">
        <v>98</v>
      </c>
      <c r="W2063" s="7" t="s">
        <v>42311</v>
      </c>
      <c r="X2063" s="7"/>
      <c r="Y2063" s="7"/>
      <c r="Z2063" s="7"/>
      <c r="AA2063" s="7" t="s">
        <v>42312</v>
      </c>
      <c r="AB2063" s="7" t="s">
        <v>100</v>
      </c>
      <c r="AC2063" s="7" t="s">
        <v>101</v>
      </c>
      <c r="AD2063" s="7" t="s">
        <v>102</v>
      </c>
      <c r="AE2063" s="7" t="s">
        <v>105</v>
      </c>
      <c r="AF2063" s="7" t="s">
        <v>106</v>
      </c>
      <c r="AG2063" s="7" t="s">
        <v>6634</v>
      </c>
      <c r="AH2063" s="7" t="s">
        <v>6635</v>
      </c>
      <c r="AI2063" s="7" t="s">
        <v>2014</v>
      </c>
      <c r="AJ2063" s="7" t="s">
        <v>2015</v>
      </c>
      <c r="AK2063" s="7" t="s">
        <v>6634</v>
      </c>
      <c r="AL2063" s="7" t="s">
        <v>6635</v>
      </c>
      <c r="AM2063" s="7" t="s">
        <v>109</v>
      </c>
    </row>
    <row r="2064" spans="1:39" x14ac:dyDescent="0.2">
      <c r="A2064">
        <v>1</v>
      </c>
      <c r="B2064">
        <v>1</v>
      </c>
      <c r="G2064" s="7">
        <v>2212</v>
      </c>
      <c r="H2064" s="7" t="s">
        <v>52</v>
      </c>
      <c r="I2064" s="7">
        <v>623837</v>
      </c>
      <c r="J2064" s="7">
        <v>2229</v>
      </c>
      <c r="K2064" s="7" t="s">
        <v>52</v>
      </c>
      <c r="L2064" s="7">
        <v>8</v>
      </c>
      <c r="M2064" s="7" t="s">
        <v>91</v>
      </c>
      <c r="N2064" s="7">
        <v>623837</v>
      </c>
      <c r="O2064" s="7" t="s">
        <v>42313</v>
      </c>
      <c r="P2064" s="7" t="s">
        <v>93</v>
      </c>
      <c r="Q2064" s="7" t="s">
        <v>42314</v>
      </c>
      <c r="R2064" s="7" t="s">
        <v>42315</v>
      </c>
      <c r="S2064" s="7"/>
      <c r="T2064" s="7" t="s">
        <v>42316</v>
      </c>
      <c r="U2064" s="7" t="s">
        <v>42317</v>
      </c>
      <c r="V2064" s="7" t="s">
        <v>98</v>
      </c>
      <c r="W2064" s="7" t="s">
        <v>42318</v>
      </c>
      <c r="X2064" s="7"/>
      <c r="Y2064" s="7"/>
      <c r="Z2064" s="7"/>
      <c r="AA2064" s="7" t="s">
        <v>42319</v>
      </c>
      <c r="AB2064" s="7" t="s">
        <v>100</v>
      </c>
      <c r="AC2064" s="7" t="s">
        <v>101</v>
      </c>
      <c r="AD2064" s="7" t="s">
        <v>102</v>
      </c>
      <c r="AE2064" s="7" t="s">
        <v>31879</v>
      </c>
      <c r="AF2064" s="7" t="s">
        <v>31880</v>
      </c>
      <c r="AG2064" s="7" t="s">
        <v>105</v>
      </c>
      <c r="AH2064" s="7" t="s">
        <v>106</v>
      </c>
      <c r="AI2064" s="7" t="s">
        <v>31879</v>
      </c>
      <c r="AJ2064" s="7" t="s">
        <v>31880</v>
      </c>
      <c r="AK2064" s="7" t="s">
        <v>215</v>
      </c>
      <c r="AL2064" s="7" t="s">
        <v>216</v>
      </c>
      <c r="AM2064" s="7" t="s">
        <v>109</v>
      </c>
    </row>
    <row r="2065" spans="1:39" x14ac:dyDescent="0.2">
      <c r="A2065">
        <v>1</v>
      </c>
      <c r="B2065">
        <v>1</v>
      </c>
      <c r="G2065" s="7">
        <v>2213</v>
      </c>
      <c r="H2065" s="7" t="s">
        <v>52</v>
      </c>
      <c r="I2065" s="7">
        <v>716558</v>
      </c>
      <c r="J2065" s="7">
        <v>2230</v>
      </c>
      <c r="K2065" s="7" t="s">
        <v>52</v>
      </c>
      <c r="L2065" s="7">
        <v>9</v>
      </c>
      <c r="M2065" s="7" t="s">
        <v>91</v>
      </c>
      <c r="N2065" s="7">
        <v>716558</v>
      </c>
      <c r="O2065" s="7" t="s">
        <v>42320</v>
      </c>
      <c r="P2065" s="7" t="s">
        <v>93</v>
      </c>
      <c r="Q2065" s="7" t="s">
        <v>42321</v>
      </c>
      <c r="R2065" s="7" t="s">
        <v>42322</v>
      </c>
      <c r="S2065" s="7"/>
      <c r="T2065" s="7" t="s">
        <v>42323</v>
      </c>
      <c r="U2065" s="7" t="s">
        <v>42324</v>
      </c>
      <c r="V2065" s="7" t="s">
        <v>98</v>
      </c>
      <c r="W2065" s="7" t="s">
        <v>42325</v>
      </c>
      <c r="X2065" s="7"/>
      <c r="Y2065" s="7"/>
      <c r="Z2065" s="7"/>
      <c r="AA2065" s="7" t="s">
        <v>42326</v>
      </c>
      <c r="AB2065" s="7" t="s">
        <v>100</v>
      </c>
      <c r="AC2065" s="7" t="s">
        <v>101</v>
      </c>
      <c r="AD2065" s="7" t="s">
        <v>102</v>
      </c>
      <c r="AE2065" s="7" t="s">
        <v>9946</v>
      </c>
      <c r="AF2065" s="7" t="s">
        <v>9947</v>
      </c>
      <c r="AG2065" s="7" t="s">
        <v>105</v>
      </c>
      <c r="AH2065" s="7" t="s">
        <v>106</v>
      </c>
      <c r="AI2065" s="7" t="s">
        <v>9946</v>
      </c>
      <c r="AJ2065" s="7" t="s">
        <v>9947</v>
      </c>
      <c r="AK2065" s="7" t="s">
        <v>9944</v>
      </c>
      <c r="AL2065" s="7" t="s">
        <v>9945</v>
      </c>
      <c r="AM2065" s="7" t="s">
        <v>109</v>
      </c>
    </row>
    <row r="2066" spans="1:39" x14ac:dyDescent="0.2">
      <c r="A2066">
        <v>1</v>
      </c>
      <c r="B2066">
        <v>1</v>
      </c>
      <c r="G2066" s="7">
        <v>2214</v>
      </c>
      <c r="H2066" s="7" t="s">
        <v>52</v>
      </c>
      <c r="I2066" s="7">
        <v>738850</v>
      </c>
      <c r="J2066" s="7">
        <v>2231</v>
      </c>
      <c r="K2066" s="7" t="s">
        <v>52</v>
      </c>
      <c r="L2066" s="7">
        <v>10</v>
      </c>
      <c r="M2066" s="7" t="s">
        <v>91</v>
      </c>
      <c r="N2066" s="7">
        <v>738850</v>
      </c>
      <c r="O2066" s="7" t="s">
        <v>42327</v>
      </c>
      <c r="P2066" s="7" t="s">
        <v>93</v>
      </c>
      <c r="Q2066" s="7" t="s">
        <v>42328</v>
      </c>
      <c r="R2066" s="7" t="s">
        <v>42329</v>
      </c>
      <c r="S2066" s="7"/>
      <c r="T2066" s="7" t="s">
        <v>42330</v>
      </c>
      <c r="U2066" s="7" t="s">
        <v>42331</v>
      </c>
      <c r="V2066" s="7" t="s">
        <v>98</v>
      </c>
      <c r="W2066" s="7" t="s">
        <v>42332</v>
      </c>
      <c r="X2066" s="7"/>
      <c r="Y2066" s="7"/>
      <c r="Z2066" s="7"/>
      <c r="AA2066" s="7" t="s">
        <v>42333</v>
      </c>
      <c r="AB2066" s="7" t="s">
        <v>100</v>
      </c>
      <c r="AC2066" s="7" t="s">
        <v>101</v>
      </c>
      <c r="AD2066" s="7" t="s">
        <v>102</v>
      </c>
      <c r="AE2066" s="7" t="s">
        <v>105</v>
      </c>
      <c r="AF2066" s="7" t="s">
        <v>106</v>
      </c>
      <c r="AG2066" s="7" t="s">
        <v>105</v>
      </c>
      <c r="AH2066" s="7" t="s">
        <v>106</v>
      </c>
      <c r="AI2066" s="7" t="s">
        <v>9117</v>
      </c>
      <c r="AJ2066" s="7" t="s">
        <v>9118</v>
      </c>
      <c r="AK2066" s="7" t="s">
        <v>9117</v>
      </c>
      <c r="AL2066" s="7" t="s">
        <v>9118</v>
      </c>
      <c r="AM2066" s="7" t="s">
        <v>109</v>
      </c>
    </row>
    <row r="2067" spans="1:39" x14ac:dyDescent="0.2">
      <c r="A2067">
        <v>1</v>
      </c>
      <c r="B2067">
        <v>1</v>
      </c>
      <c r="G2067" s="7">
        <v>2215</v>
      </c>
      <c r="H2067" s="7" t="s">
        <v>52</v>
      </c>
      <c r="I2067" s="7">
        <v>767797</v>
      </c>
      <c r="J2067" s="7">
        <v>2232</v>
      </c>
      <c r="K2067" s="7" t="s">
        <v>52</v>
      </c>
      <c r="L2067" s="7">
        <v>11</v>
      </c>
      <c r="M2067" s="7" t="s">
        <v>91</v>
      </c>
      <c r="N2067" s="7">
        <v>767797</v>
      </c>
      <c r="O2067" s="7" t="s">
        <v>42334</v>
      </c>
      <c r="P2067" s="7" t="s">
        <v>93</v>
      </c>
      <c r="Q2067" s="7" t="s">
        <v>42335</v>
      </c>
      <c r="R2067" s="7" t="s">
        <v>42336</v>
      </c>
      <c r="S2067" s="7"/>
      <c r="T2067" s="7" t="s">
        <v>42337</v>
      </c>
      <c r="U2067" s="7" t="s">
        <v>42338</v>
      </c>
      <c r="V2067" s="7" t="s">
        <v>98</v>
      </c>
      <c r="W2067" s="7" t="s">
        <v>42339</v>
      </c>
      <c r="X2067" s="7"/>
      <c r="Y2067" s="7"/>
      <c r="Z2067" s="7"/>
      <c r="AA2067" s="7" t="s">
        <v>42340</v>
      </c>
      <c r="AB2067" s="7" t="s">
        <v>100</v>
      </c>
      <c r="AC2067" s="7" t="s">
        <v>101</v>
      </c>
      <c r="AD2067" s="7" t="s">
        <v>102</v>
      </c>
      <c r="AE2067" s="7" t="s">
        <v>105</v>
      </c>
      <c r="AF2067" s="7" t="s">
        <v>106</v>
      </c>
      <c r="AG2067" s="7" t="s">
        <v>105</v>
      </c>
      <c r="AH2067" s="7" t="s">
        <v>106</v>
      </c>
      <c r="AI2067" s="7" t="s">
        <v>16504</v>
      </c>
      <c r="AJ2067" s="7" t="s">
        <v>16505</v>
      </c>
      <c r="AK2067" s="7" t="s">
        <v>16504</v>
      </c>
      <c r="AL2067" s="7" t="s">
        <v>16505</v>
      </c>
      <c r="AM2067" s="7" t="s">
        <v>109</v>
      </c>
    </row>
    <row r="2068" spans="1:39" x14ac:dyDescent="0.2">
      <c r="A2068">
        <v>1</v>
      </c>
      <c r="B2068">
        <v>1</v>
      </c>
      <c r="G2068" s="7">
        <v>2216</v>
      </c>
      <c r="H2068" s="7" t="s">
        <v>52</v>
      </c>
      <c r="I2068" s="7">
        <v>864468</v>
      </c>
      <c r="J2068" s="7">
        <v>2233</v>
      </c>
      <c r="K2068" s="7" t="s">
        <v>52</v>
      </c>
      <c r="L2068" s="7">
        <v>12</v>
      </c>
      <c r="M2068" s="7" t="s">
        <v>91</v>
      </c>
      <c r="N2068" s="7">
        <v>864468</v>
      </c>
      <c r="O2068" s="7" t="s">
        <v>42341</v>
      </c>
      <c r="P2068" s="7" t="s">
        <v>93</v>
      </c>
      <c r="Q2068" s="7" t="s">
        <v>42342</v>
      </c>
      <c r="R2068" s="7" t="s">
        <v>42343</v>
      </c>
      <c r="S2068" s="7"/>
      <c r="T2068" s="7" t="s">
        <v>42344</v>
      </c>
      <c r="U2068" s="7" t="s">
        <v>42345</v>
      </c>
      <c r="V2068" s="7" t="s">
        <v>98</v>
      </c>
      <c r="W2068" s="7" t="s">
        <v>42346</v>
      </c>
      <c r="X2068" s="7"/>
      <c r="Y2068" s="7"/>
      <c r="Z2068" s="7"/>
      <c r="AA2068" s="7" t="s">
        <v>42347</v>
      </c>
      <c r="AB2068" s="7" t="s">
        <v>100</v>
      </c>
      <c r="AC2068" s="7" t="s">
        <v>101</v>
      </c>
      <c r="AD2068" s="7" t="s">
        <v>102</v>
      </c>
      <c r="AE2068" s="7" t="s">
        <v>105</v>
      </c>
      <c r="AF2068" s="7" t="s">
        <v>106</v>
      </c>
      <c r="AG2068" s="7" t="s">
        <v>1193</v>
      </c>
      <c r="AH2068" s="7" t="s">
        <v>1194</v>
      </c>
      <c r="AI2068" s="7" t="s">
        <v>105</v>
      </c>
      <c r="AJ2068" s="7" t="s">
        <v>106</v>
      </c>
      <c r="AK2068" s="7" t="s">
        <v>1193</v>
      </c>
      <c r="AL2068" s="7" t="s">
        <v>1194</v>
      </c>
      <c r="AM2068" s="7" t="s">
        <v>109</v>
      </c>
    </row>
    <row r="2069" spans="1:39" x14ac:dyDescent="0.2">
      <c r="A2069">
        <v>1</v>
      </c>
      <c r="B2069">
        <v>1</v>
      </c>
      <c r="G2069" s="7">
        <v>2217</v>
      </c>
      <c r="H2069" s="7" t="s">
        <v>52</v>
      </c>
      <c r="I2069" s="7">
        <v>884309</v>
      </c>
      <c r="J2069" s="7">
        <v>2234</v>
      </c>
      <c r="K2069" s="7" t="s">
        <v>52</v>
      </c>
      <c r="L2069" s="7">
        <v>13</v>
      </c>
      <c r="M2069" s="7" t="s">
        <v>91</v>
      </c>
      <c r="N2069" s="7">
        <v>884309</v>
      </c>
      <c r="O2069" s="7" t="s">
        <v>42348</v>
      </c>
      <c r="P2069" s="7" t="s">
        <v>93</v>
      </c>
      <c r="Q2069" s="7" t="s">
        <v>42349</v>
      </c>
      <c r="R2069" s="7" t="s">
        <v>42350</v>
      </c>
      <c r="S2069" s="7"/>
      <c r="T2069" s="7" t="s">
        <v>42351</v>
      </c>
      <c r="U2069" s="7" t="s">
        <v>42352</v>
      </c>
      <c r="V2069" s="7" t="s">
        <v>98</v>
      </c>
      <c r="W2069" s="7" t="s">
        <v>42353</v>
      </c>
      <c r="X2069" s="7"/>
      <c r="Y2069" s="7"/>
      <c r="Z2069" s="7"/>
      <c r="AA2069" s="7" t="s">
        <v>42354</v>
      </c>
      <c r="AB2069" s="7" t="s">
        <v>100</v>
      </c>
      <c r="AC2069" s="7" t="s">
        <v>101</v>
      </c>
      <c r="AD2069" s="7" t="s">
        <v>102</v>
      </c>
      <c r="AE2069" s="7" t="s">
        <v>19719</v>
      </c>
      <c r="AF2069" s="7" t="s">
        <v>19720</v>
      </c>
      <c r="AG2069" s="7" t="s">
        <v>31934</v>
      </c>
      <c r="AH2069" s="7" t="s">
        <v>31935</v>
      </c>
      <c r="AI2069" s="7" t="s">
        <v>19719</v>
      </c>
      <c r="AJ2069" s="7" t="s">
        <v>19720</v>
      </c>
      <c r="AK2069" s="7" t="s">
        <v>31934</v>
      </c>
      <c r="AL2069" s="7" t="s">
        <v>31935</v>
      </c>
      <c r="AM2069" s="7" t="s">
        <v>109</v>
      </c>
    </row>
    <row r="2070" spans="1:39" x14ac:dyDescent="0.2">
      <c r="A2070">
        <v>1</v>
      </c>
      <c r="B2070">
        <v>1</v>
      </c>
      <c r="G2070" s="7">
        <v>2218</v>
      </c>
      <c r="H2070" s="7" t="s">
        <v>52</v>
      </c>
      <c r="I2070" s="7">
        <v>966662</v>
      </c>
      <c r="J2070" s="7">
        <v>2235</v>
      </c>
      <c r="K2070" s="7" t="s">
        <v>52</v>
      </c>
      <c r="L2070" s="7">
        <v>14</v>
      </c>
      <c r="M2070" s="7" t="s">
        <v>91</v>
      </c>
      <c r="N2070" s="7">
        <v>966662</v>
      </c>
      <c r="O2070" s="7" t="s">
        <v>42355</v>
      </c>
      <c r="P2070" s="7" t="s">
        <v>93</v>
      </c>
      <c r="Q2070" s="7" t="s">
        <v>42356</v>
      </c>
      <c r="R2070" s="7" t="s">
        <v>42357</v>
      </c>
      <c r="S2070" s="7"/>
      <c r="T2070" s="7" t="s">
        <v>42358</v>
      </c>
      <c r="U2070" s="7" t="s">
        <v>42359</v>
      </c>
      <c r="V2070" s="7" t="s">
        <v>98</v>
      </c>
      <c r="W2070" s="7" t="s">
        <v>42360</v>
      </c>
      <c r="X2070" s="7"/>
      <c r="Y2070" s="7"/>
      <c r="Z2070" s="7"/>
      <c r="AA2070" s="7" t="s">
        <v>42361</v>
      </c>
      <c r="AB2070" s="7" t="s">
        <v>100</v>
      </c>
      <c r="AC2070" s="7" t="s">
        <v>101</v>
      </c>
      <c r="AD2070" s="7" t="s">
        <v>102</v>
      </c>
      <c r="AE2070" s="7" t="s">
        <v>36803</v>
      </c>
      <c r="AF2070" s="7" t="s">
        <v>17556</v>
      </c>
      <c r="AG2070" s="7" t="s">
        <v>105</v>
      </c>
      <c r="AH2070" s="7" t="s">
        <v>106</v>
      </c>
      <c r="AI2070" s="7" t="s">
        <v>36803</v>
      </c>
      <c r="AJ2070" s="7" t="s">
        <v>17556</v>
      </c>
      <c r="AK2070" s="7" t="s">
        <v>6736</v>
      </c>
      <c r="AL2070" s="7" t="s">
        <v>6737</v>
      </c>
      <c r="AM2070" s="7" t="s">
        <v>109</v>
      </c>
    </row>
    <row r="2071" spans="1:39" x14ac:dyDescent="0.2">
      <c r="A2071">
        <v>1</v>
      </c>
      <c r="B2071">
        <v>1</v>
      </c>
      <c r="G2071" s="7">
        <v>2219</v>
      </c>
      <c r="H2071" s="7" t="s">
        <v>52</v>
      </c>
      <c r="I2071" s="7">
        <v>1035980</v>
      </c>
      <c r="J2071" s="7">
        <v>2236</v>
      </c>
      <c r="K2071" s="7" t="s">
        <v>52</v>
      </c>
      <c r="L2071" s="7">
        <v>15</v>
      </c>
      <c r="M2071" s="7" t="s">
        <v>91</v>
      </c>
      <c r="N2071" s="7">
        <v>1035980</v>
      </c>
      <c r="O2071" s="7" t="s">
        <v>42362</v>
      </c>
      <c r="P2071" s="7" t="s">
        <v>93</v>
      </c>
      <c r="Q2071" s="7" t="s">
        <v>42363</v>
      </c>
      <c r="R2071" s="7" t="s">
        <v>42364</v>
      </c>
      <c r="S2071" s="7"/>
      <c r="T2071" s="7" t="s">
        <v>42365</v>
      </c>
      <c r="U2071" s="7" t="s">
        <v>42366</v>
      </c>
      <c r="V2071" s="7" t="s">
        <v>98</v>
      </c>
      <c r="W2071" s="7" t="s">
        <v>42367</v>
      </c>
      <c r="X2071" s="7"/>
      <c r="Y2071" s="7"/>
      <c r="Z2071" s="7"/>
      <c r="AA2071" s="7" t="s">
        <v>42368</v>
      </c>
      <c r="AB2071" s="7" t="s">
        <v>100</v>
      </c>
      <c r="AC2071" s="7" t="s">
        <v>101</v>
      </c>
      <c r="AD2071" s="7" t="s">
        <v>102</v>
      </c>
      <c r="AE2071" s="7" t="s">
        <v>105</v>
      </c>
      <c r="AF2071" s="7" t="s">
        <v>106</v>
      </c>
      <c r="AG2071" s="7" t="s">
        <v>105</v>
      </c>
      <c r="AH2071" s="7" t="s">
        <v>106</v>
      </c>
      <c r="AI2071" s="7" t="s">
        <v>42369</v>
      </c>
      <c r="AJ2071" s="7" t="s">
        <v>42370</v>
      </c>
      <c r="AK2071" s="7" t="s">
        <v>42369</v>
      </c>
      <c r="AL2071" s="7" t="s">
        <v>42370</v>
      </c>
      <c r="AM2071" s="7" t="s">
        <v>109</v>
      </c>
    </row>
    <row r="2072" spans="1:39" x14ac:dyDescent="0.2">
      <c r="A2072">
        <v>1</v>
      </c>
      <c r="B2072">
        <v>1</v>
      </c>
      <c r="G2072" s="7">
        <v>2220</v>
      </c>
      <c r="H2072" s="7" t="s">
        <v>52</v>
      </c>
      <c r="I2072" s="7">
        <v>1125958</v>
      </c>
      <c r="J2072" s="7">
        <v>2237</v>
      </c>
      <c r="K2072" s="7" t="s">
        <v>52</v>
      </c>
      <c r="L2072" s="7">
        <v>16</v>
      </c>
      <c r="M2072" s="7" t="s">
        <v>91</v>
      </c>
      <c r="N2072" s="7">
        <v>1125958</v>
      </c>
      <c r="O2072" s="7" t="s">
        <v>42371</v>
      </c>
      <c r="P2072" s="7" t="s">
        <v>93</v>
      </c>
      <c r="Q2072" s="7" t="s">
        <v>42372</v>
      </c>
      <c r="R2072" s="7" t="s">
        <v>42373</v>
      </c>
      <c r="S2072" s="7"/>
      <c r="T2072" s="7" t="s">
        <v>42374</v>
      </c>
      <c r="U2072" s="7" t="s">
        <v>42375</v>
      </c>
      <c r="V2072" s="7" t="s">
        <v>98</v>
      </c>
      <c r="W2072" s="7" t="s">
        <v>42376</v>
      </c>
      <c r="X2072" s="7"/>
      <c r="Y2072" s="7"/>
      <c r="Z2072" s="7"/>
      <c r="AA2072" s="7" t="s">
        <v>42377</v>
      </c>
      <c r="AB2072" s="7" t="s">
        <v>100</v>
      </c>
      <c r="AC2072" s="7" t="s">
        <v>101</v>
      </c>
      <c r="AD2072" s="7" t="s">
        <v>102</v>
      </c>
      <c r="AE2072" s="7" t="s">
        <v>33426</v>
      </c>
      <c r="AF2072" s="7" t="s">
        <v>33427</v>
      </c>
      <c r="AG2072" s="7" t="s">
        <v>105</v>
      </c>
      <c r="AH2072" s="7" t="s">
        <v>106</v>
      </c>
      <c r="AI2072" s="7" t="s">
        <v>33426</v>
      </c>
      <c r="AJ2072" s="7" t="s">
        <v>33427</v>
      </c>
      <c r="AK2072" s="7" t="s">
        <v>105</v>
      </c>
      <c r="AL2072" s="7" t="s">
        <v>106</v>
      </c>
      <c r="AM2072" s="7" t="s">
        <v>109</v>
      </c>
    </row>
    <row r="2073" spans="1:39" x14ac:dyDescent="0.2">
      <c r="A2073">
        <v>1</v>
      </c>
      <c r="B2073">
        <v>1</v>
      </c>
      <c r="G2073" s="7">
        <v>2223</v>
      </c>
      <c r="H2073" s="7" t="s">
        <v>52</v>
      </c>
      <c r="I2073" s="7">
        <v>1206813</v>
      </c>
      <c r="J2073" s="7">
        <v>2238</v>
      </c>
      <c r="K2073" s="7" t="s">
        <v>52</v>
      </c>
      <c r="L2073" s="7">
        <v>17</v>
      </c>
      <c r="M2073" s="7" t="s">
        <v>91</v>
      </c>
      <c r="N2073" s="7">
        <v>1206813</v>
      </c>
      <c r="O2073" s="7" t="s">
        <v>42378</v>
      </c>
      <c r="P2073" s="7" t="s">
        <v>93</v>
      </c>
      <c r="Q2073" s="7" t="s">
        <v>42379</v>
      </c>
      <c r="R2073" s="7" t="s">
        <v>42380</v>
      </c>
      <c r="S2073" s="7"/>
      <c r="T2073" s="7" t="s">
        <v>42381</v>
      </c>
      <c r="U2073" s="7" t="s">
        <v>42382</v>
      </c>
      <c r="V2073" s="7" t="s">
        <v>98</v>
      </c>
      <c r="W2073" s="7" t="s">
        <v>42383</v>
      </c>
      <c r="X2073" s="7"/>
      <c r="Y2073" s="7"/>
      <c r="Z2073" s="7"/>
      <c r="AA2073" s="7" t="s">
        <v>42384</v>
      </c>
      <c r="AB2073" s="7" t="s">
        <v>100</v>
      </c>
      <c r="AC2073" s="7" t="s">
        <v>101</v>
      </c>
      <c r="AD2073" s="7" t="s">
        <v>102</v>
      </c>
      <c r="AE2073" s="7" t="s">
        <v>9980</v>
      </c>
      <c r="AF2073" s="7" t="s">
        <v>9981</v>
      </c>
      <c r="AG2073" s="7" t="s">
        <v>105</v>
      </c>
      <c r="AH2073" s="7" t="s">
        <v>106</v>
      </c>
      <c r="AI2073" s="7" t="s">
        <v>9980</v>
      </c>
      <c r="AJ2073" s="7" t="s">
        <v>9981</v>
      </c>
      <c r="AK2073" s="7" t="s">
        <v>105</v>
      </c>
      <c r="AL2073" s="7" t="s">
        <v>106</v>
      </c>
      <c r="AM2073" s="7" t="s">
        <v>109</v>
      </c>
    </row>
    <row r="2074" spans="1:39" x14ac:dyDescent="0.2">
      <c r="A2074">
        <v>1</v>
      </c>
      <c r="B2074">
        <v>1</v>
      </c>
      <c r="G2074" s="7">
        <v>2224</v>
      </c>
      <c r="H2074" s="7" t="s">
        <v>52</v>
      </c>
      <c r="I2074" s="7">
        <v>1240733</v>
      </c>
      <c r="J2074" s="7">
        <v>2239</v>
      </c>
      <c r="K2074" s="7" t="s">
        <v>52</v>
      </c>
      <c r="L2074" s="7">
        <v>18</v>
      </c>
      <c r="M2074" s="7" t="s">
        <v>91</v>
      </c>
      <c r="N2074" s="7">
        <v>1240733</v>
      </c>
      <c r="O2074" s="7" t="s">
        <v>42385</v>
      </c>
      <c r="P2074" s="7" t="s">
        <v>93</v>
      </c>
      <c r="Q2074" s="7" t="s">
        <v>42386</v>
      </c>
      <c r="R2074" s="7" t="s">
        <v>42387</v>
      </c>
      <c r="S2074" s="7"/>
      <c r="T2074" s="7" t="s">
        <v>42388</v>
      </c>
      <c r="U2074" s="7" t="s">
        <v>42389</v>
      </c>
      <c r="V2074" s="7" t="s">
        <v>98</v>
      </c>
      <c r="W2074" s="7" t="s">
        <v>42390</v>
      </c>
      <c r="X2074" s="7"/>
      <c r="Y2074" s="7"/>
      <c r="Z2074" s="7"/>
      <c r="AA2074" s="7" t="s">
        <v>42391</v>
      </c>
      <c r="AB2074" s="7" t="s">
        <v>100</v>
      </c>
      <c r="AC2074" s="7" t="s">
        <v>101</v>
      </c>
      <c r="AD2074" s="7" t="s">
        <v>102</v>
      </c>
      <c r="AE2074" s="7" t="s">
        <v>105</v>
      </c>
      <c r="AF2074" s="7" t="s">
        <v>106</v>
      </c>
      <c r="AG2074" s="7" t="s">
        <v>105</v>
      </c>
      <c r="AH2074" s="7" t="s">
        <v>106</v>
      </c>
      <c r="AI2074" s="7" t="s">
        <v>105</v>
      </c>
      <c r="AJ2074" s="7" t="s">
        <v>106</v>
      </c>
      <c r="AK2074" s="7" t="s">
        <v>105</v>
      </c>
      <c r="AL2074" s="7" t="s">
        <v>106</v>
      </c>
      <c r="AM2074" s="7" t="s">
        <v>109</v>
      </c>
    </row>
    <row r="2075" spans="1:39" x14ac:dyDescent="0.2">
      <c r="A2075">
        <v>1</v>
      </c>
      <c r="B2075">
        <v>1</v>
      </c>
      <c r="G2075" s="7">
        <v>2225</v>
      </c>
      <c r="H2075" s="7" t="s">
        <v>52</v>
      </c>
      <c r="I2075" s="7">
        <v>1368972</v>
      </c>
      <c r="J2075" s="7">
        <v>2240</v>
      </c>
      <c r="K2075" s="7" t="s">
        <v>52</v>
      </c>
      <c r="L2075" s="7">
        <v>19</v>
      </c>
      <c r="M2075" s="7" t="s">
        <v>91</v>
      </c>
      <c r="N2075" s="7">
        <v>1368972</v>
      </c>
      <c r="O2075" s="7" t="s">
        <v>42392</v>
      </c>
      <c r="P2075" s="7" t="s">
        <v>93</v>
      </c>
      <c r="Q2075" s="7" t="s">
        <v>42393</v>
      </c>
      <c r="R2075" s="7" t="s">
        <v>42394</v>
      </c>
      <c r="S2075" s="7"/>
      <c r="T2075" s="7" t="s">
        <v>42395</v>
      </c>
      <c r="U2075" s="7" t="s">
        <v>42396</v>
      </c>
      <c r="V2075" s="7" t="s">
        <v>98</v>
      </c>
      <c r="W2075" s="7" t="s">
        <v>42397</v>
      </c>
      <c r="X2075" s="7"/>
      <c r="Y2075" s="7"/>
      <c r="Z2075" s="7"/>
      <c r="AA2075" s="7" t="s">
        <v>42398</v>
      </c>
      <c r="AB2075" s="7" t="s">
        <v>100</v>
      </c>
      <c r="AC2075" s="7" t="s">
        <v>101</v>
      </c>
      <c r="AD2075" s="7" t="s">
        <v>102</v>
      </c>
      <c r="AE2075" s="7" t="s">
        <v>105</v>
      </c>
      <c r="AF2075" s="7" t="s">
        <v>106</v>
      </c>
      <c r="AG2075" s="7" t="s">
        <v>105</v>
      </c>
      <c r="AH2075" s="7" t="s">
        <v>106</v>
      </c>
      <c r="AI2075" s="7" t="s">
        <v>105</v>
      </c>
      <c r="AJ2075" s="7" t="s">
        <v>106</v>
      </c>
      <c r="AK2075" s="7" t="s">
        <v>105</v>
      </c>
      <c r="AL2075" s="7" t="s">
        <v>106</v>
      </c>
      <c r="AM2075" s="7" t="s">
        <v>109</v>
      </c>
    </row>
    <row r="2076" spans="1:39" x14ac:dyDescent="0.2">
      <c r="A2076">
        <v>1</v>
      </c>
      <c r="B2076">
        <v>1</v>
      </c>
      <c r="G2076" s="7">
        <v>2226</v>
      </c>
      <c r="H2076" s="7" t="s">
        <v>52</v>
      </c>
      <c r="I2076" s="7">
        <v>1442351</v>
      </c>
      <c r="J2076" s="7">
        <v>2241</v>
      </c>
      <c r="K2076" s="7" t="s">
        <v>52</v>
      </c>
      <c r="L2076" s="7">
        <v>20</v>
      </c>
      <c r="M2076" s="7" t="s">
        <v>91</v>
      </c>
      <c r="N2076" s="7">
        <v>1442351</v>
      </c>
      <c r="O2076" s="7" t="s">
        <v>42399</v>
      </c>
      <c r="P2076" s="7" t="s">
        <v>93</v>
      </c>
      <c r="Q2076" s="7" t="s">
        <v>42400</v>
      </c>
      <c r="R2076" s="7" t="s">
        <v>42401</v>
      </c>
      <c r="S2076" s="7"/>
      <c r="T2076" s="7" t="s">
        <v>42402</v>
      </c>
      <c r="U2076" s="7" t="s">
        <v>42403</v>
      </c>
      <c r="V2076" s="7" t="s">
        <v>98</v>
      </c>
      <c r="W2076" s="7" t="s">
        <v>42404</v>
      </c>
      <c r="X2076" s="7"/>
      <c r="Y2076" s="7"/>
      <c r="Z2076" s="7"/>
      <c r="AA2076" s="7" t="s">
        <v>42405</v>
      </c>
      <c r="AB2076" s="7" t="s">
        <v>100</v>
      </c>
      <c r="AC2076" s="7" t="s">
        <v>101</v>
      </c>
      <c r="AD2076" s="7" t="s">
        <v>102</v>
      </c>
      <c r="AE2076" s="7" t="s">
        <v>105</v>
      </c>
      <c r="AF2076" s="7" t="s">
        <v>106</v>
      </c>
      <c r="AG2076" s="7" t="s">
        <v>1279</v>
      </c>
      <c r="AH2076" s="7" t="s">
        <v>1280</v>
      </c>
      <c r="AI2076" s="7" t="s">
        <v>9222</v>
      </c>
      <c r="AJ2076" s="7" t="s">
        <v>9223</v>
      </c>
      <c r="AK2076" s="7" t="s">
        <v>1279</v>
      </c>
      <c r="AL2076" s="7" t="s">
        <v>1280</v>
      </c>
      <c r="AM2076" s="7" t="s">
        <v>109</v>
      </c>
    </row>
    <row r="2077" spans="1:39" x14ac:dyDescent="0.2">
      <c r="A2077">
        <v>1</v>
      </c>
      <c r="B2077">
        <v>1</v>
      </c>
      <c r="G2077" s="7">
        <v>2227</v>
      </c>
      <c r="H2077" s="7" t="s">
        <v>52</v>
      </c>
      <c r="I2077" s="7">
        <v>1511138</v>
      </c>
      <c r="J2077" s="7">
        <v>2242</v>
      </c>
      <c r="K2077" s="7" t="s">
        <v>52</v>
      </c>
      <c r="L2077" s="7">
        <v>21</v>
      </c>
      <c r="M2077" s="7" t="s">
        <v>91</v>
      </c>
      <c r="N2077" s="7">
        <v>1511138</v>
      </c>
      <c r="O2077" s="7" t="s">
        <v>42406</v>
      </c>
      <c r="P2077" s="7" t="s">
        <v>93</v>
      </c>
      <c r="Q2077" s="7" t="s">
        <v>42407</v>
      </c>
      <c r="R2077" s="7" t="s">
        <v>42408</v>
      </c>
      <c r="S2077" s="7"/>
      <c r="T2077" s="7" t="s">
        <v>42409</v>
      </c>
      <c r="U2077" s="7" t="s">
        <v>42410</v>
      </c>
      <c r="V2077" s="7" t="s">
        <v>98</v>
      </c>
      <c r="W2077" s="7" t="s">
        <v>42411</v>
      </c>
      <c r="X2077" s="7"/>
      <c r="Y2077" s="7"/>
      <c r="Z2077" s="7"/>
      <c r="AA2077" s="7" t="s">
        <v>42412</v>
      </c>
      <c r="AB2077" s="7" t="s">
        <v>100</v>
      </c>
      <c r="AC2077" s="7" t="s">
        <v>101</v>
      </c>
      <c r="AD2077" s="7" t="s">
        <v>102</v>
      </c>
      <c r="AE2077" s="7" t="s">
        <v>33488</v>
      </c>
      <c r="AF2077" s="7" t="s">
        <v>33489</v>
      </c>
      <c r="AG2077" s="7" t="s">
        <v>105</v>
      </c>
      <c r="AH2077" s="7" t="s">
        <v>106</v>
      </c>
      <c r="AI2077" s="7" t="s">
        <v>33488</v>
      </c>
      <c r="AJ2077" s="7" t="s">
        <v>33489</v>
      </c>
      <c r="AK2077" s="7" t="s">
        <v>10047</v>
      </c>
      <c r="AL2077" s="7" t="s">
        <v>10048</v>
      </c>
      <c r="AM2077" s="7" t="s">
        <v>109</v>
      </c>
    </row>
    <row r="2078" spans="1:39" x14ac:dyDescent="0.2">
      <c r="A2078">
        <v>1</v>
      </c>
      <c r="B2078">
        <v>1</v>
      </c>
      <c r="G2078" s="7">
        <v>2228</v>
      </c>
      <c r="H2078" s="7" t="s">
        <v>52</v>
      </c>
      <c r="I2078" s="7">
        <v>1605343</v>
      </c>
      <c r="J2078" s="7">
        <v>2243</v>
      </c>
      <c r="K2078" s="7" t="s">
        <v>52</v>
      </c>
      <c r="L2078" s="7">
        <v>22</v>
      </c>
      <c r="M2078" s="7" t="s">
        <v>91</v>
      </c>
      <c r="N2078" s="7">
        <v>1605343</v>
      </c>
      <c r="O2078" s="7" t="s">
        <v>42413</v>
      </c>
      <c r="P2078" s="7" t="s">
        <v>93</v>
      </c>
      <c r="Q2078" s="7" t="s">
        <v>42414</v>
      </c>
      <c r="R2078" s="7" t="s">
        <v>42415</v>
      </c>
      <c r="S2078" s="7"/>
      <c r="T2078" s="7" t="s">
        <v>42416</v>
      </c>
      <c r="U2078" s="7" t="s">
        <v>42417</v>
      </c>
      <c r="V2078" s="7" t="s">
        <v>98</v>
      </c>
      <c r="W2078" s="7" t="s">
        <v>42418</v>
      </c>
      <c r="X2078" s="7"/>
      <c r="Y2078" s="7"/>
      <c r="Z2078" s="7"/>
      <c r="AA2078" s="7" t="s">
        <v>42419</v>
      </c>
      <c r="AB2078" s="7" t="s">
        <v>100</v>
      </c>
      <c r="AC2078" s="7" t="s">
        <v>101</v>
      </c>
      <c r="AD2078" s="7" t="s">
        <v>102</v>
      </c>
      <c r="AE2078" s="7" t="s">
        <v>17023</v>
      </c>
      <c r="AF2078" s="7" t="s">
        <v>17024</v>
      </c>
      <c r="AG2078" s="7" t="s">
        <v>9272</v>
      </c>
      <c r="AH2078" s="7" t="s">
        <v>9273</v>
      </c>
      <c r="AI2078" s="7" t="s">
        <v>17023</v>
      </c>
      <c r="AJ2078" s="7" t="s">
        <v>17024</v>
      </c>
      <c r="AK2078" s="7" t="s">
        <v>9272</v>
      </c>
      <c r="AL2078" s="7" t="s">
        <v>9273</v>
      </c>
      <c r="AM2078" s="7" t="s">
        <v>109</v>
      </c>
    </row>
    <row r="2079" spans="1:39" x14ac:dyDescent="0.2">
      <c r="A2079">
        <v>1</v>
      </c>
      <c r="B2079">
        <v>1</v>
      </c>
      <c r="G2079" s="7">
        <v>2229</v>
      </c>
      <c r="H2079" s="7" t="s">
        <v>52</v>
      </c>
      <c r="I2079" s="7">
        <v>1625752</v>
      </c>
      <c r="J2079" s="7">
        <v>2244</v>
      </c>
      <c r="K2079" s="7" t="s">
        <v>52</v>
      </c>
      <c r="L2079" s="7">
        <v>23</v>
      </c>
      <c r="M2079" s="7" t="s">
        <v>91</v>
      </c>
      <c r="N2079" s="7">
        <v>1625752</v>
      </c>
      <c r="O2079" s="7" t="s">
        <v>42420</v>
      </c>
      <c r="P2079" s="7" t="s">
        <v>93</v>
      </c>
      <c r="Q2079" s="7" t="s">
        <v>42421</v>
      </c>
      <c r="R2079" s="7" t="s">
        <v>42422</v>
      </c>
      <c r="S2079" s="7"/>
      <c r="T2079" s="7" t="s">
        <v>42423</v>
      </c>
      <c r="U2079" s="7" t="s">
        <v>42424</v>
      </c>
      <c r="V2079" s="7" t="s">
        <v>98</v>
      </c>
      <c r="W2079" s="7" t="s">
        <v>42425</v>
      </c>
      <c r="X2079" s="7"/>
      <c r="Y2079" s="7"/>
      <c r="Z2079" s="7"/>
      <c r="AA2079" s="7" t="s">
        <v>42426</v>
      </c>
      <c r="AB2079" s="7" t="s">
        <v>100</v>
      </c>
      <c r="AC2079" s="7" t="s">
        <v>101</v>
      </c>
      <c r="AD2079" s="7" t="s">
        <v>102</v>
      </c>
      <c r="AE2079" s="7" t="s">
        <v>105</v>
      </c>
      <c r="AF2079" s="7" t="s">
        <v>106</v>
      </c>
      <c r="AG2079" s="7" t="s">
        <v>105</v>
      </c>
      <c r="AH2079" s="7" t="s">
        <v>106</v>
      </c>
      <c r="AI2079" s="7" t="s">
        <v>10074</v>
      </c>
      <c r="AJ2079" s="7" t="s">
        <v>10075</v>
      </c>
      <c r="AK2079" s="7" t="s">
        <v>10074</v>
      </c>
      <c r="AL2079" s="7" t="s">
        <v>10075</v>
      </c>
      <c r="AM2079" s="7" t="s">
        <v>109</v>
      </c>
    </row>
    <row r="2080" spans="1:39" x14ac:dyDescent="0.2">
      <c r="A2080">
        <v>1</v>
      </c>
      <c r="B2080">
        <v>1</v>
      </c>
      <c r="G2080" s="7">
        <v>2230</v>
      </c>
      <c r="H2080" s="7" t="s">
        <v>52</v>
      </c>
      <c r="I2080" s="7">
        <v>1639610</v>
      </c>
      <c r="J2080" s="7">
        <v>2245</v>
      </c>
      <c r="K2080" s="7" t="s">
        <v>52</v>
      </c>
      <c r="L2080" s="7">
        <v>24</v>
      </c>
      <c r="M2080" s="7" t="s">
        <v>91</v>
      </c>
      <c r="N2080" s="7">
        <v>1639610</v>
      </c>
      <c r="O2080" s="7" t="s">
        <v>42427</v>
      </c>
      <c r="P2080" s="7" t="s">
        <v>93</v>
      </c>
      <c r="Q2080" s="7" t="s">
        <v>42428</v>
      </c>
      <c r="R2080" s="7" t="s">
        <v>42429</v>
      </c>
      <c r="S2080" s="7"/>
      <c r="T2080" s="7" t="s">
        <v>42430</v>
      </c>
      <c r="U2080" s="7" t="s">
        <v>42431</v>
      </c>
      <c r="V2080" s="7" t="s">
        <v>98</v>
      </c>
      <c r="W2080" s="7" t="s">
        <v>42432</v>
      </c>
      <c r="X2080" s="7"/>
      <c r="Y2080" s="7"/>
      <c r="Z2080" s="7"/>
      <c r="AA2080" s="7" t="s">
        <v>42433</v>
      </c>
      <c r="AB2080" s="7" t="s">
        <v>100</v>
      </c>
      <c r="AC2080" s="7" t="s">
        <v>101</v>
      </c>
      <c r="AD2080" s="7" t="s">
        <v>102</v>
      </c>
      <c r="AE2080" s="7" t="s">
        <v>20487</v>
      </c>
      <c r="AF2080" s="7" t="s">
        <v>20488</v>
      </c>
      <c r="AG2080" s="7" t="s">
        <v>105</v>
      </c>
      <c r="AH2080" s="7" t="s">
        <v>106</v>
      </c>
      <c r="AI2080" s="7" t="s">
        <v>20487</v>
      </c>
      <c r="AJ2080" s="7" t="s">
        <v>20488</v>
      </c>
      <c r="AK2080" s="7" t="s">
        <v>42434</v>
      </c>
      <c r="AL2080" s="7" t="s">
        <v>42435</v>
      </c>
      <c r="AM2080" s="7" t="s">
        <v>109</v>
      </c>
    </row>
    <row r="2081" spans="1:39" x14ac:dyDescent="0.2">
      <c r="A2081">
        <v>1</v>
      </c>
      <c r="B2081">
        <v>1</v>
      </c>
      <c r="G2081" s="7">
        <v>2231</v>
      </c>
      <c r="H2081" s="7" t="s">
        <v>52</v>
      </c>
      <c r="I2081" s="7">
        <v>1698482</v>
      </c>
      <c r="J2081" s="7">
        <v>2246</v>
      </c>
      <c r="K2081" s="7" t="s">
        <v>52</v>
      </c>
      <c r="L2081" s="7">
        <v>25</v>
      </c>
      <c r="M2081" s="7" t="s">
        <v>91</v>
      </c>
      <c r="N2081" s="7">
        <v>1698482</v>
      </c>
      <c r="O2081" s="7" t="s">
        <v>42436</v>
      </c>
      <c r="P2081" s="7" t="s">
        <v>93</v>
      </c>
      <c r="Q2081" s="7" t="s">
        <v>35520</v>
      </c>
      <c r="R2081" s="7" t="s">
        <v>42437</v>
      </c>
      <c r="S2081" s="7"/>
      <c r="T2081" s="7" t="s">
        <v>42438</v>
      </c>
      <c r="U2081" s="7" t="s">
        <v>42439</v>
      </c>
      <c r="V2081" s="7" t="s">
        <v>98</v>
      </c>
      <c r="W2081" s="7" t="s">
        <v>42440</v>
      </c>
      <c r="X2081" s="7"/>
      <c r="Y2081" s="7"/>
      <c r="Z2081" s="7"/>
      <c r="AA2081" s="7" t="s">
        <v>42441</v>
      </c>
      <c r="AB2081" s="7" t="s">
        <v>100</v>
      </c>
      <c r="AC2081" s="7" t="s">
        <v>101</v>
      </c>
      <c r="AD2081" s="7" t="s">
        <v>102</v>
      </c>
      <c r="AE2081" s="7" t="s">
        <v>105</v>
      </c>
      <c r="AF2081" s="7" t="s">
        <v>106</v>
      </c>
      <c r="AG2081" s="7" t="s">
        <v>105</v>
      </c>
      <c r="AH2081" s="7" t="s">
        <v>106</v>
      </c>
      <c r="AI2081" s="7" t="s">
        <v>16701</v>
      </c>
      <c r="AJ2081" s="7" t="s">
        <v>16702</v>
      </c>
      <c r="AK2081" s="7" t="s">
        <v>16701</v>
      </c>
      <c r="AL2081" s="7" t="s">
        <v>16702</v>
      </c>
      <c r="AM2081" s="7" t="s">
        <v>109</v>
      </c>
    </row>
    <row r="2082" spans="1:39" x14ac:dyDescent="0.2">
      <c r="A2082">
        <v>1</v>
      </c>
      <c r="B2082">
        <v>1</v>
      </c>
      <c r="G2082" s="7">
        <v>2232</v>
      </c>
      <c r="H2082" s="7" t="s">
        <v>52</v>
      </c>
      <c r="I2082" s="7">
        <v>1702924</v>
      </c>
      <c r="J2082" s="7">
        <v>2247</v>
      </c>
      <c r="K2082" s="7" t="s">
        <v>52</v>
      </c>
      <c r="L2082" s="7">
        <v>26</v>
      </c>
      <c r="M2082" s="7" t="s">
        <v>91</v>
      </c>
      <c r="N2082" s="7">
        <v>1702924</v>
      </c>
      <c r="O2082" s="7" t="s">
        <v>42442</v>
      </c>
      <c r="P2082" s="7" t="s">
        <v>93</v>
      </c>
      <c r="Q2082" s="7" t="s">
        <v>42443</v>
      </c>
      <c r="R2082" s="7" t="s">
        <v>42444</v>
      </c>
      <c r="S2082" s="7"/>
      <c r="T2082" s="7" t="s">
        <v>42445</v>
      </c>
      <c r="U2082" s="7" t="s">
        <v>42446</v>
      </c>
      <c r="V2082" s="7" t="s">
        <v>98</v>
      </c>
      <c r="W2082" s="7" t="s">
        <v>42447</v>
      </c>
      <c r="X2082" s="7"/>
      <c r="Y2082" s="7"/>
      <c r="Z2082" s="7"/>
      <c r="AA2082" s="7" t="s">
        <v>42448</v>
      </c>
      <c r="AB2082" s="7" t="s">
        <v>100</v>
      </c>
      <c r="AC2082" s="7" t="s">
        <v>101</v>
      </c>
      <c r="AD2082" s="7" t="s">
        <v>102</v>
      </c>
      <c r="AE2082" s="7" t="s">
        <v>105</v>
      </c>
      <c r="AF2082" s="7" t="s">
        <v>106</v>
      </c>
      <c r="AG2082" s="7" t="s">
        <v>22079</v>
      </c>
      <c r="AH2082" s="7" t="s">
        <v>22080</v>
      </c>
      <c r="AI2082" s="7" t="s">
        <v>22077</v>
      </c>
      <c r="AJ2082" s="7" t="s">
        <v>22078</v>
      </c>
      <c r="AK2082" s="7" t="s">
        <v>22079</v>
      </c>
      <c r="AL2082" s="7" t="s">
        <v>22080</v>
      </c>
      <c r="AM2082" s="7" t="s">
        <v>109</v>
      </c>
    </row>
    <row r="2083" spans="1:39" x14ac:dyDescent="0.2">
      <c r="A2083">
        <v>1</v>
      </c>
      <c r="B2083">
        <v>1</v>
      </c>
      <c r="G2083" s="7">
        <v>2233</v>
      </c>
      <c r="H2083" s="7" t="s">
        <v>52</v>
      </c>
      <c r="I2083" s="7">
        <v>1707071</v>
      </c>
      <c r="J2083" s="7">
        <v>2248</v>
      </c>
      <c r="K2083" s="7" t="s">
        <v>52</v>
      </c>
      <c r="L2083" s="7">
        <v>27</v>
      </c>
      <c r="M2083" s="7" t="s">
        <v>91</v>
      </c>
      <c r="N2083" s="7">
        <v>1707071</v>
      </c>
      <c r="O2083" s="7" t="s">
        <v>42449</v>
      </c>
      <c r="P2083" s="7" t="s">
        <v>93</v>
      </c>
      <c r="Q2083" s="7" t="s">
        <v>42450</v>
      </c>
      <c r="R2083" s="7" t="s">
        <v>42451</v>
      </c>
      <c r="S2083" s="7"/>
      <c r="T2083" s="7" t="s">
        <v>42452</v>
      </c>
      <c r="U2083" s="7" t="s">
        <v>42453</v>
      </c>
      <c r="V2083" s="7" t="s">
        <v>98</v>
      </c>
      <c r="W2083" s="7" t="s">
        <v>42454</v>
      </c>
      <c r="X2083" s="7"/>
      <c r="Y2083" s="7"/>
      <c r="Z2083" s="7"/>
      <c r="AA2083" s="7" t="s">
        <v>42455</v>
      </c>
      <c r="AB2083" s="7" t="s">
        <v>100</v>
      </c>
      <c r="AC2083" s="7" t="s">
        <v>101</v>
      </c>
      <c r="AD2083" s="7" t="s">
        <v>102</v>
      </c>
      <c r="AE2083" s="7" t="s">
        <v>105</v>
      </c>
      <c r="AF2083" s="7" t="s">
        <v>106</v>
      </c>
      <c r="AG2083" s="7" t="s">
        <v>105</v>
      </c>
      <c r="AH2083" s="7" t="s">
        <v>106</v>
      </c>
      <c r="AI2083" s="7" t="s">
        <v>1387</v>
      </c>
      <c r="AJ2083" s="7" t="s">
        <v>1388</v>
      </c>
      <c r="AK2083" s="7" t="s">
        <v>1387</v>
      </c>
      <c r="AL2083" s="7" t="s">
        <v>1388</v>
      </c>
      <c r="AM2083" s="7" t="s">
        <v>109</v>
      </c>
    </row>
    <row r="2084" spans="1:39" x14ac:dyDescent="0.2">
      <c r="A2084">
        <v>1</v>
      </c>
      <c r="B2084">
        <v>1</v>
      </c>
      <c r="G2084" s="7">
        <v>2234</v>
      </c>
      <c r="H2084" s="7" t="s">
        <v>52</v>
      </c>
      <c r="I2084" s="7">
        <v>1745086</v>
      </c>
      <c r="J2084" s="7">
        <v>2249</v>
      </c>
      <c r="K2084" s="7" t="s">
        <v>52</v>
      </c>
      <c r="L2084" s="7">
        <v>28</v>
      </c>
      <c r="M2084" s="7" t="s">
        <v>91</v>
      </c>
      <c r="N2084" s="7">
        <v>1745086</v>
      </c>
      <c r="O2084" s="7" t="s">
        <v>28436</v>
      </c>
      <c r="P2084" s="7" t="s">
        <v>93</v>
      </c>
      <c r="Q2084" s="7" t="s">
        <v>42456</v>
      </c>
      <c r="R2084" s="7" t="s">
        <v>42457</v>
      </c>
      <c r="S2084" s="7"/>
      <c r="T2084" s="7" t="s">
        <v>42458</v>
      </c>
      <c r="U2084" s="7" t="s">
        <v>42459</v>
      </c>
      <c r="V2084" s="7" t="s">
        <v>98</v>
      </c>
      <c r="W2084" s="7" t="s">
        <v>42460</v>
      </c>
      <c r="X2084" s="7"/>
      <c r="Y2084" s="7"/>
      <c r="Z2084" s="7"/>
      <c r="AA2084" s="7" t="s">
        <v>42461</v>
      </c>
      <c r="AB2084" s="7" t="s">
        <v>100</v>
      </c>
      <c r="AC2084" s="7" t="s">
        <v>101</v>
      </c>
      <c r="AD2084" s="7" t="s">
        <v>102</v>
      </c>
      <c r="AE2084" s="7" t="s">
        <v>12692</v>
      </c>
      <c r="AF2084" s="7" t="s">
        <v>12693</v>
      </c>
      <c r="AG2084" s="7" t="s">
        <v>42462</v>
      </c>
      <c r="AH2084" s="7" t="s">
        <v>42463</v>
      </c>
      <c r="AI2084" s="7" t="s">
        <v>12692</v>
      </c>
      <c r="AJ2084" s="7" t="s">
        <v>12693</v>
      </c>
      <c r="AK2084" s="7" t="s">
        <v>42462</v>
      </c>
      <c r="AL2084" s="7" t="s">
        <v>42463</v>
      </c>
      <c r="AM2084" s="7" t="s">
        <v>109</v>
      </c>
    </row>
    <row r="2085" spans="1:39" x14ac:dyDescent="0.2">
      <c r="A2085">
        <v>1</v>
      </c>
      <c r="B2085">
        <v>1</v>
      </c>
      <c r="G2085" s="7">
        <v>2235</v>
      </c>
      <c r="H2085" s="7" t="s">
        <v>52</v>
      </c>
      <c r="I2085" s="7">
        <v>1784863</v>
      </c>
      <c r="J2085" s="7">
        <v>2250</v>
      </c>
      <c r="K2085" s="7" t="s">
        <v>52</v>
      </c>
      <c r="L2085" s="7">
        <v>29</v>
      </c>
      <c r="M2085" s="7" t="s">
        <v>91</v>
      </c>
      <c r="N2085" s="7">
        <v>1784863</v>
      </c>
      <c r="O2085" s="7" t="s">
        <v>42464</v>
      </c>
      <c r="P2085" s="7" t="s">
        <v>93</v>
      </c>
      <c r="Q2085" s="7" t="s">
        <v>42465</v>
      </c>
      <c r="R2085" s="7" t="s">
        <v>42466</v>
      </c>
      <c r="S2085" s="7"/>
      <c r="T2085" s="7" t="s">
        <v>42467</v>
      </c>
      <c r="U2085" s="7" t="s">
        <v>42468</v>
      </c>
      <c r="V2085" s="7" t="s">
        <v>98</v>
      </c>
      <c r="W2085" s="7" t="s">
        <v>42469</v>
      </c>
      <c r="X2085" s="7"/>
      <c r="Y2085" s="7"/>
      <c r="Z2085" s="7"/>
      <c r="AA2085" s="7" t="s">
        <v>5068</v>
      </c>
      <c r="AB2085" s="7" t="s">
        <v>100</v>
      </c>
      <c r="AC2085" s="7" t="s">
        <v>101</v>
      </c>
      <c r="AD2085" s="7" t="s">
        <v>102</v>
      </c>
      <c r="AE2085" s="7" t="s">
        <v>15133</v>
      </c>
      <c r="AF2085" s="7" t="s">
        <v>15134</v>
      </c>
      <c r="AG2085" s="7" t="s">
        <v>5953</v>
      </c>
      <c r="AH2085" s="7" t="s">
        <v>5954</v>
      </c>
      <c r="AI2085" s="7" t="s">
        <v>15133</v>
      </c>
      <c r="AJ2085" s="7" t="s">
        <v>15134</v>
      </c>
      <c r="AK2085" s="7" t="s">
        <v>5953</v>
      </c>
      <c r="AL2085" s="7" t="s">
        <v>5954</v>
      </c>
      <c r="AM2085" s="7" t="s">
        <v>109</v>
      </c>
    </row>
    <row r="2086" spans="1:39" x14ac:dyDescent="0.2">
      <c r="A2086">
        <v>1</v>
      </c>
      <c r="B2086">
        <v>1</v>
      </c>
      <c r="G2086" s="7">
        <v>2236</v>
      </c>
      <c r="H2086" s="7" t="s">
        <v>52</v>
      </c>
      <c r="I2086" s="7">
        <v>1834945</v>
      </c>
      <c r="J2086" s="7">
        <v>2251</v>
      </c>
      <c r="K2086" s="7" t="s">
        <v>52</v>
      </c>
      <c r="L2086" s="7">
        <v>30</v>
      </c>
      <c r="M2086" s="7" t="s">
        <v>91</v>
      </c>
      <c r="N2086" s="7">
        <v>1834945</v>
      </c>
      <c r="O2086" s="7" t="s">
        <v>42470</v>
      </c>
      <c r="P2086" s="7" t="s">
        <v>93</v>
      </c>
      <c r="Q2086" s="7" t="s">
        <v>42471</v>
      </c>
      <c r="R2086" s="7" t="s">
        <v>42472</v>
      </c>
      <c r="S2086" s="7"/>
      <c r="T2086" s="7" t="s">
        <v>42473</v>
      </c>
      <c r="U2086" s="7" t="s">
        <v>42474</v>
      </c>
      <c r="V2086" s="7" t="s">
        <v>98</v>
      </c>
      <c r="W2086" s="7" t="s">
        <v>42475</v>
      </c>
      <c r="X2086" s="7"/>
      <c r="Y2086" s="7"/>
      <c r="Z2086" s="7"/>
      <c r="AA2086" s="7" t="s">
        <v>42476</v>
      </c>
      <c r="AB2086" s="7" t="s">
        <v>100</v>
      </c>
      <c r="AC2086" s="7" t="s">
        <v>101</v>
      </c>
      <c r="AD2086" s="7" t="s">
        <v>102</v>
      </c>
      <c r="AE2086" s="7" t="s">
        <v>21359</v>
      </c>
      <c r="AF2086" s="7" t="s">
        <v>21360</v>
      </c>
      <c r="AG2086" s="7" t="s">
        <v>5962</v>
      </c>
      <c r="AH2086" s="7" t="s">
        <v>5963</v>
      </c>
      <c r="AI2086" s="7" t="s">
        <v>21359</v>
      </c>
      <c r="AJ2086" s="7" t="s">
        <v>21360</v>
      </c>
      <c r="AK2086" s="7" t="s">
        <v>5962</v>
      </c>
      <c r="AL2086" s="7" t="s">
        <v>5963</v>
      </c>
      <c r="AM2086" s="7" t="s">
        <v>109</v>
      </c>
    </row>
    <row r="2087" spans="1:39" x14ac:dyDescent="0.2">
      <c r="A2087">
        <v>1</v>
      </c>
      <c r="B2087">
        <v>1</v>
      </c>
      <c r="G2087" s="7">
        <v>2237</v>
      </c>
      <c r="H2087" s="7" t="s">
        <v>52</v>
      </c>
      <c r="I2087" s="7">
        <v>1897038</v>
      </c>
      <c r="J2087" s="7">
        <v>2252</v>
      </c>
      <c r="K2087" s="7" t="s">
        <v>52</v>
      </c>
      <c r="L2087" s="7">
        <v>31</v>
      </c>
      <c r="M2087" s="7" t="s">
        <v>91</v>
      </c>
      <c r="N2087" s="7">
        <v>1897038</v>
      </c>
      <c r="O2087" s="7" t="s">
        <v>42477</v>
      </c>
      <c r="P2087" s="7" t="s">
        <v>93</v>
      </c>
      <c r="Q2087" s="7" t="s">
        <v>42478</v>
      </c>
      <c r="R2087" s="7" t="s">
        <v>42479</v>
      </c>
      <c r="S2087" s="7"/>
      <c r="T2087" s="7" t="s">
        <v>42480</v>
      </c>
      <c r="U2087" s="7" t="s">
        <v>42481</v>
      </c>
      <c r="V2087" s="7" t="s">
        <v>98</v>
      </c>
      <c r="W2087" s="7" t="s">
        <v>42482</v>
      </c>
      <c r="X2087" s="7"/>
      <c r="Y2087" s="7"/>
      <c r="Z2087" s="7"/>
      <c r="AA2087" s="7" t="s">
        <v>42483</v>
      </c>
      <c r="AB2087" s="7" t="s">
        <v>100</v>
      </c>
      <c r="AC2087" s="7" t="s">
        <v>101</v>
      </c>
      <c r="AD2087" s="7" t="s">
        <v>102</v>
      </c>
      <c r="AE2087" s="7" t="s">
        <v>105</v>
      </c>
      <c r="AF2087" s="7" t="s">
        <v>106</v>
      </c>
      <c r="AG2087" s="7" t="s">
        <v>105</v>
      </c>
      <c r="AH2087" s="7" t="s">
        <v>106</v>
      </c>
      <c r="AI2087" s="7" t="s">
        <v>105</v>
      </c>
      <c r="AJ2087" s="7" t="s">
        <v>106</v>
      </c>
      <c r="AK2087" s="7" t="s">
        <v>23620</v>
      </c>
      <c r="AL2087" s="7" t="s">
        <v>23621</v>
      </c>
      <c r="AM2087" s="7" t="s">
        <v>109</v>
      </c>
    </row>
    <row r="2088" spans="1:39" x14ac:dyDescent="0.2">
      <c r="A2088">
        <v>1</v>
      </c>
      <c r="B2088">
        <v>1</v>
      </c>
      <c r="G2088" s="7">
        <v>2238</v>
      </c>
      <c r="H2088" s="7" t="s">
        <v>52</v>
      </c>
      <c r="I2088" s="7">
        <v>1965305</v>
      </c>
      <c r="J2088" s="7">
        <v>2253</v>
      </c>
      <c r="K2088" s="7" t="s">
        <v>52</v>
      </c>
      <c r="L2088" s="7">
        <v>32</v>
      </c>
      <c r="M2088" s="7" t="s">
        <v>91</v>
      </c>
      <c r="N2088" s="7">
        <v>1965305</v>
      </c>
      <c r="O2088" s="7" t="s">
        <v>42484</v>
      </c>
      <c r="P2088" s="7" t="s">
        <v>93</v>
      </c>
      <c r="Q2088" s="7" t="s">
        <v>42485</v>
      </c>
      <c r="R2088" s="7" t="s">
        <v>42486</v>
      </c>
      <c r="S2088" s="7"/>
      <c r="T2088" s="7" t="s">
        <v>42487</v>
      </c>
      <c r="U2088" s="7" t="s">
        <v>42488</v>
      </c>
      <c r="V2088" s="7" t="s">
        <v>98</v>
      </c>
      <c r="W2088" s="7" t="s">
        <v>42489</v>
      </c>
      <c r="X2088" s="7"/>
      <c r="Y2088" s="7"/>
      <c r="Z2088" s="7"/>
      <c r="AA2088" s="7" t="s">
        <v>42490</v>
      </c>
      <c r="AB2088" s="7" t="s">
        <v>100</v>
      </c>
      <c r="AC2088" s="7" t="s">
        <v>101</v>
      </c>
      <c r="AD2088" s="7" t="s">
        <v>102</v>
      </c>
      <c r="AE2088" s="7" t="s">
        <v>105</v>
      </c>
      <c r="AF2088" s="7" t="s">
        <v>106</v>
      </c>
      <c r="AG2088" s="7" t="s">
        <v>6000</v>
      </c>
      <c r="AH2088" s="7" t="s">
        <v>6001</v>
      </c>
      <c r="AI2088" s="7" t="s">
        <v>35545</v>
      </c>
      <c r="AJ2088" s="7" t="s">
        <v>35546</v>
      </c>
      <c r="AK2088" s="7" t="s">
        <v>6000</v>
      </c>
      <c r="AL2088" s="7" t="s">
        <v>6001</v>
      </c>
      <c r="AM2088" s="7" t="s">
        <v>109</v>
      </c>
    </row>
    <row r="2089" spans="1:39" x14ac:dyDescent="0.2">
      <c r="A2089">
        <v>1</v>
      </c>
      <c r="B2089">
        <v>1</v>
      </c>
      <c r="G2089" s="7">
        <v>2239</v>
      </c>
      <c r="H2089" s="7" t="s">
        <v>52</v>
      </c>
      <c r="I2089" s="7">
        <v>1982584</v>
      </c>
      <c r="J2089" s="7">
        <v>2254</v>
      </c>
      <c r="K2089" s="7" t="s">
        <v>52</v>
      </c>
      <c r="L2089" s="7">
        <v>33</v>
      </c>
      <c r="M2089" s="7" t="s">
        <v>91</v>
      </c>
      <c r="N2089" s="7">
        <v>1982584</v>
      </c>
      <c r="O2089" s="7" t="s">
        <v>42491</v>
      </c>
      <c r="P2089" s="7" t="s">
        <v>93</v>
      </c>
      <c r="Q2089" s="7" t="s">
        <v>42492</v>
      </c>
      <c r="R2089" s="7" t="s">
        <v>42493</v>
      </c>
      <c r="S2089" s="7"/>
      <c r="T2089" s="7" t="s">
        <v>42494</v>
      </c>
      <c r="U2089" s="7" t="s">
        <v>42495</v>
      </c>
      <c r="V2089" s="7" t="s">
        <v>98</v>
      </c>
      <c r="W2089" s="7" t="s">
        <v>42496</v>
      </c>
      <c r="X2089" s="7"/>
      <c r="Y2089" s="7"/>
      <c r="Z2089" s="7"/>
      <c r="AA2089" s="7" t="s">
        <v>42497</v>
      </c>
      <c r="AB2089" s="7" t="s">
        <v>100</v>
      </c>
      <c r="AC2089" s="7" t="s">
        <v>101</v>
      </c>
      <c r="AD2089" s="7" t="s">
        <v>102</v>
      </c>
      <c r="AE2089" s="7" t="s">
        <v>105</v>
      </c>
      <c r="AF2089" s="7" t="s">
        <v>106</v>
      </c>
      <c r="AG2089" s="7" t="s">
        <v>11029</v>
      </c>
      <c r="AH2089" s="7" t="s">
        <v>11030</v>
      </c>
      <c r="AI2089" s="7" t="s">
        <v>11027</v>
      </c>
      <c r="AJ2089" s="7" t="s">
        <v>11028</v>
      </c>
      <c r="AK2089" s="7" t="s">
        <v>11029</v>
      </c>
      <c r="AL2089" s="7" t="s">
        <v>11030</v>
      </c>
      <c r="AM2089" s="7" t="s">
        <v>109</v>
      </c>
    </row>
    <row r="2090" spans="1:39" x14ac:dyDescent="0.2">
      <c r="A2090">
        <v>1</v>
      </c>
      <c r="B2090">
        <v>1</v>
      </c>
      <c r="G2090" s="7">
        <v>2240</v>
      </c>
      <c r="H2090" s="7" t="s">
        <v>52</v>
      </c>
      <c r="I2090" s="7">
        <v>2020900</v>
      </c>
      <c r="J2090" s="7">
        <v>2255</v>
      </c>
      <c r="K2090" s="7" t="s">
        <v>52</v>
      </c>
      <c r="L2090" s="7">
        <v>34</v>
      </c>
      <c r="M2090" s="7" t="s">
        <v>91</v>
      </c>
      <c r="N2090" s="7">
        <v>2020900</v>
      </c>
      <c r="O2090" s="7" t="s">
        <v>42498</v>
      </c>
      <c r="P2090" s="7" t="s">
        <v>93</v>
      </c>
      <c r="Q2090" s="7" t="s">
        <v>42499</v>
      </c>
      <c r="R2090" s="7" t="s">
        <v>42500</v>
      </c>
      <c r="S2090" s="7"/>
      <c r="T2090" s="7" t="s">
        <v>42501</v>
      </c>
      <c r="U2090" s="7" t="s">
        <v>42502</v>
      </c>
      <c r="V2090" s="7" t="s">
        <v>98</v>
      </c>
      <c r="W2090" s="7" t="s">
        <v>42503</v>
      </c>
      <c r="X2090" s="7"/>
      <c r="Y2090" s="7"/>
      <c r="Z2090" s="7"/>
      <c r="AA2090" s="7" t="s">
        <v>42504</v>
      </c>
      <c r="AB2090" s="7" t="s">
        <v>100</v>
      </c>
      <c r="AC2090" s="7" t="s">
        <v>101</v>
      </c>
      <c r="AD2090" s="7" t="s">
        <v>102</v>
      </c>
      <c r="AE2090" s="7" t="s">
        <v>105</v>
      </c>
      <c r="AF2090" s="7" t="s">
        <v>106</v>
      </c>
      <c r="AG2090" s="7" t="s">
        <v>2298</v>
      </c>
      <c r="AH2090" s="7" t="s">
        <v>2299</v>
      </c>
      <c r="AI2090" s="7" t="s">
        <v>105</v>
      </c>
      <c r="AJ2090" s="7" t="s">
        <v>106</v>
      </c>
      <c r="AK2090" s="7" t="s">
        <v>2298</v>
      </c>
      <c r="AL2090" s="7" t="s">
        <v>2299</v>
      </c>
      <c r="AM2090" s="7" t="s">
        <v>109</v>
      </c>
    </row>
    <row r="2091" spans="1:39" x14ac:dyDescent="0.2">
      <c r="A2091">
        <v>1</v>
      </c>
      <c r="B2091">
        <v>1</v>
      </c>
      <c r="G2091" s="7">
        <v>2241</v>
      </c>
      <c r="H2091" s="7" t="s">
        <v>52</v>
      </c>
      <c r="I2091" s="7">
        <v>2092451</v>
      </c>
      <c r="J2091" s="7">
        <v>2256</v>
      </c>
      <c r="K2091" s="7" t="s">
        <v>52</v>
      </c>
      <c r="L2091" s="7">
        <v>35</v>
      </c>
      <c r="M2091" s="7" t="s">
        <v>91</v>
      </c>
      <c r="N2091" s="7">
        <v>2092451</v>
      </c>
      <c r="O2091" s="7" t="s">
        <v>42505</v>
      </c>
      <c r="P2091" s="7" t="s">
        <v>93</v>
      </c>
      <c r="Q2091" s="7" t="s">
        <v>42506</v>
      </c>
      <c r="R2091" s="7" t="s">
        <v>42507</v>
      </c>
      <c r="S2091" s="7"/>
      <c r="T2091" s="7" t="s">
        <v>42508</v>
      </c>
      <c r="U2091" s="7" t="s">
        <v>42509</v>
      </c>
      <c r="V2091" s="7" t="s">
        <v>98</v>
      </c>
      <c r="W2091" s="7" t="s">
        <v>42510</v>
      </c>
      <c r="X2091" s="7"/>
      <c r="Y2091" s="7"/>
      <c r="Z2091" s="7"/>
      <c r="AA2091" s="7" t="s">
        <v>42511</v>
      </c>
      <c r="AB2091" s="7" t="s">
        <v>100</v>
      </c>
      <c r="AC2091" s="7" t="s">
        <v>101</v>
      </c>
      <c r="AD2091" s="7" t="s">
        <v>102</v>
      </c>
      <c r="AE2091" s="7" t="s">
        <v>105</v>
      </c>
      <c r="AF2091" s="7" t="s">
        <v>106</v>
      </c>
      <c r="AG2091" s="7" t="s">
        <v>16786</v>
      </c>
      <c r="AH2091" s="7" t="s">
        <v>16787</v>
      </c>
      <c r="AI2091" s="7" t="s">
        <v>105</v>
      </c>
      <c r="AJ2091" s="7" t="s">
        <v>106</v>
      </c>
      <c r="AK2091" s="7" t="s">
        <v>16786</v>
      </c>
      <c r="AL2091" s="7" t="s">
        <v>16787</v>
      </c>
      <c r="AM2091" s="7" t="s">
        <v>109</v>
      </c>
    </row>
    <row r="2092" spans="1:39" x14ac:dyDescent="0.2">
      <c r="A2092">
        <v>1</v>
      </c>
      <c r="B2092">
        <v>1</v>
      </c>
      <c r="G2092" s="7">
        <v>2242</v>
      </c>
      <c r="H2092" s="7" t="s">
        <v>52</v>
      </c>
      <c r="I2092" s="7">
        <v>2138210</v>
      </c>
      <c r="J2092" s="7">
        <v>2257</v>
      </c>
      <c r="K2092" s="7" t="s">
        <v>52</v>
      </c>
      <c r="L2092" s="7">
        <v>36</v>
      </c>
      <c r="M2092" s="7" t="s">
        <v>91</v>
      </c>
      <c r="N2092" s="7">
        <v>2138210</v>
      </c>
      <c r="O2092" s="7" t="s">
        <v>42512</v>
      </c>
      <c r="P2092" s="7" t="s">
        <v>93</v>
      </c>
      <c r="Q2092" s="7" t="s">
        <v>42513</v>
      </c>
      <c r="R2092" s="7" t="s">
        <v>42514</v>
      </c>
      <c r="S2092" s="7"/>
      <c r="T2092" s="7" t="s">
        <v>42515</v>
      </c>
      <c r="U2092" s="7" t="s">
        <v>42516</v>
      </c>
      <c r="V2092" s="7" t="s">
        <v>98</v>
      </c>
      <c r="W2092" s="7" t="s">
        <v>42517</v>
      </c>
      <c r="X2092" s="7"/>
      <c r="Y2092" s="7"/>
      <c r="Z2092" s="7"/>
      <c r="AA2092" s="7" t="s">
        <v>42518</v>
      </c>
      <c r="AB2092" s="7" t="s">
        <v>100</v>
      </c>
      <c r="AC2092" s="7" t="s">
        <v>101</v>
      </c>
      <c r="AD2092" s="7" t="s">
        <v>102</v>
      </c>
      <c r="AE2092" s="7" t="s">
        <v>105</v>
      </c>
      <c r="AF2092" s="7" t="s">
        <v>106</v>
      </c>
      <c r="AG2092" s="7" t="s">
        <v>34193</v>
      </c>
      <c r="AH2092" s="7" t="s">
        <v>34194</v>
      </c>
      <c r="AI2092" s="7" t="s">
        <v>22873</v>
      </c>
      <c r="AJ2092" s="7" t="s">
        <v>22874</v>
      </c>
      <c r="AK2092" s="7" t="s">
        <v>34193</v>
      </c>
      <c r="AL2092" s="7" t="s">
        <v>34194</v>
      </c>
      <c r="AM2092" s="7" t="s">
        <v>109</v>
      </c>
    </row>
    <row r="2093" spans="1:39" x14ac:dyDescent="0.2">
      <c r="A2093">
        <v>1</v>
      </c>
      <c r="B2093">
        <v>1</v>
      </c>
      <c r="G2093" s="7">
        <v>2243</v>
      </c>
      <c r="H2093" s="7" t="s">
        <v>52</v>
      </c>
      <c r="I2093" s="7">
        <v>2171281</v>
      </c>
      <c r="J2093" s="7">
        <v>2258</v>
      </c>
      <c r="K2093" s="7" t="s">
        <v>52</v>
      </c>
      <c r="L2093" s="7">
        <v>37</v>
      </c>
      <c r="M2093" s="7" t="s">
        <v>91</v>
      </c>
      <c r="N2093" s="7">
        <v>2171281</v>
      </c>
      <c r="O2093" s="7" t="s">
        <v>42519</v>
      </c>
      <c r="P2093" s="7" t="s">
        <v>93</v>
      </c>
      <c r="Q2093" s="7" t="s">
        <v>42520</v>
      </c>
      <c r="R2093" s="7" t="s">
        <v>42521</v>
      </c>
      <c r="S2093" s="7"/>
      <c r="T2093" s="7" t="s">
        <v>42522</v>
      </c>
      <c r="U2093" s="7" t="s">
        <v>42523</v>
      </c>
      <c r="V2093" s="7" t="s">
        <v>98</v>
      </c>
      <c r="W2093" s="7" t="s">
        <v>42524</v>
      </c>
      <c r="X2093" s="7"/>
      <c r="Y2093" s="7"/>
      <c r="Z2093" s="7"/>
      <c r="AA2093" s="7" t="s">
        <v>42525</v>
      </c>
      <c r="AB2093" s="7" t="s">
        <v>100</v>
      </c>
      <c r="AC2093" s="7" t="s">
        <v>101</v>
      </c>
      <c r="AD2093" s="7" t="s">
        <v>102</v>
      </c>
      <c r="AE2093" s="7" t="s">
        <v>105</v>
      </c>
      <c r="AF2093" s="7" t="s">
        <v>106</v>
      </c>
      <c r="AG2093" s="7" t="s">
        <v>545</v>
      </c>
      <c r="AH2093" s="7" t="s">
        <v>546</v>
      </c>
      <c r="AI2093" s="7" t="s">
        <v>547</v>
      </c>
      <c r="AJ2093" s="7" t="s">
        <v>548</v>
      </c>
      <c r="AK2093" s="7" t="s">
        <v>545</v>
      </c>
      <c r="AL2093" s="7" t="s">
        <v>546</v>
      </c>
      <c r="AM2093" s="7" t="s">
        <v>109</v>
      </c>
    </row>
    <row r="2094" spans="1:39" x14ac:dyDescent="0.2">
      <c r="A2094">
        <v>1</v>
      </c>
      <c r="B2094">
        <v>1</v>
      </c>
      <c r="G2094" s="7">
        <v>2244</v>
      </c>
      <c r="H2094" s="7" t="s">
        <v>52</v>
      </c>
      <c r="I2094" s="7">
        <v>2192018</v>
      </c>
      <c r="J2094" s="7">
        <v>2259</v>
      </c>
      <c r="K2094" s="7" t="s">
        <v>52</v>
      </c>
      <c r="L2094" s="7">
        <v>38</v>
      </c>
      <c r="M2094" s="7" t="s">
        <v>91</v>
      </c>
      <c r="N2094" s="7">
        <v>2192018</v>
      </c>
      <c r="O2094" s="7" t="s">
        <v>42526</v>
      </c>
      <c r="P2094" s="7" t="s">
        <v>93</v>
      </c>
      <c r="Q2094" s="7" t="s">
        <v>42527</v>
      </c>
      <c r="R2094" s="7" t="s">
        <v>42528</v>
      </c>
      <c r="S2094" s="7"/>
      <c r="T2094" s="7" t="s">
        <v>42529</v>
      </c>
      <c r="U2094" s="7" t="s">
        <v>42530</v>
      </c>
      <c r="V2094" s="7" t="s">
        <v>98</v>
      </c>
      <c r="W2094" s="7" t="s">
        <v>42531</v>
      </c>
      <c r="X2094" s="7"/>
      <c r="Y2094" s="7"/>
      <c r="Z2094" s="7"/>
      <c r="AA2094" s="7" t="s">
        <v>42532</v>
      </c>
      <c r="AB2094" s="7" t="s">
        <v>100</v>
      </c>
      <c r="AC2094" s="7" t="s">
        <v>101</v>
      </c>
      <c r="AD2094" s="7" t="s">
        <v>102</v>
      </c>
      <c r="AE2094" s="7" t="s">
        <v>29245</v>
      </c>
      <c r="AF2094" s="7" t="s">
        <v>29246</v>
      </c>
      <c r="AG2094" s="7" t="s">
        <v>29254</v>
      </c>
      <c r="AH2094" s="7" t="s">
        <v>29255</v>
      </c>
      <c r="AI2094" s="7" t="s">
        <v>29245</v>
      </c>
      <c r="AJ2094" s="7" t="s">
        <v>29246</v>
      </c>
      <c r="AK2094" s="7" t="s">
        <v>29254</v>
      </c>
      <c r="AL2094" s="7" t="s">
        <v>29255</v>
      </c>
      <c r="AM2094" s="7" t="s">
        <v>109</v>
      </c>
    </row>
    <row r="2095" spans="1:39" x14ac:dyDescent="0.2">
      <c r="A2095">
        <v>1</v>
      </c>
      <c r="B2095">
        <v>1</v>
      </c>
      <c r="G2095" s="7">
        <v>2245</v>
      </c>
      <c r="H2095" s="7" t="s">
        <v>52</v>
      </c>
      <c r="I2095" s="7">
        <v>2262867</v>
      </c>
      <c r="J2095" s="7">
        <v>2260</v>
      </c>
      <c r="K2095" s="7" t="s">
        <v>52</v>
      </c>
      <c r="L2095" s="7">
        <v>39</v>
      </c>
      <c r="M2095" s="7" t="s">
        <v>91</v>
      </c>
      <c r="N2095" s="7">
        <v>2262867</v>
      </c>
      <c r="O2095" s="7" t="s">
        <v>42533</v>
      </c>
      <c r="P2095" s="7" t="s">
        <v>93</v>
      </c>
      <c r="Q2095" s="7" t="s">
        <v>42534</v>
      </c>
      <c r="R2095" s="7" t="s">
        <v>42535</v>
      </c>
      <c r="S2095" s="7"/>
      <c r="T2095" s="7" t="s">
        <v>42536</v>
      </c>
      <c r="U2095" s="7" t="s">
        <v>42537</v>
      </c>
      <c r="V2095" s="7" t="s">
        <v>98</v>
      </c>
      <c r="W2095" s="7" t="s">
        <v>42538</v>
      </c>
      <c r="X2095" s="7"/>
      <c r="Y2095" s="7"/>
      <c r="Z2095" s="7"/>
      <c r="AA2095" s="7" t="s">
        <v>42539</v>
      </c>
      <c r="AB2095" s="7" t="s">
        <v>100</v>
      </c>
      <c r="AC2095" s="7" t="s">
        <v>101</v>
      </c>
      <c r="AD2095" s="7" t="s">
        <v>102</v>
      </c>
      <c r="AE2095" s="7" t="s">
        <v>39016</v>
      </c>
      <c r="AF2095" s="7" t="s">
        <v>39017</v>
      </c>
      <c r="AG2095" s="7" t="s">
        <v>105</v>
      </c>
      <c r="AH2095" s="7" t="s">
        <v>106</v>
      </c>
      <c r="AI2095" s="7" t="s">
        <v>39016</v>
      </c>
      <c r="AJ2095" s="7" t="s">
        <v>39017</v>
      </c>
      <c r="AK2095" s="7" t="s">
        <v>3352</v>
      </c>
      <c r="AL2095" s="7" t="s">
        <v>3353</v>
      </c>
      <c r="AM2095" s="7" t="s">
        <v>109</v>
      </c>
    </row>
    <row r="2096" spans="1:39" x14ac:dyDescent="0.2">
      <c r="A2096">
        <v>1</v>
      </c>
      <c r="B2096">
        <v>1</v>
      </c>
      <c r="G2096" s="7">
        <v>2246</v>
      </c>
      <c r="H2096" s="7" t="s">
        <v>52</v>
      </c>
      <c r="I2096" s="7">
        <v>2318715</v>
      </c>
      <c r="J2096" s="7">
        <v>2261</v>
      </c>
      <c r="K2096" s="7" t="s">
        <v>52</v>
      </c>
      <c r="L2096" s="7">
        <v>40</v>
      </c>
      <c r="M2096" s="7" t="s">
        <v>91</v>
      </c>
      <c r="N2096" s="7">
        <v>2318715</v>
      </c>
      <c r="O2096" s="7" t="s">
        <v>42540</v>
      </c>
      <c r="P2096" s="7" t="s">
        <v>93</v>
      </c>
      <c r="Q2096" s="7" t="s">
        <v>42541</v>
      </c>
      <c r="R2096" s="7" t="s">
        <v>42542</v>
      </c>
      <c r="S2096" s="7"/>
      <c r="T2096" s="7" t="s">
        <v>42543</v>
      </c>
      <c r="U2096" s="7" t="s">
        <v>42544</v>
      </c>
      <c r="V2096" s="7" t="s">
        <v>98</v>
      </c>
      <c r="W2096" s="7" t="s">
        <v>42545</v>
      </c>
      <c r="X2096" s="7"/>
      <c r="Y2096" s="7"/>
      <c r="Z2096" s="7"/>
      <c r="AA2096" s="7" t="s">
        <v>42546</v>
      </c>
      <c r="AB2096" s="7" t="s">
        <v>100</v>
      </c>
      <c r="AC2096" s="7" t="s">
        <v>101</v>
      </c>
      <c r="AD2096" s="7" t="s">
        <v>102</v>
      </c>
      <c r="AE2096" s="7" t="s">
        <v>18360</v>
      </c>
      <c r="AF2096" s="7" t="s">
        <v>18361</v>
      </c>
      <c r="AG2096" s="7" t="s">
        <v>11903</v>
      </c>
      <c r="AH2096" s="7" t="s">
        <v>11904</v>
      </c>
      <c r="AI2096" s="7" t="s">
        <v>18360</v>
      </c>
      <c r="AJ2096" s="7" t="s">
        <v>18361</v>
      </c>
      <c r="AK2096" s="7" t="s">
        <v>11903</v>
      </c>
      <c r="AL2096" s="7" t="s">
        <v>11904</v>
      </c>
      <c r="AM2096" s="7" t="s">
        <v>109</v>
      </c>
    </row>
    <row r="2097" spans="1:39" x14ac:dyDescent="0.2">
      <c r="A2097">
        <v>1</v>
      </c>
      <c r="B2097">
        <v>1</v>
      </c>
      <c r="G2097" s="7">
        <v>2247</v>
      </c>
      <c r="H2097" s="7" t="s">
        <v>52</v>
      </c>
      <c r="I2097" s="7">
        <v>2455429</v>
      </c>
      <c r="J2097" s="7">
        <v>2262</v>
      </c>
      <c r="K2097" s="7" t="s">
        <v>52</v>
      </c>
      <c r="L2097" s="7">
        <v>41</v>
      </c>
      <c r="M2097" s="7" t="s">
        <v>91</v>
      </c>
      <c r="N2097" s="7">
        <v>2455429</v>
      </c>
      <c r="O2097" s="7" t="s">
        <v>42547</v>
      </c>
      <c r="P2097" s="7" t="s">
        <v>93</v>
      </c>
      <c r="Q2097" s="7" t="s">
        <v>42548</v>
      </c>
      <c r="R2097" s="7" t="s">
        <v>42549</v>
      </c>
      <c r="S2097" s="7"/>
      <c r="T2097" s="7" t="s">
        <v>42550</v>
      </c>
      <c r="U2097" s="7" t="s">
        <v>42551</v>
      </c>
      <c r="V2097" s="7" t="s">
        <v>98</v>
      </c>
      <c r="W2097" s="7" t="s">
        <v>42552</v>
      </c>
      <c r="X2097" s="7"/>
      <c r="Y2097" s="7"/>
      <c r="Z2097" s="7"/>
      <c r="AA2097" s="7" t="s">
        <v>42553</v>
      </c>
      <c r="AB2097" s="7" t="s">
        <v>100</v>
      </c>
      <c r="AC2097" s="7" t="s">
        <v>101</v>
      </c>
      <c r="AD2097" s="7" t="s">
        <v>102</v>
      </c>
      <c r="AE2097" s="7" t="s">
        <v>105</v>
      </c>
      <c r="AF2097" s="7" t="s">
        <v>106</v>
      </c>
      <c r="AG2097" s="7" t="s">
        <v>105</v>
      </c>
      <c r="AH2097" s="7" t="s">
        <v>106</v>
      </c>
      <c r="AI2097" s="7" t="s">
        <v>1512</v>
      </c>
      <c r="AJ2097" s="7" t="s">
        <v>1513</v>
      </c>
      <c r="AK2097" s="7" t="s">
        <v>1512</v>
      </c>
      <c r="AL2097" s="7" t="s">
        <v>1513</v>
      </c>
      <c r="AM2097" s="7" t="s">
        <v>109</v>
      </c>
    </row>
    <row r="2098" spans="1:39" x14ac:dyDescent="0.2">
      <c r="A2098">
        <v>1</v>
      </c>
      <c r="B2098">
        <v>1</v>
      </c>
      <c r="G2098" s="7">
        <v>2248</v>
      </c>
      <c r="H2098" s="7" t="s">
        <v>52</v>
      </c>
      <c r="I2098" s="7">
        <v>2461945</v>
      </c>
      <c r="J2098" s="7">
        <v>2263</v>
      </c>
      <c r="K2098" s="7" t="s">
        <v>52</v>
      </c>
      <c r="L2098" s="7">
        <v>42</v>
      </c>
      <c r="M2098" s="7" t="s">
        <v>91</v>
      </c>
      <c r="N2098" s="7">
        <v>2461945</v>
      </c>
      <c r="O2098" s="7" t="s">
        <v>42554</v>
      </c>
      <c r="P2098" s="7" t="s">
        <v>93</v>
      </c>
      <c r="Q2098" s="7" t="s">
        <v>42555</v>
      </c>
      <c r="R2098" s="7" t="s">
        <v>42556</v>
      </c>
      <c r="S2098" s="7"/>
      <c r="T2098" s="7" t="s">
        <v>42557</v>
      </c>
      <c r="U2098" s="7" t="s">
        <v>42558</v>
      </c>
      <c r="V2098" s="7" t="s">
        <v>98</v>
      </c>
      <c r="W2098" s="7" t="s">
        <v>42559</v>
      </c>
      <c r="X2098" s="7"/>
      <c r="Y2098" s="7"/>
      <c r="Z2098" s="7"/>
      <c r="AA2098" s="7" t="s">
        <v>42560</v>
      </c>
      <c r="AB2098" s="7" t="s">
        <v>100</v>
      </c>
      <c r="AC2098" s="7" t="s">
        <v>101</v>
      </c>
      <c r="AD2098" s="7" t="s">
        <v>102</v>
      </c>
      <c r="AE2098" s="7" t="s">
        <v>105</v>
      </c>
      <c r="AF2098" s="7" t="s">
        <v>106</v>
      </c>
      <c r="AG2098" s="7" t="s">
        <v>42561</v>
      </c>
      <c r="AH2098" s="7" t="s">
        <v>42562</v>
      </c>
      <c r="AI2098" s="7" t="s">
        <v>42563</v>
      </c>
      <c r="AJ2098" s="7" t="s">
        <v>42564</v>
      </c>
      <c r="AK2098" s="7" t="s">
        <v>42561</v>
      </c>
      <c r="AL2098" s="7" t="s">
        <v>42562</v>
      </c>
      <c r="AM2098" s="7" t="s">
        <v>109</v>
      </c>
    </row>
    <row r="2099" spans="1:39" x14ac:dyDescent="0.2">
      <c r="A2099">
        <v>1</v>
      </c>
      <c r="B2099">
        <v>1</v>
      </c>
      <c r="G2099" s="7">
        <v>2249</v>
      </c>
      <c r="H2099" s="7" t="s">
        <v>52</v>
      </c>
      <c r="I2099" s="7">
        <v>2469922</v>
      </c>
      <c r="J2099" s="7">
        <v>2264</v>
      </c>
      <c r="K2099" s="7" t="s">
        <v>52</v>
      </c>
      <c r="L2099" s="7">
        <v>43</v>
      </c>
      <c r="M2099" s="7" t="s">
        <v>91</v>
      </c>
      <c r="N2099" s="7">
        <v>2469922</v>
      </c>
      <c r="O2099" s="7" t="s">
        <v>42565</v>
      </c>
      <c r="P2099" s="7" t="s">
        <v>93</v>
      </c>
      <c r="Q2099" s="7" t="s">
        <v>42566</v>
      </c>
      <c r="R2099" s="7" t="s">
        <v>42567</v>
      </c>
      <c r="S2099" s="7"/>
      <c r="T2099" s="7" t="s">
        <v>42568</v>
      </c>
      <c r="U2099" s="7" t="s">
        <v>42569</v>
      </c>
      <c r="V2099" s="7" t="s">
        <v>98</v>
      </c>
      <c r="W2099" s="7" t="s">
        <v>42570</v>
      </c>
      <c r="X2099" s="7"/>
      <c r="Y2099" s="7"/>
      <c r="Z2099" s="7"/>
      <c r="AA2099" s="7" t="s">
        <v>42571</v>
      </c>
      <c r="AB2099" s="7" t="s">
        <v>100</v>
      </c>
      <c r="AC2099" s="7" t="s">
        <v>101</v>
      </c>
      <c r="AD2099" s="7" t="s">
        <v>102</v>
      </c>
      <c r="AE2099" s="7" t="s">
        <v>105</v>
      </c>
      <c r="AF2099" s="7" t="s">
        <v>106</v>
      </c>
      <c r="AG2099" s="7" t="s">
        <v>19984</v>
      </c>
      <c r="AH2099" s="7" t="s">
        <v>19985</v>
      </c>
      <c r="AI2099" s="7" t="s">
        <v>8659</v>
      </c>
      <c r="AJ2099" s="7" t="s">
        <v>8660</v>
      </c>
      <c r="AK2099" s="7" t="s">
        <v>19984</v>
      </c>
      <c r="AL2099" s="7" t="s">
        <v>19985</v>
      </c>
      <c r="AM2099" s="7" t="s">
        <v>109</v>
      </c>
    </row>
    <row r="2100" spans="1:39" x14ac:dyDescent="0.2">
      <c r="A2100">
        <v>1</v>
      </c>
      <c r="B2100">
        <v>1</v>
      </c>
      <c r="G2100" s="7">
        <v>2250</v>
      </c>
      <c r="H2100" s="7" t="s">
        <v>52</v>
      </c>
      <c r="I2100" s="7">
        <v>2489306</v>
      </c>
      <c r="J2100" s="7">
        <v>2265</v>
      </c>
      <c r="K2100" s="7" t="s">
        <v>52</v>
      </c>
      <c r="L2100" s="7">
        <v>44</v>
      </c>
      <c r="M2100" s="7" t="s">
        <v>91</v>
      </c>
      <c r="N2100" s="7">
        <v>2489306</v>
      </c>
      <c r="O2100" s="7" t="s">
        <v>42572</v>
      </c>
      <c r="P2100" s="7" t="s">
        <v>93</v>
      </c>
      <c r="Q2100" s="7" t="s">
        <v>42573</v>
      </c>
      <c r="R2100" s="7" t="s">
        <v>42574</v>
      </c>
      <c r="S2100" s="7"/>
      <c r="T2100" s="7" t="s">
        <v>42575</v>
      </c>
      <c r="U2100" s="7" t="s">
        <v>42576</v>
      </c>
      <c r="V2100" s="7" t="s">
        <v>98</v>
      </c>
      <c r="W2100" s="7" t="s">
        <v>42577</v>
      </c>
      <c r="X2100" s="7"/>
      <c r="Y2100" s="7"/>
      <c r="Z2100" s="7"/>
      <c r="AA2100" s="7" t="s">
        <v>42578</v>
      </c>
      <c r="AB2100" s="7" t="s">
        <v>100</v>
      </c>
      <c r="AC2100" s="7" t="s">
        <v>101</v>
      </c>
      <c r="AD2100" s="7" t="s">
        <v>102</v>
      </c>
      <c r="AE2100" s="7" t="s">
        <v>105</v>
      </c>
      <c r="AF2100" s="7" t="s">
        <v>106</v>
      </c>
      <c r="AG2100" s="7" t="s">
        <v>105</v>
      </c>
      <c r="AH2100" s="7" t="s">
        <v>106</v>
      </c>
      <c r="AI2100" s="7" t="s">
        <v>3382</v>
      </c>
      <c r="AJ2100" s="7" t="s">
        <v>3383</v>
      </c>
      <c r="AK2100" s="7" t="s">
        <v>3382</v>
      </c>
      <c r="AL2100" s="7" t="s">
        <v>3383</v>
      </c>
      <c r="AM2100" s="7" t="s">
        <v>109</v>
      </c>
    </row>
    <row r="2101" spans="1:39" x14ac:dyDescent="0.2">
      <c r="A2101">
        <v>1</v>
      </c>
      <c r="B2101">
        <v>1</v>
      </c>
      <c r="G2101" s="7">
        <v>2251</v>
      </c>
      <c r="H2101" s="7" t="s">
        <v>52</v>
      </c>
      <c r="I2101" s="7">
        <v>2507558</v>
      </c>
      <c r="J2101" s="7">
        <v>2266</v>
      </c>
      <c r="K2101" s="7" t="s">
        <v>52</v>
      </c>
      <c r="L2101" s="7">
        <v>45</v>
      </c>
      <c r="M2101" s="7" t="s">
        <v>91</v>
      </c>
      <c r="N2101" s="7">
        <v>2507558</v>
      </c>
      <c r="O2101" s="7" t="s">
        <v>42579</v>
      </c>
      <c r="P2101" s="7" t="s">
        <v>93</v>
      </c>
      <c r="Q2101" s="7" t="s">
        <v>42580</v>
      </c>
      <c r="R2101" s="7" t="s">
        <v>42581</v>
      </c>
      <c r="S2101" s="7"/>
      <c r="T2101" s="7" t="s">
        <v>42582</v>
      </c>
      <c r="U2101" s="7" t="s">
        <v>42583</v>
      </c>
      <c r="V2101" s="7" t="s">
        <v>98</v>
      </c>
      <c r="W2101" s="7" t="s">
        <v>42584</v>
      </c>
      <c r="X2101" s="7"/>
      <c r="Y2101" s="7"/>
      <c r="Z2101" s="7"/>
      <c r="AA2101" s="7" t="s">
        <v>42585</v>
      </c>
      <c r="AB2101" s="7" t="s">
        <v>100</v>
      </c>
      <c r="AC2101" s="7" t="s">
        <v>101</v>
      </c>
      <c r="AD2101" s="7" t="s">
        <v>102</v>
      </c>
      <c r="AE2101" s="7" t="s">
        <v>22187</v>
      </c>
      <c r="AF2101" s="7" t="s">
        <v>22188</v>
      </c>
      <c r="AG2101" s="7" t="s">
        <v>105</v>
      </c>
      <c r="AH2101" s="7" t="s">
        <v>106</v>
      </c>
      <c r="AI2101" s="7" t="s">
        <v>22187</v>
      </c>
      <c r="AJ2101" s="7" t="s">
        <v>22188</v>
      </c>
      <c r="AK2101" s="7" t="s">
        <v>11937</v>
      </c>
      <c r="AL2101" s="7" t="s">
        <v>11938</v>
      </c>
      <c r="AM2101" s="7" t="s">
        <v>109</v>
      </c>
    </row>
    <row r="2102" spans="1:39" x14ac:dyDescent="0.2">
      <c r="A2102">
        <v>1</v>
      </c>
      <c r="B2102">
        <v>1</v>
      </c>
      <c r="G2102" s="7">
        <v>2252</v>
      </c>
      <c r="H2102" s="7" t="s">
        <v>52</v>
      </c>
      <c r="I2102" s="7">
        <v>2566205</v>
      </c>
      <c r="J2102" s="7">
        <v>2267</v>
      </c>
      <c r="K2102" s="7" t="s">
        <v>52</v>
      </c>
      <c r="L2102" s="7">
        <v>46</v>
      </c>
      <c r="M2102" s="7" t="s">
        <v>91</v>
      </c>
      <c r="N2102" s="7">
        <v>2566205</v>
      </c>
      <c r="O2102" s="7" t="s">
        <v>42586</v>
      </c>
      <c r="P2102" s="7" t="s">
        <v>93</v>
      </c>
      <c r="Q2102" s="7" t="s">
        <v>42587</v>
      </c>
      <c r="R2102" s="7" t="s">
        <v>42588</v>
      </c>
      <c r="S2102" s="7"/>
      <c r="T2102" s="7" t="s">
        <v>42589</v>
      </c>
      <c r="U2102" s="7" t="s">
        <v>42590</v>
      </c>
      <c r="V2102" s="7" t="s">
        <v>98</v>
      </c>
      <c r="W2102" s="7" t="s">
        <v>42591</v>
      </c>
      <c r="X2102" s="7"/>
      <c r="Y2102" s="7"/>
      <c r="Z2102" s="7"/>
      <c r="AA2102" s="7" t="s">
        <v>42592</v>
      </c>
      <c r="AB2102" s="7" t="s">
        <v>100</v>
      </c>
      <c r="AC2102" s="7" t="s">
        <v>101</v>
      </c>
      <c r="AD2102" s="7" t="s">
        <v>102</v>
      </c>
      <c r="AE2102" s="7" t="s">
        <v>105</v>
      </c>
      <c r="AF2102" s="7" t="s">
        <v>106</v>
      </c>
      <c r="AG2102" s="7" t="s">
        <v>105</v>
      </c>
      <c r="AH2102" s="7" t="s">
        <v>106</v>
      </c>
      <c r="AI2102" s="7" t="s">
        <v>20686</v>
      </c>
      <c r="AJ2102" s="7" t="s">
        <v>20687</v>
      </c>
      <c r="AK2102" s="7" t="s">
        <v>20686</v>
      </c>
      <c r="AL2102" s="7" t="s">
        <v>20687</v>
      </c>
      <c r="AM2102" s="7" t="s">
        <v>109</v>
      </c>
    </row>
    <row r="2103" spans="1:39" x14ac:dyDescent="0.2">
      <c r="A2103">
        <v>1</v>
      </c>
      <c r="B2103">
        <v>1</v>
      </c>
      <c r="G2103" s="7">
        <v>2253</v>
      </c>
      <c r="H2103" s="7" t="s">
        <v>52</v>
      </c>
      <c r="I2103" s="7">
        <v>2574118</v>
      </c>
      <c r="J2103" s="7">
        <v>2268</v>
      </c>
      <c r="K2103" s="7" t="s">
        <v>52</v>
      </c>
      <c r="L2103" s="7">
        <v>47</v>
      </c>
      <c r="M2103" s="7" t="s">
        <v>91</v>
      </c>
      <c r="N2103" s="7">
        <v>2574118</v>
      </c>
      <c r="O2103" s="7" t="s">
        <v>42593</v>
      </c>
      <c r="P2103" s="7" t="s">
        <v>93</v>
      </c>
      <c r="Q2103" s="7" t="s">
        <v>42594</v>
      </c>
      <c r="R2103" s="7" t="s">
        <v>42595</v>
      </c>
      <c r="S2103" s="7"/>
      <c r="T2103" s="7" t="s">
        <v>42596</v>
      </c>
      <c r="U2103" s="7" t="s">
        <v>42597</v>
      </c>
      <c r="V2103" s="7" t="s">
        <v>98</v>
      </c>
      <c r="W2103" s="7" t="s">
        <v>42598</v>
      </c>
      <c r="X2103" s="7"/>
      <c r="Y2103" s="7"/>
      <c r="Z2103" s="7"/>
      <c r="AA2103" s="7" t="s">
        <v>42599</v>
      </c>
      <c r="AB2103" s="7" t="s">
        <v>100</v>
      </c>
      <c r="AC2103" s="7" t="s">
        <v>101</v>
      </c>
      <c r="AD2103" s="7" t="s">
        <v>102</v>
      </c>
      <c r="AE2103" s="7" t="s">
        <v>105</v>
      </c>
      <c r="AF2103" s="7" t="s">
        <v>106</v>
      </c>
      <c r="AG2103" s="7" t="s">
        <v>39837</v>
      </c>
      <c r="AH2103" s="7" t="s">
        <v>39838</v>
      </c>
      <c r="AI2103" s="7" t="s">
        <v>11186</v>
      </c>
      <c r="AJ2103" s="7" t="s">
        <v>11187</v>
      </c>
      <c r="AK2103" s="7" t="s">
        <v>39837</v>
      </c>
      <c r="AL2103" s="7" t="s">
        <v>39838</v>
      </c>
      <c r="AM2103" s="7" t="s">
        <v>109</v>
      </c>
    </row>
    <row r="2104" spans="1:39" x14ac:dyDescent="0.2">
      <c r="A2104">
        <v>1</v>
      </c>
      <c r="B2104">
        <v>1</v>
      </c>
      <c r="G2104" s="7">
        <v>2254</v>
      </c>
      <c r="H2104" s="7" t="s">
        <v>52</v>
      </c>
      <c r="I2104" s="7">
        <v>2843112</v>
      </c>
      <c r="J2104" s="7">
        <v>2269</v>
      </c>
      <c r="K2104" s="7" t="s">
        <v>52</v>
      </c>
      <c r="L2104" s="7">
        <v>48</v>
      </c>
      <c r="M2104" s="7" t="s">
        <v>91</v>
      </c>
      <c r="N2104" s="7">
        <v>2843112</v>
      </c>
      <c r="O2104" s="7" t="s">
        <v>42600</v>
      </c>
      <c r="P2104" s="7" t="s">
        <v>93</v>
      </c>
      <c r="Q2104" s="7" t="s">
        <v>42601</v>
      </c>
      <c r="R2104" s="7" t="s">
        <v>42602</v>
      </c>
      <c r="S2104" s="7"/>
      <c r="T2104" s="7" t="s">
        <v>42603</v>
      </c>
      <c r="U2104" s="7" t="s">
        <v>42604</v>
      </c>
      <c r="V2104" s="7" t="s">
        <v>98</v>
      </c>
      <c r="W2104" s="7" t="s">
        <v>42605</v>
      </c>
      <c r="X2104" s="7"/>
      <c r="Y2104" s="7"/>
      <c r="Z2104" s="7"/>
      <c r="AA2104" s="7" t="s">
        <v>42606</v>
      </c>
      <c r="AB2104" s="7" t="s">
        <v>100</v>
      </c>
      <c r="AC2104" s="7" t="s">
        <v>101</v>
      </c>
      <c r="AD2104" s="7" t="s">
        <v>102</v>
      </c>
      <c r="AE2104" s="7" t="s">
        <v>105</v>
      </c>
      <c r="AF2104" s="7" t="s">
        <v>106</v>
      </c>
      <c r="AG2104" s="7" t="s">
        <v>105</v>
      </c>
      <c r="AH2104" s="7" t="s">
        <v>106</v>
      </c>
      <c r="AI2104" s="7" t="s">
        <v>105</v>
      </c>
      <c r="AJ2104" s="7" t="s">
        <v>106</v>
      </c>
      <c r="AK2104" s="7" t="s">
        <v>9516</v>
      </c>
      <c r="AL2104" s="7" t="s">
        <v>9517</v>
      </c>
      <c r="AM2104" s="7" t="s">
        <v>109</v>
      </c>
    </row>
    <row r="2105" spans="1:39" x14ac:dyDescent="0.2">
      <c r="A2105">
        <v>1</v>
      </c>
      <c r="B2105">
        <v>1</v>
      </c>
      <c r="G2105" s="7">
        <v>2255</v>
      </c>
      <c r="H2105" s="7" t="s">
        <v>52</v>
      </c>
      <c r="I2105" s="7">
        <v>2850155</v>
      </c>
      <c r="J2105" s="7">
        <v>2270</v>
      </c>
      <c r="K2105" s="7" t="s">
        <v>52</v>
      </c>
      <c r="L2105" s="7">
        <v>49</v>
      </c>
      <c r="M2105" s="7" t="s">
        <v>91</v>
      </c>
      <c r="N2105" s="7">
        <v>2850155</v>
      </c>
      <c r="O2105" s="7" t="s">
        <v>42607</v>
      </c>
      <c r="P2105" s="7" t="s">
        <v>93</v>
      </c>
      <c r="Q2105" s="7" t="s">
        <v>42608</v>
      </c>
      <c r="R2105" s="7" t="s">
        <v>42609</v>
      </c>
      <c r="S2105" s="7"/>
      <c r="T2105" s="7" t="s">
        <v>42610</v>
      </c>
      <c r="U2105" s="7" t="s">
        <v>42611</v>
      </c>
      <c r="V2105" s="7" t="s">
        <v>98</v>
      </c>
      <c r="W2105" s="7" t="s">
        <v>42612</v>
      </c>
      <c r="X2105" s="7"/>
      <c r="Y2105" s="7"/>
      <c r="Z2105" s="7"/>
      <c r="AA2105" s="7" t="s">
        <v>42613</v>
      </c>
      <c r="AB2105" s="7" t="s">
        <v>100</v>
      </c>
      <c r="AC2105" s="7" t="s">
        <v>101</v>
      </c>
      <c r="AD2105" s="7" t="s">
        <v>102</v>
      </c>
      <c r="AE2105" s="7" t="s">
        <v>105</v>
      </c>
      <c r="AF2105" s="7" t="s">
        <v>106</v>
      </c>
      <c r="AG2105" s="7" t="s">
        <v>42614</v>
      </c>
      <c r="AH2105" s="7" t="s">
        <v>42615</v>
      </c>
      <c r="AI2105" s="7" t="s">
        <v>645</v>
      </c>
      <c r="AJ2105" s="7" t="s">
        <v>646</v>
      </c>
      <c r="AK2105" s="7" t="s">
        <v>42614</v>
      </c>
      <c r="AL2105" s="7" t="s">
        <v>42615</v>
      </c>
      <c r="AM2105" s="7" t="s">
        <v>109</v>
      </c>
    </row>
    <row r="2106" spans="1:39" x14ac:dyDescent="0.2">
      <c r="A2106">
        <v>1</v>
      </c>
      <c r="B2106">
        <v>1</v>
      </c>
      <c r="G2106" s="7">
        <v>2256</v>
      </c>
      <c r="H2106" s="7" t="s">
        <v>52</v>
      </c>
      <c r="I2106" s="7">
        <v>2938620</v>
      </c>
      <c r="J2106" s="7">
        <v>2271</v>
      </c>
      <c r="K2106" s="7" t="s">
        <v>52</v>
      </c>
      <c r="L2106" s="7">
        <v>50</v>
      </c>
      <c r="M2106" s="7" t="s">
        <v>91</v>
      </c>
      <c r="N2106" s="7">
        <v>2938620</v>
      </c>
      <c r="O2106" s="7" t="s">
        <v>42616</v>
      </c>
      <c r="P2106" s="7" t="s">
        <v>93</v>
      </c>
      <c r="Q2106" s="7" t="s">
        <v>42617</v>
      </c>
      <c r="R2106" s="7" t="s">
        <v>42618</v>
      </c>
      <c r="S2106" s="7"/>
      <c r="T2106" s="7" t="s">
        <v>42619</v>
      </c>
      <c r="U2106" s="7" t="s">
        <v>42620</v>
      </c>
      <c r="V2106" s="7" t="s">
        <v>98</v>
      </c>
      <c r="W2106" s="7" t="s">
        <v>37741</v>
      </c>
      <c r="X2106" s="7"/>
      <c r="Y2106" s="7"/>
      <c r="Z2106" s="7"/>
      <c r="AA2106" s="7" t="s">
        <v>37742</v>
      </c>
      <c r="AB2106" s="7" t="s">
        <v>100</v>
      </c>
      <c r="AC2106" s="7" t="s">
        <v>101</v>
      </c>
      <c r="AD2106" s="7" t="s">
        <v>102</v>
      </c>
      <c r="AE2106" s="7" t="s">
        <v>674</v>
      </c>
      <c r="AF2106" s="7" t="s">
        <v>675</v>
      </c>
      <c r="AG2106" s="7" t="s">
        <v>14551</v>
      </c>
      <c r="AH2106" s="7" t="s">
        <v>14552</v>
      </c>
      <c r="AI2106" s="7" t="s">
        <v>674</v>
      </c>
      <c r="AJ2106" s="7" t="s">
        <v>675</v>
      </c>
      <c r="AK2106" s="7" t="s">
        <v>14551</v>
      </c>
      <c r="AL2106" s="7" t="s">
        <v>14552</v>
      </c>
      <c r="AM2106" s="7" t="s">
        <v>109</v>
      </c>
    </row>
    <row r="2107" spans="1:39" x14ac:dyDescent="0.2">
      <c r="A2107">
        <v>1</v>
      </c>
      <c r="B2107">
        <v>1</v>
      </c>
      <c r="G2107" s="7">
        <v>2257</v>
      </c>
      <c r="H2107" s="7" t="s">
        <v>52</v>
      </c>
      <c r="I2107" s="7">
        <v>2953837</v>
      </c>
      <c r="J2107" s="7">
        <v>2272</v>
      </c>
      <c r="K2107" s="7" t="s">
        <v>52</v>
      </c>
      <c r="L2107" s="7">
        <v>51</v>
      </c>
      <c r="M2107" s="7" t="s">
        <v>91</v>
      </c>
      <c r="N2107" s="7">
        <v>2953837</v>
      </c>
      <c r="O2107" s="7" t="s">
        <v>42621</v>
      </c>
      <c r="P2107" s="7" t="s">
        <v>93</v>
      </c>
      <c r="Q2107" s="7" t="s">
        <v>42622</v>
      </c>
      <c r="R2107" s="7" t="s">
        <v>42623</v>
      </c>
      <c r="S2107" s="7"/>
      <c r="T2107" s="7" t="s">
        <v>42624</v>
      </c>
      <c r="U2107" s="7" t="s">
        <v>42625</v>
      </c>
      <c r="V2107" s="7" t="s">
        <v>98</v>
      </c>
      <c r="W2107" s="7" t="s">
        <v>42626</v>
      </c>
      <c r="X2107" s="7"/>
      <c r="Y2107" s="7"/>
      <c r="Z2107" s="7"/>
      <c r="AA2107" s="7" t="s">
        <v>42627</v>
      </c>
      <c r="AB2107" s="7" t="s">
        <v>100</v>
      </c>
      <c r="AC2107" s="7" t="s">
        <v>101</v>
      </c>
      <c r="AD2107" s="7" t="s">
        <v>102</v>
      </c>
      <c r="AE2107" s="7" t="s">
        <v>105</v>
      </c>
      <c r="AF2107" s="7" t="s">
        <v>106</v>
      </c>
      <c r="AG2107" s="7" t="s">
        <v>105</v>
      </c>
      <c r="AH2107" s="7" t="s">
        <v>106</v>
      </c>
      <c r="AI2107" s="7" t="s">
        <v>23013</v>
      </c>
      <c r="AJ2107" s="7" t="s">
        <v>23014</v>
      </c>
      <c r="AK2107" s="7" t="s">
        <v>23013</v>
      </c>
      <c r="AL2107" s="7" t="s">
        <v>23014</v>
      </c>
      <c r="AM2107" s="7" t="s">
        <v>109</v>
      </c>
    </row>
    <row r="2108" spans="1:39" x14ac:dyDescent="0.2">
      <c r="A2108">
        <v>1</v>
      </c>
      <c r="B2108">
        <v>1</v>
      </c>
      <c r="G2108" s="7">
        <v>2258</v>
      </c>
      <c r="H2108" s="7" t="s">
        <v>52</v>
      </c>
      <c r="I2108" s="7">
        <v>3007453</v>
      </c>
      <c r="J2108" s="7">
        <v>2273</v>
      </c>
      <c r="K2108" s="7" t="s">
        <v>52</v>
      </c>
      <c r="L2108" s="7">
        <v>52</v>
      </c>
      <c r="M2108" s="7" t="s">
        <v>91</v>
      </c>
      <c r="N2108" s="7">
        <v>3007453</v>
      </c>
      <c r="O2108" s="7" t="s">
        <v>42628</v>
      </c>
      <c r="P2108" s="7" t="s">
        <v>93</v>
      </c>
      <c r="Q2108" s="7" t="s">
        <v>42629</v>
      </c>
      <c r="R2108" s="7" t="s">
        <v>42630</v>
      </c>
      <c r="S2108" s="7"/>
      <c r="T2108" s="7" t="s">
        <v>42631</v>
      </c>
      <c r="U2108" s="7" t="s">
        <v>42632</v>
      </c>
      <c r="V2108" s="7" t="s">
        <v>98</v>
      </c>
      <c r="W2108" s="7" t="s">
        <v>42633</v>
      </c>
      <c r="X2108" s="7"/>
      <c r="Y2108" s="7"/>
      <c r="Z2108" s="7"/>
      <c r="AA2108" s="7" t="s">
        <v>42634</v>
      </c>
      <c r="AB2108" s="7" t="s">
        <v>100</v>
      </c>
      <c r="AC2108" s="7" t="s">
        <v>101</v>
      </c>
      <c r="AD2108" s="7" t="s">
        <v>102</v>
      </c>
      <c r="AE2108" s="7" t="s">
        <v>17689</v>
      </c>
      <c r="AF2108" s="7" t="s">
        <v>17690</v>
      </c>
      <c r="AG2108" s="7" t="s">
        <v>105</v>
      </c>
      <c r="AH2108" s="7" t="s">
        <v>106</v>
      </c>
      <c r="AI2108" s="7" t="s">
        <v>17689</v>
      </c>
      <c r="AJ2108" s="7" t="s">
        <v>17690</v>
      </c>
      <c r="AK2108" s="7" t="s">
        <v>4392</v>
      </c>
      <c r="AL2108" s="7" t="s">
        <v>4393</v>
      </c>
      <c r="AM2108" s="7" t="s">
        <v>109</v>
      </c>
    </row>
    <row r="2109" spans="1:39" x14ac:dyDescent="0.2">
      <c r="A2109">
        <v>1</v>
      </c>
      <c r="B2109">
        <v>1</v>
      </c>
      <c r="G2109" s="7">
        <v>2259</v>
      </c>
      <c r="H2109" s="7" t="s">
        <v>52</v>
      </c>
      <c r="I2109" s="7">
        <v>3079222</v>
      </c>
      <c r="J2109" s="7">
        <v>2274</v>
      </c>
      <c r="K2109" s="7" t="s">
        <v>52</v>
      </c>
      <c r="L2109" s="7">
        <v>53</v>
      </c>
      <c r="M2109" s="7" t="s">
        <v>91</v>
      </c>
      <c r="N2109" s="7">
        <v>3079222</v>
      </c>
      <c r="O2109" s="7" t="s">
        <v>42635</v>
      </c>
      <c r="P2109" s="7" t="s">
        <v>93</v>
      </c>
      <c r="Q2109" s="7" t="s">
        <v>42636</v>
      </c>
      <c r="R2109" s="7" t="s">
        <v>42637</v>
      </c>
      <c r="S2109" s="7"/>
      <c r="T2109" s="7" t="s">
        <v>42638</v>
      </c>
      <c r="U2109" s="7" t="s">
        <v>42639</v>
      </c>
      <c r="V2109" s="7" t="s">
        <v>98</v>
      </c>
      <c r="W2109" s="7" t="s">
        <v>42640</v>
      </c>
      <c r="X2109" s="7"/>
      <c r="Y2109" s="7"/>
      <c r="Z2109" s="7"/>
      <c r="AA2109" s="7" t="s">
        <v>42641</v>
      </c>
      <c r="AB2109" s="7" t="s">
        <v>100</v>
      </c>
      <c r="AC2109" s="7" t="s">
        <v>101</v>
      </c>
      <c r="AD2109" s="7" t="s">
        <v>102</v>
      </c>
      <c r="AE2109" s="7" t="s">
        <v>105</v>
      </c>
      <c r="AF2109" s="7" t="s">
        <v>106</v>
      </c>
      <c r="AG2109" s="7" t="s">
        <v>23872</v>
      </c>
      <c r="AH2109" s="7" t="s">
        <v>23873</v>
      </c>
      <c r="AI2109" s="7" t="s">
        <v>11236</v>
      </c>
      <c r="AJ2109" s="7" t="s">
        <v>11237</v>
      </c>
      <c r="AK2109" s="7" t="s">
        <v>23872</v>
      </c>
      <c r="AL2109" s="7" t="s">
        <v>23873</v>
      </c>
      <c r="AM2109" s="7" t="s">
        <v>109</v>
      </c>
    </row>
    <row r="2110" spans="1:39" x14ac:dyDescent="0.2">
      <c r="A2110">
        <v>1</v>
      </c>
      <c r="B2110">
        <v>1</v>
      </c>
      <c r="G2110" s="7">
        <v>2260</v>
      </c>
      <c r="H2110" s="7" t="s">
        <v>52</v>
      </c>
      <c r="I2110" s="7">
        <v>3097884</v>
      </c>
      <c r="J2110" s="7">
        <v>2275</v>
      </c>
      <c r="K2110" s="7" t="s">
        <v>52</v>
      </c>
      <c r="L2110" s="7">
        <v>54</v>
      </c>
      <c r="M2110" s="7" t="s">
        <v>91</v>
      </c>
      <c r="N2110" s="7">
        <v>3097884</v>
      </c>
      <c r="O2110" s="7" t="s">
        <v>42642</v>
      </c>
      <c r="P2110" s="7" t="s">
        <v>93</v>
      </c>
      <c r="Q2110" s="7" t="s">
        <v>42643</v>
      </c>
      <c r="R2110" s="7" t="s">
        <v>42644</v>
      </c>
      <c r="S2110" s="7"/>
      <c r="T2110" s="7" t="s">
        <v>42645</v>
      </c>
      <c r="U2110" s="7" t="s">
        <v>42646</v>
      </c>
      <c r="V2110" s="7" t="s">
        <v>98</v>
      </c>
      <c r="W2110" s="7" t="s">
        <v>42647</v>
      </c>
      <c r="X2110" s="7"/>
      <c r="Y2110" s="7"/>
      <c r="Z2110" s="7"/>
      <c r="AA2110" s="7" t="s">
        <v>4399</v>
      </c>
      <c r="AB2110" s="7" t="s">
        <v>100</v>
      </c>
      <c r="AC2110" s="7" t="s">
        <v>101</v>
      </c>
      <c r="AD2110" s="7" t="s">
        <v>102</v>
      </c>
      <c r="AE2110" s="7" t="s">
        <v>6193</v>
      </c>
      <c r="AF2110" s="7" t="s">
        <v>6194</v>
      </c>
      <c r="AG2110" s="7" t="s">
        <v>105</v>
      </c>
      <c r="AH2110" s="7" t="s">
        <v>106</v>
      </c>
      <c r="AI2110" s="7" t="s">
        <v>6193</v>
      </c>
      <c r="AJ2110" s="7" t="s">
        <v>6194</v>
      </c>
      <c r="AK2110" s="7" t="s">
        <v>4403</v>
      </c>
      <c r="AL2110" s="7" t="s">
        <v>4404</v>
      </c>
      <c r="AM2110" s="7" t="s">
        <v>109</v>
      </c>
    </row>
    <row r="2111" spans="1:39" x14ac:dyDescent="0.2">
      <c r="A2111">
        <v>1</v>
      </c>
      <c r="B2111">
        <v>1</v>
      </c>
      <c r="G2111" s="7">
        <v>2265</v>
      </c>
      <c r="H2111" s="7" t="s">
        <v>52</v>
      </c>
      <c r="I2111" s="7">
        <v>3216371</v>
      </c>
      <c r="J2111" s="7">
        <v>2276</v>
      </c>
      <c r="K2111" s="7" t="s">
        <v>52</v>
      </c>
      <c r="L2111" s="7">
        <v>55</v>
      </c>
      <c r="M2111" s="7" t="s">
        <v>91</v>
      </c>
      <c r="N2111" s="7">
        <v>3216371</v>
      </c>
      <c r="O2111" s="7" t="s">
        <v>42648</v>
      </c>
      <c r="P2111" s="7" t="s">
        <v>93</v>
      </c>
      <c r="Q2111" s="7" t="s">
        <v>42649</v>
      </c>
      <c r="R2111" s="7" t="s">
        <v>42650</v>
      </c>
      <c r="S2111" s="7"/>
      <c r="T2111" s="7" t="s">
        <v>42651</v>
      </c>
      <c r="U2111" s="7" t="s">
        <v>42652</v>
      </c>
      <c r="V2111" s="7" t="s">
        <v>98</v>
      </c>
      <c r="W2111" s="7" t="s">
        <v>42653</v>
      </c>
      <c r="X2111" s="7"/>
      <c r="Y2111" s="7"/>
      <c r="Z2111" s="7"/>
      <c r="AA2111" s="7" t="s">
        <v>42654</v>
      </c>
      <c r="AB2111" s="7" t="s">
        <v>100</v>
      </c>
      <c r="AC2111" s="7" t="s">
        <v>101</v>
      </c>
      <c r="AD2111" s="7" t="s">
        <v>102</v>
      </c>
      <c r="AE2111" s="7" t="s">
        <v>105</v>
      </c>
      <c r="AF2111" s="7" t="s">
        <v>106</v>
      </c>
      <c r="AG2111" s="7" t="s">
        <v>32937</v>
      </c>
      <c r="AH2111" s="7" t="s">
        <v>32938</v>
      </c>
      <c r="AI2111" s="7" t="s">
        <v>18552</v>
      </c>
      <c r="AJ2111" s="7" t="s">
        <v>18553</v>
      </c>
      <c r="AK2111" s="7" t="s">
        <v>32937</v>
      </c>
      <c r="AL2111" s="7" t="s">
        <v>32938</v>
      </c>
      <c r="AM2111" s="7" t="s">
        <v>109</v>
      </c>
    </row>
    <row r="2112" spans="1:39" x14ac:dyDescent="0.2">
      <c r="A2112">
        <v>1</v>
      </c>
      <c r="B2112">
        <v>1</v>
      </c>
      <c r="G2112" s="7">
        <v>2266</v>
      </c>
      <c r="H2112" s="7" t="s">
        <v>52</v>
      </c>
      <c r="I2112" s="7">
        <v>3264739</v>
      </c>
      <c r="J2112" s="7">
        <v>2277</v>
      </c>
      <c r="K2112" s="7" t="s">
        <v>52</v>
      </c>
      <c r="L2112" s="7">
        <v>56</v>
      </c>
      <c r="M2112" s="7" t="s">
        <v>91</v>
      </c>
      <c r="N2112" s="7">
        <v>3264739</v>
      </c>
      <c r="O2112" s="7" t="s">
        <v>42655</v>
      </c>
      <c r="P2112" s="7" t="s">
        <v>93</v>
      </c>
      <c r="Q2112" s="7" t="s">
        <v>42656</v>
      </c>
      <c r="R2112" s="7" t="s">
        <v>42657</v>
      </c>
      <c r="S2112" s="7"/>
      <c r="T2112" s="7" t="s">
        <v>42658</v>
      </c>
      <c r="U2112" s="7" t="s">
        <v>42659</v>
      </c>
      <c r="V2112" s="7" t="s">
        <v>98</v>
      </c>
      <c r="W2112" s="7" t="s">
        <v>42660</v>
      </c>
      <c r="X2112" s="7"/>
      <c r="Y2112" s="7"/>
      <c r="Z2112" s="7"/>
      <c r="AA2112" s="7" t="s">
        <v>42661</v>
      </c>
      <c r="AB2112" s="7" t="s">
        <v>100</v>
      </c>
      <c r="AC2112" s="7" t="s">
        <v>101</v>
      </c>
      <c r="AD2112" s="7" t="s">
        <v>102</v>
      </c>
      <c r="AE2112" s="7" t="s">
        <v>11278</v>
      </c>
      <c r="AF2112" s="7" t="s">
        <v>11279</v>
      </c>
      <c r="AG2112" s="7" t="s">
        <v>42662</v>
      </c>
      <c r="AH2112" s="7" t="s">
        <v>42663</v>
      </c>
      <c r="AI2112" s="7" t="s">
        <v>11278</v>
      </c>
      <c r="AJ2112" s="7" t="s">
        <v>11279</v>
      </c>
      <c r="AK2112" s="7" t="s">
        <v>42662</v>
      </c>
      <c r="AL2112" s="7" t="s">
        <v>42663</v>
      </c>
      <c r="AM2112" s="7" t="s">
        <v>109</v>
      </c>
    </row>
    <row r="2113" spans="1:39" x14ac:dyDescent="0.2">
      <c r="A2113">
        <v>1</v>
      </c>
      <c r="B2113">
        <v>1</v>
      </c>
      <c r="G2113" s="7">
        <v>2267</v>
      </c>
      <c r="H2113" s="7" t="s">
        <v>52</v>
      </c>
      <c r="I2113" s="7">
        <v>3309409</v>
      </c>
      <c r="J2113" s="7">
        <v>2278</v>
      </c>
      <c r="K2113" s="7" t="s">
        <v>52</v>
      </c>
      <c r="L2113" s="7">
        <v>57</v>
      </c>
      <c r="M2113" s="7" t="s">
        <v>91</v>
      </c>
      <c r="N2113" s="7">
        <v>3309409</v>
      </c>
      <c r="O2113" s="7" t="s">
        <v>42664</v>
      </c>
      <c r="P2113" s="7" t="s">
        <v>93</v>
      </c>
      <c r="Q2113" s="7" t="s">
        <v>42665</v>
      </c>
      <c r="R2113" s="7" t="s">
        <v>42666</v>
      </c>
      <c r="S2113" s="7"/>
      <c r="T2113" s="7" t="s">
        <v>42667</v>
      </c>
      <c r="U2113" s="7" t="s">
        <v>42668</v>
      </c>
      <c r="V2113" s="7" t="s">
        <v>98</v>
      </c>
      <c r="W2113" s="7" t="s">
        <v>42669</v>
      </c>
      <c r="X2113" s="7"/>
      <c r="Y2113" s="7"/>
      <c r="Z2113" s="7"/>
      <c r="AA2113" s="7" t="s">
        <v>42670</v>
      </c>
      <c r="AB2113" s="7" t="s">
        <v>100</v>
      </c>
      <c r="AC2113" s="7" t="s">
        <v>101</v>
      </c>
      <c r="AD2113" s="7" t="s">
        <v>102</v>
      </c>
      <c r="AE2113" s="7" t="s">
        <v>105</v>
      </c>
      <c r="AF2113" s="7" t="s">
        <v>106</v>
      </c>
      <c r="AG2113" s="7" t="s">
        <v>20085</v>
      </c>
      <c r="AH2113" s="7" t="s">
        <v>20086</v>
      </c>
      <c r="AI2113" s="7" t="s">
        <v>3547</v>
      </c>
      <c r="AJ2113" s="7" t="s">
        <v>3548</v>
      </c>
      <c r="AK2113" s="7" t="s">
        <v>20085</v>
      </c>
      <c r="AL2113" s="7" t="s">
        <v>20086</v>
      </c>
      <c r="AM2113" s="7" t="s">
        <v>109</v>
      </c>
    </row>
    <row r="2114" spans="1:39" x14ac:dyDescent="0.2">
      <c r="A2114">
        <v>1</v>
      </c>
      <c r="B2114">
        <v>1</v>
      </c>
      <c r="G2114" s="7">
        <v>2268</v>
      </c>
      <c r="H2114" s="7" t="s">
        <v>52</v>
      </c>
      <c r="I2114" s="7">
        <v>3416130</v>
      </c>
      <c r="J2114" s="7">
        <v>2279</v>
      </c>
      <c r="K2114" s="7" t="s">
        <v>52</v>
      </c>
      <c r="L2114" s="7">
        <v>58</v>
      </c>
      <c r="M2114" s="7" t="s">
        <v>91</v>
      </c>
      <c r="N2114" s="7">
        <v>3416130</v>
      </c>
      <c r="O2114" s="7" t="s">
        <v>42671</v>
      </c>
      <c r="P2114" s="7" t="s">
        <v>93</v>
      </c>
      <c r="Q2114" s="7" t="s">
        <v>42672</v>
      </c>
      <c r="R2114" s="7" t="s">
        <v>42673</v>
      </c>
      <c r="S2114" s="7"/>
      <c r="T2114" s="7" t="s">
        <v>42674</v>
      </c>
      <c r="U2114" s="7" t="s">
        <v>42675</v>
      </c>
      <c r="V2114" s="7" t="s">
        <v>98</v>
      </c>
      <c r="W2114" s="7" t="s">
        <v>42676</v>
      </c>
      <c r="X2114" s="7"/>
      <c r="Y2114" s="7"/>
      <c r="Z2114" s="7"/>
      <c r="AA2114" s="7" t="s">
        <v>42677</v>
      </c>
      <c r="AB2114" s="7" t="s">
        <v>100</v>
      </c>
      <c r="AC2114" s="7" t="s">
        <v>101</v>
      </c>
      <c r="AD2114" s="7" t="s">
        <v>102</v>
      </c>
      <c r="AE2114" s="7" t="s">
        <v>105</v>
      </c>
      <c r="AF2114" s="7" t="s">
        <v>106</v>
      </c>
      <c r="AG2114" s="7" t="s">
        <v>105</v>
      </c>
      <c r="AH2114" s="7" t="s">
        <v>106</v>
      </c>
      <c r="AI2114" s="7" t="s">
        <v>29404</v>
      </c>
      <c r="AJ2114" s="7" t="s">
        <v>29405</v>
      </c>
      <c r="AK2114" s="7" t="s">
        <v>105</v>
      </c>
      <c r="AL2114" s="7" t="s">
        <v>106</v>
      </c>
      <c r="AM2114" s="7" t="s">
        <v>109</v>
      </c>
    </row>
    <row r="2115" spans="1:39" x14ac:dyDescent="0.2">
      <c r="A2115">
        <v>1</v>
      </c>
      <c r="B2115">
        <v>1</v>
      </c>
      <c r="G2115" s="7">
        <v>2269</v>
      </c>
      <c r="H2115" s="7" t="s">
        <v>52</v>
      </c>
      <c r="I2115" s="7">
        <v>3434696</v>
      </c>
      <c r="J2115" s="7">
        <v>2280</v>
      </c>
      <c r="K2115" s="7" t="s">
        <v>52</v>
      </c>
      <c r="L2115" s="7">
        <v>59</v>
      </c>
      <c r="M2115" s="7" t="s">
        <v>91</v>
      </c>
      <c r="N2115" s="7">
        <v>3434696</v>
      </c>
      <c r="O2115" s="7" t="s">
        <v>42678</v>
      </c>
      <c r="P2115" s="7" t="s">
        <v>93</v>
      </c>
      <c r="Q2115" s="7" t="s">
        <v>42679</v>
      </c>
      <c r="R2115" s="7" t="s">
        <v>42680</v>
      </c>
      <c r="S2115" s="7"/>
      <c r="T2115" s="7" t="s">
        <v>42681</v>
      </c>
      <c r="U2115" s="7" t="s">
        <v>42682</v>
      </c>
      <c r="V2115" s="7" t="s">
        <v>98</v>
      </c>
      <c r="W2115" s="7" t="s">
        <v>42683</v>
      </c>
      <c r="X2115" s="7"/>
      <c r="Y2115" s="7"/>
      <c r="Z2115" s="7"/>
      <c r="AA2115" s="7" t="s">
        <v>42684</v>
      </c>
      <c r="AB2115" s="7" t="s">
        <v>100</v>
      </c>
      <c r="AC2115" s="7" t="s">
        <v>101</v>
      </c>
      <c r="AD2115" s="7" t="s">
        <v>102</v>
      </c>
      <c r="AE2115" s="7" t="s">
        <v>105</v>
      </c>
      <c r="AF2115" s="7" t="s">
        <v>106</v>
      </c>
      <c r="AG2115" s="7" t="s">
        <v>105</v>
      </c>
      <c r="AH2115" s="7" t="s">
        <v>106</v>
      </c>
      <c r="AI2115" s="7" t="s">
        <v>2640</v>
      </c>
      <c r="AJ2115" s="7" t="s">
        <v>2641</v>
      </c>
      <c r="AK2115" s="7" t="s">
        <v>2640</v>
      </c>
      <c r="AL2115" s="7" t="s">
        <v>2641</v>
      </c>
      <c r="AM2115" s="7" t="s">
        <v>109</v>
      </c>
    </row>
    <row r="2116" spans="1:39" x14ac:dyDescent="0.2">
      <c r="A2116">
        <v>1</v>
      </c>
      <c r="B2116">
        <v>1</v>
      </c>
      <c r="G2116" s="7">
        <v>2270</v>
      </c>
      <c r="H2116" s="7" t="s">
        <v>52</v>
      </c>
      <c r="I2116" s="7">
        <v>3512364</v>
      </c>
      <c r="J2116" s="7">
        <v>2281</v>
      </c>
      <c r="K2116" s="7" t="s">
        <v>52</v>
      </c>
      <c r="L2116" s="7">
        <v>60</v>
      </c>
      <c r="M2116" s="7" t="s">
        <v>91</v>
      </c>
      <c r="N2116" s="7">
        <v>3512364</v>
      </c>
      <c r="O2116" s="7" t="s">
        <v>42685</v>
      </c>
      <c r="P2116" s="7" t="s">
        <v>93</v>
      </c>
      <c r="Q2116" s="7" t="s">
        <v>42686</v>
      </c>
      <c r="R2116" s="7" t="s">
        <v>42687</v>
      </c>
      <c r="S2116" s="7"/>
      <c r="T2116" s="7" t="s">
        <v>42688</v>
      </c>
      <c r="U2116" s="7" t="s">
        <v>42689</v>
      </c>
      <c r="V2116" s="7" t="s">
        <v>98</v>
      </c>
      <c r="W2116" s="7" t="s">
        <v>42690</v>
      </c>
      <c r="X2116" s="7"/>
      <c r="Y2116" s="7"/>
      <c r="Z2116" s="7"/>
      <c r="AA2116" s="7" t="s">
        <v>42691</v>
      </c>
      <c r="AB2116" s="7" t="s">
        <v>100</v>
      </c>
      <c r="AC2116" s="7" t="s">
        <v>101</v>
      </c>
      <c r="AD2116" s="7" t="s">
        <v>102</v>
      </c>
      <c r="AE2116" s="7" t="s">
        <v>105</v>
      </c>
      <c r="AF2116" s="7" t="s">
        <v>106</v>
      </c>
      <c r="AG2116" s="7" t="s">
        <v>105</v>
      </c>
      <c r="AH2116" s="7" t="s">
        <v>106</v>
      </c>
      <c r="AI2116" s="7" t="s">
        <v>105</v>
      </c>
      <c r="AJ2116" s="7" t="s">
        <v>106</v>
      </c>
      <c r="AK2116" s="7" t="s">
        <v>105</v>
      </c>
      <c r="AL2116" s="7" t="s">
        <v>106</v>
      </c>
      <c r="AM2116" s="7" t="s">
        <v>109</v>
      </c>
    </row>
    <row r="2117" spans="1:39" x14ac:dyDescent="0.2">
      <c r="A2117">
        <v>1</v>
      </c>
      <c r="B2117">
        <v>1</v>
      </c>
      <c r="G2117" s="7">
        <v>2271</v>
      </c>
      <c r="H2117" s="7" t="s">
        <v>52</v>
      </c>
      <c r="I2117" s="7">
        <v>3531668</v>
      </c>
      <c r="J2117" s="7">
        <v>2282</v>
      </c>
      <c r="K2117" s="7" t="s">
        <v>52</v>
      </c>
      <c r="L2117" s="7">
        <v>61</v>
      </c>
      <c r="M2117" s="7" t="s">
        <v>91</v>
      </c>
      <c r="N2117" s="7">
        <v>3531668</v>
      </c>
      <c r="O2117" s="7" t="s">
        <v>42692</v>
      </c>
      <c r="P2117" s="7" t="s">
        <v>93</v>
      </c>
      <c r="Q2117" s="7" t="s">
        <v>42693</v>
      </c>
      <c r="R2117" s="7" t="s">
        <v>42694</v>
      </c>
      <c r="S2117" s="7"/>
      <c r="T2117" s="7" t="s">
        <v>42695</v>
      </c>
      <c r="U2117" s="7" t="s">
        <v>42696</v>
      </c>
      <c r="V2117" s="7" t="s">
        <v>98</v>
      </c>
      <c r="W2117" s="7" t="s">
        <v>42697</v>
      </c>
      <c r="X2117" s="7"/>
      <c r="Y2117" s="7"/>
      <c r="Z2117" s="7"/>
      <c r="AA2117" s="7" t="s">
        <v>42698</v>
      </c>
      <c r="AB2117" s="7" t="s">
        <v>100</v>
      </c>
      <c r="AC2117" s="7" t="s">
        <v>101</v>
      </c>
      <c r="AD2117" s="7" t="s">
        <v>102</v>
      </c>
      <c r="AE2117" s="7" t="s">
        <v>14657</v>
      </c>
      <c r="AF2117" s="7" t="s">
        <v>14658</v>
      </c>
      <c r="AG2117" s="7" t="s">
        <v>1731</v>
      </c>
      <c r="AH2117" s="7" t="s">
        <v>1732</v>
      </c>
      <c r="AI2117" s="7" t="s">
        <v>14657</v>
      </c>
      <c r="AJ2117" s="7" t="s">
        <v>14658</v>
      </c>
      <c r="AK2117" s="7" t="s">
        <v>1731</v>
      </c>
      <c r="AL2117" s="7" t="s">
        <v>1732</v>
      </c>
      <c r="AM2117" s="7" t="s">
        <v>109</v>
      </c>
    </row>
    <row r="2118" spans="1:39" x14ac:dyDescent="0.2">
      <c r="A2118">
        <v>1</v>
      </c>
      <c r="B2118">
        <v>1</v>
      </c>
      <c r="G2118" s="7">
        <v>2272</v>
      </c>
      <c r="H2118" s="7" t="s">
        <v>52</v>
      </c>
      <c r="I2118" s="7">
        <v>3534666</v>
      </c>
      <c r="J2118" s="7">
        <v>2283</v>
      </c>
      <c r="K2118" s="7" t="s">
        <v>52</v>
      </c>
      <c r="L2118" s="7">
        <v>62</v>
      </c>
      <c r="M2118" s="7" t="s">
        <v>91</v>
      </c>
      <c r="N2118" s="7">
        <v>3534666</v>
      </c>
      <c r="O2118" s="7" t="s">
        <v>42699</v>
      </c>
      <c r="P2118" s="7" t="s">
        <v>93</v>
      </c>
      <c r="Q2118" s="7" t="s">
        <v>42700</v>
      </c>
      <c r="R2118" s="7" t="s">
        <v>42701</v>
      </c>
      <c r="S2118" s="7"/>
      <c r="T2118" s="7" t="s">
        <v>42702</v>
      </c>
      <c r="U2118" s="7" t="s">
        <v>42703</v>
      </c>
      <c r="V2118" s="7" t="s">
        <v>98</v>
      </c>
      <c r="W2118" s="7" t="s">
        <v>42704</v>
      </c>
      <c r="X2118" s="7"/>
      <c r="Y2118" s="7"/>
      <c r="Z2118" s="7"/>
      <c r="AA2118" s="7" t="s">
        <v>42705</v>
      </c>
      <c r="AB2118" s="7" t="s">
        <v>100</v>
      </c>
      <c r="AC2118" s="7" t="s">
        <v>101</v>
      </c>
      <c r="AD2118" s="7" t="s">
        <v>102</v>
      </c>
      <c r="AE2118" s="7" t="s">
        <v>1733</v>
      </c>
      <c r="AF2118" s="7" t="s">
        <v>1734</v>
      </c>
      <c r="AG2118" s="7" t="s">
        <v>42706</v>
      </c>
      <c r="AH2118" s="7" t="s">
        <v>42707</v>
      </c>
      <c r="AI2118" s="7" t="s">
        <v>1733</v>
      </c>
      <c r="AJ2118" s="7" t="s">
        <v>1734</v>
      </c>
      <c r="AK2118" s="7" t="s">
        <v>42706</v>
      </c>
      <c r="AL2118" s="7" t="s">
        <v>42707</v>
      </c>
      <c r="AM2118" s="7" t="s">
        <v>109</v>
      </c>
    </row>
    <row r="2119" spans="1:39" x14ac:dyDescent="0.2">
      <c r="A2119">
        <v>1</v>
      </c>
      <c r="B2119">
        <v>1</v>
      </c>
      <c r="G2119" s="7">
        <v>2273</v>
      </c>
      <c r="H2119" s="7" t="s">
        <v>52</v>
      </c>
      <c r="I2119" s="7">
        <v>3550716</v>
      </c>
      <c r="J2119" s="7">
        <v>2284</v>
      </c>
      <c r="K2119" s="7" t="s">
        <v>52</v>
      </c>
      <c r="L2119" s="7">
        <v>63</v>
      </c>
      <c r="M2119" s="7" t="s">
        <v>91</v>
      </c>
      <c r="N2119" s="7">
        <v>3550716</v>
      </c>
      <c r="O2119" s="7" t="s">
        <v>42708</v>
      </c>
      <c r="P2119" s="7" t="s">
        <v>93</v>
      </c>
      <c r="Q2119" s="7" t="s">
        <v>42709</v>
      </c>
      <c r="R2119" s="7" t="s">
        <v>42710</v>
      </c>
      <c r="S2119" s="7"/>
      <c r="T2119" s="7" t="s">
        <v>42711</v>
      </c>
      <c r="U2119" s="7" t="s">
        <v>42712</v>
      </c>
      <c r="V2119" s="7" t="s">
        <v>98</v>
      </c>
      <c r="W2119" s="7" t="s">
        <v>42713</v>
      </c>
      <c r="X2119" s="7"/>
      <c r="Y2119" s="7"/>
      <c r="Z2119" s="7"/>
      <c r="AA2119" s="7" t="s">
        <v>42714</v>
      </c>
      <c r="AB2119" s="7" t="s">
        <v>100</v>
      </c>
      <c r="AC2119" s="7" t="s">
        <v>101</v>
      </c>
      <c r="AD2119" s="7" t="s">
        <v>102</v>
      </c>
      <c r="AE2119" s="7" t="s">
        <v>42715</v>
      </c>
      <c r="AF2119" s="7" t="s">
        <v>42716</v>
      </c>
      <c r="AG2119" s="7" t="s">
        <v>12171</v>
      </c>
      <c r="AH2119" s="7" t="s">
        <v>12172</v>
      </c>
      <c r="AI2119" s="7" t="s">
        <v>42715</v>
      </c>
      <c r="AJ2119" s="7" t="s">
        <v>42716</v>
      </c>
      <c r="AK2119" s="7" t="s">
        <v>12171</v>
      </c>
      <c r="AL2119" s="7" t="s">
        <v>12172</v>
      </c>
      <c r="AM2119" s="7" t="s">
        <v>109</v>
      </c>
    </row>
    <row r="2120" spans="1:39" x14ac:dyDescent="0.2">
      <c r="A2120">
        <v>1</v>
      </c>
      <c r="B2120">
        <v>1</v>
      </c>
      <c r="G2120" s="7">
        <v>2274</v>
      </c>
      <c r="H2120" s="7" t="s">
        <v>52</v>
      </c>
      <c r="I2120" s="7">
        <v>3721159</v>
      </c>
      <c r="J2120" s="7">
        <v>2285</v>
      </c>
      <c r="K2120" s="7" t="s">
        <v>52</v>
      </c>
      <c r="L2120" s="7">
        <v>64</v>
      </c>
      <c r="M2120" s="7" t="s">
        <v>91</v>
      </c>
      <c r="N2120" s="7">
        <v>3721159</v>
      </c>
      <c r="O2120" s="7" t="s">
        <v>42717</v>
      </c>
      <c r="P2120" s="7" t="s">
        <v>93</v>
      </c>
      <c r="Q2120" s="7" t="s">
        <v>42718</v>
      </c>
      <c r="R2120" s="7" t="s">
        <v>42719</v>
      </c>
      <c r="S2120" s="7"/>
      <c r="T2120" s="7" t="s">
        <v>42720</v>
      </c>
      <c r="U2120" s="7" t="s">
        <v>42721</v>
      </c>
      <c r="V2120" s="7" t="s">
        <v>98</v>
      </c>
      <c r="W2120" s="7" t="s">
        <v>42722</v>
      </c>
      <c r="X2120" s="7"/>
      <c r="Y2120" s="7"/>
      <c r="Z2120" s="7"/>
      <c r="AA2120" s="7" t="s">
        <v>42723</v>
      </c>
      <c r="AB2120" s="7" t="s">
        <v>100</v>
      </c>
      <c r="AC2120" s="7" t="s">
        <v>101</v>
      </c>
      <c r="AD2120" s="7" t="s">
        <v>102</v>
      </c>
      <c r="AE2120" s="7" t="s">
        <v>105</v>
      </c>
      <c r="AF2120" s="7" t="s">
        <v>106</v>
      </c>
      <c r="AG2120" s="7" t="s">
        <v>105</v>
      </c>
      <c r="AH2120" s="7" t="s">
        <v>106</v>
      </c>
      <c r="AI2120" s="7" t="s">
        <v>16996</v>
      </c>
      <c r="AJ2120" s="7" t="s">
        <v>16997</v>
      </c>
      <c r="AK2120" s="7" t="s">
        <v>16996</v>
      </c>
      <c r="AL2120" s="7" t="s">
        <v>16997</v>
      </c>
      <c r="AM2120" s="7" t="s">
        <v>109</v>
      </c>
    </row>
    <row r="2121" spans="1:39" x14ac:dyDescent="0.2">
      <c r="A2121">
        <v>1</v>
      </c>
      <c r="B2121">
        <v>1</v>
      </c>
      <c r="G2121" s="7">
        <v>2277</v>
      </c>
      <c r="H2121" s="7" t="s">
        <v>52</v>
      </c>
      <c r="I2121" s="7">
        <v>3847842</v>
      </c>
      <c r="J2121" s="7">
        <v>2286</v>
      </c>
      <c r="K2121" s="7" t="s">
        <v>52</v>
      </c>
      <c r="L2121" s="7">
        <v>65</v>
      </c>
      <c r="M2121" s="7" t="s">
        <v>91</v>
      </c>
      <c r="N2121" s="7">
        <v>3847842</v>
      </c>
      <c r="O2121" s="7" t="s">
        <v>42724</v>
      </c>
      <c r="P2121" s="7" t="s">
        <v>93</v>
      </c>
      <c r="Q2121" s="7" t="s">
        <v>42725</v>
      </c>
      <c r="R2121" s="7" t="s">
        <v>42726</v>
      </c>
      <c r="S2121" s="7"/>
      <c r="T2121" s="7" t="s">
        <v>42727</v>
      </c>
      <c r="U2121" s="7" t="s">
        <v>42728</v>
      </c>
      <c r="V2121" s="7" t="s">
        <v>98</v>
      </c>
      <c r="W2121" s="7" t="s">
        <v>42729</v>
      </c>
      <c r="X2121" s="7"/>
      <c r="Y2121" s="7"/>
      <c r="Z2121" s="7"/>
      <c r="AA2121" s="7" t="s">
        <v>42730</v>
      </c>
      <c r="AB2121" s="7" t="s">
        <v>100</v>
      </c>
      <c r="AC2121" s="7" t="s">
        <v>101</v>
      </c>
      <c r="AD2121" s="7" t="s">
        <v>102</v>
      </c>
      <c r="AE2121" s="7" t="s">
        <v>105</v>
      </c>
      <c r="AF2121" s="7" t="s">
        <v>106</v>
      </c>
      <c r="AG2121" s="7" t="s">
        <v>105</v>
      </c>
      <c r="AH2121" s="7" t="s">
        <v>106</v>
      </c>
      <c r="AI2121" s="7" t="s">
        <v>105</v>
      </c>
      <c r="AJ2121" s="7" t="s">
        <v>106</v>
      </c>
      <c r="AK2121" s="7" t="s">
        <v>5497</v>
      </c>
      <c r="AL2121" s="7" t="s">
        <v>5498</v>
      </c>
      <c r="AM2121" s="7" t="s">
        <v>109</v>
      </c>
    </row>
    <row r="2122" spans="1:39" x14ac:dyDescent="0.2">
      <c r="A2122">
        <v>1</v>
      </c>
      <c r="B2122">
        <v>1</v>
      </c>
      <c r="G2122" s="7">
        <v>2278</v>
      </c>
      <c r="H2122" s="7" t="s">
        <v>52</v>
      </c>
      <c r="I2122" s="7">
        <v>3887790</v>
      </c>
      <c r="J2122" s="7">
        <v>2287</v>
      </c>
      <c r="K2122" s="7" t="s">
        <v>52</v>
      </c>
      <c r="L2122" s="7">
        <v>66</v>
      </c>
      <c r="M2122" s="7" t="s">
        <v>91</v>
      </c>
      <c r="N2122" s="7">
        <v>3887790</v>
      </c>
      <c r="O2122" s="7" t="s">
        <v>42731</v>
      </c>
      <c r="P2122" s="7" t="s">
        <v>93</v>
      </c>
      <c r="Q2122" s="7" t="s">
        <v>42732</v>
      </c>
      <c r="R2122" s="7" t="s">
        <v>42733</v>
      </c>
      <c r="S2122" s="7"/>
      <c r="T2122" s="7" t="s">
        <v>42734</v>
      </c>
      <c r="U2122" s="7" t="s">
        <v>42735</v>
      </c>
      <c r="V2122" s="7" t="s">
        <v>98</v>
      </c>
      <c r="W2122" s="7" t="s">
        <v>42736</v>
      </c>
      <c r="X2122" s="7"/>
      <c r="Y2122" s="7"/>
      <c r="Z2122" s="7"/>
      <c r="AA2122" s="7" t="s">
        <v>42737</v>
      </c>
      <c r="AB2122" s="7" t="s">
        <v>100</v>
      </c>
      <c r="AC2122" s="7" t="s">
        <v>101</v>
      </c>
      <c r="AD2122" s="7" t="s">
        <v>102</v>
      </c>
      <c r="AE2122" s="7" t="s">
        <v>42738</v>
      </c>
      <c r="AF2122" s="7" t="s">
        <v>42739</v>
      </c>
      <c r="AG2122" s="7" t="s">
        <v>8004</v>
      </c>
      <c r="AH2122" s="7" t="s">
        <v>8005</v>
      </c>
      <c r="AI2122" s="7" t="s">
        <v>42738</v>
      </c>
      <c r="AJ2122" s="7" t="s">
        <v>42739</v>
      </c>
      <c r="AK2122" s="7" t="s">
        <v>8004</v>
      </c>
      <c r="AL2122" s="7" t="s">
        <v>8005</v>
      </c>
      <c r="AM2122" s="7" t="s">
        <v>109</v>
      </c>
    </row>
    <row r="2123" spans="1:39" x14ac:dyDescent="0.2">
      <c r="A2123">
        <v>1</v>
      </c>
      <c r="B2123">
        <v>1</v>
      </c>
      <c r="G2123" s="7">
        <v>2279</v>
      </c>
      <c r="H2123" s="7" t="s">
        <v>52</v>
      </c>
      <c r="I2123" s="7">
        <v>3941085</v>
      </c>
      <c r="J2123" s="7">
        <v>2288</v>
      </c>
      <c r="K2123" s="7" t="s">
        <v>52</v>
      </c>
      <c r="L2123" s="7">
        <v>67</v>
      </c>
      <c r="M2123" s="7" t="s">
        <v>91</v>
      </c>
      <c r="N2123" s="7">
        <v>3941085</v>
      </c>
      <c r="O2123" s="7" t="s">
        <v>42740</v>
      </c>
      <c r="P2123" s="7" t="s">
        <v>93</v>
      </c>
      <c r="Q2123" s="7" t="s">
        <v>42741</v>
      </c>
      <c r="R2123" s="7" t="s">
        <v>42742</v>
      </c>
      <c r="S2123" s="7"/>
      <c r="T2123" s="7" t="s">
        <v>42743</v>
      </c>
      <c r="U2123" s="7" t="s">
        <v>42744</v>
      </c>
      <c r="V2123" s="7" t="s">
        <v>98</v>
      </c>
      <c r="W2123" s="7" t="s">
        <v>42745</v>
      </c>
      <c r="X2123" s="7"/>
      <c r="Y2123" s="7"/>
      <c r="Z2123" s="7"/>
      <c r="AA2123" s="7" t="s">
        <v>42746</v>
      </c>
      <c r="AB2123" s="7" t="s">
        <v>100</v>
      </c>
      <c r="AC2123" s="7" t="s">
        <v>101</v>
      </c>
      <c r="AD2123" s="7" t="s">
        <v>102</v>
      </c>
      <c r="AE2123" s="7" t="s">
        <v>2762</v>
      </c>
      <c r="AF2123" s="7" t="s">
        <v>2763</v>
      </c>
      <c r="AG2123" s="7" t="s">
        <v>105</v>
      </c>
      <c r="AH2123" s="7" t="s">
        <v>106</v>
      </c>
      <c r="AI2123" s="7" t="s">
        <v>2762</v>
      </c>
      <c r="AJ2123" s="7" t="s">
        <v>2763</v>
      </c>
      <c r="AK2123" s="7" t="s">
        <v>3671</v>
      </c>
      <c r="AL2123" s="7" t="s">
        <v>3672</v>
      </c>
      <c r="AM2123" s="7" t="s">
        <v>109</v>
      </c>
    </row>
    <row r="2124" spans="1:39" x14ac:dyDescent="0.2">
      <c r="A2124">
        <v>1</v>
      </c>
      <c r="B2124">
        <v>1</v>
      </c>
      <c r="G2124" s="7">
        <v>2280</v>
      </c>
      <c r="H2124" s="7" t="s">
        <v>52</v>
      </c>
      <c r="I2124" s="7">
        <v>3949511</v>
      </c>
      <c r="J2124" s="7">
        <v>2289</v>
      </c>
      <c r="K2124" s="7" t="s">
        <v>52</v>
      </c>
      <c r="L2124" s="7">
        <v>68</v>
      </c>
      <c r="M2124" s="7" t="s">
        <v>91</v>
      </c>
      <c r="N2124" s="7">
        <v>3949511</v>
      </c>
      <c r="O2124" s="7" t="s">
        <v>42747</v>
      </c>
      <c r="P2124" s="7" t="s">
        <v>93</v>
      </c>
      <c r="Q2124" s="7" t="s">
        <v>42748</v>
      </c>
      <c r="R2124" s="7" t="s">
        <v>42749</v>
      </c>
      <c r="S2124" s="7"/>
      <c r="T2124" s="7" t="s">
        <v>42750</v>
      </c>
      <c r="U2124" s="7" t="s">
        <v>42751</v>
      </c>
      <c r="V2124" s="7" t="s">
        <v>98</v>
      </c>
      <c r="W2124" s="7" t="s">
        <v>42752</v>
      </c>
      <c r="X2124" s="7"/>
      <c r="Y2124" s="7"/>
      <c r="Z2124" s="7"/>
      <c r="AA2124" s="7" t="s">
        <v>42753</v>
      </c>
      <c r="AB2124" s="7" t="s">
        <v>100</v>
      </c>
      <c r="AC2124" s="7" t="s">
        <v>101</v>
      </c>
      <c r="AD2124" s="7" t="s">
        <v>102</v>
      </c>
      <c r="AE2124" s="7" t="s">
        <v>16231</v>
      </c>
      <c r="AF2124" s="7" t="s">
        <v>16232</v>
      </c>
      <c r="AG2124" s="7" t="s">
        <v>42754</v>
      </c>
      <c r="AH2124" s="7" t="s">
        <v>42755</v>
      </c>
      <c r="AI2124" s="7" t="s">
        <v>16231</v>
      </c>
      <c r="AJ2124" s="7" t="s">
        <v>16232</v>
      </c>
      <c r="AK2124" s="7" t="s">
        <v>42754</v>
      </c>
      <c r="AL2124" s="7" t="s">
        <v>42755</v>
      </c>
      <c r="AM2124" s="7" t="s">
        <v>109</v>
      </c>
    </row>
    <row r="2125" spans="1:39" x14ac:dyDescent="0.2">
      <c r="A2125">
        <v>1</v>
      </c>
      <c r="B2125">
        <v>1</v>
      </c>
      <c r="G2125" s="7">
        <v>2281</v>
      </c>
      <c r="H2125" s="7" t="s">
        <v>52</v>
      </c>
      <c r="I2125" s="7">
        <v>3996229</v>
      </c>
      <c r="J2125" s="7">
        <v>2290</v>
      </c>
      <c r="K2125" s="7" t="s">
        <v>52</v>
      </c>
      <c r="L2125" s="7">
        <v>69</v>
      </c>
      <c r="M2125" s="7" t="s">
        <v>91</v>
      </c>
      <c r="N2125" s="7">
        <v>3996229</v>
      </c>
      <c r="O2125" s="7" t="s">
        <v>42756</v>
      </c>
      <c r="P2125" s="7" t="s">
        <v>93</v>
      </c>
      <c r="Q2125" s="7" t="s">
        <v>42757</v>
      </c>
      <c r="R2125" s="7" t="s">
        <v>42758</v>
      </c>
      <c r="S2125" s="7"/>
      <c r="T2125" s="7" t="s">
        <v>42759</v>
      </c>
      <c r="U2125" s="7" t="s">
        <v>42760</v>
      </c>
      <c r="V2125" s="7" t="s">
        <v>98</v>
      </c>
      <c r="W2125" s="7" t="s">
        <v>42761</v>
      </c>
      <c r="X2125" s="7"/>
      <c r="Y2125" s="7"/>
      <c r="Z2125" s="7"/>
      <c r="AA2125" s="7" t="s">
        <v>42762</v>
      </c>
      <c r="AB2125" s="7" t="s">
        <v>100</v>
      </c>
      <c r="AC2125" s="7" t="s">
        <v>101</v>
      </c>
      <c r="AD2125" s="7" t="s">
        <v>102</v>
      </c>
      <c r="AE2125" s="7" t="s">
        <v>105</v>
      </c>
      <c r="AF2125" s="7" t="s">
        <v>106</v>
      </c>
      <c r="AG2125" s="7" t="s">
        <v>4575</v>
      </c>
      <c r="AH2125" s="7" t="s">
        <v>4576</v>
      </c>
      <c r="AI2125" s="7" t="s">
        <v>15573</v>
      </c>
      <c r="AJ2125" s="7" t="s">
        <v>15574</v>
      </c>
      <c r="AK2125" s="7" t="s">
        <v>4575</v>
      </c>
      <c r="AL2125" s="7" t="s">
        <v>4576</v>
      </c>
      <c r="AM2125" s="7" t="s">
        <v>109</v>
      </c>
    </row>
    <row r="2126" spans="1:39" x14ac:dyDescent="0.2">
      <c r="A2126">
        <v>1</v>
      </c>
      <c r="B2126">
        <v>1</v>
      </c>
      <c r="G2126" s="7">
        <v>2282</v>
      </c>
      <c r="H2126" s="7" t="s">
        <v>52</v>
      </c>
      <c r="I2126" s="7">
        <v>4039136</v>
      </c>
      <c r="J2126" s="7">
        <v>2291</v>
      </c>
      <c r="K2126" s="7" t="s">
        <v>52</v>
      </c>
      <c r="L2126" s="7">
        <v>70</v>
      </c>
      <c r="M2126" s="7" t="s">
        <v>91</v>
      </c>
      <c r="N2126" s="7">
        <v>4039136</v>
      </c>
      <c r="O2126" s="7" t="s">
        <v>42763</v>
      </c>
      <c r="P2126" s="7" t="s">
        <v>93</v>
      </c>
      <c r="Q2126" s="7" t="s">
        <v>42764</v>
      </c>
      <c r="R2126" s="7" t="s">
        <v>42765</v>
      </c>
      <c r="S2126" s="7"/>
      <c r="T2126" s="7" t="s">
        <v>42766</v>
      </c>
      <c r="U2126" s="7" t="s">
        <v>42767</v>
      </c>
      <c r="V2126" s="7" t="s">
        <v>98</v>
      </c>
      <c r="W2126" s="7" t="s">
        <v>42768</v>
      </c>
      <c r="X2126" s="7"/>
      <c r="Y2126" s="7"/>
      <c r="Z2126" s="7"/>
      <c r="AA2126" s="7" t="s">
        <v>42769</v>
      </c>
      <c r="AB2126" s="7" t="s">
        <v>100</v>
      </c>
      <c r="AC2126" s="7" t="s">
        <v>101</v>
      </c>
      <c r="AD2126" s="7" t="s">
        <v>102</v>
      </c>
      <c r="AE2126" s="7" t="s">
        <v>105</v>
      </c>
      <c r="AF2126" s="7" t="s">
        <v>106</v>
      </c>
      <c r="AG2126" s="7" t="s">
        <v>32427</v>
      </c>
      <c r="AH2126" s="7" t="s">
        <v>32428</v>
      </c>
      <c r="AI2126" s="7" t="s">
        <v>41448</v>
      </c>
      <c r="AJ2126" s="7" t="s">
        <v>41449</v>
      </c>
      <c r="AK2126" s="7" t="s">
        <v>32427</v>
      </c>
      <c r="AL2126" s="7" t="s">
        <v>32428</v>
      </c>
      <c r="AM2126" s="7" t="s">
        <v>109</v>
      </c>
    </row>
    <row r="2127" spans="1:39" x14ac:dyDescent="0.2">
      <c r="A2127">
        <v>1</v>
      </c>
      <c r="B2127">
        <v>1</v>
      </c>
      <c r="G2127" s="7">
        <v>2283</v>
      </c>
      <c r="H2127" s="7" t="s">
        <v>52</v>
      </c>
      <c r="I2127" s="7">
        <v>4102357</v>
      </c>
      <c r="J2127" s="7">
        <v>2292</v>
      </c>
      <c r="K2127" s="7" t="s">
        <v>52</v>
      </c>
      <c r="L2127" s="7">
        <v>71</v>
      </c>
      <c r="M2127" s="7" t="s">
        <v>91</v>
      </c>
      <c r="N2127" s="7">
        <v>4102357</v>
      </c>
      <c r="O2127" s="7" t="s">
        <v>42770</v>
      </c>
      <c r="P2127" s="7" t="s">
        <v>93</v>
      </c>
      <c r="Q2127" s="7" t="s">
        <v>42771</v>
      </c>
      <c r="R2127" s="7" t="s">
        <v>42772</v>
      </c>
      <c r="S2127" s="7"/>
      <c r="T2127" s="7" t="s">
        <v>42773</v>
      </c>
      <c r="U2127" s="7" t="s">
        <v>42774</v>
      </c>
      <c r="V2127" s="7" t="s">
        <v>98</v>
      </c>
      <c r="W2127" s="7" t="s">
        <v>42775</v>
      </c>
      <c r="X2127" s="7"/>
      <c r="Y2127" s="7"/>
      <c r="Z2127" s="7"/>
      <c r="AA2127" s="7" t="s">
        <v>42776</v>
      </c>
      <c r="AB2127" s="7" t="s">
        <v>100</v>
      </c>
      <c r="AC2127" s="7" t="s">
        <v>101</v>
      </c>
      <c r="AD2127" s="7" t="s">
        <v>102</v>
      </c>
      <c r="AE2127" s="7" t="s">
        <v>105</v>
      </c>
      <c r="AF2127" s="7" t="s">
        <v>106</v>
      </c>
      <c r="AG2127" s="7" t="s">
        <v>26003</v>
      </c>
      <c r="AH2127" s="7" t="s">
        <v>26004</v>
      </c>
      <c r="AI2127" s="7" t="s">
        <v>16254</v>
      </c>
      <c r="AJ2127" s="7" t="s">
        <v>16255</v>
      </c>
      <c r="AK2127" s="7" t="s">
        <v>26003</v>
      </c>
      <c r="AL2127" s="7" t="s">
        <v>26004</v>
      </c>
      <c r="AM2127" s="7" t="s">
        <v>109</v>
      </c>
    </row>
    <row r="2128" spans="1:39" x14ac:dyDescent="0.2">
      <c r="A2128">
        <v>1</v>
      </c>
      <c r="B2128">
        <v>1</v>
      </c>
      <c r="G2128" s="7">
        <v>2284</v>
      </c>
      <c r="H2128" s="7" t="s">
        <v>52</v>
      </c>
      <c r="I2128" s="7">
        <v>4174792</v>
      </c>
      <c r="J2128" s="7">
        <v>2293</v>
      </c>
      <c r="K2128" s="7" t="s">
        <v>52</v>
      </c>
      <c r="L2128" s="7">
        <v>72</v>
      </c>
      <c r="M2128" s="7" t="s">
        <v>91</v>
      </c>
      <c r="N2128" s="7">
        <v>4174792</v>
      </c>
      <c r="O2128" s="7" t="s">
        <v>42777</v>
      </c>
      <c r="P2128" s="7" t="s">
        <v>93</v>
      </c>
      <c r="Q2128" s="7" t="s">
        <v>42778</v>
      </c>
      <c r="R2128" s="7" t="s">
        <v>42779</v>
      </c>
      <c r="S2128" s="7"/>
      <c r="T2128" s="7" t="s">
        <v>42780</v>
      </c>
      <c r="U2128" s="7" t="s">
        <v>42781</v>
      </c>
      <c r="V2128" s="7" t="s">
        <v>98</v>
      </c>
      <c r="W2128" s="7" t="s">
        <v>42782</v>
      </c>
      <c r="X2128" s="7"/>
      <c r="Y2128" s="7"/>
      <c r="Z2128" s="7"/>
      <c r="AA2128" s="7" t="s">
        <v>42783</v>
      </c>
      <c r="AB2128" s="7" t="s">
        <v>100</v>
      </c>
      <c r="AC2128" s="7" t="s">
        <v>101</v>
      </c>
      <c r="AD2128" s="7" t="s">
        <v>102</v>
      </c>
      <c r="AE2128" s="7" t="s">
        <v>105</v>
      </c>
      <c r="AF2128" s="7" t="s">
        <v>106</v>
      </c>
      <c r="AG2128" s="7" t="s">
        <v>6468</v>
      </c>
      <c r="AH2128" s="7" t="s">
        <v>6469</v>
      </c>
      <c r="AI2128" s="7" t="s">
        <v>1877</v>
      </c>
      <c r="AJ2128" s="7" t="s">
        <v>1878</v>
      </c>
      <c r="AK2128" s="7" t="s">
        <v>6468</v>
      </c>
      <c r="AL2128" s="7" t="s">
        <v>6469</v>
      </c>
      <c r="AM2128" s="7" t="s">
        <v>109</v>
      </c>
    </row>
    <row r="2129" spans="1:39" x14ac:dyDescent="0.2">
      <c r="A2129">
        <v>1</v>
      </c>
      <c r="B2129">
        <v>1</v>
      </c>
      <c r="G2129" s="7">
        <v>2285</v>
      </c>
      <c r="H2129" s="7" t="s">
        <v>52</v>
      </c>
      <c r="I2129" s="7">
        <v>4182308</v>
      </c>
      <c r="J2129" s="7">
        <v>2294</v>
      </c>
      <c r="K2129" s="7" t="s">
        <v>52</v>
      </c>
      <c r="L2129" s="7">
        <v>73</v>
      </c>
      <c r="M2129" s="7" t="s">
        <v>91</v>
      </c>
      <c r="N2129" s="7">
        <v>4182308</v>
      </c>
      <c r="O2129" s="7" t="s">
        <v>42784</v>
      </c>
      <c r="P2129" s="7" t="s">
        <v>93</v>
      </c>
      <c r="Q2129" s="7" t="s">
        <v>42785</v>
      </c>
      <c r="R2129" s="7" t="s">
        <v>42786</v>
      </c>
      <c r="S2129" s="7"/>
      <c r="T2129" s="7" t="s">
        <v>42787</v>
      </c>
      <c r="U2129" s="7" t="s">
        <v>42788</v>
      </c>
      <c r="V2129" s="7" t="s">
        <v>98</v>
      </c>
      <c r="W2129" s="7" t="s">
        <v>42789</v>
      </c>
      <c r="X2129" s="7"/>
      <c r="Y2129" s="7"/>
      <c r="Z2129" s="7"/>
      <c r="AA2129" s="7" t="s">
        <v>42790</v>
      </c>
      <c r="AB2129" s="7" t="s">
        <v>100</v>
      </c>
      <c r="AC2129" s="7" t="s">
        <v>101</v>
      </c>
      <c r="AD2129" s="7" t="s">
        <v>102</v>
      </c>
      <c r="AE2129" s="7" t="s">
        <v>105</v>
      </c>
      <c r="AF2129" s="7" t="s">
        <v>106</v>
      </c>
      <c r="AG2129" s="7" t="s">
        <v>105</v>
      </c>
      <c r="AH2129" s="7" t="s">
        <v>106</v>
      </c>
      <c r="AI2129" s="7" t="s">
        <v>105</v>
      </c>
      <c r="AJ2129" s="7" t="s">
        <v>106</v>
      </c>
      <c r="AK2129" s="7" t="s">
        <v>105</v>
      </c>
      <c r="AL2129" s="7" t="s">
        <v>106</v>
      </c>
      <c r="AM2129" s="7" t="s">
        <v>109</v>
      </c>
    </row>
    <row r="2130" spans="1:39" x14ac:dyDescent="0.2">
      <c r="A2130">
        <v>1</v>
      </c>
      <c r="B2130">
        <v>1</v>
      </c>
      <c r="G2130" s="7">
        <v>2286</v>
      </c>
      <c r="H2130" s="7" t="s">
        <v>52</v>
      </c>
      <c r="I2130" s="7">
        <v>4200417</v>
      </c>
      <c r="J2130" s="7">
        <v>2295</v>
      </c>
      <c r="K2130" s="7" t="s">
        <v>52</v>
      </c>
      <c r="L2130" s="7">
        <v>74</v>
      </c>
      <c r="M2130" s="7" t="s">
        <v>91</v>
      </c>
      <c r="N2130" s="7">
        <v>4200417</v>
      </c>
      <c r="O2130" s="7" t="s">
        <v>42791</v>
      </c>
      <c r="P2130" s="7" t="s">
        <v>93</v>
      </c>
      <c r="Q2130" s="7" t="s">
        <v>42792</v>
      </c>
      <c r="R2130" s="7" t="s">
        <v>42793</v>
      </c>
      <c r="S2130" s="7"/>
      <c r="T2130" s="7" t="s">
        <v>42794</v>
      </c>
      <c r="U2130" s="7" t="s">
        <v>42795</v>
      </c>
      <c r="V2130" s="7" t="s">
        <v>98</v>
      </c>
      <c r="W2130" s="7" t="s">
        <v>42796</v>
      </c>
      <c r="X2130" s="7"/>
      <c r="Y2130" s="7"/>
      <c r="Z2130" s="7"/>
      <c r="AA2130" s="7" t="s">
        <v>42797</v>
      </c>
      <c r="AB2130" s="7" t="s">
        <v>100</v>
      </c>
      <c r="AC2130" s="7" t="s">
        <v>101</v>
      </c>
      <c r="AD2130" s="7" t="s">
        <v>102</v>
      </c>
      <c r="AE2130" s="7" t="s">
        <v>105</v>
      </c>
      <c r="AF2130" s="7" t="s">
        <v>106</v>
      </c>
      <c r="AG2130" s="7" t="s">
        <v>105</v>
      </c>
      <c r="AH2130" s="7" t="s">
        <v>106</v>
      </c>
      <c r="AI2130" s="7" t="s">
        <v>24742</v>
      </c>
      <c r="AJ2130" s="7" t="s">
        <v>24743</v>
      </c>
      <c r="AK2130" s="7" t="s">
        <v>24742</v>
      </c>
      <c r="AL2130" s="7" t="s">
        <v>24743</v>
      </c>
      <c r="AM2130" s="7" t="s">
        <v>109</v>
      </c>
    </row>
    <row r="2131" spans="1:39" x14ac:dyDescent="0.2">
      <c r="A2131">
        <v>1</v>
      </c>
      <c r="B2131">
        <v>1</v>
      </c>
      <c r="G2131" s="7">
        <v>2287</v>
      </c>
      <c r="H2131" s="7" t="s">
        <v>52</v>
      </c>
      <c r="I2131" s="7">
        <v>4207976</v>
      </c>
      <c r="J2131" s="7">
        <v>2296</v>
      </c>
      <c r="K2131" s="7" t="s">
        <v>52</v>
      </c>
      <c r="L2131" s="7">
        <v>75</v>
      </c>
      <c r="M2131" s="7" t="s">
        <v>91</v>
      </c>
      <c r="N2131" s="7">
        <v>4207976</v>
      </c>
      <c r="O2131" s="7" t="s">
        <v>42798</v>
      </c>
      <c r="P2131" s="7" t="s">
        <v>93</v>
      </c>
      <c r="Q2131" s="7" t="s">
        <v>42799</v>
      </c>
      <c r="R2131" s="7" t="s">
        <v>42800</v>
      </c>
      <c r="S2131" s="7"/>
      <c r="T2131" s="7" t="s">
        <v>42801</v>
      </c>
      <c r="U2131" s="7" t="s">
        <v>42802</v>
      </c>
      <c r="V2131" s="7" t="s">
        <v>98</v>
      </c>
      <c r="W2131" s="7" t="s">
        <v>42803</v>
      </c>
      <c r="X2131" s="7"/>
      <c r="Y2131" s="7"/>
      <c r="Z2131" s="7"/>
      <c r="AA2131" s="7" t="s">
        <v>42804</v>
      </c>
      <c r="AB2131" s="7" t="s">
        <v>100</v>
      </c>
      <c r="AC2131" s="7" t="s">
        <v>101</v>
      </c>
      <c r="AD2131" s="7" t="s">
        <v>102</v>
      </c>
      <c r="AE2131" s="7" t="s">
        <v>8096</v>
      </c>
      <c r="AF2131" s="7" t="s">
        <v>8097</v>
      </c>
      <c r="AG2131" s="7" t="s">
        <v>105</v>
      </c>
      <c r="AH2131" s="7" t="s">
        <v>106</v>
      </c>
      <c r="AI2131" s="7" t="s">
        <v>8096</v>
      </c>
      <c r="AJ2131" s="7" t="s">
        <v>8097</v>
      </c>
      <c r="AK2131" s="7" t="s">
        <v>17102</v>
      </c>
      <c r="AL2131" s="7" t="s">
        <v>17103</v>
      </c>
      <c r="AM2131" s="7" t="s">
        <v>109</v>
      </c>
    </row>
    <row r="2132" spans="1:39" x14ac:dyDescent="0.2">
      <c r="A2132">
        <v>1</v>
      </c>
      <c r="B2132">
        <v>1</v>
      </c>
      <c r="G2132" s="7">
        <v>2288</v>
      </c>
      <c r="H2132" s="7" t="s">
        <v>52</v>
      </c>
      <c r="I2132" s="7">
        <v>4236143</v>
      </c>
      <c r="J2132" s="7">
        <v>2297</v>
      </c>
      <c r="K2132" s="7" t="s">
        <v>52</v>
      </c>
      <c r="L2132" s="7">
        <v>76</v>
      </c>
      <c r="M2132" s="7" t="s">
        <v>91</v>
      </c>
      <c r="N2132" s="7">
        <v>4236143</v>
      </c>
      <c r="O2132" s="7" t="s">
        <v>42805</v>
      </c>
      <c r="P2132" s="7" t="s">
        <v>93</v>
      </c>
      <c r="Q2132" s="7" t="s">
        <v>42806</v>
      </c>
      <c r="R2132" s="7" t="s">
        <v>42807</v>
      </c>
      <c r="S2132" s="7"/>
      <c r="T2132" s="7" t="s">
        <v>42808</v>
      </c>
      <c r="U2132" s="7" t="s">
        <v>42809</v>
      </c>
      <c r="V2132" s="7" t="s">
        <v>98</v>
      </c>
      <c r="W2132" s="7" t="s">
        <v>42810</v>
      </c>
      <c r="X2132" s="7"/>
      <c r="Y2132" s="7"/>
      <c r="Z2132" s="7"/>
      <c r="AA2132" s="7" t="s">
        <v>42811</v>
      </c>
      <c r="AB2132" s="7" t="s">
        <v>100</v>
      </c>
      <c r="AC2132" s="7" t="s">
        <v>101</v>
      </c>
      <c r="AD2132" s="7" t="s">
        <v>102</v>
      </c>
      <c r="AE2132" s="7" t="s">
        <v>42812</v>
      </c>
      <c r="AF2132" s="7" t="s">
        <v>42813</v>
      </c>
      <c r="AG2132" s="7" t="s">
        <v>105</v>
      </c>
      <c r="AH2132" s="7" t="s">
        <v>106</v>
      </c>
      <c r="AI2132" s="7" t="s">
        <v>42812</v>
      </c>
      <c r="AJ2132" s="7" t="s">
        <v>42813</v>
      </c>
      <c r="AK2132" s="7" t="s">
        <v>4662</v>
      </c>
      <c r="AL2132" s="7" t="s">
        <v>4663</v>
      </c>
      <c r="AM2132" s="7" t="s">
        <v>109</v>
      </c>
    </row>
    <row r="2133" spans="1:39" x14ac:dyDescent="0.2">
      <c r="A2133">
        <v>1</v>
      </c>
      <c r="B2133">
        <v>1</v>
      </c>
      <c r="G2133" s="7">
        <v>2289</v>
      </c>
      <c r="H2133" s="7" t="s">
        <v>52</v>
      </c>
      <c r="I2133" s="7">
        <v>4239936</v>
      </c>
      <c r="J2133" s="7">
        <v>2298</v>
      </c>
      <c r="K2133" s="7" t="s">
        <v>52</v>
      </c>
      <c r="L2133" s="7">
        <v>77</v>
      </c>
      <c r="M2133" s="7" t="s">
        <v>91</v>
      </c>
      <c r="N2133" s="7">
        <v>4239936</v>
      </c>
      <c r="O2133" s="7" t="s">
        <v>42814</v>
      </c>
      <c r="P2133" s="7" t="s">
        <v>93</v>
      </c>
      <c r="Q2133" s="7" t="s">
        <v>42815</v>
      </c>
      <c r="R2133" s="7" t="s">
        <v>42816</v>
      </c>
      <c r="S2133" s="7"/>
      <c r="T2133" s="7" t="s">
        <v>42817</v>
      </c>
      <c r="U2133" s="7" t="s">
        <v>42818</v>
      </c>
      <c r="V2133" s="7" t="s">
        <v>98</v>
      </c>
      <c r="W2133" s="7" t="s">
        <v>42819</v>
      </c>
      <c r="X2133" s="7"/>
      <c r="Y2133" s="7"/>
      <c r="Z2133" s="7"/>
      <c r="AA2133" s="7" t="s">
        <v>42820</v>
      </c>
      <c r="AB2133" s="7" t="s">
        <v>100</v>
      </c>
      <c r="AC2133" s="7" t="s">
        <v>101</v>
      </c>
      <c r="AD2133" s="7" t="s">
        <v>102</v>
      </c>
      <c r="AE2133" s="7" t="s">
        <v>105</v>
      </c>
      <c r="AF2133" s="7" t="s">
        <v>106</v>
      </c>
      <c r="AG2133" s="7" t="s">
        <v>4664</v>
      </c>
      <c r="AH2133" s="7" t="s">
        <v>4665</v>
      </c>
      <c r="AI2133" s="7" t="s">
        <v>4662</v>
      </c>
      <c r="AJ2133" s="7" t="s">
        <v>4663</v>
      </c>
      <c r="AK2133" s="7" t="s">
        <v>4664</v>
      </c>
      <c r="AL2133" s="7" t="s">
        <v>4665</v>
      </c>
      <c r="AM2133" s="7" t="s">
        <v>109</v>
      </c>
    </row>
    <row r="2134" spans="1:39" x14ac:dyDescent="0.2">
      <c r="A2134">
        <v>1</v>
      </c>
      <c r="B2134">
        <v>1</v>
      </c>
      <c r="G2134" s="7">
        <v>2290</v>
      </c>
      <c r="H2134" s="7" t="s">
        <v>52</v>
      </c>
      <c r="I2134" s="7">
        <v>4248343</v>
      </c>
      <c r="J2134" s="7">
        <v>2299</v>
      </c>
      <c r="K2134" s="7" t="s">
        <v>52</v>
      </c>
      <c r="L2134" s="7">
        <v>78</v>
      </c>
      <c r="M2134" s="7" t="s">
        <v>91</v>
      </c>
      <c r="N2134" s="7">
        <v>4248343</v>
      </c>
      <c r="O2134" s="7" t="s">
        <v>42821</v>
      </c>
      <c r="P2134" s="7" t="s">
        <v>93</v>
      </c>
      <c r="Q2134" s="7" t="s">
        <v>42822</v>
      </c>
      <c r="R2134" s="7" t="s">
        <v>42823</v>
      </c>
      <c r="S2134" s="7"/>
      <c r="T2134" s="7" t="s">
        <v>42824</v>
      </c>
      <c r="U2134" s="7" t="s">
        <v>42825</v>
      </c>
      <c r="V2134" s="7" t="s">
        <v>98</v>
      </c>
      <c r="W2134" s="7" t="s">
        <v>42826</v>
      </c>
      <c r="X2134" s="7"/>
      <c r="Y2134" s="7"/>
      <c r="Z2134" s="7"/>
      <c r="AA2134" s="7" t="s">
        <v>42827</v>
      </c>
      <c r="AB2134" s="7" t="s">
        <v>100</v>
      </c>
      <c r="AC2134" s="7" t="s">
        <v>101</v>
      </c>
      <c r="AD2134" s="7" t="s">
        <v>102</v>
      </c>
      <c r="AE2134" s="7" t="s">
        <v>105</v>
      </c>
      <c r="AF2134" s="7" t="s">
        <v>106</v>
      </c>
      <c r="AG2134" s="7" t="s">
        <v>12261</v>
      </c>
      <c r="AH2134" s="7" t="s">
        <v>12262</v>
      </c>
      <c r="AI2134" s="7" t="s">
        <v>42828</v>
      </c>
      <c r="AJ2134" s="7" t="s">
        <v>42829</v>
      </c>
      <c r="AK2134" s="7" t="s">
        <v>12261</v>
      </c>
      <c r="AL2134" s="7" t="s">
        <v>12262</v>
      </c>
      <c r="AM2134" s="7" t="s">
        <v>109</v>
      </c>
    </row>
    <row r="2135" spans="1:39" x14ac:dyDescent="0.2">
      <c r="A2135">
        <v>1</v>
      </c>
      <c r="B2135">
        <v>1</v>
      </c>
      <c r="G2135" s="7">
        <v>2291</v>
      </c>
      <c r="H2135" s="7" t="s">
        <v>52</v>
      </c>
      <c r="I2135" s="7">
        <v>4395551</v>
      </c>
      <c r="J2135" s="7">
        <v>2300</v>
      </c>
      <c r="K2135" s="7" t="s">
        <v>52</v>
      </c>
      <c r="L2135" s="7">
        <v>79</v>
      </c>
      <c r="M2135" s="7" t="s">
        <v>91</v>
      </c>
      <c r="N2135" s="7">
        <v>4395551</v>
      </c>
      <c r="O2135" s="7" t="s">
        <v>42830</v>
      </c>
      <c r="P2135" s="7" t="s">
        <v>93</v>
      </c>
      <c r="Q2135" s="7" t="s">
        <v>42831</v>
      </c>
      <c r="R2135" s="7" t="s">
        <v>42832</v>
      </c>
      <c r="S2135" s="7"/>
      <c r="T2135" s="7" t="s">
        <v>42833</v>
      </c>
      <c r="U2135" s="7" t="s">
        <v>42834</v>
      </c>
      <c r="V2135" s="7" t="s">
        <v>98</v>
      </c>
      <c r="W2135" s="7" t="s">
        <v>42835</v>
      </c>
      <c r="X2135" s="7"/>
      <c r="Y2135" s="7"/>
      <c r="Z2135" s="7"/>
      <c r="AA2135" s="7" t="s">
        <v>42836</v>
      </c>
      <c r="AB2135" s="7" t="s">
        <v>100</v>
      </c>
      <c r="AC2135" s="7" t="s">
        <v>101</v>
      </c>
      <c r="AD2135" s="7" t="s">
        <v>102</v>
      </c>
      <c r="AE2135" s="7" t="s">
        <v>42837</v>
      </c>
      <c r="AF2135" s="7" t="s">
        <v>42838</v>
      </c>
      <c r="AG2135" s="7" t="s">
        <v>105</v>
      </c>
      <c r="AH2135" s="7" t="s">
        <v>106</v>
      </c>
      <c r="AI2135" s="7" t="s">
        <v>42837</v>
      </c>
      <c r="AJ2135" s="7" t="s">
        <v>42838</v>
      </c>
      <c r="AK2135" s="7" t="s">
        <v>13990</v>
      </c>
      <c r="AL2135" s="7" t="s">
        <v>13991</v>
      </c>
      <c r="AM2135" s="7" t="s">
        <v>109</v>
      </c>
    </row>
    <row r="2136" spans="1:39" x14ac:dyDescent="0.2">
      <c r="A2136">
        <v>1</v>
      </c>
      <c r="B2136">
        <v>1</v>
      </c>
      <c r="G2136" s="7">
        <v>2292</v>
      </c>
      <c r="H2136" s="7" t="s">
        <v>52</v>
      </c>
      <c r="I2136" s="7">
        <v>4413910</v>
      </c>
      <c r="J2136" s="7">
        <v>2301</v>
      </c>
      <c r="K2136" s="7" t="s">
        <v>52</v>
      </c>
      <c r="L2136" s="7">
        <v>80</v>
      </c>
      <c r="M2136" s="7" t="s">
        <v>91</v>
      </c>
      <c r="N2136" s="7">
        <v>4413910</v>
      </c>
      <c r="O2136" s="7" t="s">
        <v>42839</v>
      </c>
      <c r="P2136" s="7" t="s">
        <v>93</v>
      </c>
      <c r="Q2136" s="7" t="s">
        <v>42840</v>
      </c>
      <c r="R2136" s="7" t="s">
        <v>42841</v>
      </c>
      <c r="S2136" s="7"/>
      <c r="T2136" s="7" t="s">
        <v>42842</v>
      </c>
      <c r="U2136" s="7" t="s">
        <v>42843</v>
      </c>
      <c r="V2136" s="7" t="s">
        <v>98</v>
      </c>
      <c r="W2136" s="7" t="s">
        <v>42844</v>
      </c>
      <c r="X2136" s="7"/>
      <c r="Y2136" s="7"/>
      <c r="Z2136" s="7"/>
      <c r="AA2136" s="7" t="s">
        <v>42845</v>
      </c>
      <c r="AB2136" s="7" t="s">
        <v>100</v>
      </c>
      <c r="AC2136" s="7" t="s">
        <v>101</v>
      </c>
      <c r="AD2136" s="7" t="s">
        <v>102</v>
      </c>
      <c r="AE2136" s="7" t="s">
        <v>105</v>
      </c>
      <c r="AF2136" s="7" t="s">
        <v>106</v>
      </c>
      <c r="AG2136" s="7" t="s">
        <v>42846</v>
      </c>
      <c r="AH2136" s="7" t="s">
        <v>42847</v>
      </c>
      <c r="AI2136" s="7" t="s">
        <v>42848</v>
      </c>
      <c r="AJ2136" s="7" t="s">
        <v>42849</v>
      </c>
      <c r="AK2136" s="7" t="s">
        <v>42846</v>
      </c>
      <c r="AL2136" s="7" t="s">
        <v>42847</v>
      </c>
      <c r="AM2136" s="7" t="s">
        <v>109</v>
      </c>
    </row>
    <row r="2137" spans="1:39" x14ac:dyDescent="0.2">
      <c r="A2137">
        <v>1</v>
      </c>
      <c r="B2137">
        <v>1</v>
      </c>
      <c r="G2137" s="7">
        <v>2293</v>
      </c>
      <c r="H2137" s="7" t="s">
        <v>52</v>
      </c>
      <c r="I2137" s="7">
        <v>4485032</v>
      </c>
      <c r="J2137" s="7">
        <v>2302</v>
      </c>
      <c r="K2137" s="7" t="s">
        <v>52</v>
      </c>
      <c r="L2137" s="7">
        <v>81</v>
      </c>
      <c r="M2137" s="7" t="s">
        <v>91</v>
      </c>
      <c r="N2137" s="7">
        <v>4485032</v>
      </c>
      <c r="O2137" s="7" t="s">
        <v>42850</v>
      </c>
      <c r="P2137" s="7" t="s">
        <v>93</v>
      </c>
      <c r="Q2137" s="7" t="s">
        <v>42851</v>
      </c>
      <c r="R2137" s="7" t="s">
        <v>42852</v>
      </c>
      <c r="S2137" s="7"/>
      <c r="T2137" s="7" t="s">
        <v>42853</v>
      </c>
      <c r="U2137" s="7" t="s">
        <v>42854</v>
      </c>
      <c r="V2137" s="7" t="s">
        <v>98</v>
      </c>
      <c r="W2137" s="7" t="s">
        <v>42855</v>
      </c>
      <c r="X2137" s="7"/>
      <c r="Y2137" s="7"/>
      <c r="Z2137" s="7"/>
      <c r="AA2137" s="7" t="s">
        <v>42856</v>
      </c>
      <c r="AB2137" s="7" t="s">
        <v>100</v>
      </c>
      <c r="AC2137" s="7" t="s">
        <v>101</v>
      </c>
      <c r="AD2137" s="7" t="s">
        <v>102</v>
      </c>
      <c r="AE2137" s="7" t="s">
        <v>13164</v>
      </c>
      <c r="AF2137" s="7" t="s">
        <v>13165</v>
      </c>
      <c r="AG2137" s="7" t="s">
        <v>105</v>
      </c>
      <c r="AH2137" s="7" t="s">
        <v>106</v>
      </c>
      <c r="AI2137" s="7" t="s">
        <v>13164</v>
      </c>
      <c r="AJ2137" s="7" t="s">
        <v>13165</v>
      </c>
      <c r="AK2137" s="7" t="s">
        <v>105</v>
      </c>
      <c r="AL2137" s="7" t="s">
        <v>106</v>
      </c>
      <c r="AM2137" s="7" t="s">
        <v>109</v>
      </c>
    </row>
    <row r="2138" spans="1:39" x14ac:dyDescent="0.2">
      <c r="A2138">
        <v>1</v>
      </c>
      <c r="B2138">
        <v>1</v>
      </c>
      <c r="G2138" s="7">
        <v>2294</v>
      </c>
      <c r="H2138" s="7" t="s">
        <v>52</v>
      </c>
      <c r="I2138" s="7">
        <v>4487132</v>
      </c>
      <c r="J2138" s="7">
        <v>2303</v>
      </c>
      <c r="K2138" s="7" t="s">
        <v>52</v>
      </c>
      <c r="L2138" s="7">
        <v>82</v>
      </c>
      <c r="M2138" s="7" t="s">
        <v>91</v>
      </c>
      <c r="N2138" s="7">
        <v>4487132</v>
      </c>
      <c r="O2138" s="7" t="s">
        <v>42857</v>
      </c>
      <c r="P2138" s="7" t="s">
        <v>93</v>
      </c>
      <c r="Q2138" s="7" t="s">
        <v>42858</v>
      </c>
      <c r="R2138" s="7" t="s">
        <v>42859</v>
      </c>
      <c r="S2138" s="7"/>
      <c r="T2138" s="7" t="s">
        <v>42860</v>
      </c>
      <c r="U2138" s="7" t="s">
        <v>42861</v>
      </c>
      <c r="V2138" s="7" t="s">
        <v>98</v>
      </c>
      <c r="W2138" s="7" t="s">
        <v>42862</v>
      </c>
      <c r="X2138" s="7"/>
      <c r="Y2138" s="7"/>
      <c r="Z2138" s="7"/>
      <c r="AA2138" s="7" t="s">
        <v>42863</v>
      </c>
      <c r="AB2138" s="7" t="s">
        <v>100</v>
      </c>
      <c r="AC2138" s="7" t="s">
        <v>101</v>
      </c>
      <c r="AD2138" s="7" t="s">
        <v>102</v>
      </c>
      <c r="AE2138" s="7" t="s">
        <v>42864</v>
      </c>
      <c r="AF2138" s="7" t="s">
        <v>42865</v>
      </c>
      <c r="AG2138" s="7" t="s">
        <v>105</v>
      </c>
      <c r="AH2138" s="7" t="s">
        <v>106</v>
      </c>
      <c r="AI2138" s="7" t="s">
        <v>42864</v>
      </c>
      <c r="AJ2138" s="7" t="s">
        <v>42865</v>
      </c>
      <c r="AK2138" s="7" t="s">
        <v>3763</v>
      </c>
      <c r="AL2138" s="7" t="s">
        <v>3764</v>
      </c>
      <c r="AM2138" s="7" t="s">
        <v>109</v>
      </c>
    </row>
    <row r="2139" spans="1:39" x14ac:dyDescent="0.2">
      <c r="A2139">
        <v>1</v>
      </c>
      <c r="B2139">
        <v>1</v>
      </c>
      <c r="G2139" s="7">
        <v>2295</v>
      </c>
      <c r="H2139" s="7" t="s">
        <v>52</v>
      </c>
      <c r="I2139" s="7">
        <v>4490875</v>
      </c>
      <c r="J2139" s="7">
        <v>2304</v>
      </c>
      <c r="K2139" s="7" t="s">
        <v>52</v>
      </c>
      <c r="L2139" s="7">
        <v>83</v>
      </c>
      <c r="M2139" s="7" t="s">
        <v>91</v>
      </c>
      <c r="N2139" s="7">
        <v>4490875</v>
      </c>
      <c r="O2139" s="7" t="s">
        <v>42866</v>
      </c>
      <c r="P2139" s="7" t="s">
        <v>93</v>
      </c>
      <c r="Q2139" s="7" t="s">
        <v>42867</v>
      </c>
      <c r="R2139" s="7" t="s">
        <v>42868</v>
      </c>
      <c r="S2139" s="7"/>
      <c r="T2139" s="7" t="s">
        <v>42869</v>
      </c>
      <c r="U2139" s="7" t="s">
        <v>42870</v>
      </c>
      <c r="V2139" s="7" t="s">
        <v>98</v>
      </c>
      <c r="W2139" s="7" t="s">
        <v>42871</v>
      </c>
      <c r="X2139" s="7"/>
      <c r="Y2139" s="7"/>
      <c r="Z2139" s="7"/>
      <c r="AA2139" s="7" t="s">
        <v>42872</v>
      </c>
      <c r="AB2139" s="7" t="s">
        <v>100</v>
      </c>
      <c r="AC2139" s="7" t="s">
        <v>101</v>
      </c>
      <c r="AD2139" s="7" t="s">
        <v>102</v>
      </c>
      <c r="AE2139" s="7" t="s">
        <v>3765</v>
      </c>
      <c r="AF2139" s="7" t="s">
        <v>3766</v>
      </c>
      <c r="AG2139" s="7" t="s">
        <v>42873</v>
      </c>
      <c r="AH2139" s="7" t="s">
        <v>42874</v>
      </c>
      <c r="AI2139" s="7" t="s">
        <v>3765</v>
      </c>
      <c r="AJ2139" s="7" t="s">
        <v>3766</v>
      </c>
      <c r="AK2139" s="7" t="s">
        <v>42873</v>
      </c>
      <c r="AL2139" s="7" t="s">
        <v>42874</v>
      </c>
      <c r="AM2139" s="7" t="s">
        <v>109</v>
      </c>
    </row>
    <row r="2140" spans="1:39" x14ac:dyDescent="0.2">
      <c r="A2140">
        <v>1</v>
      </c>
      <c r="B2140">
        <v>1</v>
      </c>
      <c r="G2140" s="7">
        <v>2296</v>
      </c>
      <c r="H2140" s="7" t="s">
        <v>52</v>
      </c>
      <c r="I2140" s="7">
        <v>4515032</v>
      </c>
      <c r="J2140" s="7">
        <v>2305</v>
      </c>
      <c r="K2140" s="7" t="s">
        <v>52</v>
      </c>
      <c r="L2140" s="7">
        <v>84</v>
      </c>
      <c r="M2140" s="7" t="s">
        <v>91</v>
      </c>
      <c r="N2140" s="7">
        <v>4515032</v>
      </c>
      <c r="O2140" s="7" t="s">
        <v>42875</v>
      </c>
      <c r="P2140" s="7" t="s">
        <v>93</v>
      </c>
      <c r="Q2140" s="7" t="s">
        <v>42876</v>
      </c>
      <c r="R2140" s="7" t="s">
        <v>42877</v>
      </c>
      <c r="S2140" s="7"/>
      <c r="T2140" s="7" t="s">
        <v>42878</v>
      </c>
      <c r="U2140" s="7" t="s">
        <v>42879</v>
      </c>
      <c r="V2140" s="7" t="s">
        <v>98</v>
      </c>
      <c r="W2140" s="7" t="s">
        <v>42880</v>
      </c>
      <c r="X2140" s="7"/>
      <c r="Y2140" s="7"/>
      <c r="Z2140" s="7"/>
      <c r="AA2140" s="7" t="s">
        <v>42881</v>
      </c>
      <c r="AB2140" s="7" t="s">
        <v>100</v>
      </c>
      <c r="AC2140" s="7" t="s">
        <v>101</v>
      </c>
      <c r="AD2140" s="7" t="s">
        <v>102</v>
      </c>
      <c r="AE2140" s="7" t="s">
        <v>105</v>
      </c>
      <c r="AF2140" s="7" t="s">
        <v>106</v>
      </c>
      <c r="AG2140" s="7" t="s">
        <v>26227</v>
      </c>
      <c r="AH2140" s="7" t="s">
        <v>26228</v>
      </c>
      <c r="AI2140" s="7" t="s">
        <v>16359</v>
      </c>
      <c r="AJ2140" s="7" t="s">
        <v>16360</v>
      </c>
      <c r="AK2140" s="7" t="s">
        <v>26227</v>
      </c>
      <c r="AL2140" s="7" t="s">
        <v>26228</v>
      </c>
      <c r="AM2140" s="7" t="s">
        <v>109</v>
      </c>
    </row>
    <row r="2141" spans="1:39" x14ac:dyDescent="0.2">
      <c r="A2141">
        <v>1</v>
      </c>
      <c r="B2141">
        <v>1</v>
      </c>
      <c r="G2141" s="7">
        <v>2297</v>
      </c>
      <c r="H2141" s="7" t="s">
        <v>52</v>
      </c>
      <c r="I2141" s="7">
        <v>4552315</v>
      </c>
      <c r="J2141" s="7">
        <v>2306</v>
      </c>
      <c r="K2141" s="7" t="s">
        <v>52</v>
      </c>
      <c r="L2141" s="7">
        <v>85</v>
      </c>
      <c r="M2141" s="7" t="s">
        <v>91</v>
      </c>
      <c r="N2141" s="7">
        <v>4552315</v>
      </c>
      <c r="O2141" s="7" t="s">
        <v>42882</v>
      </c>
      <c r="P2141" s="7" t="s">
        <v>93</v>
      </c>
      <c r="Q2141" s="7" t="s">
        <v>42883</v>
      </c>
      <c r="R2141" s="7" t="s">
        <v>42884</v>
      </c>
      <c r="S2141" s="7"/>
      <c r="T2141" s="7" t="s">
        <v>42885</v>
      </c>
      <c r="U2141" s="7" t="s">
        <v>42886</v>
      </c>
      <c r="V2141" s="7" t="s">
        <v>98</v>
      </c>
      <c r="W2141" s="7" t="s">
        <v>42887</v>
      </c>
      <c r="X2141" s="7"/>
      <c r="Y2141" s="7"/>
      <c r="Z2141" s="7"/>
      <c r="AA2141" s="7" t="s">
        <v>42888</v>
      </c>
      <c r="AB2141" s="7" t="s">
        <v>100</v>
      </c>
      <c r="AC2141" s="7" t="s">
        <v>101</v>
      </c>
      <c r="AD2141" s="7" t="s">
        <v>102</v>
      </c>
      <c r="AE2141" s="7" t="s">
        <v>105</v>
      </c>
      <c r="AF2141" s="7" t="s">
        <v>106</v>
      </c>
      <c r="AG2141" s="7" t="s">
        <v>105</v>
      </c>
      <c r="AH2141" s="7" t="s">
        <v>106</v>
      </c>
      <c r="AI2141" s="7" t="s">
        <v>105</v>
      </c>
      <c r="AJ2141" s="7" t="s">
        <v>106</v>
      </c>
      <c r="AK2141" s="7" t="s">
        <v>12350</v>
      </c>
      <c r="AL2141" s="7" t="s">
        <v>12351</v>
      </c>
      <c r="AM2141" s="7" t="s">
        <v>109</v>
      </c>
    </row>
    <row r="2142" spans="1:39" x14ac:dyDescent="0.2">
      <c r="A2142">
        <v>1</v>
      </c>
      <c r="B2142">
        <v>1</v>
      </c>
      <c r="G2142" s="7">
        <v>2298</v>
      </c>
      <c r="H2142" s="7" t="s">
        <v>52</v>
      </c>
      <c r="I2142" s="7">
        <v>4560359</v>
      </c>
      <c r="J2142" s="7">
        <v>2307</v>
      </c>
      <c r="K2142" s="7" t="s">
        <v>52</v>
      </c>
      <c r="L2142" s="7">
        <v>86</v>
      </c>
      <c r="M2142" s="7" t="s">
        <v>91</v>
      </c>
      <c r="N2142" s="7">
        <v>4560359</v>
      </c>
      <c r="O2142" s="7" t="s">
        <v>42889</v>
      </c>
      <c r="P2142" s="7" t="s">
        <v>93</v>
      </c>
      <c r="Q2142" s="7" t="s">
        <v>42890</v>
      </c>
      <c r="R2142" s="7" t="s">
        <v>42891</v>
      </c>
      <c r="S2142" s="7"/>
      <c r="T2142" s="7" t="s">
        <v>42892</v>
      </c>
      <c r="U2142" s="7" t="s">
        <v>42893</v>
      </c>
      <c r="V2142" s="7" t="s">
        <v>98</v>
      </c>
      <c r="W2142" s="7" t="s">
        <v>42894</v>
      </c>
      <c r="X2142" s="7"/>
      <c r="Y2142" s="7"/>
      <c r="Z2142" s="7"/>
      <c r="AA2142" s="7" t="s">
        <v>42895</v>
      </c>
      <c r="AB2142" s="7" t="s">
        <v>100</v>
      </c>
      <c r="AC2142" s="7" t="s">
        <v>101</v>
      </c>
      <c r="AD2142" s="7" t="s">
        <v>102</v>
      </c>
      <c r="AE2142" s="7" t="s">
        <v>105</v>
      </c>
      <c r="AF2142" s="7" t="s">
        <v>106</v>
      </c>
      <c r="AG2142" s="7" t="s">
        <v>15655</v>
      </c>
      <c r="AH2142" s="7" t="s">
        <v>15656</v>
      </c>
      <c r="AI2142" s="7" t="s">
        <v>105</v>
      </c>
      <c r="AJ2142" s="7" t="s">
        <v>106</v>
      </c>
      <c r="AK2142" s="7" t="s">
        <v>15655</v>
      </c>
      <c r="AL2142" s="7" t="s">
        <v>15656</v>
      </c>
      <c r="AM2142" s="7" t="s">
        <v>109</v>
      </c>
    </row>
    <row r="2143" spans="1:39" x14ac:dyDescent="0.2">
      <c r="A2143">
        <v>1</v>
      </c>
      <c r="B2143">
        <v>1</v>
      </c>
      <c r="G2143" s="7">
        <v>2301</v>
      </c>
      <c r="H2143" s="7" t="s">
        <v>53</v>
      </c>
      <c r="I2143" s="7">
        <v>27027</v>
      </c>
      <c r="J2143" s="7">
        <v>2324</v>
      </c>
      <c r="K2143" s="7" t="s">
        <v>53</v>
      </c>
      <c r="L2143" s="7">
        <v>0</v>
      </c>
      <c r="M2143" s="7" t="s">
        <v>91</v>
      </c>
      <c r="N2143" s="7">
        <v>27027</v>
      </c>
      <c r="O2143" s="7" t="s">
        <v>42896</v>
      </c>
      <c r="P2143" s="7" t="s">
        <v>93</v>
      </c>
      <c r="Q2143" s="7" t="s">
        <v>42897</v>
      </c>
      <c r="R2143" s="7" t="s">
        <v>42898</v>
      </c>
      <c r="S2143" s="7"/>
      <c r="T2143" s="7" t="s">
        <v>42899</v>
      </c>
      <c r="U2143" s="7" t="s">
        <v>42900</v>
      </c>
      <c r="V2143" s="7" t="s">
        <v>98</v>
      </c>
      <c r="W2143" s="7" t="s">
        <v>42897</v>
      </c>
      <c r="X2143" s="7"/>
      <c r="Y2143" s="7"/>
      <c r="Z2143" s="7"/>
      <c r="AA2143" s="7" t="s">
        <v>42901</v>
      </c>
      <c r="AB2143" s="7" t="s">
        <v>100</v>
      </c>
      <c r="AC2143" s="7" t="s">
        <v>101</v>
      </c>
      <c r="AD2143" s="7" t="s">
        <v>102</v>
      </c>
      <c r="AE2143" s="7" t="s">
        <v>105</v>
      </c>
      <c r="AF2143" s="7" t="s">
        <v>106</v>
      </c>
      <c r="AG2143" s="7" t="s">
        <v>103</v>
      </c>
      <c r="AH2143" s="7" t="s">
        <v>104</v>
      </c>
      <c r="AI2143" s="7" t="s">
        <v>42902</v>
      </c>
      <c r="AJ2143" s="7" t="s">
        <v>42903</v>
      </c>
      <c r="AK2143" s="7" t="s">
        <v>103</v>
      </c>
      <c r="AL2143" s="7" t="s">
        <v>104</v>
      </c>
      <c r="AM2143" s="7" t="s">
        <v>109</v>
      </c>
    </row>
    <row r="2144" spans="1:39" x14ac:dyDescent="0.2">
      <c r="A2144">
        <v>1</v>
      </c>
      <c r="B2144">
        <v>1</v>
      </c>
      <c r="G2144" s="7">
        <v>2302</v>
      </c>
      <c r="H2144" s="7" t="s">
        <v>53</v>
      </c>
      <c r="I2144" s="7">
        <v>51873</v>
      </c>
      <c r="J2144" s="7">
        <v>2325</v>
      </c>
      <c r="K2144" s="7" t="s">
        <v>53</v>
      </c>
      <c r="L2144" s="7">
        <v>1</v>
      </c>
      <c r="M2144" s="7" t="s">
        <v>91</v>
      </c>
      <c r="N2144" s="7">
        <v>51873</v>
      </c>
      <c r="O2144" s="7" t="s">
        <v>42904</v>
      </c>
      <c r="P2144" s="7" t="s">
        <v>93</v>
      </c>
      <c r="Q2144" s="7" t="s">
        <v>42905</v>
      </c>
      <c r="R2144" s="7" t="s">
        <v>42906</v>
      </c>
      <c r="S2144" s="7"/>
      <c r="T2144" s="7" t="s">
        <v>42907</v>
      </c>
      <c r="U2144" s="7" t="s">
        <v>42908</v>
      </c>
      <c r="V2144" s="7" t="s">
        <v>98</v>
      </c>
      <c r="W2144" s="7" t="s">
        <v>42909</v>
      </c>
      <c r="X2144" s="7"/>
      <c r="Y2144" s="7"/>
      <c r="Z2144" s="7"/>
      <c r="AA2144" s="7" t="s">
        <v>42910</v>
      </c>
      <c r="AB2144" s="7" t="s">
        <v>100</v>
      </c>
      <c r="AC2144" s="7" t="s">
        <v>101</v>
      </c>
      <c r="AD2144" s="7" t="s">
        <v>102</v>
      </c>
      <c r="AE2144" s="7" t="s">
        <v>20291</v>
      </c>
      <c r="AF2144" s="7" t="s">
        <v>20292</v>
      </c>
      <c r="AG2144" s="7" t="s">
        <v>105</v>
      </c>
      <c r="AH2144" s="7" t="s">
        <v>106</v>
      </c>
      <c r="AI2144" s="7" t="s">
        <v>20291</v>
      </c>
      <c r="AJ2144" s="7" t="s">
        <v>20292</v>
      </c>
      <c r="AK2144" s="7" t="s">
        <v>20293</v>
      </c>
      <c r="AL2144" s="7" t="s">
        <v>20294</v>
      </c>
      <c r="AM2144" s="7" t="s">
        <v>109</v>
      </c>
    </row>
    <row r="2145" spans="1:39" x14ac:dyDescent="0.2">
      <c r="A2145">
        <v>1</v>
      </c>
      <c r="B2145">
        <v>1</v>
      </c>
      <c r="G2145" s="7">
        <v>2303</v>
      </c>
      <c r="H2145" s="7" t="s">
        <v>53</v>
      </c>
      <c r="I2145" s="7">
        <v>93177</v>
      </c>
      <c r="J2145" s="7">
        <v>2326</v>
      </c>
      <c r="K2145" s="7" t="s">
        <v>53</v>
      </c>
      <c r="L2145" s="7">
        <v>2</v>
      </c>
      <c r="M2145" s="7" t="s">
        <v>91</v>
      </c>
      <c r="N2145" s="7">
        <v>93177</v>
      </c>
      <c r="O2145" s="7" t="s">
        <v>42911</v>
      </c>
      <c r="P2145" s="7" t="s">
        <v>93</v>
      </c>
      <c r="Q2145" s="7" t="s">
        <v>42912</v>
      </c>
      <c r="R2145" s="7" t="s">
        <v>42913</v>
      </c>
      <c r="S2145" s="7"/>
      <c r="T2145" s="7" t="s">
        <v>42914</v>
      </c>
      <c r="U2145" s="7" t="s">
        <v>42915</v>
      </c>
      <c r="V2145" s="7" t="s">
        <v>98</v>
      </c>
      <c r="W2145" s="7" t="s">
        <v>42916</v>
      </c>
      <c r="X2145" s="7"/>
      <c r="Y2145" s="7"/>
      <c r="Z2145" s="7"/>
      <c r="AA2145" s="7" t="s">
        <v>42917</v>
      </c>
      <c r="AB2145" s="7" t="s">
        <v>100</v>
      </c>
      <c r="AC2145" s="7" t="s">
        <v>101</v>
      </c>
      <c r="AD2145" s="7" t="s">
        <v>102</v>
      </c>
      <c r="AE2145" s="7" t="s">
        <v>105</v>
      </c>
      <c r="AF2145" s="7" t="s">
        <v>106</v>
      </c>
      <c r="AG2145" s="7" t="s">
        <v>42918</v>
      </c>
      <c r="AH2145" s="7" t="s">
        <v>42919</v>
      </c>
      <c r="AI2145" s="7" t="s">
        <v>42920</v>
      </c>
      <c r="AJ2145" s="7" t="s">
        <v>42921</v>
      </c>
      <c r="AK2145" s="7" t="s">
        <v>42918</v>
      </c>
      <c r="AL2145" s="7" t="s">
        <v>42919</v>
      </c>
      <c r="AM2145" s="7" t="s">
        <v>109</v>
      </c>
    </row>
    <row r="2146" spans="1:39" x14ac:dyDescent="0.2">
      <c r="A2146">
        <v>1</v>
      </c>
      <c r="B2146">
        <v>1</v>
      </c>
      <c r="G2146" s="7">
        <v>2304</v>
      </c>
      <c r="H2146" s="7" t="s">
        <v>53</v>
      </c>
      <c r="I2146" s="7">
        <v>126019</v>
      </c>
      <c r="J2146" s="7">
        <v>2327</v>
      </c>
      <c r="K2146" s="7" t="s">
        <v>53</v>
      </c>
      <c r="L2146" s="7">
        <v>3</v>
      </c>
      <c r="M2146" s="7" t="s">
        <v>91</v>
      </c>
      <c r="N2146" s="7">
        <v>126019</v>
      </c>
      <c r="O2146" s="7" t="s">
        <v>42922</v>
      </c>
      <c r="P2146" s="7" t="s">
        <v>93</v>
      </c>
      <c r="Q2146" s="7" t="s">
        <v>42923</v>
      </c>
      <c r="R2146" s="7" t="s">
        <v>42924</v>
      </c>
      <c r="S2146" s="7"/>
      <c r="T2146" s="7" t="s">
        <v>42925</v>
      </c>
      <c r="U2146" s="7" t="s">
        <v>42926</v>
      </c>
      <c r="V2146" s="7" t="s">
        <v>98</v>
      </c>
      <c r="W2146" s="7" t="s">
        <v>42927</v>
      </c>
      <c r="X2146" s="7"/>
      <c r="Y2146" s="7"/>
      <c r="Z2146" s="7"/>
      <c r="AA2146" s="7" t="s">
        <v>42928</v>
      </c>
      <c r="AB2146" s="7" t="s">
        <v>100</v>
      </c>
      <c r="AC2146" s="7" t="s">
        <v>101</v>
      </c>
      <c r="AD2146" s="7" t="s">
        <v>102</v>
      </c>
      <c r="AE2146" s="7" t="s">
        <v>105</v>
      </c>
      <c r="AF2146" s="7" t="s">
        <v>106</v>
      </c>
      <c r="AG2146" s="7" t="s">
        <v>105</v>
      </c>
      <c r="AH2146" s="7" t="s">
        <v>106</v>
      </c>
      <c r="AI2146" s="7" t="s">
        <v>105</v>
      </c>
      <c r="AJ2146" s="7" t="s">
        <v>106</v>
      </c>
      <c r="AK2146" s="7" t="s">
        <v>42929</v>
      </c>
      <c r="AL2146" s="7" t="s">
        <v>42930</v>
      </c>
      <c r="AM2146" s="7" t="s">
        <v>109</v>
      </c>
    </row>
    <row r="2147" spans="1:39" x14ac:dyDescent="0.2">
      <c r="A2147">
        <v>1</v>
      </c>
      <c r="B2147">
        <v>1</v>
      </c>
      <c r="G2147" s="7">
        <v>2305</v>
      </c>
      <c r="H2147" s="7" t="s">
        <v>53</v>
      </c>
      <c r="I2147" s="7">
        <v>137153</v>
      </c>
      <c r="J2147" s="7">
        <v>2328</v>
      </c>
      <c r="K2147" s="7" t="s">
        <v>53</v>
      </c>
      <c r="L2147" s="7">
        <v>4</v>
      </c>
      <c r="M2147" s="7" t="s">
        <v>91</v>
      </c>
      <c r="N2147" s="7">
        <v>137153</v>
      </c>
      <c r="O2147" s="7" t="s">
        <v>42931</v>
      </c>
      <c r="P2147" s="7" t="s">
        <v>93</v>
      </c>
      <c r="Q2147" s="7" t="s">
        <v>42932</v>
      </c>
      <c r="R2147" s="7" t="s">
        <v>42933</v>
      </c>
      <c r="S2147" s="7"/>
      <c r="T2147" s="7" t="s">
        <v>42934</v>
      </c>
      <c r="U2147" s="7" t="s">
        <v>42935</v>
      </c>
      <c r="V2147" s="7" t="s">
        <v>98</v>
      </c>
      <c r="W2147" s="7" t="s">
        <v>42936</v>
      </c>
      <c r="X2147" s="7"/>
      <c r="Y2147" s="7"/>
      <c r="Z2147" s="7"/>
      <c r="AA2147" s="7" t="s">
        <v>42937</v>
      </c>
      <c r="AB2147" s="7" t="s">
        <v>100</v>
      </c>
      <c r="AC2147" s="7" t="s">
        <v>101</v>
      </c>
      <c r="AD2147" s="7" t="s">
        <v>102</v>
      </c>
      <c r="AE2147" s="7" t="s">
        <v>105</v>
      </c>
      <c r="AF2147" s="7" t="s">
        <v>106</v>
      </c>
      <c r="AG2147" s="7" t="s">
        <v>105</v>
      </c>
      <c r="AH2147" s="7" t="s">
        <v>106</v>
      </c>
      <c r="AI2147" s="7" t="s">
        <v>128</v>
      </c>
      <c r="AJ2147" s="7" t="s">
        <v>129</v>
      </c>
      <c r="AK2147" s="7" t="s">
        <v>128</v>
      </c>
      <c r="AL2147" s="7" t="s">
        <v>129</v>
      </c>
      <c r="AM2147" s="7" t="s">
        <v>109</v>
      </c>
    </row>
    <row r="2148" spans="1:39" x14ac:dyDescent="0.2">
      <c r="A2148">
        <v>1</v>
      </c>
      <c r="B2148">
        <v>1</v>
      </c>
      <c r="G2148" s="7">
        <v>2306</v>
      </c>
      <c r="H2148" s="7" t="s">
        <v>53</v>
      </c>
      <c r="I2148" s="7">
        <v>275239</v>
      </c>
      <c r="J2148" s="7">
        <v>2329</v>
      </c>
      <c r="K2148" s="7" t="s">
        <v>53</v>
      </c>
      <c r="L2148" s="7">
        <v>5</v>
      </c>
      <c r="M2148" s="7" t="s">
        <v>91</v>
      </c>
      <c r="N2148" s="7">
        <v>275239</v>
      </c>
      <c r="O2148" s="7" t="s">
        <v>42938</v>
      </c>
      <c r="P2148" s="7" t="s">
        <v>93</v>
      </c>
      <c r="Q2148" s="7" t="s">
        <v>42939</v>
      </c>
      <c r="R2148" s="7" t="s">
        <v>42940</v>
      </c>
      <c r="S2148" s="7"/>
      <c r="T2148" s="7" t="s">
        <v>42941</v>
      </c>
      <c r="U2148" s="7" t="s">
        <v>42942</v>
      </c>
      <c r="V2148" s="7" t="s">
        <v>98</v>
      </c>
      <c r="W2148" s="7" t="s">
        <v>42943</v>
      </c>
      <c r="X2148" s="7"/>
      <c r="Y2148" s="7"/>
      <c r="Z2148" s="7"/>
      <c r="AA2148" s="7" t="s">
        <v>42944</v>
      </c>
      <c r="AB2148" s="7" t="s">
        <v>100</v>
      </c>
      <c r="AC2148" s="7" t="s">
        <v>101</v>
      </c>
      <c r="AD2148" s="7" t="s">
        <v>102</v>
      </c>
      <c r="AE2148" s="7" t="s">
        <v>6126</v>
      </c>
      <c r="AF2148" s="7" t="s">
        <v>6127</v>
      </c>
      <c r="AG2148" s="7" t="s">
        <v>21887</v>
      </c>
      <c r="AH2148" s="7" t="s">
        <v>21888</v>
      </c>
      <c r="AI2148" s="7" t="s">
        <v>6126</v>
      </c>
      <c r="AJ2148" s="7" t="s">
        <v>6127</v>
      </c>
      <c r="AK2148" s="7" t="s">
        <v>21887</v>
      </c>
      <c r="AL2148" s="7" t="s">
        <v>21888</v>
      </c>
      <c r="AM2148" s="7" t="s">
        <v>109</v>
      </c>
    </row>
    <row r="2149" spans="1:39" x14ac:dyDescent="0.2">
      <c r="A2149">
        <v>1</v>
      </c>
      <c r="B2149">
        <v>1</v>
      </c>
      <c r="G2149" s="7">
        <v>2307</v>
      </c>
      <c r="H2149" s="7" t="s">
        <v>53</v>
      </c>
      <c r="I2149" s="7">
        <v>304563</v>
      </c>
      <c r="J2149" s="7">
        <v>2330</v>
      </c>
      <c r="K2149" s="7" t="s">
        <v>53</v>
      </c>
      <c r="L2149" s="7">
        <v>6</v>
      </c>
      <c r="M2149" s="7" t="s">
        <v>91</v>
      </c>
      <c r="N2149" s="7">
        <v>304563</v>
      </c>
      <c r="O2149" s="7" t="s">
        <v>42945</v>
      </c>
      <c r="P2149" s="7" t="s">
        <v>93</v>
      </c>
      <c r="Q2149" s="7" t="s">
        <v>42946</v>
      </c>
      <c r="R2149" s="7" t="s">
        <v>42947</v>
      </c>
      <c r="S2149" s="7"/>
      <c r="T2149" s="7" t="s">
        <v>42948</v>
      </c>
      <c r="U2149" s="7" t="s">
        <v>42949</v>
      </c>
      <c r="V2149" s="7" t="s">
        <v>98</v>
      </c>
      <c r="W2149" s="7" t="s">
        <v>42950</v>
      </c>
      <c r="X2149" s="7"/>
      <c r="Y2149" s="7"/>
      <c r="Z2149" s="7"/>
      <c r="AA2149" s="7" t="s">
        <v>42951</v>
      </c>
      <c r="AB2149" s="7" t="s">
        <v>100</v>
      </c>
      <c r="AC2149" s="7" t="s">
        <v>101</v>
      </c>
      <c r="AD2149" s="7" t="s">
        <v>102</v>
      </c>
      <c r="AE2149" s="7" t="s">
        <v>22582</v>
      </c>
      <c r="AF2149" s="7" t="s">
        <v>22583</v>
      </c>
      <c r="AG2149" s="7" t="s">
        <v>42952</v>
      </c>
      <c r="AH2149" s="7" t="s">
        <v>42953</v>
      </c>
      <c r="AI2149" s="7" t="s">
        <v>22582</v>
      </c>
      <c r="AJ2149" s="7" t="s">
        <v>22583</v>
      </c>
      <c r="AK2149" s="7" t="s">
        <v>42952</v>
      </c>
      <c r="AL2149" s="7" t="s">
        <v>42953</v>
      </c>
      <c r="AM2149" s="7" t="s">
        <v>109</v>
      </c>
    </row>
    <row r="2150" spans="1:39" x14ac:dyDescent="0.2">
      <c r="A2150">
        <v>1</v>
      </c>
      <c r="B2150">
        <v>1</v>
      </c>
      <c r="G2150" s="7">
        <v>2308</v>
      </c>
      <c r="H2150" s="7" t="s">
        <v>53</v>
      </c>
      <c r="I2150" s="7">
        <v>449746</v>
      </c>
      <c r="J2150" s="7">
        <v>2331</v>
      </c>
      <c r="K2150" s="7" t="s">
        <v>53</v>
      </c>
      <c r="L2150" s="7">
        <v>7</v>
      </c>
      <c r="M2150" s="7" t="s">
        <v>91</v>
      </c>
      <c r="N2150" s="7">
        <v>449746</v>
      </c>
      <c r="O2150" s="7" t="s">
        <v>42954</v>
      </c>
      <c r="P2150" s="7" t="s">
        <v>93</v>
      </c>
      <c r="Q2150" s="7" t="s">
        <v>42955</v>
      </c>
      <c r="R2150" s="7" t="s">
        <v>42956</v>
      </c>
      <c r="S2150" s="7"/>
      <c r="T2150" s="7" t="s">
        <v>42957</v>
      </c>
      <c r="U2150" s="7" t="s">
        <v>42958</v>
      </c>
      <c r="V2150" s="7" t="s">
        <v>98</v>
      </c>
      <c r="W2150" s="7" t="s">
        <v>42959</v>
      </c>
      <c r="X2150" s="7"/>
      <c r="Y2150" s="7"/>
      <c r="Z2150" s="7"/>
      <c r="AA2150" s="7" t="s">
        <v>42960</v>
      </c>
      <c r="AB2150" s="7" t="s">
        <v>100</v>
      </c>
      <c r="AC2150" s="7" t="s">
        <v>101</v>
      </c>
      <c r="AD2150" s="7" t="s">
        <v>102</v>
      </c>
      <c r="AE2150" s="7" t="s">
        <v>12421</v>
      </c>
      <c r="AF2150" s="7" t="s">
        <v>12422</v>
      </c>
      <c r="AG2150" s="7" t="s">
        <v>28159</v>
      </c>
      <c r="AH2150" s="7" t="s">
        <v>28160</v>
      </c>
      <c r="AI2150" s="7" t="s">
        <v>12421</v>
      </c>
      <c r="AJ2150" s="7" t="s">
        <v>12422</v>
      </c>
      <c r="AK2150" s="7" t="s">
        <v>28159</v>
      </c>
      <c r="AL2150" s="7" t="s">
        <v>28160</v>
      </c>
      <c r="AM2150" s="7" t="s">
        <v>109</v>
      </c>
    </row>
    <row r="2151" spans="1:39" x14ac:dyDescent="0.2">
      <c r="A2151">
        <v>1</v>
      </c>
      <c r="B2151">
        <v>1</v>
      </c>
      <c r="G2151" s="7">
        <v>2309</v>
      </c>
      <c r="H2151" s="7" t="s">
        <v>53</v>
      </c>
      <c r="I2151" s="7">
        <v>463453</v>
      </c>
      <c r="J2151" s="7">
        <v>2332</v>
      </c>
      <c r="K2151" s="7" t="s">
        <v>53</v>
      </c>
      <c r="L2151" s="7">
        <v>8</v>
      </c>
      <c r="M2151" s="7" t="s">
        <v>91</v>
      </c>
      <c r="N2151" s="7">
        <v>463453</v>
      </c>
      <c r="O2151" s="7" t="s">
        <v>42961</v>
      </c>
      <c r="P2151" s="7" t="s">
        <v>93</v>
      </c>
      <c r="Q2151" s="7" t="s">
        <v>42962</v>
      </c>
      <c r="R2151" s="7" t="s">
        <v>42963</v>
      </c>
      <c r="S2151" s="7"/>
      <c r="T2151" s="7" t="s">
        <v>42964</v>
      </c>
      <c r="U2151" s="7" t="s">
        <v>42965</v>
      </c>
      <c r="V2151" s="7" t="s">
        <v>98</v>
      </c>
      <c r="W2151" s="7" t="s">
        <v>42966</v>
      </c>
      <c r="X2151" s="7"/>
      <c r="Y2151" s="7"/>
      <c r="Z2151" s="7"/>
      <c r="AA2151" s="7" t="s">
        <v>42967</v>
      </c>
      <c r="AB2151" s="7" t="s">
        <v>100</v>
      </c>
      <c r="AC2151" s="7" t="s">
        <v>101</v>
      </c>
      <c r="AD2151" s="7" t="s">
        <v>102</v>
      </c>
      <c r="AE2151" s="7" t="s">
        <v>7419</v>
      </c>
      <c r="AF2151" s="7" t="s">
        <v>7420</v>
      </c>
      <c r="AG2151" s="7" t="s">
        <v>105</v>
      </c>
      <c r="AH2151" s="7" t="s">
        <v>106</v>
      </c>
      <c r="AI2151" s="7" t="s">
        <v>7419</v>
      </c>
      <c r="AJ2151" s="7" t="s">
        <v>7420</v>
      </c>
      <c r="AK2151" s="7" t="s">
        <v>105</v>
      </c>
      <c r="AL2151" s="7" t="s">
        <v>106</v>
      </c>
      <c r="AM2151" s="7" t="s">
        <v>109</v>
      </c>
    </row>
    <row r="2152" spans="1:39" x14ac:dyDescent="0.2">
      <c r="A2152">
        <v>1</v>
      </c>
      <c r="B2152">
        <v>1</v>
      </c>
      <c r="G2152" s="7">
        <v>2310</v>
      </c>
      <c r="H2152" s="7" t="s">
        <v>53</v>
      </c>
      <c r="I2152" s="7">
        <v>478353</v>
      </c>
      <c r="J2152" s="7">
        <v>2333</v>
      </c>
      <c r="K2152" s="7" t="s">
        <v>53</v>
      </c>
      <c r="L2152" s="7">
        <v>9</v>
      </c>
      <c r="M2152" s="7" t="s">
        <v>91</v>
      </c>
      <c r="N2152" s="7">
        <v>478353</v>
      </c>
      <c r="O2152" s="7" t="s">
        <v>42968</v>
      </c>
      <c r="P2152" s="7" t="s">
        <v>93</v>
      </c>
      <c r="Q2152" s="7" t="s">
        <v>42969</v>
      </c>
      <c r="R2152" s="7" t="s">
        <v>42970</v>
      </c>
      <c r="S2152" s="7"/>
      <c r="T2152" s="7" t="s">
        <v>42971</v>
      </c>
      <c r="U2152" s="7" t="s">
        <v>42972</v>
      </c>
      <c r="V2152" s="7" t="s">
        <v>98</v>
      </c>
      <c r="W2152" s="7" t="s">
        <v>42973</v>
      </c>
      <c r="X2152" s="7"/>
      <c r="Y2152" s="7"/>
      <c r="Z2152" s="7"/>
      <c r="AA2152" s="7" t="s">
        <v>42974</v>
      </c>
      <c r="AB2152" s="7" t="s">
        <v>100</v>
      </c>
      <c r="AC2152" s="7" t="s">
        <v>101</v>
      </c>
      <c r="AD2152" s="7" t="s">
        <v>102</v>
      </c>
      <c r="AE2152" s="7" t="s">
        <v>195</v>
      </c>
      <c r="AF2152" s="7" t="s">
        <v>196</v>
      </c>
      <c r="AG2152" s="7" t="s">
        <v>193</v>
      </c>
      <c r="AH2152" s="7" t="s">
        <v>194</v>
      </c>
      <c r="AI2152" s="7" t="s">
        <v>195</v>
      </c>
      <c r="AJ2152" s="7" t="s">
        <v>196</v>
      </c>
      <c r="AK2152" s="7" t="s">
        <v>193</v>
      </c>
      <c r="AL2152" s="7" t="s">
        <v>194</v>
      </c>
      <c r="AM2152" s="7" t="s">
        <v>109</v>
      </c>
    </row>
    <row r="2153" spans="1:39" x14ac:dyDescent="0.2">
      <c r="A2153">
        <v>1</v>
      </c>
      <c r="B2153">
        <v>1</v>
      </c>
      <c r="G2153" s="7">
        <v>2311</v>
      </c>
      <c r="H2153" s="7" t="s">
        <v>53</v>
      </c>
      <c r="I2153" s="7">
        <v>480487</v>
      </c>
      <c r="J2153" s="7">
        <v>2334</v>
      </c>
      <c r="K2153" s="7" t="s">
        <v>53</v>
      </c>
      <c r="L2153" s="7">
        <v>10</v>
      </c>
      <c r="M2153" s="7" t="s">
        <v>91</v>
      </c>
      <c r="N2153" s="7">
        <v>480487</v>
      </c>
      <c r="O2153" s="7" t="s">
        <v>42975</v>
      </c>
      <c r="P2153" s="7" t="s">
        <v>93</v>
      </c>
      <c r="Q2153" s="7" t="s">
        <v>42976</v>
      </c>
      <c r="R2153" s="7" t="s">
        <v>42977</v>
      </c>
      <c r="S2153" s="7"/>
      <c r="T2153" s="7" t="s">
        <v>42978</v>
      </c>
      <c r="U2153" s="7" t="s">
        <v>42979</v>
      </c>
      <c r="V2153" s="7" t="s">
        <v>98</v>
      </c>
      <c r="W2153" s="7" t="s">
        <v>42980</v>
      </c>
      <c r="X2153" s="7"/>
      <c r="Y2153" s="7"/>
      <c r="Z2153" s="7"/>
      <c r="AA2153" s="7" t="s">
        <v>42981</v>
      </c>
      <c r="AB2153" s="7" t="s">
        <v>100</v>
      </c>
      <c r="AC2153" s="7" t="s">
        <v>101</v>
      </c>
      <c r="AD2153" s="7" t="s">
        <v>102</v>
      </c>
      <c r="AE2153" s="7" t="s">
        <v>193</v>
      </c>
      <c r="AF2153" s="7" t="s">
        <v>194</v>
      </c>
      <c r="AG2153" s="7" t="s">
        <v>17251</v>
      </c>
      <c r="AH2153" s="7" t="s">
        <v>17252</v>
      </c>
      <c r="AI2153" s="7" t="s">
        <v>193</v>
      </c>
      <c r="AJ2153" s="7" t="s">
        <v>194</v>
      </c>
      <c r="AK2153" s="7" t="s">
        <v>17251</v>
      </c>
      <c r="AL2153" s="7" t="s">
        <v>17252</v>
      </c>
      <c r="AM2153" s="7" t="s">
        <v>109</v>
      </c>
    </row>
    <row r="2154" spans="1:39" x14ac:dyDescent="0.2">
      <c r="A2154">
        <v>1</v>
      </c>
      <c r="B2154">
        <v>1</v>
      </c>
      <c r="G2154" s="7">
        <v>2312</v>
      </c>
      <c r="H2154" s="7" t="s">
        <v>53</v>
      </c>
      <c r="I2154" s="7">
        <v>496209</v>
      </c>
      <c r="J2154" s="7">
        <v>2335</v>
      </c>
      <c r="K2154" s="7" t="s">
        <v>53</v>
      </c>
      <c r="L2154" s="7">
        <v>11</v>
      </c>
      <c r="M2154" s="7" t="s">
        <v>91</v>
      </c>
      <c r="N2154" s="7">
        <v>496209</v>
      </c>
      <c r="O2154" s="7" t="s">
        <v>42982</v>
      </c>
      <c r="P2154" s="7" t="s">
        <v>93</v>
      </c>
      <c r="Q2154" s="7" t="s">
        <v>42983</v>
      </c>
      <c r="R2154" s="7" t="s">
        <v>42984</v>
      </c>
      <c r="S2154" s="7"/>
      <c r="T2154" s="7" t="s">
        <v>42985</v>
      </c>
      <c r="U2154" s="7" t="s">
        <v>42986</v>
      </c>
      <c r="V2154" s="7" t="s">
        <v>98</v>
      </c>
      <c r="W2154" s="7" t="s">
        <v>42987</v>
      </c>
      <c r="X2154" s="7"/>
      <c r="Y2154" s="7"/>
      <c r="Z2154" s="7"/>
      <c r="AA2154" s="7" t="s">
        <v>42988</v>
      </c>
      <c r="AB2154" s="7" t="s">
        <v>100</v>
      </c>
      <c r="AC2154" s="7" t="s">
        <v>101</v>
      </c>
      <c r="AD2154" s="7" t="s">
        <v>102</v>
      </c>
      <c r="AE2154" s="7" t="s">
        <v>105</v>
      </c>
      <c r="AF2154" s="7" t="s">
        <v>106</v>
      </c>
      <c r="AG2154" s="7" t="s">
        <v>105</v>
      </c>
      <c r="AH2154" s="7" t="s">
        <v>106</v>
      </c>
      <c r="AI2154" s="7" t="s">
        <v>3001</v>
      </c>
      <c r="AJ2154" s="7" t="s">
        <v>3002</v>
      </c>
      <c r="AK2154" s="7" t="s">
        <v>3001</v>
      </c>
      <c r="AL2154" s="7" t="s">
        <v>3002</v>
      </c>
      <c r="AM2154" s="7" t="s">
        <v>109</v>
      </c>
    </row>
    <row r="2155" spans="1:39" x14ac:dyDescent="0.2">
      <c r="A2155">
        <v>1</v>
      </c>
      <c r="B2155">
        <v>1</v>
      </c>
      <c r="G2155" s="7">
        <v>2313</v>
      </c>
      <c r="H2155" s="7" t="s">
        <v>53</v>
      </c>
      <c r="I2155" s="7">
        <v>505224</v>
      </c>
      <c r="J2155" s="7">
        <v>2336</v>
      </c>
      <c r="K2155" s="7" t="s">
        <v>53</v>
      </c>
      <c r="L2155" s="7">
        <v>12</v>
      </c>
      <c r="M2155" s="7" t="s">
        <v>91</v>
      </c>
      <c r="N2155" s="7">
        <v>505224</v>
      </c>
      <c r="O2155" s="7" t="s">
        <v>42989</v>
      </c>
      <c r="P2155" s="7" t="s">
        <v>93</v>
      </c>
      <c r="Q2155" s="7" t="s">
        <v>42990</v>
      </c>
      <c r="R2155" s="7" t="s">
        <v>42991</v>
      </c>
      <c r="S2155" s="7"/>
      <c r="T2155" s="7" t="s">
        <v>42992</v>
      </c>
      <c r="U2155" s="7" t="s">
        <v>42993</v>
      </c>
      <c r="V2155" s="7" t="s">
        <v>98</v>
      </c>
      <c r="W2155" s="7" t="s">
        <v>42994</v>
      </c>
      <c r="X2155" s="7"/>
      <c r="Y2155" s="7"/>
      <c r="Z2155" s="7"/>
      <c r="AA2155" s="7" t="s">
        <v>42995</v>
      </c>
      <c r="AB2155" s="7" t="s">
        <v>100</v>
      </c>
      <c r="AC2155" s="7" t="s">
        <v>101</v>
      </c>
      <c r="AD2155" s="7" t="s">
        <v>102</v>
      </c>
      <c r="AE2155" s="7" t="s">
        <v>105</v>
      </c>
      <c r="AF2155" s="7" t="s">
        <v>106</v>
      </c>
      <c r="AG2155" s="7" t="s">
        <v>42996</v>
      </c>
      <c r="AH2155" s="7" t="s">
        <v>42997</v>
      </c>
      <c r="AI2155" s="7" t="s">
        <v>105</v>
      </c>
      <c r="AJ2155" s="7" t="s">
        <v>106</v>
      </c>
      <c r="AK2155" s="7" t="s">
        <v>42996</v>
      </c>
      <c r="AL2155" s="7" t="s">
        <v>42997</v>
      </c>
      <c r="AM2155" s="7" t="s">
        <v>109</v>
      </c>
    </row>
    <row r="2156" spans="1:39" x14ac:dyDescent="0.2">
      <c r="A2156">
        <v>1</v>
      </c>
      <c r="B2156">
        <v>1</v>
      </c>
      <c r="G2156" s="7">
        <v>2314</v>
      </c>
      <c r="H2156" s="7" t="s">
        <v>53</v>
      </c>
      <c r="I2156" s="7">
        <v>526939</v>
      </c>
      <c r="J2156" s="7">
        <v>2337</v>
      </c>
      <c r="K2156" s="7" t="s">
        <v>53</v>
      </c>
      <c r="L2156" s="7">
        <v>13</v>
      </c>
      <c r="M2156" s="7" t="s">
        <v>91</v>
      </c>
      <c r="N2156" s="7">
        <v>526939</v>
      </c>
      <c r="O2156" s="7" t="s">
        <v>42998</v>
      </c>
      <c r="P2156" s="7" t="s">
        <v>93</v>
      </c>
      <c r="Q2156" s="7" t="s">
        <v>42999</v>
      </c>
      <c r="R2156" s="7" t="s">
        <v>43000</v>
      </c>
      <c r="S2156" s="7"/>
      <c r="T2156" s="7" t="s">
        <v>43001</v>
      </c>
      <c r="U2156" s="7" t="s">
        <v>43002</v>
      </c>
      <c r="V2156" s="7" t="s">
        <v>98</v>
      </c>
      <c r="W2156" s="7" t="s">
        <v>43003</v>
      </c>
      <c r="X2156" s="7"/>
      <c r="Y2156" s="7"/>
      <c r="Z2156" s="7"/>
      <c r="AA2156" s="7" t="s">
        <v>43004</v>
      </c>
      <c r="AB2156" s="7" t="s">
        <v>100</v>
      </c>
      <c r="AC2156" s="7" t="s">
        <v>101</v>
      </c>
      <c r="AD2156" s="7" t="s">
        <v>102</v>
      </c>
      <c r="AE2156" s="7" t="s">
        <v>105</v>
      </c>
      <c r="AF2156" s="7" t="s">
        <v>106</v>
      </c>
      <c r="AG2156" s="7" t="s">
        <v>105</v>
      </c>
      <c r="AH2156" s="7" t="s">
        <v>106</v>
      </c>
      <c r="AI2156" s="7" t="s">
        <v>9056</v>
      </c>
      <c r="AJ2156" s="7" t="s">
        <v>9058</v>
      </c>
      <c r="AK2156" s="7" t="s">
        <v>105</v>
      </c>
      <c r="AL2156" s="7" t="s">
        <v>106</v>
      </c>
      <c r="AM2156" s="7" t="s">
        <v>109</v>
      </c>
    </row>
    <row r="2157" spans="1:39" x14ac:dyDescent="0.2">
      <c r="A2157">
        <v>1</v>
      </c>
      <c r="B2157">
        <v>1</v>
      </c>
      <c r="G2157" s="7">
        <v>2315</v>
      </c>
      <c r="H2157" s="7" t="s">
        <v>53</v>
      </c>
      <c r="I2157" s="7">
        <v>569332</v>
      </c>
      <c r="J2157" s="7">
        <v>2338</v>
      </c>
      <c r="K2157" s="7" t="s">
        <v>53</v>
      </c>
      <c r="L2157" s="7">
        <v>14</v>
      </c>
      <c r="M2157" s="7" t="s">
        <v>91</v>
      </c>
      <c r="N2157" s="7">
        <v>569332</v>
      </c>
      <c r="O2157" s="7" t="s">
        <v>43005</v>
      </c>
      <c r="P2157" s="7" t="s">
        <v>93</v>
      </c>
      <c r="Q2157" s="7" t="s">
        <v>43006</v>
      </c>
      <c r="R2157" s="7" t="s">
        <v>43007</v>
      </c>
      <c r="S2157" s="7"/>
      <c r="T2157" s="7" t="s">
        <v>43008</v>
      </c>
      <c r="U2157" s="7" t="s">
        <v>43009</v>
      </c>
      <c r="V2157" s="7" t="s">
        <v>98</v>
      </c>
      <c r="W2157" s="7" t="s">
        <v>43010</v>
      </c>
      <c r="X2157" s="7"/>
      <c r="Y2157" s="7"/>
      <c r="Z2157" s="7"/>
      <c r="AA2157" s="7" t="s">
        <v>43011</v>
      </c>
      <c r="AB2157" s="7" t="s">
        <v>100</v>
      </c>
      <c r="AC2157" s="7" t="s">
        <v>101</v>
      </c>
      <c r="AD2157" s="7" t="s">
        <v>102</v>
      </c>
      <c r="AE2157" s="7" t="s">
        <v>105</v>
      </c>
      <c r="AF2157" s="7" t="s">
        <v>106</v>
      </c>
      <c r="AG2157" s="7" t="s">
        <v>7446</v>
      </c>
      <c r="AH2157" s="7" t="s">
        <v>7447</v>
      </c>
      <c r="AI2157" s="7" t="s">
        <v>7448</v>
      </c>
      <c r="AJ2157" s="7" t="s">
        <v>7449</v>
      </c>
      <c r="AK2157" s="7" t="s">
        <v>7446</v>
      </c>
      <c r="AL2157" s="7" t="s">
        <v>7447</v>
      </c>
      <c r="AM2157" s="7" t="s">
        <v>109</v>
      </c>
    </row>
    <row r="2158" spans="1:39" x14ac:dyDescent="0.2">
      <c r="A2158">
        <v>1</v>
      </c>
      <c r="B2158">
        <v>1</v>
      </c>
      <c r="G2158" s="7">
        <v>2318</v>
      </c>
      <c r="H2158" s="7" t="s">
        <v>53</v>
      </c>
      <c r="I2158" s="7">
        <v>663459</v>
      </c>
      <c r="J2158" s="7">
        <v>2339</v>
      </c>
      <c r="K2158" s="7" t="s">
        <v>53</v>
      </c>
      <c r="L2158" s="7">
        <v>15</v>
      </c>
      <c r="M2158" s="7" t="s">
        <v>91</v>
      </c>
      <c r="N2158" s="7">
        <v>663459</v>
      </c>
      <c r="O2158" s="7" t="s">
        <v>43012</v>
      </c>
      <c r="P2158" s="7" t="s">
        <v>93</v>
      </c>
      <c r="Q2158" s="7" t="s">
        <v>43013</v>
      </c>
      <c r="R2158" s="7" t="s">
        <v>43014</v>
      </c>
      <c r="S2158" s="7"/>
      <c r="T2158" s="7" t="s">
        <v>43015</v>
      </c>
      <c r="U2158" s="7" t="s">
        <v>43016</v>
      </c>
      <c r="V2158" s="7" t="s">
        <v>98</v>
      </c>
      <c r="W2158" s="7" t="s">
        <v>43017</v>
      </c>
      <c r="X2158" s="7"/>
      <c r="Y2158" s="7"/>
      <c r="Z2158" s="7"/>
      <c r="AA2158" s="7" t="s">
        <v>43018</v>
      </c>
      <c r="AB2158" s="7" t="s">
        <v>100</v>
      </c>
      <c r="AC2158" s="7" t="s">
        <v>101</v>
      </c>
      <c r="AD2158" s="7" t="s">
        <v>102</v>
      </c>
      <c r="AE2158" s="7" t="s">
        <v>105</v>
      </c>
      <c r="AF2158" s="7" t="s">
        <v>106</v>
      </c>
      <c r="AG2158" s="7" t="s">
        <v>105</v>
      </c>
      <c r="AH2158" s="7" t="s">
        <v>106</v>
      </c>
      <c r="AI2158" s="7" t="s">
        <v>4899</v>
      </c>
      <c r="AJ2158" s="7" t="s">
        <v>4900</v>
      </c>
      <c r="AK2158" s="7" t="s">
        <v>4899</v>
      </c>
      <c r="AL2158" s="7" t="s">
        <v>4900</v>
      </c>
      <c r="AM2158" s="7" t="s">
        <v>109</v>
      </c>
    </row>
    <row r="2159" spans="1:39" x14ac:dyDescent="0.2">
      <c r="A2159">
        <v>1</v>
      </c>
      <c r="B2159">
        <v>1</v>
      </c>
      <c r="G2159" s="7">
        <v>2319</v>
      </c>
      <c r="H2159" s="7" t="s">
        <v>53</v>
      </c>
      <c r="I2159" s="7">
        <v>671679</v>
      </c>
      <c r="J2159" s="7">
        <v>2340</v>
      </c>
      <c r="K2159" s="7" t="s">
        <v>53</v>
      </c>
      <c r="L2159" s="7">
        <v>16</v>
      </c>
      <c r="M2159" s="7" t="s">
        <v>91</v>
      </c>
      <c r="N2159" s="7">
        <v>671679</v>
      </c>
      <c r="O2159" s="7" t="s">
        <v>43019</v>
      </c>
      <c r="P2159" s="7" t="s">
        <v>93</v>
      </c>
      <c r="Q2159" s="7" t="s">
        <v>43020</v>
      </c>
      <c r="R2159" s="7" t="s">
        <v>43021</v>
      </c>
      <c r="S2159" s="7"/>
      <c r="T2159" s="7" t="s">
        <v>43022</v>
      </c>
      <c r="U2159" s="7" t="s">
        <v>43023</v>
      </c>
      <c r="V2159" s="7" t="s">
        <v>98</v>
      </c>
      <c r="W2159" s="7" t="s">
        <v>43024</v>
      </c>
      <c r="X2159" s="7"/>
      <c r="Y2159" s="7"/>
      <c r="Z2159" s="7"/>
      <c r="AA2159" s="7" t="s">
        <v>43025</v>
      </c>
      <c r="AB2159" s="7" t="s">
        <v>100</v>
      </c>
      <c r="AC2159" s="7" t="s">
        <v>101</v>
      </c>
      <c r="AD2159" s="7" t="s">
        <v>102</v>
      </c>
      <c r="AE2159" s="7" t="s">
        <v>36043</v>
      </c>
      <c r="AF2159" s="7" t="s">
        <v>36044</v>
      </c>
      <c r="AG2159" s="7" t="s">
        <v>105</v>
      </c>
      <c r="AH2159" s="7" t="s">
        <v>106</v>
      </c>
      <c r="AI2159" s="7" t="s">
        <v>36043</v>
      </c>
      <c r="AJ2159" s="7" t="s">
        <v>36044</v>
      </c>
      <c r="AK2159" s="7" t="s">
        <v>6656</v>
      </c>
      <c r="AL2159" s="7" t="s">
        <v>6657</v>
      </c>
      <c r="AM2159" s="7" t="s">
        <v>109</v>
      </c>
    </row>
    <row r="2160" spans="1:39" x14ac:dyDescent="0.2">
      <c r="A2160">
        <v>1</v>
      </c>
      <c r="B2160">
        <v>1</v>
      </c>
      <c r="G2160" s="7">
        <v>2320</v>
      </c>
      <c r="H2160" s="7" t="s">
        <v>53</v>
      </c>
      <c r="I2160" s="7">
        <v>687023</v>
      </c>
      <c r="J2160" s="7">
        <v>2341</v>
      </c>
      <c r="K2160" s="7" t="s">
        <v>53</v>
      </c>
      <c r="L2160" s="7">
        <v>17</v>
      </c>
      <c r="M2160" s="7" t="s">
        <v>91</v>
      </c>
      <c r="N2160" s="7">
        <v>687023</v>
      </c>
      <c r="O2160" s="7" t="s">
        <v>43026</v>
      </c>
      <c r="P2160" s="7" t="s">
        <v>93</v>
      </c>
      <c r="Q2160" s="7" t="s">
        <v>43027</v>
      </c>
      <c r="R2160" s="7" t="s">
        <v>43028</v>
      </c>
      <c r="S2160" s="7"/>
      <c r="T2160" s="7" t="s">
        <v>43029</v>
      </c>
      <c r="U2160" s="7" t="s">
        <v>43030</v>
      </c>
      <c r="V2160" s="7" t="s">
        <v>98</v>
      </c>
      <c r="W2160" s="7" t="s">
        <v>43031</v>
      </c>
      <c r="X2160" s="7"/>
      <c r="Y2160" s="7"/>
      <c r="Z2160" s="7"/>
      <c r="AA2160" s="7" t="s">
        <v>43032</v>
      </c>
      <c r="AB2160" s="7" t="s">
        <v>100</v>
      </c>
      <c r="AC2160" s="7" t="s">
        <v>101</v>
      </c>
      <c r="AD2160" s="7" t="s">
        <v>102</v>
      </c>
      <c r="AE2160" s="7" t="s">
        <v>105</v>
      </c>
      <c r="AF2160" s="7" t="s">
        <v>106</v>
      </c>
      <c r="AG2160" s="7" t="s">
        <v>105</v>
      </c>
      <c r="AH2160" s="7" t="s">
        <v>106</v>
      </c>
      <c r="AI2160" s="7" t="s">
        <v>13323</v>
      </c>
      <c r="AJ2160" s="7" t="s">
        <v>13324</v>
      </c>
      <c r="AK2160" s="7" t="s">
        <v>43033</v>
      </c>
      <c r="AL2160" s="7" t="s">
        <v>43034</v>
      </c>
      <c r="AM2160" s="7" t="s">
        <v>109</v>
      </c>
    </row>
    <row r="2161" spans="1:39" x14ac:dyDescent="0.2">
      <c r="A2161">
        <v>1</v>
      </c>
      <c r="B2161">
        <v>1</v>
      </c>
      <c r="G2161" s="7">
        <v>2321</v>
      </c>
      <c r="H2161" s="7" t="s">
        <v>53</v>
      </c>
      <c r="I2161" s="7">
        <v>688868</v>
      </c>
      <c r="J2161" s="7">
        <v>2342</v>
      </c>
      <c r="K2161" s="7" t="s">
        <v>53</v>
      </c>
      <c r="L2161" s="7">
        <v>18</v>
      </c>
      <c r="M2161" s="7" t="s">
        <v>91</v>
      </c>
      <c r="N2161" s="7">
        <v>688868</v>
      </c>
      <c r="O2161" s="7" t="s">
        <v>43035</v>
      </c>
      <c r="P2161" s="7" t="s">
        <v>93</v>
      </c>
      <c r="Q2161" s="7" t="s">
        <v>40983</v>
      </c>
      <c r="R2161" s="7" t="s">
        <v>43036</v>
      </c>
      <c r="S2161" s="7"/>
      <c r="T2161" s="7" t="s">
        <v>43037</v>
      </c>
      <c r="U2161" s="7" t="s">
        <v>43038</v>
      </c>
      <c r="V2161" s="7" t="s">
        <v>98</v>
      </c>
      <c r="W2161" s="7" t="s">
        <v>43039</v>
      </c>
      <c r="X2161" s="7"/>
      <c r="Y2161" s="7"/>
      <c r="Z2161" s="7"/>
      <c r="AA2161" s="7" t="s">
        <v>43040</v>
      </c>
      <c r="AB2161" s="7" t="s">
        <v>100</v>
      </c>
      <c r="AC2161" s="7" t="s">
        <v>101</v>
      </c>
      <c r="AD2161" s="7" t="s">
        <v>102</v>
      </c>
      <c r="AE2161" s="7" t="s">
        <v>105</v>
      </c>
      <c r="AF2161" s="7" t="s">
        <v>106</v>
      </c>
      <c r="AG2161" s="7" t="s">
        <v>105</v>
      </c>
      <c r="AH2161" s="7" t="s">
        <v>106</v>
      </c>
      <c r="AI2161" s="7" t="s">
        <v>13323</v>
      </c>
      <c r="AJ2161" s="7" t="s">
        <v>13324</v>
      </c>
      <c r="AK2161" s="7" t="s">
        <v>43033</v>
      </c>
      <c r="AL2161" s="7" t="s">
        <v>43034</v>
      </c>
      <c r="AM2161" s="7" t="s">
        <v>109</v>
      </c>
    </row>
    <row r="2162" spans="1:39" x14ac:dyDescent="0.2">
      <c r="A2162">
        <v>1</v>
      </c>
      <c r="B2162">
        <v>1</v>
      </c>
      <c r="G2162" s="7">
        <v>2322</v>
      </c>
      <c r="H2162" s="7" t="s">
        <v>53</v>
      </c>
      <c r="I2162" s="7">
        <v>692068</v>
      </c>
      <c r="J2162" s="7">
        <v>2343</v>
      </c>
      <c r="K2162" s="7" t="s">
        <v>53</v>
      </c>
      <c r="L2162" s="7">
        <v>19</v>
      </c>
      <c r="M2162" s="7" t="s">
        <v>91</v>
      </c>
      <c r="N2162" s="7">
        <v>692068</v>
      </c>
      <c r="O2162" s="7" t="s">
        <v>43041</v>
      </c>
      <c r="P2162" s="7" t="s">
        <v>93</v>
      </c>
      <c r="Q2162" s="7" t="s">
        <v>43042</v>
      </c>
      <c r="R2162" s="7" t="s">
        <v>43043</v>
      </c>
      <c r="S2162" s="7"/>
      <c r="T2162" s="7" t="s">
        <v>43044</v>
      </c>
      <c r="U2162" s="7" t="s">
        <v>43045</v>
      </c>
      <c r="V2162" s="7" t="s">
        <v>98</v>
      </c>
      <c r="W2162" s="7" t="s">
        <v>43046</v>
      </c>
      <c r="X2162" s="7"/>
      <c r="Y2162" s="7"/>
      <c r="Z2162" s="7"/>
      <c r="AA2162" s="7" t="s">
        <v>43047</v>
      </c>
      <c r="AB2162" s="7" t="s">
        <v>100</v>
      </c>
      <c r="AC2162" s="7" t="s">
        <v>101</v>
      </c>
      <c r="AD2162" s="7" t="s">
        <v>102</v>
      </c>
      <c r="AE2162" s="7" t="s">
        <v>19673</v>
      </c>
      <c r="AF2162" s="7" t="s">
        <v>19674</v>
      </c>
      <c r="AG2162" s="7" t="s">
        <v>105</v>
      </c>
      <c r="AH2162" s="7" t="s">
        <v>106</v>
      </c>
      <c r="AI2162" s="7" t="s">
        <v>19673</v>
      </c>
      <c r="AJ2162" s="7" t="s">
        <v>19674</v>
      </c>
      <c r="AK2162" s="7" t="s">
        <v>19671</v>
      </c>
      <c r="AL2162" s="7" t="s">
        <v>19672</v>
      </c>
      <c r="AM2162" s="7" t="s">
        <v>109</v>
      </c>
    </row>
    <row r="2163" spans="1:39" x14ac:dyDescent="0.2">
      <c r="A2163">
        <v>1</v>
      </c>
      <c r="B2163">
        <v>1</v>
      </c>
      <c r="G2163" s="7">
        <v>2323</v>
      </c>
      <c r="H2163" s="7" t="s">
        <v>53</v>
      </c>
      <c r="I2163" s="7">
        <v>699014</v>
      </c>
      <c r="J2163" s="7">
        <v>2344</v>
      </c>
      <c r="K2163" s="7" t="s">
        <v>53</v>
      </c>
      <c r="L2163" s="7">
        <v>20</v>
      </c>
      <c r="M2163" s="7" t="s">
        <v>91</v>
      </c>
      <c r="N2163" s="7">
        <v>699014</v>
      </c>
      <c r="O2163" s="7" t="s">
        <v>43048</v>
      </c>
      <c r="P2163" s="7" t="s">
        <v>93</v>
      </c>
      <c r="Q2163" s="7" t="s">
        <v>43049</v>
      </c>
      <c r="R2163" s="7" t="s">
        <v>43050</v>
      </c>
      <c r="S2163" s="7"/>
      <c r="T2163" s="7" t="s">
        <v>43051</v>
      </c>
      <c r="U2163" s="7" t="s">
        <v>43052</v>
      </c>
      <c r="V2163" s="7" t="s">
        <v>98</v>
      </c>
      <c r="W2163" s="7" t="s">
        <v>43053</v>
      </c>
      <c r="X2163" s="7"/>
      <c r="Y2163" s="7"/>
      <c r="Z2163" s="7"/>
      <c r="AA2163" s="7" t="s">
        <v>43054</v>
      </c>
      <c r="AB2163" s="7" t="s">
        <v>100</v>
      </c>
      <c r="AC2163" s="7" t="s">
        <v>101</v>
      </c>
      <c r="AD2163" s="7" t="s">
        <v>102</v>
      </c>
      <c r="AE2163" s="7" t="s">
        <v>105</v>
      </c>
      <c r="AF2163" s="7" t="s">
        <v>106</v>
      </c>
      <c r="AG2163" s="7" t="s">
        <v>14153</v>
      </c>
      <c r="AH2163" s="7" t="s">
        <v>14154</v>
      </c>
      <c r="AI2163" s="7" t="s">
        <v>14151</v>
      </c>
      <c r="AJ2163" s="7" t="s">
        <v>14152</v>
      </c>
      <c r="AK2163" s="7" t="s">
        <v>14153</v>
      </c>
      <c r="AL2163" s="7" t="s">
        <v>14154</v>
      </c>
      <c r="AM2163" s="7" t="s">
        <v>109</v>
      </c>
    </row>
    <row r="2164" spans="1:39" x14ac:dyDescent="0.2">
      <c r="A2164">
        <v>1</v>
      </c>
      <c r="B2164">
        <v>1</v>
      </c>
      <c r="G2164" s="7">
        <v>2324</v>
      </c>
      <c r="H2164" s="7" t="s">
        <v>53</v>
      </c>
      <c r="I2164" s="7">
        <v>712474</v>
      </c>
      <c r="J2164" s="7">
        <v>2345</v>
      </c>
      <c r="K2164" s="7" t="s">
        <v>53</v>
      </c>
      <c r="L2164" s="7">
        <v>21</v>
      </c>
      <c r="M2164" s="7" t="s">
        <v>91</v>
      </c>
      <c r="N2164" s="7">
        <v>712474</v>
      </c>
      <c r="O2164" s="7" t="s">
        <v>43055</v>
      </c>
      <c r="P2164" s="7" t="s">
        <v>93</v>
      </c>
      <c r="Q2164" s="7" t="s">
        <v>43056</v>
      </c>
      <c r="R2164" s="7" t="s">
        <v>43057</v>
      </c>
      <c r="S2164" s="7"/>
      <c r="T2164" s="7" t="s">
        <v>43058</v>
      </c>
      <c r="U2164" s="7" t="s">
        <v>43059</v>
      </c>
      <c r="V2164" s="7" t="s">
        <v>98</v>
      </c>
      <c r="W2164" s="7" t="s">
        <v>43060</v>
      </c>
      <c r="X2164" s="7"/>
      <c r="Y2164" s="7"/>
      <c r="Z2164" s="7"/>
      <c r="AA2164" s="7" t="s">
        <v>43061</v>
      </c>
      <c r="AB2164" s="7" t="s">
        <v>100</v>
      </c>
      <c r="AC2164" s="7" t="s">
        <v>101</v>
      </c>
      <c r="AD2164" s="7" t="s">
        <v>102</v>
      </c>
      <c r="AE2164" s="7" t="s">
        <v>105</v>
      </c>
      <c r="AF2164" s="7" t="s">
        <v>106</v>
      </c>
      <c r="AG2164" s="7" t="s">
        <v>24226</v>
      </c>
      <c r="AH2164" s="7" t="s">
        <v>24227</v>
      </c>
      <c r="AI2164" s="7" t="s">
        <v>233</v>
      </c>
      <c r="AJ2164" s="7" t="s">
        <v>234</v>
      </c>
      <c r="AK2164" s="7" t="s">
        <v>24226</v>
      </c>
      <c r="AL2164" s="7" t="s">
        <v>24227</v>
      </c>
      <c r="AM2164" s="7" t="s">
        <v>109</v>
      </c>
    </row>
    <row r="2165" spans="1:39" x14ac:dyDescent="0.2">
      <c r="A2165">
        <v>1</v>
      </c>
      <c r="B2165">
        <v>1</v>
      </c>
      <c r="G2165" s="7">
        <v>2325</v>
      </c>
      <c r="H2165" s="7" t="s">
        <v>53</v>
      </c>
      <c r="I2165" s="7">
        <v>730787</v>
      </c>
      <c r="J2165" s="7">
        <v>2346</v>
      </c>
      <c r="K2165" s="7" t="s">
        <v>53</v>
      </c>
      <c r="L2165" s="7">
        <v>22</v>
      </c>
      <c r="M2165" s="7" t="s">
        <v>91</v>
      </c>
      <c r="N2165" s="7">
        <v>730787</v>
      </c>
      <c r="O2165" s="7" t="s">
        <v>43062</v>
      </c>
      <c r="P2165" s="7" t="s">
        <v>93</v>
      </c>
      <c r="Q2165" s="7" t="s">
        <v>43063</v>
      </c>
      <c r="R2165" s="7" t="s">
        <v>43064</v>
      </c>
      <c r="S2165" s="7"/>
      <c r="T2165" s="7" t="s">
        <v>43065</v>
      </c>
      <c r="U2165" s="7" t="s">
        <v>43066</v>
      </c>
      <c r="V2165" s="7" t="s">
        <v>98</v>
      </c>
      <c r="W2165" s="7" t="s">
        <v>43067</v>
      </c>
      <c r="X2165" s="7"/>
      <c r="Y2165" s="7"/>
      <c r="Z2165" s="7"/>
      <c r="AA2165" s="7" t="s">
        <v>43068</v>
      </c>
      <c r="AB2165" s="7" t="s">
        <v>100</v>
      </c>
      <c r="AC2165" s="7" t="s">
        <v>101</v>
      </c>
      <c r="AD2165" s="7" t="s">
        <v>102</v>
      </c>
      <c r="AE2165" s="7" t="s">
        <v>105</v>
      </c>
      <c r="AF2165" s="7" t="s">
        <v>106</v>
      </c>
      <c r="AG2165" s="7" t="s">
        <v>9944</v>
      </c>
      <c r="AH2165" s="7" t="s">
        <v>9945</v>
      </c>
      <c r="AI2165" s="7" t="s">
        <v>9946</v>
      </c>
      <c r="AJ2165" s="7" t="s">
        <v>9947</v>
      </c>
      <c r="AK2165" s="7" t="s">
        <v>9944</v>
      </c>
      <c r="AL2165" s="7" t="s">
        <v>9945</v>
      </c>
      <c r="AM2165" s="7" t="s">
        <v>109</v>
      </c>
    </row>
    <row r="2166" spans="1:39" x14ac:dyDescent="0.2">
      <c r="A2166">
        <v>1</v>
      </c>
      <c r="B2166">
        <v>1</v>
      </c>
      <c r="G2166" s="7">
        <v>2326</v>
      </c>
      <c r="H2166" s="7" t="s">
        <v>53</v>
      </c>
      <c r="I2166" s="7">
        <v>753835</v>
      </c>
      <c r="J2166" s="7">
        <v>2347</v>
      </c>
      <c r="K2166" s="7" t="s">
        <v>53</v>
      </c>
      <c r="L2166" s="7">
        <v>23</v>
      </c>
      <c r="M2166" s="7" t="s">
        <v>91</v>
      </c>
      <c r="N2166" s="7">
        <v>753835</v>
      </c>
      <c r="O2166" s="7" t="s">
        <v>43069</v>
      </c>
      <c r="P2166" s="7" t="s">
        <v>93</v>
      </c>
      <c r="Q2166" s="7" t="s">
        <v>43070</v>
      </c>
      <c r="R2166" s="7" t="s">
        <v>43071</v>
      </c>
      <c r="S2166" s="7"/>
      <c r="T2166" s="7" t="s">
        <v>43072</v>
      </c>
      <c r="U2166" s="7" t="s">
        <v>43073</v>
      </c>
      <c r="V2166" s="7" t="s">
        <v>98</v>
      </c>
      <c r="W2166" s="7" t="s">
        <v>43074</v>
      </c>
      <c r="X2166" s="7"/>
      <c r="Y2166" s="7"/>
      <c r="Z2166" s="7"/>
      <c r="AA2166" s="7" t="s">
        <v>43075</v>
      </c>
      <c r="AB2166" s="7" t="s">
        <v>100</v>
      </c>
      <c r="AC2166" s="7" t="s">
        <v>101</v>
      </c>
      <c r="AD2166" s="7" t="s">
        <v>102</v>
      </c>
      <c r="AE2166" s="7" t="s">
        <v>105</v>
      </c>
      <c r="AF2166" s="7" t="s">
        <v>106</v>
      </c>
      <c r="AG2166" s="7" t="s">
        <v>105</v>
      </c>
      <c r="AH2166" s="7" t="s">
        <v>106</v>
      </c>
      <c r="AI2166" s="7" t="s">
        <v>9117</v>
      </c>
      <c r="AJ2166" s="7" t="s">
        <v>9118</v>
      </c>
      <c r="AK2166" s="7" t="s">
        <v>9117</v>
      </c>
      <c r="AL2166" s="7" t="s">
        <v>9118</v>
      </c>
      <c r="AM2166" s="7" t="s">
        <v>109</v>
      </c>
    </row>
    <row r="2167" spans="1:39" x14ac:dyDescent="0.2">
      <c r="A2167">
        <v>1</v>
      </c>
      <c r="B2167">
        <v>1</v>
      </c>
      <c r="G2167" s="7">
        <v>2329</v>
      </c>
      <c r="H2167" s="7" t="s">
        <v>53</v>
      </c>
      <c r="I2167" s="7">
        <v>996630</v>
      </c>
      <c r="J2167" s="7">
        <v>2348</v>
      </c>
      <c r="K2167" s="7" t="s">
        <v>53</v>
      </c>
      <c r="L2167" s="7">
        <v>24</v>
      </c>
      <c r="M2167" s="7" t="s">
        <v>91</v>
      </c>
      <c r="N2167" s="7">
        <v>996630</v>
      </c>
      <c r="O2167" s="7" t="s">
        <v>43076</v>
      </c>
      <c r="P2167" s="7" t="s">
        <v>93</v>
      </c>
      <c r="Q2167" s="7" t="s">
        <v>43077</v>
      </c>
      <c r="R2167" s="7" t="s">
        <v>43078</v>
      </c>
      <c r="S2167" s="7"/>
      <c r="T2167" s="7" t="s">
        <v>43079</v>
      </c>
      <c r="U2167" s="7" t="s">
        <v>43080</v>
      </c>
      <c r="V2167" s="7" t="s">
        <v>98</v>
      </c>
      <c r="W2167" s="7" t="s">
        <v>43081</v>
      </c>
      <c r="X2167" s="7"/>
      <c r="Y2167" s="7"/>
      <c r="Z2167" s="7"/>
      <c r="AA2167" s="7" t="s">
        <v>43082</v>
      </c>
      <c r="AB2167" s="7" t="s">
        <v>100</v>
      </c>
      <c r="AC2167" s="7" t="s">
        <v>101</v>
      </c>
      <c r="AD2167" s="7" t="s">
        <v>102</v>
      </c>
      <c r="AE2167" s="7" t="s">
        <v>105</v>
      </c>
      <c r="AF2167" s="7" t="s">
        <v>106</v>
      </c>
      <c r="AG2167" s="7" t="s">
        <v>105</v>
      </c>
      <c r="AH2167" s="7" t="s">
        <v>106</v>
      </c>
      <c r="AI2167" s="7" t="s">
        <v>105</v>
      </c>
      <c r="AJ2167" s="7" t="s">
        <v>106</v>
      </c>
      <c r="AK2167" s="7" t="s">
        <v>15789</v>
      </c>
      <c r="AL2167" s="7" t="s">
        <v>15790</v>
      </c>
      <c r="AM2167" s="7" t="s">
        <v>109</v>
      </c>
    </row>
    <row r="2168" spans="1:39" x14ac:dyDescent="0.2">
      <c r="A2168">
        <v>1</v>
      </c>
      <c r="B2168">
        <v>1</v>
      </c>
      <c r="G2168" s="7">
        <v>2330</v>
      </c>
      <c r="H2168" s="7" t="s">
        <v>53</v>
      </c>
      <c r="I2168" s="7">
        <v>998632</v>
      </c>
      <c r="J2168" s="7">
        <v>2349</v>
      </c>
      <c r="K2168" s="7" t="s">
        <v>53</v>
      </c>
      <c r="L2168" s="7">
        <v>25</v>
      </c>
      <c r="M2168" s="7" t="s">
        <v>91</v>
      </c>
      <c r="N2168" s="7">
        <v>998632</v>
      </c>
      <c r="O2168" s="7" t="s">
        <v>43083</v>
      </c>
      <c r="P2168" s="7" t="s">
        <v>93</v>
      </c>
      <c r="Q2168" s="7" t="s">
        <v>43084</v>
      </c>
      <c r="R2168" s="7" t="s">
        <v>43085</v>
      </c>
      <c r="S2168" s="7"/>
      <c r="T2168" s="7" t="s">
        <v>43086</v>
      </c>
      <c r="U2168" s="7" t="s">
        <v>43087</v>
      </c>
      <c r="V2168" s="7" t="s">
        <v>98</v>
      </c>
      <c r="W2168" s="7" t="s">
        <v>43088</v>
      </c>
      <c r="X2168" s="7"/>
      <c r="Y2168" s="7"/>
      <c r="Z2168" s="7"/>
      <c r="AA2168" s="7" t="s">
        <v>43089</v>
      </c>
      <c r="AB2168" s="7" t="s">
        <v>100</v>
      </c>
      <c r="AC2168" s="7" t="s">
        <v>101</v>
      </c>
      <c r="AD2168" s="7" t="s">
        <v>102</v>
      </c>
      <c r="AE2168" s="7" t="s">
        <v>105</v>
      </c>
      <c r="AF2168" s="7" t="s">
        <v>106</v>
      </c>
      <c r="AG2168" s="7" t="s">
        <v>105</v>
      </c>
      <c r="AH2168" s="7" t="s">
        <v>106</v>
      </c>
      <c r="AI2168" s="7" t="s">
        <v>15789</v>
      </c>
      <c r="AJ2168" s="7" t="s">
        <v>15790</v>
      </c>
      <c r="AK2168" s="7" t="s">
        <v>105</v>
      </c>
      <c r="AL2168" s="7" t="s">
        <v>106</v>
      </c>
      <c r="AM2168" s="7" t="s">
        <v>109</v>
      </c>
    </row>
    <row r="2169" spans="1:39" x14ac:dyDescent="0.2">
      <c r="A2169">
        <v>1</v>
      </c>
      <c r="B2169">
        <v>1</v>
      </c>
      <c r="G2169" s="7">
        <v>2331</v>
      </c>
      <c r="H2169" s="7" t="s">
        <v>53</v>
      </c>
      <c r="I2169" s="7">
        <v>1003308</v>
      </c>
      <c r="J2169" s="7">
        <v>2350</v>
      </c>
      <c r="K2169" s="7" t="s">
        <v>53</v>
      </c>
      <c r="L2169" s="7">
        <v>26</v>
      </c>
      <c r="M2169" s="7" t="s">
        <v>91</v>
      </c>
      <c r="N2169" s="7">
        <v>1003308</v>
      </c>
      <c r="O2169" s="7" t="s">
        <v>43090</v>
      </c>
      <c r="P2169" s="7" t="s">
        <v>93</v>
      </c>
      <c r="Q2169" s="7" t="s">
        <v>43091</v>
      </c>
      <c r="R2169" s="7" t="s">
        <v>43092</v>
      </c>
      <c r="S2169" s="7"/>
      <c r="T2169" s="7" t="s">
        <v>43093</v>
      </c>
      <c r="U2169" s="7" t="s">
        <v>43094</v>
      </c>
      <c r="V2169" s="7" t="s">
        <v>98</v>
      </c>
      <c r="W2169" s="7" t="s">
        <v>43095</v>
      </c>
      <c r="X2169" s="7"/>
      <c r="Y2169" s="7"/>
      <c r="Z2169" s="7"/>
      <c r="AA2169" s="7" t="s">
        <v>43096</v>
      </c>
      <c r="AB2169" s="7" t="s">
        <v>100</v>
      </c>
      <c r="AC2169" s="7" t="s">
        <v>101</v>
      </c>
      <c r="AD2169" s="7" t="s">
        <v>102</v>
      </c>
      <c r="AE2169" s="7" t="s">
        <v>7515</v>
      </c>
      <c r="AF2169" s="7" t="s">
        <v>7516</v>
      </c>
      <c r="AG2169" s="7" t="s">
        <v>105</v>
      </c>
      <c r="AH2169" s="7" t="s">
        <v>106</v>
      </c>
      <c r="AI2169" s="7" t="s">
        <v>7515</v>
      </c>
      <c r="AJ2169" s="7" t="s">
        <v>7516</v>
      </c>
      <c r="AK2169" s="7" t="s">
        <v>7513</v>
      </c>
      <c r="AL2169" s="7" t="s">
        <v>7514</v>
      </c>
      <c r="AM2169" s="7" t="s">
        <v>109</v>
      </c>
    </row>
    <row r="2170" spans="1:39" x14ac:dyDescent="0.2">
      <c r="A2170">
        <v>1</v>
      </c>
      <c r="B2170">
        <v>1</v>
      </c>
      <c r="G2170" s="7">
        <v>2332</v>
      </c>
      <c r="H2170" s="7" t="s">
        <v>53</v>
      </c>
      <c r="I2170" s="7">
        <v>1099947</v>
      </c>
      <c r="J2170" s="7">
        <v>2351</v>
      </c>
      <c r="K2170" s="7" t="s">
        <v>53</v>
      </c>
      <c r="L2170" s="7">
        <v>27</v>
      </c>
      <c r="M2170" s="7" t="s">
        <v>91</v>
      </c>
      <c r="N2170" s="7">
        <v>1099947</v>
      </c>
      <c r="O2170" s="7" t="s">
        <v>43097</v>
      </c>
      <c r="P2170" s="7" t="s">
        <v>93</v>
      </c>
      <c r="Q2170" s="7" t="s">
        <v>43098</v>
      </c>
      <c r="R2170" s="7" t="s">
        <v>43099</v>
      </c>
      <c r="S2170" s="7"/>
      <c r="T2170" s="7" t="s">
        <v>43100</v>
      </c>
      <c r="U2170" s="7" t="s">
        <v>43101</v>
      </c>
      <c r="V2170" s="7" t="s">
        <v>98</v>
      </c>
      <c r="W2170" s="7" t="s">
        <v>43102</v>
      </c>
      <c r="X2170" s="7"/>
      <c r="Y2170" s="7"/>
      <c r="Z2170" s="7"/>
      <c r="AA2170" s="7" t="s">
        <v>43103</v>
      </c>
      <c r="AB2170" s="7" t="s">
        <v>100</v>
      </c>
      <c r="AC2170" s="7" t="s">
        <v>101</v>
      </c>
      <c r="AD2170" s="7" t="s">
        <v>102</v>
      </c>
      <c r="AE2170" s="7" t="s">
        <v>1213</v>
      </c>
      <c r="AF2170" s="7" t="s">
        <v>1214</v>
      </c>
      <c r="AG2170" s="7" t="s">
        <v>43104</v>
      </c>
      <c r="AH2170" s="7" t="s">
        <v>43105</v>
      </c>
      <c r="AI2170" s="7" t="s">
        <v>1213</v>
      </c>
      <c r="AJ2170" s="7" t="s">
        <v>1214</v>
      </c>
      <c r="AK2170" s="7" t="s">
        <v>43104</v>
      </c>
      <c r="AL2170" s="7" t="s">
        <v>43105</v>
      </c>
      <c r="AM2170" s="7" t="s">
        <v>109</v>
      </c>
    </row>
    <row r="2171" spans="1:39" x14ac:dyDescent="0.2">
      <c r="A2171">
        <v>1</v>
      </c>
      <c r="B2171">
        <v>1</v>
      </c>
      <c r="G2171" s="7">
        <v>2333</v>
      </c>
      <c r="H2171" s="7" t="s">
        <v>53</v>
      </c>
      <c r="I2171" s="7">
        <v>1150003</v>
      </c>
      <c r="J2171" s="7">
        <v>2352</v>
      </c>
      <c r="K2171" s="7" t="s">
        <v>53</v>
      </c>
      <c r="L2171" s="7">
        <v>28</v>
      </c>
      <c r="M2171" s="7" t="s">
        <v>91</v>
      </c>
      <c r="N2171" s="7">
        <v>1150003</v>
      </c>
      <c r="O2171" s="7" t="s">
        <v>43106</v>
      </c>
      <c r="P2171" s="7" t="s">
        <v>93</v>
      </c>
      <c r="Q2171" s="7" t="s">
        <v>43107</v>
      </c>
      <c r="R2171" s="7" t="s">
        <v>43108</v>
      </c>
      <c r="S2171" s="7"/>
      <c r="T2171" s="7" t="s">
        <v>43109</v>
      </c>
      <c r="U2171" s="7" t="s">
        <v>43110</v>
      </c>
      <c r="V2171" s="7" t="s">
        <v>98</v>
      </c>
      <c r="W2171" s="7" t="s">
        <v>43111</v>
      </c>
      <c r="X2171" s="7"/>
      <c r="Y2171" s="7"/>
      <c r="Z2171" s="7"/>
      <c r="AA2171" s="7" t="s">
        <v>43112</v>
      </c>
      <c r="AB2171" s="7" t="s">
        <v>100</v>
      </c>
      <c r="AC2171" s="7" t="s">
        <v>101</v>
      </c>
      <c r="AD2171" s="7" t="s">
        <v>102</v>
      </c>
      <c r="AE2171" s="7" t="s">
        <v>4021</v>
      </c>
      <c r="AF2171" s="7" t="s">
        <v>4022</v>
      </c>
      <c r="AG2171" s="7" t="s">
        <v>105</v>
      </c>
      <c r="AH2171" s="7" t="s">
        <v>106</v>
      </c>
      <c r="AI2171" s="7" t="s">
        <v>4021</v>
      </c>
      <c r="AJ2171" s="7" t="s">
        <v>4022</v>
      </c>
      <c r="AK2171" s="7" t="s">
        <v>4944</v>
      </c>
      <c r="AL2171" s="7" t="s">
        <v>4945</v>
      </c>
      <c r="AM2171" s="7" t="s">
        <v>109</v>
      </c>
    </row>
    <row r="2172" spans="1:39" x14ac:dyDescent="0.2">
      <c r="A2172">
        <v>1</v>
      </c>
      <c r="B2172">
        <v>1</v>
      </c>
      <c r="G2172" s="7">
        <v>2334</v>
      </c>
      <c r="H2172" s="7" t="s">
        <v>53</v>
      </c>
      <c r="I2172" s="7">
        <v>1283522</v>
      </c>
      <c r="J2172" s="7">
        <v>2353</v>
      </c>
      <c r="K2172" s="7" t="s">
        <v>53</v>
      </c>
      <c r="L2172" s="7">
        <v>29</v>
      </c>
      <c r="M2172" s="7" t="s">
        <v>91</v>
      </c>
      <c r="N2172" s="7">
        <v>1283522</v>
      </c>
      <c r="O2172" s="7" t="s">
        <v>43113</v>
      </c>
      <c r="P2172" s="7" t="s">
        <v>93</v>
      </c>
      <c r="Q2172" s="7" t="s">
        <v>43114</v>
      </c>
      <c r="R2172" s="7" t="s">
        <v>43115</v>
      </c>
      <c r="S2172" s="7"/>
      <c r="T2172" s="7" t="s">
        <v>43116</v>
      </c>
      <c r="U2172" s="7" t="s">
        <v>43117</v>
      </c>
      <c r="V2172" s="7" t="s">
        <v>98</v>
      </c>
      <c r="W2172" s="7" t="s">
        <v>43118</v>
      </c>
      <c r="X2172" s="7"/>
      <c r="Y2172" s="7"/>
      <c r="Z2172" s="7"/>
      <c r="AA2172" s="7" t="s">
        <v>43119</v>
      </c>
      <c r="AB2172" s="7" t="s">
        <v>100</v>
      </c>
      <c r="AC2172" s="7" t="s">
        <v>101</v>
      </c>
      <c r="AD2172" s="7" t="s">
        <v>102</v>
      </c>
      <c r="AE2172" s="7" t="s">
        <v>7544</v>
      </c>
      <c r="AF2172" s="7" t="s">
        <v>7545</v>
      </c>
      <c r="AG2172" s="7" t="s">
        <v>105</v>
      </c>
      <c r="AH2172" s="7" t="s">
        <v>106</v>
      </c>
      <c r="AI2172" s="7" t="s">
        <v>7544</v>
      </c>
      <c r="AJ2172" s="7" t="s">
        <v>7545</v>
      </c>
      <c r="AK2172" s="7" t="s">
        <v>7542</v>
      </c>
      <c r="AL2172" s="7" t="s">
        <v>7543</v>
      </c>
      <c r="AM2172" s="7" t="s">
        <v>109</v>
      </c>
    </row>
    <row r="2173" spans="1:39" x14ac:dyDescent="0.2">
      <c r="A2173">
        <v>1</v>
      </c>
      <c r="B2173">
        <v>1</v>
      </c>
      <c r="G2173" s="7">
        <v>2335</v>
      </c>
      <c r="H2173" s="7" t="s">
        <v>53</v>
      </c>
      <c r="I2173" s="7">
        <v>1291670</v>
      </c>
      <c r="J2173" s="7">
        <v>2354</v>
      </c>
      <c r="K2173" s="7" t="s">
        <v>53</v>
      </c>
      <c r="L2173" s="7">
        <v>30</v>
      </c>
      <c r="M2173" s="7" t="s">
        <v>91</v>
      </c>
      <c r="N2173" s="7">
        <v>1291670</v>
      </c>
      <c r="O2173" s="7" t="s">
        <v>43120</v>
      </c>
      <c r="P2173" s="7" t="s">
        <v>93</v>
      </c>
      <c r="Q2173" s="7" t="s">
        <v>43121</v>
      </c>
      <c r="R2173" s="7" t="s">
        <v>43122</v>
      </c>
      <c r="S2173" s="7"/>
      <c r="T2173" s="7" t="s">
        <v>13418</v>
      </c>
      <c r="U2173" s="7" t="s">
        <v>43123</v>
      </c>
      <c r="V2173" s="7" t="s">
        <v>98</v>
      </c>
      <c r="W2173" s="7" t="s">
        <v>43124</v>
      </c>
      <c r="X2173" s="7"/>
      <c r="Y2173" s="7"/>
      <c r="Z2173" s="7"/>
      <c r="AA2173" s="7" t="s">
        <v>43125</v>
      </c>
      <c r="AB2173" s="7" t="s">
        <v>100</v>
      </c>
      <c r="AC2173" s="7" t="s">
        <v>101</v>
      </c>
      <c r="AD2173" s="7" t="s">
        <v>102</v>
      </c>
      <c r="AE2173" s="7" t="s">
        <v>23509</v>
      </c>
      <c r="AF2173" s="7" t="s">
        <v>23510</v>
      </c>
      <c r="AG2173" s="7" t="s">
        <v>105</v>
      </c>
      <c r="AH2173" s="7" t="s">
        <v>106</v>
      </c>
      <c r="AI2173" s="7" t="s">
        <v>23509</v>
      </c>
      <c r="AJ2173" s="7" t="s">
        <v>23510</v>
      </c>
      <c r="AK2173" s="7" t="s">
        <v>4041</v>
      </c>
      <c r="AL2173" s="7" t="s">
        <v>4042</v>
      </c>
      <c r="AM2173" s="7" t="s">
        <v>109</v>
      </c>
    </row>
    <row r="2174" spans="1:39" x14ac:dyDescent="0.2">
      <c r="A2174">
        <v>1</v>
      </c>
      <c r="B2174">
        <v>1</v>
      </c>
      <c r="G2174" s="7">
        <v>2336</v>
      </c>
      <c r="H2174" s="7" t="s">
        <v>53</v>
      </c>
      <c r="I2174" s="7">
        <v>1357817</v>
      </c>
      <c r="J2174" s="7">
        <v>2355</v>
      </c>
      <c r="K2174" s="7" t="s">
        <v>53</v>
      </c>
      <c r="L2174" s="7">
        <v>31</v>
      </c>
      <c r="M2174" s="7" t="s">
        <v>91</v>
      </c>
      <c r="N2174" s="7">
        <v>1357817</v>
      </c>
      <c r="O2174" s="7" t="s">
        <v>43126</v>
      </c>
      <c r="P2174" s="7" t="s">
        <v>93</v>
      </c>
      <c r="Q2174" s="7" t="s">
        <v>43127</v>
      </c>
      <c r="R2174" s="7" t="s">
        <v>43128</v>
      </c>
      <c r="S2174" s="7"/>
      <c r="T2174" s="7" t="s">
        <v>43129</v>
      </c>
      <c r="U2174" s="7" t="s">
        <v>43130</v>
      </c>
      <c r="V2174" s="7" t="s">
        <v>98</v>
      </c>
      <c r="W2174" s="7" t="s">
        <v>43131</v>
      </c>
      <c r="X2174" s="7"/>
      <c r="Y2174" s="7"/>
      <c r="Z2174" s="7"/>
      <c r="AA2174" s="7" t="s">
        <v>43132</v>
      </c>
      <c r="AB2174" s="7" t="s">
        <v>100</v>
      </c>
      <c r="AC2174" s="7" t="s">
        <v>101</v>
      </c>
      <c r="AD2174" s="7" t="s">
        <v>102</v>
      </c>
      <c r="AE2174" s="7" t="s">
        <v>43133</v>
      </c>
      <c r="AF2174" s="7" t="s">
        <v>43134</v>
      </c>
      <c r="AG2174" s="7" t="s">
        <v>9204</v>
      </c>
      <c r="AH2174" s="7" t="s">
        <v>9205</v>
      </c>
      <c r="AI2174" s="7" t="s">
        <v>43133</v>
      </c>
      <c r="AJ2174" s="7" t="s">
        <v>43134</v>
      </c>
      <c r="AK2174" s="7" t="s">
        <v>9204</v>
      </c>
      <c r="AL2174" s="7" t="s">
        <v>9205</v>
      </c>
      <c r="AM2174" s="7" t="s">
        <v>109</v>
      </c>
    </row>
    <row r="2175" spans="1:39" x14ac:dyDescent="0.2">
      <c r="A2175">
        <v>1</v>
      </c>
      <c r="B2175">
        <v>1</v>
      </c>
      <c r="G2175" s="7">
        <v>2337</v>
      </c>
      <c r="H2175" s="7" t="s">
        <v>53</v>
      </c>
      <c r="I2175" s="7">
        <v>1415708</v>
      </c>
      <c r="J2175" s="7">
        <v>2356</v>
      </c>
      <c r="K2175" s="7" t="s">
        <v>53</v>
      </c>
      <c r="L2175" s="7">
        <v>32</v>
      </c>
      <c r="M2175" s="7" t="s">
        <v>91</v>
      </c>
      <c r="N2175" s="7">
        <v>1415708</v>
      </c>
      <c r="O2175" s="7" t="s">
        <v>43135</v>
      </c>
      <c r="P2175" s="7" t="s">
        <v>93</v>
      </c>
      <c r="Q2175" s="7" t="s">
        <v>43136</v>
      </c>
      <c r="R2175" s="7" t="s">
        <v>43137</v>
      </c>
      <c r="S2175" s="7"/>
      <c r="T2175" s="7" t="s">
        <v>43138</v>
      </c>
      <c r="U2175" s="7" t="s">
        <v>43139</v>
      </c>
      <c r="V2175" s="7" t="s">
        <v>98</v>
      </c>
      <c r="W2175" s="7" t="s">
        <v>43140</v>
      </c>
      <c r="X2175" s="7"/>
      <c r="Y2175" s="7"/>
      <c r="Z2175" s="7"/>
      <c r="AA2175" s="7" t="s">
        <v>43141</v>
      </c>
      <c r="AB2175" s="7" t="s">
        <v>100</v>
      </c>
      <c r="AC2175" s="7" t="s">
        <v>101</v>
      </c>
      <c r="AD2175" s="7" t="s">
        <v>102</v>
      </c>
      <c r="AE2175" s="7" t="s">
        <v>105</v>
      </c>
      <c r="AF2175" s="7" t="s">
        <v>106</v>
      </c>
      <c r="AG2175" s="7" t="s">
        <v>15083</v>
      </c>
      <c r="AH2175" s="7" t="s">
        <v>15084</v>
      </c>
      <c r="AI2175" s="7" t="s">
        <v>18190</v>
      </c>
      <c r="AJ2175" s="7" t="s">
        <v>18191</v>
      </c>
      <c r="AK2175" s="7" t="s">
        <v>15083</v>
      </c>
      <c r="AL2175" s="7" t="s">
        <v>15084</v>
      </c>
      <c r="AM2175" s="7" t="s">
        <v>109</v>
      </c>
    </row>
    <row r="2176" spans="1:39" x14ac:dyDescent="0.2">
      <c r="A2176">
        <v>1</v>
      </c>
      <c r="B2176">
        <v>1</v>
      </c>
      <c r="G2176" s="7">
        <v>2338</v>
      </c>
      <c r="H2176" s="7" t="s">
        <v>53</v>
      </c>
      <c r="I2176" s="7">
        <v>1446258</v>
      </c>
      <c r="J2176" s="7">
        <v>2357</v>
      </c>
      <c r="K2176" s="7" t="s">
        <v>53</v>
      </c>
      <c r="L2176" s="7">
        <v>33</v>
      </c>
      <c r="M2176" s="7" t="s">
        <v>91</v>
      </c>
      <c r="N2176" s="7">
        <v>1446258</v>
      </c>
      <c r="O2176" s="7" t="s">
        <v>43142</v>
      </c>
      <c r="P2176" s="7" t="s">
        <v>93</v>
      </c>
      <c r="Q2176" s="7" t="s">
        <v>43143</v>
      </c>
      <c r="R2176" s="7" t="s">
        <v>43144</v>
      </c>
      <c r="S2176" s="7"/>
      <c r="T2176" s="7" t="s">
        <v>43145</v>
      </c>
      <c r="U2176" s="7" t="s">
        <v>43146</v>
      </c>
      <c r="V2176" s="7" t="s">
        <v>98</v>
      </c>
      <c r="W2176" s="7" t="s">
        <v>43147</v>
      </c>
      <c r="X2176" s="7"/>
      <c r="Y2176" s="7"/>
      <c r="Z2176" s="7"/>
      <c r="AA2176" s="7" t="s">
        <v>43148</v>
      </c>
      <c r="AB2176" s="7" t="s">
        <v>100</v>
      </c>
      <c r="AC2176" s="7" t="s">
        <v>101</v>
      </c>
      <c r="AD2176" s="7" t="s">
        <v>102</v>
      </c>
      <c r="AE2176" s="7" t="s">
        <v>105</v>
      </c>
      <c r="AF2176" s="7" t="s">
        <v>106</v>
      </c>
      <c r="AG2176" s="7" t="s">
        <v>105</v>
      </c>
      <c r="AH2176" s="7" t="s">
        <v>106</v>
      </c>
      <c r="AI2176" s="7" t="s">
        <v>18210</v>
      </c>
      <c r="AJ2176" s="7" t="s">
        <v>18211</v>
      </c>
      <c r="AK2176" s="7" t="s">
        <v>18210</v>
      </c>
      <c r="AL2176" s="7" t="s">
        <v>18211</v>
      </c>
      <c r="AM2176" s="7" t="s">
        <v>109</v>
      </c>
    </row>
    <row r="2177" spans="1:39" x14ac:dyDescent="0.2">
      <c r="A2177">
        <v>1</v>
      </c>
      <c r="B2177">
        <v>1</v>
      </c>
      <c r="G2177" s="7">
        <v>2339</v>
      </c>
      <c r="H2177" s="7" t="s">
        <v>53</v>
      </c>
      <c r="I2177" s="7">
        <v>1463639</v>
      </c>
      <c r="J2177" s="7">
        <v>2358</v>
      </c>
      <c r="K2177" s="7" t="s">
        <v>53</v>
      </c>
      <c r="L2177" s="7">
        <v>34</v>
      </c>
      <c r="M2177" s="7" t="s">
        <v>91</v>
      </c>
      <c r="N2177" s="7">
        <v>1463639</v>
      </c>
      <c r="O2177" s="7" t="s">
        <v>43149</v>
      </c>
      <c r="P2177" s="7" t="s">
        <v>93</v>
      </c>
      <c r="Q2177" s="7" t="s">
        <v>43150</v>
      </c>
      <c r="R2177" s="7" t="s">
        <v>43151</v>
      </c>
      <c r="S2177" s="7"/>
      <c r="T2177" s="7" t="s">
        <v>43152</v>
      </c>
      <c r="U2177" s="7" t="s">
        <v>43153</v>
      </c>
      <c r="V2177" s="7" t="s">
        <v>98</v>
      </c>
      <c r="W2177" s="7" t="s">
        <v>43154</v>
      </c>
      <c r="X2177" s="7"/>
      <c r="Y2177" s="7"/>
      <c r="Z2177" s="7"/>
      <c r="AA2177" s="7" t="s">
        <v>43155</v>
      </c>
      <c r="AB2177" s="7" t="s">
        <v>100</v>
      </c>
      <c r="AC2177" s="7" t="s">
        <v>101</v>
      </c>
      <c r="AD2177" s="7" t="s">
        <v>102</v>
      </c>
      <c r="AE2177" s="7" t="s">
        <v>105</v>
      </c>
      <c r="AF2177" s="7" t="s">
        <v>106</v>
      </c>
      <c r="AG2177" s="7" t="s">
        <v>36150</v>
      </c>
      <c r="AH2177" s="7" t="s">
        <v>36151</v>
      </c>
      <c r="AI2177" s="7" t="s">
        <v>4101</v>
      </c>
      <c r="AJ2177" s="7" t="s">
        <v>4102</v>
      </c>
      <c r="AK2177" s="7" t="s">
        <v>36150</v>
      </c>
      <c r="AL2177" s="7" t="s">
        <v>36151</v>
      </c>
      <c r="AM2177" s="7" t="s">
        <v>109</v>
      </c>
    </row>
    <row r="2178" spans="1:39" x14ac:dyDescent="0.2">
      <c r="A2178">
        <v>1</v>
      </c>
      <c r="B2178">
        <v>1</v>
      </c>
      <c r="G2178" s="7">
        <v>2340</v>
      </c>
      <c r="H2178" s="7" t="s">
        <v>53</v>
      </c>
      <c r="I2178" s="7">
        <v>1492491</v>
      </c>
      <c r="J2178" s="7">
        <v>2359</v>
      </c>
      <c r="K2178" s="7" t="s">
        <v>53</v>
      </c>
      <c r="L2178" s="7">
        <v>35</v>
      </c>
      <c r="M2178" s="7" t="s">
        <v>91</v>
      </c>
      <c r="N2178" s="7">
        <v>1492491</v>
      </c>
      <c r="O2178" s="7" t="s">
        <v>43156</v>
      </c>
      <c r="P2178" s="7" t="s">
        <v>93</v>
      </c>
      <c r="Q2178" s="7" t="s">
        <v>23515</v>
      </c>
      <c r="R2178" s="7" t="s">
        <v>43157</v>
      </c>
      <c r="S2178" s="7"/>
      <c r="T2178" s="7" t="s">
        <v>43158</v>
      </c>
      <c r="U2178" s="7" t="s">
        <v>43159</v>
      </c>
      <c r="V2178" s="7" t="s">
        <v>98</v>
      </c>
      <c r="W2178" s="7" t="s">
        <v>14334</v>
      </c>
      <c r="X2178" s="7"/>
      <c r="Y2178" s="7"/>
      <c r="Z2178" s="7"/>
      <c r="AA2178" s="7" t="s">
        <v>9218</v>
      </c>
      <c r="AB2178" s="7" t="s">
        <v>100</v>
      </c>
      <c r="AC2178" s="7" t="s">
        <v>101</v>
      </c>
      <c r="AD2178" s="7" t="s">
        <v>102</v>
      </c>
      <c r="AE2178" s="7" t="s">
        <v>105</v>
      </c>
      <c r="AF2178" s="7" t="s">
        <v>106</v>
      </c>
      <c r="AG2178" s="7" t="s">
        <v>105</v>
      </c>
      <c r="AH2178" s="7" t="s">
        <v>106</v>
      </c>
      <c r="AI2178" s="7" t="s">
        <v>377</v>
      </c>
      <c r="AJ2178" s="7" t="s">
        <v>378</v>
      </c>
      <c r="AK2178" s="7" t="s">
        <v>377</v>
      </c>
      <c r="AL2178" s="7" t="s">
        <v>378</v>
      </c>
      <c r="AM2178" s="7" t="s">
        <v>109</v>
      </c>
    </row>
    <row r="2179" spans="1:39" x14ac:dyDescent="0.2">
      <c r="A2179">
        <v>1</v>
      </c>
      <c r="B2179">
        <v>1</v>
      </c>
      <c r="G2179" s="7">
        <v>2341</v>
      </c>
      <c r="H2179" s="7" t="s">
        <v>53</v>
      </c>
      <c r="I2179" s="7">
        <v>1502939</v>
      </c>
      <c r="J2179" s="7">
        <v>2360</v>
      </c>
      <c r="K2179" s="7" t="s">
        <v>53</v>
      </c>
      <c r="L2179" s="7">
        <v>36</v>
      </c>
      <c r="M2179" s="7" t="s">
        <v>91</v>
      </c>
      <c r="N2179" s="7">
        <v>1502939</v>
      </c>
      <c r="O2179" s="7" t="s">
        <v>43160</v>
      </c>
      <c r="P2179" s="7" t="s">
        <v>93</v>
      </c>
      <c r="Q2179" s="7" t="s">
        <v>43161</v>
      </c>
      <c r="R2179" s="7" t="s">
        <v>43162</v>
      </c>
      <c r="S2179" s="7"/>
      <c r="T2179" s="7" t="s">
        <v>43163</v>
      </c>
      <c r="U2179" s="7" t="s">
        <v>43164</v>
      </c>
      <c r="V2179" s="7" t="s">
        <v>98</v>
      </c>
      <c r="W2179" s="7" t="s">
        <v>43165</v>
      </c>
      <c r="X2179" s="7"/>
      <c r="Y2179" s="7"/>
      <c r="Z2179" s="7"/>
      <c r="AA2179" s="7" t="s">
        <v>43166</v>
      </c>
      <c r="AB2179" s="7" t="s">
        <v>100</v>
      </c>
      <c r="AC2179" s="7" t="s">
        <v>101</v>
      </c>
      <c r="AD2179" s="7" t="s">
        <v>102</v>
      </c>
      <c r="AE2179" s="7" t="s">
        <v>5004</v>
      </c>
      <c r="AF2179" s="7" t="s">
        <v>5005</v>
      </c>
      <c r="AG2179" s="7" t="s">
        <v>105</v>
      </c>
      <c r="AH2179" s="7" t="s">
        <v>106</v>
      </c>
      <c r="AI2179" s="7" t="s">
        <v>5004</v>
      </c>
      <c r="AJ2179" s="7" t="s">
        <v>5005</v>
      </c>
      <c r="AK2179" s="7" t="s">
        <v>5006</v>
      </c>
      <c r="AL2179" s="7" t="s">
        <v>5007</v>
      </c>
      <c r="AM2179" s="7" t="s">
        <v>109</v>
      </c>
    </row>
    <row r="2180" spans="1:39" x14ac:dyDescent="0.2">
      <c r="A2180">
        <v>1</v>
      </c>
      <c r="B2180">
        <v>1</v>
      </c>
      <c r="G2180" s="7">
        <v>2342</v>
      </c>
      <c r="H2180" s="7" t="s">
        <v>53</v>
      </c>
      <c r="I2180" s="7">
        <v>1640446</v>
      </c>
      <c r="J2180" s="7">
        <v>2361</v>
      </c>
      <c r="K2180" s="7" t="s">
        <v>53</v>
      </c>
      <c r="L2180" s="7">
        <v>37</v>
      </c>
      <c r="M2180" s="7" t="s">
        <v>91</v>
      </c>
      <c r="N2180" s="7">
        <v>1640446</v>
      </c>
      <c r="O2180" s="7" t="s">
        <v>43167</v>
      </c>
      <c r="P2180" s="7" t="s">
        <v>93</v>
      </c>
      <c r="Q2180" s="7" t="s">
        <v>43168</v>
      </c>
      <c r="R2180" s="7" t="s">
        <v>43169</v>
      </c>
      <c r="S2180" s="7"/>
      <c r="T2180" s="7" t="s">
        <v>43170</v>
      </c>
      <c r="U2180" s="7" t="s">
        <v>43171</v>
      </c>
      <c r="V2180" s="7" t="s">
        <v>98</v>
      </c>
      <c r="W2180" s="7" t="s">
        <v>43172</v>
      </c>
      <c r="X2180" s="7"/>
      <c r="Y2180" s="7"/>
      <c r="Z2180" s="7"/>
      <c r="AA2180" s="7" t="s">
        <v>43173</v>
      </c>
      <c r="AB2180" s="7" t="s">
        <v>100</v>
      </c>
      <c r="AC2180" s="7" t="s">
        <v>101</v>
      </c>
      <c r="AD2180" s="7" t="s">
        <v>102</v>
      </c>
      <c r="AE2180" s="7" t="s">
        <v>32037</v>
      </c>
      <c r="AF2180" s="7" t="s">
        <v>32038</v>
      </c>
      <c r="AG2180" s="7" t="s">
        <v>10074</v>
      </c>
      <c r="AH2180" s="7" t="s">
        <v>10075</v>
      </c>
      <c r="AI2180" s="7" t="s">
        <v>32037</v>
      </c>
      <c r="AJ2180" s="7" t="s">
        <v>32038</v>
      </c>
      <c r="AK2180" s="7" t="s">
        <v>10074</v>
      </c>
      <c r="AL2180" s="7" t="s">
        <v>10075</v>
      </c>
      <c r="AM2180" s="7" t="s">
        <v>109</v>
      </c>
    </row>
    <row r="2181" spans="1:39" x14ac:dyDescent="0.2">
      <c r="A2181">
        <v>1</v>
      </c>
      <c r="B2181">
        <v>1</v>
      </c>
      <c r="G2181" s="7">
        <v>2343</v>
      </c>
      <c r="H2181" s="7" t="s">
        <v>53</v>
      </c>
      <c r="I2181" s="7">
        <v>1688766</v>
      </c>
      <c r="J2181" s="7">
        <v>2362</v>
      </c>
      <c r="K2181" s="7" t="s">
        <v>53</v>
      </c>
      <c r="L2181" s="7">
        <v>38</v>
      </c>
      <c r="M2181" s="7" t="s">
        <v>91</v>
      </c>
      <c r="N2181" s="7">
        <v>1688766</v>
      </c>
      <c r="O2181" s="7" t="s">
        <v>43174</v>
      </c>
      <c r="P2181" s="7" t="s">
        <v>93</v>
      </c>
      <c r="Q2181" s="7" t="s">
        <v>43175</v>
      </c>
      <c r="R2181" s="7" t="s">
        <v>43176</v>
      </c>
      <c r="S2181" s="7"/>
      <c r="T2181" s="7" t="s">
        <v>43177</v>
      </c>
      <c r="U2181" s="7" t="s">
        <v>43178</v>
      </c>
      <c r="V2181" s="7" t="s">
        <v>98</v>
      </c>
      <c r="W2181" s="7" t="s">
        <v>43179</v>
      </c>
      <c r="X2181" s="7"/>
      <c r="Y2181" s="7"/>
      <c r="Z2181" s="7"/>
      <c r="AA2181" s="7" t="s">
        <v>43180</v>
      </c>
      <c r="AB2181" s="7" t="s">
        <v>100</v>
      </c>
      <c r="AC2181" s="7" t="s">
        <v>101</v>
      </c>
      <c r="AD2181" s="7" t="s">
        <v>102</v>
      </c>
      <c r="AE2181" s="7" t="s">
        <v>43181</v>
      </c>
      <c r="AF2181" s="7" t="s">
        <v>43182</v>
      </c>
      <c r="AG2181" s="7" t="s">
        <v>43183</v>
      </c>
      <c r="AH2181" s="7" t="s">
        <v>43184</v>
      </c>
      <c r="AI2181" s="7" t="s">
        <v>43181</v>
      </c>
      <c r="AJ2181" s="7" t="s">
        <v>43182</v>
      </c>
      <c r="AK2181" s="7" t="s">
        <v>43183</v>
      </c>
      <c r="AL2181" s="7" t="s">
        <v>43184</v>
      </c>
      <c r="AM2181" s="7" t="s">
        <v>109</v>
      </c>
    </row>
    <row r="2182" spans="1:39" x14ac:dyDescent="0.2">
      <c r="A2182">
        <v>1</v>
      </c>
      <c r="B2182">
        <v>1</v>
      </c>
      <c r="G2182" s="7">
        <v>2344</v>
      </c>
      <c r="H2182" s="7" t="s">
        <v>53</v>
      </c>
      <c r="I2182" s="7">
        <v>1782986</v>
      </c>
      <c r="J2182" s="7">
        <v>2363</v>
      </c>
      <c r="K2182" s="7" t="s">
        <v>53</v>
      </c>
      <c r="L2182" s="7">
        <v>39</v>
      </c>
      <c r="M2182" s="7" t="s">
        <v>91</v>
      </c>
      <c r="N2182" s="7">
        <v>1782986</v>
      </c>
      <c r="O2182" s="7" t="s">
        <v>43185</v>
      </c>
      <c r="P2182" s="7" t="s">
        <v>93</v>
      </c>
      <c r="Q2182" s="7" t="s">
        <v>43186</v>
      </c>
      <c r="R2182" s="7" t="s">
        <v>43187</v>
      </c>
      <c r="S2182" s="7"/>
      <c r="T2182" s="7" t="s">
        <v>43188</v>
      </c>
      <c r="U2182" s="7" t="s">
        <v>43189</v>
      </c>
      <c r="V2182" s="7" t="s">
        <v>98</v>
      </c>
      <c r="W2182" s="7" t="s">
        <v>43190</v>
      </c>
      <c r="X2182" s="7"/>
      <c r="Y2182" s="7"/>
      <c r="Z2182" s="7"/>
      <c r="AA2182" s="7" t="s">
        <v>43191</v>
      </c>
      <c r="AB2182" s="7" t="s">
        <v>100</v>
      </c>
      <c r="AC2182" s="7" t="s">
        <v>101</v>
      </c>
      <c r="AD2182" s="7" t="s">
        <v>102</v>
      </c>
      <c r="AE2182" s="7" t="s">
        <v>105</v>
      </c>
      <c r="AF2182" s="7" t="s">
        <v>106</v>
      </c>
      <c r="AG2182" s="7" t="s">
        <v>105</v>
      </c>
      <c r="AH2182" s="7" t="s">
        <v>106</v>
      </c>
      <c r="AI2182" s="7" t="s">
        <v>5080</v>
      </c>
      <c r="AJ2182" s="7" t="s">
        <v>5081</v>
      </c>
      <c r="AK2182" s="7" t="s">
        <v>5080</v>
      </c>
      <c r="AL2182" s="7" t="s">
        <v>5081</v>
      </c>
      <c r="AM2182" s="7" t="s">
        <v>109</v>
      </c>
    </row>
    <row r="2183" spans="1:39" x14ac:dyDescent="0.2">
      <c r="A2183">
        <v>1</v>
      </c>
      <c r="B2183">
        <v>1</v>
      </c>
      <c r="G2183" s="7">
        <v>2345</v>
      </c>
      <c r="H2183" s="7" t="s">
        <v>53</v>
      </c>
      <c r="I2183" s="7">
        <v>1802006</v>
      </c>
      <c r="J2183" s="7">
        <v>2364</v>
      </c>
      <c r="K2183" s="7" t="s">
        <v>53</v>
      </c>
      <c r="L2183" s="7">
        <v>40</v>
      </c>
      <c r="M2183" s="7" t="s">
        <v>91</v>
      </c>
      <c r="N2183" s="7">
        <v>1802006</v>
      </c>
      <c r="O2183" s="7" t="s">
        <v>43192</v>
      </c>
      <c r="P2183" s="7" t="s">
        <v>93</v>
      </c>
      <c r="Q2183" s="7" t="s">
        <v>43193</v>
      </c>
      <c r="R2183" s="7" t="s">
        <v>43194</v>
      </c>
      <c r="S2183" s="7"/>
      <c r="T2183" s="7" t="s">
        <v>43195</v>
      </c>
      <c r="U2183" s="7" t="s">
        <v>43196</v>
      </c>
      <c r="V2183" s="7" t="s">
        <v>98</v>
      </c>
      <c r="W2183" s="7" t="s">
        <v>43197</v>
      </c>
      <c r="X2183" s="7"/>
      <c r="Y2183" s="7"/>
      <c r="Z2183" s="7"/>
      <c r="AA2183" s="7" t="s">
        <v>43198</v>
      </c>
      <c r="AB2183" s="7" t="s">
        <v>100</v>
      </c>
      <c r="AC2183" s="7" t="s">
        <v>101</v>
      </c>
      <c r="AD2183" s="7" t="s">
        <v>102</v>
      </c>
      <c r="AE2183" s="7" t="s">
        <v>105</v>
      </c>
      <c r="AF2183" s="7" t="s">
        <v>106</v>
      </c>
      <c r="AG2183" s="7" t="s">
        <v>37536</v>
      </c>
      <c r="AH2183" s="7" t="s">
        <v>37537</v>
      </c>
      <c r="AI2183" s="7" t="s">
        <v>10977</v>
      </c>
      <c r="AJ2183" s="7" t="s">
        <v>10978</v>
      </c>
      <c r="AK2183" s="7" t="s">
        <v>37536</v>
      </c>
      <c r="AL2183" s="7" t="s">
        <v>37537</v>
      </c>
      <c r="AM2183" s="7" t="s">
        <v>109</v>
      </c>
    </row>
    <row r="2184" spans="1:39" x14ac:dyDescent="0.2">
      <c r="A2184">
        <v>1</v>
      </c>
      <c r="B2184">
        <v>1</v>
      </c>
      <c r="G2184" s="7">
        <v>2346</v>
      </c>
      <c r="H2184" s="7" t="s">
        <v>53</v>
      </c>
      <c r="I2184" s="7">
        <v>1853060</v>
      </c>
      <c r="J2184" s="7">
        <v>2365</v>
      </c>
      <c r="K2184" s="7" t="s">
        <v>53</v>
      </c>
      <c r="L2184" s="7">
        <v>41</v>
      </c>
      <c r="M2184" s="7" t="s">
        <v>91</v>
      </c>
      <c r="N2184" s="7">
        <v>1853060</v>
      </c>
      <c r="O2184" s="7" t="s">
        <v>43199</v>
      </c>
      <c r="P2184" s="7" t="s">
        <v>93</v>
      </c>
      <c r="Q2184" s="7" t="s">
        <v>43200</v>
      </c>
      <c r="R2184" s="7" t="s">
        <v>43201</v>
      </c>
      <c r="S2184" s="7"/>
      <c r="T2184" s="7" t="s">
        <v>43202</v>
      </c>
      <c r="U2184" s="7" t="s">
        <v>43203</v>
      </c>
      <c r="V2184" s="7" t="s">
        <v>98</v>
      </c>
      <c r="W2184" s="7" t="s">
        <v>43204</v>
      </c>
      <c r="X2184" s="7"/>
      <c r="Y2184" s="7"/>
      <c r="Z2184" s="7"/>
      <c r="AA2184" s="7" t="s">
        <v>43205</v>
      </c>
      <c r="AB2184" s="7" t="s">
        <v>100</v>
      </c>
      <c r="AC2184" s="7" t="s">
        <v>101</v>
      </c>
      <c r="AD2184" s="7" t="s">
        <v>102</v>
      </c>
      <c r="AE2184" s="7" t="s">
        <v>5097</v>
      </c>
      <c r="AF2184" s="7" t="s">
        <v>5098</v>
      </c>
      <c r="AG2184" s="7" t="s">
        <v>105</v>
      </c>
      <c r="AH2184" s="7" t="s">
        <v>106</v>
      </c>
      <c r="AI2184" s="7" t="s">
        <v>5097</v>
      </c>
      <c r="AJ2184" s="7" t="s">
        <v>5098</v>
      </c>
      <c r="AK2184" s="7" t="s">
        <v>8482</v>
      </c>
      <c r="AL2184" s="7" t="s">
        <v>8483</v>
      </c>
      <c r="AM2184" s="7" t="s">
        <v>109</v>
      </c>
    </row>
    <row r="2185" spans="1:39" x14ac:dyDescent="0.2">
      <c r="A2185">
        <v>1</v>
      </c>
      <c r="B2185">
        <v>1</v>
      </c>
      <c r="G2185" s="7">
        <v>2349</v>
      </c>
      <c r="H2185" s="7" t="s">
        <v>53</v>
      </c>
      <c r="I2185" s="7">
        <v>2051746</v>
      </c>
      <c r="J2185" s="7">
        <v>2366</v>
      </c>
      <c r="K2185" s="7" t="s">
        <v>53</v>
      </c>
      <c r="L2185" s="7">
        <v>42</v>
      </c>
      <c r="M2185" s="7" t="s">
        <v>91</v>
      </c>
      <c r="N2185" s="7">
        <v>2051746</v>
      </c>
      <c r="O2185" s="7" t="s">
        <v>43206</v>
      </c>
      <c r="P2185" s="7" t="s">
        <v>93</v>
      </c>
      <c r="Q2185" s="7" t="s">
        <v>43207</v>
      </c>
      <c r="R2185" s="7" t="s">
        <v>43208</v>
      </c>
      <c r="S2185" s="7"/>
      <c r="T2185" s="7" t="s">
        <v>43209</v>
      </c>
      <c r="U2185" s="7" t="s">
        <v>43210</v>
      </c>
      <c r="V2185" s="7" t="s">
        <v>98</v>
      </c>
      <c r="W2185" s="7" t="s">
        <v>43211</v>
      </c>
      <c r="X2185" s="7"/>
      <c r="Y2185" s="7"/>
      <c r="Z2185" s="7"/>
      <c r="AA2185" s="7" t="s">
        <v>43212</v>
      </c>
      <c r="AB2185" s="7" t="s">
        <v>100</v>
      </c>
      <c r="AC2185" s="7" t="s">
        <v>101</v>
      </c>
      <c r="AD2185" s="7" t="s">
        <v>102</v>
      </c>
      <c r="AE2185" s="7" t="s">
        <v>10164</v>
      </c>
      <c r="AF2185" s="7" t="s">
        <v>10165</v>
      </c>
      <c r="AG2185" s="7" t="s">
        <v>105</v>
      </c>
      <c r="AH2185" s="7" t="s">
        <v>106</v>
      </c>
      <c r="AI2185" s="7" t="s">
        <v>10164</v>
      </c>
      <c r="AJ2185" s="7" t="s">
        <v>10165</v>
      </c>
      <c r="AK2185" s="7" t="s">
        <v>10166</v>
      </c>
      <c r="AL2185" s="7" t="s">
        <v>10167</v>
      </c>
      <c r="AM2185" s="7" t="s">
        <v>109</v>
      </c>
    </row>
    <row r="2186" spans="1:39" x14ac:dyDescent="0.2">
      <c r="A2186">
        <v>1</v>
      </c>
      <c r="B2186">
        <v>1</v>
      </c>
      <c r="G2186" s="7">
        <v>2350</v>
      </c>
      <c r="H2186" s="7" t="s">
        <v>53</v>
      </c>
      <c r="I2186" s="7">
        <v>2073279</v>
      </c>
      <c r="J2186" s="7">
        <v>2367</v>
      </c>
      <c r="K2186" s="7" t="s">
        <v>53</v>
      </c>
      <c r="L2186" s="7">
        <v>43</v>
      </c>
      <c r="M2186" s="7" t="s">
        <v>91</v>
      </c>
      <c r="N2186" s="7">
        <v>2073279</v>
      </c>
      <c r="O2186" s="7" t="s">
        <v>43213</v>
      </c>
      <c r="P2186" s="7" t="s">
        <v>93</v>
      </c>
      <c r="Q2186" s="7" t="s">
        <v>43214</v>
      </c>
      <c r="R2186" s="7" t="s">
        <v>43215</v>
      </c>
      <c r="S2186" s="7"/>
      <c r="T2186" s="7" t="s">
        <v>43216</v>
      </c>
      <c r="U2186" s="7" t="s">
        <v>43217</v>
      </c>
      <c r="V2186" s="7" t="s">
        <v>98</v>
      </c>
      <c r="W2186" s="7" t="s">
        <v>43218</v>
      </c>
      <c r="X2186" s="7"/>
      <c r="Y2186" s="7"/>
      <c r="Z2186" s="7"/>
      <c r="AA2186" s="7" t="s">
        <v>43219</v>
      </c>
      <c r="AB2186" s="7" t="s">
        <v>100</v>
      </c>
      <c r="AC2186" s="7" t="s">
        <v>101</v>
      </c>
      <c r="AD2186" s="7" t="s">
        <v>102</v>
      </c>
      <c r="AE2186" s="7" t="s">
        <v>15169</v>
      </c>
      <c r="AF2186" s="7" t="s">
        <v>15170</v>
      </c>
      <c r="AG2186" s="7" t="s">
        <v>105</v>
      </c>
      <c r="AH2186" s="7" t="s">
        <v>106</v>
      </c>
      <c r="AI2186" s="7" t="s">
        <v>15169</v>
      </c>
      <c r="AJ2186" s="7" t="s">
        <v>15170</v>
      </c>
      <c r="AK2186" s="7" t="s">
        <v>28483</v>
      </c>
      <c r="AL2186" s="7" t="s">
        <v>28484</v>
      </c>
      <c r="AM2186" s="7" t="s">
        <v>109</v>
      </c>
    </row>
    <row r="2187" spans="1:39" x14ac:dyDescent="0.2">
      <c r="A2187">
        <v>1</v>
      </c>
      <c r="B2187">
        <v>1</v>
      </c>
      <c r="G2187" s="7">
        <v>2351</v>
      </c>
      <c r="H2187" s="7" t="s">
        <v>53</v>
      </c>
      <c r="I2187" s="7">
        <v>2076542</v>
      </c>
      <c r="J2187" s="7">
        <v>2368</v>
      </c>
      <c r="K2187" s="7" t="s">
        <v>53</v>
      </c>
      <c r="L2187" s="7">
        <v>44</v>
      </c>
      <c r="M2187" s="7" t="s">
        <v>91</v>
      </c>
      <c r="N2187" s="7">
        <v>2076542</v>
      </c>
      <c r="O2187" s="7" t="s">
        <v>43220</v>
      </c>
      <c r="P2187" s="7" t="s">
        <v>93</v>
      </c>
      <c r="Q2187" s="7" t="s">
        <v>43221</v>
      </c>
      <c r="R2187" s="7" t="s">
        <v>43222</v>
      </c>
      <c r="S2187" s="7"/>
      <c r="T2187" s="7" t="s">
        <v>43223</v>
      </c>
      <c r="U2187" s="7" t="s">
        <v>43224</v>
      </c>
      <c r="V2187" s="7" t="s">
        <v>98</v>
      </c>
      <c r="W2187" s="7" t="s">
        <v>43225</v>
      </c>
      <c r="X2187" s="7"/>
      <c r="Y2187" s="7"/>
      <c r="Z2187" s="7"/>
      <c r="AA2187" s="7" t="s">
        <v>43226</v>
      </c>
      <c r="AB2187" s="7" t="s">
        <v>100</v>
      </c>
      <c r="AC2187" s="7" t="s">
        <v>101</v>
      </c>
      <c r="AD2187" s="7" t="s">
        <v>102</v>
      </c>
      <c r="AE2187" s="7" t="s">
        <v>105</v>
      </c>
      <c r="AF2187" s="7" t="s">
        <v>106</v>
      </c>
      <c r="AG2187" s="7" t="s">
        <v>15180</v>
      </c>
      <c r="AH2187" s="7" t="s">
        <v>15181</v>
      </c>
      <c r="AI2187" s="7" t="s">
        <v>15182</v>
      </c>
      <c r="AJ2187" s="7" t="s">
        <v>15183</v>
      </c>
      <c r="AK2187" s="7" t="s">
        <v>15180</v>
      </c>
      <c r="AL2187" s="7" t="s">
        <v>15181</v>
      </c>
      <c r="AM2187" s="7" t="s">
        <v>109</v>
      </c>
    </row>
    <row r="2188" spans="1:39" x14ac:dyDescent="0.2">
      <c r="A2188">
        <v>1</v>
      </c>
      <c r="B2188">
        <v>1</v>
      </c>
      <c r="G2188" s="7">
        <v>2352</v>
      </c>
      <c r="H2188" s="7" t="s">
        <v>53</v>
      </c>
      <c r="I2188" s="7">
        <v>2152136</v>
      </c>
      <c r="J2188" s="7">
        <v>2369</v>
      </c>
      <c r="K2188" s="7" t="s">
        <v>53</v>
      </c>
      <c r="L2188" s="7">
        <v>45</v>
      </c>
      <c r="M2188" s="7" t="s">
        <v>91</v>
      </c>
      <c r="N2188" s="7">
        <v>2152136</v>
      </c>
      <c r="O2188" s="7" t="s">
        <v>43227</v>
      </c>
      <c r="P2188" s="7" t="s">
        <v>93</v>
      </c>
      <c r="Q2188" s="7" t="s">
        <v>43228</v>
      </c>
      <c r="R2188" s="7" t="s">
        <v>43229</v>
      </c>
      <c r="S2188" s="7"/>
      <c r="T2188" s="7" t="s">
        <v>43230</v>
      </c>
      <c r="U2188" s="7" t="s">
        <v>43231</v>
      </c>
      <c r="V2188" s="7" t="s">
        <v>98</v>
      </c>
      <c r="W2188" s="7" t="s">
        <v>43232</v>
      </c>
      <c r="X2188" s="7"/>
      <c r="Y2188" s="7"/>
      <c r="Z2188" s="7"/>
      <c r="AA2188" s="7" t="s">
        <v>43233</v>
      </c>
      <c r="AB2188" s="7" t="s">
        <v>100</v>
      </c>
      <c r="AC2188" s="7" t="s">
        <v>101</v>
      </c>
      <c r="AD2188" s="7" t="s">
        <v>102</v>
      </c>
      <c r="AE2188" s="7" t="s">
        <v>43234</v>
      </c>
      <c r="AF2188" s="7" t="s">
        <v>43235</v>
      </c>
      <c r="AG2188" s="7" t="s">
        <v>31346</v>
      </c>
      <c r="AH2188" s="7" t="s">
        <v>31347</v>
      </c>
      <c r="AI2188" s="7" t="s">
        <v>43234</v>
      </c>
      <c r="AJ2188" s="7" t="s">
        <v>43235</v>
      </c>
      <c r="AK2188" s="7" t="s">
        <v>31346</v>
      </c>
      <c r="AL2188" s="7" t="s">
        <v>31347</v>
      </c>
      <c r="AM2188" s="7" t="s">
        <v>109</v>
      </c>
    </row>
    <row r="2189" spans="1:39" x14ac:dyDescent="0.2">
      <c r="A2189">
        <v>1</v>
      </c>
      <c r="B2189">
        <v>1</v>
      </c>
      <c r="G2189" s="7">
        <v>2353</v>
      </c>
      <c r="H2189" s="7" t="s">
        <v>53</v>
      </c>
      <c r="I2189" s="7">
        <v>2204693</v>
      </c>
      <c r="J2189" s="7">
        <v>2370</v>
      </c>
      <c r="K2189" s="7" t="s">
        <v>53</v>
      </c>
      <c r="L2189" s="7">
        <v>46</v>
      </c>
      <c r="M2189" s="7" t="s">
        <v>91</v>
      </c>
      <c r="N2189" s="7">
        <v>2204693</v>
      </c>
      <c r="O2189" s="7" t="s">
        <v>43236</v>
      </c>
      <c r="P2189" s="7" t="s">
        <v>93</v>
      </c>
      <c r="Q2189" s="7" t="s">
        <v>43237</v>
      </c>
      <c r="R2189" s="7" t="s">
        <v>43238</v>
      </c>
      <c r="S2189" s="7"/>
      <c r="T2189" s="7" t="s">
        <v>43239</v>
      </c>
      <c r="U2189" s="7" t="s">
        <v>43240</v>
      </c>
      <c r="V2189" s="7" t="s">
        <v>98</v>
      </c>
      <c r="W2189" s="7" t="s">
        <v>43241</v>
      </c>
      <c r="X2189" s="7"/>
      <c r="Y2189" s="7"/>
      <c r="Z2189" s="7"/>
      <c r="AA2189" s="7" t="s">
        <v>43242</v>
      </c>
      <c r="AB2189" s="7" t="s">
        <v>100</v>
      </c>
      <c r="AC2189" s="7" t="s">
        <v>101</v>
      </c>
      <c r="AD2189" s="7" t="s">
        <v>102</v>
      </c>
      <c r="AE2189" s="7" t="s">
        <v>105</v>
      </c>
      <c r="AF2189" s="7" t="s">
        <v>106</v>
      </c>
      <c r="AG2189" s="7" t="s">
        <v>21441</v>
      </c>
      <c r="AH2189" s="7" t="s">
        <v>21442</v>
      </c>
      <c r="AI2189" s="7" t="s">
        <v>29254</v>
      </c>
      <c r="AJ2189" s="7" t="s">
        <v>29255</v>
      </c>
      <c r="AK2189" s="7" t="s">
        <v>21441</v>
      </c>
      <c r="AL2189" s="7" t="s">
        <v>21442</v>
      </c>
      <c r="AM2189" s="7" t="s">
        <v>109</v>
      </c>
    </row>
    <row r="2190" spans="1:39" x14ac:dyDescent="0.2">
      <c r="A2190">
        <v>1</v>
      </c>
      <c r="B2190">
        <v>1</v>
      </c>
      <c r="G2190" s="7">
        <v>2354</v>
      </c>
      <c r="H2190" s="7" t="s">
        <v>53</v>
      </c>
      <c r="I2190" s="7">
        <v>2224757</v>
      </c>
      <c r="J2190" s="7">
        <v>2371</v>
      </c>
      <c r="K2190" s="7" t="s">
        <v>53</v>
      </c>
      <c r="L2190" s="7">
        <v>47</v>
      </c>
      <c r="M2190" s="7" t="s">
        <v>91</v>
      </c>
      <c r="N2190" s="7">
        <v>2224757</v>
      </c>
      <c r="O2190" s="7" t="s">
        <v>43243</v>
      </c>
      <c r="P2190" s="7" t="s">
        <v>93</v>
      </c>
      <c r="Q2190" s="7" t="s">
        <v>43244</v>
      </c>
      <c r="R2190" s="7" t="s">
        <v>43245</v>
      </c>
      <c r="S2190" s="7"/>
      <c r="T2190" s="7" t="s">
        <v>43246</v>
      </c>
      <c r="U2190" s="7" t="s">
        <v>43247</v>
      </c>
      <c r="V2190" s="7" t="s">
        <v>98</v>
      </c>
      <c r="W2190" s="7" t="s">
        <v>43248</v>
      </c>
      <c r="X2190" s="7"/>
      <c r="Y2190" s="7"/>
      <c r="Z2190" s="7"/>
      <c r="AA2190" s="7" t="s">
        <v>43249</v>
      </c>
      <c r="AB2190" s="7" t="s">
        <v>100</v>
      </c>
      <c r="AC2190" s="7" t="s">
        <v>101</v>
      </c>
      <c r="AD2190" s="7" t="s">
        <v>102</v>
      </c>
      <c r="AE2190" s="7" t="s">
        <v>105</v>
      </c>
      <c r="AF2190" s="7" t="s">
        <v>106</v>
      </c>
      <c r="AG2190" s="7" t="s">
        <v>105</v>
      </c>
      <c r="AH2190" s="7" t="s">
        <v>106</v>
      </c>
      <c r="AI2190" s="7" t="s">
        <v>4275</v>
      </c>
      <c r="AJ2190" s="7" t="s">
        <v>4276</v>
      </c>
      <c r="AK2190" s="7" t="s">
        <v>4275</v>
      </c>
      <c r="AL2190" s="7" t="s">
        <v>4276</v>
      </c>
      <c r="AM2190" s="7" t="s">
        <v>109</v>
      </c>
    </row>
    <row r="2191" spans="1:39" x14ac:dyDescent="0.2">
      <c r="A2191">
        <v>1</v>
      </c>
      <c r="B2191">
        <v>1</v>
      </c>
      <c r="G2191" s="7">
        <v>2355</v>
      </c>
      <c r="H2191" s="7" t="s">
        <v>53</v>
      </c>
      <c r="I2191" s="7">
        <v>2234741</v>
      </c>
      <c r="J2191" s="7">
        <v>2372</v>
      </c>
      <c r="K2191" s="7" t="s">
        <v>53</v>
      </c>
      <c r="L2191" s="7">
        <v>48</v>
      </c>
      <c r="M2191" s="7" t="s">
        <v>91</v>
      </c>
      <c r="N2191" s="7">
        <v>2234741</v>
      </c>
      <c r="O2191" s="7" t="s">
        <v>43250</v>
      </c>
      <c r="P2191" s="7" t="s">
        <v>93</v>
      </c>
      <c r="Q2191" s="7" t="s">
        <v>43251</v>
      </c>
      <c r="R2191" s="7" t="s">
        <v>43252</v>
      </c>
      <c r="S2191" s="7"/>
      <c r="T2191" s="7" t="s">
        <v>43253</v>
      </c>
      <c r="U2191" s="7" t="s">
        <v>43254</v>
      </c>
      <c r="V2191" s="7" t="s">
        <v>98</v>
      </c>
      <c r="W2191" s="7" t="s">
        <v>43255</v>
      </c>
      <c r="X2191" s="7"/>
      <c r="Y2191" s="7"/>
      <c r="Z2191" s="7"/>
      <c r="AA2191" s="7" t="s">
        <v>43256</v>
      </c>
      <c r="AB2191" s="7" t="s">
        <v>100</v>
      </c>
      <c r="AC2191" s="7" t="s">
        <v>101</v>
      </c>
      <c r="AD2191" s="7" t="s">
        <v>102</v>
      </c>
      <c r="AE2191" s="7" t="s">
        <v>43257</v>
      </c>
      <c r="AF2191" s="7" t="s">
        <v>43258</v>
      </c>
      <c r="AG2191" s="7" t="s">
        <v>105</v>
      </c>
      <c r="AH2191" s="7" t="s">
        <v>106</v>
      </c>
      <c r="AI2191" s="7" t="s">
        <v>43257</v>
      </c>
      <c r="AJ2191" s="7" t="s">
        <v>43258</v>
      </c>
      <c r="AK2191" s="7" t="s">
        <v>8607</v>
      </c>
      <c r="AL2191" s="7" t="s">
        <v>8608</v>
      </c>
      <c r="AM2191" s="7" t="s">
        <v>109</v>
      </c>
    </row>
    <row r="2192" spans="1:39" x14ac:dyDescent="0.2">
      <c r="A2192">
        <v>1</v>
      </c>
      <c r="B2192">
        <v>1</v>
      </c>
      <c r="G2192" s="7">
        <v>2356</v>
      </c>
      <c r="H2192" s="7" t="s">
        <v>53</v>
      </c>
      <c r="I2192" s="7">
        <v>2345091</v>
      </c>
      <c r="J2192" s="7">
        <v>2373</v>
      </c>
      <c r="K2192" s="7" t="s">
        <v>53</v>
      </c>
      <c r="L2192" s="7">
        <v>49</v>
      </c>
      <c r="M2192" s="7" t="s">
        <v>91</v>
      </c>
      <c r="N2192" s="7">
        <v>2345091</v>
      </c>
      <c r="O2192" s="7" t="s">
        <v>43259</v>
      </c>
      <c r="P2192" s="7" t="s">
        <v>93</v>
      </c>
      <c r="Q2192" s="7" t="s">
        <v>43260</v>
      </c>
      <c r="R2192" s="7" t="s">
        <v>43261</v>
      </c>
      <c r="S2192" s="7"/>
      <c r="T2192" s="7" t="s">
        <v>43262</v>
      </c>
      <c r="U2192" s="7" t="s">
        <v>43263</v>
      </c>
      <c r="V2192" s="7" t="s">
        <v>98</v>
      </c>
      <c r="W2192" s="7" t="s">
        <v>43264</v>
      </c>
      <c r="X2192" s="7"/>
      <c r="Y2192" s="7"/>
      <c r="Z2192" s="7"/>
      <c r="AA2192" s="7" t="s">
        <v>43265</v>
      </c>
      <c r="AB2192" s="7" t="s">
        <v>100</v>
      </c>
      <c r="AC2192" s="7" t="s">
        <v>101</v>
      </c>
      <c r="AD2192" s="7" t="s">
        <v>102</v>
      </c>
      <c r="AE2192" s="7" t="s">
        <v>8627</v>
      </c>
      <c r="AF2192" s="7" t="s">
        <v>8628</v>
      </c>
      <c r="AG2192" s="7" t="s">
        <v>105</v>
      </c>
      <c r="AH2192" s="7" t="s">
        <v>106</v>
      </c>
      <c r="AI2192" s="7" t="s">
        <v>8627</v>
      </c>
      <c r="AJ2192" s="7" t="s">
        <v>8628</v>
      </c>
      <c r="AK2192" s="7" t="s">
        <v>105</v>
      </c>
      <c r="AL2192" s="7" t="s">
        <v>106</v>
      </c>
      <c r="AM2192" s="7" t="s">
        <v>109</v>
      </c>
    </row>
    <row r="2193" spans="1:39" x14ac:dyDescent="0.2">
      <c r="A2193">
        <v>1</v>
      </c>
      <c r="B2193">
        <v>1</v>
      </c>
      <c r="G2193" s="7">
        <v>2357</v>
      </c>
      <c r="H2193" s="7" t="s">
        <v>53</v>
      </c>
      <c r="I2193" s="7">
        <v>2357986</v>
      </c>
      <c r="J2193" s="7">
        <v>2374</v>
      </c>
      <c r="K2193" s="7" t="s">
        <v>53</v>
      </c>
      <c r="L2193" s="7">
        <v>50</v>
      </c>
      <c r="M2193" s="7" t="s">
        <v>91</v>
      </c>
      <c r="N2193" s="7">
        <v>2357986</v>
      </c>
      <c r="O2193" s="7" t="s">
        <v>43266</v>
      </c>
      <c r="P2193" s="7" t="s">
        <v>93</v>
      </c>
      <c r="Q2193" s="7" t="s">
        <v>43267</v>
      </c>
      <c r="R2193" s="7" t="s">
        <v>43268</v>
      </c>
      <c r="S2193" s="7"/>
      <c r="T2193" s="7" t="s">
        <v>43269</v>
      </c>
      <c r="U2193" s="7" t="s">
        <v>43270</v>
      </c>
      <c r="V2193" s="7" t="s">
        <v>98</v>
      </c>
      <c r="W2193" s="7" t="s">
        <v>43271</v>
      </c>
      <c r="X2193" s="7"/>
      <c r="Y2193" s="7"/>
      <c r="Z2193" s="7"/>
      <c r="AA2193" s="7" t="s">
        <v>43272</v>
      </c>
      <c r="AB2193" s="7" t="s">
        <v>100</v>
      </c>
      <c r="AC2193" s="7" t="s">
        <v>101</v>
      </c>
      <c r="AD2193" s="7" t="s">
        <v>102</v>
      </c>
      <c r="AE2193" s="7" t="s">
        <v>105</v>
      </c>
      <c r="AF2193" s="7" t="s">
        <v>106</v>
      </c>
      <c r="AG2193" s="7" t="s">
        <v>105</v>
      </c>
      <c r="AH2193" s="7" t="s">
        <v>106</v>
      </c>
      <c r="AI2193" s="7" t="s">
        <v>12604</v>
      </c>
      <c r="AJ2193" s="7" t="s">
        <v>12605</v>
      </c>
      <c r="AK2193" s="7" t="s">
        <v>105</v>
      </c>
      <c r="AL2193" s="7" t="s">
        <v>106</v>
      </c>
      <c r="AM2193" s="7" t="s">
        <v>109</v>
      </c>
    </row>
    <row r="2194" spans="1:39" x14ac:dyDescent="0.2">
      <c r="A2194">
        <v>1</v>
      </c>
      <c r="B2194">
        <v>1</v>
      </c>
      <c r="G2194" s="7">
        <v>2358</v>
      </c>
      <c r="H2194" s="7" t="s">
        <v>53</v>
      </c>
      <c r="I2194" s="7">
        <v>2389011</v>
      </c>
      <c r="J2194" s="7">
        <v>2375</v>
      </c>
      <c r="K2194" s="7" t="s">
        <v>53</v>
      </c>
      <c r="L2194" s="7">
        <v>51</v>
      </c>
      <c r="M2194" s="7" t="s">
        <v>91</v>
      </c>
      <c r="N2194" s="7">
        <v>2389011</v>
      </c>
      <c r="O2194" s="7" t="s">
        <v>43273</v>
      </c>
      <c r="P2194" s="7" t="s">
        <v>93</v>
      </c>
      <c r="Q2194" s="7" t="s">
        <v>43274</v>
      </c>
      <c r="R2194" s="7" t="s">
        <v>43275</v>
      </c>
      <c r="S2194" s="7"/>
      <c r="T2194" s="7" t="s">
        <v>43276</v>
      </c>
      <c r="U2194" s="7" t="s">
        <v>43277</v>
      </c>
      <c r="V2194" s="7" t="s">
        <v>98</v>
      </c>
      <c r="W2194" s="7" t="s">
        <v>43278</v>
      </c>
      <c r="X2194" s="7"/>
      <c r="Y2194" s="7"/>
      <c r="Z2194" s="7"/>
      <c r="AA2194" s="7" t="s">
        <v>43279</v>
      </c>
      <c r="AB2194" s="7" t="s">
        <v>100</v>
      </c>
      <c r="AC2194" s="7" t="s">
        <v>101</v>
      </c>
      <c r="AD2194" s="7" t="s">
        <v>102</v>
      </c>
      <c r="AE2194" s="7" t="s">
        <v>105</v>
      </c>
      <c r="AF2194" s="7" t="s">
        <v>106</v>
      </c>
      <c r="AG2194" s="7" t="s">
        <v>105</v>
      </c>
      <c r="AH2194" s="7" t="s">
        <v>106</v>
      </c>
      <c r="AI2194" s="7" t="s">
        <v>1492</v>
      </c>
      <c r="AJ2194" s="7" t="s">
        <v>1493</v>
      </c>
      <c r="AK2194" s="7" t="s">
        <v>105</v>
      </c>
      <c r="AL2194" s="7" t="s">
        <v>106</v>
      </c>
      <c r="AM2194" s="7" t="s">
        <v>109</v>
      </c>
    </row>
    <row r="2195" spans="1:39" x14ac:dyDescent="0.2">
      <c r="A2195">
        <v>1</v>
      </c>
      <c r="B2195">
        <v>1</v>
      </c>
      <c r="G2195" s="7">
        <v>2359</v>
      </c>
      <c r="H2195" s="7" t="s">
        <v>53</v>
      </c>
      <c r="I2195" s="7">
        <v>2449510</v>
      </c>
      <c r="J2195" s="7">
        <v>2376</v>
      </c>
      <c r="K2195" s="7" t="s">
        <v>53</v>
      </c>
      <c r="L2195" s="7">
        <v>52</v>
      </c>
      <c r="M2195" s="7" t="s">
        <v>91</v>
      </c>
      <c r="N2195" s="7">
        <v>2449510</v>
      </c>
      <c r="O2195" s="7" t="s">
        <v>43280</v>
      </c>
      <c r="P2195" s="7" t="s">
        <v>93</v>
      </c>
      <c r="Q2195" s="7" t="s">
        <v>43281</v>
      </c>
      <c r="R2195" s="7" t="s">
        <v>43282</v>
      </c>
      <c r="S2195" s="7"/>
      <c r="T2195" s="7" t="s">
        <v>43283</v>
      </c>
      <c r="U2195" s="7" t="s">
        <v>43284</v>
      </c>
      <c r="V2195" s="7" t="s">
        <v>98</v>
      </c>
      <c r="W2195" s="7" t="s">
        <v>43285</v>
      </c>
      <c r="X2195" s="7"/>
      <c r="Y2195" s="7"/>
      <c r="Z2195" s="7"/>
      <c r="AA2195" s="7" t="s">
        <v>43286</v>
      </c>
      <c r="AB2195" s="7" t="s">
        <v>100</v>
      </c>
      <c r="AC2195" s="7" t="s">
        <v>101</v>
      </c>
      <c r="AD2195" s="7" t="s">
        <v>102</v>
      </c>
      <c r="AE2195" s="7" t="s">
        <v>105</v>
      </c>
      <c r="AF2195" s="7" t="s">
        <v>106</v>
      </c>
      <c r="AG2195" s="7" t="s">
        <v>105</v>
      </c>
      <c r="AH2195" s="7" t="s">
        <v>106</v>
      </c>
      <c r="AI2195" s="7" t="s">
        <v>603</v>
      </c>
      <c r="AJ2195" s="7" t="s">
        <v>604</v>
      </c>
      <c r="AK2195" s="7" t="s">
        <v>603</v>
      </c>
      <c r="AL2195" s="7" t="s">
        <v>604</v>
      </c>
      <c r="AM2195" s="7" t="s">
        <v>109</v>
      </c>
    </row>
    <row r="2196" spans="1:39" x14ac:dyDescent="0.2">
      <c r="A2196">
        <v>1</v>
      </c>
      <c r="B2196">
        <v>1</v>
      </c>
      <c r="G2196" s="7">
        <v>2360</v>
      </c>
      <c r="H2196" s="7" t="s">
        <v>53</v>
      </c>
      <c r="I2196" s="7">
        <v>2654795</v>
      </c>
      <c r="J2196" s="7">
        <v>2377</v>
      </c>
      <c r="K2196" s="7" t="s">
        <v>53</v>
      </c>
      <c r="L2196" s="7">
        <v>53</v>
      </c>
      <c r="M2196" s="7" t="s">
        <v>91</v>
      </c>
      <c r="N2196" s="7">
        <v>2654795</v>
      </c>
      <c r="O2196" s="7" t="s">
        <v>43287</v>
      </c>
      <c r="P2196" s="7" t="s">
        <v>93</v>
      </c>
      <c r="Q2196" s="7" t="s">
        <v>43288</v>
      </c>
      <c r="R2196" s="7" t="s">
        <v>43289</v>
      </c>
      <c r="S2196" s="7"/>
      <c r="T2196" s="7" t="s">
        <v>43290</v>
      </c>
      <c r="U2196" s="7" t="s">
        <v>43291</v>
      </c>
      <c r="V2196" s="7" t="s">
        <v>98</v>
      </c>
      <c r="W2196" s="7" t="s">
        <v>43292</v>
      </c>
      <c r="X2196" s="7"/>
      <c r="Y2196" s="7"/>
      <c r="Z2196" s="7"/>
      <c r="AA2196" s="7" t="s">
        <v>43293</v>
      </c>
      <c r="AB2196" s="7" t="s">
        <v>100</v>
      </c>
      <c r="AC2196" s="7" t="s">
        <v>101</v>
      </c>
      <c r="AD2196" s="7" t="s">
        <v>102</v>
      </c>
      <c r="AE2196" s="7" t="s">
        <v>105</v>
      </c>
      <c r="AF2196" s="7" t="s">
        <v>106</v>
      </c>
      <c r="AG2196" s="7" t="s">
        <v>43294</v>
      </c>
      <c r="AH2196" s="7" t="s">
        <v>43295</v>
      </c>
      <c r="AI2196" s="7" t="s">
        <v>38402</v>
      </c>
      <c r="AJ2196" s="7" t="s">
        <v>38403</v>
      </c>
      <c r="AK2196" s="7" t="s">
        <v>43294</v>
      </c>
      <c r="AL2196" s="7" t="s">
        <v>43295</v>
      </c>
      <c r="AM2196" s="7" t="s">
        <v>109</v>
      </c>
    </row>
    <row r="2197" spans="1:39" x14ac:dyDescent="0.2">
      <c r="A2197">
        <v>1</v>
      </c>
      <c r="B2197">
        <v>1</v>
      </c>
      <c r="G2197" s="7">
        <v>2361</v>
      </c>
      <c r="H2197" s="7" t="s">
        <v>53</v>
      </c>
      <c r="I2197" s="7">
        <v>2788657</v>
      </c>
      <c r="J2197" s="7">
        <v>2378</v>
      </c>
      <c r="K2197" s="7" t="s">
        <v>53</v>
      </c>
      <c r="L2197" s="7">
        <v>54</v>
      </c>
      <c r="M2197" s="7" t="s">
        <v>91</v>
      </c>
      <c r="N2197" s="7">
        <v>2788657</v>
      </c>
      <c r="O2197" s="7" t="s">
        <v>43296</v>
      </c>
      <c r="P2197" s="7" t="s">
        <v>93</v>
      </c>
      <c r="Q2197" s="7" t="s">
        <v>43297</v>
      </c>
      <c r="R2197" s="7" t="s">
        <v>43298</v>
      </c>
      <c r="S2197" s="7"/>
      <c r="T2197" s="7" t="s">
        <v>43299</v>
      </c>
      <c r="U2197" s="7" t="s">
        <v>43300</v>
      </c>
      <c r="V2197" s="7" t="s">
        <v>98</v>
      </c>
      <c r="W2197" s="7" t="s">
        <v>43301</v>
      </c>
      <c r="X2197" s="7"/>
      <c r="Y2197" s="7"/>
      <c r="Z2197" s="7"/>
      <c r="AA2197" s="7" t="s">
        <v>43302</v>
      </c>
      <c r="AB2197" s="7" t="s">
        <v>100</v>
      </c>
      <c r="AC2197" s="7" t="s">
        <v>101</v>
      </c>
      <c r="AD2197" s="7" t="s">
        <v>102</v>
      </c>
      <c r="AE2197" s="7" t="s">
        <v>16019</v>
      </c>
      <c r="AF2197" s="7" t="s">
        <v>16020</v>
      </c>
      <c r="AG2197" s="7" t="s">
        <v>4341</v>
      </c>
      <c r="AH2197" s="7" t="s">
        <v>4342</v>
      </c>
      <c r="AI2197" s="7" t="s">
        <v>16019</v>
      </c>
      <c r="AJ2197" s="7" t="s">
        <v>16020</v>
      </c>
      <c r="AK2197" s="7" t="s">
        <v>4341</v>
      </c>
      <c r="AL2197" s="7" t="s">
        <v>4342</v>
      </c>
      <c r="AM2197" s="7" t="s">
        <v>109</v>
      </c>
    </row>
    <row r="2198" spans="1:39" x14ac:dyDescent="0.2">
      <c r="A2198">
        <v>1</v>
      </c>
      <c r="B2198">
        <v>1</v>
      </c>
      <c r="G2198" s="7">
        <v>2362</v>
      </c>
      <c r="H2198" s="7" t="s">
        <v>53</v>
      </c>
      <c r="I2198" s="7">
        <v>2802646</v>
      </c>
      <c r="J2198" s="7">
        <v>2379</v>
      </c>
      <c r="K2198" s="7" t="s">
        <v>53</v>
      </c>
      <c r="L2198" s="7">
        <v>55</v>
      </c>
      <c r="M2198" s="7" t="s">
        <v>91</v>
      </c>
      <c r="N2198" s="7">
        <v>2802646</v>
      </c>
      <c r="O2198" s="7" t="s">
        <v>43303</v>
      </c>
      <c r="P2198" s="7" t="s">
        <v>93</v>
      </c>
      <c r="Q2198" s="7" t="s">
        <v>43304</v>
      </c>
      <c r="R2198" s="7" t="s">
        <v>43305</v>
      </c>
      <c r="S2198" s="7"/>
      <c r="T2198" s="7" t="s">
        <v>43306</v>
      </c>
      <c r="U2198" s="7" t="s">
        <v>43307</v>
      </c>
      <c r="V2198" s="7" t="s">
        <v>98</v>
      </c>
      <c r="W2198" s="7" t="s">
        <v>43308</v>
      </c>
      <c r="X2198" s="7"/>
      <c r="Y2198" s="7"/>
      <c r="Z2198" s="7"/>
      <c r="AA2198" s="7" t="s">
        <v>43309</v>
      </c>
      <c r="AB2198" s="7" t="s">
        <v>100</v>
      </c>
      <c r="AC2198" s="7" t="s">
        <v>101</v>
      </c>
      <c r="AD2198" s="7" t="s">
        <v>102</v>
      </c>
      <c r="AE2198" s="7" t="s">
        <v>105</v>
      </c>
      <c r="AF2198" s="7" t="s">
        <v>106</v>
      </c>
      <c r="AG2198" s="7" t="s">
        <v>105</v>
      </c>
      <c r="AH2198" s="7" t="s">
        <v>106</v>
      </c>
      <c r="AI2198" s="7" t="s">
        <v>105</v>
      </c>
      <c r="AJ2198" s="7" t="s">
        <v>106</v>
      </c>
      <c r="AK2198" s="7" t="s">
        <v>105</v>
      </c>
      <c r="AL2198" s="7" t="s">
        <v>106</v>
      </c>
      <c r="AM2198" s="7" t="s">
        <v>109</v>
      </c>
    </row>
    <row r="2199" spans="1:39" x14ac:dyDescent="0.2">
      <c r="A2199">
        <v>1</v>
      </c>
      <c r="B2199">
        <v>1</v>
      </c>
      <c r="G2199" s="7">
        <v>2363</v>
      </c>
      <c r="H2199" s="7" t="s">
        <v>53</v>
      </c>
      <c r="I2199" s="7">
        <v>2815973</v>
      </c>
      <c r="J2199" s="7">
        <v>2380</v>
      </c>
      <c r="K2199" s="7" t="s">
        <v>53</v>
      </c>
      <c r="L2199" s="7">
        <v>56</v>
      </c>
      <c r="M2199" s="7" t="s">
        <v>91</v>
      </c>
      <c r="N2199" s="7">
        <v>2815973</v>
      </c>
      <c r="O2199" s="7" t="s">
        <v>43310</v>
      </c>
      <c r="P2199" s="7" t="s">
        <v>93</v>
      </c>
      <c r="Q2199" s="7" t="s">
        <v>43311</v>
      </c>
      <c r="R2199" s="7" t="s">
        <v>43312</v>
      </c>
      <c r="S2199" s="7"/>
      <c r="T2199" s="7" t="s">
        <v>43313</v>
      </c>
      <c r="U2199" s="7" t="s">
        <v>43314</v>
      </c>
      <c r="V2199" s="7" t="s">
        <v>98</v>
      </c>
      <c r="W2199" s="7" t="s">
        <v>43315</v>
      </c>
      <c r="X2199" s="7"/>
      <c r="Y2199" s="7"/>
      <c r="Z2199" s="7"/>
      <c r="AA2199" s="7" t="s">
        <v>43316</v>
      </c>
      <c r="AB2199" s="7" t="s">
        <v>100</v>
      </c>
      <c r="AC2199" s="7" t="s">
        <v>101</v>
      </c>
      <c r="AD2199" s="7" t="s">
        <v>102</v>
      </c>
      <c r="AE2199" s="7" t="s">
        <v>10336</v>
      </c>
      <c r="AF2199" s="7" t="s">
        <v>10337</v>
      </c>
      <c r="AG2199" s="7" t="s">
        <v>105</v>
      </c>
      <c r="AH2199" s="7" t="s">
        <v>106</v>
      </c>
      <c r="AI2199" s="7" t="s">
        <v>10336</v>
      </c>
      <c r="AJ2199" s="7" t="s">
        <v>10337</v>
      </c>
      <c r="AK2199" s="7" t="s">
        <v>13715</v>
      </c>
      <c r="AL2199" s="7" t="s">
        <v>13716</v>
      </c>
      <c r="AM2199" s="7" t="s">
        <v>109</v>
      </c>
    </row>
    <row r="2200" spans="1:39" x14ac:dyDescent="0.2">
      <c r="A2200">
        <v>1</v>
      </c>
      <c r="B2200">
        <v>1</v>
      </c>
      <c r="G2200" s="7">
        <v>2364</v>
      </c>
      <c r="H2200" s="7" t="s">
        <v>53</v>
      </c>
      <c r="I2200" s="7">
        <v>2851618</v>
      </c>
      <c r="J2200" s="7">
        <v>2381</v>
      </c>
      <c r="K2200" s="7" t="s">
        <v>53</v>
      </c>
      <c r="L2200" s="7">
        <v>57</v>
      </c>
      <c r="M2200" s="7" t="s">
        <v>91</v>
      </c>
      <c r="N2200" s="7">
        <v>2851618</v>
      </c>
      <c r="O2200" s="7" t="s">
        <v>43317</v>
      </c>
      <c r="P2200" s="7" t="s">
        <v>93</v>
      </c>
      <c r="Q2200" s="7" t="s">
        <v>43318</v>
      </c>
      <c r="R2200" s="7" t="s">
        <v>43319</v>
      </c>
      <c r="S2200" s="7"/>
      <c r="T2200" s="7" t="s">
        <v>43320</v>
      </c>
      <c r="U2200" s="7" t="s">
        <v>43321</v>
      </c>
      <c r="V2200" s="7" t="s">
        <v>98</v>
      </c>
      <c r="W2200" s="7" t="s">
        <v>43322</v>
      </c>
      <c r="X2200" s="7"/>
      <c r="Y2200" s="7"/>
      <c r="Z2200" s="7"/>
      <c r="AA2200" s="7" t="s">
        <v>43323</v>
      </c>
      <c r="AB2200" s="7" t="s">
        <v>100</v>
      </c>
      <c r="AC2200" s="7" t="s">
        <v>101</v>
      </c>
      <c r="AD2200" s="7" t="s">
        <v>102</v>
      </c>
      <c r="AE2200" s="7" t="s">
        <v>105</v>
      </c>
      <c r="AF2200" s="7" t="s">
        <v>106</v>
      </c>
      <c r="AG2200" s="7" t="s">
        <v>105</v>
      </c>
      <c r="AH2200" s="7" t="s">
        <v>106</v>
      </c>
      <c r="AI2200" s="7" t="s">
        <v>3440</v>
      </c>
      <c r="AJ2200" s="7" t="s">
        <v>3441</v>
      </c>
      <c r="AK2200" s="7" t="s">
        <v>105</v>
      </c>
      <c r="AL2200" s="7" t="s">
        <v>106</v>
      </c>
      <c r="AM2200" s="7" t="s">
        <v>109</v>
      </c>
    </row>
    <row r="2201" spans="1:39" x14ac:dyDescent="0.2">
      <c r="A2201">
        <v>1</v>
      </c>
      <c r="B2201">
        <v>1</v>
      </c>
      <c r="G2201" s="7">
        <v>2365</v>
      </c>
      <c r="H2201" s="7" t="s">
        <v>53</v>
      </c>
      <c r="I2201" s="7">
        <v>2864390</v>
      </c>
      <c r="J2201" s="7">
        <v>2382</v>
      </c>
      <c r="K2201" s="7" t="s">
        <v>53</v>
      </c>
      <c r="L2201" s="7">
        <v>58</v>
      </c>
      <c r="M2201" s="7" t="s">
        <v>91</v>
      </c>
      <c r="N2201" s="7">
        <v>2864390</v>
      </c>
      <c r="O2201" s="7" t="s">
        <v>43324</v>
      </c>
      <c r="P2201" s="7" t="s">
        <v>93</v>
      </c>
      <c r="Q2201" s="7" t="s">
        <v>43325</v>
      </c>
      <c r="R2201" s="7" t="s">
        <v>43326</v>
      </c>
      <c r="S2201" s="7"/>
      <c r="T2201" s="7" t="s">
        <v>43327</v>
      </c>
      <c r="U2201" s="7" t="s">
        <v>43328</v>
      </c>
      <c r="V2201" s="7" t="s">
        <v>98</v>
      </c>
      <c r="W2201" s="7" t="s">
        <v>43329</v>
      </c>
      <c r="X2201" s="7"/>
      <c r="Y2201" s="7"/>
      <c r="Z2201" s="7"/>
      <c r="AA2201" s="7" t="s">
        <v>43330</v>
      </c>
      <c r="AB2201" s="7" t="s">
        <v>100</v>
      </c>
      <c r="AC2201" s="7" t="s">
        <v>101</v>
      </c>
      <c r="AD2201" s="7" t="s">
        <v>102</v>
      </c>
      <c r="AE2201" s="7" t="s">
        <v>105</v>
      </c>
      <c r="AF2201" s="7" t="s">
        <v>106</v>
      </c>
      <c r="AG2201" s="7" t="s">
        <v>17653</v>
      </c>
      <c r="AH2201" s="7" t="s">
        <v>17654</v>
      </c>
      <c r="AI2201" s="7" t="s">
        <v>105</v>
      </c>
      <c r="AJ2201" s="7" t="s">
        <v>106</v>
      </c>
      <c r="AK2201" s="7" t="s">
        <v>17653</v>
      </c>
      <c r="AL2201" s="7" t="s">
        <v>17654</v>
      </c>
      <c r="AM2201" s="7" t="s">
        <v>109</v>
      </c>
    </row>
    <row r="2202" spans="1:39" x14ac:dyDescent="0.2">
      <c r="A2202">
        <v>1</v>
      </c>
      <c r="B2202">
        <v>1</v>
      </c>
      <c r="G2202" s="7">
        <v>2366</v>
      </c>
      <c r="H2202" s="7" t="s">
        <v>53</v>
      </c>
      <c r="I2202" s="7">
        <v>2908594</v>
      </c>
      <c r="J2202" s="7">
        <v>2383</v>
      </c>
      <c r="K2202" s="7" t="s">
        <v>53</v>
      </c>
      <c r="L2202" s="7">
        <v>59</v>
      </c>
      <c r="M2202" s="7" t="s">
        <v>91</v>
      </c>
      <c r="N2202" s="7">
        <v>2908594</v>
      </c>
      <c r="O2202" s="7" t="s">
        <v>43331</v>
      </c>
      <c r="P2202" s="7" t="s">
        <v>93</v>
      </c>
      <c r="Q2202" s="7" t="s">
        <v>43332</v>
      </c>
      <c r="R2202" s="7" t="s">
        <v>43333</v>
      </c>
      <c r="S2202" s="7"/>
      <c r="T2202" s="7" t="s">
        <v>43334</v>
      </c>
      <c r="U2202" s="7" t="s">
        <v>43335</v>
      </c>
      <c r="V2202" s="7" t="s">
        <v>98</v>
      </c>
      <c r="W2202" s="7" t="s">
        <v>43336</v>
      </c>
      <c r="X2202" s="7"/>
      <c r="Y2202" s="7"/>
      <c r="Z2202" s="7"/>
      <c r="AA2202" s="7" t="s">
        <v>43337</v>
      </c>
      <c r="AB2202" s="7" t="s">
        <v>100</v>
      </c>
      <c r="AC2202" s="7" t="s">
        <v>101</v>
      </c>
      <c r="AD2202" s="7" t="s">
        <v>102</v>
      </c>
      <c r="AE2202" s="7" t="s">
        <v>35687</v>
      </c>
      <c r="AF2202" s="7" t="s">
        <v>35688</v>
      </c>
      <c r="AG2202" s="7" t="s">
        <v>105</v>
      </c>
      <c r="AH2202" s="7" t="s">
        <v>106</v>
      </c>
      <c r="AI2202" s="7" t="s">
        <v>35687</v>
      </c>
      <c r="AJ2202" s="7" t="s">
        <v>35688</v>
      </c>
      <c r="AK2202" s="7" t="s">
        <v>27901</v>
      </c>
      <c r="AL2202" s="7" t="s">
        <v>27902</v>
      </c>
      <c r="AM2202" s="7" t="s">
        <v>109</v>
      </c>
    </row>
    <row r="2203" spans="1:39" x14ac:dyDescent="0.2">
      <c r="A2203">
        <v>1</v>
      </c>
      <c r="B2203">
        <v>1</v>
      </c>
      <c r="G2203" s="7">
        <v>2367</v>
      </c>
      <c r="H2203" s="7" t="s">
        <v>53</v>
      </c>
      <c r="I2203" s="7">
        <v>2967588</v>
      </c>
      <c r="J2203" s="7">
        <v>2384</v>
      </c>
      <c r="K2203" s="7" t="s">
        <v>53</v>
      </c>
      <c r="L2203" s="7">
        <v>60</v>
      </c>
      <c r="M2203" s="7" t="s">
        <v>91</v>
      </c>
      <c r="N2203" s="7">
        <v>2967588</v>
      </c>
      <c r="O2203" s="7" t="s">
        <v>43338</v>
      </c>
      <c r="P2203" s="7" t="s">
        <v>93</v>
      </c>
      <c r="Q2203" s="7" t="s">
        <v>43339</v>
      </c>
      <c r="R2203" s="7" t="s">
        <v>43340</v>
      </c>
      <c r="S2203" s="7"/>
      <c r="T2203" s="7" t="s">
        <v>43341</v>
      </c>
      <c r="U2203" s="7" t="s">
        <v>43342</v>
      </c>
      <c r="V2203" s="7" t="s">
        <v>98</v>
      </c>
      <c r="W2203" s="7" t="s">
        <v>43343</v>
      </c>
      <c r="X2203" s="7"/>
      <c r="Y2203" s="7"/>
      <c r="Z2203" s="7"/>
      <c r="AA2203" s="7" t="s">
        <v>43344</v>
      </c>
      <c r="AB2203" s="7" t="s">
        <v>100</v>
      </c>
      <c r="AC2203" s="7" t="s">
        <v>101</v>
      </c>
      <c r="AD2203" s="7" t="s">
        <v>102</v>
      </c>
      <c r="AE2203" s="7" t="s">
        <v>105</v>
      </c>
      <c r="AF2203" s="7" t="s">
        <v>106</v>
      </c>
      <c r="AG2203" s="7" t="s">
        <v>105</v>
      </c>
      <c r="AH2203" s="7" t="s">
        <v>106</v>
      </c>
      <c r="AI2203" s="7" t="s">
        <v>23013</v>
      </c>
      <c r="AJ2203" s="7" t="s">
        <v>23014</v>
      </c>
      <c r="AK2203" s="7" t="s">
        <v>105</v>
      </c>
      <c r="AL2203" s="7" t="s">
        <v>106</v>
      </c>
      <c r="AM2203" s="7" t="s">
        <v>109</v>
      </c>
    </row>
    <row r="2204" spans="1:39" x14ac:dyDescent="0.2">
      <c r="A2204">
        <v>1</v>
      </c>
      <c r="B2204">
        <v>1</v>
      </c>
      <c r="G2204" s="7">
        <v>2368</v>
      </c>
      <c r="H2204" s="7" t="s">
        <v>53</v>
      </c>
      <c r="I2204" s="7">
        <v>2977608</v>
      </c>
      <c r="J2204" s="7">
        <v>2385</v>
      </c>
      <c r="K2204" s="7" t="s">
        <v>53</v>
      </c>
      <c r="L2204" s="7">
        <v>61</v>
      </c>
      <c r="M2204" s="7" t="s">
        <v>91</v>
      </c>
      <c r="N2204" s="7">
        <v>2977608</v>
      </c>
      <c r="O2204" s="7" t="s">
        <v>43345</v>
      </c>
      <c r="P2204" s="7" t="s">
        <v>93</v>
      </c>
      <c r="Q2204" s="7" t="s">
        <v>43346</v>
      </c>
      <c r="R2204" s="7" t="s">
        <v>43347</v>
      </c>
      <c r="S2204" s="7"/>
      <c r="T2204" s="7" t="s">
        <v>43348</v>
      </c>
      <c r="U2204" s="7" t="s">
        <v>43349</v>
      </c>
      <c r="V2204" s="7" t="s">
        <v>98</v>
      </c>
      <c r="W2204" s="7" t="s">
        <v>43350</v>
      </c>
      <c r="X2204" s="7"/>
      <c r="Y2204" s="7"/>
      <c r="Z2204" s="7"/>
      <c r="AA2204" s="7" t="s">
        <v>43351</v>
      </c>
      <c r="AB2204" s="7" t="s">
        <v>100</v>
      </c>
      <c r="AC2204" s="7" t="s">
        <v>101</v>
      </c>
      <c r="AD2204" s="7" t="s">
        <v>102</v>
      </c>
      <c r="AE2204" s="7" t="s">
        <v>43352</v>
      </c>
      <c r="AF2204" s="7" t="s">
        <v>16075</v>
      </c>
      <c r="AG2204" s="7" t="s">
        <v>105</v>
      </c>
      <c r="AH2204" s="7" t="s">
        <v>106</v>
      </c>
      <c r="AI2204" s="7" t="s">
        <v>43352</v>
      </c>
      <c r="AJ2204" s="7" t="s">
        <v>16075</v>
      </c>
      <c r="AK2204" s="7" t="s">
        <v>16074</v>
      </c>
      <c r="AL2204" s="7" t="s">
        <v>16075</v>
      </c>
      <c r="AM2204" s="7" t="s">
        <v>109</v>
      </c>
    </row>
    <row r="2205" spans="1:39" x14ac:dyDescent="0.2">
      <c r="A2205">
        <v>1</v>
      </c>
      <c r="B2205">
        <v>1</v>
      </c>
      <c r="G2205" s="7">
        <v>2369</v>
      </c>
      <c r="H2205" s="7" t="s">
        <v>53</v>
      </c>
      <c r="I2205" s="7">
        <v>3001340</v>
      </c>
      <c r="J2205" s="7">
        <v>2386</v>
      </c>
      <c r="K2205" s="7" t="s">
        <v>53</v>
      </c>
      <c r="L2205" s="7">
        <v>62</v>
      </c>
      <c r="M2205" s="7" t="s">
        <v>91</v>
      </c>
      <c r="N2205" s="7">
        <v>3001340</v>
      </c>
      <c r="O2205" s="7" t="s">
        <v>43353</v>
      </c>
      <c r="P2205" s="7" t="s">
        <v>93</v>
      </c>
      <c r="Q2205" s="7" t="s">
        <v>43354</v>
      </c>
      <c r="R2205" s="7" t="s">
        <v>43355</v>
      </c>
      <c r="S2205" s="7"/>
      <c r="T2205" s="7" t="s">
        <v>43356</v>
      </c>
      <c r="U2205" s="7" t="s">
        <v>43357</v>
      </c>
      <c r="V2205" s="7" t="s">
        <v>98</v>
      </c>
      <c r="W2205" s="7" t="s">
        <v>43358</v>
      </c>
      <c r="X2205" s="7"/>
      <c r="Y2205" s="7"/>
      <c r="Z2205" s="7"/>
      <c r="AA2205" s="7" t="s">
        <v>43359</v>
      </c>
      <c r="AB2205" s="7" t="s">
        <v>100</v>
      </c>
      <c r="AC2205" s="7" t="s">
        <v>101</v>
      </c>
      <c r="AD2205" s="7" t="s">
        <v>102</v>
      </c>
      <c r="AE2205" s="7" t="s">
        <v>12010</v>
      </c>
      <c r="AF2205" s="7" t="s">
        <v>12011</v>
      </c>
      <c r="AG2205" s="7" t="s">
        <v>105</v>
      </c>
      <c r="AH2205" s="7" t="s">
        <v>106</v>
      </c>
      <c r="AI2205" s="7" t="s">
        <v>12010</v>
      </c>
      <c r="AJ2205" s="7" t="s">
        <v>12011</v>
      </c>
      <c r="AK2205" s="7" t="s">
        <v>14562</v>
      </c>
      <c r="AL2205" s="7" t="s">
        <v>14563</v>
      </c>
      <c r="AM2205" s="7" t="s">
        <v>109</v>
      </c>
    </row>
    <row r="2206" spans="1:39" x14ac:dyDescent="0.2">
      <c r="A2206">
        <v>1</v>
      </c>
      <c r="B2206">
        <v>1</v>
      </c>
      <c r="G2206" s="7">
        <v>2370</v>
      </c>
      <c r="H2206" s="7" t="s">
        <v>53</v>
      </c>
      <c r="I2206" s="7">
        <v>3071111</v>
      </c>
      <c r="J2206" s="7">
        <v>2387</v>
      </c>
      <c r="K2206" s="7" t="s">
        <v>53</v>
      </c>
      <c r="L2206" s="7">
        <v>63</v>
      </c>
      <c r="M2206" s="7" t="s">
        <v>91</v>
      </c>
      <c r="N2206" s="7">
        <v>3071111</v>
      </c>
      <c r="O2206" s="7" t="s">
        <v>43360</v>
      </c>
      <c r="P2206" s="7" t="s">
        <v>93</v>
      </c>
      <c r="Q2206" s="7" t="s">
        <v>43361</v>
      </c>
      <c r="R2206" s="7" t="s">
        <v>43362</v>
      </c>
      <c r="S2206" s="7"/>
      <c r="T2206" s="7" t="s">
        <v>43363</v>
      </c>
      <c r="U2206" s="7" t="s">
        <v>43364</v>
      </c>
      <c r="V2206" s="7" t="s">
        <v>98</v>
      </c>
      <c r="W2206" s="7" t="s">
        <v>43365</v>
      </c>
      <c r="X2206" s="7"/>
      <c r="Y2206" s="7"/>
      <c r="Z2206" s="7"/>
      <c r="AA2206" s="7" t="s">
        <v>43366</v>
      </c>
      <c r="AB2206" s="7" t="s">
        <v>100</v>
      </c>
      <c r="AC2206" s="7" t="s">
        <v>101</v>
      </c>
      <c r="AD2206" s="7" t="s">
        <v>102</v>
      </c>
      <c r="AE2206" s="7" t="s">
        <v>105</v>
      </c>
      <c r="AF2206" s="7" t="s">
        <v>106</v>
      </c>
      <c r="AG2206" s="7" t="s">
        <v>105</v>
      </c>
      <c r="AH2206" s="7" t="s">
        <v>106</v>
      </c>
      <c r="AI2206" s="7" t="s">
        <v>12033</v>
      </c>
      <c r="AJ2206" s="7" t="s">
        <v>12034</v>
      </c>
      <c r="AK2206" s="7" t="s">
        <v>105</v>
      </c>
      <c r="AL2206" s="7" t="s">
        <v>106</v>
      </c>
      <c r="AM2206" s="7" t="s">
        <v>109</v>
      </c>
    </row>
    <row r="2207" spans="1:39" x14ac:dyDescent="0.2">
      <c r="A2207">
        <v>1</v>
      </c>
      <c r="B2207">
        <v>1</v>
      </c>
      <c r="G2207" s="7">
        <v>2371</v>
      </c>
      <c r="H2207" s="7" t="s">
        <v>53</v>
      </c>
      <c r="I2207" s="7">
        <v>3114967</v>
      </c>
      <c r="J2207" s="7">
        <v>2388</v>
      </c>
      <c r="K2207" s="7" t="s">
        <v>53</v>
      </c>
      <c r="L2207" s="7">
        <v>64</v>
      </c>
      <c r="M2207" s="7" t="s">
        <v>91</v>
      </c>
      <c r="N2207" s="7">
        <v>3114967</v>
      </c>
      <c r="O2207" s="7" t="s">
        <v>43367</v>
      </c>
      <c r="P2207" s="7" t="s">
        <v>93</v>
      </c>
      <c r="Q2207" s="7" t="s">
        <v>43368</v>
      </c>
      <c r="R2207" s="7" t="s">
        <v>43369</v>
      </c>
      <c r="S2207" s="7"/>
      <c r="T2207" s="7" t="s">
        <v>43370</v>
      </c>
      <c r="U2207" s="7" t="s">
        <v>43371</v>
      </c>
      <c r="V2207" s="7" t="s">
        <v>98</v>
      </c>
      <c r="W2207" s="7" t="s">
        <v>43372</v>
      </c>
      <c r="X2207" s="7"/>
      <c r="Y2207" s="7"/>
      <c r="Z2207" s="7"/>
      <c r="AA2207" s="7" t="s">
        <v>43373</v>
      </c>
      <c r="AB2207" s="7" t="s">
        <v>100</v>
      </c>
      <c r="AC2207" s="7" t="s">
        <v>101</v>
      </c>
      <c r="AD2207" s="7" t="s">
        <v>102</v>
      </c>
      <c r="AE2207" s="7" t="s">
        <v>43374</v>
      </c>
      <c r="AF2207" s="7" t="s">
        <v>43375</v>
      </c>
      <c r="AG2207" s="7" t="s">
        <v>105</v>
      </c>
      <c r="AH2207" s="7" t="s">
        <v>106</v>
      </c>
      <c r="AI2207" s="7" t="s">
        <v>43374</v>
      </c>
      <c r="AJ2207" s="7" t="s">
        <v>43375</v>
      </c>
      <c r="AK2207" s="7" t="s">
        <v>6202</v>
      </c>
      <c r="AL2207" s="7" t="s">
        <v>6203</v>
      </c>
      <c r="AM2207" s="7" t="s">
        <v>109</v>
      </c>
    </row>
    <row r="2208" spans="1:39" x14ac:dyDescent="0.2">
      <c r="A2208">
        <v>1</v>
      </c>
      <c r="B2208">
        <v>1</v>
      </c>
      <c r="G2208" s="7">
        <v>2372</v>
      </c>
      <c r="H2208" s="7" t="s">
        <v>53</v>
      </c>
      <c r="I2208" s="7">
        <v>3238765</v>
      </c>
      <c r="J2208" s="7">
        <v>2389</v>
      </c>
      <c r="K2208" s="7" t="s">
        <v>53</v>
      </c>
      <c r="L2208" s="7">
        <v>65</v>
      </c>
      <c r="M2208" s="7" t="s">
        <v>91</v>
      </c>
      <c r="N2208" s="7">
        <v>3238765</v>
      </c>
      <c r="O2208" s="7" t="s">
        <v>43376</v>
      </c>
      <c r="P2208" s="7" t="s">
        <v>93</v>
      </c>
      <c r="Q2208" s="7" t="s">
        <v>43377</v>
      </c>
      <c r="R2208" s="7" t="s">
        <v>43378</v>
      </c>
      <c r="S2208" s="7"/>
      <c r="T2208" s="7" t="s">
        <v>43379</v>
      </c>
      <c r="U2208" s="7" t="s">
        <v>43380</v>
      </c>
      <c r="V2208" s="7" t="s">
        <v>98</v>
      </c>
      <c r="W2208" s="7" t="s">
        <v>43381</v>
      </c>
      <c r="X2208" s="7"/>
      <c r="Y2208" s="7"/>
      <c r="Z2208" s="7"/>
      <c r="AA2208" s="7" t="s">
        <v>43382</v>
      </c>
      <c r="AB2208" s="7" t="s">
        <v>100</v>
      </c>
      <c r="AC2208" s="7" t="s">
        <v>101</v>
      </c>
      <c r="AD2208" s="7" t="s">
        <v>102</v>
      </c>
      <c r="AE2208" s="7" t="s">
        <v>7014</v>
      </c>
      <c r="AF2208" s="7" t="s">
        <v>7015</v>
      </c>
      <c r="AG2208" s="7" t="s">
        <v>4445</v>
      </c>
      <c r="AH2208" s="7" t="s">
        <v>4446</v>
      </c>
      <c r="AI2208" s="7" t="s">
        <v>7014</v>
      </c>
      <c r="AJ2208" s="7" t="s">
        <v>7015</v>
      </c>
      <c r="AK2208" s="7" t="s">
        <v>4445</v>
      </c>
      <c r="AL2208" s="7" t="s">
        <v>4446</v>
      </c>
      <c r="AM2208" s="7" t="s">
        <v>109</v>
      </c>
    </row>
    <row r="2209" spans="1:39" x14ac:dyDescent="0.2">
      <c r="A2209">
        <v>1</v>
      </c>
      <c r="B2209">
        <v>1</v>
      </c>
      <c r="G2209" s="7">
        <v>2373</v>
      </c>
      <c r="H2209" s="7" t="s">
        <v>53</v>
      </c>
      <c r="I2209" s="7">
        <v>3347728</v>
      </c>
      <c r="J2209" s="7">
        <v>2390</v>
      </c>
      <c r="K2209" s="7" t="s">
        <v>53</v>
      </c>
      <c r="L2209" s="7">
        <v>66</v>
      </c>
      <c r="M2209" s="7" t="s">
        <v>91</v>
      </c>
      <c r="N2209" s="7">
        <v>3347728</v>
      </c>
      <c r="O2209" s="7" t="s">
        <v>43383</v>
      </c>
      <c r="P2209" s="7" t="s">
        <v>93</v>
      </c>
      <c r="Q2209" s="7" t="s">
        <v>43384</v>
      </c>
      <c r="R2209" s="7" t="s">
        <v>43385</v>
      </c>
      <c r="S2209" s="7"/>
      <c r="T2209" s="7" t="s">
        <v>43386</v>
      </c>
      <c r="U2209" s="7" t="s">
        <v>43387</v>
      </c>
      <c r="V2209" s="7" t="s">
        <v>98</v>
      </c>
      <c r="W2209" s="7" t="s">
        <v>43388</v>
      </c>
      <c r="X2209" s="7"/>
      <c r="Y2209" s="7"/>
      <c r="Z2209" s="7"/>
      <c r="AA2209" s="7" t="s">
        <v>43389</v>
      </c>
      <c r="AB2209" s="7" t="s">
        <v>100</v>
      </c>
      <c r="AC2209" s="7" t="s">
        <v>101</v>
      </c>
      <c r="AD2209" s="7" t="s">
        <v>102</v>
      </c>
      <c r="AE2209" s="7" t="s">
        <v>39229</v>
      </c>
      <c r="AF2209" s="7" t="s">
        <v>39230</v>
      </c>
      <c r="AG2209" s="7" t="s">
        <v>747</v>
      </c>
      <c r="AH2209" s="7" t="s">
        <v>748</v>
      </c>
      <c r="AI2209" s="7" t="s">
        <v>39229</v>
      </c>
      <c r="AJ2209" s="7" t="s">
        <v>39230</v>
      </c>
      <c r="AK2209" s="7" t="s">
        <v>747</v>
      </c>
      <c r="AL2209" s="7" t="s">
        <v>748</v>
      </c>
      <c r="AM2209" s="7" t="s">
        <v>109</v>
      </c>
    </row>
    <row r="2210" spans="1:39" x14ac:dyDescent="0.2">
      <c r="A2210">
        <v>1</v>
      </c>
      <c r="B2210">
        <v>1</v>
      </c>
      <c r="G2210" s="7">
        <v>2374</v>
      </c>
      <c r="H2210" s="7" t="s">
        <v>53</v>
      </c>
      <c r="I2210" s="7">
        <v>3355451</v>
      </c>
      <c r="J2210" s="7">
        <v>2391</v>
      </c>
      <c r="K2210" s="7" t="s">
        <v>53</v>
      </c>
      <c r="L2210" s="7">
        <v>67</v>
      </c>
      <c r="M2210" s="7" t="s">
        <v>91</v>
      </c>
      <c r="N2210" s="7">
        <v>3355451</v>
      </c>
      <c r="O2210" s="7" t="s">
        <v>43390</v>
      </c>
      <c r="P2210" s="7" t="s">
        <v>93</v>
      </c>
      <c r="Q2210" s="7" t="s">
        <v>20865</v>
      </c>
      <c r="R2210" s="7" t="s">
        <v>43391</v>
      </c>
      <c r="S2210" s="7"/>
      <c r="T2210" s="7" t="s">
        <v>43392</v>
      </c>
      <c r="U2210" s="7" t="s">
        <v>43393</v>
      </c>
      <c r="V2210" s="7" t="s">
        <v>98</v>
      </c>
      <c r="W2210" s="7" t="s">
        <v>43394</v>
      </c>
      <c r="X2210" s="7"/>
      <c r="Y2210" s="7"/>
      <c r="Z2210" s="7"/>
      <c r="AA2210" s="7" t="s">
        <v>43395</v>
      </c>
      <c r="AB2210" s="7" t="s">
        <v>100</v>
      </c>
      <c r="AC2210" s="7" t="s">
        <v>101</v>
      </c>
      <c r="AD2210" s="7" t="s">
        <v>102</v>
      </c>
      <c r="AE2210" s="7" t="s">
        <v>40008</v>
      </c>
      <c r="AF2210" s="7" t="s">
        <v>40009</v>
      </c>
      <c r="AG2210" s="7" t="s">
        <v>105</v>
      </c>
      <c r="AH2210" s="7" t="s">
        <v>106</v>
      </c>
      <c r="AI2210" s="7" t="s">
        <v>40008</v>
      </c>
      <c r="AJ2210" s="7" t="s">
        <v>40009</v>
      </c>
      <c r="AK2210" s="7" t="s">
        <v>40006</v>
      </c>
      <c r="AL2210" s="7" t="s">
        <v>40007</v>
      </c>
      <c r="AM2210" s="7" t="s">
        <v>109</v>
      </c>
    </row>
    <row r="2211" spans="1:39" x14ac:dyDescent="0.2">
      <c r="A2211">
        <v>1</v>
      </c>
      <c r="B2211">
        <v>1</v>
      </c>
      <c r="G2211" s="7">
        <v>2375</v>
      </c>
      <c r="H2211" s="7" t="s">
        <v>53</v>
      </c>
      <c r="I2211" s="7">
        <v>3363394</v>
      </c>
      <c r="J2211" s="7">
        <v>2392</v>
      </c>
      <c r="K2211" s="7" t="s">
        <v>53</v>
      </c>
      <c r="L2211" s="7">
        <v>68</v>
      </c>
      <c r="M2211" s="7" t="s">
        <v>91</v>
      </c>
      <c r="N2211" s="7">
        <v>3363394</v>
      </c>
      <c r="O2211" s="7" t="s">
        <v>43396</v>
      </c>
      <c r="P2211" s="7" t="s">
        <v>93</v>
      </c>
      <c r="Q2211" s="7" t="s">
        <v>43397</v>
      </c>
      <c r="R2211" s="7" t="s">
        <v>43398</v>
      </c>
      <c r="S2211" s="7"/>
      <c r="T2211" s="7" t="s">
        <v>43399</v>
      </c>
      <c r="U2211" s="7" t="s">
        <v>43400</v>
      </c>
      <c r="V2211" s="7" t="s">
        <v>98</v>
      </c>
      <c r="W2211" s="7" t="s">
        <v>43401</v>
      </c>
      <c r="X2211" s="7"/>
      <c r="Y2211" s="7"/>
      <c r="Z2211" s="7"/>
      <c r="AA2211" s="7" t="s">
        <v>43402</v>
      </c>
      <c r="AB2211" s="7" t="s">
        <v>100</v>
      </c>
      <c r="AC2211" s="7" t="s">
        <v>101</v>
      </c>
      <c r="AD2211" s="7" t="s">
        <v>102</v>
      </c>
      <c r="AE2211" s="7" t="s">
        <v>12960</v>
      </c>
      <c r="AF2211" s="7" t="s">
        <v>12961</v>
      </c>
      <c r="AG2211" s="7" t="s">
        <v>105</v>
      </c>
      <c r="AH2211" s="7" t="s">
        <v>106</v>
      </c>
      <c r="AI2211" s="7" t="s">
        <v>12960</v>
      </c>
      <c r="AJ2211" s="7" t="s">
        <v>12961</v>
      </c>
      <c r="AK2211" s="7" t="s">
        <v>1653</v>
      </c>
      <c r="AL2211" s="7" t="s">
        <v>1654</v>
      </c>
      <c r="AM2211" s="7" t="s">
        <v>109</v>
      </c>
    </row>
    <row r="2212" spans="1:39" x14ac:dyDescent="0.2">
      <c r="A2212">
        <v>1</v>
      </c>
      <c r="B2212">
        <v>1</v>
      </c>
      <c r="G2212" s="7">
        <v>2376</v>
      </c>
      <c r="H2212" s="7" t="s">
        <v>53</v>
      </c>
      <c r="I2212" s="7">
        <v>3407303</v>
      </c>
      <c r="J2212" s="7">
        <v>2393</v>
      </c>
      <c r="K2212" s="7" t="s">
        <v>53</v>
      </c>
      <c r="L2212" s="7">
        <v>69</v>
      </c>
      <c r="M2212" s="7" t="s">
        <v>91</v>
      </c>
      <c r="N2212" s="7">
        <v>3407303</v>
      </c>
      <c r="O2212" s="7" t="s">
        <v>43403</v>
      </c>
      <c r="P2212" s="7" t="s">
        <v>93</v>
      </c>
      <c r="Q2212" s="7" t="s">
        <v>43404</v>
      </c>
      <c r="R2212" s="7" t="s">
        <v>43405</v>
      </c>
      <c r="S2212" s="7"/>
      <c r="T2212" s="7" t="s">
        <v>43406</v>
      </c>
      <c r="U2212" s="7" t="s">
        <v>43407</v>
      </c>
      <c r="V2212" s="7" t="s">
        <v>98</v>
      </c>
      <c r="W2212" s="7" t="s">
        <v>43408</v>
      </c>
      <c r="X2212" s="7"/>
      <c r="Y2212" s="7"/>
      <c r="Z2212" s="7"/>
      <c r="AA2212" s="7" t="s">
        <v>43409</v>
      </c>
      <c r="AB2212" s="7" t="s">
        <v>100</v>
      </c>
      <c r="AC2212" s="7" t="s">
        <v>101</v>
      </c>
      <c r="AD2212" s="7" t="s">
        <v>102</v>
      </c>
      <c r="AE2212" s="7" t="s">
        <v>105</v>
      </c>
      <c r="AF2212" s="7" t="s">
        <v>106</v>
      </c>
      <c r="AG2212" s="7" t="s">
        <v>7939</v>
      </c>
      <c r="AH2212" s="7" t="s">
        <v>7940</v>
      </c>
      <c r="AI2212" s="7" t="s">
        <v>2620</v>
      </c>
      <c r="AJ2212" s="7" t="s">
        <v>2621</v>
      </c>
      <c r="AK2212" s="7" t="s">
        <v>7939</v>
      </c>
      <c r="AL2212" s="7" t="s">
        <v>7940</v>
      </c>
      <c r="AM2212" s="7" t="s">
        <v>109</v>
      </c>
    </row>
    <row r="2213" spans="1:39" x14ac:dyDescent="0.2">
      <c r="A2213">
        <v>1</v>
      </c>
      <c r="B2213">
        <v>1</v>
      </c>
      <c r="G2213" s="7">
        <v>2377</v>
      </c>
      <c r="H2213" s="7" t="s">
        <v>53</v>
      </c>
      <c r="I2213" s="7">
        <v>3434421</v>
      </c>
      <c r="J2213" s="7">
        <v>2394</v>
      </c>
      <c r="K2213" s="7" t="s">
        <v>53</v>
      </c>
      <c r="L2213" s="7">
        <v>70</v>
      </c>
      <c r="M2213" s="7" t="s">
        <v>91</v>
      </c>
      <c r="N2213" s="7">
        <v>3434421</v>
      </c>
      <c r="O2213" s="7" t="s">
        <v>43410</v>
      </c>
      <c r="P2213" s="7" t="s">
        <v>93</v>
      </c>
      <c r="Q2213" s="7" t="s">
        <v>43411</v>
      </c>
      <c r="R2213" s="7" t="s">
        <v>43412</v>
      </c>
      <c r="S2213" s="7"/>
      <c r="T2213" s="7" t="s">
        <v>43413</v>
      </c>
      <c r="U2213" s="7" t="s">
        <v>43414</v>
      </c>
      <c r="V2213" s="7" t="s">
        <v>98</v>
      </c>
      <c r="W2213" s="7" t="s">
        <v>43415</v>
      </c>
      <c r="X2213" s="7"/>
      <c r="Y2213" s="7"/>
      <c r="Z2213" s="7"/>
      <c r="AA2213" s="7" t="s">
        <v>43416</v>
      </c>
      <c r="AB2213" s="7" t="s">
        <v>100</v>
      </c>
      <c r="AC2213" s="7" t="s">
        <v>101</v>
      </c>
      <c r="AD2213" s="7" t="s">
        <v>102</v>
      </c>
      <c r="AE2213" s="7" t="s">
        <v>12994</v>
      </c>
      <c r="AF2213" s="7" t="s">
        <v>12995</v>
      </c>
      <c r="AG2213" s="7" t="s">
        <v>105</v>
      </c>
      <c r="AH2213" s="7" t="s">
        <v>106</v>
      </c>
      <c r="AI2213" s="7" t="s">
        <v>12994</v>
      </c>
      <c r="AJ2213" s="7" t="s">
        <v>12995</v>
      </c>
      <c r="AK2213" s="7" t="s">
        <v>43417</v>
      </c>
      <c r="AL2213" s="7" t="s">
        <v>43418</v>
      </c>
      <c r="AM2213" s="7" t="s">
        <v>109</v>
      </c>
    </row>
    <row r="2214" spans="1:39" x14ac:dyDescent="0.2">
      <c r="A2214">
        <v>1</v>
      </c>
      <c r="B2214">
        <v>1</v>
      </c>
      <c r="G2214" s="7">
        <v>2378</v>
      </c>
      <c r="H2214" s="7" t="s">
        <v>53</v>
      </c>
      <c r="I2214" s="7">
        <v>3537763</v>
      </c>
      <c r="J2214" s="7">
        <v>2395</v>
      </c>
      <c r="K2214" s="7" t="s">
        <v>53</v>
      </c>
      <c r="L2214" s="7">
        <v>71</v>
      </c>
      <c r="M2214" s="7" t="s">
        <v>91</v>
      </c>
      <c r="N2214" s="7">
        <v>3537763</v>
      </c>
      <c r="O2214" s="7" t="s">
        <v>43419</v>
      </c>
      <c r="P2214" s="7" t="s">
        <v>93</v>
      </c>
      <c r="Q2214" s="7" t="s">
        <v>43420</v>
      </c>
      <c r="R2214" s="7" t="s">
        <v>43421</v>
      </c>
      <c r="S2214" s="7"/>
      <c r="T2214" s="7" t="s">
        <v>43422</v>
      </c>
      <c r="U2214" s="7" t="s">
        <v>43423</v>
      </c>
      <c r="V2214" s="7" t="s">
        <v>98</v>
      </c>
      <c r="W2214" s="7" t="s">
        <v>43424</v>
      </c>
      <c r="X2214" s="7"/>
      <c r="Y2214" s="7"/>
      <c r="Z2214" s="7"/>
      <c r="AA2214" s="7" t="s">
        <v>43425</v>
      </c>
      <c r="AB2214" s="7" t="s">
        <v>100</v>
      </c>
      <c r="AC2214" s="7" t="s">
        <v>101</v>
      </c>
      <c r="AD2214" s="7" t="s">
        <v>102</v>
      </c>
      <c r="AE2214" s="7" t="s">
        <v>105</v>
      </c>
      <c r="AF2214" s="7" t="s">
        <v>106</v>
      </c>
      <c r="AG2214" s="7" t="s">
        <v>43426</v>
      </c>
      <c r="AH2214" s="7" t="s">
        <v>43427</v>
      </c>
      <c r="AI2214" s="7" t="s">
        <v>32344</v>
      </c>
      <c r="AJ2214" s="7" t="s">
        <v>32345</v>
      </c>
      <c r="AK2214" s="7" t="s">
        <v>43426</v>
      </c>
      <c r="AL2214" s="7" t="s">
        <v>43427</v>
      </c>
      <c r="AM2214" s="7" t="s">
        <v>109</v>
      </c>
    </row>
    <row r="2215" spans="1:39" x14ac:dyDescent="0.2">
      <c r="A2215">
        <v>1</v>
      </c>
      <c r="B2215">
        <v>1</v>
      </c>
      <c r="G2215" s="7">
        <v>2379</v>
      </c>
      <c r="H2215" s="7" t="s">
        <v>53</v>
      </c>
      <c r="I2215" s="7">
        <v>3541903</v>
      </c>
      <c r="J2215" s="7">
        <v>2396</v>
      </c>
      <c r="K2215" s="7" t="s">
        <v>53</v>
      </c>
      <c r="L2215" s="7">
        <v>72</v>
      </c>
      <c r="M2215" s="7" t="s">
        <v>91</v>
      </c>
      <c r="N2215" s="7">
        <v>3541903</v>
      </c>
      <c r="O2215" s="7" t="s">
        <v>43428</v>
      </c>
      <c r="P2215" s="7" t="s">
        <v>93</v>
      </c>
      <c r="Q2215" s="7" t="s">
        <v>43429</v>
      </c>
      <c r="R2215" s="7" t="s">
        <v>43430</v>
      </c>
      <c r="S2215" s="7"/>
      <c r="T2215" s="7" t="s">
        <v>43431</v>
      </c>
      <c r="U2215" s="7" t="s">
        <v>43432</v>
      </c>
      <c r="V2215" s="7" t="s">
        <v>98</v>
      </c>
      <c r="W2215" s="7" t="s">
        <v>43433</v>
      </c>
      <c r="X2215" s="7"/>
      <c r="Y2215" s="7"/>
      <c r="Z2215" s="7"/>
      <c r="AA2215" s="7" t="s">
        <v>43434</v>
      </c>
      <c r="AB2215" s="7" t="s">
        <v>100</v>
      </c>
      <c r="AC2215" s="7" t="s">
        <v>101</v>
      </c>
      <c r="AD2215" s="7" t="s">
        <v>102</v>
      </c>
      <c r="AE2215" s="7" t="s">
        <v>37135</v>
      </c>
      <c r="AF2215" s="7" t="s">
        <v>37136</v>
      </c>
      <c r="AG2215" s="7" t="s">
        <v>34455</v>
      </c>
      <c r="AH2215" s="7" t="s">
        <v>34456</v>
      </c>
      <c r="AI2215" s="7" t="s">
        <v>37135</v>
      </c>
      <c r="AJ2215" s="7" t="s">
        <v>37136</v>
      </c>
      <c r="AK2215" s="7" t="s">
        <v>34455</v>
      </c>
      <c r="AL2215" s="7" t="s">
        <v>34456</v>
      </c>
      <c r="AM2215" s="7" t="s">
        <v>109</v>
      </c>
    </row>
    <row r="2216" spans="1:39" x14ac:dyDescent="0.2">
      <c r="A2216">
        <v>1</v>
      </c>
      <c r="B2216">
        <v>1</v>
      </c>
      <c r="G2216" s="7">
        <v>2380</v>
      </c>
      <c r="H2216" s="7" t="s">
        <v>53</v>
      </c>
      <c r="I2216" s="7">
        <v>3596464</v>
      </c>
      <c r="J2216" s="7">
        <v>2397</v>
      </c>
      <c r="K2216" s="7" t="s">
        <v>53</v>
      </c>
      <c r="L2216" s="7">
        <v>73</v>
      </c>
      <c r="M2216" s="7" t="s">
        <v>91</v>
      </c>
      <c r="N2216" s="7">
        <v>3596464</v>
      </c>
      <c r="O2216" s="7" t="s">
        <v>43435</v>
      </c>
      <c r="P2216" s="7" t="s">
        <v>93</v>
      </c>
      <c r="Q2216" s="7" t="s">
        <v>43436</v>
      </c>
      <c r="R2216" s="7" t="s">
        <v>43437</v>
      </c>
      <c r="S2216" s="7"/>
      <c r="T2216" s="7" t="s">
        <v>43438</v>
      </c>
      <c r="U2216" s="7" t="s">
        <v>43439</v>
      </c>
      <c r="V2216" s="7" t="s">
        <v>98</v>
      </c>
      <c r="W2216" s="7" t="s">
        <v>43440</v>
      </c>
      <c r="X2216" s="7"/>
      <c r="Y2216" s="7"/>
      <c r="Z2216" s="7"/>
      <c r="AA2216" s="7" t="s">
        <v>43441</v>
      </c>
      <c r="AB2216" s="7" t="s">
        <v>100</v>
      </c>
      <c r="AC2216" s="7" t="s">
        <v>101</v>
      </c>
      <c r="AD2216" s="7" t="s">
        <v>102</v>
      </c>
      <c r="AE2216" s="7" t="s">
        <v>43442</v>
      </c>
      <c r="AF2216" s="7" t="s">
        <v>43443</v>
      </c>
      <c r="AG2216" s="7" t="s">
        <v>105</v>
      </c>
      <c r="AH2216" s="7" t="s">
        <v>106</v>
      </c>
      <c r="AI2216" s="7" t="s">
        <v>43442</v>
      </c>
      <c r="AJ2216" s="7" t="s">
        <v>43443</v>
      </c>
      <c r="AK2216" s="7" t="s">
        <v>14666</v>
      </c>
      <c r="AL2216" s="7" t="s">
        <v>14667</v>
      </c>
      <c r="AM2216" s="7" t="s">
        <v>109</v>
      </c>
    </row>
    <row r="2217" spans="1:39" x14ac:dyDescent="0.2">
      <c r="A2217">
        <v>1</v>
      </c>
      <c r="B2217">
        <v>1</v>
      </c>
      <c r="G2217" s="7">
        <v>2381</v>
      </c>
      <c r="H2217" s="7" t="s">
        <v>53</v>
      </c>
      <c r="I2217" s="7">
        <v>3614525</v>
      </c>
      <c r="J2217" s="7">
        <v>2398</v>
      </c>
      <c r="K2217" s="7" t="s">
        <v>53</v>
      </c>
      <c r="L2217" s="7">
        <v>74</v>
      </c>
      <c r="M2217" s="7" t="s">
        <v>91</v>
      </c>
      <c r="N2217" s="7">
        <v>3614525</v>
      </c>
      <c r="O2217" s="7" t="s">
        <v>43444</v>
      </c>
      <c r="P2217" s="7" t="s">
        <v>93</v>
      </c>
      <c r="Q2217" s="7" t="s">
        <v>43445</v>
      </c>
      <c r="R2217" s="7" t="s">
        <v>43446</v>
      </c>
      <c r="S2217" s="7"/>
      <c r="T2217" s="7" t="s">
        <v>43447</v>
      </c>
      <c r="U2217" s="7" t="s">
        <v>43448</v>
      </c>
      <c r="V2217" s="7" t="s">
        <v>98</v>
      </c>
      <c r="W2217" s="7" t="s">
        <v>43449</v>
      </c>
      <c r="X2217" s="7"/>
      <c r="Y2217" s="7"/>
      <c r="Z2217" s="7"/>
      <c r="AA2217" s="7" t="s">
        <v>43450</v>
      </c>
      <c r="AB2217" s="7" t="s">
        <v>100</v>
      </c>
      <c r="AC2217" s="7" t="s">
        <v>101</v>
      </c>
      <c r="AD2217" s="7" t="s">
        <v>102</v>
      </c>
      <c r="AE2217" s="7" t="s">
        <v>105</v>
      </c>
      <c r="AF2217" s="7" t="s">
        <v>106</v>
      </c>
      <c r="AG2217" s="7" t="s">
        <v>105</v>
      </c>
      <c r="AH2217" s="7" t="s">
        <v>106</v>
      </c>
      <c r="AI2217" s="7" t="s">
        <v>2689</v>
      </c>
      <c r="AJ2217" s="7" t="s">
        <v>2690</v>
      </c>
      <c r="AK2217" s="7" t="s">
        <v>105</v>
      </c>
      <c r="AL2217" s="7" t="s">
        <v>106</v>
      </c>
      <c r="AM2217" s="7" t="s">
        <v>109</v>
      </c>
    </row>
    <row r="2218" spans="1:39" x14ac:dyDescent="0.2">
      <c r="A2218">
        <v>1</v>
      </c>
      <c r="B2218">
        <v>1</v>
      </c>
      <c r="G2218" s="7">
        <v>2382</v>
      </c>
      <c r="H2218" s="7" t="s">
        <v>53</v>
      </c>
      <c r="I2218" s="7">
        <v>3616283</v>
      </c>
      <c r="J2218" s="7">
        <v>2399</v>
      </c>
      <c r="K2218" s="7" t="s">
        <v>53</v>
      </c>
      <c r="L2218" s="7">
        <v>75</v>
      </c>
      <c r="M2218" s="7" t="s">
        <v>91</v>
      </c>
      <c r="N2218" s="7">
        <v>3616283</v>
      </c>
      <c r="O2218" s="7" t="s">
        <v>43451</v>
      </c>
      <c r="P2218" s="7" t="s">
        <v>93</v>
      </c>
      <c r="Q2218" s="7" t="s">
        <v>43452</v>
      </c>
      <c r="R2218" s="7" t="s">
        <v>43453</v>
      </c>
      <c r="S2218" s="7"/>
      <c r="T2218" s="7" t="s">
        <v>43454</v>
      </c>
      <c r="U2218" s="7" t="s">
        <v>43455</v>
      </c>
      <c r="V2218" s="7" t="s">
        <v>98</v>
      </c>
      <c r="W2218" s="7" t="s">
        <v>43456</v>
      </c>
      <c r="X2218" s="7"/>
      <c r="Y2218" s="7"/>
      <c r="Z2218" s="7"/>
      <c r="AA2218" s="7" t="s">
        <v>43457</v>
      </c>
      <c r="AB2218" s="7" t="s">
        <v>100</v>
      </c>
      <c r="AC2218" s="7" t="s">
        <v>101</v>
      </c>
      <c r="AD2218" s="7" t="s">
        <v>102</v>
      </c>
      <c r="AE2218" s="7" t="s">
        <v>105</v>
      </c>
      <c r="AF2218" s="7" t="s">
        <v>106</v>
      </c>
      <c r="AG2218" s="7" t="s">
        <v>4516</v>
      </c>
      <c r="AH2218" s="7" t="s">
        <v>4517</v>
      </c>
      <c r="AI2218" s="7" t="s">
        <v>2689</v>
      </c>
      <c r="AJ2218" s="7" t="s">
        <v>2690</v>
      </c>
      <c r="AK2218" s="7" t="s">
        <v>4516</v>
      </c>
      <c r="AL2218" s="7" t="s">
        <v>4517</v>
      </c>
      <c r="AM2218" s="7" t="s">
        <v>109</v>
      </c>
    </row>
    <row r="2219" spans="1:39" x14ac:dyDescent="0.2">
      <c r="A2219">
        <v>1</v>
      </c>
      <c r="B2219">
        <v>1</v>
      </c>
      <c r="G2219" s="7">
        <v>2383</v>
      </c>
      <c r="H2219" s="7" t="s">
        <v>53</v>
      </c>
      <c r="I2219" s="7">
        <v>3683769</v>
      </c>
      <c r="J2219" s="7">
        <v>2400</v>
      </c>
      <c r="K2219" s="7" t="s">
        <v>53</v>
      </c>
      <c r="L2219" s="7">
        <v>76</v>
      </c>
      <c r="M2219" s="7" t="s">
        <v>91</v>
      </c>
      <c r="N2219" s="7">
        <v>3683769</v>
      </c>
      <c r="O2219" s="7" t="s">
        <v>43458</v>
      </c>
      <c r="P2219" s="7" t="s">
        <v>93</v>
      </c>
      <c r="Q2219" s="7" t="s">
        <v>43459</v>
      </c>
      <c r="R2219" s="7" t="s">
        <v>43460</v>
      </c>
      <c r="S2219" s="7"/>
      <c r="T2219" s="7" t="s">
        <v>43461</v>
      </c>
      <c r="U2219" s="7" t="s">
        <v>43462</v>
      </c>
      <c r="V2219" s="7" t="s">
        <v>98</v>
      </c>
      <c r="W2219" s="7" t="s">
        <v>43463</v>
      </c>
      <c r="X2219" s="7"/>
      <c r="Y2219" s="7"/>
      <c r="Z2219" s="7"/>
      <c r="AA2219" s="7" t="s">
        <v>43464</v>
      </c>
      <c r="AB2219" s="7" t="s">
        <v>100</v>
      </c>
      <c r="AC2219" s="7" t="s">
        <v>101</v>
      </c>
      <c r="AD2219" s="7" t="s">
        <v>102</v>
      </c>
      <c r="AE2219" s="7" t="s">
        <v>105</v>
      </c>
      <c r="AF2219" s="7" t="s">
        <v>106</v>
      </c>
      <c r="AG2219" s="7" t="s">
        <v>10466</v>
      </c>
      <c r="AH2219" s="7" t="s">
        <v>5705</v>
      </c>
      <c r="AI2219" s="7" t="s">
        <v>6353</v>
      </c>
      <c r="AJ2219" s="7" t="s">
        <v>6354</v>
      </c>
      <c r="AK2219" s="7" t="s">
        <v>10466</v>
      </c>
      <c r="AL2219" s="7" t="s">
        <v>5705</v>
      </c>
      <c r="AM2219" s="7" t="s">
        <v>109</v>
      </c>
    </row>
    <row r="2220" spans="1:39" x14ac:dyDescent="0.2">
      <c r="A2220">
        <v>1</v>
      </c>
      <c r="B2220">
        <v>1</v>
      </c>
      <c r="G2220" s="7">
        <v>2384</v>
      </c>
      <c r="H2220" s="7" t="s">
        <v>53</v>
      </c>
      <c r="I2220" s="7">
        <v>3703052</v>
      </c>
      <c r="J2220" s="7">
        <v>2401</v>
      </c>
      <c r="K2220" s="7" t="s">
        <v>53</v>
      </c>
      <c r="L2220" s="7">
        <v>77</v>
      </c>
      <c r="M2220" s="7" t="s">
        <v>91</v>
      </c>
      <c r="N2220" s="7">
        <v>3703052</v>
      </c>
      <c r="O2220" s="7" t="s">
        <v>43465</v>
      </c>
      <c r="P2220" s="7" t="s">
        <v>93</v>
      </c>
      <c r="Q2220" s="7" t="s">
        <v>43466</v>
      </c>
      <c r="R2220" s="7" t="s">
        <v>43467</v>
      </c>
      <c r="S2220" s="7"/>
      <c r="T2220" s="7" t="s">
        <v>43468</v>
      </c>
      <c r="U2220" s="7" t="s">
        <v>43469</v>
      </c>
      <c r="V2220" s="7" t="s">
        <v>98</v>
      </c>
      <c r="W2220" s="7" t="s">
        <v>43470</v>
      </c>
      <c r="X2220" s="7"/>
      <c r="Y2220" s="7"/>
      <c r="Z2220" s="7"/>
      <c r="AA2220" s="7" t="s">
        <v>43471</v>
      </c>
      <c r="AB2220" s="7" t="s">
        <v>100</v>
      </c>
      <c r="AC2220" s="7" t="s">
        <v>101</v>
      </c>
      <c r="AD2220" s="7" t="s">
        <v>102</v>
      </c>
      <c r="AE2220" s="7" t="s">
        <v>105</v>
      </c>
      <c r="AF2220" s="7" t="s">
        <v>106</v>
      </c>
      <c r="AG2220" s="7" t="s">
        <v>43472</v>
      </c>
      <c r="AH2220" s="7" t="s">
        <v>43473</v>
      </c>
      <c r="AI2220" s="7" t="s">
        <v>19374</v>
      </c>
      <c r="AJ2220" s="7" t="s">
        <v>19375</v>
      </c>
      <c r="AK2220" s="7" t="s">
        <v>43472</v>
      </c>
      <c r="AL2220" s="7" t="s">
        <v>43473</v>
      </c>
      <c r="AM2220" s="7" t="s">
        <v>109</v>
      </c>
    </row>
    <row r="2221" spans="1:39" x14ac:dyDescent="0.2">
      <c r="A2221">
        <v>1</v>
      </c>
      <c r="B2221">
        <v>1</v>
      </c>
      <c r="G2221" s="7">
        <v>2385</v>
      </c>
      <c r="H2221" s="7" t="s">
        <v>53</v>
      </c>
      <c r="I2221" s="7">
        <v>3809215</v>
      </c>
      <c r="J2221" s="7">
        <v>2402</v>
      </c>
      <c r="K2221" s="7" t="s">
        <v>53</v>
      </c>
      <c r="L2221" s="7">
        <v>78</v>
      </c>
      <c r="M2221" s="7" t="s">
        <v>91</v>
      </c>
      <c r="N2221" s="7">
        <v>3809215</v>
      </c>
      <c r="O2221" s="7" t="s">
        <v>43474</v>
      </c>
      <c r="P2221" s="7" t="s">
        <v>93</v>
      </c>
      <c r="Q2221" s="7" t="s">
        <v>43475</v>
      </c>
      <c r="R2221" s="7" t="s">
        <v>43476</v>
      </c>
      <c r="S2221" s="7"/>
      <c r="T2221" s="7" t="s">
        <v>43477</v>
      </c>
      <c r="U2221" s="7" t="s">
        <v>43478</v>
      </c>
      <c r="V2221" s="7" t="s">
        <v>98</v>
      </c>
      <c r="W2221" s="7" t="s">
        <v>43479</v>
      </c>
      <c r="X2221" s="7"/>
      <c r="Y2221" s="7"/>
      <c r="Z2221" s="7"/>
      <c r="AA2221" s="7" t="s">
        <v>43480</v>
      </c>
      <c r="AB2221" s="7" t="s">
        <v>100</v>
      </c>
      <c r="AC2221" s="7" t="s">
        <v>101</v>
      </c>
      <c r="AD2221" s="7" t="s">
        <v>102</v>
      </c>
      <c r="AE2221" s="7" t="s">
        <v>105</v>
      </c>
      <c r="AF2221" s="7" t="s">
        <v>106</v>
      </c>
      <c r="AG2221" s="7" t="s">
        <v>105</v>
      </c>
      <c r="AH2221" s="7" t="s">
        <v>106</v>
      </c>
      <c r="AI2221" s="7" t="s">
        <v>2731</v>
      </c>
      <c r="AJ2221" s="7" t="s">
        <v>2732</v>
      </c>
      <c r="AK2221" s="7" t="s">
        <v>2731</v>
      </c>
      <c r="AL2221" s="7" t="s">
        <v>2732</v>
      </c>
      <c r="AM2221" s="7" t="s">
        <v>109</v>
      </c>
    </row>
    <row r="2222" spans="1:39" x14ac:dyDescent="0.2">
      <c r="A2222">
        <v>1</v>
      </c>
      <c r="B2222">
        <v>1</v>
      </c>
      <c r="G2222" s="7">
        <v>2386</v>
      </c>
      <c r="H2222" s="7" t="s">
        <v>53</v>
      </c>
      <c r="I2222" s="7">
        <v>3813796</v>
      </c>
      <c r="J2222" s="7">
        <v>2403</v>
      </c>
      <c r="K2222" s="7" t="s">
        <v>53</v>
      </c>
      <c r="L2222" s="7">
        <v>79</v>
      </c>
      <c r="M2222" s="7" t="s">
        <v>91</v>
      </c>
      <c r="N2222" s="7">
        <v>3813796</v>
      </c>
      <c r="O2222" s="7" t="s">
        <v>43481</v>
      </c>
      <c r="P2222" s="7" t="s">
        <v>93</v>
      </c>
      <c r="Q2222" s="7" t="s">
        <v>43482</v>
      </c>
      <c r="R2222" s="7" t="s">
        <v>43483</v>
      </c>
      <c r="S2222" s="7"/>
      <c r="T2222" s="7" t="s">
        <v>43484</v>
      </c>
      <c r="U2222" s="7" t="s">
        <v>43485</v>
      </c>
      <c r="V2222" s="7" t="s">
        <v>98</v>
      </c>
      <c r="W2222" s="7" t="s">
        <v>43486</v>
      </c>
      <c r="X2222" s="7"/>
      <c r="Y2222" s="7"/>
      <c r="Z2222" s="7"/>
      <c r="AA2222" s="7" t="s">
        <v>43487</v>
      </c>
      <c r="AB2222" s="7" t="s">
        <v>100</v>
      </c>
      <c r="AC2222" s="7" t="s">
        <v>101</v>
      </c>
      <c r="AD2222" s="7" t="s">
        <v>102</v>
      </c>
      <c r="AE2222" s="7" t="s">
        <v>105</v>
      </c>
      <c r="AF2222" s="7" t="s">
        <v>106</v>
      </c>
      <c r="AG2222" s="7" t="s">
        <v>105</v>
      </c>
      <c r="AH2222" s="7" t="s">
        <v>106</v>
      </c>
      <c r="AI2222" s="7" t="s">
        <v>23141</v>
      </c>
      <c r="AJ2222" s="7" t="s">
        <v>23142</v>
      </c>
      <c r="AK2222" s="7" t="s">
        <v>105</v>
      </c>
      <c r="AL2222" s="7" t="s">
        <v>106</v>
      </c>
      <c r="AM2222" s="7" t="s">
        <v>109</v>
      </c>
    </row>
    <row r="2223" spans="1:39" x14ac:dyDescent="0.2">
      <c r="A2223">
        <v>1</v>
      </c>
      <c r="B2223">
        <v>1</v>
      </c>
      <c r="G2223" s="7">
        <v>2387</v>
      </c>
      <c r="H2223" s="7" t="s">
        <v>53</v>
      </c>
      <c r="I2223" s="7">
        <v>3887375</v>
      </c>
      <c r="J2223" s="7">
        <v>2404</v>
      </c>
      <c r="K2223" s="7" t="s">
        <v>53</v>
      </c>
      <c r="L2223" s="7">
        <v>80</v>
      </c>
      <c r="M2223" s="7" t="s">
        <v>91</v>
      </c>
      <c r="N2223" s="7">
        <v>3887375</v>
      </c>
      <c r="O2223" s="7" t="s">
        <v>43488</v>
      </c>
      <c r="P2223" s="7" t="s">
        <v>93</v>
      </c>
      <c r="Q2223" s="7" t="s">
        <v>43489</v>
      </c>
      <c r="R2223" s="7" t="s">
        <v>43490</v>
      </c>
      <c r="S2223" s="7"/>
      <c r="T2223" s="7" t="s">
        <v>43491</v>
      </c>
      <c r="U2223" s="7" t="s">
        <v>43492</v>
      </c>
      <c r="V2223" s="7" t="s">
        <v>98</v>
      </c>
      <c r="W2223" s="7" t="s">
        <v>43493</v>
      </c>
      <c r="X2223" s="7"/>
      <c r="Y2223" s="7"/>
      <c r="Z2223" s="7"/>
      <c r="AA2223" s="7" t="s">
        <v>43494</v>
      </c>
      <c r="AB2223" s="7" t="s">
        <v>100</v>
      </c>
      <c r="AC2223" s="7" t="s">
        <v>101</v>
      </c>
      <c r="AD2223" s="7" t="s">
        <v>102</v>
      </c>
      <c r="AE2223" s="7" t="s">
        <v>105</v>
      </c>
      <c r="AF2223" s="7" t="s">
        <v>106</v>
      </c>
      <c r="AG2223" s="7" t="s">
        <v>7135</v>
      </c>
      <c r="AH2223" s="7" t="s">
        <v>7136</v>
      </c>
      <c r="AI2223" s="7" t="s">
        <v>7137</v>
      </c>
      <c r="AJ2223" s="7" t="s">
        <v>7138</v>
      </c>
      <c r="AK2223" s="7" t="s">
        <v>7135</v>
      </c>
      <c r="AL2223" s="7" t="s">
        <v>7136</v>
      </c>
      <c r="AM2223" s="7" t="s">
        <v>109</v>
      </c>
    </row>
    <row r="2224" spans="1:39" x14ac:dyDescent="0.2">
      <c r="A2224">
        <v>1</v>
      </c>
      <c r="B2224">
        <v>1</v>
      </c>
      <c r="G2224" s="7">
        <v>2388</v>
      </c>
      <c r="H2224" s="7" t="s">
        <v>53</v>
      </c>
      <c r="I2224" s="7">
        <v>3907648</v>
      </c>
      <c r="J2224" s="7">
        <v>2405</v>
      </c>
      <c r="K2224" s="7" t="s">
        <v>53</v>
      </c>
      <c r="L2224" s="7">
        <v>81</v>
      </c>
      <c r="M2224" s="7" t="s">
        <v>91</v>
      </c>
      <c r="N2224" s="7">
        <v>3907648</v>
      </c>
      <c r="O2224" s="7" t="s">
        <v>43495</v>
      </c>
      <c r="P2224" s="7" t="s">
        <v>93</v>
      </c>
      <c r="Q2224" s="7" t="s">
        <v>43496</v>
      </c>
      <c r="R2224" s="7" t="s">
        <v>43497</v>
      </c>
      <c r="S2224" s="7"/>
      <c r="T2224" s="7" t="s">
        <v>43498</v>
      </c>
      <c r="U2224" s="7" t="s">
        <v>43499</v>
      </c>
      <c r="V2224" s="7" t="s">
        <v>98</v>
      </c>
      <c r="W2224" s="7" t="s">
        <v>17039</v>
      </c>
      <c r="X2224" s="7"/>
      <c r="Y2224" s="7"/>
      <c r="Z2224" s="7"/>
      <c r="AA2224" s="7" t="s">
        <v>17040</v>
      </c>
      <c r="AB2224" s="7" t="s">
        <v>100</v>
      </c>
      <c r="AC2224" s="7" t="s">
        <v>101</v>
      </c>
      <c r="AD2224" s="7" t="s">
        <v>102</v>
      </c>
      <c r="AE2224" s="7" t="s">
        <v>845</v>
      </c>
      <c r="AF2224" s="7" t="s">
        <v>846</v>
      </c>
      <c r="AG2224" s="7" t="s">
        <v>105</v>
      </c>
      <c r="AH2224" s="7" t="s">
        <v>106</v>
      </c>
      <c r="AI2224" s="7" t="s">
        <v>845</v>
      </c>
      <c r="AJ2224" s="7" t="s">
        <v>846</v>
      </c>
      <c r="AK2224" s="7" t="s">
        <v>847</v>
      </c>
      <c r="AL2224" s="7" t="s">
        <v>848</v>
      </c>
      <c r="AM2224" s="7" t="s">
        <v>109</v>
      </c>
    </row>
    <row r="2225" spans="1:39" x14ac:dyDescent="0.2">
      <c r="A2225">
        <v>1</v>
      </c>
      <c r="B2225">
        <v>1</v>
      </c>
      <c r="G2225" s="7">
        <v>2389</v>
      </c>
      <c r="H2225" s="7" t="s">
        <v>53</v>
      </c>
      <c r="I2225" s="7">
        <v>3963459</v>
      </c>
      <c r="J2225" s="7">
        <v>2406</v>
      </c>
      <c r="K2225" s="7" t="s">
        <v>53</v>
      </c>
      <c r="L2225" s="7">
        <v>82</v>
      </c>
      <c r="M2225" s="7" t="s">
        <v>91</v>
      </c>
      <c r="N2225" s="7">
        <v>3963459</v>
      </c>
      <c r="O2225" s="7" t="s">
        <v>43500</v>
      </c>
      <c r="P2225" s="7" t="s">
        <v>93</v>
      </c>
      <c r="Q2225" s="7" t="s">
        <v>43501</v>
      </c>
      <c r="R2225" s="7" t="s">
        <v>43502</v>
      </c>
      <c r="S2225" s="7"/>
      <c r="T2225" s="7" t="s">
        <v>43503</v>
      </c>
      <c r="U2225" s="7" t="s">
        <v>43504</v>
      </c>
      <c r="V2225" s="7" t="s">
        <v>98</v>
      </c>
      <c r="W2225" s="7" t="s">
        <v>43505</v>
      </c>
      <c r="X2225" s="7"/>
      <c r="Y2225" s="7"/>
      <c r="Z2225" s="7"/>
      <c r="AA2225" s="7" t="s">
        <v>43506</v>
      </c>
      <c r="AB2225" s="7" t="s">
        <v>100</v>
      </c>
      <c r="AC2225" s="7" t="s">
        <v>101</v>
      </c>
      <c r="AD2225" s="7" t="s">
        <v>102</v>
      </c>
      <c r="AE2225" s="7" t="s">
        <v>43507</v>
      </c>
      <c r="AF2225" s="7" t="s">
        <v>43508</v>
      </c>
      <c r="AG2225" s="7" t="s">
        <v>43509</v>
      </c>
      <c r="AH2225" s="7" t="s">
        <v>936</v>
      </c>
      <c r="AI2225" s="7" t="s">
        <v>43507</v>
      </c>
      <c r="AJ2225" s="7" t="s">
        <v>43508</v>
      </c>
      <c r="AK2225" s="7" t="s">
        <v>43509</v>
      </c>
      <c r="AL2225" s="7" t="s">
        <v>936</v>
      </c>
      <c r="AM2225" s="7" t="s">
        <v>109</v>
      </c>
    </row>
    <row r="2226" spans="1:39" x14ac:dyDescent="0.2">
      <c r="A2226">
        <v>1</v>
      </c>
      <c r="B2226">
        <v>1</v>
      </c>
      <c r="G2226" s="7">
        <v>2390</v>
      </c>
      <c r="H2226" s="7" t="s">
        <v>53</v>
      </c>
      <c r="I2226" s="7">
        <v>4002659</v>
      </c>
      <c r="J2226" s="7">
        <v>2407</v>
      </c>
      <c r="K2226" s="7" t="s">
        <v>53</v>
      </c>
      <c r="L2226" s="7">
        <v>83</v>
      </c>
      <c r="M2226" s="7" t="s">
        <v>91</v>
      </c>
      <c r="N2226" s="7">
        <v>4002659</v>
      </c>
      <c r="O2226" s="7" t="s">
        <v>43510</v>
      </c>
      <c r="P2226" s="7" t="s">
        <v>93</v>
      </c>
      <c r="Q2226" s="7" t="s">
        <v>43511</v>
      </c>
      <c r="R2226" s="7" t="s">
        <v>43512</v>
      </c>
      <c r="S2226" s="7"/>
      <c r="T2226" s="7" t="s">
        <v>43513</v>
      </c>
      <c r="U2226" s="7" t="s">
        <v>43514</v>
      </c>
      <c r="V2226" s="7" t="s">
        <v>98</v>
      </c>
      <c r="W2226" s="7" t="s">
        <v>43515</v>
      </c>
      <c r="X2226" s="7"/>
      <c r="Y2226" s="7"/>
      <c r="Z2226" s="7"/>
      <c r="AA2226" s="7" t="s">
        <v>43516</v>
      </c>
      <c r="AB2226" s="7" t="s">
        <v>100</v>
      </c>
      <c r="AC2226" s="7" t="s">
        <v>101</v>
      </c>
      <c r="AD2226" s="7" t="s">
        <v>102</v>
      </c>
      <c r="AE2226" s="7" t="s">
        <v>8882</v>
      </c>
      <c r="AF2226" s="7" t="s">
        <v>8883</v>
      </c>
      <c r="AG2226" s="7" t="s">
        <v>105</v>
      </c>
      <c r="AH2226" s="7" t="s">
        <v>106</v>
      </c>
      <c r="AI2226" s="7" t="s">
        <v>8882</v>
      </c>
      <c r="AJ2226" s="7" t="s">
        <v>8883</v>
      </c>
      <c r="AK2226" s="7" t="s">
        <v>8013</v>
      </c>
      <c r="AL2226" s="7" t="s">
        <v>8014</v>
      </c>
      <c r="AM2226" s="7" t="s">
        <v>109</v>
      </c>
    </row>
    <row r="2227" spans="1:39" x14ac:dyDescent="0.2">
      <c r="A2227">
        <v>1</v>
      </c>
      <c r="B2227">
        <v>1</v>
      </c>
      <c r="G2227" s="7">
        <v>2391</v>
      </c>
      <c r="H2227" s="7" t="s">
        <v>53</v>
      </c>
      <c r="I2227" s="7">
        <v>4041677</v>
      </c>
      <c r="J2227" s="7">
        <v>2408</v>
      </c>
      <c r="K2227" s="7" t="s">
        <v>53</v>
      </c>
      <c r="L2227" s="7">
        <v>84</v>
      </c>
      <c r="M2227" s="7" t="s">
        <v>91</v>
      </c>
      <c r="N2227" s="7">
        <v>4041677</v>
      </c>
      <c r="O2227" s="7" t="s">
        <v>43517</v>
      </c>
      <c r="P2227" s="7" t="s">
        <v>93</v>
      </c>
      <c r="Q2227" s="7" t="s">
        <v>43518</v>
      </c>
      <c r="R2227" s="7" t="s">
        <v>43519</v>
      </c>
      <c r="S2227" s="7"/>
      <c r="T2227" s="7" t="s">
        <v>43520</v>
      </c>
      <c r="U2227" s="7" t="s">
        <v>43521</v>
      </c>
      <c r="V2227" s="7" t="s">
        <v>98</v>
      </c>
      <c r="W2227" s="7" t="s">
        <v>43522</v>
      </c>
      <c r="X2227" s="7"/>
      <c r="Y2227" s="7"/>
      <c r="Z2227" s="7"/>
      <c r="AA2227" s="7" t="s">
        <v>43523</v>
      </c>
      <c r="AB2227" s="7" t="s">
        <v>100</v>
      </c>
      <c r="AC2227" s="7" t="s">
        <v>101</v>
      </c>
      <c r="AD2227" s="7" t="s">
        <v>102</v>
      </c>
      <c r="AE2227" s="7" t="s">
        <v>105</v>
      </c>
      <c r="AF2227" s="7" t="s">
        <v>106</v>
      </c>
      <c r="AG2227" s="7" t="s">
        <v>105</v>
      </c>
      <c r="AH2227" s="7" t="s">
        <v>106</v>
      </c>
      <c r="AI2227" s="7" t="s">
        <v>105</v>
      </c>
      <c r="AJ2227" s="7" t="s">
        <v>106</v>
      </c>
      <c r="AK2227" s="7" t="s">
        <v>10521</v>
      </c>
      <c r="AL2227" s="7" t="s">
        <v>10522</v>
      </c>
      <c r="AM2227" s="7" t="s">
        <v>109</v>
      </c>
    </row>
    <row r="2228" spans="1:39" x14ac:dyDescent="0.2">
      <c r="A2228">
        <v>1</v>
      </c>
      <c r="B2228">
        <v>1</v>
      </c>
      <c r="G2228" s="7">
        <v>2392</v>
      </c>
      <c r="H2228" s="7" t="s">
        <v>53</v>
      </c>
      <c r="I2228" s="7">
        <v>4165980</v>
      </c>
      <c r="J2228" s="7">
        <v>2409</v>
      </c>
      <c r="K2228" s="7" t="s">
        <v>53</v>
      </c>
      <c r="L2228" s="7">
        <v>85</v>
      </c>
      <c r="M2228" s="7" t="s">
        <v>91</v>
      </c>
      <c r="N2228" s="7">
        <v>4165980</v>
      </c>
      <c r="O2228" s="7" t="s">
        <v>43524</v>
      </c>
      <c r="P2228" s="7" t="s">
        <v>93</v>
      </c>
      <c r="Q2228" s="7" t="s">
        <v>43525</v>
      </c>
      <c r="R2228" s="7" t="s">
        <v>43526</v>
      </c>
      <c r="S2228" s="7"/>
      <c r="T2228" s="7" t="s">
        <v>43527</v>
      </c>
      <c r="U2228" s="7" t="s">
        <v>43528</v>
      </c>
      <c r="V2228" s="7" t="s">
        <v>98</v>
      </c>
      <c r="W2228" s="7" t="s">
        <v>43529</v>
      </c>
      <c r="X2228" s="7"/>
      <c r="Y2228" s="7"/>
      <c r="Z2228" s="7"/>
      <c r="AA2228" s="7" t="s">
        <v>43530</v>
      </c>
      <c r="AB2228" s="7" t="s">
        <v>100</v>
      </c>
      <c r="AC2228" s="7" t="s">
        <v>101</v>
      </c>
      <c r="AD2228" s="7" t="s">
        <v>102</v>
      </c>
      <c r="AE2228" s="7" t="s">
        <v>105</v>
      </c>
      <c r="AF2228" s="7" t="s">
        <v>106</v>
      </c>
      <c r="AG2228" s="7" t="s">
        <v>36547</v>
      </c>
      <c r="AH2228" s="7" t="s">
        <v>36548</v>
      </c>
      <c r="AI2228" s="7" t="s">
        <v>43531</v>
      </c>
      <c r="AJ2228" s="7" t="s">
        <v>43532</v>
      </c>
      <c r="AK2228" s="7" t="s">
        <v>36547</v>
      </c>
      <c r="AL2228" s="7" t="s">
        <v>36548</v>
      </c>
      <c r="AM2228" s="7" t="s">
        <v>109</v>
      </c>
    </row>
    <row r="2229" spans="1:39" x14ac:dyDescent="0.2">
      <c r="A2229">
        <v>1</v>
      </c>
      <c r="B2229">
        <v>1</v>
      </c>
      <c r="G2229" s="7">
        <v>2393</v>
      </c>
      <c r="H2229" s="7" t="s">
        <v>53</v>
      </c>
      <c r="I2229" s="7">
        <v>4267310</v>
      </c>
      <c r="J2229" s="7">
        <v>2410</v>
      </c>
      <c r="K2229" s="7" t="s">
        <v>53</v>
      </c>
      <c r="L2229" s="7">
        <v>86</v>
      </c>
      <c r="M2229" s="7" t="s">
        <v>91</v>
      </c>
      <c r="N2229" s="7">
        <v>4267310</v>
      </c>
      <c r="O2229" s="7" t="s">
        <v>43533</v>
      </c>
      <c r="P2229" s="7" t="s">
        <v>93</v>
      </c>
      <c r="Q2229" s="7" t="s">
        <v>43534</v>
      </c>
      <c r="R2229" s="7" t="s">
        <v>43535</v>
      </c>
      <c r="S2229" s="7"/>
      <c r="T2229" s="7" t="s">
        <v>43536</v>
      </c>
      <c r="U2229" s="7" t="s">
        <v>43537</v>
      </c>
      <c r="V2229" s="7" t="s">
        <v>98</v>
      </c>
      <c r="W2229" s="7" t="s">
        <v>43538</v>
      </c>
      <c r="X2229" s="7"/>
      <c r="Y2229" s="7"/>
      <c r="Z2229" s="7"/>
      <c r="AA2229" s="7" t="s">
        <v>43539</v>
      </c>
      <c r="AB2229" s="7" t="s">
        <v>100</v>
      </c>
      <c r="AC2229" s="7" t="s">
        <v>101</v>
      </c>
      <c r="AD2229" s="7" t="s">
        <v>102</v>
      </c>
      <c r="AE2229" s="7" t="s">
        <v>17111</v>
      </c>
      <c r="AF2229" s="7" t="s">
        <v>17112</v>
      </c>
      <c r="AG2229" s="7" t="s">
        <v>17113</v>
      </c>
      <c r="AH2229" s="7" t="s">
        <v>17114</v>
      </c>
      <c r="AI2229" s="7" t="s">
        <v>17111</v>
      </c>
      <c r="AJ2229" s="7" t="s">
        <v>17112</v>
      </c>
      <c r="AK2229" s="7" t="s">
        <v>17113</v>
      </c>
      <c r="AL2229" s="7" t="s">
        <v>17114</v>
      </c>
      <c r="AM2229" s="7" t="s">
        <v>109</v>
      </c>
    </row>
    <row r="2230" spans="1:39" x14ac:dyDescent="0.2">
      <c r="A2230">
        <v>1</v>
      </c>
      <c r="B2230">
        <v>1</v>
      </c>
      <c r="G2230" s="7">
        <v>2394</v>
      </c>
      <c r="H2230" s="7" t="s">
        <v>53</v>
      </c>
      <c r="I2230" s="7">
        <v>4292741</v>
      </c>
      <c r="J2230" s="7">
        <v>2411</v>
      </c>
      <c r="K2230" s="7" t="s">
        <v>53</v>
      </c>
      <c r="L2230" s="7">
        <v>87</v>
      </c>
      <c r="M2230" s="7" t="s">
        <v>91</v>
      </c>
      <c r="N2230" s="7">
        <v>4292741</v>
      </c>
      <c r="O2230" s="7" t="s">
        <v>43540</v>
      </c>
      <c r="P2230" s="7" t="s">
        <v>93</v>
      </c>
      <c r="Q2230" s="7" t="s">
        <v>43541</v>
      </c>
      <c r="R2230" s="7" t="s">
        <v>43542</v>
      </c>
      <c r="S2230" s="7"/>
      <c r="T2230" s="7" t="s">
        <v>43543</v>
      </c>
      <c r="U2230" s="7" t="s">
        <v>43544</v>
      </c>
      <c r="V2230" s="7" t="s">
        <v>98</v>
      </c>
      <c r="W2230" s="7" t="s">
        <v>43545</v>
      </c>
      <c r="X2230" s="7"/>
      <c r="Y2230" s="7"/>
      <c r="Z2230" s="7"/>
      <c r="AA2230" s="7" t="s">
        <v>43546</v>
      </c>
      <c r="AB2230" s="7" t="s">
        <v>100</v>
      </c>
      <c r="AC2230" s="7" t="s">
        <v>101</v>
      </c>
      <c r="AD2230" s="7" t="s">
        <v>102</v>
      </c>
      <c r="AE2230" s="7" t="s">
        <v>17122</v>
      </c>
      <c r="AF2230" s="7" t="s">
        <v>17123</v>
      </c>
      <c r="AG2230" s="7" t="s">
        <v>105</v>
      </c>
      <c r="AH2230" s="7" t="s">
        <v>106</v>
      </c>
      <c r="AI2230" s="7" t="s">
        <v>17122</v>
      </c>
      <c r="AJ2230" s="7" t="s">
        <v>17123</v>
      </c>
      <c r="AK2230" s="7" t="s">
        <v>105</v>
      </c>
      <c r="AL2230" s="7" t="s">
        <v>106</v>
      </c>
      <c r="AM2230" s="7" t="s">
        <v>109</v>
      </c>
    </row>
    <row r="2231" spans="1:39" x14ac:dyDescent="0.2">
      <c r="A2231">
        <v>1</v>
      </c>
      <c r="B2231">
        <v>1</v>
      </c>
      <c r="G2231" s="7">
        <v>2395</v>
      </c>
      <c r="H2231" s="7" t="s">
        <v>53</v>
      </c>
      <c r="I2231" s="7">
        <v>4300658</v>
      </c>
      <c r="J2231" s="7">
        <v>2412</v>
      </c>
      <c r="K2231" s="7" t="s">
        <v>53</v>
      </c>
      <c r="L2231" s="7">
        <v>88</v>
      </c>
      <c r="M2231" s="7" t="s">
        <v>91</v>
      </c>
      <c r="N2231" s="7">
        <v>4300658</v>
      </c>
      <c r="O2231" s="7" t="s">
        <v>43547</v>
      </c>
      <c r="P2231" s="7" t="s">
        <v>93</v>
      </c>
      <c r="Q2231" s="7" t="s">
        <v>43548</v>
      </c>
      <c r="R2231" s="7" t="s">
        <v>43549</v>
      </c>
      <c r="S2231" s="7"/>
      <c r="T2231" s="7" t="s">
        <v>43550</v>
      </c>
      <c r="U2231" s="7" t="s">
        <v>43551</v>
      </c>
      <c r="V2231" s="7" t="s">
        <v>98</v>
      </c>
      <c r="W2231" s="7" t="s">
        <v>43552</v>
      </c>
      <c r="X2231" s="7"/>
      <c r="Y2231" s="7"/>
      <c r="Z2231" s="7"/>
      <c r="AA2231" s="7" t="s">
        <v>43553</v>
      </c>
      <c r="AB2231" s="7" t="s">
        <v>100</v>
      </c>
      <c r="AC2231" s="7" t="s">
        <v>101</v>
      </c>
      <c r="AD2231" s="7" t="s">
        <v>102</v>
      </c>
      <c r="AE2231" s="7" t="s">
        <v>105</v>
      </c>
      <c r="AF2231" s="7" t="s">
        <v>106</v>
      </c>
      <c r="AG2231" s="7" t="s">
        <v>105</v>
      </c>
      <c r="AH2231" s="7" t="s">
        <v>106</v>
      </c>
      <c r="AI2231" s="7" t="s">
        <v>971</v>
      </c>
      <c r="AJ2231" s="7" t="s">
        <v>972</v>
      </c>
      <c r="AK2231" s="7" t="s">
        <v>971</v>
      </c>
      <c r="AL2231" s="7" t="s">
        <v>972</v>
      </c>
      <c r="AM2231" s="7" t="s">
        <v>109</v>
      </c>
    </row>
    <row r="2232" spans="1:39" x14ac:dyDescent="0.2">
      <c r="A2232">
        <v>1</v>
      </c>
      <c r="B2232">
        <v>1</v>
      </c>
      <c r="G2232" s="7">
        <v>2396</v>
      </c>
      <c r="H2232" s="7" t="s">
        <v>53</v>
      </c>
      <c r="I2232" s="7">
        <v>4330342</v>
      </c>
      <c r="J2232" s="7">
        <v>2413</v>
      </c>
      <c r="K2232" s="7" t="s">
        <v>53</v>
      </c>
      <c r="L2232" s="7">
        <v>89</v>
      </c>
      <c r="M2232" s="7" t="s">
        <v>91</v>
      </c>
      <c r="N2232" s="7">
        <v>4330342</v>
      </c>
      <c r="O2232" s="7" t="s">
        <v>43554</v>
      </c>
      <c r="P2232" s="7" t="s">
        <v>93</v>
      </c>
      <c r="Q2232" s="7" t="s">
        <v>43555</v>
      </c>
      <c r="R2232" s="7" t="s">
        <v>43556</v>
      </c>
      <c r="S2232" s="7"/>
      <c r="T2232" s="7" t="s">
        <v>43557</v>
      </c>
      <c r="U2232" s="7" t="s">
        <v>43558</v>
      </c>
      <c r="V2232" s="7" t="s">
        <v>98</v>
      </c>
      <c r="W2232" s="7" t="s">
        <v>43559</v>
      </c>
      <c r="X2232" s="7"/>
      <c r="Y2232" s="7"/>
      <c r="Z2232" s="7"/>
      <c r="AA2232" s="7" t="s">
        <v>43560</v>
      </c>
      <c r="AB2232" s="7" t="s">
        <v>100</v>
      </c>
      <c r="AC2232" s="7" t="s">
        <v>101</v>
      </c>
      <c r="AD2232" s="7" t="s">
        <v>102</v>
      </c>
      <c r="AE2232" s="7" t="s">
        <v>30972</v>
      </c>
      <c r="AF2232" s="7" t="s">
        <v>30973</v>
      </c>
      <c r="AG2232" s="7" t="s">
        <v>105</v>
      </c>
      <c r="AH2232" s="7" t="s">
        <v>106</v>
      </c>
      <c r="AI2232" s="7" t="s">
        <v>30972</v>
      </c>
      <c r="AJ2232" s="7" t="s">
        <v>30973</v>
      </c>
      <c r="AK2232" s="7" t="s">
        <v>30974</v>
      </c>
      <c r="AL2232" s="7" t="s">
        <v>30975</v>
      </c>
      <c r="AM2232" s="7" t="s">
        <v>109</v>
      </c>
    </row>
    <row r="2233" spans="1:39" x14ac:dyDescent="0.2">
      <c r="A2233">
        <v>1</v>
      </c>
      <c r="B2233">
        <v>1</v>
      </c>
      <c r="G2233" s="7">
        <v>2397</v>
      </c>
      <c r="H2233" s="7" t="s">
        <v>53</v>
      </c>
      <c r="I2233" s="7">
        <v>4405076</v>
      </c>
      <c r="J2233" s="7">
        <v>2414</v>
      </c>
      <c r="K2233" s="7" t="s">
        <v>53</v>
      </c>
      <c r="L2233" s="7">
        <v>90</v>
      </c>
      <c r="M2233" s="7" t="s">
        <v>91</v>
      </c>
      <c r="N2233" s="7">
        <v>4405076</v>
      </c>
      <c r="O2233" s="7" t="s">
        <v>43561</v>
      </c>
      <c r="P2233" s="7" t="s">
        <v>93</v>
      </c>
      <c r="Q2233" s="7" t="s">
        <v>43562</v>
      </c>
      <c r="R2233" s="7" t="s">
        <v>43563</v>
      </c>
      <c r="S2233" s="7"/>
      <c r="T2233" s="7" t="s">
        <v>43564</v>
      </c>
      <c r="U2233" s="7" t="s">
        <v>43565</v>
      </c>
      <c r="V2233" s="7" t="s">
        <v>98</v>
      </c>
      <c r="W2233" s="7" t="s">
        <v>43566</v>
      </c>
      <c r="X2233" s="7"/>
      <c r="Y2233" s="7"/>
      <c r="Z2233" s="7"/>
      <c r="AA2233" s="7" t="s">
        <v>43567</v>
      </c>
      <c r="AB2233" s="7" t="s">
        <v>100</v>
      </c>
      <c r="AC2233" s="7" t="s">
        <v>101</v>
      </c>
      <c r="AD2233" s="7" t="s">
        <v>102</v>
      </c>
      <c r="AE2233" s="7" t="s">
        <v>13990</v>
      </c>
      <c r="AF2233" s="7" t="s">
        <v>13991</v>
      </c>
      <c r="AG2233" s="7" t="s">
        <v>105</v>
      </c>
      <c r="AH2233" s="7" t="s">
        <v>106</v>
      </c>
      <c r="AI2233" s="7" t="s">
        <v>13990</v>
      </c>
      <c r="AJ2233" s="7" t="s">
        <v>13991</v>
      </c>
      <c r="AK2233" s="7" t="s">
        <v>13992</v>
      </c>
      <c r="AL2233" s="7" t="s">
        <v>13993</v>
      </c>
      <c r="AM2233" s="7" t="s">
        <v>109</v>
      </c>
    </row>
    <row r="2234" spans="1:39" x14ac:dyDescent="0.2">
      <c r="A2234">
        <v>1</v>
      </c>
      <c r="B2234">
        <v>1</v>
      </c>
      <c r="G2234" s="7">
        <v>2398</v>
      </c>
      <c r="H2234" s="7" t="s">
        <v>53</v>
      </c>
      <c r="I2234" s="7">
        <v>4497078</v>
      </c>
      <c r="J2234" s="7">
        <v>2415</v>
      </c>
      <c r="K2234" s="7" t="s">
        <v>53</v>
      </c>
      <c r="L2234" s="7">
        <v>91</v>
      </c>
      <c r="M2234" s="7" t="s">
        <v>91</v>
      </c>
      <c r="N2234" s="7">
        <v>4497078</v>
      </c>
      <c r="O2234" s="7" t="s">
        <v>43568</v>
      </c>
      <c r="P2234" s="7" t="s">
        <v>93</v>
      </c>
      <c r="Q2234" s="7" t="s">
        <v>43569</v>
      </c>
      <c r="R2234" s="7" t="s">
        <v>43570</v>
      </c>
      <c r="S2234" s="7"/>
      <c r="T2234" s="7" t="s">
        <v>43571</v>
      </c>
      <c r="U2234" s="7" t="s">
        <v>43572</v>
      </c>
      <c r="V2234" s="7" t="s">
        <v>98</v>
      </c>
      <c r="W2234" s="7" t="s">
        <v>43573</v>
      </c>
      <c r="X2234" s="7"/>
      <c r="Y2234" s="7"/>
      <c r="Z2234" s="7"/>
      <c r="AA2234" s="7" t="s">
        <v>43574</v>
      </c>
      <c r="AB2234" s="7" t="s">
        <v>100</v>
      </c>
      <c r="AC2234" s="7" t="s">
        <v>101</v>
      </c>
      <c r="AD2234" s="7" t="s">
        <v>102</v>
      </c>
      <c r="AE2234" s="7" t="s">
        <v>105</v>
      </c>
      <c r="AF2234" s="7" t="s">
        <v>106</v>
      </c>
      <c r="AG2234" s="7" t="s">
        <v>21779</v>
      </c>
      <c r="AH2234" s="7" t="s">
        <v>21780</v>
      </c>
      <c r="AI2234" s="7" t="s">
        <v>21781</v>
      </c>
      <c r="AJ2234" s="7" t="s">
        <v>21782</v>
      </c>
      <c r="AK2234" s="7" t="s">
        <v>21779</v>
      </c>
      <c r="AL2234" s="7" t="s">
        <v>21780</v>
      </c>
      <c r="AM2234" s="7" t="s">
        <v>109</v>
      </c>
    </row>
    <row r="2235" spans="1:39" x14ac:dyDescent="0.2">
      <c r="A2235">
        <v>1</v>
      </c>
      <c r="B2235">
        <v>1</v>
      </c>
      <c r="G2235" s="7">
        <v>2399</v>
      </c>
      <c r="H2235" s="7" t="s">
        <v>53</v>
      </c>
      <c r="I2235" s="7">
        <v>4549296</v>
      </c>
      <c r="J2235" s="7">
        <v>2416</v>
      </c>
      <c r="K2235" s="7" t="s">
        <v>53</v>
      </c>
      <c r="L2235" s="7">
        <v>92</v>
      </c>
      <c r="M2235" s="7" t="s">
        <v>91</v>
      </c>
      <c r="N2235" s="7">
        <v>4549296</v>
      </c>
      <c r="O2235" s="7" t="s">
        <v>43575</v>
      </c>
      <c r="P2235" s="7" t="s">
        <v>93</v>
      </c>
      <c r="Q2235" s="7" t="s">
        <v>43576</v>
      </c>
      <c r="R2235" s="7" t="s">
        <v>43577</v>
      </c>
      <c r="S2235" s="7"/>
      <c r="T2235" s="7" t="s">
        <v>43578</v>
      </c>
      <c r="U2235" s="7" t="s">
        <v>43579</v>
      </c>
      <c r="V2235" s="7" t="s">
        <v>98</v>
      </c>
      <c r="W2235" s="7" t="s">
        <v>43580</v>
      </c>
      <c r="X2235" s="7"/>
      <c r="Y2235" s="7"/>
      <c r="Z2235" s="7"/>
      <c r="AA2235" s="7" t="s">
        <v>43581</v>
      </c>
      <c r="AB2235" s="7" t="s">
        <v>100</v>
      </c>
      <c r="AC2235" s="7" t="s">
        <v>101</v>
      </c>
      <c r="AD2235" s="7" t="s">
        <v>102</v>
      </c>
      <c r="AE2235" s="7" t="s">
        <v>22525</v>
      </c>
      <c r="AF2235" s="7" t="s">
        <v>22526</v>
      </c>
      <c r="AG2235" s="7" t="s">
        <v>31017</v>
      </c>
      <c r="AH2235" s="7" t="s">
        <v>31018</v>
      </c>
      <c r="AI2235" s="7" t="s">
        <v>22525</v>
      </c>
      <c r="AJ2235" s="7" t="s">
        <v>22526</v>
      </c>
      <c r="AK2235" s="7" t="s">
        <v>31017</v>
      </c>
      <c r="AL2235" s="7" t="s">
        <v>31018</v>
      </c>
      <c r="AM2235" s="7" t="s">
        <v>109</v>
      </c>
    </row>
    <row r="2236" spans="1:39" x14ac:dyDescent="0.2">
      <c r="A2236">
        <v>1</v>
      </c>
      <c r="B2236">
        <v>1</v>
      </c>
      <c r="G2236" s="7">
        <v>2400</v>
      </c>
      <c r="H2236" s="7" t="s">
        <v>53</v>
      </c>
      <c r="I2236" s="7">
        <v>4596425</v>
      </c>
      <c r="J2236" s="7">
        <v>2417</v>
      </c>
      <c r="K2236" s="7" t="s">
        <v>53</v>
      </c>
      <c r="L2236" s="7">
        <v>93</v>
      </c>
      <c r="M2236" s="7" t="s">
        <v>91</v>
      </c>
      <c r="N2236" s="7">
        <v>4596425</v>
      </c>
      <c r="O2236" s="7" t="s">
        <v>43582</v>
      </c>
      <c r="P2236" s="7" t="s">
        <v>93</v>
      </c>
      <c r="Q2236" s="7" t="s">
        <v>43583</v>
      </c>
      <c r="R2236" s="7" t="s">
        <v>43584</v>
      </c>
      <c r="S2236" s="7"/>
      <c r="T2236" s="7" t="s">
        <v>43585</v>
      </c>
      <c r="U2236" s="7" t="s">
        <v>43586</v>
      </c>
      <c r="V2236" s="7" t="s">
        <v>98</v>
      </c>
      <c r="W2236" s="7" t="s">
        <v>43587</v>
      </c>
      <c r="X2236" s="7"/>
      <c r="Y2236" s="7"/>
      <c r="Z2236" s="7"/>
      <c r="AA2236" s="7" t="s">
        <v>43588</v>
      </c>
      <c r="AB2236" s="7" t="s">
        <v>100</v>
      </c>
      <c r="AC2236" s="7" t="s">
        <v>101</v>
      </c>
      <c r="AD2236" s="7" t="s">
        <v>102</v>
      </c>
      <c r="AE2236" s="7" t="s">
        <v>1926</v>
      </c>
      <c r="AF2236" s="7" t="s">
        <v>1927</v>
      </c>
      <c r="AG2236" s="7" t="s">
        <v>105</v>
      </c>
      <c r="AH2236" s="7" t="s">
        <v>106</v>
      </c>
      <c r="AI2236" s="7" t="s">
        <v>1926</v>
      </c>
      <c r="AJ2236" s="7" t="s">
        <v>1927</v>
      </c>
      <c r="AK2236" s="7" t="s">
        <v>4731</v>
      </c>
      <c r="AL2236" s="7" t="s">
        <v>4732</v>
      </c>
      <c r="AM2236" s="7" t="s">
        <v>109</v>
      </c>
    </row>
    <row r="2237" spans="1:39" x14ac:dyDescent="0.2">
      <c r="A2237">
        <v>1</v>
      </c>
      <c r="B2237">
        <v>1</v>
      </c>
      <c r="G2237" s="7">
        <v>2401</v>
      </c>
      <c r="H2237" s="7" t="s">
        <v>54</v>
      </c>
      <c r="I2237" s="7">
        <v>128407</v>
      </c>
      <c r="J2237" s="7">
        <v>2424</v>
      </c>
      <c r="K2237" s="7" t="s">
        <v>54</v>
      </c>
      <c r="L2237" s="7">
        <v>0</v>
      </c>
      <c r="M2237" s="7" t="s">
        <v>91</v>
      </c>
      <c r="N2237" s="7">
        <v>128407</v>
      </c>
      <c r="O2237" s="7" t="s">
        <v>43589</v>
      </c>
      <c r="P2237" s="7" t="s">
        <v>93</v>
      </c>
      <c r="Q2237" s="7" t="s">
        <v>43590</v>
      </c>
      <c r="R2237" s="7" t="s">
        <v>43591</v>
      </c>
      <c r="S2237" s="7"/>
      <c r="T2237" s="7" t="s">
        <v>43592</v>
      </c>
      <c r="U2237" s="7" t="s">
        <v>43593</v>
      </c>
      <c r="V2237" s="7" t="s">
        <v>98</v>
      </c>
      <c r="W2237" s="7" t="s">
        <v>43590</v>
      </c>
      <c r="X2237" s="7"/>
      <c r="Y2237" s="7"/>
      <c r="Z2237" s="7"/>
      <c r="AA2237" s="7" t="s">
        <v>43594</v>
      </c>
      <c r="AB2237" s="7" t="s">
        <v>100</v>
      </c>
      <c r="AC2237" s="7" t="s">
        <v>101</v>
      </c>
      <c r="AD2237" s="7" t="s">
        <v>102</v>
      </c>
      <c r="AE2237" s="7" t="s">
        <v>105</v>
      </c>
      <c r="AF2237" s="7" t="s">
        <v>106</v>
      </c>
      <c r="AG2237" s="7" t="s">
        <v>105</v>
      </c>
      <c r="AH2237" s="7" t="s">
        <v>106</v>
      </c>
      <c r="AI2237" s="7" t="s">
        <v>105</v>
      </c>
      <c r="AJ2237" s="7" t="s">
        <v>106</v>
      </c>
      <c r="AK2237" s="7" t="s">
        <v>1034</v>
      </c>
      <c r="AL2237" s="7" t="s">
        <v>1035</v>
      </c>
      <c r="AM2237" s="7" t="s">
        <v>109</v>
      </c>
    </row>
    <row r="2238" spans="1:39" x14ac:dyDescent="0.2">
      <c r="A2238">
        <v>1</v>
      </c>
      <c r="B2238">
        <v>1</v>
      </c>
      <c r="G2238" s="7">
        <v>2402</v>
      </c>
      <c r="H2238" s="7" t="s">
        <v>54</v>
      </c>
      <c r="I2238" s="7">
        <v>139606</v>
      </c>
      <c r="J2238" s="7">
        <v>2425</v>
      </c>
      <c r="K2238" s="7" t="s">
        <v>54</v>
      </c>
      <c r="L2238" s="7">
        <v>1</v>
      </c>
      <c r="M2238" s="7" t="s">
        <v>91</v>
      </c>
      <c r="N2238" s="7">
        <v>139606</v>
      </c>
      <c r="O2238" s="7" t="s">
        <v>43595</v>
      </c>
      <c r="P2238" s="7" t="s">
        <v>93</v>
      </c>
      <c r="Q2238" s="7" t="s">
        <v>43596</v>
      </c>
      <c r="R2238" s="7" t="s">
        <v>43597</v>
      </c>
      <c r="S2238" s="7"/>
      <c r="T2238" s="7" t="s">
        <v>43598</v>
      </c>
      <c r="U2238" s="7" t="s">
        <v>43599</v>
      </c>
      <c r="V2238" s="7" t="s">
        <v>98</v>
      </c>
      <c r="W2238" s="7" t="s">
        <v>43600</v>
      </c>
      <c r="X2238" s="7"/>
      <c r="Y2238" s="7"/>
      <c r="Z2238" s="7"/>
      <c r="AA2238" s="7" t="s">
        <v>43601</v>
      </c>
      <c r="AB2238" s="7" t="s">
        <v>100</v>
      </c>
      <c r="AC2238" s="7" t="s">
        <v>101</v>
      </c>
      <c r="AD2238" s="7" t="s">
        <v>102</v>
      </c>
      <c r="AE2238" s="7" t="s">
        <v>105</v>
      </c>
      <c r="AF2238" s="7" t="s">
        <v>106</v>
      </c>
      <c r="AG2238" s="7" t="s">
        <v>13197</v>
      </c>
      <c r="AH2238" s="7" t="s">
        <v>13198</v>
      </c>
      <c r="AI2238" s="7" t="s">
        <v>21824</v>
      </c>
      <c r="AJ2238" s="7" t="s">
        <v>21825</v>
      </c>
      <c r="AK2238" s="7" t="s">
        <v>13197</v>
      </c>
      <c r="AL2238" s="7" t="s">
        <v>13198</v>
      </c>
      <c r="AM2238" s="7" t="s">
        <v>109</v>
      </c>
    </row>
    <row r="2239" spans="1:39" x14ac:dyDescent="0.2">
      <c r="A2239">
        <v>1</v>
      </c>
      <c r="B2239">
        <v>1</v>
      </c>
      <c r="G2239" s="7">
        <v>2403</v>
      </c>
      <c r="H2239" s="7" t="s">
        <v>54</v>
      </c>
      <c r="I2239" s="7">
        <v>162590</v>
      </c>
      <c r="J2239" s="7">
        <v>2426</v>
      </c>
      <c r="K2239" s="7" t="s">
        <v>54</v>
      </c>
      <c r="L2239" s="7">
        <v>2</v>
      </c>
      <c r="M2239" s="7" t="s">
        <v>91</v>
      </c>
      <c r="N2239" s="7">
        <v>162590</v>
      </c>
      <c r="O2239" s="7" t="s">
        <v>43602</v>
      </c>
      <c r="P2239" s="7" t="s">
        <v>93</v>
      </c>
      <c r="Q2239" s="7" t="s">
        <v>43603</v>
      </c>
      <c r="R2239" s="7" t="s">
        <v>43604</v>
      </c>
      <c r="S2239" s="7"/>
      <c r="T2239" s="7" t="s">
        <v>43605</v>
      </c>
      <c r="U2239" s="7" t="s">
        <v>43606</v>
      </c>
      <c r="V2239" s="7" t="s">
        <v>98</v>
      </c>
      <c r="W2239" s="7" t="s">
        <v>43607</v>
      </c>
      <c r="X2239" s="7"/>
      <c r="Y2239" s="7"/>
      <c r="Z2239" s="7"/>
      <c r="AA2239" s="7" t="s">
        <v>43608</v>
      </c>
      <c r="AB2239" s="7" t="s">
        <v>100</v>
      </c>
      <c r="AC2239" s="7" t="s">
        <v>101</v>
      </c>
      <c r="AD2239" s="7" t="s">
        <v>102</v>
      </c>
      <c r="AE2239" s="7" t="s">
        <v>4779</v>
      </c>
      <c r="AF2239" s="7" t="s">
        <v>4780</v>
      </c>
      <c r="AG2239" s="7" t="s">
        <v>1956</v>
      </c>
      <c r="AH2239" s="7" t="s">
        <v>1957</v>
      </c>
      <c r="AI2239" s="7" t="s">
        <v>4779</v>
      </c>
      <c r="AJ2239" s="7" t="s">
        <v>4780</v>
      </c>
      <c r="AK2239" s="7" t="s">
        <v>105</v>
      </c>
      <c r="AL2239" s="7" t="s">
        <v>106</v>
      </c>
      <c r="AM2239" s="7" t="s">
        <v>109</v>
      </c>
    </row>
    <row r="2240" spans="1:39" x14ac:dyDescent="0.2">
      <c r="A2240">
        <v>1</v>
      </c>
      <c r="B2240">
        <v>1</v>
      </c>
      <c r="G2240" s="7">
        <v>2404</v>
      </c>
      <c r="H2240" s="7" t="s">
        <v>54</v>
      </c>
      <c r="I2240" s="7">
        <v>184507</v>
      </c>
      <c r="J2240" s="7">
        <v>2427</v>
      </c>
      <c r="K2240" s="7" t="s">
        <v>54</v>
      </c>
      <c r="L2240" s="7">
        <v>3</v>
      </c>
      <c r="M2240" s="7" t="s">
        <v>91</v>
      </c>
      <c r="N2240" s="7">
        <v>184507</v>
      </c>
      <c r="O2240" s="7" t="s">
        <v>43609</v>
      </c>
      <c r="P2240" s="7" t="s">
        <v>93</v>
      </c>
      <c r="Q2240" s="7" t="s">
        <v>43610</v>
      </c>
      <c r="R2240" s="7" t="s">
        <v>43611</v>
      </c>
      <c r="S2240" s="7"/>
      <c r="T2240" s="7" t="s">
        <v>43612</v>
      </c>
      <c r="U2240" s="7" t="s">
        <v>43613</v>
      </c>
      <c r="V2240" s="7" t="s">
        <v>98</v>
      </c>
      <c r="W2240" s="7" t="s">
        <v>43614</v>
      </c>
      <c r="X2240" s="7"/>
      <c r="Y2240" s="7"/>
      <c r="Z2240" s="7"/>
      <c r="AA2240" s="7" t="s">
        <v>43615</v>
      </c>
      <c r="AB2240" s="7" t="s">
        <v>100</v>
      </c>
      <c r="AC2240" s="7" t="s">
        <v>101</v>
      </c>
      <c r="AD2240" s="7" t="s">
        <v>102</v>
      </c>
      <c r="AE2240" s="7" t="s">
        <v>16415</v>
      </c>
      <c r="AF2240" s="7" t="s">
        <v>16416</v>
      </c>
      <c r="AG2240" s="7" t="s">
        <v>137</v>
      </c>
      <c r="AH2240" s="7" t="s">
        <v>138</v>
      </c>
      <c r="AI2240" s="7" t="s">
        <v>16415</v>
      </c>
      <c r="AJ2240" s="7" t="s">
        <v>16416</v>
      </c>
      <c r="AK2240" s="7" t="s">
        <v>137</v>
      </c>
      <c r="AL2240" s="7" t="s">
        <v>138</v>
      </c>
      <c r="AM2240" s="7" t="s">
        <v>109</v>
      </c>
    </row>
    <row r="2241" spans="1:39" x14ac:dyDescent="0.2">
      <c r="A2241">
        <v>1</v>
      </c>
      <c r="B2241">
        <v>1</v>
      </c>
      <c r="G2241" s="7">
        <v>2405</v>
      </c>
      <c r="H2241" s="7" t="s">
        <v>54</v>
      </c>
      <c r="I2241" s="7">
        <v>197584</v>
      </c>
      <c r="J2241" s="7">
        <v>2428</v>
      </c>
      <c r="K2241" s="7" t="s">
        <v>54</v>
      </c>
      <c r="L2241" s="7">
        <v>4</v>
      </c>
      <c r="M2241" s="7" t="s">
        <v>91</v>
      </c>
      <c r="N2241" s="7">
        <v>197584</v>
      </c>
      <c r="O2241" s="7" t="s">
        <v>43616</v>
      </c>
      <c r="P2241" s="7" t="s">
        <v>93</v>
      </c>
      <c r="Q2241" s="7" t="s">
        <v>43617</v>
      </c>
      <c r="R2241" s="7" t="s">
        <v>43618</v>
      </c>
      <c r="S2241" s="7"/>
      <c r="T2241" s="7" t="s">
        <v>43619</v>
      </c>
      <c r="U2241" s="7" t="s">
        <v>43620</v>
      </c>
      <c r="V2241" s="7" t="s">
        <v>98</v>
      </c>
      <c r="W2241" s="7" t="s">
        <v>43621</v>
      </c>
      <c r="X2241" s="7"/>
      <c r="Y2241" s="7"/>
      <c r="Z2241" s="7"/>
      <c r="AA2241" s="7" t="s">
        <v>43622</v>
      </c>
      <c r="AB2241" s="7" t="s">
        <v>100</v>
      </c>
      <c r="AC2241" s="7" t="s">
        <v>101</v>
      </c>
      <c r="AD2241" s="7" t="s">
        <v>102</v>
      </c>
      <c r="AE2241" s="7" t="s">
        <v>9022</v>
      </c>
      <c r="AF2241" s="7" t="s">
        <v>9023</v>
      </c>
      <c r="AG2241" s="7" t="s">
        <v>9024</v>
      </c>
      <c r="AH2241" s="7" t="s">
        <v>9025</v>
      </c>
      <c r="AI2241" s="7" t="s">
        <v>9022</v>
      </c>
      <c r="AJ2241" s="7" t="s">
        <v>9023</v>
      </c>
      <c r="AK2241" s="7" t="s">
        <v>9024</v>
      </c>
      <c r="AL2241" s="7" t="s">
        <v>9025</v>
      </c>
      <c r="AM2241" s="7" t="s">
        <v>109</v>
      </c>
    </row>
    <row r="2242" spans="1:39" x14ac:dyDescent="0.2">
      <c r="A2242">
        <v>1</v>
      </c>
      <c r="B2242">
        <v>1</v>
      </c>
      <c r="G2242" s="7">
        <v>2406</v>
      </c>
      <c r="H2242" s="7" t="s">
        <v>54</v>
      </c>
      <c r="I2242" s="7">
        <v>215836</v>
      </c>
      <c r="J2242" s="7">
        <v>2429</v>
      </c>
      <c r="K2242" s="7" t="s">
        <v>54</v>
      </c>
      <c r="L2242" s="7">
        <v>5</v>
      </c>
      <c r="M2242" s="7" t="s">
        <v>91</v>
      </c>
      <c r="N2242" s="7">
        <v>215836</v>
      </c>
      <c r="O2242" s="7" t="s">
        <v>43623</v>
      </c>
      <c r="P2242" s="7" t="s">
        <v>93</v>
      </c>
      <c r="Q2242" s="7" t="s">
        <v>43624</v>
      </c>
      <c r="R2242" s="7" t="s">
        <v>43625</v>
      </c>
      <c r="S2242" s="7"/>
      <c r="T2242" s="7" t="s">
        <v>43626</v>
      </c>
      <c r="U2242" s="7" t="s">
        <v>43627</v>
      </c>
      <c r="V2242" s="7" t="s">
        <v>98</v>
      </c>
      <c r="W2242" s="7" t="s">
        <v>43628</v>
      </c>
      <c r="X2242" s="7"/>
      <c r="Y2242" s="7"/>
      <c r="Z2242" s="7"/>
      <c r="AA2242" s="7" t="s">
        <v>43629</v>
      </c>
      <c r="AB2242" s="7" t="s">
        <v>100</v>
      </c>
      <c r="AC2242" s="7" t="s">
        <v>101</v>
      </c>
      <c r="AD2242" s="7" t="s">
        <v>102</v>
      </c>
      <c r="AE2242" s="7" t="s">
        <v>7390</v>
      </c>
      <c r="AF2242" s="7" t="s">
        <v>7391</v>
      </c>
      <c r="AG2242" s="7" t="s">
        <v>105</v>
      </c>
      <c r="AH2242" s="7" t="s">
        <v>106</v>
      </c>
      <c r="AI2242" s="7" t="s">
        <v>7390</v>
      </c>
      <c r="AJ2242" s="7" t="s">
        <v>7391</v>
      </c>
      <c r="AK2242" s="7" t="s">
        <v>3820</v>
      </c>
      <c r="AL2242" s="7" t="s">
        <v>3821</v>
      </c>
      <c r="AM2242" s="7" t="s">
        <v>109</v>
      </c>
    </row>
    <row r="2243" spans="1:39" x14ac:dyDescent="0.2">
      <c r="A2243">
        <v>1</v>
      </c>
      <c r="B2243">
        <v>1</v>
      </c>
      <c r="G2243" s="7">
        <v>2407</v>
      </c>
      <c r="H2243" s="7" t="s">
        <v>54</v>
      </c>
      <c r="I2243" s="7">
        <v>222247</v>
      </c>
      <c r="J2243" s="7">
        <v>2430</v>
      </c>
      <c r="K2243" s="7" t="s">
        <v>54</v>
      </c>
      <c r="L2243" s="7">
        <v>6</v>
      </c>
      <c r="M2243" s="7" t="s">
        <v>91</v>
      </c>
      <c r="N2243" s="7">
        <v>222247</v>
      </c>
      <c r="O2243" s="7" t="s">
        <v>31629</v>
      </c>
      <c r="P2243" s="7" t="s">
        <v>93</v>
      </c>
      <c r="Q2243" s="7" t="s">
        <v>43630</v>
      </c>
      <c r="R2243" s="7" t="s">
        <v>43631</v>
      </c>
      <c r="S2243" s="7"/>
      <c r="T2243" s="7" t="s">
        <v>43632</v>
      </c>
      <c r="U2243" s="7" t="s">
        <v>43633</v>
      </c>
      <c r="V2243" s="7" t="s">
        <v>98</v>
      </c>
      <c r="W2243" s="7" t="s">
        <v>43634</v>
      </c>
      <c r="X2243" s="7"/>
      <c r="Y2243" s="7"/>
      <c r="Z2243" s="7"/>
      <c r="AA2243" s="7" t="s">
        <v>19528</v>
      </c>
      <c r="AB2243" s="7" t="s">
        <v>100</v>
      </c>
      <c r="AC2243" s="7" t="s">
        <v>101</v>
      </c>
      <c r="AD2243" s="7" t="s">
        <v>102</v>
      </c>
      <c r="AE2243" s="7" t="s">
        <v>43635</v>
      </c>
      <c r="AF2243" s="7" t="s">
        <v>43636</v>
      </c>
      <c r="AG2243" s="7" t="s">
        <v>146</v>
      </c>
      <c r="AH2243" s="7" t="s">
        <v>147</v>
      </c>
      <c r="AI2243" s="7" t="s">
        <v>43635</v>
      </c>
      <c r="AJ2243" s="7" t="s">
        <v>43636</v>
      </c>
      <c r="AK2243" s="7" t="s">
        <v>146</v>
      </c>
      <c r="AL2243" s="7" t="s">
        <v>147</v>
      </c>
      <c r="AM2243" s="7" t="s">
        <v>109</v>
      </c>
    </row>
    <row r="2244" spans="1:39" x14ac:dyDescent="0.2">
      <c r="A2244">
        <v>1</v>
      </c>
      <c r="B2244">
        <v>1</v>
      </c>
      <c r="G2244" s="7">
        <v>2408</v>
      </c>
      <c r="H2244" s="7" t="s">
        <v>54</v>
      </c>
      <c r="I2244" s="7">
        <v>242584</v>
      </c>
      <c r="J2244" s="7">
        <v>2431</v>
      </c>
      <c r="K2244" s="7" t="s">
        <v>54</v>
      </c>
      <c r="L2244" s="7">
        <v>7</v>
      </c>
      <c r="M2244" s="7" t="s">
        <v>91</v>
      </c>
      <c r="N2244" s="7">
        <v>242584</v>
      </c>
      <c r="O2244" s="7" t="s">
        <v>43637</v>
      </c>
      <c r="P2244" s="7" t="s">
        <v>93</v>
      </c>
      <c r="Q2244" s="7" t="s">
        <v>43638</v>
      </c>
      <c r="R2244" s="7" t="s">
        <v>43639</v>
      </c>
      <c r="S2244" s="7"/>
      <c r="T2244" s="7" t="s">
        <v>43640</v>
      </c>
      <c r="U2244" s="7" t="s">
        <v>43641</v>
      </c>
      <c r="V2244" s="7" t="s">
        <v>98</v>
      </c>
      <c r="W2244" s="7" t="s">
        <v>43642</v>
      </c>
      <c r="X2244" s="7"/>
      <c r="Y2244" s="7"/>
      <c r="Z2244" s="7"/>
      <c r="AA2244" s="7" t="s">
        <v>43643</v>
      </c>
      <c r="AB2244" s="7" t="s">
        <v>100</v>
      </c>
      <c r="AC2244" s="7" t="s">
        <v>101</v>
      </c>
      <c r="AD2244" s="7" t="s">
        <v>102</v>
      </c>
      <c r="AE2244" s="7" t="s">
        <v>2950</v>
      </c>
      <c r="AF2244" s="7" t="s">
        <v>2951</v>
      </c>
      <c r="AG2244" s="7" t="s">
        <v>105</v>
      </c>
      <c r="AH2244" s="7" t="s">
        <v>106</v>
      </c>
      <c r="AI2244" s="7" t="s">
        <v>2950</v>
      </c>
      <c r="AJ2244" s="7" t="s">
        <v>2951</v>
      </c>
      <c r="AK2244" s="7" t="s">
        <v>26755</v>
      </c>
      <c r="AL2244" s="7" t="s">
        <v>26756</v>
      </c>
      <c r="AM2244" s="7" t="s">
        <v>109</v>
      </c>
    </row>
    <row r="2245" spans="1:39" x14ac:dyDescent="0.2">
      <c r="A2245">
        <v>1</v>
      </c>
      <c r="B2245">
        <v>1</v>
      </c>
      <c r="G2245" s="7">
        <v>2409</v>
      </c>
      <c r="H2245" s="7" t="s">
        <v>54</v>
      </c>
      <c r="I2245" s="7">
        <v>264327</v>
      </c>
      <c r="J2245" s="7">
        <v>2432</v>
      </c>
      <c r="K2245" s="7" t="s">
        <v>54</v>
      </c>
      <c r="L2245" s="7">
        <v>8</v>
      </c>
      <c r="M2245" s="7" t="s">
        <v>91</v>
      </c>
      <c r="N2245" s="7">
        <v>264327</v>
      </c>
      <c r="O2245" s="7" t="s">
        <v>43644</v>
      </c>
      <c r="P2245" s="7" t="s">
        <v>93</v>
      </c>
      <c r="Q2245" s="7" t="s">
        <v>43645</v>
      </c>
      <c r="R2245" s="7" t="s">
        <v>43646</v>
      </c>
      <c r="S2245" s="7"/>
      <c r="T2245" s="7" t="s">
        <v>43647</v>
      </c>
      <c r="U2245" s="7" t="s">
        <v>43648</v>
      </c>
      <c r="V2245" s="7" t="s">
        <v>98</v>
      </c>
      <c r="W2245" s="7" t="s">
        <v>43649</v>
      </c>
      <c r="X2245" s="7"/>
      <c r="Y2245" s="7"/>
      <c r="Z2245" s="7"/>
      <c r="AA2245" s="7" t="s">
        <v>43650</v>
      </c>
      <c r="AB2245" s="7" t="s">
        <v>100</v>
      </c>
      <c r="AC2245" s="7" t="s">
        <v>101</v>
      </c>
      <c r="AD2245" s="7" t="s">
        <v>102</v>
      </c>
      <c r="AE2245" s="7" t="s">
        <v>26567</v>
      </c>
      <c r="AF2245" s="7" t="s">
        <v>26568</v>
      </c>
      <c r="AG2245" s="7" t="s">
        <v>105</v>
      </c>
      <c r="AH2245" s="7" t="s">
        <v>106</v>
      </c>
      <c r="AI2245" s="7" t="s">
        <v>26567</v>
      </c>
      <c r="AJ2245" s="7" t="s">
        <v>26568</v>
      </c>
      <c r="AK2245" s="7" t="s">
        <v>21862</v>
      </c>
      <c r="AL2245" s="7" t="s">
        <v>21863</v>
      </c>
      <c r="AM2245" s="7" t="s">
        <v>109</v>
      </c>
    </row>
    <row r="2246" spans="1:39" x14ac:dyDescent="0.2">
      <c r="A2246">
        <v>1</v>
      </c>
      <c r="B2246">
        <v>1</v>
      </c>
      <c r="G2246" s="7">
        <v>2410</v>
      </c>
      <c r="H2246" s="7" t="s">
        <v>54</v>
      </c>
      <c r="I2246" s="7">
        <v>284416</v>
      </c>
      <c r="J2246" s="7">
        <v>2433</v>
      </c>
      <c r="K2246" s="7" t="s">
        <v>54</v>
      </c>
      <c r="L2246" s="7">
        <v>9</v>
      </c>
      <c r="M2246" s="7" t="s">
        <v>91</v>
      </c>
      <c r="N2246" s="7">
        <v>284416</v>
      </c>
      <c r="O2246" s="7" t="s">
        <v>43651</v>
      </c>
      <c r="P2246" s="7" t="s">
        <v>93</v>
      </c>
      <c r="Q2246" s="7" t="s">
        <v>43652</v>
      </c>
      <c r="R2246" s="7" t="s">
        <v>43653</v>
      </c>
      <c r="S2246" s="7"/>
      <c r="T2246" s="7" t="s">
        <v>43654</v>
      </c>
      <c r="U2246" s="7" t="s">
        <v>43655</v>
      </c>
      <c r="V2246" s="7" t="s">
        <v>98</v>
      </c>
      <c r="W2246" s="7" t="s">
        <v>43656</v>
      </c>
      <c r="X2246" s="7"/>
      <c r="Y2246" s="7"/>
      <c r="Z2246" s="7"/>
      <c r="AA2246" s="7" t="s">
        <v>43657</v>
      </c>
      <c r="AB2246" s="7" t="s">
        <v>100</v>
      </c>
      <c r="AC2246" s="7" t="s">
        <v>101</v>
      </c>
      <c r="AD2246" s="7" t="s">
        <v>102</v>
      </c>
      <c r="AE2246" s="7" t="s">
        <v>105</v>
      </c>
      <c r="AF2246" s="7" t="s">
        <v>106</v>
      </c>
      <c r="AG2246" s="7" t="s">
        <v>105</v>
      </c>
      <c r="AH2246" s="7" t="s">
        <v>106</v>
      </c>
      <c r="AI2246" s="7" t="s">
        <v>3829</v>
      </c>
      <c r="AJ2246" s="7" t="s">
        <v>3830</v>
      </c>
      <c r="AK2246" s="7" t="s">
        <v>3829</v>
      </c>
      <c r="AL2246" s="7" t="s">
        <v>3830</v>
      </c>
      <c r="AM2246" s="7" t="s">
        <v>109</v>
      </c>
    </row>
    <row r="2247" spans="1:39" x14ac:dyDescent="0.2">
      <c r="A2247">
        <v>1</v>
      </c>
      <c r="B2247">
        <v>1</v>
      </c>
      <c r="G2247" s="7">
        <v>2411</v>
      </c>
      <c r="H2247" s="7" t="s">
        <v>54</v>
      </c>
      <c r="I2247" s="7">
        <v>326465</v>
      </c>
      <c r="J2247" s="7">
        <v>2434</v>
      </c>
      <c r="K2247" s="7" t="s">
        <v>54</v>
      </c>
      <c r="L2247" s="7">
        <v>10</v>
      </c>
      <c r="M2247" s="7" t="s">
        <v>91</v>
      </c>
      <c r="N2247" s="7">
        <v>326465</v>
      </c>
      <c r="O2247" s="7" t="s">
        <v>43658</v>
      </c>
      <c r="P2247" s="7" t="s">
        <v>93</v>
      </c>
      <c r="Q2247" s="7" t="s">
        <v>43659</v>
      </c>
      <c r="R2247" s="7" t="s">
        <v>43660</v>
      </c>
      <c r="S2247" s="7"/>
      <c r="T2247" s="7" t="s">
        <v>43661</v>
      </c>
      <c r="U2247" s="7" t="s">
        <v>43662</v>
      </c>
      <c r="V2247" s="7" t="s">
        <v>98</v>
      </c>
      <c r="W2247" s="7" t="s">
        <v>43663</v>
      </c>
      <c r="X2247" s="7"/>
      <c r="Y2247" s="7"/>
      <c r="Z2247" s="7"/>
      <c r="AA2247" s="7" t="s">
        <v>43664</v>
      </c>
      <c r="AB2247" s="7" t="s">
        <v>100</v>
      </c>
      <c r="AC2247" s="7" t="s">
        <v>101</v>
      </c>
      <c r="AD2247" s="7" t="s">
        <v>102</v>
      </c>
      <c r="AE2247" s="7" t="s">
        <v>43665</v>
      </c>
      <c r="AF2247" s="7" t="s">
        <v>325</v>
      </c>
      <c r="AG2247" s="7" t="s">
        <v>9892</v>
      </c>
      <c r="AH2247" s="7" t="s">
        <v>9893</v>
      </c>
      <c r="AI2247" s="7" t="s">
        <v>43665</v>
      </c>
      <c r="AJ2247" s="7" t="s">
        <v>325</v>
      </c>
      <c r="AK2247" s="7" t="s">
        <v>9892</v>
      </c>
      <c r="AL2247" s="7" t="s">
        <v>9893</v>
      </c>
      <c r="AM2247" s="7" t="s">
        <v>109</v>
      </c>
    </row>
    <row r="2248" spans="1:39" x14ac:dyDescent="0.2">
      <c r="A2248">
        <v>1</v>
      </c>
      <c r="B2248">
        <v>1</v>
      </c>
      <c r="G2248" s="7">
        <v>2412</v>
      </c>
      <c r="H2248" s="7" t="s">
        <v>54</v>
      </c>
      <c r="I2248" s="7">
        <v>347529</v>
      </c>
      <c r="J2248" s="7">
        <v>2435</v>
      </c>
      <c r="K2248" s="7" t="s">
        <v>54</v>
      </c>
      <c r="L2248" s="7">
        <v>11</v>
      </c>
      <c r="M2248" s="7" t="s">
        <v>91</v>
      </c>
      <c r="N2248" s="7">
        <v>347529</v>
      </c>
      <c r="O2248" s="7" t="s">
        <v>43666</v>
      </c>
      <c r="P2248" s="7" t="s">
        <v>93</v>
      </c>
      <c r="Q2248" s="7" t="s">
        <v>43667</v>
      </c>
      <c r="R2248" s="7" t="s">
        <v>43668</v>
      </c>
      <c r="S2248" s="7"/>
      <c r="T2248" s="7" t="s">
        <v>43669</v>
      </c>
      <c r="U2248" s="7" t="s">
        <v>43670</v>
      </c>
      <c r="V2248" s="7" t="s">
        <v>98</v>
      </c>
      <c r="W2248" s="7" t="s">
        <v>43671</v>
      </c>
      <c r="X2248" s="7"/>
      <c r="Y2248" s="7"/>
      <c r="Z2248" s="7"/>
      <c r="AA2248" s="7" t="s">
        <v>4806</v>
      </c>
      <c r="AB2248" s="7" t="s">
        <v>100</v>
      </c>
      <c r="AC2248" s="7" t="s">
        <v>101</v>
      </c>
      <c r="AD2248" s="7" t="s">
        <v>102</v>
      </c>
      <c r="AE2248" s="7" t="s">
        <v>105</v>
      </c>
      <c r="AF2248" s="7" t="s">
        <v>106</v>
      </c>
      <c r="AG2248" s="7" t="s">
        <v>3847</v>
      </c>
      <c r="AH2248" s="7" t="s">
        <v>3848</v>
      </c>
      <c r="AI2248" s="7" t="s">
        <v>19567</v>
      </c>
      <c r="AJ2248" s="7" t="s">
        <v>19568</v>
      </c>
      <c r="AK2248" s="7" t="s">
        <v>3847</v>
      </c>
      <c r="AL2248" s="7" t="s">
        <v>3848</v>
      </c>
      <c r="AM2248" s="7" t="s">
        <v>109</v>
      </c>
    </row>
    <row r="2249" spans="1:39" x14ac:dyDescent="0.2">
      <c r="A2249">
        <v>1</v>
      </c>
      <c r="B2249">
        <v>1</v>
      </c>
      <c r="G2249" s="7">
        <v>2413</v>
      </c>
      <c r="H2249" s="7" t="s">
        <v>54</v>
      </c>
      <c r="I2249" s="7">
        <v>400428</v>
      </c>
      <c r="J2249" s="7">
        <v>2436</v>
      </c>
      <c r="K2249" s="7" t="s">
        <v>54</v>
      </c>
      <c r="L2249" s="7">
        <v>12</v>
      </c>
      <c r="M2249" s="7" t="s">
        <v>91</v>
      </c>
      <c r="N2249" s="7">
        <v>400428</v>
      </c>
      <c r="O2249" s="7" t="s">
        <v>43672</v>
      </c>
      <c r="P2249" s="7" t="s">
        <v>93</v>
      </c>
      <c r="Q2249" s="7" t="s">
        <v>43673</v>
      </c>
      <c r="R2249" s="7" t="s">
        <v>43674</v>
      </c>
      <c r="S2249" s="7"/>
      <c r="T2249" s="7" t="s">
        <v>43675</v>
      </c>
      <c r="U2249" s="7" t="s">
        <v>43676</v>
      </c>
      <c r="V2249" s="7" t="s">
        <v>98</v>
      </c>
      <c r="W2249" s="7" t="s">
        <v>43677</v>
      </c>
      <c r="X2249" s="7"/>
      <c r="Y2249" s="7"/>
      <c r="Z2249" s="7"/>
      <c r="AA2249" s="7" t="s">
        <v>43678</v>
      </c>
      <c r="AB2249" s="7" t="s">
        <v>100</v>
      </c>
      <c r="AC2249" s="7" t="s">
        <v>101</v>
      </c>
      <c r="AD2249" s="7" t="s">
        <v>102</v>
      </c>
      <c r="AE2249" s="7" t="s">
        <v>105</v>
      </c>
      <c r="AF2249" s="7" t="s">
        <v>106</v>
      </c>
      <c r="AG2249" s="7" t="s">
        <v>43679</v>
      </c>
      <c r="AH2249" s="7" t="s">
        <v>43680</v>
      </c>
      <c r="AI2249" s="7" t="s">
        <v>26256</v>
      </c>
      <c r="AJ2249" s="7" t="s">
        <v>26257</v>
      </c>
      <c r="AK2249" s="7" t="s">
        <v>43679</v>
      </c>
      <c r="AL2249" s="7" t="s">
        <v>43680</v>
      </c>
      <c r="AM2249" s="7" t="s">
        <v>109</v>
      </c>
    </row>
    <row r="2250" spans="1:39" x14ac:dyDescent="0.2">
      <c r="A2250">
        <v>1</v>
      </c>
      <c r="B2250">
        <v>1</v>
      </c>
      <c r="G2250" s="7">
        <v>2414</v>
      </c>
      <c r="H2250" s="7" t="s">
        <v>54</v>
      </c>
      <c r="I2250" s="7">
        <v>425019</v>
      </c>
      <c r="J2250" s="7">
        <v>2437</v>
      </c>
      <c r="K2250" s="7" t="s">
        <v>54</v>
      </c>
      <c r="L2250" s="7">
        <v>13</v>
      </c>
      <c r="M2250" s="7" t="s">
        <v>91</v>
      </c>
      <c r="N2250" s="7">
        <v>425019</v>
      </c>
      <c r="O2250" s="7" t="s">
        <v>43681</v>
      </c>
      <c r="P2250" s="7" t="s">
        <v>93</v>
      </c>
      <c r="Q2250" s="7" t="s">
        <v>43682</v>
      </c>
      <c r="R2250" s="7" t="s">
        <v>43683</v>
      </c>
      <c r="S2250" s="7"/>
      <c r="T2250" s="7" t="s">
        <v>43684</v>
      </c>
      <c r="U2250" s="7" t="s">
        <v>43685</v>
      </c>
      <c r="V2250" s="7" t="s">
        <v>98</v>
      </c>
      <c r="W2250" s="7" t="s">
        <v>43686</v>
      </c>
      <c r="X2250" s="7"/>
      <c r="Y2250" s="7"/>
      <c r="Z2250" s="7"/>
      <c r="AA2250" s="7" t="s">
        <v>43687</v>
      </c>
      <c r="AB2250" s="7" t="s">
        <v>100</v>
      </c>
      <c r="AC2250" s="7" t="s">
        <v>101</v>
      </c>
      <c r="AD2250" s="7" t="s">
        <v>102</v>
      </c>
      <c r="AE2250" s="7" t="s">
        <v>18022</v>
      </c>
      <c r="AF2250" s="7" t="s">
        <v>18023</v>
      </c>
      <c r="AG2250" s="7" t="s">
        <v>105</v>
      </c>
      <c r="AH2250" s="7" t="s">
        <v>106</v>
      </c>
      <c r="AI2250" s="7" t="s">
        <v>18022</v>
      </c>
      <c r="AJ2250" s="7" t="s">
        <v>18023</v>
      </c>
      <c r="AK2250" s="7" t="s">
        <v>4861</v>
      </c>
      <c r="AL2250" s="7" t="s">
        <v>4862</v>
      </c>
      <c r="AM2250" s="7" t="s">
        <v>109</v>
      </c>
    </row>
    <row r="2251" spans="1:39" x14ac:dyDescent="0.2">
      <c r="A2251">
        <v>1</v>
      </c>
      <c r="B2251">
        <v>1</v>
      </c>
      <c r="G2251" s="7">
        <v>2415</v>
      </c>
      <c r="H2251" s="7" t="s">
        <v>54</v>
      </c>
      <c r="I2251" s="7">
        <v>485089</v>
      </c>
      <c r="J2251" s="7">
        <v>2438</v>
      </c>
      <c r="K2251" s="7" t="s">
        <v>54</v>
      </c>
      <c r="L2251" s="7">
        <v>14</v>
      </c>
      <c r="M2251" s="7" t="s">
        <v>91</v>
      </c>
      <c r="N2251" s="7">
        <v>485089</v>
      </c>
      <c r="O2251" s="7" t="s">
        <v>43688</v>
      </c>
      <c r="P2251" s="7" t="s">
        <v>93</v>
      </c>
      <c r="Q2251" s="7" t="s">
        <v>43689</v>
      </c>
      <c r="R2251" s="7" t="s">
        <v>43690</v>
      </c>
      <c r="S2251" s="7"/>
      <c r="T2251" s="7" t="s">
        <v>43691</v>
      </c>
      <c r="U2251" s="7" t="s">
        <v>43692</v>
      </c>
      <c r="V2251" s="7" t="s">
        <v>98</v>
      </c>
      <c r="W2251" s="7" t="s">
        <v>43693</v>
      </c>
      <c r="X2251" s="7"/>
      <c r="Y2251" s="7"/>
      <c r="Z2251" s="7"/>
      <c r="AA2251" s="7" t="s">
        <v>43694</v>
      </c>
      <c r="AB2251" s="7" t="s">
        <v>100</v>
      </c>
      <c r="AC2251" s="7" t="s">
        <v>101</v>
      </c>
      <c r="AD2251" s="7" t="s">
        <v>102</v>
      </c>
      <c r="AE2251" s="7" t="s">
        <v>105</v>
      </c>
      <c r="AF2251" s="7" t="s">
        <v>106</v>
      </c>
      <c r="AG2251" s="7" t="s">
        <v>17251</v>
      </c>
      <c r="AH2251" s="7" t="s">
        <v>17252</v>
      </c>
      <c r="AI2251" s="7" t="s">
        <v>193</v>
      </c>
      <c r="AJ2251" s="7" t="s">
        <v>194</v>
      </c>
      <c r="AK2251" s="7" t="s">
        <v>17251</v>
      </c>
      <c r="AL2251" s="7" t="s">
        <v>17252</v>
      </c>
      <c r="AM2251" s="7" t="s">
        <v>109</v>
      </c>
    </row>
    <row r="2252" spans="1:39" x14ac:dyDescent="0.2">
      <c r="A2252">
        <v>1</v>
      </c>
      <c r="B2252">
        <v>1</v>
      </c>
      <c r="G2252" s="7">
        <v>2416</v>
      </c>
      <c r="H2252" s="7" t="s">
        <v>54</v>
      </c>
      <c r="I2252" s="7">
        <v>505143</v>
      </c>
      <c r="J2252" s="7">
        <v>2439</v>
      </c>
      <c r="K2252" s="7" t="s">
        <v>54</v>
      </c>
      <c r="L2252" s="7">
        <v>15</v>
      </c>
      <c r="M2252" s="7" t="s">
        <v>91</v>
      </c>
      <c r="N2252" s="7">
        <v>505143</v>
      </c>
      <c r="O2252" s="7" t="s">
        <v>43695</v>
      </c>
      <c r="P2252" s="7" t="s">
        <v>93</v>
      </c>
      <c r="Q2252" s="7" t="s">
        <v>43696</v>
      </c>
      <c r="R2252" s="7" t="s">
        <v>43697</v>
      </c>
      <c r="S2252" s="7"/>
      <c r="T2252" s="7" t="s">
        <v>43698</v>
      </c>
      <c r="U2252" s="7" t="s">
        <v>43699</v>
      </c>
      <c r="V2252" s="7" t="s">
        <v>98</v>
      </c>
      <c r="W2252" s="7" t="s">
        <v>43700</v>
      </c>
      <c r="X2252" s="7"/>
      <c r="Y2252" s="7"/>
      <c r="Z2252" s="7"/>
      <c r="AA2252" s="7" t="s">
        <v>43701</v>
      </c>
      <c r="AB2252" s="7" t="s">
        <v>100</v>
      </c>
      <c r="AC2252" s="7" t="s">
        <v>101</v>
      </c>
      <c r="AD2252" s="7" t="s">
        <v>102</v>
      </c>
      <c r="AE2252" s="7" t="s">
        <v>43702</v>
      </c>
      <c r="AF2252" s="7" t="s">
        <v>43703</v>
      </c>
      <c r="AG2252" s="7" t="s">
        <v>105</v>
      </c>
      <c r="AH2252" s="7" t="s">
        <v>106</v>
      </c>
      <c r="AI2252" s="7" t="s">
        <v>43702</v>
      </c>
      <c r="AJ2252" s="7" t="s">
        <v>43703</v>
      </c>
      <c r="AK2252" s="7" t="s">
        <v>14104</v>
      </c>
      <c r="AL2252" s="7" t="s">
        <v>14105</v>
      </c>
      <c r="AM2252" s="7" t="s">
        <v>109</v>
      </c>
    </row>
    <row r="2253" spans="1:39" x14ac:dyDescent="0.2">
      <c r="A2253">
        <v>1</v>
      </c>
      <c r="B2253">
        <v>1</v>
      </c>
      <c r="G2253" s="7">
        <v>2417</v>
      </c>
      <c r="H2253" s="7" t="s">
        <v>54</v>
      </c>
      <c r="I2253" s="7">
        <v>603407</v>
      </c>
      <c r="J2253" s="7">
        <v>2440</v>
      </c>
      <c r="K2253" s="7" t="s">
        <v>54</v>
      </c>
      <c r="L2253" s="7">
        <v>16</v>
      </c>
      <c r="M2253" s="7" t="s">
        <v>91</v>
      </c>
      <c r="N2253" s="7">
        <v>603407</v>
      </c>
      <c r="O2253" s="7" t="s">
        <v>43704</v>
      </c>
      <c r="P2253" s="7" t="s">
        <v>93</v>
      </c>
      <c r="Q2253" s="7" t="s">
        <v>43705</v>
      </c>
      <c r="R2253" s="7" t="s">
        <v>43706</v>
      </c>
      <c r="S2253" s="7"/>
      <c r="T2253" s="7" t="s">
        <v>43707</v>
      </c>
      <c r="U2253" s="7" t="s">
        <v>43708</v>
      </c>
      <c r="V2253" s="7" t="s">
        <v>98</v>
      </c>
      <c r="W2253" s="7" t="s">
        <v>43709</v>
      </c>
      <c r="X2253" s="7"/>
      <c r="Y2253" s="7"/>
      <c r="Z2253" s="7"/>
      <c r="AA2253" s="7" t="s">
        <v>43710</v>
      </c>
      <c r="AB2253" s="7" t="s">
        <v>100</v>
      </c>
      <c r="AC2253" s="7" t="s">
        <v>101</v>
      </c>
      <c r="AD2253" s="7" t="s">
        <v>102</v>
      </c>
      <c r="AE2253" s="7" t="s">
        <v>105</v>
      </c>
      <c r="AF2253" s="7" t="s">
        <v>106</v>
      </c>
      <c r="AG2253" s="7" t="s">
        <v>105</v>
      </c>
      <c r="AH2253" s="7" t="s">
        <v>106</v>
      </c>
      <c r="AI2253" s="7" t="s">
        <v>105</v>
      </c>
      <c r="AJ2253" s="7" t="s">
        <v>106</v>
      </c>
      <c r="AK2253" s="7" t="s">
        <v>43711</v>
      </c>
      <c r="AL2253" s="7" t="s">
        <v>43712</v>
      </c>
      <c r="AM2253" s="7" t="s">
        <v>109</v>
      </c>
    </row>
    <row r="2254" spans="1:39" x14ac:dyDescent="0.2">
      <c r="A2254">
        <v>1</v>
      </c>
      <c r="B2254">
        <v>1</v>
      </c>
      <c r="G2254" s="7">
        <v>2418</v>
      </c>
      <c r="H2254" s="7" t="s">
        <v>54</v>
      </c>
      <c r="I2254" s="7">
        <v>612856</v>
      </c>
      <c r="J2254" s="7">
        <v>2441</v>
      </c>
      <c r="K2254" s="7" t="s">
        <v>54</v>
      </c>
      <c r="L2254" s="7">
        <v>17</v>
      </c>
      <c r="M2254" s="7" t="s">
        <v>91</v>
      </c>
      <c r="N2254" s="7">
        <v>612856</v>
      </c>
      <c r="O2254" s="7" t="s">
        <v>43713</v>
      </c>
      <c r="P2254" s="7" t="s">
        <v>93</v>
      </c>
      <c r="Q2254" s="7" t="s">
        <v>43714</v>
      </c>
      <c r="R2254" s="7" t="s">
        <v>43715</v>
      </c>
      <c r="S2254" s="7"/>
      <c r="T2254" s="7" t="s">
        <v>43716</v>
      </c>
      <c r="U2254" s="7" t="s">
        <v>43717</v>
      </c>
      <c r="V2254" s="7" t="s">
        <v>98</v>
      </c>
      <c r="W2254" s="7" t="s">
        <v>43718</v>
      </c>
      <c r="X2254" s="7"/>
      <c r="Y2254" s="7"/>
      <c r="Z2254" s="7"/>
      <c r="AA2254" s="7" t="s">
        <v>43719</v>
      </c>
      <c r="AB2254" s="7" t="s">
        <v>100</v>
      </c>
      <c r="AC2254" s="7" t="s">
        <v>101</v>
      </c>
      <c r="AD2254" s="7" t="s">
        <v>102</v>
      </c>
      <c r="AE2254" s="7" t="s">
        <v>105</v>
      </c>
      <c r="AF2254" s="7" t="s">
        <v>106</v>
      </c>
      <c r="AG2254" s="7" t="s">
        <v>105</v>
      </c>
      <c r="AH2254" s="7" t="s">
        <v>106</v>
      </c>
      <c r="AI2254" s="7" t="s">
        <v>11575</v>
      </c>
      <c r="AJ2254" s="7" t="s">
        <v>11576</v>
      </c>
      <c r="AK2254" s="7" t="s">
        <v>11575</v>
      </c>
      <c r="AL2254" s="7" t="s">
        <v>11576</v>
      </c>
      <c r="AM2254" s="7" t="s">
        <v>109</v>
      </c>
    </row>
    <row r="2255" spans="1:39" x14ac:dyDescent="0.2">
      <c r="A2255">
        <v>1</v>
      </c>
      <c r="B2255">
        <v>1</v>
      </c>
      <c r="G2255" s="7">
        <v>2419</v>
      </c>
      <c r="H2255" s="7" t="s">
        <v>54</v>
      </c>
      <c r="I2255" s="7">
        <v>649591</v>
      </c>
      <c r="J2255" s="7">
        <v>2442</v>
      </c>
      <c r="K2255" s="7" t="s">
        <v>54</v>
      </c>
      <c r="L2255" s="7">
        <v>18</v>
      </c>
      <c r="M2255" s="7" t="s">
        <v>91</v>
      </c>
      <c r="N2255" s="7">
        <v>649591</v>
      </c>
      <c r="O2255" s="7" t="s">
        <v>43720</v>
      </c>
      <c r="P2255" s="7" t="s">
        <v>93</v>
      </c>
      <c r="Q2255" s="7" t="s">
        <v>43721</v>
      </c>
      <c r="R2255" s="7" t="s">
        <v>43722</v>
      </c>
      <c r="S2255" s="7"/>
      <c r="T2255" s="7" t="s">
        <v>43723</v>
      </c>
      <c r="U2255" s="7" t="s">
        <v>43724</v>
      </c>
      <c r="V2255" s="7" t="s">
        <v>98</v>
      </c>
      <c r="W2255" s="7" t="s">
        <v>43725</v>
      </c>
      <c r="X2255" s="7"/>
      <c r="Y2255" s="7"/>
      <c r="Z2255" s="7"/>
      <c r="AA2255" s="7" t="s">
        <v>43726</v>
      </c>
      <c r="AB2255" s="7" t="s">
        <v>100</v>
      </c>
      <c r="AC2255" s="7" t="s">
        <v>101</v>
      </c>
      <c r="AD2255" s="7" t="s">
        <v>102</v>
      </c>
      <c r="AE2255" s="7" t="s">
        <v>105</v>
      </c>
      <c r="AF2255" s="7" t="s">
        <v>106</v>
      </c>
      <c r="AG2255" s="7" t="s">
        <v>21937</v>
      </c>
      <c r="AH2255" s="7" t="s">
        <v>21938</v>
      </c>
      <c r="AI2255" s="7" t="s">
        <v>14142</v>
      </c>
      <c r="AJ2255" s="7" t="s">
        <v>14143</v>
      </c>
      <c r="AK2255" s="7" t="s">
        <v>21937</v>
      </c>
      <c r="AL2255" s="7" t="s">
        <v>21938</v>
      </c>
      <c r="AM2255" s="7" t="s">
        <v>109</v>
      </c>
    </row>
    <row r="2256" spans="1:39" x14ac:dyDescent="0.2">
      <c r="A2256">
        <v>1</v>
      </c>
      <c r="B2256">
        <v>1</v>
      </c>
      <c r="G2256" s="7">
        <v>2420</v>
      </c>
      <c r="H2256" s="7" t="s">
        <v>54</v>
      </c>
      <c r="I2256" s="7">
        <v>674411</v>
      </c>
      <c r="J2256" s="7">
        <v>2443</v>
      </c>
      <c r="K2256" s="7" t="s">
        <v>54</v>
      </c>
      <c r="L2256" s="7">
        <v>19</v>
      </c>
      <c r="M2256" s="7" t="s">
        <v>91</v>
      </c>
      <c r="N2256" s="7">
        <v>674411</v>
      </c>
      <c r="O2256" s="7" t="s">
        <v>43727</v>
      </c>
      <c r="P2256" s="7" t="s">
        <v>93</v>
      </c>
      <c r="Q2256" s="7" t="s">
        <v>43728</v>
      </c>
      <c r="R2256" s="7" t="s">
        <v>43729</v>
      </c>
      <c r="S2256" s="7"/>
      <c r="T2256" s="7" t="s">
        <v>43730</v>
      </c>
      <c r="U2256" s="7" t="s">
        <v>43731</v>
      </c>
      <c r="V2256" s="7" t="s">
        <v>98</v>
      </c>
      <c r="W2256" s="7" t="s">
        <v>43732</v>
      </c>
      <c r="X2256" s="7"/>
      <c r="Y2256" s="7"/>
      <c r="Z2256" s="7"/>
      <c r="AA2256" s="7" t="s">
        <v>43733</v>
      </c>
      <c r="AB2256" s="7" t="s">
        <v>100</v>
      </c>
      <c r="AC2256" s="7" t="s">
        <v>101</v>
      </c>
      <c r="AD2256" s="7" t="s">
        <v>102</v>
      </c>
      <c r="AE2256" s="7" t="s">
        <v>9924</v>
      </c>
      <c r="AF2256" s="7" t="s">
        <v>9925</v>
      </c>
      <c r="AG2256" s="7" t="s">
        <v>105</v>
      </c>
      <c r="AH2256" s="7" t="s">
        <v>106</v>
      </c>
      <c r="AI2256" s="7" t="s">
        <v>9924</v>
      </c>
      <c r="AJ2256" s="7" t="s">
        <v>9925</v>
      </c>
      <c r="AK2256" s="7" t="s">
        <v>6654</v>
      </c>
      <c r="AL2256" s="7" t="s">
        <v>6655</v>
      </c>
      <c r="AM2256" s="7" t="s">
        <v>109</v>
      </c>
    </row>
    <row r="2257" spans="1:39" x14ac:dyDescent="0.2">
      <c r="A2257">
        <v>1</v>
      </c>
      <c r="B2257">
        <v>1</v>
      </c>
      <c r="G2257" s="7">
        <v>2421</v>
      </c>
      <c r="H2257" s="7" t="s">
        <v>54</v>
      </c>
      <c r="I2257" s="7">
        <v>705512</v>
      </c>
      <c r="J2257" s="7">
        <v>2444</v>
      </c>
      <c r="K2257" s="7" t="s">
        <v>54</v>
      </c>
      <c r="L2257" s="7">
        <v>20</v>
      </c>
      <c r="M2257" s="7" t="s">
        <v>91</v>
      </c>
      <c r="N2257" s="7">
        <v>705512</v>
      </c>
      <c r="O2257" s="7" t="s">
        <v>43734</v>
      </c>
      <c r="P2257" s="7" t="s">
        <v>93</v>
      </c>
      <c r="Q2257" s="7" t="s">
        <v>43735</v>
      </c>
      <c r="R2257" s="7" t="s">
        <v>43736</v>
      </c>
      <c r="S2257" s="7"/>
      <c r="T2257" s="7" t="s">
        <v>43737</v>
      </c>
      <c r="U2257" s="7" t="s">
        <v>43738</v>
      </c>
      <c r="V2257" s="7" t="s">
        <v>98</v>
      </c>
      <c r="W2257" s="7" t="s">
        <v>43739</v>
      </c>
      <c r="X2257" s="7"/>
      <c r="Y2257" s="7"/>
      <c r="Z2257" s="7"/>
      <c r="AA2257" s="7" t="s">
        <v>43740</v>
      </c>
      <c r="AB2257" s="7" t="s">
        <v>100</v>
      </c>
      <c r="AC2257" s="7" t="s">
        <v>101</v>
      </c>
      <c r="AD2257" s="7" t="s">
        <v>102</v>
      </c>
      <c r="AE2257" s="7" t="s">
        <v>105</v>
      </c>
      <c r="AF2257" s="7" t="s">
        <v>106</v>
      </c>
      <c r="AG2257" s="7" t="s">
        <v>105</v>
      </c>
      <c r="AH2257" s="7" t="s">
        <v>106</v>
      </c>
      <c r="AI2257" s="7" t="s">
        <v>9106</v>
      </c>
      <c r="AJ2257" s="7" t="s">
        <v>9107</v>
      </c>
      <c r="AK2257" s="7" t="s">
        <v>9106</v>
      </c>
      <c r="AL2257" s="7" t="s">
        <v>9107</v>
      </c>
      <c r="AM2257" s="7" t="s">
        <v>109</v>
      </c>
    </row>
    <row r="2258" spans="1:39" x14ac:dyDescent="0.2">
      <c r="A2258">
        <v>1</v>
      </c>
      <c r="B2258">
        <v>1</v>
      </c>
      <c r="G2258" s="7">
        <v>2422</v>
      </c>
      <c r="H2258" s="7" t="s">
        <v>54</v>
      </c>
      <c r="I2258" s="7">
        <v>738727</v>
      </c>
      <c r="J2258" s="7">
        <v>2445</v>
      </c>
      <c r="K2258" s="7" t="s">
        <v>54</v>
      </c>
      <c r="L2258" s="7">
        <v>21</v>
      </c>
      <c r="M2258" s="7" t="s">
        <v>91</v>
      </c>
      <c r="N2258" s="7">
        <v>738727</v>
      </c>
      <c r="O2258" s="7" t="s">
        <v>43741</v>
      </c>
      <c r="P2258" s="7" t="s">
        <v>93</v>
      </c>
      <c r="Q2258" s="7" t="s">
        <v>43742</v>
      </c>
      <c r="R2258" s="7" t="s">
        <v>43743</v>
      </c>
      <c r="S2258" s="7"/>
      <c r="T2258" s="7" t="s">
        <v>43744</v>
      </c>
      <c r="U2258" s="7" t="s">
        <v>43745</v>
      </c>
      <c r="V2258" s="7" t="s">
        <v>98</v>
      </c>
      <c r="W2258" s="7" t="s">
        <v>43746</v>
      </c>
      <c r="X2258" s="7"/>
      <c r="Y2258" s="7"/>
      <c r="Z2258" s="7"/>
      <c r="AA2258" s="7" t="s">
        <v>43747</v>
      </c>
      <c r="AB2258" s="7" t="s">
        <v>100</v>
      </c>
      <c r="AC2258" s="7" t="s">
        <v>101</v>
      </c>
      <c r="AD2258" s="7" t="s">
        <v>102</v>
      </c>
      <c r="AE2258" s="7" t="s">
        <v>26129</v>
      </c>
      <c r="AF2258" s="7" t="s">
        <v>26130</v>
      </c>
      <c r="AG2258" s="7" t="s">
        <v>25082</v>
      </c>
      <c r="AH2258" s="7" t="s">
        <v>25083</v>
      </c>
      <c r="AI2258" s="7" t="s">
        <v>26129</v>
      </c>
      <c r="AJ2258" s="7" t="s">
        <v>26130</v>
      </c>
      <c r="AK2258" s="7" t="s">
        <v>25082</v>
      </c>
      <c r="AL2258" s="7" t="s">
        <v>25083</v>
      </c>
      <c r="AM2258" s="7" t="s">
        <v>109</v>
      </c>
    </row>
    <row r="2259" spans="1:39" x14ac:dyDescent="0.2">
      <c r="A2259">
        <v>1</v>
      </c>
      <c r="B2259">
        <v>1</v>
      </c>
      <c r="G2259" s="7">
        <v>2423</v>
      </c>
      <c r="H2259" s="7" t="s">
        <v>54</v>
      </c>
      <c r="I2259" s="7">
        <v>807217</v>
      </c>
      <c r="J2259" s="7">
        <v>2446</v>
      </c>
      <c r="K2259" s="7" t="s">
        <v>54</v>
      </c>
      <c r="L2259" s="7">
        <v>22</v>
      </c>
      <c r="M2259" s="7" t="s">
        <v>91</v>
      </c>
      <c r="N2259" s="7">
        <v>807217</v>
      </c>
      <c r="O2259" s="7" t="s">
        <v>43748</v>
      </c>
      <c r="P2259" s="7" t="s">
        <v>93</v>
      </c>
      <c r="Q2259" s="7" t="s">
        <v>43749</v>
      </c>
      <c r="R2259" s="7" t="s">
        <v>43750</v>
      </c>
      <c r="S2259" s="7"/>
      <c r="T2259" s="7" t="s">
        <v>43751</v>
      </c>
      <c r="U2259" s="7" t="s">
        <v>43752</v>
      </c>
      <c r="V2259" s="7" t="s">
        <v>98</v>
      </c>
      <c r="W2259" s="7" t="s">
        <v>43753</v>
      </c>
      <c r="X2259" s="7"/>
      <c r="Y2259" s="7"/>
      <c r="Z2259" s="7"/>
      <c r="AA2259" s="7" t="s">
        <v>43754</v>
      </c>
      <c r="AB2259" s="7" t="s">
        <v>100</v>
      </c>
      <c r="AC2259" s="7" t="s">
        <v>101</v>
      </c>
      <c r="AD2259" s="7" t="s">
        <v>102</v>
      </c>
      <c r="AE2259" s="7" t="s">
        <v>105</v>
      </c>
      <c r="AF2259" s="7" t="s">
        <v>106</v>
      </c>
      <c r="AG2259" s="7" t="s">
        <v>105</v>
      </c>
      <c r="AH2259" s="7" t="s">
        <v>106</v>
      </c>
      <c r="AI2259" s="7" t="s">
        <v>43755</v>
      </c>
      <c r="AJ2259" s="7" t="s">
        <v>43756</v>
      </c>
      <c r="AK2259" s="7" t="s">
        <v>105</v>
      </c>
      <c r="AL2259" s="7" t="s">
        <v>106</v>
      </c>
      <c r="AM2259" s="7" t="s">
        <v>109</v>
      </c>
    </row>
    <row r="2260" spans="1:39" x14ac:dyDescent="0.2">
      <c r="A2260">
        <v>1</v>
      </c>
      <c r="B2260">
        <v>1</v>
      </c>
      <c r="G2260" s="7">
        <v>2424</v>
      </c>
      <c r="H2260" s="7" t="s">
        <v>54</v>
      </c>
      <c r="I2260" s="7">
        <v>888533</v>
      </c>
      <c r="J2260" s="7">
        <v>2447</v>
      </c>
      <c r="K2260" s="7" t="s">
        <v>54</v>
      </c>
      <c r="L2260" s="7">
        <v>23</v>
      </c>
      <c r="M2260" s="7" t="s">
        <v>91</v>
      </c>
      <c r="N2260" s="7">
        <v>888533</v>
      </c>
      <c r="O2260" s="7" t="s">
        <v>43757</v>
      </c>
      <c r="P2260" s="7" t="s">
        <v>93</v>
      </c>
      <c r="Q2260" s="7" t="s">
        <v>43758</v>
      </c>
      <c r="R2260" s="7" t="s">
        <v>43759</v>
      </c>
      <c r="S2260" s="7"/>
      <c r="T2260" s="7" t="s">
        <v>43760</v>
      </c>
      <c r="U2260" s="7" t="s">
        <v>43761</v>
      </c>
      <c r="V2260" s="7" t="s">
        <v>98</v>
      </c>
      <c r="W2260" s="7" t="s">
        <v>43762</v>
      </c>
      <c r="X2260" s="7"/>
      <c r="Y2260" s="7"/>
      <c r="Z2260" s="7"/>
      <c r="AA2260" s="7" t="s">
        <v>43763</v>
      </c>
      <c r="AB2260" s="7" t="s">
        <v>100</v>
      </c>
      <c r="AC2260" s="7" t="s">
        <v>101</v>
      </c>
      <c r="AD2260" s="7" t="s">
        <v>102</v>
      </c>
      <c r="AE2260" s="7" t="s">
        <v>16531</v>
      </c>
      <c r="AF2260" s="7" t="s">
        <v>16532</v>
      </c>
      <c r="AG2260" s="7" t="s">
        <v>105</v>
      </c>
      <c r="AH2260" s="7" t="s">
        <v>106</v>
      </c>
      <c r="AI2260" s="7" t="s">
        <v>16531</v>
      </c>
      <c r="AJ2260" s="7" t="s">
        <v>16532</v>
      </c>
      <c r="AK2260" s="7" t="s">
        <v>11647</v>
      </c>
      <c r="AL2260" s="7" t="s">
        <v>11648</v>
      </c>
      <c r="AM2260" s="7" t="s">
        <v>109</v>
      </c>
    </row>
    <row r="2261" spans="1:39" x14ac:dyDescent="0.2">
      <c r="A2261">
        <v>1</v>
      </c>
      <c r="B2261">
        <v>1</v>
      </c>
      <c r="G2261" s="7">
        <v>2425</v>
      </c>
      <c r="H2261" s="7" t="s">
        <v>54</v>
      </c>
      <c r="I2261" s="7">
        <v>905343</v>
      </c>
      <c r="J2261" s="7">
        <v>2448</v>
      </c>
      <c r="K2261" s="7" t="s">
        <v>54</v>
      </c>
      <c r="L2261" s="7">
        <v>24</v>
      </c>
      <c r="M2261" s="7" t="s">
        <v>91</v>
      </c>
      <c r="N2261" s="7">
        <v>905343</v>
      </c>
      <c r="O2261" s="7" t="s">
        <v>43764</v>
      </c>
      <c r="P2261" s="7" t="s">
        <v>93</v>
      </c>
      <c r="Q2261" s="7" t="s">
        <v>43765</v>
      </c>
      <c r="R2261" s="7" t="s">
        <v>43766</v>
      </c>
      <c r="S2261" s="7"/>
      <c r="T2261" s="7" t="s">
        <v>43767</v>
      </c>
      <c r="U2261" s="7" t="s">
        <v>43768</v>
      </c>
      <c r="V2261" s="7" t="s">
        <v>98</v>
      </c>
      <c r="W2261" s="7" t="s">
        <v>43769</v>
      </c>
      <c r="X2261" s="7"/>
      <c r="Y2261" s="7"/>
      <c r="Z2261" s="7"/>
      <c r="AA2261" s="7" t="s">
        <v>43770</v>
      </c>
      <c r="AB2261" s="7" t="s">
        <v>100</v>
      </c>
      <c r="AC2261" s="7" t="s">
        <v>101</v>
      </c>
      <c r="AD2261" s="7" t="s">
        <v>102</v>
      </c>
      <c r="AE2261" s="7" t="s">
        <v>105</v>
      </c>
      <c r="AF2261" s="7" t="s">
        <v>106</v>
      </c>
      <c r="AG2261" s="7" t="s">
        <v>105</v>
      </c>
      <c r="AH2261" s="7" t="s">
        <v>106</v>
      </c>
      <c r="AI2261" s="7" t="s">
        <v>11658</v>
      </c>
      <c r="AJ2261" s="7" t="s">
        <v>11659</v>
      </c>
      <c r="AK2261" s="7" t="s">
        <v>11658</v>
      </c>
      <c r="AL2261" s="7" t="s">
        <v>11659</v>
      </c>
      <c r="AM2261" s="7" t="s">
        <v>109</v>
      </c>
    </row>
    <row r="2262" spans="1:39" x14ac:dyDescent="0.2">
      <c r="A2262">
        <v>1</v>
      </c>
      <c r="B2262">
        <v>1</v>
      </c>
      <c r="G2262" s="7">
        <v>2426</v>
      </c>
      <c r="H2262" s="7" t="s">
        <v>54</v>
      </c>
      <c r="I2262" s="7">
        <v>926104</v>
      </c>
      <c r="J2262" s="7">
        <v>2449</v>
      </c>
      <c r="K2262" s="7" t="s">
        <v>54</v>
      </c>
      <c r="L2262" s="7">
        <v>25</v>
      </c>
      <c r="M2262" s="7" t="s">
        <v>91</v>
      </c>
      <c r="N2262" s="7">
        <v>926104</v>
      </c>
      <c r="O2262" s="7" t="s">
        <v>43771</v>
      </c>
      <c r="P2262" s="7" t="s">
        <v>93</v>
      </c>
      <c r="Q2262" s="7" t="s">
        <v>43772</v>
      </c>
      <c r="R2262" s="7" t="s">
        <v>43773</v>
      </c>
      <c r="S2262" s="7"/>
      <c r="T2262" s="7" t="s">
        <v>43774</v>
      </c>
      <c r="U2262" s="7" t="s">
        <v>43775</v>
      </c>
      <c r="V2262" s="7" t="s">
        <v>98</v>
      </c>
      <c r="W2262" s="7" t="s">
        <v>43776</v>
      </c>
      <c r="X2262" s="7"/>
      <c r="Y2262" s="7"/>
      <c r="Z2262" s="7"/>
      <c r="AA2262" s="7" t="s">
        <v>43777</v>
      </c>
      <c r="AB2262" s="7" t="s">
        <v>100</v>
      </c>
      <c r="AC2262" s="7" t="s">
        <v>101</v>
      </c>
      <c r="AD2262" s="7" t="s">
        <v>102</v>
      </c>
      <c r="AE2262" s="7" t="s">
        <v>105</v>
      </c>
      <c r="AF2262" s="7" t="s">
        <v>106</v>
      </c>
      <c r="AG2262" s="7" t="s">
        <v>105</v>
      </c>
      <c r="AH2262" s="7" t="s">
        <v>106</v>
      </c>
      <c r="AI2262" s="7" t="s">
        <v>31138</v>
      </c>
      <c r="AJ2262" s="7" t="s">
        <v>31139</v>
      </c>
      <c r="AK2262" s="7" t="s">
        <v>31138</v>
      </c>
      <c r="AL2262" s="7" t="s">
        <v>31139</v>
      </c>
      <c r="AM2262" s="7" t="s">
        <v>109</v>
      </c>
    </row>
    <row r="2263" spans="1:39" x14ac:dyDescent="0.2">
      <c r="A2263">
        <v>1</v>
      </c>
      <c r="B2263">
        <v>1</v>
      </c>
      <c r="G2263" s="7">
        <v>2427</v>
      </c>
      <c r="H2263" s="7" t="s">
        <v>54</v>
      </c>
      <c r="I2263" s="7">
        <v>1029857</v>
      </c>
      <c r="J2263" s="7">
        <v>2450</v>
      </c>
      <c r="K2263" s="7" t="s">
        <v>54</v>
      </c>
      <c r="L2263" s="7">
        <v>26</v>
      </c>
      <c r="M2263" s="7" t="s">
        <v>91</v>
      </c>
      <c r="N2263" s="7">
        <v>1029857</v>
      </c>
      <c r="O2263" s="7" t="s">
        <v>43778</v>
      </c>
      <c r="P2263" s="7" t="s">
        <v>93</v>
      </c>
      <c r="Q2263" s="7" t="s">
        <v>43779</v>
      </c>
      <c r="R2263" s="7" t="s">
        <v>43780</v>
      </c>
      <c r="S2263" s="7"/>
      <c r="T2263" s="7" t="s">
        <v>43781</v>
      </c>
      <c r="U2263" s="7" t="s">
        <v>43782</v>
      </c>
      <c r="V2263" s="7" t="s">
        <v>98</v>
      </c>
      <c r="W2263" s="7" t="s">
        <v>43783</v>
      </c>
      <c r="X2263" s="7"/>
      <c r="Y2263" s="7"/>
      <c r="Z2263" s="7"/>
      <c r="AA2263" s="7" t="s">
        <v>43784</v>
      </c>
      <c r="AB2263" s="7" t="s">
        <v>100</v>
      </c>
      <c r="AC2263" s="7" t="s">
        <v>101</v>
      </c>
      <c r="AD2263" s="7" t="s">
        <v>102</v>
      </c>
      <c r="AE2263" s="7" t="s">
        <v>105</v>
      </c>
      <c r="AF2263" s="7" t="s">
        <v>106</v>
      </c>
      <c r="AG2263" s="7" t="s">
        <v>15044</v>
      </c>
      <c r="AH2263" s="7" t="s">
        <v>15045</v>
      </c>
      <c r="AI2263" s="7" t="s">
        <v>105</v>
      </c>
      <c r="AJ2263" s="7" t="s">
        <v>106</v>
      </c>
      <c r="AK2263" s="7" t="s">
        <v>15044</v>
      </c>
      <c r="AL2263" s="7" t="s">
        <v>15045</v>
      </c>
      <c r="AM2263" s="7" t="s">
        <v>109</v>
      </c>
    </row>
    <row r="2264" spans="1:39" x14ac:dyDescent="0.2">
      <c r="A2264">
        <v>1</v>
      </c>
      <c r="B2264">
        <v>1</v>
      </c>
      <c r="G2264" s="7">
        <v>2428</v>
      </c>
      <c r="H2264" s="7" t="s">
        <v>54</v>
      </c>
      <c r="I2264" s="7">
        <v>1056675</v>
      </c>
      <c r="J2264" s="7">
        <v>2451</v>
      </c>
      <c r="K2264" s="7" t="s">
        <v>54</v>
      </c>
      <c r="L2264" s="7">
        <v>27</v>
      </c>
      <c r="M2264" s="7" t="s">
        <v>91</v>
      </c>
      <c r="N2264" s="7">
        <v>1056675</v>
      </c>
      <c r="O2264" s="7" t="s">
        <v>43785</v>
      </c>
      <c r="P2264" s="7" t="s">
        <v>93</v>
      </c>
      <c r="Q2264" s="7" t="s">
        <v>43786</v>
      </c>
      <c r="R2264" s="7" t="s">
        <v>43787</v>
      </c>
      <c r="S2264" s="7"/>
      <c r="T2264" s="7" t="s">
        <v>43788</v>
      </c>
      <c r="U2264" s="7" t="s">
        <v>43789</v>
      </c>
      <c r="V2264" s="7" t="s">
        <v>98</v>
      </c>
      <c r="W2264" s="7" t="s">
        <v>43790</v>
      </c>
      <c r="X2264" s="7"/>
      <c r="Y2264" s="7"/>
      <c r="Z2264" s="7"/>
      <c r="AA2264" s="7" t="s">
        <v>43791</v>
      </c>
      <c r="AB2264" s="7" t="s">
        <v>100</v>
      </c>
      <c r="AC2264" s="7" t="s">
        <v>101</v>
      </c>
      <c r="AD2264" s="7" t="s">
        <v>102</v>
      </c>
      <c r="AE2264" s="7" t="s">
        <v>105</v>
      </c>
      <c r="AF2264" s="7" t="s">
        <v>106</v>
      </c>
      <c r="AG2264" s="7" t="s">
        <v>43792</v>
      </c>
      <c r="AH2264" s="7" t="s">
        <v>43793</v>
      </c>
      <c r="AI2264" s="7" t="s">
        <v>12519</v>
      </c>
      <c r="AJ2264" s="7" t="s">
        <v>12520</v>
      </c>
      <c r="AK2264" s="7" t="s">
        <v>43792</v>
      </c>
      <c r="AL2264" s="7" t="s">
        <v>43793</v>
      </c>
      <c r="AM2264" s="7" t="s">
        <v>109</v>
      </c>
    </row>
    <row r="2265" spans="1:39" x14ac:dyDescent="0.2">
      <c r="A2265">
        <v>1</v>
      </c>
      <c r="B2265">
        <v>1</v>
      </c>
      <c r="G2265" s="7">
        <v>2429</v>
      </c>
      <c r="H2265" s="7" t="s">
        <v>54</v>
      </c>
      <c r="I2265" s="7">
        <v>1097435</v>
      </c>
      <c r="J2265" s="7">
        <v>2452</v>
      </c>
      <c r="K2265" s="7" t="s">
        <v>54</v>
      </c>
      <c r="L2265" s="7">
        <v>28</v>
      </c>
      <c r="M2265" s="7" t="s">
        <v>91</v>
      </c>
      <c r="N2265" s="7">
        <v>1097435</v>
      </c>
      <c r="O2265" s="7" t="s">
        <v>43794</v>
      </c>
      <c r="P2265" s="7" t="s">
        <v>93</v>
      </c>
      <c r="Q2265" s="7" t="s">
        <v>43795</v>
      </c>
      <c r="R2265" s="7" t="s">
        <v>43796</v>
      </c>
      <c r="S2265" s="7"/>
      <c r="T2265" s="7" t="s">
        <v>43797</v>
      </c>
      <c r="U2265" s="7" t="s">
        <v>43798</v>
      </c>
      <c r="V2265" s="7" t="s">
        <v>98</v>
      </c>
      <c r="W2265" s="7" t="s">
        <v>43799</v>
      </c>
      <c r="X2265" s="7"/>
      <c r="Y2265" s="7"/>
      <c r="Z2265" s="7"/>
      <c r="AA2265" s="7" t="s">
        <v>43800</v>
      </c>
      <c r="AB2265" s="7" t="s">
        <v>100</v>
      </c>
      <c r="AC2265" s="7" t="s">
        <v>101</v>
      </c>
      <c r="AD2265" s="7" t="s">
        <v>102</v>
      </c>
      <c r="AE2265" s="7" t="s">
        <v>43104</v>
      </c>
      <c r="AF2265" s="7" t="s">
        <v>43105</v>
      </c>
      <c r="AG2265" s="7" t="s">
        <v>105</v>
      </c>
      <c r="AH2265" s="7" t="s">
        <v>106</v>
      </c>
      <c r="AI2265" s="7" t="s">
        <v>43104</v>
      </c>
      <c r="AJ2265" s="7" t="s">
        <v>43105</v>
      </c>
      <c r="AK2265" s="7" t="s">
        <v>10819</v>
      </c>
      <c r="AL2265" s="7" t="s">
        <v>10820</v>
      </c>
      <c r="AM2265" s="7" t="s">
        <v>109</v>
      </c>
    </row>
    <row r="2266" spans="1:39" x14ac:dyDescent="0.2">
      <c r="A2266">
        <v>1</v>
      </c>
      <c r="B2266">
        <v>1</v>
      </c>
      <c r="G2266" s="7">
        <v>2430</v>
      </c>
      <c r="H2266" s="7" t="s">
        <v>54</v>
      </c>
      <c r="I2266" s="7">
        <v>1189046</v>
      </c>
      <c r="J2266" s="7">
        <v>2453</v>
      </c>
      <c r="K2266" s="7" t="s">
        <v>54</v>
      </c>
      <c r="L2266" s="7">
        <v>29</v>
      </c>
      <c r="M2266" s="7" t="s">
        <v>91</v>
      </c>
      <c r="N2266" s="7">
        <v>1189046</v>
      </c>
      <c r="O2266" s="7" t="s">
        <v>43801</v>
      </c>
      <c r="P2266" s="7" t="s">
        <v>93</v>
      </c>
      <c r="Q2266" s="7" t="s">
        <v>43802</v>
      </c>
      <c r="R2266" s="7" t="s">
        <v>43803</v>
      </c>
      <c r="S2266" s="7"/>
      <c r="T2266" s="7" t="s">
        <v>43804</v>
      </c>
      <c r="U2266" s="7" t="s">
        <v>43805</v>
      </c>
      <c r="V2266" s="7" t="s">
        <v>98</v>
      </c>
      <c r="W2266" s="7" t="s">
        <v>43806</v>
      </c>
      <c r="X2266" s="7"/>
      <c r="Y2266" s="7"/>
      <c r="Z2266" s="7"/>
      <c r="AA2266" s="7" t="s">
        <v>43807</v>
      </c>
      <c r="AB2266" s="7" t="s">
        <v>100</v>
      </c>
      <c r="AC2266" s="7" t="s">
        <v>101</v>
      </c>
      <c r="AD2266" s="7" t="s">
        <v>102</v>
      </c>
      <c r="AE2266" s="7" t="s">
        <v>14273</v>
      </c>
      <c r="AF2266" s="7" t="s">
        <v>14274</v>
      </c>
      <c r="AG2266" s="7" t="s">
        <v>2164</v>
      </c>
      <c r="AH2266" s="7" t="s">
        <v>2165</v>
      </c>
      <c r="AI2266" s="7" t="s">
        <v>14273</v>
      </c>
      <c r="AJ2266" s="7" t="s">
        <v>14274</v>
      </c>
      <c r="AK2266" s="7" t="s">
        <v>2164</v>
      </c>
      <c r="AL2266" s="7" t="s">
        <v>2165</v>
      </c>
      <c r="AM2266" s="7" t="s">
        <v>109</v>
      </c>
    </row>
    <row r="2267" spans="1:39" x14ac:dyDescent="0.2">
      <c r="A2267">
        <v>1</v>
      </c>
      <c r="B2267">
        <v>1</v>
      </c>
      <c r="G2267" s="7">
        <v>2431</v>
      </c>
      <c r="H2267" s="7" t="s">
        <v>54</v>
      </c>
      <c r="I2267" s="7">
        <v>1215917</v>
      </c>
      <c r="J2267" s="7">
        <v>2454</v>
      </c>
      <c r="K2267" s="7" t="s">
        <v>54</v>
      </c>
      <c r="L2267" s="7">
        <v>30</v>
      </c>
      <c r="M2267" s="7" t="s">
        <v>91</v>
      </c>
      <c r="N2267" s="7">
        <v>1215917</v>
      </c>
      <c r="O2267" s="7" t="s">
        <v>43808</v>
      </c>
      <c r="P2267" s="7" t="s">
        <v>93</v>
      </c>
      <c r="Q2267" s="7" t="s">
        <v>43809</v>
      </c>
      <c r="R2267" s="7" t="s">
        <v>43810</v>
      </c>
      <c r="S2267" s="7"/>
      <c r="T2267" s="7" t="s">
        <v>43811</v>
      </c>
      <c r="U2267" s="7" t="s">
        <v>43812</v>
      </c>
      <c r="V2267" s="7" t="s">
        <v>98</v>
      </c>
      <c r="W2267" s="7" t="s">
        <v>43813</v>
      </c>
      <c r="X2267" s="7"/>
      <c r="Y2267" s="7"/>
      <c r="Z2267" s="7"/>
      <c r="AA2267" s="7" t="s">
        <v>43814</v>
      </c>
      <c r="AB2267" s="7" t="s">
        <v>100</v>
      </c>
      <c r="AC2267" s="7" t="s">
        <v>101</v>
      </c>
      <c r="AD2267" s="7" t="s">
        <v>102</v>
      </c>
      <c r="AE2267" s="7" t="s">
        <v>105</v>
      </c>
      <c r="AF2267" s="7" t="s">
        <v>106</v>
      </c>
      <c r="AG2267" s="7" t="s">
        <v>9978</v>
      </c>
      <c r="AH2267" s="7" t="s">
        <v>9979</v>
      </c>
      <c r="AI2267" s="7" t="s">
        <v>9980</v>
      </c>
      <c r="AJ2267" s="7" t="s">
        <v>9981</v>
      </c>
      <c r="AK2267" s="7" t="s">
        <v>9978</v>
      </c>
      <c r="AL2267" s="7" t="s">
        <v>9979</v>
      </c>
      <c r="AM2267" s="7" t="s">
        <v>109</v>
      </c>
    </row>
    <row r="2268" spans="1:39" x14ac:dyDescent="0.2">
      <c r="A2268">
        <v>1</v>
      </c>
      <c r="B2268">
        <v>1</v>
      </c>
      <c r="G2268" s="7">
        <v>2432</v>
      </c>
      <c r="H2268" s="7" t="s">
        <v>54</v>
      </c>
      <c r="I2268" s="7">
        <v>1271230</v>
      </c>
      <c r="J2268" s="7">
        <v>2455</v>
      </c>
      <c r="K2268" s="7" t="s">
        <v>54</v>
      </c>
      <c r="L2268" s="7">
        <v>31</v>
      </c>
      <c r="M2268" s="7" t="s">
        <v>91</v>
      </c>
      <c r="N2268" s="7">
        <v>1271230</v>
      </c>
      <c r="O2268" s="7" t="s">
        <v>43815</v>
      </c>
      <c r="P2268" s="7" t="s">
        <v>93</v>
      </c>
      <c r="Q2268" s="7" t="s">
        <v>43816</v>
      </c>
      <c r="R2268" s="7" t="s">
        <v>43817</v>
      </c>
      <c r="S2268" s="7"/>
      <c r="T2268" s="7" t="s">
        <v>43818</v>
      </c>
      <c r="U2268" s="7" t="s">
        <v>43819</v>
      </c>
      <c r="V2268" s="7" t="s">
        <v>98</v>
      </c>
      <c r="W2268" s="7" t="s">
        <v>43820</v>
      </c>
      <c r="X2268" s="7"/>
      <c r="Y2268" s="7"/>
      <c r="Z2268" s="7"/>
      <c r="AA2268" s="7" t="s">
        <v>43821</v>
      </c>
      <c r="AB2268" s="7" t="s">
        <v>100</v>
      </c>
      <c r="AC2268" s="7" t="s">
        <v>101</v>
      </c>
      <c r="AD2268" s="7" t="s">
        <v>102</v>
      </c>
      <c r="AE2268" s="7" t="s">
        <v>313</v>
      </c>
      <c r="AF2268" s="7" t="s">
        <v>314</v>
      </c>
      <c r="AG2268" s="7" t="s">
        <v>105</v>
      </c>
      <c r="AH2268" s="7" t="s">
        <v>106</v>
      </c>
      <c r="AI2268" s="7" t="s">
        <v>313</v>
      </c>
      <c r="AJ2268" s="7" t="s">
        <v>314</v>
      </c>
      <c r="AK2268" s="7" t="s">
        <v>315</v>
      </c>
      <c r="AL2268" s="7" t="s">
        <v>316</v>
      </c>
      <c r="AM2268" s="7" t="s">
        <v>109</v>
      </c>
    </row>
    <row r="2269" spans="1:39" x14ac:dyDescent="0.2">
      <c r="A2269">
        <v>1</v>
      </c>
      <c r="B2269">
        <v>1</v>
      </c>
      <c r="G2269" s="7">
        <v>2433</v>
      </c>
      <c r="H2269" s="7" t="s">
        <v>54</v>
      </c>
      <c r="I2269" s="7">
        <v>1307217</v>
      </c>
      <c r="J2269" s="7">
        <v>2456</v>
      </c>
      <c r="K2269" s="7" t="s">
        <v>54</v>
      </c>
      <c r="L2269" s="7">
        <v>32</v>
      </c>
      <c r="M2269" s="7" t="s">
        <v>91</v>
      </c>
      <c r="N2269" s="7">
        <v>1307217</v>
      </c>
      <c r="O2269" s="7" t="s">
        <v>43822</v>
      </c>
      <c r="P2269" s="7" t="s">
        <v>93</v>
      </c>
      <c r="Q2269" s="7" t="s">
        <v>43823</v>
      </c>
      <c r="R2269" s="7" t="s">
        <v>43824</v>
      </c>
      <c r="S2269" s="7"/>
      <c r="T2269" s="7" t="s">
        <v>43825</v>
      </c>
      <c r="U2269" s="7" t="s">
        <v>43826</v>
      </c>
      <c r="V2269" s="7" t="s">
        <v>98</v>
      </c>
      <c r="W2269" s="7" t="s">
        <v>43827</v>
      </c>
      <c r="X2269" s="7"/>
      <c r="Y2269" s="7"/>
      <c r="Z2269" s="7"/>
      <c r="AA2269" s="7" t="s">
        <v>43828</v>
      </c>
      <c r="AB2269" s="7" t="s">
        <v>100</v>
      </c>
      <c r="AC2269" s="7" t="s">
        <v>101</v>
      </c>
      <c r="AD2269" s="7" t="s">
        <v>102</v>
      </c>
      <c r="AE2269" s="7" t="s">
        <v>10027</v>
      </c>
      <c r="AF2269" s="7" t="s">
        <v>10028</v>
      </c>
      <c r="AG2269" s="7" t="s">
        <v>10029</v>
      </c>
      <c r="AH2269" s="7" t="s">
        <v>10030</v>
      </c>
      <c r="AI2269" s="7" t="s">
        <v>10027</v>
      </c>
      <c r="AJ2269" s="7" t="s">
        <v>10028</v>
      </c>
      <c r="AK2269" s="7" t="s">
        <v>10029</v>
      </c>
      <c r="AL2269" s="7" t="s">
        <v>10030</v>
      </c>
      <c r="AM2269" s="7" t="s">
        <v>109</v>
      </c>
    </row>
    <row r="2270" spans="1:39" x14ac:dyDescent="0.2">
      <c r="A2270">
        <v>1</v>
      </c>
      <c r="B2270">
        <v>1</v>
      </c>
      <c r="G2270" s="7">
        <v>2434</v>
      </c>
      <c r="H2270" s="7" t="s">
        <v>54</v>
      </c>
      <c r="I2270" s="7">
        <v>1311764</v>
      </c>
      <c r="J2270" s="7">
        <v>2457</v>
      </c>
      <c r="K2270" s="7" t="s">
        <v>54</v>
      </c>
      <c r="L2270" s="7">
        <v>33</v>
      </c>
      <c r="M2270" s="7" t="s">
        <v>91</v>
      </c>
      <c r="N2270" s="7">
        <v>1311764</v>
      </c>
      <c r="O2270" s="7" t="s">
        <v>43829</v>
      </c>
      <c r="P2270" s="7" t="s">
        <v>93</v>
      </c>
      <c r="Q2270" s="7" t="s">
        <v>43830</v>
      </c>
      <c r="R2270" s="7" t="s">
        <v>43831</v>
      </c>
      <c r="S2270" s="7"/>
      <c r="T2270" s="7" t="s">
        <v>43832</v>
      </c>
      <c r="U2270" s="7" t="s">
        <v>43833</v>
      </c>
      <c r="V2270" s="7" t="s">
        <v>98</v>
      </c>
      <c r="W2270" s="7" t="s">
        <v>43834</v>
      </c>
      <c r="X2270" s="7"/>
      <c r="Y2270" s="7"/>
      <c r="Z2270" s="7"/>
      <c r="AA2270" s="7" t="s">
        <v>43835</v>
      </c>
      <c r="AB2270" s="7" t="s">
        <v>100</v>
      </c>
      <c r="AC2270" s="7" t="s">
        <v>101</v>
      </c>
      <c r="AD2270" s="7" t="s">
        <v>102</v>
      </c>
      <c r="AE2270" s="7" t="s">
        <v>105</v>
      </c>
      <c r="AF2270" s="7" t="s">
        <v>106</v>
      </c>
      <c r="AG2270" s="7" t="s">
        <v>105</v>
      </c>
      <c r="AH2270" s="7" t="s">
        <v>106</v>
      </c>
      <c r="AI2270" s="7" t="s">
        <v>14307</v>
      </c>
      <c r="AJ2270" s="7" t="s">
        <v>14308</v>
      </c>
      <c r="AK2270" s="7" t="s">
        <v>105</v>
      </c>
      <c r="AL2270" s="7" t="s">
        <v>106</v>
      </c>
      <c r="AM2270" s="7" t="s">
        <v>109</v>
      </c>
    </row>
    <row r="2271" spans="1:39" x14ac:dyDescent="0.2">
      <c r="A2271">
        <v>1</v>
      </c>
      <c r="B2271">
        <v>1</v>
      </c>
      <c r="G2271" s="7">
        <v>2435</v>
      </c>
      <c r="H2271" s="7" t="s">
        <v>54</v>
      </c>
      <c r="I2271" s="7">
        <v>1370126</v>
      </c>
      <c r="J2271" s="7">
        <v>2458</v>
      </c>
      <c r="K2271" s="7" t="s">
        <v>54</v>
      </c>
      <c r="L2271" s="7">
        <v>34</v>
      </c>
      <c r="M2271" s="7" t="s">
        <v>91</v>
      </c>
      <c r="N2271" s="7">
        <v>1370126</v>
      </c>
      <c r="O2271" s="7" t="s">
        <v>43836</v>
      </c>
      <c r="P2271" s="7" t="s">
        <v>93</v>
      </c>
      <c r="Q2271" s="7" t="s">
        <v>43837</v>
      </c>
      <c r="R2271" s="7" t="s">
        <v>43838</v>
      </c>
      <c r="S2271" s="7"/>
      <c r="T2271" s="7" t="s">
        <v>43839</v>
      </c>
      <c r="U2271" s="7" t="s">
        <v>43840</v>
      </c>
      <c r="V2271" s="7" t="s">
        <v>98</v>
      </c>
      <c r="W2271" s="7" t="s">
        <v>43841</v>
      </c>
      <c r="X2271" s="7"/>
      <c r="Y2271" s="7"/>
      <c r="Z2271" s="7"/>
      <c r="AA2271" s="7" t="s">
        <v>43842</v>
      </c>
      <c r="AB2271" s="7" t="s">
        <v>100</v>
      </c>
      <c r="AC2271" s="7" t="s">
        <v>101</v>
      </c>
      <c r="AD2271" s="7" t="s">
        <v>102</v>
      </c>
      <c r="AE2271" s="7" t="s">
        <v>10866</v>
      </c>
      <c r="AF2271" s="7" t="s">
        <v>10867</v>
      </c>
      <c r="AG2271" s="7" t="s">
        <v>105</v>
      </c>
      <c r="AH2271" s="7" t="s">
        <v>106</v>
      </c>
      <c r="AI2271" s="7" t="s">
        <v>10866</v>
      </c>
      <c r="AJ2271" s="7" t="s">
        <v>10867</v>
      </c>
      <c r="AK2271" s="7" t="s">
        <v>18958</v>
      </c>
      <c r="AL2271" s="7" t="s">
        <v>325</v>
      </c>
      <c r="AM2271" s="7" t="s">
        <v>109</v>
      </c>
    </row>
    <row r="2272" spans="1:39" x14ac:dyDescent="0.2">
      <c r="A2272">
        <v>1</v>
      </c>
      <c r="B2272">
        <v>1</v>
      </c>
      <c r="G2272" s="7">
        <v>2436</v>
      </c>
      <c r="H2272" s="7" t="s">
        <v>54</v>
      </c>
      <c r="I2272" s="7">
        <v>1467404</v>
      </c>
      <c r="J2272" s="7">
        <v>2459</v>
      </c>
      <c r="K2272" s="7" t="s">
        <v>54</v>
      </c>
      <c r="L2272" s="7">
        <v>35</v>
      </c>
      <c r="M2272" s="7" t="s">
        <v>91</v>
      </c>
      <c r="N2272" s="7">
        <v>1467404</v>
      </c>
      <c r="O2272" s="7" t="s">
        <v>43843</v>
      </c>
      <c r="P2272" s="7" t="s">
        <v>93</v>
      </c>
      <c r="Q2272" s="7" t="s">
        <v>43844</v>
      </c>
      <c r="R2272" s="7" t="s">
        <v>43845</v>
      </c>
      <c r="S2272" s="7"/>
      <c r="T2272" s="7" t="s">
        <v>43846</v>
      </c>
      <c r="U2272" s="7" t="s">
        <v>43847</v>
      </c>
      <c r="V2272" s="7" t="s">
        <v>98</v>
      </c>
      <c r="W2272" s="7" t="s">
        <v>43848</v>
      </c>
      <c r="X2272" s="7"/>
      <c r="Y2272" s="7"/>
      <c r="Z2272" s="7"/>
      <c r="AA2272" s="7" t="s">
        <v>43849</v>
      </c>
      <c r="AB2272" s="7" t="s">
        <v>100</v>
      </c>
      <c r="AC2272" s="7" t="s">
        <v>101</v>
      </c>
      <c r="AD2272" s="7" t="s">
        <v>102</v>
      </c>
      <c r="AE2272" s="7" t="s">
        <v>105</v>
      </c>
      <c r="AF2272" s="7" t="s">
        <v>106</v>
      </c>
      <c r="AG2272" s="7" t="s">
        <v>105</v>
      </c>
      <c r="AH2272" s="7" t="s">
        <v>106</v>
      </c>
      <c r="AI2272" s="7" t="s">
        <v>7591</v>
      </c>
      <c r="AJ2272" s="7" t="s">
        <v>7592</v>
      </c>
      <c r="AK2272" s="7" t="s">
        <v>7591</v>
      </c>
      <c r="AL2272" s="7" t="s">
        <v>7592</v>
      </c>
      <c r="AM2272" s="7" t="s">
        <v>109</v>
      </c>
    </row>
    <row r="2273" spans="1:39" x14ac:dyDescent="0.2">
      <c r="A2273">
        <v>1</v>
      </c>
      <c r="B2273">
        <v>1</v>
      </c>
      <c r="G2273" s="7">
        <v>2437</v>
      </c>
      <c r="H2273" s="7" t="s">
        <v>54</v>
      </c>
      <c r="I2273" s="7">
        <v>1472124</v>
      </c>
      <c r="J2273" s="7">
        <v>2460</v>
      </c>
      <c r="K2273" s="7" t="s">
        <v>54</v>
      </c>
      <c r="L2273" s="7">
        <v>36</v>
      </c>
      <c r="M2273" s="7" t="s">
        <v>91</v>
      </c>
      <c r="N2273" s="7">
        <v>1472124</v>
      </c>
      <c r="O2273" s="7" t="s">
        <v>43850</v>
      </c>
      <c r="P2273" s="7" t="s">
        <v>93</v>
      </c>
      <c r="Q2273" s="7" t="s">
        <v>43851</v>
      </c>
      <c r="R2273" s="7" t="s">
        <v>43852</v>
      </c>
      <c r="S2273" s="7"/>
      <c r="T2273" s="7" t="s">
        <v>43853</v>
      </c>
      <c r="U2273" s="7" t="s">
        <v>43854</v>
      </c>
      <c r="V2273" s="7" t="s">
        <v>98</v>
      </c>
      <c r="W2273" s="7" t="s">
        <v>43855</v>
      </c>
      <c r="X2273" s="7"/>
      <c r="Y2273" s="7"/>
      <c r="Z2273" s="7"/>
      <c r="AA2273" s="7" t="s">
        <v>43856</v>
      </c>
      <c r="AB2273" s="7" t="s">
        <v>100</v>
      </c>
      <c r="AC2273" s="7" t="s">
        <v>101</v>
      </c>
      <c r="AD2273" s="7" t="s">
        <v>102</v>
      </c>
      <c r="AE2273" s="7" t="s">
        <v>105</v>
      </c>
      <c r="AF2273" s="7" t="s">
        <v>106</v>
      </c>
      <c r="AG2273" s="7" t="s">
        <v>105</v>
      </c>
      <c r="AH2273" s="7" t="s">
        <v>106</v>
      </c>
      <c r="AI2273" s="7" t="s">
        <v>105</v>
      </c>
      <c r="AJ2273" s="7" t="s">
        <v>106</v>
      </c>
      <c r="AK2273" s="7" t="s">
        <v>12604</v>
      </c>
      <c r="AL2273" s="7" t="s">
        <v>12605</v>
      </c>
      <c r="AM2273" s="7" t="s">
        <v>109</v>
      </c>
    </row>
    <row r="2274" spans="1:39" x14ac:dyDescent="0.2">
      <c r="A2274">
        <v>1</v>
      </c>
      <c r="B2274">
        <v>1</v>
      </c>
      <c r="G2274" s="7">
        <v>2438</v>
      </c>
      <c r="H2274" s="7" t="s">
        <v>54</v>
      </c>
      <c r="I2274" s="7">
        <v>1536828</v>
      </c>
      <c r="J2274" s="7">
        <v>2461</v>
      </c>
      <c r="K2274" s="7" t="s">
        <v>54</v>
      </c>
      <c r="L2274" s="7">
        <v>37</v>
      </c>
      <c r="M2274" s="7" t="s">
        <v>91</v>
      </c>
      <c r="N2274" s="7">
        <v>1536828</v>
      </c>
      <c r="O2274" s="7" t="s">
        <v>43857</v>
      </c>
      <c r="P2274" s="7" t="s">
        <v>93</v>
      </c>
      <c r="Q2274" s="7" t="s">
        <v>43858</v>
      </c>
      <c r="R2274" s="7" t="s">
        <v>43859</v>
      </c>
      <c r="S2274" s="7"/>
      <c r="T2274" s="7" t="s">
        <v>43860</v>
      </c>
      <c r="U2274" s="7" t="s">
        <v>43861</v>
      </c>
      <c r="V2274" s="7" t="s">
        <v>98</v>
      </c>
      <c r="W2274" s="7" t="s">
        <v>43862</v>
      </c>
      <c r="X2274" s="7"/>
      <c r="Y2274" s="7"/>
      <c r="Z2274" s="7"/>
      <c r="AA2274" s="7" t="s">
        <v>43863</v>
      </c>
      <c r="AB2274" s="7" t="s">
        <v>100</v>
      </c>
      <c r="AC2274" s="7" t="s">
        <v>101</v>
      </c>
      <c r="AD2274" s="7" t="s">
        <v>102</v>
      </c>
      <c r="AE2274" s="7" t="s">
        <v>17417</v>
      </c>
      <c r="AF2274" s="7" t="s">
        <v>17418</v>
      </c>
      <c r="AG2274" s="7" t="s">
        <v>105</v>
      </c>
      <c r="AH2274" s="7" t="s">
        <v>106</v>
      </c>
      <c r="AI2274" s="7" t="s">
        <v>17417</v>
      </c>
      <c r="AJ2274" s="7" t="s">
        <v>17418</v>
      </c>
      <c r="AK2274" s="7" t="s">
        <v>105</v>
      </c>
      <c r="AL2274" s="7" t="s">
        <v>106</v>
      </c>
      <c r="AM2274" s="7" t="s">
        <v>109</v>
      </c>
    </row>
    <row r="2275" spans="1:39" x14ac:dyDescent="0.2">
      <c r="A2275">
        <v>1</v>
      </c>
      <c r="B2275">
        <v>1</v>
      </c>
      <c r="G2275" s="7">
        <v>2439</v>
      </c>
      <c r="H2275" s="7" t="s">
        <v>54</v>
      </c>
      <c r="I2275" s="7">
        <v>1538775</v>
      </c>
      <c r="J2275" s="7">
        <v>2462</v>
      </c>
      <c r="K2275" s="7" t="s">
        <v>54</v>
      </c>
      <c r="L2275" s="7">
        <v>38</v>
      </c>
      <c r="M2275" s="7" t="s">
        <v>91</v>
      </c>
      <c r="N2275" s="7">
        <v>1538775</v>
      </c>
      <c r="O2275" s="7" t="s">
        <v>43864</v>
      </c>
      <c r="P2275" s="7" t="s">
        <v>93</v>
      </c>
      <c r="Q2275" s="7" t="s">
        <v>43865</v>
      </c>
      <c r="R2275" s="7" t="s">
        <v>43866</v>
      </c>
      <c r="S2275" s="7"/>
      <c r="T2275" s="7" t="s">
        <v>43867</v>
      </c>
      <c r="U2275" s="7" t="s">
        <v>43868</v>
      </c>
      <c r="V2275" s="7" t="s">
        <v>98</v>
      </c>
      <c r="W2275" s="7" t="s">
        <v>43869</v>
      </c>
      <c r="X2275" s="7"/>
      <c r="Y2275" s="7"/>
      <c r="Z2275" s="7"/>
      <c r="AA2275" s="7" t="s">
        <v>43870</v>
      </c>
      <c r="AB2275" s="7" t="s">
        <v>100</v>
      </c>
      <c r="AC2275" s="7" t="s">
        <v>101</v>
      </c>
      <c r="AD2275" s="7" t="s">
        <v>102</v>
      </c>
      <c r="AE2275" s="7" t="s">
        <v>105</v>
      </c>
      <c r="AF2275" s="7" t="s">
        <v>106</v>
      </c>
      <c r="AG2275" s="7" t="s">
        <v>18984</v>
      </c>
      <c r="AH2275" s="7" t="s">
        <v>18985</v>
      </c>
      <c r="AI2275" s="7" t="s">
        <v>105</v>
      </c>
      <c r="AJ2275" s="7" t="s">
        <v>106</v>
      </c>
      <c r="AK2275" s="7" t="s">
        <v>18984</v>
      </c>
      <c r="AL2275" s="7" t="s">
        <v>18985</v>
      </c>
      <c r="AM2275" s="7" t="s">
        <v>109</v>
      </c>
    </row>
    <row r="2276" spans="1:39" x14ac:dyDescent="0.2">
      <c r="A2276">
        <v>1</v>
      </c>
      <c r="B2276">
        <v>1</v>
      </c>
      <c r="G2276" s="7">
        <v>2440</v>
      </c>
      <c r="H2276" s="7" t="s">
        <v>54</v>
      </c>
      <c r="I2276" s="7">
        <v>1681677</v>
      </c>
      <c r="J2276" s="7">
        <v>2463</v>
      </c>
      <c r="K2276" s="7" t="s">
        <v>54</v>
      </c>
      <c r="L2276" s="7">
        <v>39</v>
      </c>
      <c r="M2276" s="7" t="s">
        <v>91</v>
      </c>
      <c r="N2276" s="7">
        <v>1681677</v>
      </c>
      <c r="O2276" s="7" t="s">
        <v>43871</v>
      </c>
      <c r="P2276" s="7" t="s">
        <v>93</v>
      </c>
      <c r="Q2276" s="7" t="s">
        <v>43872</v>
      </c>
      <c r="R2276" s="7" t="s">
        <v>43873</v>
      </c>
      <c r="S2276" s="7"/>
      <c r="T2276" s="7" t="s">
        <v>43874</v>
      </c>
      <c r="U2276" s="7" t="s">
        <v>43875</v>
      </c>
      <c r="V2276" s="7" t="s">
        <v>98</v>
      </c>
      <c r="W2276" s="7" t="s">
        <v>43876</v>
      </c>
      <c r="X2276" s="7"/>
      <c r="Y2276" s="7"/>
      <c r="Z2276" s="7"/>
      <c r="AA2276" s="7" t="s">
        <v>43877</v>
      </c>
      <c r="AB2276" s="7" t="s">
        <v>100</v>
      </c>
      <c r="AC2276" s="7" t="s">
        <v>101</v>
      </c>
      <c r="AD2276" s="7" t="s">
        <v>102</v>
      </c>
      <c r="AE2276" s="7" t="s">
        <v>105</v>
      </c>
      <c r="AF2276" s="7" t="s">
        <v>106</v>
      </c>
      <c r="AG2276" s="7" t="s">
        <v>12652</v>
      </c>
      <c r="AH2276" s="7" t="s">
        <v>12653</v>
      </c>
      <c r="AI2276" s="7" t="s">
        <v>34073</v>
      </c>
      <c r="AJ2276" s="7" t="s">
        <v>34074</v>
      </c>
      <c r="AK2276" s="7" t="s">
        <v>105</v>
      </c>
      <c r="AL2276" s="7" t="s">
        <v>106</v>
      </c>
      <c r="AM2276" s="7" t="s">
        <v>109</v>
      </c>
    </row>
    <row r="2277" spans="1:39" x14ac:dyDescent="0.2">
      <c r="A2277">
        <v>1</v>
      </c>
      <c r="B2277">
        <v>1</v>
      </c>
      <c r="G2277" s="7">
        <v>2441</v>
      </c>
      <c r="H2277" s="7" t="s">
        <v>54</v>
      </c>
      <c r="I2277" s="7">
        <v>1787842</v>
      </c>
      <c r="J2277" s="7">
        <v>2464</v>
      </c>
      <c r="K2277" s="7" t="s">
        <v>54</v>
      </c>
      <c r="L2277" s="7">
        <v>40</v>
      </c>
      <c r="M2277" s="7" t="s">
        <v>91</v>
      </c>
      <c r="N2277" s="7">
        <v>1787842</v>
      </c>
      <c r="O2277" s="7" t="s">
        <v>43878</v>
      </c>
      <c r="P2277" s="7" t="s">
        <v>93</v>
      </c>
      <c r="Q2277" s="7" t="s">
        <v>43879</v>
      </c>
      <c r="R2277" s="7" t="s">
        <v>43880</v>
      </c>
      <c r="S2277" s="7"/>
      <c r="T2277" s="7" t="s">
        <v>43881</v>
      </c>
      <c r="U2277" s="7" t="s">
        <v>43882</v>
      </c>
      <c r="V2277" s="7" t="s">
        <v>98</v>
      </c>
      <c r="W2277" s="7" t="s">
        <v>43883</v>
      </c>
      <c r="X2277" s="7"/>
      <c r="Y2277" s="7"/>
      <c r="Z2277" s="7"/>
      <c r="AA2277" s="7" t="s">
        <v>43884</v>
      </c>
      <c r="AB2277" s="7" t="s">
        <v>100</v>
      </c>
      <c r="AC2277" s="7" t="s">
        <v>101</v>
      </c>
      <c r="AD2277" s="7" t="s">
        <v>102</v>
      </c>
      <c r="AE2277" s="7" t="s">
        <v>6830</v>
      </c>
      <c r="AF2277" s="7" t="s">
        <v>6831</v>
      </c>
      <c r="AG2277" s="7" t="s">
        <v>105</v>
      </c>
      <c r="AH2277" s="7" t="s">
        <v>106</v>
      </c>
      <c r="AI2277" s="7" t="s">
        <v>6830</v>
      </c>
      <c r="AJ2277" s="7" t="s">
        <v>6831</v>
      </c>
      <c r="AK2277" s="7" t="s">
        <v>4174</v>
      </c>
      <c r="AL2277" s="7" t="s">
        <v>4175</v>
      </c>
      <c r="AM2277" s="7" t="s">
        <v>109</v>
      </c>
    </row>
    <row r="2278" spans="1:39" x14ac:dyDescent="0.2">
      <c r="A2278">
        <v>1</v>
      </c>
      <c r="B2278">
        <v>1</v>
      </c>
      <c r="G2278" s="7">
        <v>2442</v>
      </c>
      <c r="H2278" s="7" t="s">
        <v>54</v>
      </c>
      <c r="I2278" s="7">
        <v>1901925</v>
      </c>
      <c r="J2278" s="7">
        <v>2465</v>
      </c>
      <c r="K2278" s="7" t="s">
        <v>54</v>
      </c>
      <c r="L2278" s="7">
        <v>41</v>
      </c>
      <c r="M2278" s="7" t="s">
        <v>91</v>
      </c>
      <c r="N2278" s="7">
        <v>1901925</v>
      </c>
      <c r="O2278" s="7" t="s">
        <v>43885</v>
      </c>
      <c r="P2278" s="7" t="s">
        <v>93</v>
      </c>
      <c r="Q2278" s="7" t="s">
        <v>43886</v>
      </c>
      <c r="R2278" s="7" t="s">
        <v>43887</v>
      </c>
      <c r="S2278" s="7"/>
      <c r="T2278" s="7" t="s">
        <v>43888</v>
      </c>
      <c r="U2278" s="7" t="s">
        <v>43889</v>
      </c>
      <c r="V2278" s="7" t="s">
        <v>98</v>
      </c>
      <c r="W2278" s="7" t="s">
        <v>43890</v>
      </c>
      <c r="X2278" s="7"/>
      <c r="Y2278" s="7"/>
      <c r="Z2278" s="7"/>
      <c r="AA2278" s="7" t="s">
        <v>43891</v>
      </c>
      <c r="AB2278" s="7" t="s">
        <v>100</v>
      </c>
      <c r="AC2278" s="7" t="s">
        <v>101</v>
      </c>
      <c r="AD2278" s="7" t="s">
        <v>102</v>
      </c>
      <c r="AE2278" s="7" t="s">
        <v>105</v>
      </c>
      <c r="AF2278" s="7" t="s">
        <v>106</v>
      </c>
      <c r="AG2278" s="7" t="s">
        <v>4212</v>
      </c>
      <c r="AH2278" s="7" t="s">
        <v>4213</v>
      </c>
      <c r="AI2278" s="7" t="s">
        <v>4214</v>
      </c>
      <c r="AJ2278" s="7" t="s">
        <v>4215</v>
      </c>
      <c r="AK2278" s="7" t="s">
        <v>4212</v>
      </c>
      <c r="AL2278" s="7" t="s">
        <v>4213</v>
      </c>
      <c r="AM2278" s="7" t="s">
        <v>109</v>
      </c>
    </row>
    <row r="2279" spans="1:39" x14ac:dyDescent="0.2">
      <c r="A2279">
        <v>1</v>
      </c>
      <c r="B2279">
        <v>1</v>
      </c>
      <c r="G2279" s="7">
        <v>2443</v>
      </c>
      <c r="H2279" s="7" t="s">
        <v>54</v>
      </c>
      <c r="I2279" s="7">
        <v>1907835</v>
      </c>
      <c r="J2279" s="7">
        <v>2466</v>
      </c>
      <c r="K2279" s="7" t="s">
        <v>54</v>
      </c>
      <c r="L2279" s="7">
        <v>42</v>
      </c>
      <c r="M2279" s="7" t="s">
        <v>91</v>
      </c>
      <c r="N2279" s="7">
        <v>1907835</v>
      </c>
      <c r="O2279" s="7" t="s">
        <v>43892</v>
      </c>
      <c r="P2279" s="7" t="s">
        <v>93</v>
      </c>
      <c r="Q2279" s="7" t="s">
        <v>43893</v>
      </c>
      <c r="R2279" s="7" t="s">
        <v>43894</v>
      </c>
      <c r="S2279" s="7"/>
      <c r="T2279" s="7" t="s">
        <v>43895</v>
      </c>
      <c r="U2279" s="7" t="s">
        <v>43896</v>
      </c>
      <c r="V2279" s="7" t="s">
        <v>98</v>
      </c>
      <c r="W2279" s="7" t="s">
        <v>43897</v>
      </c>
      <c r="X2279" s="7"/>
      <c r="Y2279" s="7"/>
      <c r="Z2279" s="7"/>
      <c r="AA2279" s="7" t="s">
        <v>43898</v>
      </c>
      <c r="AB2279" s="7" t="s">
        <v>100</v>
      </c>
      <c r="AC2279" s="7" t="s">
        <v>101</v>
      </c>
      <c r="AD2279" s="7" t="s">
        <v>102</v>
      </c>
      <c r="AE2279" s="7" t="s">
        <v>105</v>
      </c>
      <c r="AF2279" s="7" t="s">
        <v>106</v>
      </c>
      <c r="AG2279" s="7" t="s">
        <v>10986</v>
      </c>
      <c r="AH2279" s="7" t="s">
        <v>10987</v>
      </c>
      <c r="AI2279" s="7" t="s">
        <v>8504</v>
      </c>
      <c r="AJ2279" s="7" t="s">
        <v>8505</v>
      </c>
      <c r="AK2279" s="7" t="s">
        <v>10986</v>
      </c>
      <c r="AL2279" s="7" t="s">
        <v>10987</v>
      </c>
      <c r="AM2279" s="7" t="s">
        <v>109</v>
      </c>
    </row>
    <row r="2280" spans="1:39" x14ac:dyDescent="0.2">
      <c r="A2280">
        <v>1</v>
      </c>
      <c r="B2280">
        <v>1</v>
      </c>
      <c r="G2280" s="7">
        <v>2444</v>
      </c>
      <c r="H2280" s="7" t="s">
        <v>54</v>
      </c>
      <c r="I2280" s="7">
        <v>1990817</v>
      </c>
      <c r="J2280" s="7">
        <v>2467</v>
      </c>
      <c r="K2280" s="7" t="s">
        <v>54</v>
      </c>
      <c r="L2280" s="7">
        <v>43</v>
      </c>
      <c r="M2280" s="7" t="s">
        <v>91</v>
      </c>
      <c r="N2280" s="7">
        <v>1990817</v>
      </c>
      <c r="O2280" s="7" t="s">
        <v>43899</v>
      </c>
      <c r="P2280" s="7" t="s">
        <v>93</v>
      </c>
      <c r="Q2280" s="7" t="s">
        <v>43900</v>
      </c>
      <c r="R2280" s="7" t="s">
        <v>43901</v>
      </c>
      <c r="S2280" s="7"/>
      <c r="T2280" s="7" t="s">
        <v>43902</v>
      </c>
      <c r="U2280" s="7" t="s">
        <v>43903</v>
      </c>
      <c r="V2280" s="7" t="s">
        <v>98</v>
      </c>
      <c r="W2280" s="7" t="s">
        <v>43904</v>
      </c>
      <c r="X2280" s="7"/>
      <c r="Y2280" s="7"/>
      <c r="Z2280" s="7"/>
      <c r="AA2280" s="7" t="s">
        <v>43905</v>
      </c>
      <c r="AB2280" s="7" t="s">
        <v>100</v>
      </c>
      <c r="AC2280" s="7" t="s">
        <v>101</v>
      </c>
      <c r="AD2280" s="7" t="s">
        <v>102</v>
      </c>
      <c r="AE2280" s="7" t="s">
        <v>105</v>
      </c>
      <c r="AF2280" s="7" t="s">
        <v>106</v>
      </c>
      <c r="AG2280" s="7" t="s">
        <v>105</v>
      </c>
      <c r="AH2280" s="7" t="s">
        <v>106</v>
      </c>
      <c r="AI2280" s="7" t="s">
        <v>11038</v>
      </c>
      <c r="AJ2280" s="7" t="s">
        <v>11039</v>
      </c>
      <c r="AK2280" s="7" t="s">
        <v>11038</v>
      </c>
      <c r="AL2280" s="7" t="s">
        <v>11039</v>
      </c>
      <c r="AM2280" s="7" t="s">
        <v>109</v>
      </c>
    </row>
    <row r="2281" spans="1:39" x14ac:dyDescent="0.2">
      <c r="A2281">
        <v>1</v>
      </c>
      <c r="B2281">
        <v>1</v>
      </c>
      <c r="G2281" s="7">
        <v>2445</v>
      </c>
      <c r="H2281" s="7" t="s">
        <v>54</v>
      </c>
      <c r="I2281" s="7">
        <v>2097716</v>
      </c>
      <c r="J2281" s="7">
        <v>2468</v>
      </c>
      <c r="K2281" s="7" t="s">
        <v>54</v>
      </c>
      <c r="L2281" s="7">
        <v>44</v>
      </c>
      <c r="M2281" s="7" t="s">
        <v>91</v>
      </c>
      <c r="N2281" s="7">
        <v>2097716</v>
      </c>
      <c r="O2281" s="7" t="s">
        <v>43906</v>
      </c>
      <c r="P2281" s="7" t="s">
        <v>93</v>
      </c>
      <c r="Q2281" s="7" t="s">
        <v>43907</v>
      </c>
      <c r="R2281" s="7" t="s">
        <v>43908</v>
      </c>
      <c r="S2281" s="7"/>
      <c r="T2281" s="7" t="s">
        <v>43909</v>
      </c>
      <c r="U2281" s="7" t="s">
        <v>43910</v>
      </c>
      <c r="V2281" s="7" t="s">
        <v>98</v>
      </c>
      <c r="W2281" s="7" t="s">
        <v>43911</v>
      </c>
      <c r="X2281" s="7"/>
      <c r="Y2281" s="7"/>
      <c r="Z2281" s="7"/>
      <c r="AA2281" s="7" t="s">
        <v>43912</v>
      </c>
      <c r="AB2281" s="7" t="s">
        <v>100</v>
      </c>
      <c r="AC2281" s="7" t="s">
        <v>101</v>
      </c>
      <c r="AD2281" s="7" t="s">
        <v>102</v>
      </c>
      <c r="AE2281" s="7" t="s">
        <v>105</v>
      </c>
      <c r="AF2281" s="7" t="s">
        <v>106</v>
      </c>
      <c r="AG2281" s="7" t="s">
        <v>105</v>
      </c>
      <c r="AH2281" s="7" t="s">
        <v>106</v>
      </c>
      <c r="AI2281" s="7" t="s">
        <v>105</v>
      </c>
      <c r="AJ2281" s="7" t="s">
        <v>106</v>
      </c>
      <c r="AK2281" s="7" t="s">
        <v>105</v>
      </c>
      <c r="AL2281" s="7" t="s">
        <v>106</v>
      </c>
      <c r="AM2281" s="7" t="s">
        <v>109</v>
      </c>
    </row>
    <row r="2282" spans="1:39" x14ac:dyDescent="0.2">
      <c r="A2282">
        <v>1</v>
      </c>
      <c r="B2282">
        <v>1</v>
      </c>
      <c r="G2282" s="7">
        <v>2446</v>
      </c>
      <c r="H2282" s="7" t="s">
        <v>54</v>
      </c>
      <c r="I2282" s="7">
        <v>2100209</v>
      </c>
      <c r="J2282" s="7">
        <v>2469</v>
      </c>
      <c r="K2282" s="7" t="s">
        <v>54</v>
      </c>
      <c r="L2282" s="7">
        <v>45</v>
      </c>
      <c r="M2282" s="7" t="s">
        <v>91</v>
      </c>
      <c r="N2282" s="7">
        <v>2100209</v>
      </c>
      <c r="O2282" s="7" t="s">
        <v>43913</v>
      </c>
      <c r="P2282" s="7" t="s">
        <v>93</v>
      </c>
      <c r="Q2282" s="7" t="s">
        <v>43914</v>
      </c>
      <c r="R2282" s="7" t="s">
        <v>43915</v>
      </c>
      <c r="S2282" s="7"/>
      <c r="T2282" s="7" t="s">
        <v>43916</v>
      </c>
      <c r="U2282" s="7" t="s">
        <v>43917</v>
      </c>
      <c r="V2282" s="7" t="s">
        <v>98</v>
      </c>
      <c r="W2282" s="7" t="s">
        <v>43918</v>
      </c>
      <c r="X2282" s="7"/>
      <c r="Y2282" s="7"/>
      <c r="Z2282" s="7"/>
      <c r="AA2282" s="7" t="s">
        <v>43919</v>
      </c>
      <c r="AB2282" s="7" t="s">
        <v>100</v>
      </c>
      <c r="AC2282" s="7" t="s">
        <v>101</v>
      </c>
      <c r="AD2282" s="7" t="s">
        <v>102</v>
      </c>
      <c r="AE2282" s="7" t="s">
        <v>105</v>
      </c>
      <c r="AF2282" s="7" t="s">
        <v>106</v>
      </c>
      <c r="AG2282" s="7" t="s">
        <v>105</v>
      </c>
      <c r="AH2282" s="7" t="s">
        <v>106</v>
      </c>
      <c r="AI2282" s="7" t="s">
        <v>105</v>
      </c>
      <c r="AJ2282" s="7" t="s">
        <v>106</v>
      </c>
      <c r="AK2282" s="7" t="s">
        <v>525</v>
      </c>
      <c r="AL2282" s="7" t="s">
        <v>526</v>
      </c>
      <c r="AM2282" s="7" t="s">
        <v>109</v>
      </c>
    </row>
    <row r="2283" spans="1:39" x14ac:dyDescent="0.2">
      <c r="A2283">
        <v>1</v>
      </c>
      <c r="B2283">
        <v>1</v>
      </c>
      <c r="G2283" s="7">
        <v>2447</v>
      </c>
      <c r="H2283" s="7" t="s">
        <v>54</v>
      </c>
      <c r="I2283" s="7">
        <v>2167497</v>
      </c>
      <c r="J2283" s="7">
        <v>2470</v>
      </c>
      <c r="K2283" s="7" t="s">
        <v>54</v>
      </c>
      <c r="L2283" s="7">
        <v>46</v>
      </c>
      <c r="M2283" s="7" t="s">
        <v>91</v>
      </c>
      <c r="N2283" s="7">
        <v>2167497</v>
      </c>
      <c r="O2283" s="7" t="s">
        <v>43920</v>
      </c>
      <c r="P2283" s="7" t="s">
        <v>93</v>
      </c>
      <c r="Q2283" s="7" t="s">
        <v>43921</v>
      </c>
      <c r="R2283" s="7" t="s">
        <v>43922</v>
      </c>
      <c r="S2283" s="7"/>
      <c r="T2283" s="7" t="s">
        <v>43923</v>
      </c>
      <c r="U2283" s="7" t="s">
        <v>43924</v>
      </c>
      <c r="V2283" s="7" t="s">
        <v>98</v>
      </c>
      <c r="W2283" s="7" t="s">
        <v>43925</v>
      </c>
      <c r="X2283" s="7"/>
      <c r="Y2283" s="7"/>
      <c r="Z2283" s="7"/>
      <c r="AA2283" s="7" t="s">
        <v>43926</v>
      </c>
      <c r="AB2283" s="7" t="s">
        <v>100</v>
      </c>
      <c r="AC2283" s="7" t="s">
        <v>101</v>
      </c>
      <c r="AD2283" s="7" t="s">
        <v>102</v>
      </c>
      <c r="AE2283" s="7" t="s">
        <v>536</v>
      </c>
      <c r="AF2283" s="7" t="s">
        <v>537</v>
      </c>
      <c r="AG2283" s="7" t="s">
        <v>105</v>
      </c>
      <c r="AH2283" s="7" t="s">
        <v>106</v>
      </c>
      <c r="AI2283" s="7" t="s">
        <v>536</v>
      </c>
      <c r="AJ2283" s="7" t="s">
        <v>537</v>
      </c>
      <c r="AK2283" s="7" t="s">
        <v>2325</v>
      </c>
      <c r="AL2283" s="7" t="s">
        <v>2326</v>
      </c>
      <c r="AM2283" s="7" t="s">
        <v>109</v>
      </c>
    </row>
    <row r="2284" spans="1:39" x14ac:dyDescent="0.2">
      <c r="A2284">
        <v>1</v>
      </c>
      <c r="B2284">
        <v>1</v>
      </c>
      <c r="G2284" s="7">
        <v>2448</v>
      </c>
      <c r="H2284" s="7" t="s">
        <v>54</v>
      </c>
      <c r="I2284" s="7">
        <v>2249747</v>
      </c>
      <c r="J2284" s="7">
        <v>2471</v>
      </c>
      <c r="K2284" s="7" t="s">
        <v>54</v>
      </c>
      <c r="L2284" s="7">
        <v>47</v>
      </c>
      <c r="M2284" s="7" t="s">
        <v>91</v>
      </c>
      <c r="N2284" s="7">
        <v>2249747</v>
      </c>
      <c r="O2284" s="7" t="s">
        <v>43927</v>
      </c>
      <c r="P2284" s="7" t="s">
        <v>93</v>
      </c>
      <c r="Q2284" s="7" t="s">
        <v>43928</v>
      </c>
      <c r="R2284" s="7" t="s">
        <v>43929</v>
      </c>
      <c r="S2284" s="7"/>
      <c r="T2284" s="7" t="s">
        <v>43930</v>
      </c>
      <c r="U2284" s="7" t="s">
        <v>43931</v>
      </c>
      <c r="V2284" s="7" t="s">
        <v>98</v>
      </c>
      <c r="W2284" s="7" t="s">
        <v>43932</v>
      </c>
      <c r="X2284" s="7"/>
      <c r="Y2284" s="7"/>
      <c r="Z2284" s="7"/>
      <c r="AA2284" s="7" t="s">
        <v>43933</v>
      </c>
      <c r="AB2284" s="7" t="s">
        <v>100</v>
      </c>
      <c r="AC2284" s="7" t="s">
        <v>101</v>
      </c>
      <c r="AD2284" s="7" t="s">
        <v>102</v>
      </c>
      <c r="AE2284" s="7" t="s">
        <v>22889</v>
      </c>
      <c r="AF2284" s="7" t="s">
        <v>22890</v>
      </c>
      <c r="AG2284" s="7" t="s">
        <v>105</v>
      </c>
      <c r="AH2284" s="7" t="s">
        <v>106</v>
      </c>
      <c r="AI2284" s="7" t="s">
        <v>22889</v>
      </c>
      <c r="AJ2284" s="7" t="s">
        <v>22890</v>
      </c>
      <c r="AK2284" s="7" t="s">
        <v>105</v>
      </c>
      <c r="AL2284" s="7" t="s">
        <v>106</v>
      </c>
      <c r="AM2284" s="7" t="s">
        <v>109</v>
      </c>
    </row>
    <row r="2285" spans="1:39" x14ac:dyDescent="0.2">
      <c r="A2285">
        <v>1</v>
      </c>
      <c r="B2285">
        <v>1</v>
      </c>
      <c r="G2285" s="7">
        <v>2449</v>
      </c>
      <c r="H2285" s="7" t="s">
        <v>54</v>
      </c>
      <c r="I2285" s="7">
        <v>2281391</v>
      </c>
      <c r="J2285" s="7">
        <v>2472</v>
      </c>
      <c r="K2285" s="7" t="s">
        <v>54</v>
      </c>
      <c r="L2285" s="7">
        <v>48</v>
      </c>
      <c r="M2285" s="7" t="s">
        <v>91</v>
      </c>
      <c r="N2285" s="7">
        <v>2281391</v>
      </c>
      <c r="O2285" s="7" t="s">
        <v>43934</v>
      </c>
      <c r="P2285" s="7" t="s">
        <v>93</v>
      </c>
      <c r="Q2285" s="7" t="s">
        <v>43935</v>
      </c>
      <c r="R2285" s="7" t="s">
        <v>43936</v>
      </c>
      <c r="S2285" s="7"/>
      <c r="T2285" s="7" t="s">
        <v>43937</v>
      </c>
      <c r="U2285" s="7" t="s">
        <v>43938</v>
      </c>
      <c r="V2285" s="7" t="s">
        <v>98</v>
      </c>
      <c r="W2285" s="7" t="s">
        <v>43939</v>
      </c>
      <c r="X2285" s="7"/>
      <c r="Y2285" s="7"/>
      <c r="Z2285" s="7"/>
      <c r="AA2285" s="7" t="s">
        <v>43940</v>
      </c>
      <c r="AB2285" s="7" t="s">
        <v>100</v>
      </c>
      <c r="AC2285" s="7" t="s">
        <v>101</v>
      </c>
      <c r="AD2285" s="7" t="s">
        <v>102</v>
      </c>
      <c r="AE2285" s="7" t="s">
        <v>105</v>
      </c>
      <c r="AF2285" s="7" t="s">
        <v>106</v>
      </c>
      <c r="AG2285" s="7" t="s">
        <v>105</v>
      </c>
      <c r="AH2285" s="7" t="s">
        <v>106</v>
      </c>
      <c r="AI2285" s="7" t="s">
        <v>3361</v>
      </c>
      <c r="AJ2285" s="7" t="s">
        <v>380</v>
      </c>
      <c r="AK2285" s="7" t="s">
        <v>3361</v>
      </c>
      <c r="AL2285" s="7" t="s">
        <v>380</v>
      </c>
      <c r="AM2285" s="7" t="s">
        <v>109</v>
      </c>
    </row>
    <row r="2286" spans="1:39" x14ac:dyDescent="0.2">
      <c r="A2286">
        <v>1</v>
      </c>
      <c r="B2286">
        <v>1</v>
      </c>
      <c r="G2286" s="7">
        <v>2450</v>
      </c>
      <c r="H2286" s="7" t="s">
        <v>54</v>
      </c>
      <c r="I2286" s="7">
        <v>2316385</v>
      </c>
      <c r="J2286" s="7">
        <v>2473</v>
      </c>
      <c r="K2286" s="7" t="s">
        <v>54</v>
      </c>
      <c r="L2286" s="7">
        <v>49</v>
      </c>
      <c r="M2286" s="7" t="s">
        <v>91</v>
      </c>
      <c r="N2286" s="7">
        <v>2316385</v>
      </c>
      <c r="O2286" s="7" t="s">
        <v>43941</v>
      </c>
      <c r="P2286" s="7" t="s">
        <v>93</v>
      </c>
      <c r="Q2286" s="7" t="s">
        <v>43942</v>
      </c>
      <c r="R2286" s="7" t="s">
        <v>43943</v>
      </c>
      <c r="S2286" s="7"/>
      <c r="T2286" s="7" t="s">
        <v>43944</v>
      </c>
      <c r="U2286" s="7" t="s">
        <v>43945</v>
      </c>
      <c r="V2286" s="7" t="s">
        <v>98</v>
      </c>
      <c r="W2286" s="7" t="s">
        <v>43946</v>
      </c>
      <c r="X2286" s="7"/>
      <c r="Y2286" s="7"/>
      <c r="Z2286" s="7"/>
      <c r="AA2286" s="7" t="s">
        <v>43947</v>
      </c>
      <c r="AB2286" s="7" t="s">
        <v>100</v>
      </c>
      <c r="AC2286" s="7" t="s">
        <v>101</v>
      </c>
      <c r="AD2286" s="7" t="s">
        <v>102</v>
      </c>
      <c r="AE2286" s="7" t="s">
        <v>105</v>
      </c>
      <c r="AF2286" s="7" t="s">
        <v>106</v>
      </c>
      <c r="AG2286" s="7" t="s">
        <v>105</v>
      </c>
      <c r="AH2286" s="7" t="s">
        <v>106</v>
      </c>
      <c r="AI2286" s="7" t="s">
        <v>9469</v>
      </c>
      <c r="AJ2286" s="7" t="s">
        <v>9470</v>
      </c>
      <c r="AK2286" s="7" t="s">
        <v>9469</v>
      </c>
      <c r="AL2286" s="7" t="s">
        <v>9470</v>
      </c>
      <c r="AM2286" s="7" t="s">
        <v>109</v>
      </c>
    </row>
    <row r="2287" spans="1:39" x14ac:dyDescent="0.2">
      <c r="A2287">
        <v>1</v>
      </c>
      <c r="B2287">
        <v>1</v>
      </c>
      <c r="G2287" s="7">
        <v>2451</v>
      </c>
      <c r="H2287" s="7" t="s">
        <v>54</v>
      </c>
      <c r="I2287" s="7">
        <v>2338234</v>
      </c>
      <c r="J2287" s="7">
        <v>2474</v>
      </c>
      <c r="K2287" s="7" t="s">
        <v>54</v>
      </c>
      <c r="L2287" s="7">
        <v>50</v>
      </c>
      <c r="M2287" s="7" t="s">
        <v>91</v>
      </c>
      <c r="N2287" s="7">
        <v>2338234</v>
      </c>
      <c r="O2287" s="7" t="s">
        <v>43948</v>
      </c>
      <c r="P2287" s="7" t="s">
        <v>93</v>
      </c>
      <c r="Q2287" s="7" t="s">
        <v>43949</v>
      </c>
      <c r="R2287" s="7" t="s">
        <v>43950</v>
      </c>
      <c r="S2287" s="7"/>
      <c r="T2287" s="7" t="s">
        <v>43951</v>
      </c>
      <c r="U2287" s="7" t="s">
        <v>43952</v>
      </c>
      <c r="V2287" s="7" t="s">
        <v>98</v>
      </c>
      <c r="W2287" s="7" t="s">
        <v>43953</v>
      </c>
      <c r="X2287" s="7"/>
      <c r="Y2287" s="7"/>
      <c r="Z2287" s="7"/>
      <c r="AA2287" s="7" t="s">
        <v>43954</v>
      </c>
      <c r="AB2287" s="7" t="s">
        <v>100</v>
      </c>
      <c r="AC2287" s="7" t="s">
        <v>101</v>
      </c>
      <c r="AD2287" s="7" t="s">
        <v>102</v>
      </c>
      <c r="AE2287" s="7" t="s">
        <v>105</v>
      </c>
      <c r="AF2287" s="7" t="s">
        <v>106</v>
      </c>
      <c r="AG2287" s="7" t="s">
        <v>105</v>
      </c>
      <c r="AH2287" s="7" t="s">
        <v>106</v>
      </c>
      <c r="AI2287" s="7" t="s">
        <v>8627</v>
      </c>
      <c r="AJ2287" s="7" t="s">
        <v>8628</v>
      </c>
      <c r="AK2287" s="7" t="s">
        <v>8627</v>
      </c>
      <c r="AL2287" s="7" t="s">
        <v>8628</v>
      </c>
      <c r="AM2287" s="7" t="s">
        <v>109</v>
      </c>
    </row>
    <row r="2288" spans="1:39" x14ac:dyDescent="0.2">
      <c r="A2288">
        <v>1</v>
      </c>
      <c r="B2288">
        <v>1</v>
      </c>
      <c r="G2288" s="7">
        <v>2452</v>
      </c>
      <c r="H2288" s="7" t="s">
        <v>54</v>
      </c>
      <c r="I2288" s="7">
        <v>2360599</v>
      </c>
      <c r="J2288" s="7">
        <v>2475</v>
      </c>
      <c r="K2288" s="7" t="s">
        <v>54</v>
      </c>
      <c r="L2288" s="7">
        <v>51</v>
      </c>
      <c r="M2288" s="7" t="s">
        <v>91</v>
      </c>
      <c r="N2288" s="7">
        <v>2360599</v>
      </c>
      <c r="O2288" s="7" t="s">
        <v>43955</v>
      </c>
      <c r="P2288" s="7" t="s">
        <v>93</v>
      </c>
      <c r="Q2288" s="7" t="s">
        <v>43956</v>
      </c>
      <c r="R2288" s="7" t="s">
        <v>43957</v>
      </c>
      <c r="S2288" s="7"/>
      <c r="T2288" s="7" t="s">
        <v>43958</v>
      </c>
      <c r="U2288" s="7" t="s">
        <v>43959</v>
      </c>
      <c r="V2288" s="7" t="s">
        <v>98</v>
      </c>
      <c r="W2288" s="7" t="s">
        <v>43960</v>
      </c>
      <c r="X2288" s="7"/>
      <c r="Y2288" s="7"/>
      <c r="Z2288" s="7"/>
      <c r="AA2288" s="7" t="s">
        <v>43961</v>
      </c>
      <c r="AB2288" s="7" t="s">
        <v>100</v>
      </c>
      <c r="AC2288" s="7" t="s">
        <v>101</v>
      </c>
      <c r="AD2288" s="7" t="s">
        <v>102</v>
      </c>
      <c r="AE2288" s="7" t="s">
        <v>34259</v>
      </c>
      <c r="AF2288" s="7" t="s">
        <v>34260</v>
      </c>
      <c r="AG2288" s="7" t="s">
        <v>43962</v>
      </c>
      <c r="AH2288" s="7" t="s">
        <v>43963</v>
      </c>
      <c r="AI2288" s="7" t="s">
        <v>34259</v>
      </c>
      <c r="AJ2288" s="7" t="s">
        <v>34260</v>
      </c>
      <c r="AK2288" s="7" t="s">
        <v>43962</v>
      </c>
      <c r="AL2288" s="7" t="s">
        <v>43963</v>
      </c>
      <c r="AM2288" s="7" t="s">
        <v>109</v>
      </c>
    </row>
    <row r="2289" spans="1:39" x14ac:dyDescent="0.2">
      <c r="A2289">
        <v>1</v>
      </c>
      <c r="B2289">
        <v>1</v>
      </c>
      <c r="G2289" s="7">
        <v>2453</v>
      </c>
      <c r="H2289" s="7" t="s">
        <v>54</v>
      </c>
      <c r="I2289" s="7">
        <v>2404416</v>
      </c>
      <c r="J2289" s="7">
        <v>2476</v>
      </c>
      <c r="K2289" s="7" t="s">
        <v>54</v>
      </c>
      <c r="L2289" s="7">
        <v>52</v>
      </c>
      <c r="M2289" s="7" t="s">
        <v>91</v>
      </c>
      <c r="N2289" s="7">
        <v>2404416</v>
      </c>
      <c r="O2289" s="7" t="s">
        <v>43964</v>
      </c>
      <c r="P2289" s="7" t="s">
        <v>93</v>
      </c>
      <c r="Q2289" s="7" t="s">
        <v>43965</v>
      </c>
      <c r="R2289" s="7" t="s">
        <v>43966</v>
      </c>
      <c r="S2289" s="7"/>
      <c r="T2289" s="7" t="s">
        <v>43967</v>
      </c>
      <c r="U2289" s="7" t="s">
        <v>43968</v>
      </c>
      <c r="V2289" s="7" t="s">
        <v>98</v>
      </c>
      <c r="W2289" s="7" t="s">
        <v>43969</v>
      </c>
      <c r="X2289" s="7"/>
      <c r="Y2289" s="7"/>
      <c r="Z2289" s="7"/>
      <c r="AA2289" s="7" t="s">
        <v>43970</v>
      </c>
      <c r="AB2289" s="7" t="s">
        <v>100</v>
      </c>
      <c r="AC2289" s="7" t="s">
        <v>101</v>
      </c>
      <c r="AD2289" s="7" t="s">
        <v>102</v>
      </c>
      <c r="AE2289" s="7" t="s">
        <v>105</v>
      </c>
      <c r="AF2289" s="7" t="s">
        <v>106</v>
      </c>
      <c r="AG2289" s="7" t="s">
        <v>105</v>
      </c>
      <c r="AH2289" s="7" t="s">
        <v>106</v>
      </c>
      <c r="AI2289" s="7" t="s">
        <v>5216</v>
      </c>
      <c r="AJ2289" s="7" t="s">
        <v>5217</v>
      </c>
      <c r="AK2289" s="7" t="s">
        <v>5216</v>
      </c>
      <c r="AL2289" s="7" t="s">
        <v>5217</v>
      </c>
      <c r="AM2289" s="7" t="s">
        <v>109</v>
      </c>
    </row>
    <row r="2290" spans="1:39" x14ac:dyDescent="0.2">
      <c r="A2290">
        <v>1</v>
      </c>
      <c r="B2290">
        <v>1</v>
      </c>
      <c r="G2290" s="7">
        <v>2454</v>
      </c>
      <c r="H2290" s="7" t="s">
        <v>54</v>
      </c>
      <c r="I2290" s="7">
        <v>2459764</v>
      </c>
      <c r="J2290" s="7">
        <v>2477</v>
      </c>
      <c r="K2290" s="7" t="s">
        <v>54</v>
      </c>
      <c r="L2290" s="7">
        <v>53</v>
      </c>
      <c r="M2290" s="7" t="s">
        <v>91</v>
      </c>
      <c r="N2290" s="7">
        <v>2459764</v>
      </c>
      <c r="O2290" s="7" t="s">
        <v>43971</v>
      </c>
      <c r="P2290" s="7" t="s">
        <v>93</v>
      </c>
      <c r="Q2290" s="7" t="s">
        <v>43972</v>
      </c>
      <c r="R2290" s="7" t="s">
        <v>43973</v>
      </c>
      <c r="S2290" s="7"/>
      <c r="T2290" s="7" t="s">
        <v>43974</v>
      </c>
      <c r="U2290" s="7" t="s">
        <v>43975</v>
      </c>
      <c r="V2290" s="7" t="s">
        <v>98</v>
      </c>
      <c r="W2290" s="7" t="s">
        <v>43976</v>
      </c>
      <c r="X2290" s="7"/>
      <c r="Y2290" s="7"/>
      <c r="Z2290" s="7"/>
      <c r="AA2290" s="7" t="s">
        <v>43977</v>
      </c>
      <c r="AB2290" s="7" t="s">
        <v>100</v>
      </c>
      <c r="AC2290" s="7" t="s">
        <v>101</v>
      </c>
      <c r="AD2290" s="7" t="s">
        <v>102</v>
      </c>
      <c r="AE2290" s="7" t="s">
        <v>6088</v>
      </c>
      <c r="AF2290" s="7" t="s">
        <v>6089</v>
      </c>
      <c r="AG2290" s="7" t="s">
        <v>21477</v>
      </c>
      <c r="AH2290" s="7" t="s">
        <v>21478</v>
      </c>
      <c r="AI2290" s="7" t="s">
        <v>6088</v>
      </c>
      <c r="AJ2290" s="7" t="s">
        <v>6089</v>
      </c>
      <c r="AK2290" s="7" t="s">
        <v>21477</v>
      </c>
      <c r="AL2290" s="7" t="s">
        <v>21478</v>
      </c>
      <c r="AM2290" s="7" t="s">
        <v>109</v>
      </c>
    </row>
    <row r="2291" spans="1:39" x14ac:dyDescent="0.2">
      <c r="A2291">
        <v>1</v>
      </c>
      <c r="B2291">
        <v>1</v>
      </c>
      <c r="G2291" s="7">
        <v>2455</v>
      </c>
      <c r="H2291" s="7" t="s">
        <v>54</v>
      </c>
      <c r="I2291" s="7">
        <v>2581674</v>
      </c>
      <c r="J2291" s="7">
        <v>2478</v>
      </c>
      <c r="K2291" s="7" t="s">
        <v>54</v>
      </c>
      <c r="L2291" s="7">
        <v>54</v>
      </c>
      <c r="M2291" s="7" t="s">
        <v>91</v>
      </c>
      <c r="N2291" s="7">
        <v>2581674</v>
      </c>
      <c r="O2291" s="7" t="s">
        <v>43978</v>
      </c>
      <c r="P2291" s="7" t="s">
        <v>93</v>
      </c>
      <c r="Q2291" s="7" t="s">
        <v>43979</v>
      </c>
      <c r="R2291" s="7" t="s">
        <v>43980</v>
      </c>
      <c r="S2291" s="7"/>
      <c r="T2291" s="7" t="s">
        <v>43981</v>
      </c>
      <c r="U2291" s="7" t="s">
        <v>43982</v>
      </c>
      <c r="V2291" s="7" t="s">
        <v>98</v>
      </c>
      <c r="W2291" s="7" t="s">
        <v>43983</v>
      </c>
      <c r="X2291" s="7"/>
      <c r="Y2291" s="7"/>
      <c r="Z2291" s="7"/>
      <c r="AA2291" s="7" t="s">
        <v>43984</v>
      </c>
      <c r="AB2291" s="7" t="s">
        <v>100</v>
      </c>
      <c r="AC2291" s="7" t="s">
        <v>101</v>
      </c>
      <c r="AD2291" s="7" t="s">
        <v>102</v>
      </c>
      <c r="AE2291" s="7" t="s">
        <v>10260</v>
      </c>
      <c r="AF2291" s="7" t="s">
        <v>10261</v>
      </c>
      <c r="AG2291" s="7" t="s">
        <v>105</v>
      </c>
      <c r="AH2291" s="7" t="s">
        <v>106</v>
      </c>
      <c r="AI2291" s="7" t="s">
        <v>10260</v>
      </c>
      <c r="AJ2291" s="7" t="s">
        <v>10261</v>
      </c>
      <c r="AK2291" s="7" t="s">
        <v>10269</v>
      </c>
      <c r="AL2291" s="7" t="s">
        <v>10270</v>
      </c>
      <c r="AM2291" s="7" t="s">
        <v>109</v>
      </c>
    </row>
    <row r="2292" spans="1:39" x14ac:dyDescent="0.2">
      <c r="A2292">
        <v>1</v>
      </c>
      <c r="B2292">
        <v>1</v>
      </c>
      <c r="G2292" s="7">
        <v>2456</v>
      </c>
      <c r="H2292" s="7" t="s">
        <v>54</v>
      </c>
      <c r="I2292" s="7">
        <v>2584544</v>
      </c>
      <c r="J2292" s="7">
        <v>2479</v>
      </c>
      <c r="K2292" s="7" t="s">
        <v>54</v>
      </c>
      <c r="L2292" s="7">
        <v>55</v>
      </c>
      <c r="M2292" s="7" t="s">
        <v>91</v>
      </c>
      <c r="N2292" s="7">
        <v>2584544</v>
      </c>
      <c r="O2292" s="7" t="s">
        <v>43985</v>
      </c>
      <c r="P2292" s="7" t="s">
        <v>93</v>
      </c>
      <c r="Q2292" s="7" t="s">
        <v>43986</v>
      </c>
      <c r="R2292" s="7" t="s">
        <v>43987</v>
      </c>
      <c r="S2292" s="7"/>
      <c r="T2292" s="7" t="s">
        <v>43988</v>
      </c>
      <c r="U2292" s="7" t="s">
        <v>43989</v>
      </c>
      <c r="V2292" s="7" t="s">
        <v>98</v>
      </c>
      <c r="W2292" s="7" t="s">
        <v>43990</v>
      </c>
      <c r="X2292" s="7"/>
      <c r="Y2292" s="7"/>
      <c r="Z2292" s="7"/>
      <c r="AA2292" s="7" t="s">
        <v>43991</v>
      </c>
      <c r="AB2292" s="7" t="s">
        <v>100</v>
      </c>
      <c r="AC2292" s="7" t="s">
        <v>101</v>
      </c>
      <c r="AD2292" s="7" t="s">
        <v>102</v>
      </c>
      <c r="AE2292" s="7" t="s">
        <v>105</v>
      </c>
      <c r="AF2292" s="7" t="s">
        <v>106</v>
      </c>
      <c r="AG2292" s="7" t="s">
        <v>105</v>
      </c>
      <c r="AH2292" s="7" t="s">
        <v>106</v>
      </c>
      <c r="AI2292" s="7" t="s">
        <v>10269</v>
      </c>
      <c r="AJ2292" s="7" t="s">
        <v>10270</v>
      </c>
      <c r="AK2292" s="7" t="s">
        <v>105</v>
      </c>
      <c r="AL2292" s="7" t="s">
        <v>106</v>
      </c>
      <c r="AM2292" s="7" t="s">
        <v>109</v>
      </c>
    </row>
    <row r="2293" spans="1:39" x14ac:dyDescent="0.2">
      <c r="A2293">
        <v>1</v>
      </c>
      <c r="B2293">
        <v>1</v>
      </c>
      <c r="G2293" s="7">
        <v>2457</v>
      </c>
      <c r="H2293" s="7" t="s">
        <v>54</v>
      </c>
      <c r="I2293" s="7">
        <v>2598761</v>
      </c>
      <c r="J2293" s="7">
        <v>2480</v>
      </c>
      <c r="K2293" s="7" t="s">
        <v>54</v>
      </c>
      <c r="L2293" s="7">
        <v>56</v>
      </c>
      <c r="M2293" s="7" t="s">
        <v>91</v>
      </c>
      <c r="N2293" s="7">
        <v>2598761</v>
      </c>
      <c r="O2293" s="7" t="s">
        <v>43992</v>
      </c>
      <c r="P2293" s="7" t="s">
        <v>93</v>
      </c>
      <c r="Q2293" s="7" t="s">
        <v>43993</v>
      </c>
      <c r="R2293" s="7" t="s">
        <v>43994</v>
      </c>
      <c r="S2293" s="7"/>
      <c r="T2293" s="7" t="s">
        <v>43995</v>
      </c>
      <c r="U2293" s="7" t="s">
        <v>43996</v>
      </c>
      <c r="V2293" s="7" t="s">
        <v>98</v>
      </c>
      <c r="W2293" s="7" t="s">
        <v>43997</v>
      </c>
      <c r="X2293" s="7"/>
      <c r="Y2293" s="7"/>
      <c r="Z2293" s="7"/>
      <c r="AA2293" s="7" t="s">
        <v>43998</v>
      </c>
      <c r="AB2293" s="7" t="s">
        <v>100</v>
      </c>
      <c r="AC2293" s="7" t="s">
        <v>101</v>
      </c>
      <c r="AD2293" s="7" t="s">
        <v>102</v>
      </c>
      <c r="AE2293" s="7" t="s">
        <v>43999</v>
      </c>
      <c r="AF2293" s="7" t="s">
        <v>44000</v>
      </c>
      <c r="AG2293" s="7" t="s">
        <v>105</v>
      </c>
      <c r="AH2293" s="7" t="s">
        <v>106</v>
      </c>
      <c r="AI2293" s="7" t="s">
        <v>43999</v>
      </c>
      <c r="AJ2293" s="7" t="s">
        <v>44000</v>
      </c>
      <c r="AK2293" s="7" t="s">
        <v>35633</v>
      </c>
      <c r="AL2293" s="7" t="s">
        <v>35634</v>
      </c>
      <c r="AM2293" s="7" t="s">
        <v>109</v>
      </c>
    </row>
    <row r="2294" spans="1:39" x14ac:dyDescent="0.2">
      <c r="A2294">
        <v>1</v>
      </c>
      <c r="B2294">
        <v>1</v>
      </c>
      <c r="G2294" s="7">
        <v>2458</v>
      </c>
      <c r="H2294" s="7" t="s">
        <v>54</v>
      </c>
      <c r="I2294" s="7">
        <v>2616263</v>
      </c>
      <c r="J2294" s="7">
        <v>2481</v>
      </c>
      <c r="K2294" s="7" t="s">
        <v>54</v>
      </c>
      <c r="L2294" s="7">
        <v>57</v>
      </c>
      <c r="M2294" s="7" t="s">
        <v>91</v>
      </c>
      <c r="N2294" s="7">
        <v>2616263</v>
      </c>
      <c r="O2294" s="7" t="s">
        <v>44001</v>
      </c>
      <c r="P2294" s="7" t="s">
        <v>93</v>
      </c>
      <c r="Q2294" s="7" t="s">
        <v>44002</v>
      </c>
      <c r="R2294" s="7" t="s">
        <v>44003</v>
      </c>
      <c r="S2294" s="7"/>
      <c r="T2294" s="7" t="s">
        <v>44004</v>
      </c>
      <c r="U2294" s="7" t="s">
        <v>44005</v>
      </c>
      <c r="V2294" s="7" t="s">
        <v>98</v>
      </c>
      <c r="W2294" s="7" t="s">
        <v>44006</v>
      </c>
      <c r="X2294" s="7"/>
      <c r="Y2294" s="7"/>
      <c r="Z2294" s="7"/>
      <c r="AA2294" s="7" t="s">
        <v>44007</v>
      </c>
      <c r="AB2294" s="7" t="s">
        <v>100</v>
      </c>
      <c r="AC2294" s="7" t="s">
        <v>101</v>
      </c>
      <c r="AD2294" s="7" t="s">
        <v>102</v>
      </c>
      <c r="AE2294" s="7" t="s">
        <v>105</v>
      </c>
      <c r="AF2294" s="7" t="s">
        <v>106</v>
      </c>
      <c r="AG2294" s="7" t="s">
        <v>15258</v>
      </c>
      <c r="AH2294" s="7" t="s">
        <v>15259</v>
      </c>
      <c r="AI2294" s="7" t="s">
        <v>44008</v>
      </c>
      <c r="AJ2294" s="7" t="s">
        <v>44009</v>
      </c>
      <c r="AK2294" s="7" t="s">
        <v>15258</v>
      </c>
      <c r="AL2294" s="7" t="s">
        <v>15259</v>
      </c>
      <c r="AM2294" s="7" t="s">
        <v>109</v>
      </c>
    </row>
    <row r="2295" spans="1:39" x14ac:dyDescent="0.2">
      <c r="A2295">
        <v>1</v>
      </c>
      <c r="B2295">
        <v>1</v>
      </c>
      <c r="G2295" s="7">
        <v>2459</v>
      </c>
      <c r="H2295" s="7" t="s">
        <v>54</v>
      </c>
      <c r="I2295" s="7">
        <v>2620967</v>
      </c>
      <c r="J2295" s="7">
        <v>2482</v>
      </c>
      <c r="K2295" s="7" t="s">
        <v>54</v>
      </c>
      <c r="L2295" s="7">
        <v>58</v>
      </c>
      <c r="M2295" s="7" t="s">
        <v>91</v>
      </c>
      <c r="N2295" s="7">
        <v>2620967</v>
      </c>
      <c r="O2295" s="7" t="s">
        <v>44010</v>
      </c>
      <c r="P2295" s="7" t="s">
        <v>93</v>
      </c>
      <c r="Q2295" s="7" t="s">
        <v>44011</v>
      </c>
      <c r="R2295" s="7" t="s">
        <v>44012</v>
      </c>
      <c r="S2295" s="7"/>
      <c r="T2295" s="7" t="s">
        <v>44013</v>
      </c>
      <c r="U2295" s="7" t="s">
        <v>44014</v>
      </c>
      <c r="V2295" s="7" t="s">
        <v>98</v>
      </c>
      <c r="W2295" s="7" t="s">
        <v>44015</v>
      </c>
      <c r="X2295" s="7"/>
      <c r="Y2295" s="7"/>
      <c r="Z2295" s="7"/>
      <c r="AA2295" s="7" t="s">
        <v>44016</v>
      </c>
      <c r="AB2295" s="7" t="s">
        <v>100</v>
      </c>
      <c r="AC2295" s="7" t="s">
        <v>101</v>
      </c>
      <c r="AD2295" s="7" t="s">
        <v>102</v>
      </c>
      <c r="AE2295" s="7" t="s">
        <v>105</v>
      </c>
      <c r="AF2295" s="7" t="s">
        <v>106</v>
      </c>
      <c r="AG2295" s="7" t="s">
        <v>16890</v>
      </c>
      <c r="AH2295" s="7" t="s">
        <v>16891</v>
      </c>
      <c r="AI2295" s="7" t="s">
        <v>31437</v>
      </c>
      <c r="AJ2295" s="7" t="s">
        <v>31438</v>
      </c>
      <c r="AK2295" s="7" t="s">
        <v>16890</v>
      </c>
      <c r="AL2295" s="7" t="s">
        <v>16891</v>
      </c>
      <c r="AM2295" s="7" t="s">
        <v>109</v>
      </c>
    </row>
    <row r="2296" spans="1:39" x14ac:dyDescent="0.2">
      <c r="A2296">
        <v>1</v>
      </c>
      <c r="B2296">
        <v>1</v>
      </c>
      <c r="G2296" s="7">
        <v>2460</v>
      </c>
      <c r="H2296" s="7" t="s">
        <v>54</v>
      </c>
      <c r="I2296" s="7">
        <v>2726817</v>
      </c>
      <c r="J2296" s="7">
        <v>2483</v>
      </c>
      <c r="K2296" s="7" t="s">
        <v>54</v>
      </c>
      <c r="L2296" s="7">
        <v>59</v>
      </c>
      <c r="M2296" s="7" t="s">
        <v>91</v>
      </c>
      <c r="N2296" s="7">
        <v>2726817</v>
      </c>
      <c r="O2296" s="7" t="s">
        <v>44017</v>
      </c>
      <c r="P2296" s="7" t="s">
        <v>93</v>
      </c>
      <c r="Q2296" s="7" t="s">
        <v>44018</v>
      </c>
      <c r="R2296" s="7" t="s">
        <v>44019</v>
      </c>
      <c r="S2296" s="7"/>
      <c r="T2296" s="7" t="s">
        <v>44020</v>
      </c>
      <c r="U2296" s="7" t="s">
        <v>44021</v>
      </c>
      <c r="V2296" s="7" t="s">
        <v>98</v>
      </c>
      <c r="W2296" s="7" t="s">
        <v>44022</v>
      </c>
      <c r="X2296" s="7"/>
      <c r="Y2296" s="7"/>
      <c r="Z2296" s="7"/>
      <c r="AA2296" s="7" t="s">
        <v>44023</v>
      </c>
      <c r="AB2296" s="7" t="s">
        <v>100</v>
      </c>
      <c r="AC2296" s="7" t="s">
        <v>101</v>
      </c>
      <c r="AD2296" s="7" t="s">
        <v>102</v>
      </c>
      <c r="AE2296" s="7" t="s">
        <v>105</v>
      </c>
      <c r="AF2296" s="7" t="s">
        <v>106</v>
      </c>
      <c r="AG2296" s="7" t="s">
        <v>17606</v>
      </c>
      <c r="AH2296" s="7" t="s">
        <v>17607</v>
      </c>
      <c r="AI2296" s="7" t="s">
        <v>44024</v>
      </c>
      <c r="AJ2296" s="7" t="s">
        <v>44025</v>
      </c>
      <c r="AK2296" s="7" t="s">
        <v>17606</v>
      </c>
      <c r="AL2296" s="7" t="s">
        <v>17607</v>
      </c>
      <c r="AM2296" s="7" t="s">
        <v>109</v>
      </c>
    </row>
    <row r="2297" spans="1:39" x14ac:dyDescent="0.2">
      <c r="A2297">
        <v>1</v>
      </c>
      <c r="B2297">
        <v>1</v>
      </c>
      <c r="G2297" s="7">
        <v>2461</v>
      </c>
      <c r="H2297" s="7" t="s">
        <v>54</v>
      </c>
      <c r="I2297" s="7">
        <v>2778918</v>
      </c>
      <c r="J2297" s="7">
        <v>2484</v>
      </c>
      <c r="K2297" s="7" t="s">
        <v>54</v>
      </c>
      <c r="L2297" s="7">
        <v>60</v>
      </c>
      <c r="M2297" s="7" t="s">
        <v>91</v>
      </c>
      <c r="N2297" s="7">
        <v>2778918</v>
      </c>
      <c r="O2297" s="7" t="s">
        <v>44026</v>
      </c>
      <c r="P2297" s="7" t="s">
        <v>93</v>
      </c>
      <c r="Q2297" s="7" t="s">
        <v>44027</v>
      </c>
      <c r="R2297" s="7" t="s">
        <v>44028</v>
      </c>
      <c r="S2297" s="7"/>
      <c r="T2297" s="7" t="s">
        <v>44029</v>
      </c>
      <c r="U2297" s="7" t="s">
        <v>44030</v>
      </c>
      <c r="V2297" s="7" t="s">
        <v>98</v>
      </c>
      <c r="W2297" s="7" t="s">
        <v>44031</v>
      </c>
      <c r="X2297" s="7"/>
      <c r="Y2297" s="7"/>
      <c r="Z2297" s="7"/>
      <c r="AA2297" s="7" t="s">
        <v>44032</v>
      </c>
      <c r="AB2297" s="7" t="s">
        <v>100</v>
      </c>
      <c r="AC2297" s="7" t="s">
        <v>101</v>
      </c>
      <c r="AD2297" s="7" t="s">
        <v>102</v>
      </c>
      <c r="AE2297" s="7" t="s">
        <v>20740</v>
      </c>
      <c r="AF2297" s="7" t="s">
        <v>20741</v>
      </c>
      <c r="AG2297" s="7" t="s">
        <v>105</v>
      </c>
      <c r="AH2297" s="7" t="s">
        <v>106</v>
      </c>
      <c r="AI2297" s="7" t="s">
        <v>20740</v>
      </c>
      <c r="AJ2297" s="7" t="s">
        <v>20741</v>
      </c>
      <c r="AK2297" s="7" t="s">
        <v>16917</v>
      </c>
      <c r="AL2297" s="7" t="s">
        <v>16918</v>
      </c>
      <c r="AM2297" s="7" t="s">
        <v>109</v>
      </c>
    </row>
    <row r="2298" spans="1:39" x14ac:dyDescent="0.2">
      <c r="A2298">
        <v>1</v>
      </c>
      <c r="B2298">
        <v>1</v>
      </c>
      <c r="G2298" s="7">
        <v>2462</v>
      </c>
      <c r="H2298" s="7" t="s">
        <v>54</v>
      </c>
      <c r="I2298" s="7">
        <v>2855749</v>
      </c>
      <c r="J2298" s="7">
        <v>2485</v>
      </c>
      <c r="K2298" s="7" t="s">
        <v>54</v>
      </c>
      <c r="L2298" s="7">
        <v>61</v>
      </c>
      <c r="M2298" s="7" t="s">
        <v>91</v>
      </c>
      <c r="N2298" s="7">
        <v>2855749</v>
      </c>
      <c r="O2298" s="7" t="s">
        <v>44033</v>
      </c>
      <c r="P2298" s="7" t="s">
        <v>93</v>
      </c>
      <c r="Q2298" s="7" t="s">
        <v>44034</v>
      </c>
      <c r="R2298" s="7" t="s">
        <v>44035</v>
      </c>
      <c r="S2298" s="7"/>
      <c r="T2298" s="7" t="s">
        <v>44036</v>
      </c>
      <c r="U2298" s="7" t="s">
        <v>44037</v>
      </c>
      <c r="V2298" s="7" t="s">
        <v>98</v>
      </c>
      <c r="W2298" s="7" t="s">
        <v>44038</v>
      </c>
      <c r="X2298" s="7"/>
      <c r="Y2298" s="7"/>
      <c r="Z2298" s="7"/>
      <c r="AA2298" s="7" t="s">
        <v>44039</v>
      </c>
      <c r="AB2298" s="7" t="s">
        <v>100</v>
      </c>
      <c r="AC2298" s="7" t="s">
        <v>101</v>
      </c>
      <c r="AD2298" s="7" t="s">
        <v>102</v>
      </c>
      <c r="AE2298" s="7" t="s">
        <v>105</v>
      </c>
      <c r="AF2298" s="7" t="s">
        <v>106</v>
      </c>
      <c r="AG2298" s="7" t="s">
        <v>105</v>
      </c>
      <c r="AH2298" s="7" t="s">
        <v>106</v>
      </c>
      <c r="AI2298" s="7" t="s">
        <v>9516</v>
      </c>
      <c r="AJ2298" s="7" t="s">
        <v>9517</v>
      </c>
      <c r="AK2298" s="7" t="s">
        <v>9516</v>
      </c>
      <c r="AL2298" s="7" t="s">
        <v>9517</v>
      </c>
      <c r="AM2298" s="7" t="s">
        <v>109</v>
      </c>
    </row>
    <row r="2299" spans="1:39" x14ac:dyDescent="0.2">
      <c r="A2299">
        <v>1</v>
      </c>
      <c r="B2299">
        <v>1</v>
      </c>
      <c r="G2299" s="7">
        <v>2463</v>
      </c>
      <c r="H2299" s="7" t="s">
        <v>54</v>
      </c>
      <c r="I2299" s="7">
        <v>2880674</v>
      </c>
      <c r="J2299" s="7">
        <v>2486</v>
      </c>
      <c r="K2299" s="7" t="s">
        <v>54</v>
      </c>
      <c r="L2299" s="7">
        <v>62</v>
      </c>
      <c r="M2299" s="7" t="s">
        <v>91</v>
      </c>
      <c r="N2299" s="7">
        <v>2880674</v>
      </c>
      <c r="O2299" s="7" t="s">
        <v>44040</v>
      </c>
      <c r="P2299" s="7" t="s">
        <v>93</v>
      </c>
      <c r="Q2299" s="7" t="s">
        <v>44041</v>
      </c>
      <c r="R2299" s="7" t="s">
        <v>44042</v>
      </c>
      <c r="S2299" s="7"/>
      <c r="T2299" s="7" t="s">
        <v>44043</v>
      </c>
      <c r="U2299" s="7" t="s">
        <v>44044</v>
      </c>
      <c r="V2299" s="7" t="s">
        <v>98</v>
      </c>
      <c r="W2299" s="7" t="s">
        <v>44045</v>
      </c>
      <c r="X2299" s="7"/>
      <c r="Y2299" s="7"/>
      <c r="Z2299" s="7"/>
      <c r="AA2299" s="7" t="s">
        <v>44046</v>
      </c>
      <c r="AB2299" s="7" t="s">
        <v>100</v>
      </c>
      <c r="AC2299" s="7" t="s">
        <v>101</v>
      </c>
      <c r="AD2299" s="7" t="s">
        <v>102</v>
      </c>
      <c r="AE2299" s="7" t="s">
        <v>105</v>
      </c>
      <c r="AF2299" s="7" t="s">
        <v>106</v>
      </c>
      <c r="AG2299" s="7" t="s">
        <v>105</v>
      </c>
      <c r="AH2299" s="7" t="s">
        <v>106</v>
      </c>
      <c r="AI2299" s="7" t="s">
        <v>105</v>
      </c>
      <c r="AJ2299" s="7" t="s">
        <v>106</v>
      </c>
      <c r="AK2299" s="7" t="s">
        <v>17664</v>
      </c>
      <c r="AL2299" s="7" t="s">
        <v>17665</v>
      </c>
      <c r="AM2299" s="7" t="s">
        <v>109</v>
      </c>
    </row>
    <row r="2300" spans="1:39" x14ac:dyDescent="0.2">
      <c r="A2300">
        <v>1</v>
      </c>
      <c r="B2300">
        <v>1</v>
      </c>
      <c r="G2300" s="7">
        <v>2464</v>
      </c>
      <c r="H2300" s="7" t="s">
        <v>54</v>
      </c>
      <c r="I2300" s="7">
        <v>2884538</v>
      </c>
      <c r="J2300" s="7">
        <v>2487</v>
      </c>
      <c r="K2300" s="7" t="s">
        <v>54</v>
      </c>
      <c r="L2300" s="7">
        <v>63</v>
      </c>
      <c r="M2300" s="7" t="s">
        <v>91</v>
      </c>
      <c r="N2300" s="7">
        <v>2884538</v>
      </c>
      <c r="O2300" s="7" t="s">
        <v>44047</v>
      </c>
      <c r="P2300" s="7" t="s">
        <v>93</v>
      </c>
      <c r="Q2300" s="7" t="s">
        <v>44048</v>
      </c>
      <c r="R2300" s="7" t="s">
        <v>44049</v>
      </c>
      <c r="S2300" s="7"/>
      <c r="T2300" s="7" t="s">
        <v>44050</v>
      </c>
      <c r="U2300" s="7" t="s">
        <v>31502</v>
      </c>
      <c r="V2300" s="7" t="s">
        <v>98</v>
      </c>
      <c r="W2300" s="7" t="s">
        <v>44051</v>
      </c>
      <c r="X2300" s="7"/>
      <c r="Y2300" s="7"/>
      <c r="Z2300" s="7"/>
      <c r="AA2300" s="7" t="s">
        <v>44052</v>
      </c>
      <c r="AB2300" s="7" t="s">
        <v>100</v>
      </c>
      <c r="AC2300" s="7" t="s">
        <v>101</v>
      </c>
      <c r="AD2300" s="7" t="s">
        <v>102</v>
      </c>
      <c r="AE2300" s="7" t="s">
        <v>105</v>
      </c>
      <c r="AF2300" s="7" t="s">
        <v>106</v>
      </c>
      <c r="AG2300" s="7" t="s">
        <v>105</v>
      </c>
      <c r="AH2300" s="7" t="s">
        <v>106</v>
      </c>
      <c r="AI2300" s="7" t="s">
        <v>105</v>
      </c>
      <c r="AJ2300" s="7" t="s">
        <v>106</v>
      </c>
      <c r="AK2300" s="7" t="s">
        <v>29336</v>
      </c>
      <c r="AL2300" s="7" t="s">
        <v>29337</v>
      </c>
      <c r="AM2300" s="7" t="s">
        <v>109</v>
      </c>
    </row>
    <row r="2301" spans="1:39" x14ac:dyDescent="0.2">
      <c r="A2301">
        <v>1</v>
      </c>
      <c r="B2301">
        <v>1</v>
      </c>
      <c r="G2301" s="7">
        <v>2465</v>
      </c>
      <c r="H2301" s="7" t="s">
        <v>54</v>
      </c>
      <c r="I2301" s="7">
        <v>2924104</v>
      </c>
      <c r="J2301" s="7">
        <v>2488</v>
      </c>
      <c r="K2301" s="7" t="s">
        <v>54</v>
      </c>
      <c r="L2301" s="7">
        <v>64</v>
      </c>
      <c r="M2301" s="7" t="s">
        <v>91</v>
      </c>
      <c r="N2301" s="7">
        <v>2924104</v>
      </c>
      <c r="O2301" s="7" t="s">
        <v>44053</v>
      </c>
      <c r="P2301" s="7" t="s">
        <v>93</v>
      </c>
      <c r="Q2301" s="7" t="s">
        <v>44054</v>
      </c>
      <c r="R2301" s="7" t="s">
        <v>44055</v>
      </c>
      <c r="S2301" s="7"/>
      <c r="T2301" s="7" t="s">
        <v>44056</v>
      </c>
      <c r="U2301" s="7" t="s">
        <v>44057</v>
      </c>
      <c r="V2301" s="7" t="s">
        <v>98</v>
      </c>
      <c r="W2301" s="7" t="s">
        <v>44058</v>
      </c>
      <c r="X2301" s="7"/>
      <c r="Y2301" s="7"/>
      <c r="Z2301" s="7"/>
      <c r="AA2301" s="7" t="s">
        <v>44059</v>
      </c>
      <c r="AB2301" s="7" t="s">
        <v>100</v>
      </c>
      <c r="AC2301" s="7" t="s">
        <v>101</v>
      </c>
      <c r="AD2301" s="7" t="s">
        <v>102</v>
      </c>
      <c r="AE2301" s="7" t="s">
        <v>105</v>
      </c>
      <c r="AF2301" s="7" t="s">
        <v>106</v>
      </c>
      <c r="AG2301" s="7" t="s">
        <v>105</v>
      </c>
      <c r="AH2301" s="7" t="s">
        <v>106</v>
      </c>
      <c r="AI2301" s="7" t="s">
        <v>14542</v>
      </c>
      <c r="AJ2301" s="7" t="s">
        <v>14543</v>
      </c>
      <c r="AK2301" s="7" t="s">
        <v>14542</v>
      </c>
      <c r="AL2301" s="7" t="s">
        <v>14543</v>
      </c>
      <c r="AM2301" s="7" t="s">
        <v>109</v>
      </c>
    </row>
    <row r="2302" spans="1:39" x14ac:dyDescent="0.2">
      <c r="A2302">
        <v>1</v>
      </c>
      <c r="B2302">
        <v>1</v>
      </c>
      <c r="G2302" s="7">
        <v>2466</v>
      </c>
      <c r="H2302" s="7" t="s">
        <v>54</v>
      </c>
      <c r="I2302" s="7">
        <v>2926110</v>
      </c>
      <c r="J2302" s="7">
        <v>2489</v>
      </c>
      <c r="K2302" s="7" t="s">
        <v>54</v>
      </c>
      <c r="L2302" s="7">
        <v>65</v>
      </c>
      <c r="M2302" s="7" t="s">
        <v>91</v>
      </c>
      <c r="N2302" s="7">
        <v>2926110</v>
      </c>
      <c r="O2302" s="7" t="s">
        <v>44060</v>
      </c>
      <c r="P2302" s="7" t="s">
        <v>93</v>
      </c>
      <c r="Q2302" s="7" t="s">
        <v>44061</v>
      </c>
      <c r="R2302" s="7" t="s">
        <v>44062</v>
      </c>
      <c r="S2302" s="7"/>
      <c r="T2302" s="7" t="s">
        <v>44063</v>
      </c>
      <c r="U2302" s="7" t="s">
        <v>44064</v>
      </c>
      <c r="V2302" s="7" t="s">
        <v>98</v>
      </c>
      <c r="W2302" s="7" t="s">
        <v>44065</v>
      </c>
      <c r="X2302" s="7"/>
      <c r="Y2302" s="7"/>
      <c r="Z2302" s="7"/>
      <c r="AA2302" s="7" t="s">
        <v>44066</v>
      </c>
      <c r="AB2302" s="7" t="s">
        <v>100</v>
      </c>
      <c r="AC2302" s="7" t="s">
        <v>101</v>
      </c>
      <c r="AD2302" s="7" t="s">
        <v>102</v>
      </c>
      <c r="AE2302" s="7" t="s">
        <v>105</v>
      </c>
      <c r="AF2302" s="7" t="s">
        <v>106</v>
      </c>
      <c r="AG2302" s="7" t="s">
        <v>105</v>
      </c>
      <c r="AH2302" s="7" t="s">
        <v>106</v>
      </c>
      <c r="AI2302" s="7" t="s">
        <v>14542</v>
      </c>
      <c r="AJ2302" s="7" t="s">
        <v>14543</v>
      </c>
      <c r="AK2302" s="7" t="s">
        <v>30022</v>
      </c>
      <c r="AL2302" s="7" t="s">
        <v>30023</v>
      </c>
      <c r="AM2302" s="7" t="s">
        <v>109</v>
      </c>
    </row>
    <row r="2303" spans="1:39" x14ac:dyDescent="0.2">
      <c r="A2303">
        <v>1</v>
      </c>
      <c r="B2303">
        <v>1</v>
      </c>
      <c r="G2303" s="7">
        <v>2467</v>
      </c>
      <c r="H2303" s="7" t="s">
        <v>54</v>
      </c>
      <c r="I2303" s="7">
        <v>2959965</v>
      </c>
      <c r="J2303" s="7">
        <v>2490</v>
      </c>
      <c r="K2303" s="7" t="s">
        <v>54</v>
      </c>
      <c r="L2303" s="7">
        <v>66</v>
      </c>
      <c r="M2303" s="7" t="s">
        <v>91</v>
      </c>
      <c r="N2303" s="7">
        <v>2959965</v>
      </c>
      <c r="O2303" s="7" t="s">
        <v>44067</v>
      </c>
      <c r="P2303" s="7" t="s">
        <v>93</v>
      </c>
      <c r="Q2303" s="7" t="s">
        <v>44068</v>
      </c>
      <c r="R2303" s="7" t="s">
        <v>44069</v>
      </c>
      <c r="S2303" s="7"/>
      <c r="T2303" s="7" t="s">
        <v>44070</v>
      </c>
      <c r="U2303" s="7" t="s">
        <v>44071</v>
      </c>
      <c r="V2303" s="7" t="s">
        <v>98</v>
      </c>
      <c r="W2303" s="7" t="s">
        <v>17657</v>
      </c>
      <c r="X2303" s="7"/>
      <c r="Y2303" s="7"/>
      <c r="Z2303" s="7"/>
      <c r="AA2303" s="7" t="s">
        <v>44072</v>
      </c>
      <c r="AB2303" s="7" t="s">
        <v>100</v>
      </c>
      <c r="AC2303" s="7" t="s">
        <v>101</v>
      </c>
      <c r="AD2303" s="7" t="s">
        <v>102</v>
      </c>
      <c r="AE2303" s="7" t="s">
        <v>105</v>
      </c>
      <c r="AF2303" s="7" t="s">
        <v>106</v>
      </c>
      <c r="AG2303" s="7" t="s">
        <v>23836</v>
      </c>
      <c r="AH2303" s="7" t="s">
        <v>23837</v>
      </c>
      <c r="AI2303" s="7" t="s">
        <v>27185</v>
      </c>
      <c r="AJ2303" s="7" t="s">
        <v>27186</v>
      </c>
      <c r="AK2303" s="7" t="s">
        <v>23836</v>
      </c>
      <c r="AL2303" s="7" t="s">
        <v>23837</v>
      </c>
      <c r="AM2303" s="7" t="s">
        <v>109</v>
      </c>
    </row>
    <row r="2304" spans="1:39" x14ac:dyDescent="0.2">
      <c r="A2304">
        <v>1</v>
      </c>
      <c r="B2304">
        <v>1</v>
      </c>
      <c r="G2304" s="7">
        <v>2468</v>
      </c>
      <c r="H2304" s="7" t="s">
        <v>54</v>
      </c>
      <c r="I2304" s="7">
        <v>3001316</v>
      </c>
      <c r="J2304" s="7">
        <v>2491</v>
      </c>
      <c r="K2304" s="7" t="s">
        <v>54</v>
      </c>
      <c r="L2304" s="7">
        <v>67</v>
      </c>
      <c r="M2304" s="7" t="s">
        <v>91</v>
      </c>
      <c r="N2304" s="7">
        <v>3001316</v>
      </c>
      <c r="O2304" s="7" t="s">
        <v>44073</v>
      </c>
      <c r="P2304" s="7" t="s">
        <v>93</v>
      </c>
      <c r="Q2304" s="7" t="s">
        <v>44074</v>
      </c>
      <c r="R2304" s="7" t="s">
        <v>44075</v>
      </c>
      <c r="S2304" s="7"/>
      <c r="T2304" s="7" t="s">
        <v>44076</v>
      </c>
      <c r="U2304" s="7" t="s">
        <v>44077</v>
      </c>
      <c r="V2304" s="7" t="s">
        <v>98</v>
      </c>
      <c r="W2304" s="7" t="s">
        <v>44078</v>
      </c>
      <c r="X2304" s="7"/>
      <c r="Y2304" s="7"/>
      <c r="Z2304" s="7"/>
      <c r="AA2304" s="7" t="s">
        <v>44079</v>
      </c>
      <c r="AB2304" s="7" t="s">
        <v>100</v>
      </c>
      <c r="AC2304" s="7" t="s">
        <v>101</v>
      </c>
      <c r="AD2304" s="7" t="s">
        <v>102</v>
      </c>
      <c r="AE2304" s="7" t="s">
        <v>14562</v>
      </c>
      <c r="AF2304" s="7" t="s">
        <v>14563</v>
      </c>
      <c r="AG2304" s="7" t="s">
        <v>105</v>
      </c>
      <c r="AH2304" s="7" t="s">
        <v>106</v>
      </c>
      <c r="AI2304" s="7" t="s">
        <v>14562</v>
      </c>
      <c r="AJ2304" s="7" t="s">
        <v>14563</v>
      </c>
      <c r="AK2304" s="7" t="s">
        <v>12905</v>
      </c>
      <c r="AL2304" s="7" t="s">
        <v>12906</v>
      </c>
      <c r="AM2304" s="7" t="s">
        <v>109</v>
      </c>
    </row>
    <row r="2305" spans="1:39" x14ac:dyDescent="0.2">
      <c r="A2305">
        <v>1</v>
      </c>
      <c r="B2305">
        <v>1</v>
      </c>
      <c r="G2305" s="7">
        <v>2469</v>
      </c>
      <c r="H2305" s="7" t="s">
        <v>54</v>
      </c>
      <c r="I2305" s="7">
        <v>3161147</v>
      </c>
      <c r="J2305" s="7">
        <v>2492</v>
      </c>
      <c r="K2305" s="7" t="s">
        <v>54</v>
      </c>
      <c r="L2305" s="7">
        <v>68</v>
      </c>
      <c r="M2305" s="7" t="s">
        <v>91</v>
      </c>
      <c r="N2305" s="7">
        <v>3161147</v>
      </c>
      <c r="O2305" s="7" t="s">
        <v>44080</v>
      </c>
      <c r="P2305" s="7" t="s">
        <v>93</v>
      </c>
      <c r="Q2305" s="7" t="s">
        <v>44081</v>
      </c>
      <c r="R2305" s="7" t="s">
        <v>44082</v>
      </c>
      <c r="S2305" s="7"/>
      <c r="T2305" s="7" t="s">
        <v>44083</v>
      </c>
      <c r="U2305" s="7" t="s">
        <v>44084</v>
      </c>
      <c r="V2305" s="7" t="s">
        <v>98</v>
      </c>
      <c r="W2305" s="7" t="s">
        <v>44085</v>
      </c>
      <c r="X2305" s="7"/>
      <c r="Y2305" s="7"/>
      <c r="Z2305" s="7"/>
      <c r="AA2305" s="7" t="s">
        <v>44086</v>
      </c>
      <c r="AB2305" s="7" t="s">
        <v>100</v>
      </c>
      <c r="AC2305" s="7" t="s">
        <v>101</v>
      </c>
      <c r="AD2305" s="7" t="s">
        <v>102</v>
      </c>
      <c r="AE2305" s="7" t="s">
        <v>105</v>
      </c>
      <c r="AF2305" s="7" t="s">
        <v>106</v>
      </c>
      <c r="AG2305" s="7" t="s">
        <v>105</v>
      </c>
      <c r="AH2305" s="7" t="s">
        <v>106</v>
      </c>
      <c r="AI2305" s="7" t="s">
        <v>7910</v>
      </c>
      <c r="AJ2305" s="7" t="s">
        <v>7911</v>
      </c>
      <c r="AK2305" s="7" t="s">
        <v>7910</v>
      </c>
      <c r="AL2305" s="7" t="s">
        <v>7911</v>
      </c>
      <c r="AM2305" s="7" t="s">
        <v>109</v>
      </c>
    </row>
    <row r="2306" spans="1:39" x14ac:dyDescent="0.2">
      <c r="A2306">
        <v>1</v>
      </c>
      <c r="B2306">
        <v>1</v>
      </c>
      <c r="G2306" s="7">
        <v>2470</v>
      </c>
      <c r="H2306" s="7" t="s">
        <v>54</v>
      </c>
      <c r="I2306" s="7">
        <v>3180814</v>
      </c>
      <c r="J2306" s="7">
        <v>2493</v>
      </c>
      <c r="K2306" s="7" t="s">
        <v>54</v>
      </c>
      <c r="L2306" s="7">
        <v>69</v>
      </c>
      <c r="M2306" s="7" t="s">
        <v>91</v>
      </c>
      <c r="N2306" s="7">
        <v>3180814</v>
      </c>
      <c r="O2306" s="7" t="s">
        <v>44087</v>
      </c>
      <c r="P2306" s="7" t="s">
        <v>93</v>
      </c>
      <c r="Q2306" s="7" t="s">
        <v>44088</v>
      </c>
      <c r="R2306" s="7" t="s">
        <v>44089</v>
      </c>
      <c r="S2306" s="7"/>
      <c r="T2306" s="7" t="s">
        <v>44090</v>
      </c>
      <c r="U2306" s="7" t="s">
        <v>44091</v>
      </c>
      <c r="V2306" s="7" t="s">
        <v>98</v>
      </c>
      <c r="W2306" s="7" t="s">
        <v>44092</v>
      </c>
      <c r="X2306" s="7"/>
      <c r="Y2306" s="7"/>
      <c r="Z2306" s="7"/>
      <c r="AA2306" s="7" t="s">
        <v>44093</v>
      </c>
      <c r="AB2306" s="7" t="s">
        <v>100</v>
      </c>
      <c r="AC2306" s="7" t="s">
        <v>101</v>
      </c>
      <c r="AD2306" s="7" t="s">
        <v>102</v>
      </c>
      <c r="AE2306" s="7" t="s">
        <v>22273</v>
      </c>
      <c r="AF2306" s="7" t="s">
        <v>22274</v>
      </c>
      <c r="AG2306" s="7" t="s">
        <v>22275</v>
      </c>
      <c r="AH2306" s="7" t="s">
        <v>22276</v>
      </c>
      <c r="AI2306" s="7" t="s">
        <v>22273</v>
      </c>
      <c r="AJ2306" s="7" t="s">
        <v>22274</v>
      </c>
      <c r="AK2306" s="7" t="s">
        <v>22275</v>
      </c>
      <c r="AL2306" s="7" t="s">
        <v>22276</v>
      </c>
      <c r="AM2306" s="7" t="s">
        <v>109</v>
      </c>
    </row>
    <row r="2307" spans="1:39" x14ac:dyDescent="0.2">
      <c r="A2307">
        <v>1</v>
      </c>
      <c r="B2307">
        <v>1</v>
      </c>
      <c r="G2307" s="7">
        <v>2471</v>
      </c>
      <c r="H2307" s="7" t="s">
        <v>54</v>
      </c>
      <c r="I2307" s="7">
        <v>3192133</v>
      </c>
      <c r="J2307" s="7">
        <v>2494</v>
      </c>
      <c r="K2307" s="7" t="s">
        <v>54</v>
      </c>
      <c r="L2307" s="7">
        <v>70</v>
      </c>
      <c r="M2307" s="7" t="s">
        <v>91</v>
      </c>
      <c r="N2307" s="7">
        <v>3192133</v>
      </c>
      <c r="O2307" s="7" t="s">
        <v>44094</v>
      </c>
      <c r="P2307" s="7" t="s">
        <v>93</v>
      </c>
      <c r="Q2307" s="7" t="s">
        <v>44095</v>
      </c>
      <c r="R2307" s="7" t="s">
        <v>44096</v>
      </c>
      <c r="S2307" s="7"/>
      <c r="T2307" s="7" t="s">
        <v>44097</v>
      </c>
      <c r="U2307" s="7" t="s">
        <v>44098</v>
      </c>
      <c r="V2307" s="7" t="s">
        <v>98</v>
      </c>
      <c r="W2307" s="7" t="s">
        <v>44099</v>
      </c>
      <c r="X2307" s="7"/>
      <c r="Y2307" s="7"/>
      <c r="Z2307" s="7"/>
      <c r="AA2307" s="7" t="s">
        <v>44100</v>
      </c>
      <c r="AB2307" s="7" t="s">
        <v>100</v>
      </c>
      <c r="AC2307" s="7" t="s">
        <v>101</v>
      </c>
      <c r="AD2307" s="7" t="s">
        <v>102</v>
      </c>
      <c r="AE2307" s="7" t="s">
        <v>105</v>
      </c>
      <c r="AF2307" s="7" t="s">
        <v>106</v>
      </c>
      <c r="AG2307" s="7" t="s">
        <v>38504</v>
      </c>
      <c r="AH2307" s="7" t="s">
        <v>38505</v>
      </c>
      <c r="AI2307" s="7" t="s">
        <v>38506</v>
      </c>
      <c r="AJ2307" s="7" t="s">
        <v>38507</v>
      </c>
      <c r="AK2307" s="7" t="s">
        <v>38504</v>
      </c>
      <c r="AL2307" s="7" t="s">
        <v>38505</v>
      </c>
      <c r="AM2307" s="7" t="s">
        <v>109</v>
      </c>
    </row>
    <row r="2308" spans="1:39" x14ac:dyDescent="0.2">
      <c r="A2308">
        <v>1</v>
      </c>
      <c r="B2308">
        <v>1</v>
      </c>
      <c r="G2308" s="7">
        <v>2472</v>
      </c>
      <c r="H2308" s="7" t="s">
        <v>54</v>
      </c>
      <c r="I2308" s="7">
        <v>3214154</v>
      </c>
      <c r="J2308" s="7">
        <v>2495</v>
      </c>
      <c r="K2308" s="7" t="s">
        <v>54</v>
      </c>
      <c r="L2308" s="7">
        <v>71</v>
      </c>
      <c r="M2308" s="7" t="s">
        <v>91</v>
      </c>
      <c r="N2308" s="7">
        <v>3214154</v>
      </c>
      <c r="O2308" s="7" t="s">
        <v>44101</v>
      </c>
      <c r="P2308" s="7" t="s">
        <v>93</v>
      </c>
      <c r="Q2308" s="7" t="s">
        <v>44102</v>
      </c>
      <c r="R2308" s="7" t="s">
        <v>44103</v>
      </c>
      <c r="S2308" s="7"/>
      <c r="T2308" s="7" t="s">
        <v>44104</v>
      </c>
      <c r="U2308" s="7" t="s">
        <v>44105</v>
      </c>
      <c r="V2308" s="7" t="s">
        <v>98</v>
      </c>
      <c r="W2308" s="7" t="s">
        <v>44106</v>
      </c>
      <c r="X2308" s="7"/>
      <c r="Y2308" s="7"/>
      <c r="Z2308" s="7"/>
      <c r="AA2308" s="7" t="s">
        <v>44107</v>
      </c>
      <c r="AB2308" s="7" t="s">
        <v>100</v>
      </c>
      <c r="AC2308" s="7" t="s">
        <v>101</v>
      </c>
      <c r="AD2308" s="7" t="s">
        <v>102</v>
      </c>
      <c r="AE2308" s="7" t="s">
        <v>105</v>
      </c>
      <c r="AF2308" s="7" t="s">
        <v>106</v>
      </c>
      <c r="AG2308" s="7" t="s">
        <v>105</v>
      </c>
      <c r="AH2308" s="7" t="s">
        <v>106</v>
      </c>
      <c r="AI2308" s="7" t="s">
        <v>3529</v>
      </c>
      <c r="AJ2308" s="7" t="s">
        <v>3530</v>
      </c>
      <c r="AK2308" s="7" t="s">
        <v>3529</v>
      </c>
      <c r="AL2308" s="7" t="s">
        <v>3530</v>
      </c>
      <c r="AM2308" s="7" t="s">
        <v>109</v>
      </c>
    </row>
    <row r="2309" spans="1:39" x14ac:dyDescent="0.2">
      <c r="A2309">
        <v>1</v>
      </c>
      <c r="B2309">
        <v>1</v>
      </c>
      <c r="G2309" s="7">
        <v>2473</v>
      </c>
      <c r="H2309" s="7" t="s">
        <v>54</v>
      </c>
      <c r="I2309" s="7">
        <v>3221434</v>
      </c>
      <c r="J2309" s="7">
        <v>2496</v>
      </c>
      <c r="K2309" s="7" t="s">
        <v>54</v>
      </c>
      <c r="L2309" s="7">
        <v>72</v>
      </c>
      <c r="M2309" s="7" t="s">
        <v>91</v>
      </c>
      <c r="N2309" s="7">
        <v>3221434</v>
      </c>
      <c r="O2309" s="7" t="s">
        <v>44108</v>
      </c>
      <c r="P2309" s="7" t="s">
        <v>93</v>
      </c>
      <c r="Q2309" s="7" t="s">
        <v>44109</v>
      </c>
      <c r="R2309" s="7" t="s">
        <v>44110</v>
      </c>
      <c r="S2309" s="7"/>
      <c r="T2309" s="7" t="s">
        <v>44111</v>
      </c>
      <c r="U2309" s="7" t="s">
        <v>32946</v>
      </c>
      <c r="V2309" s="7" t="s">
        <v>98</v>
      </c>
      <c r="W2309" s="7" t="s">
        <v>44112</v>
      </c>
      <c r="X2309" s="7"/>
      <c r="Y2309" s="7"/>
      <c r="Z2309" s="7"/>
      <c r="AA2309" s="7" t="s">
        <v>44113</v>
      </c>
      <c r="AB2309" s="7" t="s">
        <v>100</v>
      </c>
      <c r="AC2309" s="7" t="s">
        <v>101</v>
      </c>
      <c r="AD2309" s="7" t="s">
        <v>102</v>
      </c>
      <c r="AE2309" s="7" t="s">
        <v>44114</v>
      </c>
      <c r="AF2309" s="7" t="s">
        <v>44115</v>
      </c>
      <c r="AG2309" s="7" t="s">
        <v>105</v>
      </c>
      <c r="AH2309" s="7" t="s">
        <v>106</v>
      </c>
      <c r="AI2309" s="7" t="s">
        <v>44114</v>
      </c>
      <c r="AJ2309" s="7" t="s">
        <v>44115</v>
      </c>
      <c r="AK2309" s="7" t="s">
        <v>105</v>
      </c>
      <c r="AL2309" s="7" t="s">
        <v>106</v>
      </c>
      <c r="AM2309" s="7" t="s">
        <v>109</v>
      </c>
    </row>
    <row r="2310" spans="1:39" x14ac:dyDescent="0.2">
      <c r="A2310">
        <v>1</v>
      </c>
      <c r="B2310">
        <v>1</v>
      </c>
      <c r="G2310" s="7">
        <v>2474</v>
      </c>
      <c r="H2310" s="7" t="s">
        <v>54</v>
      </c>
      <c r="I2310" s="7">
        <v>3243949</v>
      </c>
      <c r="J2310" s="7">
        <v>2497</v>
      </c>
      <c r="K2310" s="7" t="s">
        <v>54</v>
      </c>
      <c r="L2310" s="7">
        <v>73</v>
      </c>
      <c r="M2310" s="7" t="s">
        <v>91</v>
      </c>
      <c r="N2310" s="7">
        <v>3243949</v>
      </c>
      <c r="O2310" s="7" t="s">
        <v>44116</v>
      </c>
      <c r="P2310" s="7" t="s">
        <v>93</v>
      </c>
      <c r="Q2310" s="7" t="s">
        <v>44117</v>
      </c>
      <c r="R2310" s="7" t="s">
        <v>44118</v>
      </c>
      <c r="S2310" s="7"/>
      <c r="T2310" s="7" t="s">
        <v>44119</v>
      </c>
      <c r="U2310" s="7" t="s">
        <v>44120</v>
      </c>
      <c r="V2310" s="7" t="s">
        <v>98</v>
      </c>
      <c r="W2310" s="7" t="s">
        <v>44121</v>
      </c>
      <c r="X2310" s="7"/>
      <c r="Y2310" s="7"/>
      <c r="Z2310" s="7"/>
      <c r="AA2310" s="7" t="s">
        <v>44122</v>
      </c>
      <c r="AB2310" s="7" t="s">
        <v>100</v>
      </c>
      <c r="AC2310" s="7" t="s">
        <v>101</v>
      </c>
      <c r="AD2310" s="7" t="s">
        <v>102</v>
      </c>
      <c r="AE2310" s="7" t="s">
        <v>105</v>
      </c>
      <c r="AF2310" s="7" t="s">
        <v>106</v>
      </c>
      <c r="AG2310" s="7" t="s">
        <v>105</v>
      </c>
      <c r="AH2310" s="7" t="s">
        <v>106</v>
      </c>
      <c r="AI2310" s="7" t="s">
        <v>30803</v>
      </c>
      <c r="AJ2310" s="7" t="s">
        <v>30804</v>
      </c>
      <c r="AK2310" s="7" t="s">
        <v>105</v>
      </c>
      <c r="AL2310" s="7" t="s">
        <v>106</v>
      </c>
      <c r="AM2310" s="7" t="s">
        <v>109</v>
      </c>
    </row>
    <row r="2311" spans="1:39" x14ac:dyDescent="0.2">
      <c r="A2311">
        <v>1</v>
      </c>
      <c r="B2311">
        <v>1</v>
      </c>
      <c r="G2311" s="7">
        <v>2475</v>
      </c>
      <c r="H2311" s="7" t="s">
        <v>54</v>
      </c>
      <c r="I2311" s="7">
        <v>3290889</v>
      </c>
      <c r="J2311" s="7">
        <v>2498</v>
      </c>
      <c r="K2311" s="7" t="s">
        <v>54</v>
      </c>
      <c r="L2311" s="7">
        <v>74</v>
      </c>
      <c r="M2311" s="7" t="s">
        <v>91</v>
      </c>
      <c r="N2311" s="7">
        <v>3290889</v>
      </c>
      <c r="O2311" s="7" t="s">
        <v>44123</v>
      </c>
      <c r="P2311" s="7" t="s">
        <v>93</v>
      </c>
      <c r="Q2311" s="7" t="s">
        <v>44124</v>
      </c>
      <c r="R2311" s="7" t="s">
        <v>44125</v>
      </c>
      <c r="S2311" s="7"/>
      <c r="T2311" s="7" t="s">
        <v>44126</v>
      </c>
      <c r="U2311" s="7" t="s">
        <v>44127</v>
      </c>
      <c r="V2311" s="7" t="s">
        <v>98</v>
      </c>
      <c r="W2311" s="7" t="s">
        <v>44128</v>
      </c>
      <c r="X2311" s="7"/>
      <c r="Y2311" s="7"/>
      <c r="Z2311" s="7"/>
      <c r="AA2311" s="7" t="s">
        <v>44129</v>
      </c>
      <c r="AB2311" s="7" t="s">
        <v>100</v>
      </c>
      <c r="AC2311" s="7" t="s">
        <v>101</v>
      </c>
      <c r="AD2311" s="7" t="s">
        <v>102</v>
      </c>
      <c r="AE2311" s="7" t="s">
        <v>105</v>
      </c>
      <c r="AF2311" s="7" t="s">
        <v>106</v>
      </c>
      <c r="AG2311" s="7" t="s">
        <v>105</v>
      </c>
      <c r="AH2311" s="7" t="s">
        <v>106</v>
      </c>
      <c r="AI2311" s="7" t="s">
        <v>23897</v>
      </c>
      <c r="AJ2311" s="7" t="s">
        <v>23898</v>
      </c>
      <c r="AK2311" s="7" t="s">
        <v>105</v>
      </c>
      <c r="AL2311" s="7" t="s">
        <v>106</v>
      </c>
      <c r="AM2311" s="7" t="s">
        <v>109</v>
      </c>
    </row>
    <row r="2312" spans="1:39" x14ac:dyDescent="0.2">
      <c r="A2312">
        <v>1</v>
      </c>
      <c r="B2312">
        <v>1</v>
      </c>
      <c r="G2312" s="7">
        <v>2476</v>
      </c>
      <c r="H2312" s="7" t="s">
        <v>54</v>
      </c>
      <c r="I2312" s="7">
        <v>3301644</v>
      </c>
      <c r="J2312" s="7">
        <v>2499</v>
      </c>
      <c r="K2312" s="7" t="s">
        <v>54</v>
      </c>
      <c r="L2312" s="7">
        <v>75</v>
      </c>
      <c r="M2312" s="7" t="s">
        <v>91</v>
      </c>
      <c r="N2312" s="7">
        <v>3301644</v>
      </c>
      <c r="O2312" s="7" t="s">
        <v>44130</v>
      </c>
      <c r="P2312" s="7" t="s">
        <v>93</v>
      </c>
      <c r="Q2312" s="7" t="s">
        <v>44131</v>
      </c>
      <c r="R2312" s="7" t="s">
        <v>44132</v>
      </c>
      <c r="S2312" s="7"/>
      <c r="T2312" s="7" t="s">
        <v>44133</v>
      </c>
      <c r="U2312" s="7" t="s">
        <v>44134</v>
      </c>
      <c r="V2312" s="7" t="s">
        <v>98</v>
      </c>
      <c r="W2312" s="7" t="s">
        <v>44135</v>
      </c>
      <c r="X2312" s="7"/>
      <c r="Y2312" s="7"/>
      <c r="Z2312" s="7"/>
      <c r="AA2312" s="7" t="s">
        <v>44136</v>
      </c>
      <c r="AB2312" s="7" t="s">
        <v>100</v>
      </c>
      <c r="AC2312" s="7" t="s">
        <v>101</v>
      </c>
      <c r="AD2312" s="7" t="s">
        <v>102</v>
      </c>
      <c r="AE2312" s="7" t="s">
        <v>105</v>
      </c>
      <c r="AF2312" s="7" t="s">
        <v>106</v>
      </c>
      <c r="AG2312" s="7" t="s">
        <v>105</v>
      </c>
      <c r="AH2312" s="7" t="s">
        <v>106</v>
      </c>
      <c r="AI2312" s="7" t="s">
        <v>2580</v>
      </c>
      <c r="AJ2312" s="7" t="s">
        <v>2581</v>
      </c>
      <c r="AK2312" s="7" t="s">
        <v>105</v>
      </c>
      <c r="AL2312" s="7" t="s">
        <v>106</v>
      </c>
      <c r="AM2312" s="7" t="s">
        <v>109</v>
      </c>
    </row>
    <row r="2313" spans="1:39" x14ac:dyDescent="0.2">
      <c r="A2313">
        <v>1</v>
      </c>
      <c r="B2313">
        <v>1</v>
      </c>
      <c r="G2313" s="7">
        <v>2477</v>
      </c>
      <c r="H2313" s="7" t="s">
        <v>54</v>
      </c>
      <c r="I2313" s="7">
        <v>3308709</v>
      </c>
      <c r="J2313" s="7">
        <v>2500</v>
      </c>
      <c r="K2313" s="7" t="s">
        <v>54</v>
      </c>
      <c r="L2313" s="7">
        <v>76</v>
      </c>
      <c r="M2313" s="7" t="s">
        <v>91</v>
      </c>
      <c r="N2313" s="7">
        <v>3308709</v>
      </c>
      <c r="O2313" s="7" t="s">
        <v>44137</v>
      </c>
      <c r="P2313" s="7" t="s">
        <v>93</v>
      </c>
      <c r="Q2313" s="7" t="s">
        <v>44138</v>
      </c>
      <c r="R2313" s="7" t="s">
        <v>44139</v>
      </c>
      <c r="S2313" s="7"/>
      <c r="T2313" s="7" t="s">
        <v>44140</v>
      </c>
      <c r="U2313" s="7" t="s">
        <v>44141</v>
      </c>
      <c r="V2313" s="7" t="s">
        <v>98</v>
      </c>
      <c r="W2313" s="7" t="s">
        <v>44142</v>
      </c>
      <c r="X2313" s="7"/>
      <c r="Y2313" s="7"/>
      <c r="Z2313" s="7"/>
      <c r="AA2313" s="7" t="s">
        <v>44143</v>
      </c>
      <c r="AB2313" s="7" t="s">
        <v>100</v>
      </c>
      <c r="AC2313" s="7" t="s">
        <v>101</v>
      </c>
      <c r="AD2313" s="7" t="s">
        <v>102</v>
      </c>
      <c r="AE2313" s="7" t="s">
        <v>12096</v>
      </c>
      <c r="AF2313" s="7" t="s">
        <v>12097</v>
      </c>
      <c r="AG2313" s="7" t="s">
        <v>105</v>
      </c>
      <c r="AH2313" s="7" t="s">
        <v>106</v>
      </c>
      <c r="AI2313" s="7" t="s">
        <v>12096</v>
      </c>
      <c r="AJ2313" s="7" t="s">
        <v>12097</v>
      </c>
      <c r="AK2313" s="7" t="s">
        <v>738</v>
      </c>
      <c r="AL2313" s="7" t="s">
        <v>739</v>
      </c>
      <c r="AM2313" s="7" t="s">
        <v>109</v>
      </c>
    </row>
    <row r="2314" spans="1:39" x14ac:dyDescent="0.2">
      <c r="A2314">
        <v>1</v>
      </c>
      <c r="B2314">
        <v>1</v>
      </c>
      <c r="G2314" s="7">
        <v>2478</v>
      </c>
      <c r="H2314" s="7" t="s">
        <v>54</v>
      </c>
      <c r="I2314" s="7">
        <v>3674231</v>
      </c>
      <c r="J2314" s="7">
        <v>2501</v>
      </c>
      <c r="K2314" s="7" t="s">
        <v>54</v>
      </c>
      <c r="L2314" s="7">
        <v>77</v>
      </c>
      <c r="M2314" s="7" t="s">
        <v>91</v>
      </c>
      <c r="N2314" s="7">
        <v>3674231</v>
      </c>
      <c r="O2314" s="7" t="s">
        <v>44144</v>
      </c>
      <c r="P2314" s="7" t="s">
        <v>93</v>
      </c>
      <c r="Q2314" s="7" t="s">
        <v>44145</v>
      </c>
      <c r="R2314" s="7" t="s">
        <v>44146</v>
      </c>
      <c r="S2314" s="7"/>
      <c r="T2314" s="7" t="s">
        <v>44147</v>
      </c>
      <c r="U2314" s="7" t="s">
        <v>44148</v>
      </c>
      <c r="V2314" s="7" t="s">
        <v>98</v>
      </c>
      <c r="W2314" s="7" t="s">
        <v>44149</v>
      </c>
      <c r="X2314" s="7"/>
      <c r="Y2314" s="7"/>
      <c r="Z2314" s="7"/>
      <c r="AA2314" s="7" t="s">
        <v>44150</v>
      </c>
      <c r="AB2314" s="7" t="s">
        <v>100</v>
      </c>
      <c r="AC2314" s="7" t="s">
        <v>101</v>
      </c>
      <c r="AD2314" s="7" t="s">
        <v>102</v>
      </c>
      <c r="AE2314" s="7" t="s">
        <v>105</v>
      </c>
      <c r="AF2314" s="7" t="s">
        <v>106</v>
      </c>
      <c r="AG2314" s="7" t="s">
        <v>105</v>
      </c>
      <c r="AH2314" s="7" t="s">
        <v>106</v>
      </c>
      <c r="AI2314" s="7" t="s">
        <v>105</v>
      </c>
      <c r="AJ2314" s="7" t="s">
        <v>106</v>
      </c>
      <c r="AK2314" s="7" t="s">
        <v>30866</v>
      </c>
      <c r="AL2314" s="7" t="s">
        <v>30867</v>
      </c>
      <c r="AM2314" s="7" t="s">
        <v>109</v>
      </c>
    </row>
    <row r="2315" spans="1:39" x14ac:dyDescent="0.2">
      <c r="A2315">
        <v>1</v>
      </c>
      <c r="B2315">
        <v>1</v>
      </c>
      <c r="G2315" s="7">
        <v>2479</v>
      </c>
      <c r="H2315" s="7" t="s">
        <v>54</v>
      </c>
      <c r="I2315" s="7">
        <v>3687584</v>
      </c>
      <c r="J2315" s="7">
        <v>2502</v>
      </c>
      <c r="K2315" s="7" t="s">
        <v>54</v>
      </c>
      <c r="L2315" s="7">
        <v>78</v>
      </c>
      <c r="M2315" s="7" t="s">
        <v>91</v>
      </c>
      <c r="N2315" s="7">
        <v>3687584</v>
      </c>
      <c r="O2315" s="7" t="s">
        <v>44151</v>
      </c>
      <c r="P2315" s="7" t="s">
        <v>93</v>
      </c>
      <c r="Q2315" s="7" t="s">
        <v>44152</v>
      </c>
      <c r="R2315" s="7" t="s">
        <v>44153</v>
      </c>
      <c r="S2315" s="7"/>
      <c r="T2315" s="7" t="s">
        <v>44154</v>
      </c>
      <c r="U2315" s="7" t="s">
        <v>44155</v>
      </c>
      <c r="V2315" s="7" t="s">
        <v>98</v>
      </c>
      <c r="W2315" s="7" t="s">
        <v>44156</v>
      </c>
      <c r="X2315" s="7"/>
      <c r="Y2315" s="7"/>
      <c r="Z2315" s="7"/>
      <c r="AA2315" s="7" t="s">
        <v>44157</v>
      </c>
      <c r="AB2315" s="7" t="s">
        <v>100</v>
      </c>
      <c r="AC2315" s="7" t="s">
        <v>101</v>
      </c>
      <c r="AD2315" s="7" t="s">
        <v>102</v>
      </c>
      <c r="AE2315" s="7" t="s">
        <v>44158</v>
      </c>
      <c r="AF2315" s="7" t="s">
        <v>44159</v>
      </c>
      <c r="AG2315" s="7" t="s">
        <v>44160</v>
      </c>
      <c r="AH2315" s="7" t="s">
        <v>44161</v>
      </c>
      <c r="AI2315" s="7" t="s">
        <v>44158</v>
      </c>
      <c r="AJ2315" s="7" t="s">
        <v>44159</v>
      </c>
      <c r="AK2315" s="7" t="s">
        <v>44160</v>
      </c>
      <c r="AL2315" s="7" t="s">
        <v>44161</v>
      </c>
      <c r="AM2315" s="7" t="s">
        <v>109</v>
      </c>
    </row>
    <row r="2316" spans="1:39" x14ac:dyDescent="0.2">
      <c r="A2316">
        <v>1</v>
      </c>
      <c r="B2316">
        <v>1</v>
      </c>
      <c r="G2316" s="7">
        <v>2480</v>
      </c>
      <c r="H2316" s="7" t="s">
        <v>54</v>
      </c>
      <c r="I2316" s="7">
        <v>3731081</v>
      </c>
      <c r="J2316" s="7">
        <v>2503</v>
      </c>
      <c r="K2316" s="7" t="s">
        <v>54</v>
      </c>
      <c r="L2316" s="7">
        <v>79</v>
      </c>
      <c r="M2316" s="7" t="s">
        <v>91</v>
      </c>
      <c r="N2316" s="7">
        <v>3731081</v>
      </c>
      <c r="O2316" s="7" t="s">
        <v>44162</v>
      </c>
      <c r="P2316" s="7" t="s">
        <v>93</v>
      </c>
      <c r="Q2316" s="7" t="s">
        <v>44163</v>
      </c>
      <c r="R2316" s="7" t="s">
        <v>44164</v>
      </c>
      <c r="S2316" s="7"/>
      <c r="T2316" s="7" t="s">
        <v>44165</v>
      </c>
      <c r="U2316" s="7" t="s">
        <v>44166</v>
      </c>
      <c r="V2316" s="7" t="s">
        <v>98</v>
      </c>
      <c r="W2316" s="7" t="s">
        <v>44167</v>
      </c>
      <c r="X2316" s="7"/>
      <c r="Y2316" s="7"/>
      <c r="Z2316" s="7"/>
      <c r="AA2316" s="7" t="s">
        <v>44168</v>
      </c>
      <c r="AB2316" s="7" t="s">
        <v>100</v>
      </c>
      <c r="AC2316" s="7" t="s">
        <v>101</v>
      </c>
      <c r="AD2316" s="7" t="s">
        <v>102</v>
      </c>
      <c r="AE2316" s="7" t="s">
        <v>4525</v>
      </c>
      <c r="AF2316" s="7" t="s">
        <v>4526</v>
      </c>
      <c r="AG2316" s="7" t="s">
        <v>105</v>
      </c>
      <c r="AH2316" s="7" t="s">
        <v>106</v>
      </c>
      <c r="AI2316" s="7" t="s">
        <v>4525</v>
      </c>
      <c r="AJ2316" s="7" t="s">
        <v>4526</v>
      </c>
      <c r="AK2316" s="7" t="s">
        <v>20912</v>
      </c>
      <c r="AL2316" s="7" t="s">
        <v>20913</v>
      </c>
      <c r="AM2316" s="7" t="s">
        <v>109</v>
      </c>
    </row>
    <row r="2317" spans="1:39" x14ac:dyDescent="0.2">
      <c r="A2317">
        <v>1</v>
      </c>
      <c r="B2317">
        <v>1</v>
      </c>
      <c r="G2317" s="7">
        <v>2483</v>
      </c>
      <c r="H2317" s="7" t="s">
        <v>54</v>
      </c>
      <c r="I2317" s="7">
        <v>3743931</v>
      </c>
      <c r="J2317" s="7">
        <v>2504</v>
      </c>
      <c r="K2317" s="7" t="s">
        <v>54</v>
      </c>
      <c r="L2317" s="7">
        <v>80</v>
      </c>
      <c r="M2317" s="7" t="s">
        <v>91</v>
      </c>
      <c r="N2317" s="7">
        <v>3743931</v>
      </c>
      <c r="O2317" s="7" t="s">
        <v>44169</v>
      </c>
      <c r="P2317" s="7" t="s">
        <v>93</v>
      </c>
      <c r="Q2317" s="7" t="s">
        <v>44170</v>
      </c>
      <c r="R2317" s="7" t="s">
        <v>44171</v>
      </c>
      <c r="S2317" s="7"/>
      <c r="T2317" s="7" t="s">
        <v>44172</v>
      </c>
      <c r="U2317" s="7" t="s">
        <v>44173</v>
      </c>
      <c r="V2317" s="7" t="s">
        <v>98</v>
      </c>
      <c r="W2317" s="7" t="s">
        <v>44174</v>
      </c>
      <c r="X2317" s="7"/>
      <c r="Y2317" s="7"/>
      <c r="Z2317" s="7"/>
      <c r="AA2317" s="7" t="s">
        <v>22382</v>
      </c>
      <c r="AB2317" s="7" t="s">
        <v>100</v>
      </c>
      <c r="AC2317" s="7" t="s">
        <v>101</v>
      </c>
      <c r="AD2317" s="7" t="s">
        <v>102</v>
      </c>
      <c r="AE2317" s="7" t="s">
        <v>105</v>
      </c>
      <c r="AF2317" s="7" t="s">
        <v>106</v>
      </c>
      <c r="AG2317" s="7" t="s">
        <v>105</v>
      </c>
      <c r="AH2317" s="7" t="s">
        <v>106</v>
      </c>
      <c r="AI2317" s="7" t="s">
        <v>5468</v>
      </c>
      <c r="AJ2317" s="7" t="s">
        <v>5469</v>
      </c>
      <c r="AK2317" s="7" t="s">
        <v>5468</v>
      </c>
      <c r="AL2317" s="7" t="s">
        <v>5469</v>
      </c>
      <c r="AM2317" s="7" t="s">
        <v>109</v>
      </c>
    </row>
    <row r="2318" spans="1:39" x14ac:dyDescent="0.2">
      <c r="A2318">
        <v>1</v>
      </c>
      <c r="B2318">
        <v>1</v>
      </c>
      <c r="G2318" s="7">
        <v>2484</v>
      </c>
      <c r="H2318" s="7" t="s">
        <v>54</v>
      </c>
      <c r="I2318" s="7">
        <v>3761670</v>
      </c>
      <c r="J2318" s="7">
        <v>2505</v>
      </c>
      <c r="K2318" s="7" t="s">
        <v>54</v>
      </c>
      <c r="L2318" s="7">
        <v>81</v>
      </c>
      <c r="M2318" s="7" t="s">
        <v>91</v>
      </c>
      <c r="N2318" s="7">
        <v>3761670</v>
      </c>
      <c r="O2318" s="7" t="s">
        <v>44175</v>
      </c>
      <c r="P2318" s="7" t="s">
        <v>93</v>
      </c>
      <c r="Q2318" s="7" t="s">
        <v>44176</v>
      </c>
      <c r="R2318" s="7" t="s">
        <v>44177</v>
      </c>
      <c r="S2318" s="7"/>
      <c r="T2318" s="7" t="s">
        <v>44178</v>
      </c>
      <c r="U2318" s="7" t="s">
        <v>44179</v>
      </c>
      <c r="V2318" s="7" t="s">
        <v>98</v>
      </c>
      <c r="W2318" s="7" t="s">
        <v>44180</v>
      </c>
      <c r="X2318" s="7"/>
      <c r="Y2318" s="7"/>
      <c r="Z2318" s="7"/>
      <c r="AA2318" s="7" t="s">
        <v>44181</v>
      </c>
      <c r="AB2318" s="7" t="s">
        <v>100</v>
      </c>
      <c r="AC2318" s="7" t="s">
        <v>101</v>
      </c>
      <c r="AD2318" s="7" t="s">
        <v>102</v>
      </c>
      <c r="AE2318" s="7" t="s">
        <v>105</v>
      </c>
      <c r="AF2318" s="7" t="s">
        <v>106</v>
      </c>
      <c r="AG2318" s="7" t="s">
        <v>13076</v>
      </c>
      <c r="AH2318" s="7" t="s">
        <v>13077</v>
      </c>
      <c r="AI2318" s="7" t="s">
        <v>1804</v>
      </c>
      <c r="AJ2318" s="7" t="s">
        <v>1805</v>
      </c>
      <c r="AK2318" s="7" t="s">
        <v>13076</v>
      </c>
      <c r="AL2318" s="7" t="s">
        <v>13077</v>
      </c>
      <c r="AM2318" s="7" t="s">
        <v>109</v>
      </c>
    </row>
    <row r="2319" spans="1:39" x14ac:dyDescent="0.2">
      <c r="A2319">
        <v>1</v>
      </c>
      <c r="B2319">
        <v>1</v>
      </c>
      <c r="G2319" s="7">
        <v>2485</v>
      </c>
      <c r="H2319" s="7" t="s">
        <v>54</v>
      </c>
      <c r="I2319" s="7">
        <v>3875127</v>
      </c>
      <c r="J2319" s="7">
        <v>2506</v>
      </c>
      <c r="K2319" s="7" t="s">
        <v>54</v>
      </c>
      <c r="L2319" s="7">
        <v>82</v>
      </c>
      <c r="M2319" s="7" t="s">
        <v>91</v>
      </c>
      <c r="N2319" s="7">
        <v>3875127</v>
      </c>
      <c r="O2319" s="7" t="s">
        <v>44182</v>
      </c>
      <c r="P2319" s="7" t="s">
        <v>93</v>
      </c>
      <c r="Q2319" s="7" t="s">
        <v>44183</v>
      </c>
      <c r="R2319" s="7" t="s">
        <v>44184</v>
      </c>
      <c r="S2319" s="7"/>
      <c r="T2319" s="7" t="s">
        <v>44185</v>
      </c>
      <c r="U2319" s="7" t="s">
        <v>44186</v>
      </c>
      <c r="V2319" s="7" t="s">
        <v>98</v>
      </c>
      <c r="W2319" s="7" t="s">
        <v>44187</v>
      </c>
      <c r="X2319" s="7"/>
      <c r="Y2319" s="7"/>
      <c r="Z2319" s="7"/>
      <c r="AA2319" s="7" t="s">
        <v>44188</v>
      </c>
      <c r="AB2319" s="7" t="s">
        <v>100</v>
      </c>
      <c r="AC2319" s="7" t="s">
        <v>101</v>
      </c>
      <c r="AD2319" s="7" t="s">
        <v>102</v>
      </c>
      <c r="AE2319" s="7" t="s">
        <v>105</v>
      </c>
      <c r="AF2319" s="7" t="s">
        <v>106</v>
      </c>
      <c r="AG2319" s="7" t="s">
        <v>105</v>
      </c>
      <c r="AH2319" s="7" t="s">
        <v>106</v>
      </c>
      <c r="AI2319" s="7" t="s">
        <v>105</v>
      </c>
      <c r="AJ2319" s="7" t="s">
        <v>106</v>
      </c>
      <c r="AK2319" s="7" t="s">
        <v>7126</v>
      </c>
      <c r="AL2319" s="7" t="s">
        <v>7127</v>
      </c>
      <c r="AM2319" s="7" t="s">
        <v>109</v>
      </c>
    </row>
    <row r="2320" spans="1:39" x14ac:dyDescent="0.2">
      <c r="A2320">
        <v>1</v>
      </c>
      <c r="B2320">
        <v>1</v>
      </c>
      <c r="G2320" s="7">
        <v>2486</v>
      </c>
      <c r="H2320" s="7" t="s">
        <v>54</v>
      </c>
      <c r="I2320" s="7">
        <v>3969696</v>
      </c>
      <c r="J2320" s="7">
        <v>2507</v>
      </c>
      <c r="K2320" s="7" t="s">
        <v>54</v>
      </c>
      <c r="L2320" s="7">
        <v>83</v>
      </c>
      <c r="M2320" s="7" t="s">
        <v>91</v>
      </c>
      <c r="N2320" s="7">
        <v>3969696</v>
      </c>
      <c r="O2320" s="7" t="s">
        <v>44189</v>
      </c>
      <c r="P2320" s="7" t="s">
        <v>93</v>
      </c>
      <c r="Q2320" s="7" t="s">
        <v>44190</v>
      </c>
      <c r="R2320" s="7" t="s">
        <v>44191</v>
      </c>
      <c r="S2320" s="7"/>
      <c r="T2320" s="7" t="s">
        <v>44192</v>
      </c>
      <c r="U2320" s="7" t="s">
        <v>44193</v>
      </c>
      <c r="V2320" s="7" t="s">
        <v>98</v>
      </c>
      <c r="W2320" s="7" t="s">
        <v>44194</v>
      </c>
      <c r="X2320" s="7"/>
      <c r="Y2320" s="7"/>
      <c r="Z2320" s="7"/>
      <c r="AA2320" s="7" t="s">
        <v>44195</v>
      </c>
      <c r="AB2320" s="7" t="s">
        <v>100</v>
      </c>
      <c r="AC2320" s="7" t="s">
        <v>101</v>
      </c>
      <c r="AD2320" s="7" t="s">
        <v>102</v>
      </c>
      <c r="AE2320" s="7" t="s">
        <v>105</v>
      </c>
      <c r="AF2320" s="7" t="s">
        <v>106</v>
      </c>
      <c r="AG2320" s="7" t="s">
        <v>105</v>
      </c>
      <c r="AH2320" s="7" t="s">
        <v>106</v>
      </c>
      <c r="AI2320" s="7" t="s">
        <v>42142</v>
      </c>
      <c r="AJ2320" s="7" t="s">
        <v>42143</v>
      </c>
      <c r="AK2320" s="7" t="s">
        <v>105</v>
      </c>
      <c r="AL2320" s="7" t="s">
        <v>106</v>
      </c>
      <c r="AM2320" s="7" t="s">
        <v>109</v>
      </c>
    </row>
    <row r="2321" spans="1:39" x14ac:dyDescent="0.2">
      <c r="A2321">
        <v>1</v>
      </c>
      <c r="B2321">
        <v>1</v>
      </c>
      <c r="G2321" s="7">
        <v>2487</v>
      </c>
      <c r="H2321" s="7" t="s">
        <v>54</v>
      </c>
      <c r="I2321" s="7">
        <v>3977669</v>
      </c>
      <c r="J2321" s="7">
        <v>2508</v>
      </c>
      <c r="K2321" s="7" t="s">
        <v>54</v>
      </c>
      <c r="L2321" s="7">
        <v>84</v>
      </c>
      <c r="M2321" s="7" t="s">
        <v>91</v>
      </c>
      <c r="N2321" s="7">
        <v>3977669</v>
      </c>
      <c r="O2321" s="7" t="s">
        <v>44196</v>
      </c>
      <c r="P2321" s="7" t="s">
        <v>93</v>
      </c>
      <c r="Q2321" s="7" t="s">
        <v>44197</v>
      </c>
      <c r="R2321" s="7" t="s">
        <v>35186</v>
      </c>
      <c r="S2321" s="7"/>
      <c r="T2321" s="7" t="s">
        <v>44198</v>
      </c>
      <c r="U2321" s="7" t="s">
        <v>44199</v>
      </c>
      <c r="V2321" s="7" t="s">
        <v>98</v>
      </c>
      <c r="W2321" s="7" t="s">
        <v>44200</v>
      </c>
      <c r="X2321" s="7"/>
      <c r="Y2321" s="7"/>
      <c r="Z2321" s="7"/>
      <c r="AA2321" s="7" t="s">
        <v>44201</v>
      </c>
      <c r="AB2321" s="7" t="s">
        <v>100</v>
      </c>
      <c r="AC2321" s="7" t="s">
        <v>101</v>
      </c>
      <c r="AD2321" s="7" t="s">
        <v>102</v>
      </c>
      <c r="AE2321" s="7" t="s">
        <v>105</v>
      </c>
      <c r="AF2321" s="7" t="s">
        <v>106</v>
      </c>
      <c r="AG2321" s="7" t="s">
        <v>21697</v>
      </c>
      <c r="AH2321" s="7" t="s">
        <v>21698</v>
      </c>
      <c r="AI2321" s="7" t="s">
        <v>21699</v>
      </c>
      <c r="AJ2321" s="7" t="s">
        <v>21700</v>
      </c>
      <c r="AK2321" s="7" t="s">
        <v>21697</v>
      </c>
      <c r="AL2321" s="7" t="s">
        <v>21698</v>
      </c>
      <c r="AM2321" s="7" t="s">
        <v>109</v>
      </c>
    </row>
    <row r="2322" spans="1:39" x14ac:dyDescent="0.2">
      <c r="A2322">
        <v>1</v>
      </c>
      <c r="B2322">
        <v>1</v>
      </c>
      <c r="G2322" s="7">
        <v>2488</v>
      </c>
      <c r="H2322" s="7" t="s">
        <v>54</v>
      </c>
      <c r="I2322" s="7">
        <v>4139315</v>
      </c>
      <c r="J2322" s="7">
        <v>2509</v>
      </c>
      <c r="K2322" s="7" t="s">
        <v>54</v>
      </c>
      <c r="L2322" s="7">
        <v>85</v>
      </c>
      <c r="M2322" s="7" t="s">
        <v>91</v>
      </c>
      <c r="N2322" s="7">
        <v>4139315</v>
      </c>
      <c r="O2322" s="7" t="s">
        <v>44202</v>
      </c>
      <c r="P2322" s="7" t="s">
        <v>93</v>
      </c>
      <c r="Q2322" s="7" t="s">
        <v>44203</v>
      </c>
      <c r="R2322" s="7" t="s">
        <v>44204</v>
      </c>
      <c r="S2322" s="7"/>
      <c r="T2322" s="7" t="s">
        <v>44205</v>
      </c>
      <c r="U2322" s="7" t="s">
        <v>44206</v>
      </c>
      <c r="V2322" s="7" t="s">
        <v>98</v>
      </c>
      <c r="W2322" s="7" t="s">
        <v>44207</v>
      </c>
      <c r="X2322" s="7"/>
      <c r="Y2322" s="7"/>
      <c r="Z2322" s="7"/>
      <c r="AA2322" s="7" t="s">
        <v>44208</v>
      </c>
      <c r="AB2322" s="7" t="s">
        <v>100</v>
      </c>
      <c r="AC2322" s="7" t="s">
        <v>101</v>
      </c>
      <c r="AD2322" s="7" t="s">
        <v>102</v>
      </c>
      <c r="AE2322" s="7" t="s">
        <v>105</v>
      </c>
      <c r="AF2322" s="7" t="s">
        <v>106</v>
      </c>
      <c r="AG2322" s="7" t="s">
        <v>28807</v>
      </c>
      <c r="AH2322" s="7" t="s">
        <v>28808</v>
      </c>
      <c r="AI2322" s="7" t="s">
        <v>21733</v>
      </c>
      <c r="AJ2322" s="7" t="s">
        <v>21734</v>
      </c>
      <c r="AK2322" s="7" t="s">
        <v>28807</v>
      </c>
      <c r="AL2322" s="7" t="s">
        <v>28808</v>
      </c>
      <c r="AM2322" s="7" t="s">
        <v>109</v>
      </c>
    </row>
    <row r="2323" spans="1:39" x14ac:dyDescent="0.2">
      <c r="A2323">
        <v>1</v>
      </c>
      <c r="B2323">
        <v>1</v>
      </c>
      <c r="G2323" s="7">
        <v>2489</v>
      </c>
      <c r="H2323" s="7" t="s">
        <v>54</v>
      </c>
      <c r="I2323" s="7">
        <v>4231601</v>
      </c>
      <c r="J2323" s="7">
        <v>2510</v>
      </c>
      <c r="K2323" s="7" t="s">
        <v>54</v>
      </c>
      <c r="L2323" s="7">
        <v>86</v>
      </c>
      <c r="M2323" s="7" t="s">
        <v>91</v>
      </c>
      <c r="N2323" s="7">
        <v>4231601</v>
      </c>
      <c r="O2323" s="7" t="s">
        <v>44209</v>
      </c>
      <c r="P2323" s="7" t="s">
        <v>93</v>
      </c>
      <c r="Q2323" s="7" t="s">
        <v>44210</v>
      </c>
      <c r="R2323" s="7" t="s">
        <v>44211</v>
      </c>
      <c r="S2323" s="7"/>
      <c r="T2323" s="7" t="s">
        <v>44212</v>
      </c>
      <c r="U2323" s="7" t="s">
        <v>44213</v>
      </c>
      <c r="V2323" s="7" t="s">
        <v>98</v>
      </c>
      <c r="W2323" s="7" t="s">
        <v>44214</v>
      </c>
      <c r="X2323" s="7"/>
      <c r="Y2323" s="7"/>
      <c r="Z2323" s="7"/>
      <c r="AA2323" s="7" t="s">
        <v>44215</v>
      </c>
      <c r="AB2323" s="7" t="s">
        <v>100</v>
      </c>
      <c r="AC2323" s="7" t="s">
        <v>101</v>
      </c>
      <c r="AD2323" s="7" t="s">
        <v>102</v>
      </c>
      <c r="AE2323" s="7" t="s">
        <v>105</v>
      </c>
      <c r="AF2323" s="7" t="s">
        <v>106</v>
      </c>
      <c r="AG2323" s="7" t="s">
        <v>8917</v>
      </c>
      <c r="AH2323" s="7" t="s">
        <v>8918</v>
      </c>
      <c r="AI2323" s="7" t="s">
        <v>14808</v>
      </c>
      <c r="AJ2323" s="7" t="s">
        <v>14809</v>
      </c>
      <c r="AK2323" s="7" t="s">
        <v>8917</v>
      </c>
      <c r="AL2323" s="7" t="s">
        <v>8918</v>
      </c>
      <c r="AM2323" s="7" t="s">
        <v>109</v>
      </c>
    </row>
    <row r="2324" spans="1:39" x14ac:dyDescent="0.2">
      <c r="A2324">
        <v>1</v>
      </c>
      <c r="B2324">
        <v>1</v>
      </c>
      <c r="G2324" s="7">
        <v>2490</v>
      </c>
      <c r="H2324" s="7" t="s">
        <v>54</v>
      </c>
      <c r="I2324" s="7">
        <v>4261844</v>
      </c>
      <c r="J2324" s="7">
        <v>2511</v>
      </c>
      <c r="K2324" s="7" t="s">
        <v>54</v>
      </c>
      <c r="L2324" s="7">
        <v>87</v>
      </c>
      <c r="M2324" s="7" t="s">
        <v>91</v>
      </c>
      <c r="N2324" s="7">
        <v>4261844</v>
      </c>
      <c r="O2324" s="7" t="s">
        <v>44216</v>
      </c>
      <c r="P2324" s="7" t="s">
        <v>93</v>
      </c>
      <c r="Q2324" s="7" t="s">
        <v>44217</v>
      </c>
      <c r="R2324" s="7" t="s">
        <v>44218</v>
      </c>
      <c r="S2324" s="7"/>
      <c r="T2324" s="7" t="s">
        <v>44219</v>
      </c>
      <c r="U2324" s="7" t="s">
        <v>44220</v>
      </c>
      <c r="V2324" s="7" t="s">
        <v>98</v>
      </c>
      <c r="W2324" s="7" t="s">
        <v>44221</v>
      </c>
      <c r="X2324" s="7"/>
      <c r="Y2324" s="7"/>
      <c r="Z2324" s="7"/>
      <c r="AA2324" s="7" t="s">
        <v>44222</v>
      </c>
      <c r="AB2324" s="7" t="s">
        <v>100</v>
      </c>
      <c r="AC2324" s="7" t="s">
        <v>101</v>
      </c>
      <c r="AD2324" s="7" t="s">
        <v>102</v>
      </c>
      <c r="AE2324" s="7" t="s">
        <v>1895</v>
      </c>
      <c r="AF2324" s="7" t="s">
        <v>1896</v>
      </c>
      <c r="AG2324" s="7" t="s">
        <v>105</v>
      </c>
      <c r="AH2324" s="7" t="s">
        <v>106</v>
      </c>
      <c r="AI2324" s="7" t="s">
        <v>1895</v>
      </c>
      <c r="AJ2324" s="7" t="s">
        <v>1896</v>
      </c>
      <c r="AK2324" s="7" t="s">
        <v>105</v>
      </c>
      <c r="AL2324" s="7" t="s">
        <v>106</v>
      </c>
      <c r="AM2324" s="7" t="s">
        <v>109</v>
      </c>
    </row>
    <row r="2325" spans="1:39" x14ac:dyDescent="0.2">
      <c r="A2325">
        <v>1</v>
      </c>
      <c r="B2325">
        <v>1</v>
      </c>
      <c r="G2325" s="7">
        <v>2491</v>
      </c>
      <c r="H2325" s="7" t="s">
        <v>54</v>
      </c>
      <c r="I2325" s="7">
        <v>4275180</v>
      </c>
      <c r="J2325" s="7">
        <v>2512</v>
      </c>
      <c r="K2325" s="7" t="s">
        <v>54</v>
      </c>
      <c r="L2325" s="7">
        <v>88</v>
      </c>
      <c r="M2325" s="7" t="s">
        <v>91</v>
      </c>
      <c r="N2325" s="7">
        <v>4275180</v>
      </c>
      <c r="O2325" s="7" t="s">
        <v>44223</v>
      </c>
      <c r="P2325" s="7" t="s">
        <v>93</v>
      </c>
      <c r="Q2325" s="7" t="s">
        <v>44224</v>
      </c>
      <c r="R2325" s="7" t="s">
        <v>44225</v>
      </c>
      <c r="S2325" s="7"/>
      <c r="T2325" s="7" t="s">
        <v>44226</v>
      </c>
      <c r="U2325" s="7" t="s">
        <v>44227</v>
      </c>
      <c r="V2325" s="7" t="s">
        <v>98</v>
      </c>
      <c r="W2325" s="7" t="s">
        <v>44228</v>
      </c>
      <c r="X2325" s="7"/>
      <c r="Y2325" s="7"/>
      <c r="Z2325" s="7"/>
      <c r="AA2325" s="7" t="s">
        <v>44229</v>
      </c>
      <c r="AB2325" s="7" t="s">
        <v>100</v>
      </c>
      <c r="AC2325" s="7" t="s">
        <v>101</v>
      </c>
      <c r="AD2325" s="7" t="s">
        <v>102</v>
      </c>
      <c r="AE2325" s="7" t="s">
        <v>105</v>
      </c>
      <c r="AF2325" s="7" t="s">
        <v>106</v>
      </c>
      <c r="AG2325" s="7" t="s">
        <v>13135</v>
      </c>
      <c r="AH2325" s="7" t="s">
        <v>13136</v>
      </c>
      <c r="AI2325" s="7" t="s">
        <v>953</v>
      </c>
      <c r="AJ2325" s="7" t="s">
        <v>954</v>
      </c>
      <c r="AK2325" s="7" t="s">
        <v>13135</v>
      </c>
      <c r="AL2325" s="7" t="s">
        <v>13136</v>
      </c>
      <c r="AM2325" s="7" t="s">
        <v>109</v>
      </c>
    </row>
    <row r="2326" spans="1:39" x14ac:dyDescent="0.2">
      <c r="A2326">
        <v>1</v>
      </c>
      <c r="B2326">
        <v>1</v>
      </c>
      <c r="G2326" s="7">
        <v>2492</v>
      </c>
      <c r="H2326" s="7" t="s">
        <v>54</v>
      </c>
      <c r="I2326" s="7">
        <v>4280064</v>
      </c>
      <c r="J2326" s="7">
        <v>2513</v>
      </c>
      <c r="K2326" s="7" t="s">
        <v>54</v>
      </c>
      <c r="L2326" s="7">
        <v>89</v>
      </c>
      <c r="M2326" s="7" t="s">
        <v>91</v>
      </c>
      <c r="N2326" s="7">
        <v>4280064</v>
      </c>
      <c r="O2326" s="7" t="s">
        <v>44230</v>
      </c>
      <c r="P2326" s="7" t="s">
        <v>93</v>
      </c>
      <c r="Q2326" s="7" t="s">
        <v>44231</v>
      </c>
      <c r="R2326" s="7" t="s">
        <v>44232</v>
      </c>
      <c r="S2326" s="7"/>
      <c r="T2326" s="7" t="s">
        <v>44233</v>
      </c>
      <c r="U2326" s="7" t="s">
        <v>44234</v>
      </c>
      <c r="V2326" s="7" t="s">
        <v>98</v>
      </c>
      <c r="W2326" s="7" t="s">
        <v>44235</v>
      </c>
      <c r="X2326" s="7"/>
      <c r="Y2326" s="7"/>
      <c r="Z2326" s="7"/>
      <c r="AA2326" s="7" t="s">
        <v>44236</v>
      </c>
      <c r="AB2326" s="7" t="s">
        <v>100</v>
      </c>
      <c r="AC2326" s="7" t="s">
        <v>101</v>
      </c>
      <c r="AD2326" s="7" t="s">
        <v>102</v>
      </c>
      <c r="AE2326" s="7" t="s">
        <v>105</v>
      </c>
      <c r="AF2326" s="7" t="s">
        <v>106</v>
      </c>
      <c r="AG2326" s="7" t="s">
        <v>105</v>
      </c>
      <c r="AH2326" s="7" t="s">
        <v>106</v>
      </c>
      <c r="AI2326" s="7" t="s">
        <v>105</v>
      </c>
      <c r="AJ2326" s="7" t="s">
        <v>106</v>
      </c>
      <c r="AK2326" s="7" t="s">
        <v>105</v>
      </c>
      <c r="AL2326" s="7" t="s">
        <v>106</v>
      </c>
      <c r="AM2326" s="7" t="s">
        <v>109</v>
      </c>
    </row>
    <row r="2327" spans="1:39" x14ac:dyDescent="0.2">
      <c r="A2327">
        <v>1</v>
      </c>
      <c r="B2327">
        <v>1</v>
      </c>
      <c r="G2327" s="7">
        <v>2493</v>
      </c>
      <c r="H2327" s="7" t="s">
        <v>54</v>
      </c>
      <c r="I2327" s="7">
        <v>4308544</v>
      </c>
      <c r="J2327" s="7">
        <v>2514</v>
      </c>
      <c r="K2327" s="7" t="s">
        <v>54</v>
      </c>
      <c r="L2327" s="7">
        <v>90</v>
      </c>
      <c r="M2327" s="7" t="s">
        <v>91</v>
      </c>
      <c r="N2327" s="7">
        <v>4308544</v>
      </c>
      <c r="O2327" s="7" t="s">
        <v>44237</v>
      </c>
      <c r="P2327" s="7" t="s">
        <v>93</v>
      </c>
      <c r="Q2327" s="7" t="s">
        <v>44238</v>
      </c>
      <c r="R2327" s="7" t="s">
        <v>44239</v>
      </c>
      <c r="S2327" s="7"/>
      <c r="T2327" s="7" t="s">
        <v>44240</v>
      </c>
      <c r="U2327" s="7" t="s">
        <v>44241</v>
      </c>
      <c r="V2327" s="7" t="s">
        <v>98</v>
      </c>
      <c r="W2327" s="7" t="s">
        <v>44242</v>
      </c>
      <c r="X2327" s="7"/>
      <c r="Y2327" s="7"/>
      <c r="Z2327" s="7"/>
      <c r="AA2327" s="7" t="s">
        <v>44243</v>
      </c>
      <c r="AB2327" s="7" t="s">
        <v>100</v>
      </c>
      <c r="AC2327" s="7" t="s">
        <v>101</v>
      </c>
      <c r="AD2327" s="7" t="s">
        <v>102</v>
      </c>
      <c r="AE2327" s="7" t="s">
        <v>13940</v>
      </c>
      <c r="AF2327" s="7" t="s">
        <v>13941</v>
      </c>
      <c r="AG2327" s="7" t="s">
        <v>7225</v>
      </c>
      <c r="AH2327" s="7" t="s">
        <v>7226</v>
      </c>
      <c r="AI2327" s="7" t="s">
        <v>13940</v>
      </c>
      <c r="AJ2327" s="7" t="s">
        <v>13941</v>
      </c>
      <c r="AK2327" s="7" t="s">
        <v>7225</v>
      </c>
      <c r="AL2327" s="7" t="s">
        <v>7226</v>
      </c>
      <c r="AM2327" s="7" t="s">
        <v>109</v>
      </c>
    </row>
    <row r="2328" spans="1:39" x14ac:dyDescent="0.2">
      <c r="A2328">
        <v>1</v>
      </c>
      <c r="B2328">
        <v>1</v>
      </c>
      <c r="G2328" s="7">
        <v>2494</v>
      </c>
      <c r="H2328" s="7" t="s">
        <v>54</v>
      </c>
      <c r="I2328" s="7">
        <v>4326983</v>
      </c>
      <c r="J2328" s="7">
        <v>2515</v>
      </c>
      <c r="K2328" s="7" t="s">
        <v>54</v>
      </c>
      <c r="L2328" s="7">
        <v>91</v>
      </c>
      <c r="M2328" s="7" t="s">
        <v>91</v>
      </c>
      <c r="N2328" s="7">
        <v>4326983</v>
      </c>
      <c r="O2328" s="7" t="s">
        <v>44244</v>
      </c>
      <c r="P2328" s="7" t="s">
        <v>93</v>
      </c>
      <c r="Q2328" s="7" t="s">
        <v>44245</v>
      </c>
      <c r="R2328" s="7" t="s">
        <v>44246</v>
      </c>
      <c r="S2328" s="7"/>
      <c r="T2328" s="7" t="s">
        <v>44247</v>
      </c>
      <c r="U2328" s="7" t="s">
        <v>44248</v>
      </c>
      <c r="V2328" s="7" t="s">
        <v>98</v>
      </c>
      <c r="W2328" s="7" t="s">
        <v>44249</v>
      </c>
      <c r="X2328" s="7"/>
      <c r="Y2328" s="7"/>
      <c r="Z2328" s="7"/>
      <c r="AA2328" s="7" t="s">
        <v>44250</v>
      </c>
      <c r="AB2328" s="7" t="s">
        <v>100</v>
      </c>
      <c r="AC2328" s="7" t="s">
        <v>101</v>
      </c>
      <c r="AD2328" s="7" t="s">
        <v>102</v>
      </c>
      <c r="AE2328" s="7" t="s">
        <v>105</v>
      </c>
      <c r="AF2328" s="7" t="s">
        <v>106</v>
      </c>
      <c r="AG2328" s="7" t="s">
        <v>30972</v>
      </c>
      <c r="AH2328" s="7" t="s">
        <v>30973</v>
      </c>
      <c r="AI2328" s="7" t="s">
        <v>105</v>
      </c>
      <c r="AJ2328" s="7" t="s">
        <v>106</v>
      </c>
      <c r="AK2328" s="7" t="s">
        <v>30972</v>
      </c>
      <c r="AL2328" s="7" t="s">
        <v>30973</v>
      </c>
      <c r="AM2328" s="7" t="s">
        <v>109</v>
      </c>
    </row>
    <row r="2329" spans="1:39" x14ac:dyDescent="0.2">
      <c r="A2329">
        <v>1</v>
      </c>
      <c r="B2329">
        <v>1</v>
      </c>
      <c r="G2329" s="7">
        <v>2495</v>
      </c>
      <c r="H2329" s="7" t="s">
        <v>54</v>
      </c>
      <c r="I2329" s="7">
        <v>4349224</v>
      </c>
      <c r="J2329" s="7">
        <v>2516</v>
      </c>
      <c r="K2329" s="7" t="s">
        <v>54</v>
      </c>
      <c r="L2329" s="7">
        <v>92</v>
      </c>
      <c r="M2329" s="7" t="s">
        <v>91</v>
      </c>
      <c r="N2329" s="7">
        <v>4349224</v>
      </c>
      <c r="O2329" s="7" t="s">
        <v>44251</v>
      </c>
      <c r="P2329" s="7" t="s">
        <v>93</v>
      </c>
      <c r="Q2329" s="7" t="s">
        <v>44252</v>
      </c>
      <c r="R2329" s="7" t="s">
        <v>44253</v>
      </c>
      <c r="S2329" s="7"/>
      <c r="T2329" s="7" t="s">
        <v>44254</v>
      </c>
      <c r="U2329" s="7" t="s">
        <v>44255</v>
      </c>
      <c r="V2329" s="7" t="s">
        <v>98</v>
      </c>
      <c r="W2329" s="7" t="s">
        <v>44256</v>
      </c>
      <c r="X2329" s="7"/>
      <c r="Y2329" s="7"/>
      <c r="Z2329" s="7"/>
      <c r="AA2329" s="7" t="s">
        <v>44257</v>
      </c>
      <c r="AB2329" s="7" t="s">
        <v>100</v>
      </c>
      <c r="AC2329" s="7" t="s">
        <v>101</v>
      </c>
      <c r="AD2329" s="7" t="s">
        <v>102</v>
      </c>
      <c r="AE2329" s="7" t="s">
        <v>105</v>
      </c>
      <c r="AF2329" s="7" t="s">
        <v>106</v>
      </c>
      <c r="AG2329" s="7" t="s">
        <v>105</v>
      </c>
      <c r="AH2329" s="7" t="s">
        <v>106</v>
      </c>
      <c r="AI2329" s="7" t="s">
        <v>2840</v>
      </c>
      <c r="AJ2329" s="7" t="s">
        <v>2841</v>
      </c>
      <c r="AK2329" s="7" t="s">
        <v>2840</v>
      </c>
      <c r="AL2329" s="7" t="s">
        <v>2841</v>
      </c>
      <c r="AM2329" s="7" t="s">
        <v>109</v>
      </c>
    </row>
    <row r="2330" spans="1:39" x14ac:dyDescent="0.2">
      <c r="A2330">
        <v>1</v>
      </c>
      <c r="B2330">
        <v>1</v>
      </c>
      <c r="G2330" s="7">
        <v>2498</v>
      </c>
      <c r="H2330" s="7" t="s">
        <v>54</v>
      </c>
      <c r="I2330" s="7">
        <v>4427720</v>
      </c>
      <c r="J2330" s="7">
        <v>2517</v>
      </c>
      <c r="K2330" s="7" t="s">
        <v>54</v>
      </c>
      <c r="L2330" s="7">
        <v>93</v>
      </c>
      <c r="M2330" s="7" t="s">
        <v>91</v>
      </c>
      <c r="N2330" s="7">
        <v>4427720</v>
      </c>
      <c r="O2330" s="7" t="s">
        <v>44258</v>
      </c>
      <c r="P2330" s="7" t="s">
        <v>93</v>
      </c>
      <c r="Q2330" s="7" t="s">
        <v>44259</v>
      </c>
      <c r="R2330" s="7" t="s">
        <v>44260</v>
      </c>
      <c r="S2330" s="7"/>
      <c r="T2330" s="7" t="s">
        <v>44261</v>
      </c>
      <c r="U2330" s="7" t="s">
        <v>44262</v>
      </c>
      <c r="V2330" s="7" t="s">
        <v>98</v>
      </c>
      <c r="W2330" s="7" t="s">
        <v>44263</v>
      </c>
      <c r="X2330" s="7"/>
      <c r="Y2330" s="7"/>
      <c r="Z2330" s="7"/>
      <c r="AA2330" s="7" t="s">
        <v>44264</v>
      </c>
      <c r="AB2330" s="7" t="s">
        <v>100</v>
      </c>
      <c r="AC2330" s="7" t="s">
        <v>101</v>
      </c>
      <c r="AD2330" s="7" t="s">
        <v>102</v>
      </c>
      <c r="AE2330" s="7" t="s">
        <v>105</v>
      </c>
      <c r="AF2330" s="7" t="s">
        <v>106</v>
      </c>
      <c r="AG2330" s="7" t="s">
        <v>8136</v>
      </c>
      <c r="AH2330" s="7" t="s">
        <v>8137</v>
      </c>
      <c r="AI2330" s="7" t="s">
        <v>8134</v>
      </c>
      <c r="AJ2330" s="7" t="s">
        <v>8135</v>
      </c>
      <c r="AK2330" s="7" t="s">
        <v>8136</v>
      </c>
      <c r="AL2330" s="7" t="s">
        <v>8137</v>
      </c>
      <c r="AM2330" s="7" t="s">
        <v>109</v>
      </c>
    </row>
    <row r="2331" spans="1:39" x14ac:dyDescent="0.2">
      <c r="A2331">
        <v>1</v>
      </c>
      <c r="B2331">
        <v>1</v>
      </c>
      <c r="G2331" s="7">
        <v>2499</v>
      </c>
      <c r="H2331" s="7" t="s">
        <v>54</v>
      </c>
      <c r="I2331" s="7">
        <v>4470572</v>
      </c>
      <c r="J2331" s="7">
        <v>2518</v>
      </c>
      <c r="K2331" s="7" t="s">
        <v>54</v>
      </c>
      <c r="L2331" s="7">
        <v>94</v>
      </c>
      <c r="M2331" s="7" t="s">
        <v>91</v>
      </c>
      <c r="N2331" s="7">
        <v>4470572</v>
      </c>
      <c r="O2331" s="7" t="s">
        <v>44265</v>
      </c>
      <c r="P2331" s="7" t="s">
        <v>93</v>
      </c>
      <c r="Q2331" s="7" t="s">
        <v>44266</v>
      </c>
      <c r="R2331" s="7" t="s">
        <v>44267</v>
      </c>
      <c r="S2331" s="7"/>
      <c r="T2331" s="7" t="s">
        <v>44268</v>
      </c>
      <c r="U2331" s="7" t="s">
        <v>44269</v>
      </c>
      <c r="V2331" s="7" t="s">
        <v>98</v>
      </c>
      <c r="W2331" s="7" t="s">
        <v>44270</v>
      </c>
      <c r="X2331" s="7"/>
      <c r="Y2331" s="7"/>
      <c r="Z2331" s="7"/>
      <c r="AA2331" s="7" t="s">
        <v>44271</v>
      </c>
      <c r="AB2331" s="7" t="s">
        <v>100</v>
      </c>
      <c r="AC2331" s="7" t="s">
        <v>101</v>
      </c>
      <c r="AD2331" s="7" t="s">
        <v>102</v>
      </c>
      <c r="AE2331" s="7" t="s">
        <v>105</v>
      </c>
      <c r="AF2331" s="7" t="s">
        <v>106</v>
      </c>
      <c r="AG2331" s="7" t="s">
        <v>105</v>
      </c>
      <c r="AH2331" s="7" t="s">
        <v>106</v>
      </c>
      <c r="AI2331" s="7" t="s">
        <v>2873</v>
      </c>
      <c r="AJ2331" s="7" t="s">
        <v>2874</v>
      </c>
      <c r="AK2331" s="7" t="s">
        <v>2873</v>
      </c>
      <c r="AL2331" s="7" t="s">
        <v>2874</v>
      </c>
      <c r="AM2331" s="7" t="s">
        <v>109</v>
      </c>
    </row>
    <row r="2332" spans="1:39" x14ac:dyDescent="0.2">
      <c r="A2332">
        <v>1</v>
      </c>
      <c r="B2332">
        <v>1</v>
      </c>
      <c r="G2332" s="7">
        <v>2500</v>
      </c>
      <c r="H2332" s="7" t="s">
        <v>54</v>
      </c>
      <c r="I2332" s="7">
        <v>4492494</v>
      </c>
      <c r="J2332" s="7">
        <v>2519</v>
      </c>
      <c r="K2332" s="7" t="s">
        <v>54</v>
      </c>
      <c r="L2332" s="7">
        <v>95</v>
      </c>
      <c r="M2332" s="7" t="s">
        <v>91</v>
      </c>
      <c r="N2332" s="7">
        <v>4492494</v>
      </c>
      <c r="O2332" s="7" t="s">
        <v>44272</v>
      </c>
      <c r="P2332" s="7" t="s">
        <v>93</v>
      </c>
      <c r="Q2332" s="7" t="s">
        <v>44273</v>
      </c>
      <c r="R2332" s="7" t="s">
        <v>44274</v>
      </c>
      <c r="S2332" s="7"/>
      <c r="T2332" s="7" t="s">
        <v>44275</v>
      </c>
      <c r="U2332" s="7" t="s">
        <v>44276</v>
      </c>
      <c r="V2332" s="7" t="s">
        <v>98</v>
      </c>
      <c r="W2332" s="7" t="s">
        <v>44277</v>
      </c>
      <c r="X2332" s="7"/>
      <c r="Y2332" s="7"/>
      <c r="Z2332" s="7"/>
      <c r="AA2332" s="7" t="s">
        <v>44278</v>
      </c>
      <c r="AB2332" s="7" t="s">
        <v>100</v>
      </c>
      <c r="AC2332" s="7" t="s">
        <v>101</v>
      </c>
      <c r="AD2332" s="7" t="s">
        <v>102</v>
      </c>
      <c r="AE2332" s="7" t="s">
        <v>105</v>
      </c>
      <c r="AF2332" s="7" t="s">
        <v>106</v>
      </c>
      <c r="AG2332" s="7" t="s">
        <v>105</v>
      </c>
      <c r="AH2332" s="7" t="s">
        <v>106</v>
      </c>
      <c r="AI2332" s="7" t="s">
        <v>13164</v>
      </c>
      <c r="AJ2332" s="7" t="s">
        <v>13165</v>
      </c>
      <c r="AK2332" s="7" t="s">
        <v>13164</v>
      </c>
      <c r="AL2332" s="7" t="s">
        <v>13165</v>
      </c>
      <c r="AM2332" s="7" t="s">
        <v>109</v>
      </c>
    </row>
    <row r="2333" spans="1:39" x14ac:dyDescent="0.2">
      <c r="A2333">
        <v>1</v>
      </c>
      <c r="B2333">
        <v>1</v>
      </c>
      <c r="G2333" s="7">
        <v>2501</v>
      </c>
      <c r="H2333" s="7" t="s">
        <v>55</v>
      </c>
      <c r="I2333" s="7">
        <v>1342</v>
      </c>
      <c r="J2333" s="7">
        <v>2525</v>
      </c>
      <c r="K2333" s="7" t="s">
        <v>55</v>
      </c>
      <c r="L2333" s="7">
        <v>0</v>
      </c>
      <c r="M2333" s="7" t="s">
        <v>91</v>
      </c>
      <c r="N2333" s="7">
        <v>1342</v>
      </c>
      <c r="O2333" s="7" t="s">
        <v>44279</v>
      </c>
      <c r="P2333" s="7" t="s">
        <v>93</v>
      </c>
      <c r="Q2333" s="7" t="s">
        <v>44280</v>
      </c>
      <c r="R2333" s="7" t="s">
        <v>44281</v>
      </c>
      <c r="S2333" s="7"/>
      <c r="T2333" s="7" t="s">
        <v>44282</v>
      </c>
      <c r="U2333" s="7" t="s">
        <v>44283</v>
      </c>
      <c r="V2333" s="7" t="s">
        <v>98</v>
      </c>
      <c r="W2333" s="7" t="s">
        <v>44280</v>
      </c>
      <c r="X2333" s="7"/>
      <c r="Y2333" s="7"/>
      <c r="Z2333" s="7"/>
      <c r="AA2333" s="7" t="s">
        <v>44284</v>
      </c>
      <c r="AB2333" s="7" t="s">
        <v>100</v>
      </c>
      <c r="AC2333" s="7" t="s">
        <v>101</v>
      </c>
      <c r="AD2333" s="7" t="s">
        <v>102</v>
      </c>
      <c r="AE2333" s="7" t="s">
        <v>105</v>
      </c>
      <c r="AF2333" s="7" t="s">
        <v>106</v>
      </c>
      <c r="AG2333" s="7" t="s">
        <v>105</v>
      </c>
      <c r="AH2333" s="7" t="s">
        <v>106</v>
      </c>
      <c r="AI2333" s="7" t="s">
        <v>8191</v>
      </c>
      <c r="AJ2333" s="7" t="s">
        <v>8192</v>
      </c>
      <c r="AK2333" s="7" t="s">
        <v>8191</v>
      </c>
      <c r="AL2333" s="7" t="s">
        <v>8192</v>
      </c>
      <c r="AM2333" s="7" t="s">
        <v>109</v>
      </c>
    </row>
    <row r="2334" spans="1:39" x14ac:dyDescent="0.2">
      <c r="A2334">
        <v>1</v>
      </c>
      <c r="B2334">
        <v>1</v>
      </c>
      <c r="G2334" s="7">
        <v>2502</v>
      </c>
      <c r="H2334" s="7" t="s">
        <v>55</v>
      </c>
      <c r="I2334" s="7">
        <v>56195</v>
      </c>
      <c r="J2334" s="7">
        <v>2526</v>
      </c>
      <c r="K2334" s="7" t="s">
        <v>55</v>
      </c>
      <c r="L2334" s="7">
        <v>1</v>
      </c>
      <c r="M2334" s="7" t="s">
        <v>91</v>
      </c>
      <c r="N2334" s="7">
        <v>56195</v>
      </c>
      <c r="O2334" s="7" t="s">
        <v>44285</v>
      </c>
      <c r="P2334" s="7" t="s">
        <v>93</v>
      </c>
      <c r="Q2334" s="7" t="s">
        <v>44286</v>
      </c>
      <c r="R2334" s="7" t="s">
        <v>44287</v>
      </c>
      <c r="S2334" s="7"/>
      <c r="T2334" s="7" t="s">
        <v>44288</v>
      </c>
      <c r="U2334" s="7" t="s">
        <v>44289</v>
      </c>
      <c r="V2334" s="7" t="s">
        <v>98</v>
      </c>
      <c r="W2334" s="7" t="s">
        <v>44290</v>
      </c>
      <c r="X2334" s="7"/>
      <c r="Y2334" s="7"/>
      <c r="Z2334" s="7"/>
      <c r="AA2334" s="7" t="s">
        <v>44291</v>
      </c>
      <c r="AB2334" s="7" t="s">
        <v>100</v>
      </c>
      <c r="AC2334" s="7" t="s">
        <v>101</v>
      </c>
      <c r="AD2334" s="7" t="s">
        <v>102</v>
      </c>
      <c r="AE2334" s="7" t="s">
        <v>27412</v>
      </c>
      <c r="AF2334" s="7" t="s">
        <v>27413</v>
      </c>
      <c r="AG2334" s="7" t="s">
        <v>105</v>
      </c>
      <c r="AH2334" s="7" t="s">
        <v>106</v>
      </c>
      <c r="AI2334" s="7" t="s">
        <v>27412</v>
      </c>
      <c r="AJ2334" s="7" t="s">
        <v>27413</v>
      </c>
      <c r="AK2334" s="7" t="s">
        <v>6536</v>
      </c>
      <c r="AL2334" s="7" t="s">
        <v>6537</v>
      </c>
      <c r="AM2334" s="7" t="s">
        <v>109</v>
      </c>
    </row>
    <row r="2335" spans="1:39" x14ac:dyDescent="0.2">
      <c r="A2335">
        <v>1</v>
      </c>
      <c r="B2335">
        <v>1</v>
      </c>
      <c r="G2335" s="7">
        <v>2503</v>
      </c>
      <c r="H2335" s="7" t="s">
        <v>55</v>
      </c>
      <c r="I2335" s="7">
        <v>116817</v>
      </c>
      <c r="J2335" s="7">
        <v>2527</v>
      </c>
      <c r="K2335" s="7" t="s">
        <v>55</v>
      </c>
      <c r="L2335" s="7">
        <v>2</v>
      </c>
      <c r="M2335" s="7" t="s">
        <v>91</v>
      </c>
      <c r="N2335" s="7">
        <v>116817</v>
      </c>
      <c r="O2335" s="7" t="s">
        <v>44292</v>
      </c>
      <c r="P2335" s="7" t="s">
        <v>93</v>
      </c>
      <c r="Q2335" s="7" t="s">
        <v>44293</v>
      </c>
      <c r="R2335" s="7" t="s">
        <v>44294</v>
      </c>
      <c r="S2335" s="7"/>
      <c r="T2335" s="7" t="s">
        <v>44295</v>
      </c>
      <c r="U2335" s="7" t="s">
        <v>44296</v>
      </c>
      <c r="V2335" s="7" t="s">
        <v>98</v>
      </c>
      <c r="W2335" s="7" t="s">
        <v>44297</v>
      </c>
      <c r="X2335" s="7"/>
      <c r="Y2335" s="7"/>
      <c r="Z2335" s="7"/>
      <c r="AA2335" s="7" t="s">
        <v>44298</v>
      </c>
      <c r="AB2335" s="7" t="s">
        <v>100</v>
      </c>
      <c r="AC2335" s="7" t="s">
        <v>101</v>
      </c>
      <c r="AD2335" s="7" t="s">
        <v>102</v>
      </c>
      <c r="AE2335" s="7" t="s">
        <v>105</v>
      </c>
      <c r="AF2335" s="7" t="s">
        <v>106</v>
      </c>
      <c r="AG2335" s="7" t="s">
        <v>14886</v>
      </c>
      <c r="AH2335" s="7" t="s">
        <v>14887</v>
      </c>
      <c r="AI2335" s="7" t="s">
        <v>14884</v>
      </c>
      <c r="AJ2335" s="7" t="s">
        <v>14885</v>
      </c>
      <c r="AK2335" s="7" t="s">
        <v>14886</v>
      </c>
      <c r="AL2335" s="7" t="s">
        <v>14887</v>
      </c>
      <c r="AM2335" s="7" t="s">
        <v>109</v>
      </c>
    </row>
    <row r="2336" spans="1:39" x14ac:dyDescent="0.2">
      <c r="A2336">
        <v>1</v>
      </c>
      <c r="B2336">
        <v>1</v>
      </c>
      <c r="G2336" s="7">
        <v>2504</v>
      </c>
      <c r="H2336" s="7" t="s">
        <v>55</v>
      </c>
      <c r="I2336" s="7">
        <v>140279</v>
      </c>
      <c r="J2336" s="7">
        <v>2528</v>
      </c>
      <c r="K2336" s="7" t="s">
        <v>55</v>
      </c>
      <c r="L2336" s="7">
        <v>3</v>
      </c>
      <c r="M2336" s="7" t="s">
        <v>91</v>
      </c>
      <c r="N2336" s="7">
        <v>140279</v>
      </c>
      <c r="O2336" s="7" t="s">
        <v>44299</v>
      </c>
      <c r="P2336" s="7" t="s">
        <v>93</v>
      </c>
      <c r="Q2336" s="7" t="s">
        <v>44300</v>
      </c>
      <c r="R2336" s="7" t="s">
        <v>44301</v>
      </c>
      <c r="S2336" s="7"/>
      <c r="T2336" s="7" t="s">
        <v>44302</v>
      </c>
      <c r="U2336" s="7" t="s">
        <v>44303</v>
      </c>
      <c r="V2336" s="7" t="s">
        <v>98</v>
      </c>
      <c r="W2336" s="7" t="s">
        <v>44304</v>
      </c>
      <c r="X2336" s="7"/>
      <c r="Y2336" s="7"/>
      <c r="Z2336" s="7"/>
      <c r="AA2336" s="7" t="s">
        <v>44305</v>
      </c>
      <c r="AB2336" s="7" t="s">
        <v>100</v>
      </c>
      <c r="AC2336" s="7" t="s">
        <v>101</v>
      </c>
      <c r="AD2336" s="7" t="s">
        <v>102</v>
      </c>
      <c r="AE2336" s="7" t="s">
        <v>26725</v>
      </c>
      <c r="AF2336" s="7" t="s">
        <v>26726</v>
      </c>
      <c r="AG2336" s="7" t="s">
        <v>21824</v>
      </c>
      <c r="AH2336" s="7" t="s">
        <v>21825</v>
      </c>
      <c r="AI2336" s="7" t="s">
        <v>26725</v>
      </c>
      <c r="AJ2336" s="7" t="s">
        <v>26726</v>
      </c>
      <c r="AK2336" s="7" t="s">
        <v>21824</v>
      </c>
      <c r="AL2336" s="7" t="s">
        <v>21825</v>
      </c>
      <c r="AM2336" s="7" t="s">
        <v>109</v>
      </c>
    </row>
    <row r="2337" spans="1:39" x14ac:dyDescent="0.2">
      <c r="A2337">
        <v>1</v>
      </c>
      <c r="B2337">
        <v>1</v>
      </c>
      <c r="G2337" s="7">
        <v>2505</v>
      </c>
      <c r="H2337" s="7" t="s">
        <v>55</v>
      </c>
      <c r="I2337" s="7">
        <v>203272</v>
      </c>
      <c r="J2337" s="7">
        <v>2529</v>
      </c>
      <c r="K2337" s="7" t="s">
        <v>55</v>
      </c>
      <c r="L2337" s="7">
        <v>4</v>
      </c>
      <c r="M2337" s="7" t="s">
        <v>91</v>
      </c>
      <c r="N2337" s="7">
        <v>203272</v>
      </c>
      <c r="O2337" s="7" t="s">
        <v>44306</v>
      </c>
      <c r="P2337" s="7" t="s">
        <v>93</v>
      </c>
      <c r="Q2337" s="7" t="s">
        <v>44307</v>
      </c>
      <c r="R2337" s="7" t="s">
        <v>44308</v>
      </c>
      <c r="S2337" s="7"/>
      <c r="T2337" s="7" t="s">
        <v>44309</v>
      </c>
      <c r="U2337" s="7" t="s">
        <v>44310</v>
      </c>
      <c r="V2337" s="7" t="s">
        <v>98</v>
      </c>
      <c r="W2337" s="7" t="s">
        <v>44311</v>
      </c>
      <c r="X2337" s="7"/>
      <c r="Y2337" s="7"/>
      <c r="Z2337" s="7"/>
      <c r="AA2337" s="7" t="s">
        <v>44312</v>
      </c>
      <c r="AB2337" s="7" t="s">
        <v>100</v>
      </c>
      <c r="AC2337" s="7" t="s">
        <v>101</v>
      </c>
      <c r="AD2337" s="7" t="s">
        <v>102</v>
      </c>
      <c r="AE2337" s="7" t="s">
        <v>4788</v>
      </c>
      <c r="AF2337" s="7" t="s">
        <v>4789</v>
      </c>
      <c r="AG2337" s="7" t="s">
        <v>105</v>
      </c>
      <c r="AH2337" s="7" t="s">
        <v>106</v>
      </c>
      <c r="AI2337" s="7" t="s">
        <v>4788</v>
      </c>
      <c r="AJ2337" s="7" t="s">
        <v>4789</v>
      </c>
      <c r="AK2337" s="7" t="s">
        <v>4790</v>
      </c>
      <c r="AL2337" s="7" t="s">
        <v>4791</v>
      </c>
      <c r="AM2337" s="7" t="s">
        <v>109</v>
      </c>
    </row>
    <row r="2338" spans="1:39" x14ac:dyDescent="0.2">
      <c r="A2338">
        <v>1</v>
      </c>
      <c r="B2338">
        <v>1</v>
      </c>
      <c r="G2338" s="7">
        <v>2506</v>
      </c>
      <c r="H2338" s="7" t="s">
        <v>55</v>
      </c>
      <c r="I2338" s="7">
        <v>433572</v>
      </c>
      <c r="J2338" s="7">
        <v>2530</v>
      </c>
      <c r="K2338" s="7" t="s">
        <v>55</v>
      </c>
      <c r="L2338" s="7">
        <v>5</v>
      </c>
      <c r="M2338" s="7" t="s">
        <v>91</v>
      </c>
      <c r="N2338" s="7">
        <v>433572</v>
      </c>
      <c r="O2338" s="7" t="s">
        <v>44313</v>
      </c>
      <c r="P2338" s="7" t="s">
        <v>93</v>
      </c>
      <c r="Q2338" s="7" t="s">
        <v>44314</v>
      </c>
      <c r="R2338" s="7" t="s">
        <v>44315</v>
      </c>
      <c r="S2338" s="7"/>
      <c r="T2338" s="7" t="s">
        <v>44316</v>
      </c>
      <c r="U2338" s="7" t="s">
        <v>44317</v>
      </c>
      <c r="V2338" s="7" t="s">
        <v>98</v>
      </c>
      <c r="W2338" s="7" t="s">
        <v>44318</v>
      </c>
      <c r="X2338" s="7"/>
      <c r="Y2338" s="7"/>
      <c r="Z2338" s="7"/>
      <c r="AA2338" s="7" t="s">
        <v>44319</v>
      </c>
      <c r="AB2338" s="7" t="s">
        <v>100</v>
      </c>
      <c r="AC2338" s="7" t="s">
        <v>101</v>
      </c>
      <c r="AD2338" s="7" t="s">
        <v>102</v>
      </c>
      <c r="AE2338" s="7" t="s">
        <v>1091</v>
      </c>
      <c r="AF2338" s="7" t="s">
        <v>1092</v>
      </c>
      <c r="AG2338" s="7" t="s">
        <v>1093</v>
      </c>
      <c r="AH2338" s="7" t="s">
        <v>1094</v>
      </c>
      <c r="AI2338" s="7" t="s">
        <v>1091</v>
      </c>
      <c r="AJ2338" s="7" t="s">
        <v>1092</v>
      </c>
      <c r="AK2338" s="7" t="s">
        <v>1093</v>
      </c>
      <c r="AL2338" s="7" t="s">
        <v>1094</v>
      </c>
      <c r="AM2338" s="7" t="s">
        <v>109</v>
      </c>
    </row>
    <row r="2339" spans="1:39" x14ac:dyDescent="0.2">
      <c r="A2339">
        <v>1</v>
      </c>
      <c r="B2339">
        <v>1</v>
      </c>
      <c r="G2339" s="7">
        <v>2507</v>
      </c>
      <c r="H2339" s="7" t="s">
        <v>55</v>
      </c>
      <c r="I2339" s="7">
        <v>727076</v>
      </c>
      <c r="J2339" s="7">
        <v>2531</v>
      </c>
      <c r="K2339" s="7" t="s">
        <v>55</v>
      </c>
      <c r="L2339" s="7">
        <v>6</v>
      </c>
      <c r="M2339" s="7" t="s">
        <v>91</v>
      </c>
      <c r="N2339" s="7">
        <v>727076</v>
      </c>
      <c r="O2339" s="7" t="s">
        <v>44320</v>
      </c>
      <c r="P2339" s="7" t="s">
        <v>93</v>
      </c>
      <c r="Q2339" s="7" t="s">
        <v>44321</v>
      </c>
      <c r="R2339" s="7" t="s">
        <v>44322</v>
      </c>
      <c r="S2339" s="7"/>
      <c r="T2339" s="7" t="s">
        <v>44323</v>
      </c>
      <c r="U2339" s="7" t="s">
        <v>44324</v>
      </c>
      <c r="V2339" s="7" t="s">
        <v>98</v>
      </c>
      <c r="W2339" s="7" t="s">
        <v>44325</v>
      </c>
      <c r="X2339" s="7"/>
      <c r="Y2339" s="7"/>
      <c r="Z2339" s="7"/>
      <c r="AA2339" s="7" t="s">
        <v>44326</v>
      </c>
      <c r="AB2339" s="7" t="s">
        <v>100</v>
      </c>
      <c r="AC2339" s="7" t="s">
        <v>101</v>
      </c>
      <c r="AD2339" s="7" t="s">
        <v>102</v>
      </c>
      <c r="AE2339" s="7" t="s">
        <v>105</v>
      </c>
      <c r="AF2339" s="7" t="s">
        <v>106</v>
      </c>
      <c r="AG2339" s="7" t="s">
        <v>105</v>
      </c>
      <c r="AH2339" s="7" t="s">
        <v>106</v>
      </c>
      <c r="AI2339" s="7" t="s">
        <v>244</v>
      </c>
      <c r="AJ2339" s="7" t="s">
        <v>245</v>
      </c>
      <c r="AK2339" s="7" t="s">
        <v>244</v>
      </c>
      <c r="AL2339" s="7" t="s">
        <v>245</v>
      </c>
      <c r="AM2339" s="7" t="s">
        <v>109</v>
      </c>
    </row>
    <row r="2340" spans="1:39" x14ac:dyDescent="0.2">
      <c r="A2340">
        <v>1</v>
      </c>
      <c r="B2340">
        <v>1</v>
      </c>
      <c r="G2340" s="7">
        <v>2508</v>
      </c>
      <c r="H2340" s="7" t="s">
        <v>55</v>
      </c>
      <c r="I2340" s="7">
        <v>758857</v>
      </c>
      <c r="J2340" s="7">
        <v>2532</v>
      </c>
      <c r="K2340" s="7" t="s">
        <v>55</v>
      </c>
      <c r="L2340" s="7">
        <v>7</v>
      </c>
      <c r="M2340" s="7" t="s">
        <v>91</v>
      </c>
      <c r="N2340" s="7">
        <v>758857</v>
      </c>
      <c r="O2340" s="7" t="s">
        <v>44327</v>
      </c>
      <c r="P2340" s="7" t="s">
        <v>93</v>
      </c>
      <c r="Q2340" s="7" t="s">
        <v>44328</v>
      </c>
      <c r="R2340" s="7" t="s">
        <v>44329</v>
      </c>
      <c r="S2340" s="7"/>
      <c r="T2340" s="7" t="s">
        <v>44330</v>
      </c>
      <c r="U2340" s="7" t="s">
        <v>44331</v>
      </c>
      <c r="V2340" s="7" t="s">
        <v>98</v>
      </c>
      <c r="W2340" s="7" t="s">
        <v>44332</v>
      </c>
      <c r="X2340" s="7"/>
      <c r="Y2340" s="7"/>
      <c r="Z2340" s="7"/>
      <c r="AA2340" s="7" t="s">
        <v>44333</v>
      </c>
      <c r="AB2340" s="7" t="s">
        <v>100</v>
      </c>
      <c r="AC2340" s="7" t="s">
        <v>101</v>
      </c>
      <c r="AD2340" s="7" t="s">
        <v>102</v>
      </c>
      <c r="AE2340" s="7" t="s">
        <v>105</v>
      </c>
      <c r="AF2340" s="7" t="s">
        <v>106</v>
      </c>
      <c r="AG2340" s="7" t="s">
        <v>105</v>
      </c>
      <c r="AH2340" s="7" t="s">
        <v>106</v>
      </c>
      <c r="AI2340" s="7" t="s">
        <v>16504</v>
      </c>
      <c r="AJ2340" s="7" t="s">
        <v>16505</v>
      </c>
      <c r="AK2340" s="7" t="s">
        <v>16504</v>
      </c>
      <c r="AL2340" s="7" t="s">
        <v>16505</v>
      </c>
      <c r="AM2340" s="7" t="s">
        <v>109</v>
      </c>
    </row>
    <row r="2341" spans="1:39" x14ac:dyDescent="0.2">
      <c r="A2341">
        <v>1</v>
      </c>
      <c r="B2341">
        <v>1</v>
      </c>
      <c r="G2341" s="7">
        <v>2509</v>
      </c>
      <c r="H2341" s="7" t="s">
        <v>55</v>
      </c>
      <c r="I2341" s="7">
        <v>862524</v>
      </c>
      <c r="J2341" s="7">
        <v>2533</v>
      </c>
      <c r="K2341" s="7" t="s">
        <v>55</v>
      </c>
      <c r="L2341" s="7">
        <v>8</v>
      </c>
      <c r="M2341" s="7" t="s">
        <v>91</v>
      </c>
      <c r="N2341" s="7">
        <v>862524</v>
      </c>
      <c r="O2341" s="7" t="s">
        <v>44334</v>
      </c>
      <c r="P2341" s="7" t="s">
        <v>93</v>
      </c>
      <c r="Q2341" s="7" t="s">
        <v>44335</v>
      </c>
      <c r="R2341" s="7" t="s">
        <v>44336</v>
      </c>
      <c r="S2341" s="7"/>
      <c r="T2341" s="7" t="s">
        <v>44337</v>
      </c>
      <c r="U2341" s="7" t="s">
        <v>44338</v>
      </c>
      <c r="V2341" s="7" t="s">
        <v>98</v>
      </c>
      <c r="W2341" s="7" t="s">
        <v>44339</v>
      </c>
      <c r="X2341" s="7"/>
      <c r="Y2341" s="7"/>
      <c r="Z2341" s="7"/>
      <c r="AA2341" s="7" t="s">
        <v>44340</v>
      </c>
      <c r="AB2341" s="7" t="s">
        <v>100</v>
      </c>
      <c r="AC2341" s="7" t="s">
        <v>101</v>
      </c>
      <c r="AD2341" s="7" t="s">
        <v>102</v>
      </c>
      <c r="AE2341" s="7" t="s">
        <v>6719</v>
      </c>
      <c r="AF2341" s="7" t="s">
        <v>6720</v>
      </c>
      <c r="AG2341" s="7" t="s">
        <v>6721</v>
      </c>
      <c r="AH2341" s="7" t="s">
        <v>6722</v>
      </c>
      <c r="AI2341" s="7" t="s">
        <v>6719</v>
      </c>
      <c r="AJ2341" s="7" t="s">
        <v>6720</v>
      </c>
      <c r="AK2341" s="7" t="s">
        <v>6721</v>
      </c>
      <c r="AL2341" s="7" t="s">
        <v>6722</v>
      </c>
      <c r="AM2341" s="7" t="s">
        <v>109</v>
      </c>
    </row>
    <row r="2342" spans="1:39" x14ac:dyDescent="0.2">
      <c r="A2342">
        <v>1</v>
      </c>
      <c r="B2342">
        <v>1</v>
      </c>
      <c r="G2342" s="7">
        <v>2510</v>
      </c>
      <c r="H2342" s="7" t="s">
        <v>55</v>
      </c>
      <c r="I2342" s="7">
        <v>886921</v>
      </c>
      <c r="J2342" s="7">
        <v>2534</v>
      </c>
      <c r="K2342" s="7" t="s">
        <v>55</v>
      </c>
      <c r="L2342" s="7">
        <v>9</v>
      </c>
      <c r="M2342" s="7" t="s">
        <v>91</v>
      </c>
      <c r="N2342" s="7">
        <v>886921</v>
      </c>
      <c r="O2342" s="7" t="s">
        <v>44341</v>
      </c>
      <c r="P2342" s="7" t="s">
        <v>93</v>
      </c>
      <c r="Q2342" s="7" t="s">
        <v>44342</v>
      </c>
      <c r="R2342" s="7" t="s">
        <v>44343</v>
      </c>
      <c r="S2342" s="7"/>
      <c r="T2342" s="7" t="s">
        <v>44344</v>
      </c>
      <c r="U2342" s="7" t="s">
        <v>44345</v>
      </c>
      <c r="V2342" s="7" t="s">
        <v>98</v>
      </c>
      <c r="W2342" s="7" t="s">
        <v>44346</v>
      </c>
      <c r="X2342" s="7"/>
      <c r="Y2342" s="7"/>
      <c r="Z2342" s="7"/>
      <c r="AA2342" s="7" t="s">
        <v>44347</v>
      </c>
      <c r="AB2342" s="7" t="s">
        <v>100</v>
      </c>
      <c r="AC2342" s="7" t="s">
        <v>101</v>
      </c>
      <c r="AD2342" s="7" t="s">
        <v>102</v>
      </c>
      <c r="AE2342" s="7" t="s">
        <v>105</v>
      </c>
      <c r="AF2342" s="7" t="s">
        <v>106</v>
      </c>
      <c r="AG2342" s="7" t="s">
        <v>105</v>
      </c>
      <c r="AH2342" s="7" t="s">
        <v>106</v>
      </c>
      <c r="AI2342" s="7" t="s">
        <v>11658</v>
      </c>
      <c r="AJ2342" s="7" t="s">
        <v>11659</v>
      </c>
      <c r="AK2342" s="7" t="s">
        <v>11658</v>
      </c>
      <c r="AL2342" s="7" t="s">
        <v>11659</v>
      </c>
      <c r="AM2342" s="7" t="s">
        <v>109</v>
      </c>
    </row>
    <row r="2343" spans="1:39" x14ac:dyDescent="0.2">
      <c r="A2343">
        <v>1</v>
      </c>
      <c r="B2343">
        <v>1</v>
      </c>
      <c r="G2343" s="7">
        <v>2511</v>
      </c>
      <c r="H2343" s="7" t="s">
        <v>55</v>
      </c>
      <c r="I2343" s="7">
        <v>925780</v>
      </c>
      <c r="J2343" s="7">
        <v>2535</v>
      </c>
      <c r="K2343" s="7" t="s">
        <v>55</v>
      </c>
      <c r="L2343" s="7">
        <v>10</v>
      </c>
      <c r="M2343" s="7" t="s">
        <v>91</v>
      </c>
      <c r="N2343" s="7">
        <v>925780</v>
      </c>
      <c r="O2343" s="7" t="s">
        <v>44348</v>
      </c>
      <c r="P2343" s="7" t="s">
        <v>93</v>
      </c>
      <c r="Q2343" s="7" t="s">
        <v>44349</v>
      </c>
      <c r="R2343" s="7" t="s">
        <v>44350</v>
      </c>
      <c r="S2343" s="7"/>
      <c r="T2343" s="7" t="s">
        <v>44351</v>
      </c>
      <c r="U2343" s="7" t="s">
        <v>44352</v>
      </c>
      <c r="V2343" s="7" t="s">
        <v>98</v>
      </c>
      <c r="W2343" s="7" t="s">
        <v>44353</v>
      </c>
      <c r="X2343" s="7"/>
      <c r="Y2343" s="7"/>
      <c r="Z2343" s="7"/>
      <c r="AA2343" s="7" t="s">
        <v>44354</v>
      </c>
      <c r="AB2343" s="7" t="s">
        <v>100</v>
      </c>
      <c r="AC2343" s="7" t="s">
        <v>101</v>
      </c>
      <c r="AD2343" s="7" t="s">
        <v>102</v>
      </c>
      <c r="AE2343" s="7" t="s">
        <v>105</v>
      </c>
      <c r="AF2343" s="7" t="s">
        <v>106</v>
      </c>
      <c r="AG2343" s="7" t="s">
        <v>18833</v>
      </c>
      <c r="AH2343" s="7" t="s">
        <v>18834</v>
      </c>
      <c r="AI2343" s="7" t="s">
        <v>2091</v>
      </c>
      <c r="AJ2343" s="7" t="s">
        <v>2092</v>
      </c>
      <c r="AK2343" s="7" t="s">
        <v>18833</v>
      </c>
      <c r="AL2343" s="7" t="s">
        <v>18834</v>
      </c>
      <c r="AM2343" s="7" t="s">
        <v>109</v>
      </c>
    </row>
    <row r="2344" spans="1:39" x14ac:dyDescent="0.2">
      <c r="A2344">
        <v>1</v>
      </c>
      <c r="B2344">
        <v>1</v>
      </c>
      <c r="G2344" s="7">
        <v>2512</v>
      </c>
      <c r="H2344" s="7" t="s">
        <v>55</v>
      </c>
      <c r="I2344" s="7">
        <v>947486</v>
      </c>
      <c r="J2344" s="7">
        <v>2536</v>
      </c>
      <c r="K2344" s="7" t="s">
        <v>55</v>
      </c>
      <c r="L2344" s="7">
        <v>11</v>
      </c>
      <c r="M2344" s="7" t="s">
        <v>91</v>
      </c>
      <c r="N2344" s="7">
        <v>947486</v>
      </c>
      <c r="O2344" s="7" t="s">
        <v>44355</v>
      </c>
      <c r="P2344" s="7" t="s">
        <v>93</v>
      </c>
      <c r="Q2344" s="7" t="s">
        <v>44356</v>
      </c>
      <c r="R2344" s="7" t="s">
        <v>44357</v>
      </c>
      <c r="S2344" s="7"/>
      <c r="T2344" s="7" t="s">
        <v>44358</v>
      </c>
      <c r="U2344" s="7" t="s">
        <v>44359</v>
      </c>
      <c r="V2344" s="7" t="s">
        <v>98</v>
      </c>
      <c r="W2344" s="7" t="s">
        <v>44360</v>
      </c>
      <c r="X2344" s="7"/>
      <c r="Y2344" s="7"/>
      <c r="Z2344" s="7"/>
      <c r="AA2344" s="7" t="s">
        <v>44361</v>
      </c>
      <c r="AB2344" s="7" t="s">
        <v>100</v>
      </c>
      <c r="AC2344" s="7" t="s">
        <v>101</v>
      </c>
      <c r="AD2344" s="7" t="s">
        <v>102</v>
      </c>
      <c r="AE2344" s="7" t="s">
        <v>105</v>
      </c>
      <c r="AF2344" s="7" t="s">
        <v>106</v>
      </c>
      <c r="AG2344" s="7" t="s">
        <v>105</v>
      </c>
      <c r="AH2344" s="7" t="s">
        <v>106</v>
      </c>
      <c r="AI2344" s="7" t="s">
        <v>3115</v>
      </c>
      <c r="AJ2344" s="7" t="s">
        <v>3116</v>
      </c>
      <c r="AK2344" s="7" t="s">
        <v>3115</v>
      </c>
      <c r="AL2344" s="7" t="s">
        <v>3116</v>
      </c>
      <c r="AM2344" s="7" t="s">
        <v>109</v>
      </c>
    </row>
    <row r="2345" spans="1:39" x14ac:dyDescent="0.2">
      <c r="A2345">
        <v>1</v>
      </c>
      <c r="B2345">
        <v>1</v>
      </c>
      <c r="G2345" s="7">
        <v>2513</v>
      </c>
      <c r="H2345" s="7" t="s">
        <v>55</v>
      </c>
      <c r="I2345" s="7">
        <v>991354</v>
      </c>
      <c r="J2345" s="7">
        <v>2537</v>
      </c>
      <c r="K2345" s="7" t="s">
        <v>55</v>
      </c>
      <c r="L2345" s="7">
        <v>12</v>
      </c>
      <c r="M2345" s="7" t="s">
        <v>91</v>
      </c>
      <c r="N2345" s="7">
        <v>991354</v>
      </c>
      <c r="O2345" s="7" t="s">
        <v>44362</v>
      </c>
      <c r="P2345" s="7" t="s">
        <v>93</v>
      </c>
      <c r="Q2345" s="7" t="s">
        <v>44363</v>
      </c>
      <c r="R2345" s="7" t="s">
        <v>44364</v>
      </c>
      <c r="S2345" s="7"/>
      <c r="T2345" s="7" t="s">
        <v>44365</v>
      </c>
      <c r="U2345" s="7" t="s">
        <v>44366</v>
      </c>
      <c r="V2345" s="7" t="s">
        <v>98</v>
      </c>
      <c r="W2345" s="7" t="s">
        <v>44367</v>
      </c>
      <c r="X2345" s="7"/>
      <c r="Y2345" s="7"/>
      <c r="Z2345" s="7"/>
      <c r="AA2345" s="7" t="s">
        <v>44368</v>
      </c>
      <c r="AB2345" s="7" t="s">
        <v>100</v>
      </c>
      <c r="AC2345" s="7" t="s">
        <v>101</v>
      </c>
      <c r="AD2345" s="7" t="s">
        <v>102</v>
      </c>
      <c r="AE2345" s="7" t="s">
        <v>22703</v>
      </c>
      <c r="AF2345" s="7" t="s">
        <v>22704</v>
      </c>
      <c r="AG2345" s="7" t="s">
        <v>105</v>
      </c>
      <c r="AH2345" s="7" t="s">
        <v>106</v>
      </c>
      <c r="AI2345" s="7" t="s">
        <v>22703</v>
      </c>
      <c r="AJ2345" s="7" t="s">
        <v>22704</v>
      </c>
      <c r="AK2345" s="7" t="s">
        <v>14230</v>
      </c>
      <c r="AL2345" s="7" t="s">
        <v>14231</v>
      </c>
      <c r="AM2345" s="7" t="s">
        <v>109</v>
      </c>
    </row>
    <row r="2346" spans="1:39" x14ac:dyDescent="0.2">
      <c r="A2346">
        <v>1</v>
      </c>
      <c r="B2346">
        <v>1</v>
      </c>
      <c r="G2346" s="7">
        <v>2514</v>
      </c>
      <c r="H2346" s="7" t="s">
        <v>55</v>
      </c>
      <c r="I2346" s="7">
        <v>1036426</v>
      </c>
      <c r="J2346" s="7">
        <v>2538</v>
      </c>
      <c r="K2346" s="7" t="s">
        <v>55</v>
      </c>
      <c r="L2346" s="7">
        <v>13</v>
      </c>
      <c r="M2346" s="7" t="s">
        <v>91</v>
      </c>
      <c r="N2346" s="7">
        <v>1036426</v>
      </c>
      <c r="O2346" s="7" t="s">
        <v>44369</v>
      </c>
      <c r="P2346" s="7" t="s">
        <v>93</v>
      </c>
      <c r="Q2346" s="7" t="s">
        <v>44370</v>
      </c>
      <c r="R2346" s="7" t="s">
        <v>44371</v>
      </c>
      <c r="S2346" s="7"/>
      <c r="T2346" s="7" t="s">
        <v>44372</v>
      </c>
      <c r="U2346" s="7" t="s">
        <v>44373</v>
      </c>
      <c r="V2346" s="7" t="s">
        <v>98</v>
      </c>
      <c r="W2346" s="7" t="s">
        <v>44374</v>
      </c>
      <c r="X2346" s="7"/>
      <c r="Y2346" s="7"/>
      <c r="Z2346" s="7"/>
      <c r="AA2346" s="7" t="s">
        <v>44375</v>
      </c>
      <c r="AB2346" s="7" t="s">
        <v>100</v>
      </c>
      <c r="AC2346" s="7" t="s">
        <v>101</v>
      </c>
      <c r="AD2346" s="7" t="s">
        <v>102</v>
      </c>
      <c r="AE2346" s="7" t="s">
        <v>23466</v>
      </c>
      <c r="AF2346" s="7" t="s">
        <v>23467</v>
      </c>
      <c r="AG2346" s="7" t="s">
        <v>105</v>
      </c>
      <c r="AH2346" s="7" t="s">
        <v>106</v>
      </c>
      <c r="AI2346" s="7" t="s">
        <v>23466</v>
      </c>
      <c r="AJ2346" s="7" t="s">
        <v>23467</v>
      </c>
      <c r="AK2346" s="7" t="s">
        <v>105</v>
      </c>
      <c r="AL2346" s="7" t="s">
        <v>106</v>
      </c>
      <c r="AM2346" s="7" t="s">
        <v>109</v>
      </c>
    </row>
    <row r="2347" spans="1:39" x14ac:dyDescent="0.2">
      <c r="A2347">
        <v>1</v>
      </c>
      <c r="B2347">
        <v>1</v>
      </c>
      <c r="G2347" s="7">
        <v>2515</v>
      </c>
      <c r="H2347" s="7" t="s">
        <v>55</v>
      </c>
      <c r="I2347" s="7">
        <v>1059786</v>
      </c>
      <c r="J2347" s="7">
        <v>2539</v>
      </c>
      <c r="K2347" s="7" t="s">
        <v>55</v>
      </c>
      <c r="L2347" s="7">
        <v>14</v>
      </c>
      <c r="M2347" s="7" t="s">
        <v>91</v>
      </c>
      <c r="N2347" s="7">
        <v>1059786</v>
      </c>
      <c r="O2347" s="7" t="s">
        <v>44376</v>
      </c>
      <c r="P2347" s="7" t="s">
        <v>93</v>
      </c>
      <c r="Q2347" s="7" t="s">
        <v>44377</v>
      </c>
      <c r="R2347" s="7" t="s">
        <v>44378</v>
      </c>
      <c r="S2347" s="7"/>
      <c r="T2347" s="7" t="s">
        <v>44379</v>
      </c>
      <c r="U2347" s="7" t="s">
        <v>44380</v>
      </c>
      <c r="V2347" s="7" t="s">
        <v>98</v>
      </c>
      <c r="W2347" s="7" t="s">
        <v>44381</v>
      </c>
      <c r="X2347" s="7"/>
      <c r="Y2347" s="7"/>
      <c r="Z2347" s="7"/>
      <c r="AA2347" s="7" t="s">
        <v>44382</v>
      </c>
      <c r="AB2347" s="7" t="s">
        <v>100</v>
      </c>
      <c r="AC2347" s="7" t="s">
        <v>101</v>
      </c>
      <c r="AD2347" s="7" t="s">
        <v>102</v>
      </c>
      <c r="AE2347" s="7" t="s">
        <v>105</v>
      </c>
      <c r="AF2347" s="7" t="s">
        <v>106</v>
      </c>
      <c r="AG2347" s="7" t="s">
        <v>105</v>
      </c>
      <c r="AH2347" s="7" t="s">
        <v>106</v>
      </c>
      <c r="AI2347" s="7" t="s">
        <v>31952</v>
      </c>
      <c r="AJ2347" s="7" t="s">
        <v>31953</v>
      </c>
      <c r="AK2347" s="7" t="s">
        <v>31952</v>
      </c>
      <c r="AL2347" s="7" t="s">
        <v>31953</v>
      </c>
      <c r="AM2347" s="7" t="s">
        <v>109</v>
      </c>
    </row>
    <row r="2348" spans="1:39" x14ac:dyDescent="0.2">
      <c r="A2348">
        <v>1</v>
      </c>
      <c r="B2348">
        <v>1</v>
      </c>
      <c r="G2348" s="7">
        <v>2516</v>
      </c>
      <c r="H2348" s="7" t="s">
        <v>55</v>
      </c>
      <c r="I2348" s="7">
        <v>1092834</v>
      </c>
      <c r="J2348" s="7">
        <v>2540</v>
      </c>
      <c r="K2348" s="7" t="s">
        <v>55</v>
      </c>
      <c r="L2348" s="7">
        <v>15</v>
      </c>
      <c r="M2348" s="7" t="s">
        <v>91</v>
      </c>
      <c r="N2348" s="7">
        <v>1092834</v>
      </c>
      <c r="O2348" s="7" t="s">
        <v>44383</v>
      </c>
      <c r="P2348" s="7" t="s">
        <v>93</v>
      </c>
      <c r="Q2348" s="7" t="s">
        <v>44384</v>
      </c>
      <c r="R2348" s="7" t="s">
        <v>44385</v>
      </c>
      <c r="S2348" s="7"/>
      <c r="T2348" s="7" t="s">
        <v>44386</v>
      </c>
      <c r="U2348" s="7" t="s">
        <v>44387</v>
      </c>
      <c r="V2348" s="7" t="s">
        <v>98</v>
      </c>
      <c r="W2348" s="7" t="s">
        <v>44388</v>
      </c>
      <c r="X2348" s="7"/>
      <c r="Y2348" s="7"/>
      <c r="Z2348" s="7"/>
      <c r="AA2348" s="7" t="s">
        <v>44389</v>
      </c>
      <c r="AB2348" s="7" t="s">
        <v>100</v>
      </c>
      <c r="AC2348" s="7" t="s">
        <v>101</v>
      </c>
      <c r="AD2348" s="7" t="s">
        <v>102</v>
      </c>
      <c r="AE2348" s="7" t="s">
        <v>105</v>
      </c>
      <c r="AF2348" s="7" t="s">
        <v>106</v>
      </c>
      <c r="AG2348" s="7" t="s">
        <v>5850</v>
      </c>
      <c r="AH2348" s="7" t="s">
        <v>5851</v>
      </c>
      <c r="AI2348" s="7" t="s">
        <v>105</v>
      </c>
      <c r="AJ2348" s="7" t="s">
        <v>106</v>
      </c>
      <c r="AK2348" s="7" t="s">
        <v>5850</v>
      </c>
      <c r="AL2348" s="7" t="s">
        <v>5851</v>
      </c>
      <c r="AM2348" s="7" t="s">
        <v>109</v>
      </c>
    </row>
    <row r="2349" spans="1:39" x14ac:dyDescent="0.2">
      <c r="A2349">
        <v>1</v>
      </c>
      <c r="B2349">
        <v>1</v>
      </c>
      <c r="G2349" s="7">
        <v>2517</v>
      </c>
      <c r="H2349" s="7" t="s">
        <v>55</v>
      </c>
      <c r="I2349" s="7">
        <v>1201330</v>
      </c>
      <c r="J2349" s="7">
        <v>2541</v>
      </c>
      <c r="K2349" s="7" t="s">
        <v>55</v>
      </c>
      <c r="L2349" s="7">
        <v>16</v>
      </c>
      <c r="M2349" s="7" t="s">
        <v>91</v>
      </c>
      <c r="N2349" s="7">
        <v>1201330</v>
      </c>
      <c r="O2349" s="7" t="s">
        <v>44390</v>
      </c>
      <c r="P2349" s="7" t="s">
        <v>93</v>
      </c>
      <c r="Q2349" s="7" t="s">
        <v>44391</v>
      </c>
      <c r="R2349" s="7" t="s">
        <v>44392</v>
      </c>
      <c r="S2349" s="7"/>
      <c r="T2349" s="7" t="s">
        <v>44393</v>
      </c>
      <c r="U2349" s="7" t="s">
        <v>44394</v>
      </c>
      <c r="V2349" s="7" t="s">
        <v>98</v>
      </c>
      <c r="W2349" s="7" t="s">
        <v>44395</v>
      </c>
      <c r="X2349" s="7"/>
      <c r="Y2349" s="7"/>
      <c r="Z2349" s="7"/>
      <c r="AA2349" s="7" t="s">
        <v>44396</v>
      </c>
      <c r="AB2349" s="7" t="s">
        <v>100</v>
      </c>
      <c r="AC2349" s="7" t="s">
        <v>101</v>
      </c>
      <c r="AD2349" s="7" t="s">
        <v>102</v>
      </c>
      <c r="AE2349" s="7" t="s">
        <v>41085</v>
      </c>
      <c r="AF2349" s="7" t="s">
        <v>936</v>
      </c>
      <c r="AG2349" s="7" t="s">
        <v>105</v>
      </c>
      <c r="AH2349" s="7" t="s">
        <v>106</v>
      </c>
      <c r="AI2349" s="7" t="s">
        <v>41085</v>
      </c>
      <c r="AJ2349" s="7" t="s">
        <v>936</v>
      </c>
      <c r="AK2349" s="7" t="s">
        <v>41086</v>
      </c>
      <c r="AL2349" s="7" t="s">
        <v>41087</v>
      </c>
      <c r="AM2349" s="7" t="s">
        <v>109</v>
      </c>
    </row>
    <row r="2350" spans="1:39" x14ac:dyDescent="0.2">
      <c r="A2350">
        <v>1</v>
      </c>
      <c r="B2350">
        <v>1</v>
      </c>
      <c r="G2350" s="7">
        <v>2518</v>
      </c>
      <c r="H2350" s="7" t="s">
        <v>55</v>
      </c>
      <c r="I2350" s="7">
        <v>1221750</v>
      </c>
      <c r="J2350" s="7">
        <v>2542</v>
      </c>
      <c r="K2350" s="7" t="s">
        <v>55</v>
      </c>
      <c r="L2350" s="7">
        <v>17</v>
      </c>
      <c r="M2350" s="7" t="s">
        <v>91</v>
      </c>
      <c r="N2350" s="7">
        <v>1221750</v>
      </c>
      <c r="O2350" s="7" t="s">
        <v>44397</v>
      </c>
      <c r="P2350" s="7" t="s">
        <v>93</v>
      </c>
      <c r="Q2350" s="7" t="s">
        <v>44398</v>
      </c>
      <c r="R2350" s="7" t="s">
        <v>44399</v>
      </c>
      <c r="S2350" s="7"/>
      <c r="T2350" s="7" t="s">
        <v>44400</v>
      </c>
      <c r="U2350" s="7" t="s">
        <v>44401</v>
      </c>
      <c r="V2350" s="7" t="s">
        <v>98</v>
      </c>
      <c r="W2350" s="7" t="s">
        <v>44402</v>
      </c>
      <c r="X2350" s="7"/>
      <c r="Y2350" s="7"/>
      <c r="Z2350" s="7"/>
      <c r="AA2350" s="7" t="s">
        <v>44403</v>
      </c>
      <c r="AB2350" s="7" t="s">
        <v>100</v>
      </c>
      <c r="AC2350" s="7" t="s">
        <v>101</v>
      </c>
      <c r="AD2350" s="7" t="s">
        <v>102</v>
      </c>
      <c r="AE2350" s="7" t="s">
        <v>8345</v>
      </c>
      <c r="AF2350" s="7" t="s">
        <v>8346</v>
      </c>
      <c r="AG2350" s="7" t="s">
        <v>105</v>
      </c>
      <c r="AH2350" s="7" t="s">
        <v>106</v>
      </c>
      <c r="AI2350" s="7" t="s">
        <v>8345</v>
      </c>
      <c r="AJ2350" s="7" t="s">
        <v>8346</v>
      </c>
      <c r="AK2350" s="7" t="s">
        <v>105</v>
      </c>
      <c r="AL2350" s="7" t="s">
        <v>106</v>
      </c>
      <c r="AM2350" s="7" t="s">
        <v>109</v>
      </c>
    </row>
    <row r="2351" spans="1:39" x14ac:dyDescent="0.2">
      <c r="A2351">
        <v>1</v>
      </c>
      <c r="B2351">
        <v>1</v>
      </c>
      <c r="G2351" s="7">
        <v>2519</v>
      </c>
      <c r="H2351" s="7" t="s">
        <v>55</v>
      </c>
      <c r="I2351" s="7">
        <v>1303481</v>
      </c>
      <c r="J2351" s="7">
        <v>2543</v>
      </c>
      <c r="K2351" s="7" t="s">
        <v>55</v>
      </c>
      <c r="L2351" s="7">
        <v>18</v>
      </c>
      <c r="M2351" s="7" t="s">
        <v>91</v>
      </c>
      <c r="N2351" s="7">
        <v>1303481</v>
      </c>
      <c r="O2351" s="7" t="s">
        <v>44404</v>
      </c>
      <c r="P2351" s="7" t="s">
        <v>93</v>
      </c>
      <c r="Q2351" s="7" t="s">
        <v>44405</v>
      </c>
      <c r="R2351" s="7" t="s">
        <v>44406</v>
      </c>
      <c r="S2351" s="7"/>
      <c r="T2351" s="7" t="s">
        <v>44407</v>
      </c>
      <c r="U2351" s="7" t="s">
        <v>44408</v>
      </c>
      <c r="V2351" s="7" t="s">
        <v>98</v>
      </c>
      <c r="W2351" s="7" t="s">
        <v>44409</v>
      </c>
      <c r="X2351" s="7"/>
      <c r="Y2351" s="7"/>
      <c r="Z2351" s="7"/>
      <c r="AA2351" s="7" t="s">
        <v>44410</v>
      </c>
      <c r="AB2351" s="7" t="s">
        <v>100</v>
      </c>
      <c r="AC2351" s="7" t="s">
        <v>101</v>
      </c>
      <c r="AD2351" s="7" t="s">
        <v>102</v>
      </c>
      <c r="AE2351" s="7" t="s">
        <v>105</v>
      </c>
      <c r="AF2351" s="7" t="s">
        <v>106</v>
      </c>
      <c r="AG2351" s="7" t="s">
        <v>105</v>
      </c>
      <c r="AH2351" s="7" t="s">
        <v>106</v>
      </c>
      <c r="AI2351" s="7" t="s">
        <v>11724</v>
      </c>
      <c r="AJ2351" s="7" t="s">
        <v>11725</v>
      </c>
      <c r="AK2351" s="7" t="s">
        <v>11724</v>
      </c>
      <c r="AL2351" s="7" t="s">
        <v>11725</v>
      </c>
      <c r="AM2351" s="7" t="s">
        <v>109</v>
      </c>
    </row>
    <row r="2352" spans="1:39" x14ac:dyDescent="0.2">
      <c r="A2352">
        <v>1</v>
      </c>
      <c r="B2352">
        <v>1</v>
      </c>
      <c r="G2352" s="7">
        <v>2520</v>
      </c>
      <c r="H2352" s="7" t="s">
        <v>55</v>
      </c>
      <c r="I2352" s="7">
        <v>1328554</v>
      </c>
      <c r="J2352" s="7">
        <v>2544</v>
      </c>
      <c r="K2352" s="7" t="s">
        <v>55</v>
      </c>
      <c r="L2352" s="7">
        <v>19</v>
      </c>
      <c r="M2352" s="7" t="s">
        <v>91</v>
      </c>
      <c r="N2352" s="7">
        <v>1328554</v>
      </c>
      <c r="O2352" s="7" t="s">
        <v>44411</v>
      </c>
      <c r="P2352" s="7" t="s">
        <v>93</v>
      </c>
      <c r="Q2352" s="7" t="s">
        <v>44412</v>
      </c>
      <c r="R2352" s="7" t="s">
        <v>44413</v>
      </c>
      <c r="S2352" s="7"/>
      <c r="T2352" s="7" t="s">
        <v>44414</v>
      </c>
      <c r="U2352" s="7" t="s">
        <v>44415</v>
      </c>
      <c r="V2352" s="7" t="s">
        <v>98</v>
      </c>
      <c r="W2352" s="7" t="s">
        <v>44416</v>
      </c>
      <c r="X2352" s="7"/>
      <c r="Y2352" s="7"/>
      <c r="Z2352" s="7"/>
      <c r="AA2352" s="7" t="s">
        <v>44417</v>
      </c>
      <c r="AB2352" s="7" t="s">
        <v>100</v>
      </c>
      <c r="AC2352" s="7" t="s">
        <v>101</v>
      </c>
      <c r="AD2352" s="7" t="s">
        <v>102</v>
      </c>
      <c r="AE2352" s="7" t="s">
        <v>105</v>
      </c>
      <c r="AF2352" s="7" t="s">
        <v>106</v>
      </c>
      <c r="AG2352" s="7" t="s">
        <v>44418</v>
      </c>
      <c r="AH2352" s="7" t="s">
        <v>44419</v>
      </c>
      <c r="AI2352" s="7" t="s">
        <v>24317</v>
      </c>
      <c r="AJ2352" s="7" t="s">
        <v>24318</v>
      </c>
      <c r="AK2352" s="7" t="s">
        <v>44418</v>
      </c>
      <c r="AL2352" s="7" t="s">
        <v>44419</v>
      </c>
      <c r="AM2352" s="7" t="s">
        <v>109</v>
      </c>
    </row>
    <row r="2353" spans="1:39" x14ac:dyDescent="0.2">
      <c r="A2353">
        <v>1</v>
      </c>
      <c r="B2353">
        <v>1</v>
      </c>
      <c r="G2353" s="7">
        <v>2521</v>
      </c>
      <c r="H2353" s="7" t="s">
        <v>55</v>
      </c>
      <c r="I2353" s="7">
        <v>1334536</v>
      </c>
      <c r="J2353" s="7">
        <v>2545</v>
      </c>
      <c r="K2353" s="7" t="s">
        <v>55</v>
      </c>
      <c r="L2353" s="7">
        <v>20</v>
      </c>
      <c r="M2353" s="7" t="s">
        <v>91</v>
      </c>
      <c r="N2353" s="7">
        <v>1334536</v>
      </c>
      <c r="O2353" s="7" t="s">
        <v>44420</v>
      </c>
      <c r="P2353" s="7" t="s">
        <v>93</v>
      </c>
      <c r="Q2353" s="7" t="s">
        <v>44421</v>
      </c>
      <c r="R2353" s="7" t="s">
        <v>44422</v>
      </c>
      <c r="S2353" s="7"/>
      <c r="T2353" s="7" t="s">
        <v>44423</v>
      </c>
      <c r="U2353" s="7" t="s">
        <v>44424</v>
      </c>
      <c r="V2353" s="7" t="s">
        <v>98</v>
      </c>
      <c r="W2353" s="7" t="s">
        <v>44425</v>
      </c>
      <c r="X2353" s="7"/>
      <c r="Y2353" s="7"/>
      <c r="Z2353" s="7"/>
      <c r="AA2353" s="7" t="s">
        <v>44426</v>
      </c>
      <c r="AB2353" s="7" t="s">
        <v>100</v>
      </c>
      <c r="AC2353" s="7" t="s">
        <v>101</v>
      </c>
      <c r="AD2353" s="7" t="s">
        <v>102</v>
      </c>
      <c r="AE2353" s="7" t="s">
        <v>105</v>
      </c>
      <c r="AF2353" s="7" t="s">
        <v>106</v>
      </c>
      <c r="AG2353" s="7" t="s">
        <v>44427</v>
      </c>
      <c r="AH2353" s="7" t="s">
        <v>44428</v>
      </c>
      <c r="AI2353" s="7" t="s">
        <v>36862</v>
      </c>
      <c r="AJ2353" s="7" t="s">
        <v>36863</v>
      </c>
      <c r="AK2353" s="7" t="s">
        <v>44427</v>
      </c>
      <c r="AL2353" s="7" t="s">
        <v>44428</v>
      </c>
      <c r="AM2353" s="7" t="s">
        <v>109</v>
      </c>
    </row>
    <row r="2354" spans="1:39" x14ac:dyDescent="0.2">
      <c r="A2354">
        <v>1</v>
      </c>
      <c r="B2354">
        <v>1</v>
      </c>
      <c r="G2354" s="7">
        <v>2522</v>
      </c>
      <c r="H2354" s="7" t="s">
        <v>55</v>
      </c>
      <c r="I2354" s="7">
        <v>1339951</v>
      </c>
      <c r="J2354" s="7">
        <v>2546</v>
      </c>
      <c r="K2354" s="7" t="s">
        <v>55</v>
      </c>
      <c r="L2354" s="7">
        <v>21</v>
      </c>
      <c r="M2354" s="7" t="s">
        <v>91</v>
      </c>
      <c r="N2354" s="7">
        <v>1339951</v>
      </c>
      <c r="O2354" s="7" t="s">
        <v>44429</v>
      </c>
      <c r="P2354" s="7" t="s">
        <v>93</v>
      </c>
      <c r="Q2354" s="7" t="s">
        <v>44430</v>
      </c>
      <c r="R2354" s="7" t="s">
        <v>44431</v>
      </c>
      <c r="S2354" s="7"/>
      <c r="T2354" s="7" t="s">
        <v>44432</v>
      </c>
      <c r="U2354" s="7" t="s">
        <v>44433</v>
      </c>
      <c r="V2354" s="7" t="s">
        <v>98</v>
      </c>
      <c r="W2354" s="7" t="s">
        <v>44434</v>
      </c>
      <c r="X2354" s="7"/>
      <c r="Y2354" s="7"/>
      <c r="Z2354" s="7"/>
      <c r="AA2354" s="7" t="s">
        <v>44435</v>
      </c>
      <c r="AB2354" s="7" t="s">
        <v>100</v>
      </c>
      <c r="AC2354" s="7" t="s">
        <v>101</v>
      </c>
      <c r="AD2354" s="7" t="s">
        <v>102</v>
      </c>
      <c r="AE2354" s="7" t="s">
        <v>105</v>
      </c>
      <c r="AF2354" s="7" t="s">
        <v>106</v>
      </c>
      <c r="AG2354" s="7" t="s">
        <v>4070</v>
      </c>
      <c r="AH2354" s="7" t="s">
        <v>4071</v>
      </c>
      <c r="AI2354" s="7" t="s">
        <v>105</v>
      </c>
      <c r="AJ2354" s="7" t="s">
        <v>106</v>
      </c>
      <c r="AK2354" s="7" t="s">
        <v>4070</v>
      </c>
      <c r="AL2354" s="7" t="s">
        <v>4071</v>
      </c>
      <c r="AM2354" s="7" t="s">
        <v>109</v>
      </c>
    </row>
    <row r="2355" spans="1:39" x14ac:dyDescent="0.2">
      <c r="A2355">
        <v>1</v>
      </c>
      <c r="B2355">
        <v>1</v>
      </c>
      <c r="G2355" s="7">
        <v>2523</v>
      </c>
      <c r="H2355" s="7" t="s">
        <v>55</v>
      </c>
      <c r="I2355" s="7">
        <v>1503037</v>
      </c>
      <c r="J2355" s="7">
        <v>2547</v>
      </c>
      <c r="K2355" s="7" t="s">
        <v>55</v>
      </c>
      <c r="L2355" s="7">
        <v>22</v>
      </c>
      <c r="M2355" s="7" t="s">
        <v>91</v>
      </c>
      <c r="N2355" s="7">
        <v>1503037</v>
      </c>
      <c r="O2355" s="7" t="s">
        <v>44436</v>
      </c>
      <c r="P2355" s="7" t="s">
        <v>93</v>
      </c>
      <c r="Q2355" s="7" t="s">
        <v>44437</v>
      </c>
      <c r="R2355" s="7" t="s">
        <v>44438</v>
      </c>
      <c r="S2355" s="7"/>
      <c r="T2355" s="7" t="s">
        <v>44439</v>
      </c>
      <c r="U2355" s="7" t="s">
        <v>44440</v>
      </c>
      <c r="V2355" s="7" t="s">
        <v>98</v>
      </c>
      <c r="W2355" s="7" t="s">
        <v>44441</v>
      </c>
      <c r="X2355" s="7"/>
      <c r="Y2355" s="7"/>
      <c r="Z2355" s="7"/>
      <c r="AA2355" s="7" t="s">
        <v>44442</v>
      </c>
      <c r="AB2355" s="7" t="s">
        <v>100</v>
      </c>
      <c r="AC2355" s="7" t="s">
        <v>101</v>
      </c>
      <c r="AD2355" s="7" t="s">
        <v>102</v>
      </c>
      <c r="AE2355" s="7" t="s">
        <v>105</v>
      </c>
      <c r="AF2355" s="7" t="s">
        <v>106</v>
      </c>
      <c r="AG2355" s="7" t="s">
        <v>105</v>
      </c>
      <c r="AH2355" s="7" t="s">
        <v>106</v>
      </c>
      <c r="AI2355" s="7" t="s">
        <v>44443</v>
      </c>
      <c r="AJ2355" s="7" t="s">
        <v>44444</v>
      </c>
      <c r="AK2355" s="7" t="s">
        <v>44443</v>
      </c>
      <c r="AL2355" s="7" t="s">
        <v>44444</v>
      </c>
      <c r="AM2355" s="7" t="s">
        <v>109</v>
      </c>
    </row>
    <row r="2356" spans="1:39" x14ac:dyDescent="0.2">
      <c r="A2356">
        <v>1</v>
      </c>
      <c r="B2356">
        <v>1</v>
      </c>
      <c r="G2356" s="7">
        <v>2524</v>
      </c>
      <c r="H2356" s="7" t="s">
        <v>55</v>
      </c>
      <c r="I2356" s="7">
        <v>1563694</v>
      </c>
      <c r="J2356" s="7">
        <v>2548</v>
      </c>
      <c r="K2356" s="7" t="s">
        <v>55</v>
      </c>
      <c r="L2356" s="7">
        <v>23</v>
      </c>
      <c r="M2356" s="7" t="s">
        <v>91</v>
      </c>
      <c r="N2356" s="7">
        <v>1563694</v>
      </c>
      <c r="O2356" s="7" t="s">
        <v>44445</v>
      </c>
      <c r="P2356" s="7" t="s">
        <v>93</v>
      </c>
      <c r="Q2356" s="7" t="s">
        <v>44446</v>
      </c>
      <c r="R2356" s="7" t="s">
        <v>44447</v>
      </c>
      <c r="S2356" s="7"/>
      <c r="T2356" s="7" t="s">
        <v>44448</v>
      </c>
      <c r="U2356" s="7" t="s">
        <v>44449</v>
      </c>
      <c r="V2356" s="7" t="s">
        <v>98</v>
      </c>
      <c r="W2356" s="7" t="s">
        <v>44450</v>
      </c>
      <c r="X2356" s="7"/>
      <c r="Y2356" s="7"/>
      <c r="Z2356" s="7"/>
      <c r="AA2356" s="7" t="s">
        <v>44451</v>
      </c>
      <c r="AB2356" s="7" t="s">
        <v>100</v>
      </c>
      <c r="AC2356" s="7" t="s">
        <v>101</v>
      </c>
      <c r="AD2356" s="7" t="s">
        <v>102</v>
      </c>
      <c r="AE2356" s="7" t="s">
        <v>105</v>
      </c>
      <c r="AF2356" s="7" t="s">
        <v>106</v>
      </c>
      <c r="AG2356" s="7" t="s">
        <v>44452</v>
      </c>
      <c r="AH2356" s="7" t="s">
        <v>44453</v>
      </c>
      <c r="AI2356" s="7" t="s">
        <v>7602</v>
      </c>
      <c r="AJ2356" s="7" t="s">
        <v>7603</v>
      </c>
      <c r="AK2356" s="7" t="s">
        <v>44452</v>
      </c>
      <c r="AL2356" s="7" t="s">
        <v>44453</v>
      </c>
      <c r="AM2356" s="7" t="s">
        <v>109</v>
      </c>
    </row>
    <row r="2357" spans="1:39" x14ac:dyDescent="0.2">
      <c r="A2357">
        <v>1</v>
      </c>
      <c r="B2357">
        <v>1</v>
      </c>
      <c r="G2357" s="7">
        <v>2525</v>
      </c>
      <c r="H2357" s="7" t="s">
        <v>55</v>
      </c>
      <c r="I2357" s="7">
        <v>1604451</v>
      </c>
      <c r="J2357" s="7">
        <v>2549</v>
      </c>
      <c r="K2357" s="7" t="s">
        <v>55</v>
      </c>
      <c r="L2357" s="7">
        <v>24</v>
      </c>
      <c r="M2357" s="7" t="s">
        <v>91</v>
      </c>
      <c r="N2357" s="7">
        <v>1604451</v>
      </c>
      <c r="O2357" s="7" t="s">
        <v>44454</v>
      </c>
      <c r="P2357" s="7" t="s">
        <v>93</v>
      </c>
      <c r="Q2357" s="7" t="s">
        <v>44455</v>
      </c>
      <c r="R2357" s="7" t="s">
        <v>44456</v>
      </c>
      <c r="S2357" s="7"/>
      <c r="T2357" s="7" t="s">
        <v>44457</v>
      </c>
      <c r="U2357" s="7" t="s">
        <v>44458</v>
      </c>
      <c r="V2357" s="7" t="s">
        <v>98</v>
      </c>
      <c r="W2357" s="7" t="s">
        <v>44459</v>
      </c>
      <c r="X2357" s="7"/>
      <c r="Y2357" s="7"/>
      <c r="Z2357" s="7"/>
      <c r="AA2357" s="7" t="s">
        <v>44460</v>
      </c>
      <c r="AB2357" s="7" t="s">
        <v>100</v>
      </c>
      <c r="AC2357" s="7" t="s">
        <v>101</v>
      </c>
      <c r="AD2357" s="7" t="s">
        <v>102</v>
      </c>
      <c r="AE2357" s="7" t="s">
        <v>105</v>
      </c>
      <c r="AF2357" s="7" t="s">
        <v>106</v>
      </c>
      <c r="AG2357" s="7" t="s">
        <v>399</v>
      </c>
      <c r="AH2357" s="7" t="s">
        <v>400</v>
      </c>
      <c r="AI2357" s="7" t="s">
        <v>9272</v>
      </c>
      <c r="AJ2357" s="7" t="s">
        <v>9273</v>
      </c>
      <c r="AK2357" s="7" t="s">
        <v>399</v>
      </c>
      <c r="AL2357" s="7" t="s">
        <v>400</v>
      </c>
      <c r="AM2357" s="7" t="s">
        <v>109</v>
      </c>
    </row>
    <row r="2358" spans="1:39" x14ac:dyDescent="0.2">
      <c r="A2358">
        <v>1</v>
      </c>
      <c r="B2358">
        <v>1</v>
      </c>
      <c r="G2358" s="7">
        <v>2526</v>
      </c>
      <c r="H2358" s="7" t="s">
        <v>55</v>
      </c>
      <c r="I2358" s="7">
        <v>1635636</v>
      </c>
      <c r="J2358" s="7">
        <v>2550</v>
      </c>
      <c r="K2358" s="7" t="s">
        <v>55</v>
      </c>
      <c r="L2358" s="7">
        <v>25</v>
      </c>
      <c r="M2358" s="7" t="s">
        <v>91</v>
      </c>
      <c r="N2358" s="7">
        <v>1635636</v>
      </c>
      <c r="O2358" s="7" t="s">
        <v>44461</v>
      </c>
      <c r="P2358" s="7" t="s">
        <v>93</v>
      </c>
      <c r="Q2358" s="7" t="s">
        <v>44462</v>
      </c>
      <c r="R2358" s="7" t="s">
        <v>44463</v>
      </c>
      <c r="S2358" s="7"/>
      <c r="T2358" s="7" t="s">
        <v>44464</v>
      </c>
      <c r="U2358" s="7" t="s">
        <v>44465</v>
      </c>
      <c r="V2358" s="7" t="s">
        <v>98</v>
      </c>
      <c r="W2358" s="7" t="s">
        <v>44466</v>
      </c>
      <c r="X2358" s="7"/>
      <c r="Y2358" s="7"/>
      <c r="Z2358" s="7"/>
      <c r="AA2358" s="7" t="s">
        <v>44467</v>
      </c>
      <c r="AB2358" s="7" t="s">
        <v>100</v>
      </c>
      <c r="AC2358" s="7" t="s">
        <v>101</v>
      </c>
      <c r="AD2358" s="7" t="s">
        <v>102</v>
      </c>
      <c r="AE2358" s="7" t="s">
        <v>42434</v>
      </c>
      <c r="AF2358" s="7" t="s">
        <v>42435</v>
      </c>
      <c r="AG2358" s="7" t="s">
        <v>105</v>
      </c>
      <c r="AH2358" s="7" t="s">
        <v>106</v>
      </c>
      <c r="AI2358" s="7" t="s">
        <v>42434</v>
      </c>
      <c r="AJ2358" s="7" t="s">
        <v>42435</v>
      </c>
      <c r="AK2358" s="7" t="s">
        <v>421</v>
      </c>
      <c r="AL2358" s="7" t="s">
        <v>422</v>
      </c>
      <c r="AM2358" s="7" t="s">
        <v>109</v>
      </c>
    </row>
    <row r="2359" spans="1:39" x14ac:dyDescent="0.2">
      <c r="A2359">
        <v>1</v>
      </c>
      <c r="B2359">
        <v>1</v>
      </c>
      <c r="G2359" s="7">
        <v>2527</v>
      </c>
      <c r="H2359" s="7" t="s">
        <v>55</v>
      </c>
      <c r="I2359" s="7">
        <v>1638344</v>
      </c>
      <c r="J2359" s="7">
        <v>2551</v>
      </c>
      <c r="K2359" s="7" t="s">
        <v>55</v>
      </c>
      <c r="L2359" s="7">
        <v>26</v>
      </c>
      <c r="M2359" s="7" t="s">
        <v>91</v>
      </c>
      <c r="N2359" s="7">
        <v>1638344</v>
      </c>
      <c r="O2359" s="7" t="s">
        <v>44468</v>
      </c>
      <c r="P2359" s="7" t="s">
        <v>93</v>
      </c>
      <c r="Q2359" s="7" t="s">
        <v>44469</v>
      </c>
      <c r="R2359" s="7" t="s">
        <v>44470</v>
      </c>
      <c r="S2359" s="7"/>
      <c r="T2359" s="7" t="s">
        <v>44471</v>
      </c>
      <c r="U2359" s="7" t="s">
        <v>44472</v>
      </c>
      <c r="V2359" s="7" t="s">
        <v>98</v>
      </c>
      <c r="W2359" s="7" t="s">
        <v>44473</v>
      </c>
      <c r="X2359" s="7"/>
      <c r="Y2359" s="7"/>
      <c r="Z2359" s="7"/>
      <c r="AA2359" s="7" t="s">
        <v>44474</v>
      </c>
      <c r="AB2359" s="7" t="s">
        <v>100</v>
      </c>
      <c r="AC2359" s="7" t="s">
        <v>101</v>
      </c>
      <c r="AD2359" s="7" t="s">
        <v>102</v>
      </c>
      <c r="AE2359" s="7" t="s">
        <v>105</v>
      </c>
      <c r="AF2359" s="7" t="s">
        <v>106</v>
      </c>
      <c r="AG2359" s="7" t="s">
        <v>423</v>
      </c>
      <c r="AH2359" s="7" t="s">
        <v>424</v>
      </c>
      <c r="AI2359" s="7" t="s">
        <v>105</v>
      </c>
      <c r="AJ2359" s="7" t="s">
        <v>106</v>
      </c>
      <c r="AK2359" s="7" t="s">
        <v>423</v>
      </c>
      <c r="AL2359" s="7" t="s">
        <v>424</v>
      </c>
      <c r="AM2359" s="7" t="s">
        <v>109</v>
      </c>
    </row>
    <row r="2360" spans="1:39" x14ac:dyDescent="0.2">
      <c r="A2360">
        <v>1</v>
      </c>
      <c r="B2360">
        <v>1</v>
      </c>
      <c r="G2360" s="7">
        <v>2528</v>
      </c>
      <c r="H2360" s="7" t="s">
        <v>55</v>
      </c>
      <c r="I2360" s="7">
        <v>1679734</v>
      </c>
      <c r="J2360" s="7">
        <v>2552</v>
      </c>
      <c r="K2360" s="7" t="s">
        <v>55</v>
      </c>
      <c r="L2360" s="7">
        <v>27</v>
      </c>
      <c r="M2360" s="7" t="s">
        <v>91</v>
      </c>
      <c r="N2360" s="7">
        <v>1679734</v>
      </c>
      <c r="O2360" s="7" t="s">
        <v>44475</v>
      </c>
      <c r="P2360" s="7" t="s">
        <v>93</v>
      </c>
      <c r="Q2360" s="7" t="s">
        <v>44476</v>
      </c>
      <c r="R2360" s="7" t="s">
        <v>44477</v>
      </c>
      <c r="S2360" s="7"/>
      <c r="T2360" s="7" t="s">
        <v>44478</v>
      </c>
      <c r="U2360" s="7" t="s">
        <v>44479</v>
      </c>
      <c r="V2360" s="7" t="s">
        <v>98</v>
      </c>
      <c r="W2360" s="7" t="s">
        <v>44480</v>
      </c>
      <c r="X2360" s="7"/>
      <c r="Y2360" s="7"/>
      <c r="Z2360" s="7"/>
      <c r="AA2360" s="7" t="s">
        <v>44481</v>
      </c>
      <c r="AB2360" s="7" t="s">
        <v>100</v>
      </c>
      <c r="AC2360" s="7" t="s">
        <v>101</v>
      </c>
      <c r="AD2360" s="7" t="s">
        <v>102</v>
      </c>
      <c r="AE2360" s="7" t="s">
        <v>105</v>
      </c>
      <c r="AF2360" s="7" t="s">
        <v>106</v>
      </c>
      <c r="AG2360" s="7" t="s">
        <v>44482</v>
      </c>
      <c r="AH2360" s="7" t="s">
        <v>44483</v>
      </c>
      <c r="AI2360" s="7" t="s">
        <v>105</v>
      </c>
      <c r="AJ2360" s="7" t="s">
        <v>106</v>
      </c>
      <c r="AK2360" s="7" t="s">
        <v>44482</v>
      </c>
      <c r="AL2360" s="7" t="s">
        <v>44483</v>
      </c>
      <c r="AM2360" s="7" t="s">
        <v>109</v>
      </c>
    </row>
    <row r="2361" spans="1:39" x14ac:dyDescent="0.2">
      <c r="A2361">
        <v>1</v>
      </c>
      <c r="B2361">
        <v>1</v>
      </c>
      <c r="G2361" s="7">
        <v>2529</v>
      </c>
      <c r="H2361" s="7" t="s">
        <v>55</v>
      </c>
      <c r="I2361" s="7">
        <v>1683238</v>
      </c>
      <c r="J2361" s="7">
        <v>2553</v>
      </c>
      <c r="K2361" s="7" t="s">
        <v>55</v>
      </c>
      <c r="L2361" s="7">
        <v>28</v>
      </c>
      <c r="M2361" s="7" t="s">
        <v>91</v>
      </c>
      <c r="N2361" s="7">
        <v>1683238</v>
      </c>
      <c r="O2361" s="7" t="s">
        <v>44484</v>
      </c>
      <c r="P2361" s="7" t="s">
        <v>93</v>
      </c>
      <c r="Q2361" s="7" t="s">
        <v>44485</v>
      </c>
      <c r="R2361" s="7" t="s">
        <v>44486</v>
      </c>
      <c r="S2361" s="7"/>
      <c r="T2361" s="7" t="s">
        <v>44487</v>
      </c>
      <c r="U2361" s="7" t="s">
        <v>44488</v>
      </c>
      <c r="V2361" s="7" t="s">
        <v>98</v>
      </c>
      <c r="W2361" s="7" t="s">
        <v>44489</v>
      </c>
      <c r="X2361" s="7"/>
      <c r="Y2361" s="7"/>
      <c r="Z2361" s="7"/>
      <c r="AA2361" s="7" t="s">
        <v>44490</v>
      </c>
      <c r="AB2361" s="7" t="s">
        <v>100</v>
      </c>
      <c r="AC2361" s="7" t="s">
        <v>101</v>
      </c>
      <c r="AD2361" s="7" t="s">
        <v>102</v>
      </c>
      <c r="AE2361" s="7" t="s">
        <v>11816</v>
      </c>
      <c r="AF2361" s="7" t="s">
        <v>11817</v>
      </c>
      <c r="AG2361" s="7" t="s">
        <v>105</v>
      </c>
      <c r="AH2361" s="7" t="s">
        <v>106</v>
      </c>
      <c r="AI2361" s="7" t="s">
        <v>11816</v>
      </c>
      <c r="AJ2361" s="7" t="s">
        <v>11817</v>
      </c>
      <c r="AK2361" s="7" t="s">
        <v>105</v>
      </c>
      <c r="AL2361" s="7" t="s">
        <v>106</v>
      </c>
      <c r="AM2361" s="7" t="s">
        <v>109</v>
      </c>
    </row>
    <row r="2362" spans="1:39" x14ac:dyDescent="0.2">
      <c r="A2362">
        <v>1</v>
      </c>
      <c r="B2362">
        <v>1</v>
      </c>
      <c r="G2362" s="7">
        <v>2530</v>
      </c>
      <c r="H2362" s="7" t="s">
        <v>55</v>
      </c>
      <c r="I2362" s="7">
        <v>1773729</v>
      </c>
      <c r="J2362" s="7">
        <v>2554</v>
      </c>
      <c r="K2362" s="7" t="s">
        <v>55</v>
      </c>
      <c r="L2362" s="7">
        <v>29</v>
      </c>
      <c r="M2362" s="7" t="s">
        <v>91</v>
      </c>
      <c r="N2362" s="7">
        <v>1773729</v>
      </c>
      <c r="O2362" s="7" t="s">
        <v>44491</v>
      </c>
      <c r="P2362" s="7" t="s">
        <v>93</v>
      </c>
      <c r="Q2362" s="7" t="s">
        <v>44492</v>
      </c>
      <c r="R2362" s="7" t="s">
        <v>44493</v>
      </c>
      <c r="S2362" s="7"/>
      <c r="T2362" s="7" t="s">
        <v>44494</v>
      </c>
      <c r="U2362" s="7" t="s">
        <v>44495</v>
      </c>
      <c r="V2362" s="7" t="s">
        <v>98</v>
      </c>
      <c r="W2362" s="7" t="s">
        <v>44496</v>
      </c>
      <c r="X2362" s="7"/>
      <c r="Y2362" s="7"/>
      <c r="Z2362" s="7"/>
      <c r="AA2362" s="7" t="s">
        <v>44497</v>
      </c>
      <c r="AB2362" s="7" t="s">
        <v>100</v>
      </c>
      <c r="AC2362" s="7" t="s">
        <v>101</v>
      </c>
      <c r="AD2362" s="7" t="s">
        <v>102</v>
      </c>
      <c r="AE2362" s="7" t="s">
        <v>105</v>
      </c>
      <c r="AF2362" s="7" t="s">
        <v>106</v>
      </c>
      <c r="AG2362" s="7" t="s">
        <v>105</v>
      </c>
      <c r="AH2362" s="7" t="s">
        <v>106</v>
      </c>
      <c r="AI2362" s="7" t="s">
        <v>105</v>
      </c>
      <c r="AJ2362" s="7" t="s">
        <v>106</v>
      </c>
      <c r="AK2362" s="7" t="s">
        <v>6830</v>
      </c>
      <c r="AL2362" s="7" t="s">
        <v>6831</v>
      </c>
      <c r="AM2362" s="7" t="s">
        <v>109</v>
      </c>
    </row>
    <row r="2363" spans="1:39" x14ac:dyDescent="0.2">
      <c r="A2363">
        <v>1</v>
      </c>
      <c r="B2363">
        <v>1</v>
      </c>
      <c r="G2363" s="7">
        <v>2531</v>
      </c>
      <c r="H2363" s="7" t="s">
        <v>55</v>
      </c>
      <c r="I2363" s="7">
        <v>1785972</v>
      </c>
      <c r="J2363" s="7">
        <v>2555</v>
      </c>
      <c r="K2363" s="7" t="s">
        <v>55</v>
      </c>
      <c r="L2363" s="7">
        <v>30</v>
      </c>
      <c r="M2363" s="7" t="s">
        <v>91</v>
      </c>
      <c r="N2363" s="7">
        <v>1785972</v>
      </c>
      <c r="O2363" s="7" t="s">
        <v>44498</v>
      </c>
      <c r="P2363" s="7" t="s">
        <v>93</v>
      </c>
      <c r="Q2363" s="7" t="s">
        <v>44499</v>
      </c>
      <c r="R2363" s="7" t="s">
        <v>44500</v>
      </c>
      <c r="S2363" s="7"/>
      <c r="T2363" s="7" t="s">
        <v>44501</v>
      </c>
      <c r="U2363" s="7" t="s">
        <v>44502</v>
      </c>
      <c r="V2363" s="7" t="s">
        <v>98</v>
      </c>
      <c r="W2363" s="7" t="s">
        <v>44503</v>
      </c>
      <c r="X2363" s="7"/>
      <c r="Y2363" s="7"/>
      <c r="Z2363" s="7"/>
      <c r="AA2363" s="7" t="s">
        <v>44504</v>
      </c>
      <c r="AB2363" s="7" t="s">
        <v>100</v>
      </c>
      <c r="AC2363" s="7" t="s">
        <v>101</v>
      </c>
      <c r="AD2363" s="7" t="s">
        <v>102</v>
      </c>
      <c r="AE2363" s="7" t="s">
        <v>105</v>
      </c>
      <c r="AF2363" s="7" t="s">
        <v>106</v>
      </c>
      <c r="AG2363" s="7" t="s">
        <v>452</v>
      </c>
      <c r="AH2363" s="7" t="s">
        <v>453</v>
      </c>
      <c r="AI2363" s="7" t="s">
        <v>37536</v>
      </c>
      <c r="AJ2363" s="7" t="s">
        <v>37537</v>
      </c>
      <c r="AK2363" s="7" t="s">
        <v>452</v>
      </c>
      <c r="AL2363" s="7" t="s">
        <v>453</v>
      </c>
      <c r="AM2363" s="7" t="s">
        <v>109</v>
      </c>
    </row>
    <row r="2364" spans="1:39" x14ac:dyDescent="0.2">
      <c r="A2364">
        <v>1</v>
      </c>
      <c r="B2364">
        <v>1</v>
      </c>
      <c r="G2364" s="7">
        <v>2532</v>
      </c>
      <c r="H2364" s="7" t="s">
        <v>55</v>
      </c>
      <c r="I2364" s="7">
        <v>1843735</v>
      </c>
      <c r="J2364" s="7">
        <v>2556</v>
      </c>
      <c r="K2364" s="7" t="s">
        <v>55</v>
      </c>
      <c r="L2364" s="7">
        <v>31</v>
      </c>
      <c r="M2364" s="7" t="s">
        <v>91</v>
      </c>
      <c r="N2364" s="7">
        <v>1843735</v>
      </c>
      <c r="O2364" s="7" t="s">
        <v>44505</v>
      </c>
      <c r="P2364" s="7" t="s">
        <v>93</v>
      </c>
      <c r="Q2364" s="7" t="s">
        <v>44506</v>
      </c>
      <c r="R2364" s="7" t="s">
        <v>44507</v>
      </c>
      <c r="S2364" s="7"/>
      <c r="T2364" s="7" t="s">
        <v>44508</v>
      </c>
      <c r="U2364" s="7" t="s">
        <v>44509</v>
      </c>
      <c r="V2364" s="7" t="s">
        <v>98</v>
      </c>
      <c r="W2364" s="7" t="s">
        <v>44510</v>
      </c>
      <c r="X2364" s="7"/>
      <c r="Y2364" s="7"/>
      <c r="Z2364" s="7"/>
      <c r="AA2364" s="7" t="s">
        <v>44511</v>
      </c>
      <c r="AB2364" s="7" t="s">
        <v>100</v>
      </c>
      <c r="AC2364" s="7" t="s">
        <v>101</v>
      </c>
      <c r="AD2364" s="7" t="s">
        <v>102</v>
      </c>
      <c r="AE2364" s="7" t="s">
        <v>105</v>
      </c>
      <c r="AF2364" s="7" t="s">
        <v>106</v>
      </c>
      <c r="AG2364" s="7" t="s">
        <v>44512</v>
      </c>
      <c r="AH2364" s="7" t="s">
        <v>44513</v>
      </c>
      <c r="AI2364" s="7" t="s">
        <v>30586</v>
      </c>
      <c r="AJ2364" s="7" t="s">
        <v>30587</v>
      </c>
      <c r="AK2364" s="7" t="s">
        <v>44512</v>
      </c>
      <c r="AL2364" s="7" t="s">
        <v>44513</v>
      </c>
      <c r="AM2364" s="7" t="s">
        <v>109</v>
      </c>
    </row>
    <row r="2365" spans="1:39" x14ac:dyDescent="0.2">
      <c r="A2365">
        <v>1</v>
      </c>
      <c r="B2365">
        <v>1</v>
      </c>
      <c r="G2365" s="7">
        <v>2533</v>
      </c>
      <c r="H2365" s="7" t="s">
        <v>55</v>
      </c>
      <c r="I2365" s="7">
        <v>1883988</v>
      </c>
      <c r="J2365" s="7">
        <v>2557</v>
      </c>
      <c r="K2365" s="7" t="s">
        <v>55</v>
      </c>
      <c r="L2365" s="7">
        <v>32</v>
      </c>
      <c r="M2365" s="7" t="s">
        <v>91</v>
      </c>
      <c r="N2365" s="7">
        <v>1883988</v>
      </c>
      <c r="O2365" s="7" t="s">
        <v>44514</v>
      </c>
      <c r="P2365" s="7" t="s">
        <v>93</v>
      </c>
      <c r="Q2365" s="7" t="s">
        <v>44515</v>
      </c>
      <c r="R2365" s="7" t="s">
        <v>44516</v>
      </c>
      <c r="S2365" s="7"/>
      <c r="T2365" s="7" t="s">
        <v>44517</v>
      </c>
      <c r="U2365" s="7" t="s">
        <v>44518</v>
      </c>
      <c r="V2365" s="7" t="s">
        <v>98</v>
      </c>
      <c r="W2365" s="7" t="s">
        <v>44519</v>
      </c>
      <c r="X2365" s="7"/>
      <c r="Y2365" s="7"/>
      <c r="Z2365" s="7"/>
      <c r="AA2365" s="7" t="s">
        <v>44520</v>
      </c>
      <c r="AB2365" s="7" t="s">
        <v>100</v>
      </c>
      <c r="AC2365" s="7" t="s">
        <v>101</v>
      </c>
      <c r="AD2365" s="7" t="s">
        <v>102</v>
      </c>
      <c r="AE2365" s="7" t="s">
        <v>18303</v>
      </c>
      <c r="AF2365" s="7" t="s">
        <v>18304</v>
      </c>
      <c r="AG2365" s="7" t="s">
        <v>23601</v>
      </c>
      <c r="AH2365" s="7" t="s">
        <v>23602</v>
      </c>
      <c r="AI2365" s="7" t="s">
        <v>18303</v>
      </c>
      <c r="AJ2365" s="7" t="s">
        <v>18304</v>
      </c>
      <c r="AK2365" s="7" t="s">
        <v>23601</v>
      </c>
      <c r="AL2365" s="7" t="s">
        <v>23602</v>
      </c>
      <c r="AM2365" s="7" t="s">
        <v>109</v>
      </c>
    </row>
    <row r="2366" spans="1:39" x14ac:dyDescent="0.2">
      <c r="A2366">
        <v>1</v>
      </c>
      <c r="B2366">
        <v>1</v>
      </c>
      <c r="G2366" s="7">
        <v>2534</v>
      </c>
      <c r="H2366" s="7" t="s">
        <v>55</v>
      </c>
      <c r="I2366" s="7">
        <v>2022305</v>
      </c>
      <c r="J2366" s="7">
        <v>2558</v>
      </c>
      <c r="K2366" s="7" t="s">
        <v>55</v>
      </c>
      <c r="L2366" s="7">
        <v>33</v>
      </c>
      <c r="M2366" s="7" t="s">
        <v>91</v>
      </c>
      <c r="N2366" s="7">
        <v>2022305</v>
      </c>
      <c r="O2366" s="7" t="s">
        <v>44521</v>
      </c>
      <c r="P2366" s="7" t="s">
        <v>93</v>
      </c>
      <c r="Q2366" s="7" t="s">
        <v>44522</v>
      </c>
      <c r="R2366" s="7" t="s">
        <v>44523</v>
      </c>
      <c r="S2366" s="7"/>
      <c r="T2366" s="7" t="s">
        <v>44524</v>
      </c>
      <c r="U2366" s="7" t="s">
        <v>44525</v>
      </c>
      <c r="V2366" s="7" t="s">
        <v>98</v>
      </c>
      <c r="W2366" s="7" t="s">
        <v>44526</v>
      </c>
      <c r="X2366" s="7"/>
      <c r="Y2366" s="7"/>
      <c r="Z2366" s="7"/>
      <c r="AA2366" s="7" t="s">
        <v>44527</v>
      </c>
      <c r="AB2366" s="7" t="s">
        <v>100</v>
      </c>
      <c r="AC2366" s="7" t="s">
        <v>101</v>
      </c>
      <c r="AD2366" s="7" t="s">
        <v>102</v>
      </c>
      <c r="AE2366" s="7" t="s">
        <v>5146</v>
      </c>
      <c r="AF2366" s="7" t="s">
        <v>5147</v>
      </c>
      <c r="AG2366" s="7" t="s">
        <v>105</v>
      </c>
      <c r="AH2366" s="7" t="s">
        <v>106</v>
      </c>
      <c r="AI2366" s="7" t="s">
        <v>5146</v>
      </c>
      <c r="AJ2366" s="7" t="s">
        <v>5147</v>
      </c>
      <c r="AK2366" s="7" t="s">
        <v>105</v>
      </c>
      <c r="AL2366" s="7" t="s">
        <v>106</v>
      </c>
      <c r="AM2366" s="7" t="s">
        <v>109</v>
      </c>
    </row>
    <row r="2367" spans="1:39" x14ac:dyDescent="0.2">
      <c r="A2367">
        <v>1</v>
      </c>
      <c r="B2367">
        <v>1</v>
      </c>
      <c r="G2367" s="7">
        <v>2535</v>
      </c>
      <c r="H2367" s="7" t="s">
        <v>55</v>
      </c>
      <c r="I2367" s="7">
        <v>2026971</v>
      </c>
      <c r="J2367" s="7">
        <v>2559</v>
      </c>
      <c r="K2367" s="7" t="s">
        <v>55</v>
      </c>
      <c r="L2367" s="7">
        <v>34</v>
      </c>
      <c r="M2367" s="7" t="s">
        <v>91</v>
      </c>
      <c r="N2367" s="7">
        <v>2026971</v>
      </c>
      <c r="O2367" s="7" t="s">
        <v>44528</v>
      </c>
      <c r="P2367" s="7" t="s">
        <v>93</v>
      </c>
      <c r="Q2367" s="7" t="s">
        <v>44529</v>
      </c>
      <c r="R2367" s="7" t="s">
        <v>44530</v>
      </c>
      <c r="S2367" s="7"/>
      <c r="T2367" s="7" t="s">
        <v>44531</v>
      </c>
      <c r="U2367" s="7" t="s">
        <v>44532</v>
      </c>
      <c r="V2367" s="7" t="s">
        <v>98</v>
      </c>
      <c r="W2367" s="7" t="s">
        <v>44533</v>
      </c>
      <c r="X2367" s="7"/>
      <c r="Y2367" s="7"/>
      <c r="Z2367" s="7"/>
      <c r="AA2367" s="7" t="s">
        <v>44534</v>
      </c>
      <c r="AB2367" s="7" t="s">
        <v>100</v>
      </c>
      <c r="AC2367" s="7" t="s">
        <v>101</v>
      </c>
      <c r="AD2367" s="7" t="s">
        <v>102</v>
      </c>
      <c r="AE2367" s="7" t="s">
        <v>15942</v>
      </c>
      <c r="AF2367" s="7" t="s">
        <v>15943</v>
      </c>
      <c r="AG2367" s="7" t="s">
        <v>105</v>
      </c>
      <c r="AH2367" s="7" t="s">
        <v>106</v>
      </c>
      <c r="AI2367" s="7" t="s">
        <v>15942</v>
      </c>
      <c r="AJ2367" s="7" t="s">
        <v>15943</v>
      </c>
      <c r="AK2367" s="7" t="s">
        <v>10155</v>
      </c>
      <c r="AL2367" s="7" t="s">
        <v>10156</v>
      </c>
      <c r="AM2367" s="7" t="s">
        <v>109</v>
      </c>
    </row>
    <row r="2368" spans="1:39" x14ac:dyDescent="0.2">
      <c r="A2368">
        <v>1</v>
      </c>
      <c r="B2368">
        <v>1</v>
      </c>
      <c r="G2368" s="7">
        <v>2536</v>
      </c>
      <c r="H2368" s="7" t="s">
        <v>55</v>
      </c>
      <c r="I2368" s="7">
        <v>2086084</v>
      </c>
      <c r="J2368" s="7">
        <v>2560</v>
      </c>
      <c r="K2368" s="7" t="s">
        <v>55</v>
      </c>
      <c r="L2368" s="7">
        <v>35</v>
      </c>
      <c r="M2368" s="7" t="s">
        <v>91</v>
      </c>
      <c r="N2368" s="7">
        <v>2086084</v>
      </c>
      <c r="O2368" s="7" t="s">
        <v>44535</v>
      </c>
      <c r="P2368" s="7" t="s">
        <v>93</v>
      </c>
      <c r="Q2368" s="7" t="s">
        <v>44536</v>
      </c>
      <c r="R2368" s="7" t="s">
        <v>44537</v>
      </c>
      <c r="S2368" s="7"/>
      <c r="T2368" s="7" t="s">
        <v>44538</v>
      </c>
      <c r="U2368" s="7" t="s">
        <v>44539</v>
      </c>
      <c r="V2368" s="7" t="s">
        <v>98</v>
      </c>
      <c r="W2368" s="7" t="s">
        <v>44540</v>
      </c>
      <c r="X2368" s="7"/>
      <c r="Y2368" s="7"/>
      <c r="Z2368" s="7"/>
      <c r="AA2368" s="7" t="s">
        <v>44541</v>
      </c>
      <c r="AB2368" s="7" t="s">
        <v>100</v>
      </c>
      <c r="AC2368" s="7" t="s">
        <v>101</v>
      </c>
      <c r="AD2368" s="7" t="s">
        <v>102</v>
      </c>
      <c r="AE2368" s="7" t="s">
        <v>19095</v>
      </c>
      <c r="AF2368" s="7" t="s">
        <v>19096</v>
      </c>
      <c r="AG2368" s="7" t="s">
        <v>16786</v>
      </c>
      <c r="AH2368" s="7" t="s">
        <v>16787</v>
      </c>
      <c r="AI2368" s="7" t="s">
        <v>19095</v>
      </c>
      <c r="AJ2368" s="7" t="s">
        <v>19096</v>
      </c>
      <c r="AK2368" s="7" t="s">
        <v>16786</v>
      </c>
      <c r="AL2368" s="7" t="s">
        <v>16787</v>
      </c>
      <c r="AM2368" s="7" t="s">
        <v>109</v>
      </c>
    </row>
    <row r="2369" spans="1:39" x14ac:dyDescent="0.2">
      <c r="A2369">
        <v>1</v>
      </c>
      <c r="B2369">
        <v>1</v>
      </c>
      <c r="G2369" s="7">
        <v>2537</v>
      </c>
      <c r="H2369" s="7" t="s">
        <v>55</v>
      </c>
      <c r="I2369" s="7">
        <v>2152747</v>
      </c>
      <c r="J2369" s="7">
        <v>2561</v>
      </c>
      <c r="K2369" s="7" t="s">
        <v>55</v>
      </c>
      <c r="L2369" s="7">
        <v>36</v>
      </c>
      <c r="M2369" s="7" t="s">
        <v>91</v>
      </c>
      <c r="N2369" s="7">
        <v>2152747</v>
      </c>
      <c r="O2369" s="7" t="s">
        <v>44542</v>
      </c>
      <c r="P2369" s="7" t="s">
        <v>93</v>
      </c>
      <c r="Q2369" s="7" t="s">
        <v>44543</v>
      </c>
      <c r="R2369" s="7" t="s">
        <v>44544</v>
      </c>
      <c r="S2369" s="7"/>
      <c r="T2369" s="7" t="s">
        <v>44545</v>
      </c>
      <c r="U2369" s="7" t="s">
        <v>44546</v>
      </c>
      <c r="V2369" s="7" t="s">
        <v>98</v>
      </c>
      <c r="W2369" s="7" t="s">
        <v>44547</v>
      </c>
      <c r="X2369" s="7"/>
      <c r="Y2369" s="7"/>
      <c r="Z2369" s="7"/>
      <c r="AA2369" s="7" t="s">
        <v>44548</v>
      </c>
      <c r="AB2369" s="7" t="s">
        <v>100</v>
      </c>
      <c r="AC2369" s="7" t="s">
        <v>101</v>
      </c>
      <c r="AD2369" s="7" t="s">
        <v>102</v>
      </c>
      <c r="AE2369" s="7" t="s">
        <v>9418</v>
      </c>
      <c r="AF2369" s="7" t="s">
        <v>9419</v>
      </c>
      <c r="AG2369" s="7" t="s">
        <v>105</v>
      </c>
      <c r="AH2369" s="7" t="s">
        <v>106</v>
      </c>
      <c r="AI2369" s="7" t="s">
        <v>9418</v>
      </c>
      <c r="AJ2369" s="7" t="s">
        <v>9419</v>
      </c>
      <c r="AK2369" s="7" t="s">
        <v>30673</v>
      </c>
      <c r="AL2369" s="7" t="s">
        <v>30674</v>
      </c>
      <c r="AM2369" s="7" t="s">
        <v>109</v>
      </c>
    </row>
    <row r="2370" spans="1:39" x14ac:dyDescent="0.2">
      <c r="A2370">
        <v>1</v>
      </c>
      <c r="B2370">
        <v>1</v>
      </c>
      <c r="G2370" s="7">
        <v>2538</v>
      </c>
      <c r="H2370" s="7" t="s">
        <v>55</v>
      </c>
      <c r="I2370" s="7">
        <v>2156385</v>
      </c>
      <c r="J2370" s="7">
        <v>2562</v>
      </c>
      <c r="K2370" s="7" t="s">
        <v>55</v>
      </c>
      <c r="L2370" s="7">
        <v>37</v>
      </c>
      <c r="M2370" s="7" t="s">
        <v>91</v>
      </c>
      <c r="N2370" s="7">
        <v>2156385</v>
      </c>
      <c r="O2370" s="7" t="s">
        <v>44549</v>
      </c>
      <c r="P2370" s="7" t="s">
        <v>93</v>
      </c>
      <c r="Q2370" s="7" t="s">
        <v>44550</v>
      </c>
      <c r="R2370" s="7" t="s">
        <v>44551</v>
      </c>
      <c r="S2370" s="7"/>
      <c r="T2370" s="7" t="s">
        <v>44552</v>
      </c>
      <c r="U2370" s="7" t="s">
        <v>44553</v>
      </c>
      <c r="V2370" s="7" t="s">
        <v>98</v>
      </c>
      <c r="W2370" s="7" t="s">
        <v>44554</v>
      </c>
      <c r="X2370" s="7"/>
      <c r="Y2370" s="7"/>
      <c r="Z2370" s="7"/>
      <c r="AA2370" s="7" t="s">
        <v>44555</v>
      </c>
      <c r="AB2370" s="7" t="s">
        <v>100</v>
      </c>
      <c r="AC2370" s="7" t="s">
        <v>101</v>
      </c>
      <c r="AD2370" s="7" t="s">
        <v>102</v>
      </c>
      <c r="AE2370" s="7" t="s">
        <v>536</v>
      </c>
      <c r="AF2370" s="7" t="s">
        <v>537</v>
      </c>
      <c r="AG2370" s="7" t="s">
        <v>105</v>
      </c>
      <c r="AH2370" s="7" t="s">
        <v>106</v>
      </c>
      <c r="AI2370" s="7" t="s">
        <v>536</v>
      </c>
      <c r="AJ2370" s="7" t="s">
        <v>537</v>
      </c>
      <c r="AK2370" s="7" t="s">
        <v>2325</v>
      </c>
      <c r="AL2370" s="7" t="s">
        <v>2326</v>
      </c>
      <c r="AM2370" s="7" t="s">
        <v>109</v>
      </c>
    </row>
    <row r="2371" spans="1:39" x14ac:dyDescent="0.2">
      <c r="A2371">
        <v>1</v>
      </c>
      <c r="B2371">
        <v>1</v>
      </c>
      <c r="G2371" s="7">
        <v>2539</v>
      </c>
      <c r="H2371" s="7" t="s">
        <v>55</v>
      </c>
      <c r="I2371" s="7">
        <v>2164383</v>
      </c>
      <c r="J2371" s="7">
        <v>2563</v>
      </c>
      <c r="K2371" s="7" t="s">
        <v>55</v>
      </c>
      <c r="L2371" s="7">
        <v>38</v>
      </c>
      <c r="M2371" s="7" t="s">
        <v>91</v>
      </c>
      <c r="N2371" s="7">
        <v>2164383</v>
      </c>
      <c r="O2371" s="7" t="s">
        <v>44556</v>
      </c>
      <c r="P2371" s="7" t="s">
        <v>93</v>
      </c>
      <c r="Q2371" s="7" t="s">
        <v>44557</v>
      </c>
      <c r="R2371" s="7" t="s">
        <v>44558</v>
      </c>
      <c r="S2371" s="7"/>
      <c r="T2371" s="7" t="s">
        <v>44559</v>
      </c>
      <c r="U2371" s="7" t="s">
        <v>44560</v>
      </c>
      <c r="V2371" s="7" t="s">
        <v>98</v>
      </c>
      <c r="W2371" s="7" t="s">
        <v>44561</v>
      </c>
      <c r="X2371" s="7"/>
      <c r="Y2371" s="7"/>
      <c r="Z2371" s="7"/>
      <c r="AA2371" s="7" t="s">
        <v>44562</v>
      </c>
      <c r="AB2371" s="7" t="s">
        <v>100</v>
      </c>
      <c r="AC2371" s="7" t="s">
        <v>101</v>
      </c>
      <c r="AD2371" s="7" t="s">
        <v>102</v>
      </c>
      <c r="AE2371" s="7" t="s">
        <v>105</v>
      </c>
      <c r="AF2371" s="7" t="s">
        <v>106</v>
      </c>
      <c r="AG2371" s="7" t="s">
        <v>105</v>
      </c>
      <c r="AH2371" s="7" t="s">
        <v>106</v>
      </c>
      <c r="AI2371" s="7" t="s">
        <v>21432</v>
      </c>
      <c r="AJ2371" s="7" t="s">
        <v>21433</v>
      </c>
      <c r="AK2371" s="7" t="s">
        <v>105</v>
      </c>
      <c r="AL2371" s="7" t="s">
        <v>106</v>
      </c>
      <c r="AM2371" s="7" t="s">
        <v>109</v>
      </c>
    </row>
    <row r="2372" spans="1:39" x14ac:dyDescent="0.2">
      <c r="A2372">
        <v>1</v>
      </c>
      <c r="B2372">
        <v>1</v>
      </c>
      <c r="G2372" s="7">
        <v>2540</v>
      </c>
      <c r="H2372" s="7" t="s">
        <v>55</v>
      </c>
      <c r="I2372" s="7">
        <v>2216024</v>
      </c>
      <c r="J2372" s="7">
        <v>2564</v>
      </c>
      <c r="K2372" s="7" t="s">
        <v>55</v>
      </c>
      <c r="L2372" s="7">
        <v>39</v>
      </c>
      <c r="M2372" s="7" t="s">
        <v>91</v>
      </c>
      <c r="N2372" s="7">
        <v>2216024</v>
      </c>
      <c r="O2372" s="7" t="s">
        <v>44563</v>
      </c>
      <c r="P2372" s="7" t="s">
        <v>93</v>
      </c>
      <c r="Q2372" s="7" t="s">
        <v>44564</v>
      </c>
      <c r="R2372" s="7" t="s">
        <v>44565</v>
      </c>
      <c r="S2372" s="7"/>
      <c r="T2372" s="7" t="s">
        <v>44566</v>
      </c>
      <c r="U2372" s="7" t="s">
        <v>44567</v>
      </c>
      <c r="V2372" s="7" t="s">
        <v>98</v>
      </c>
      <c r="W2372" s="7" t="s">
        <v>44568</v>
      </c>
      <c r="X2372" s="7"/>
      <c r="Y2372" s="7"/>
      <c r="Z2372" s="7"/>
      <c r="AA2372" s="7" t="s">
        <v>44569</v>
      </c>
      <c r="AB2372" s="7" t="s">
        <v>100</v>
      </c>
      <c r="AC2372" s="7" t="s">
        <v>101</v>
      </c>
      <c r="AD2372" s="7" t="s">
        <v>102</v>
      </c>
      <c r="AE2372" s="7" t="s">
        <v>105</v>
      </c>
      <c r="AF2372" s="7" t="s">
        <v>106</v>
      </c>
      <c r="AG2372" s="7" t="s">
        <v>8607</v>
      </c>
      <c r="AH2372" s="7" t="s">
        <v>8608</v>
      </c>
      <c r="AI2372" s="7" t="s">
        <v>105</v>
      </c>
      <c r="AJ2372" s="7" t="s">
        <v>106</v>
      </c>
      <c r="AK2372" s="7" t="s">
        <v>8607</v>
      </c>
      <c r="AL2372" s="7" t="s">
        <v>8608</v>
      </c>
      <c r="AM2372" s="7" t="s">
        <v>109</v>
      </c>
    </row>
    <row r="2373" spans="1:39" x14ac:dyDescent="0.2">
      <c r="A2373">
        <v>1</v>
      </c>
      <c r="B2373">
        <v>1</v>
      </c>
      <c r="G2373" s="7">
        <v>2541</v>
      </c>
      <c r="H2373" s="7" t="s">
        <v>55</v>
      </c>
      <c r="I2373" s="7">
        <v>2299007</v>
      </c>
      <c r="J2373" s="7">
        <v>2565</v>
      </c>
      <c r="K2373" s="7" t="s">
        <v>55</v>
      </c>
      <c r="L2373" s="7">
        <v>40</v>
      </c>
      <c r="M2373" s="7" t="s">
        <v>91</v>
      </c>
      <c r="N2373" s="7">
        <v>2299007</v>
      </c>
      <c r="O2373" s="7" t="s">
        <v>44570</v>
      </c>
      <c r="P2373" s="7" t="s">
        <v>93</v>
      </c>
      <c r="Q2373" s="7" t="s">
        <v>44571</v>
      </c>
      <c r="R2373" s="7" t="s">
        <v>44572</v>
      </c>
      <c r="S2373" s="7"/>
      <c r="T2373" s="7" t="s">
        <v>44573</v>
      </c>
      <c r="U2373" s="7" t="s">
        <v>44574</v>
      </c>
      <c r="V2373" s="7" t="s">
        <v>98</v>
      </c>
      <c r="W2373" s="7" t="s">
        <v>44575</v>
      </c>
      <c r="X2373" s="7"/>
      <c r="Y2373" s="7"/>
      <c r="Z2373" s="7"/>
      <c r="AA2373" s="7" t="s">
        <v>44576</v>
      </c>
      <c r="AB2373" s="7" t="s">
        <v>100</v>
      </c>
      <c r="AC2373" s="7" t="s">
        <v>101</v>
      </c>
      <c r="AD2373" s="7" t="s">
        <v>102</v>
      </c>
      <c r="AE2373" s="7" t="s">
        <v>105</v>
      </c>
      <c r="AF2373" s="7" t="s">
        <v>106</v>
      </c>
      <c r="AG2373" s="7" t="s">
        <v>105</v>
      </c>
      <c r="AH2373" s="7" t="s">
        <v>106</v>
      </c>
      <c r="AI2373" s="7" t="s">
        <v>105</v>
      </c>
      <c r="AJ2373" s="7" t="s">
        <v>106</v>
      </c>
      <c r="AK2373" s="7" t="s">
        <v>1483</v>
      </c>
      <c r="AL2373" s="7" t="s">
        <v>1484</v>
      </c>
      <c r="AM2373" s="7" t="s">
        <v>109</v>
      </c>
    </row>
    <row r="2374" spans="1:39" x14ac:dyDescent="0.2">
      <c r="A2374">
        <v>1</v>
      </c>
      <c r="B2374">
        <v>1</v>
      </c>
      <c r="G2374" s="7">
        <v>2542</v>
      </c>
      <c r="H2374" s="7" t="s">
        <v>55</v>
      </c>
      <c r="I2374" s="7">
        <v>2310689</v>
      </c>
      <c r="J2374" s="7">
        <v>2566</v>
      </c>
      <c r="K2374" s="7" t="s">
        <v>55</v>
      </c>
      <c r="L2374" s="7">
        <v>41</v>
      </c>
      <c r="M2374" s="7" t="s">
        <v>91</v>
      </c>
      <c r="N2374" s="7">
        <v>2310689</v>
      </c>
      <c r="O2374" s="7" t="s">
        <v>44577</v>
      </c>
      <c r="P2374" s="7" t="s">
        <v>93</v>
      </c>
      <c r="Q2374" s="7" t="s">
        <v>44578</v>
      </c>
      <c r="R2374" s="7" t="s">
        <v>44579</v>
      </c>
      <c r="S2374" s="7"/>
      <c r="T2374" s="7" t="s">
        <v>44580</v>
      </c>
      <c r="U2374" s="7" t="s">
        <v>44581</v>
      </c>
      <c r="V2374" s="7" t="s">
        <v>98</v>
      </c>
      <c r="W2374" s="7" t="s">
        <v>44582</v>
      </c>
      <c r="X2374" s="7"/>
      <c r="Y2374" s="7"/>
      <c r="Z2374" s="7"/>
      <c r="AA2374" s="7" t="s">
        <v>44583</v>
      </c>
      <c r="AB2374" s="7" t="s">
        <v>100</v>
      </c>
      <c r="AC2374" s="7" t="s">
        <v>101</v>
      </c>
      <c r="AD2374" s="7" t="s">
        <v>102</v>
      </c>
      <c r="AE2374" s="7" t="s">
        <v>105</v>
      </c>
      <c r="AF2374" s="7" t="s">
        <v>106</v>
      </c>
      <c r="AG2374" s="7" t="s">
        <v>105</v>
      </c>
      <c r="AH2374" s="7" t="s">
        <v>106</v>
      </c>
      <c r="AI2374" s="7" t="s">
        <v>585</v>
      </c>
      <c r="AJ2374" s="7" t="s">
        <v>586</v>
      </c>
      <c r="AK2374" s="7" t="s">
        <v>585</v>
      </c>
      <c r="AL2374" s="7" t="s">
        <v>586</v>
      </c>
      <c r="AM2374" s="7" t="s">
        <v>109</v>
      </c>
    </row>
    <row r="2375" spans="1:39" x14ac:dyDescent="0.2">
      <c r="A2375">
        <v>1</v>
      </c>
      <c r="B2375">
        <v>1</v>
      </c>
      <c r="G2375" s="7">
        <v>2543</v>
      </c>
      <c r="H2375" s="7" t="s">
        <v>55</v>
      </c>
      <c r="I2375" s="7">
        <v>2383507</v>
      </c>
      <c r="J2375" s="7">
        <v>2567</v>
      </c>
      <c r="K2375" s="7" t="s">
        <v>55</v>
      </c>
      <c r="L2375" s="7">
        <v>42</v>
      </c>
      <c r="M2375" s="7" t="s">
        <v>91</v>
      </c>
      <c r="N2375" s="7">
        <v>2383507</v>
      </c>
      <c r="O2375" s="7" t="s">
        <v>44584</v>
      </c>
      <c r="P2375" s="7" t="s">
        <v>93</v>
      </c>
      <c r="Q2375" s="7" t="s">
        <v>44585</v>
      </c>
      <c r="R2375" s="7" t="s">
        <v>44586</v>
      </c>
      <c r="S2375" s="7"/>
      <c r="T2375" s="7" t="s">
        <v>44587</v>
      </c>
      <c r="U2375" s="7" t="s">
        <v>44588</v>
      </c>
      <c r="V2375" s="7" t="s">
        <v>98</v>
      </c>
      <c r="W2375" s="7" t="s">
        <v>44589</v>
      </c>
      <c r="X2375" s="7"/>
      <c r="Y2375" s="7"/>
      <c r="Z2375" s="7"/>
      <c r="AA2375" s="7" t="s">
        <v>44590</v>
      </c>
      <c r="AB2375" s="7" t="s">
        <v>100</v>
      </c>
      <c r="AC2375" s="7" t="s">
        <v>101</v>
      </c>
      <c r="AD2375" s="7" t="s">
        <v>102</v>
      </c>
      <c r="AE2375" s="7" t="s">
        <v>105</v>
      </c>
      <c r="AF2375" s="7" t="s">
        <v>106</v>
      </c>
      <c r="AG2375" s="7" t="s">
        <v>105</v>
      </c>
      <c r="AH2375" s="7" t="s">
        <v>106</v>
      </c>
      <c r="AI2375" s="7" t="s">
        <v>7764</v>
      </c>
      <c r="AJ2375" s="7" t="s">
        <v>7765</v>
      </c>
      <c r="AK2375" s="7" t="s">
        <v>7764</v>
      </c>
      <c r="AL2375" s="7" t="s">
        <v>7765</v>
      </c>
      <c r="AM2375" s="7" t="s">
        <v>109</v>
      </c>
    </row>
    <row r="2376" spans="1:39" x14ac:dyDescent="0.2">
      <c r="A2376">
        <v>1</v>
      </c>
      <c r="B2376">
        <v>1</v>
      </c>
      <c r="G2376" s="7">
        <v>2544</v>
      </c>
      <c r="H2376" s="7" t="s">
        <v>55</v>
      </c>
      <c r="I2376" s="7">
        <v>2407810</v>
      </c>
      <c r="J2376" s="7">
        <v>2568</v>
      </c>
      <c r="K2376" s="7" t="s">
        <v>55</v>
      </c>
      <c r="L2376" s="7">
        <v>43</v>
      </c>
      <c r="M2376" s="7" t="s">
        <v>91</v>
      </c>
      <c r="N2376" s="7">
        <v>2407810</v>
      </c>
      <c r="O2376" s="7" t="s">
        <v>44591</v>
      </c>
      <c r="P2376" s="7" t="s">
        <v>93</v>
      </c>
      <c r="Q2376" s="7" t="s">
        <v>44592</v>
      </c>
      <c r="R2376" s="7" t="s">
        <v>44593</v>
      </c>
      <c r="S2376" s="7"/>
      <c r="T2376" s="7" t="s">
        <v>44594</v>
      </c>
      <c r="U2376" s="7" t="s">
        <v>44595</v>
      </c>
      <c r="V2376" s="7" t="s">
        <v>98</v>
      </c>
      <c r="W2376" s="7" t="s">
        <v>13580</v>
      </c>
      <c r="X2376" s="7"/>
      <c r="Y2376" s="7"/>
      <c r="Z2376" s="7"/>
      <c r="AA2376" s="7" t="s">
        <v>44596</v>
      </c>
      <c r="AB2376" s="7" t="s">
        <v>100</v>
      </c>
      <c r="AC2376" s="7" t="s">
        <v>101</v>
      </c>
      <c r="AD2376" s="7" t="s">
        <v>102</v>
      </c>
      <c r="AE2376" s="7" t="s">
        <v>105</v>
      </c>
      <c r="AF2376" s="7" t="s">
        <v>106</v>
      </c>
      <c r="AG2376" s="7" t="s">
        <v>3369</v>
      </c>
      <c r="AH2376" s="7" t="s">
        <v>3370</v>
      </c>
      <c r="AI2376" s="7" t="s">
        <v>3371</v>
      </c>
      <c r="AJ2376" s="7" t="s">
        <v>3372</v>
      </c>
      <c r="AK2376" s="7" t="s">
        <v>3369</v>
      </c>
      <c r="AL2376" s="7" t="s">
        <v>3370</v>
      </c>
      <c r="AM2376" s="7" t="s">
        <v>109</v>
      </c>
    </row>
    <row r="2377" spans="1:39" x14ac:dyDescent="0.2">
      <c r="A2377">
        <v>1</v>
      </c>
      <c r="B2377">
        <v>1</v>
      </c>
      <c r="G2377" s="7">
        <v>2545</v>
      </c>
      <c r="H2377" s="7" t="s">
        <v>55</v>
      </c>
      <c r="I2377" s="7">
        <v>2449495</v>
      </c>
      <c r="J2377" s="7">
        <v>2569</v>
      </c>
      <c r="K2377" s="7" t="s">
        <v>55</v>
      </c>
      <c r="L2377" s="7">
        <v>44</v>
      </c>
      <c r="M2377" s="7" t="s">
        <v>91</v>
      </c>
      <c r="N2377" s="7">
        <v>2449495</v>
      </c>
      <c r="O2377" s="7" t="s">
        <v>44597</v>
      </c>
      <c r="P2377" s="7" t="s">
        <v>93</v>
      </c>
      <c r="Q2377" s="7" t="s">
        <v>44598</v>
      </c>
      <c r="R2377" s="7" t="s">
        <v>44599</v>
      </c>
      <c r="S2377" s="7"/>
      <c r="T2377" s="7" t="s">
        <v>44600</v>
      </c>
      <c r="U2377" s="7" t="s">
        <v>44601</v>
      </c>
      <c r="V2377" s="7" t="s">
        <v>98</v>
      </c>
      <c r="W2377" s="7" t="s">
        <v>44602</v>
      </c>
      <c r="X2377" s="7"/>
      <c r="Y2377" s="7"/>
      <c r="Z2377" s="7"/>
      <c r="AA2377" s="7" t="s">
        <v>44603</v>
      </c>
      <c r="AB2377" s="7" t="s">
        <v>100</v>
      </c>
      <c r="AC2377" s="7" t="s">
        <v>101</v>
      </c>
      <c r="AD2377" s="7" t="s">
        <v>102</v>
      </c>
      <c r="AE2377" s="7" t="s">
        <v>12806</v>
      </c>
      <c r="AF2377" s="7" t="s">
        <v>12807</v>
      </c>
      <c r="AG2377" s="7" t="s">
        <v>6090</v>
      </c>
      <c r="AH2377" s="7" t="s">
        <v>6091</v>
      </c>
      <c r="AI2377" s="7" t="s">
        <v>12806</v>
      </c>
      <c r="AJ2377" s="7" t="s">
        <v>12807</v>
      </c>
      <c r="AK2377" s="7" t="s">
        <v>6090</v>
      </c>
      <c r="AL2377" s="7" t="s">
        <v>6091</v>
      </c>
      <c r="AM2377" s="7" t="s">
        <v>109</v>
      </c>
    </row>
    <row r="2378" spans="1:39" x14ac:dyDescent="0.2">
      <c r="A2378">
        <v>1</v>
      </c>
      <c r="B2378">
        <v>1</v>
      </c>
      <c r="G2378" s="7">
        <v>2546</v>
      </c>
      <c r="H2378" s="7" t="s">
        <v>55</v>
      </c>
      <c r="I2378" s="7">
        <v>2490793</v>
      </c>
      <c r="J2378" s="7">
        <v>2570</v>
      </c>
      <c r="K2378" s="7" t="s">
        <v>55</v>
      </c>
      <c r="L2378" s="7">
        <v>45</v>
      </c>
      <c r="M2378" s="7" t="s">
        <v>91</v>
      </c>
      <c r="N2378" s="7">
        <v>2490793</v>
      </c>
      <c r="O2378" s="7" t="s">
        <v>44604</v>
      </c>
      <c r="P2378" s="7" t="s">
        <v>93</v>
      </c>
      <c r="Q2378" s="7" t="s">
        <v>44605</v>
      </c>
      <c r="R2378" s="7" t="s">
        <v>44606</v>
      </c>
      <c r="S2378" s="7"/>
      <c r="T2378" s="7" t="s">
        <v>44607</v>
      </c>
      <c r="U2378" s="7" t="s">
        <v>44608</v>
      </c>
      <c r="V2378" s="7" t="s">
        <v>98</v>
      </c>
      <c r="W2378" s="7" t="s">
        <v>44609</v>
      </c>
      <c r="X2378" s="7"/>
      <c r="Y2378" s="7"/>
      <c r="Z2378" s="7"/>
      <c r="AA2378" s="7" t="s">
        <v>44610</v>
      </c>
      <c r="AB2378" s="7" t="s">
        <v>100</v>
      </c>
      <c r="AC2378" s="7" t="s">
        <v>101</v>
      </c>
      <c r="AD2378" s="7" t="s">
        <v>102</v>
      </c>
      <c r="AE2378" s="7" t="s">
        <v>28580</v>
      </c>
      <c r="AF2378" s="7" t="s">
        <v>28581</v>
      </c>
      <c r="AG2378" s="7" t="s">
        <v>105</v>
      </c>
      <c r="AH2378" s="7" t="s">
        <v>106</v>
      </c>
      <c r="AI2378" s="7" t="s">
        <v>28580</v>
      </c>
      <c r="AJ2378" s="7" t="s">
        <v>28581</v>
      </c>
      <c r="AK2378" s="7" t="s">
        <v>19151</v>
      </c>
      <c r="AL2378" s="7" t="s">
        <v>19152</v>
      </c>
      <c r="AM2378" s="7" t="s">
        <v>109</v>
      </c>
    </row>
    <row r="2379" spans="1:39" x14ac:dyDescent="0.2">
      <c r="A2379">
        <v>1</v>
      </c>
      <c r="B2379">
        <v>1</v>
      </c>
      <c r="G2379" s="7">
        <v>2547</v>
      </c>
      <c r="H2379" s="7" t="s">
        <v>55</v>
      </c>
      <c r="I2379" s="7">
        <v>2509204</v>
      </c>
      <c r="J2379" s="7">
        <v>2571</v>
      </c>
      <c r="K2379" s="7" t="s">
        <v>55</v>
      </c>
      <c r="L2379" s="7">
        <v>46</v>
      </c>
      <c r="M2379" s="7" t="s">
        <v>91</v>
      </c>
      <c r="N2379" s="7">
        <v>2509204</v>
      </c>
      <c r="O2379" s="7" t="s">
        <v>44611</v>
      </c>
      <c r="P2379" s="7" t="s">
        <v>93</v>
      </c>
      <c r="Q2379" s="7" t="s">
        <v>44612</v>
      </c>
      <c r="R2379" s="7" t="s">
        <v>44613</v>
      </c>
      <c r="S2379" s="7"/>
      <c r="T2379" s="7" t="s">
        <v>44614</v>
      </c>
      <c r="U2379" s="7" t="s">
        <v>44615</v>
      </c>
      <c r="V2379" s="7" t="s">
        <v>98</v>
      </c>
      <c r="W2379" s="7" t="s">
        <v>44616</v>
      </c>
      <c r="X2379" s="7"/>
      <c r="Y2379" s="7"/>
      <c r="Z2379" s="7"/>
      <c r="AA2379" s="7" t="s">
        <v>44617</v>
      </c>
      <c r="AB2379" s="7" t="s">
        <v>100</v>
      </c>
      <c r="AC2379" s="7" t="s">
        <v>101</v>
      </c>
      <c r="AD2379" s="7" t="s">
        <v>102</v>
      </c>
      <c r="AE2379" s="7" t="s">
        <v>105</v>
      </c>
      <c r="AF2379" s="7" t="s">
        <v>106</v>
      </c>
      <c r="AG2379" s="7" t="s">
        <v>105</v>
      </c>
      <c r="AH2379" s="7" t="s">
        <v>106</v>
      </c>
      <c r="AI2379" s="7" t="s">
        <v>3391</v>
      </c>
      <c r="AJ2379" s="7" t="s">
        <v>3392</v>
      </c>
      <c r="AK2379" s="7" t="s">
        <v>3391</v>
      </c>
      <c r="AL2379" s="7" t="s">
        <v>3392</v>
      </c>
      <c r="AM2379" s="7" t="s">
        <v>109</v>
      </c>
    </row>
    <row r="2380" spans="1:39" x14ac:dyDescent="0.2">
      <c r="A2380">
        <v>1</v>
      </c>
      <c r="B2380">
        <v>1</v>
      </c>
      <c r="G2380" s="7">
        <v>2548</v>
      </c>
      <c r="H2380" s="7" t="s">
        <v>55</v>
      </c>
      <c r="I2380" s="7">
        <v>2555050</v>
      </c>
      <c r="J2380" s="7">
        <v>2572</v>
      </c>
      <c r="K2380" s="7" t="s">
        <v>55</v>
      </c>
      <c r="L2380" s="7">
        <v>47</v>
      </c>
      <c r="M2380" s="7" t="s">
        <v>91</v>
      </c>
      <c r="N2380" s="7">
        <v>2555050</v>
      </c>
      <c r="O2380" s="7" t="s">
        <v>44618</v>
      </c>
      <c r="P2380" s="7" t="s">
        <v>93</v>
      </c>
      <c r="Q2380" s="7" t="s">
        <v>44619</v>
      </c>
      <c r="R2380" s="7" t="s">
        <v>44620</v>
      </c>
      <c r="S2380" s="7"/>
      <c r="T2380" s="7" t="s">
        <v>44621</v>
      </c>
      <c r="U2380" s="7" t="s">
        <v>44622</v>
      </c>
      <c r="V2380" s="7" t="s">
        <v>98</v>
      </c>
      <c r="W2380" s="7" t="s">
        <v>44623</v>
      </c>
      <c r="X2380" s="7"/>
      <c r="Y2380" s="7"/>
      <c r="Z2380" s="7"/>
      <c r="AA2380" s="7" t="s">
        <v>44624</v>
      </c>
      <c r="AB2380" s="7" t="s">
        <v>100</v>
      </c>
      <c r="AC2380" s="7" t="s">
        <v>101</v>
      </c>
      <c r="AD2380" s="7" t="s">
        <v>102</v>
      </c>
      <c r="AE2380" s="7" t="s">
        <v>105</v>
      </c>
      <c r="AF2380" s="7" t="s">
        <v>106</v>
      </c>
      <c r="AG2380" s="7" t="s">
        <v>105</v>
      </c>
      <c r="AH2380" s="7" t="s">
        <v>106</v>
      </c>
      <c r="AI2380" s="7" t="s">
        <v>623</v>
      </c>
      <c r="AJ2380" s="7" t="s">
        <v>624</v>
      </c>
      <c r="AK2380" s="7" t="s">
        <v>623</v>
      </c>
      <c r="AL2380" s="7" t="s">
        <v>624</v>
      </c>
      <c r="AM2380" s="7" t="s">
        <v>109</v>
      </c>
    </row>
    <row r="2381" spans="1:39" x14ac:dyDescent="0.2">
      <c r="A2381">
        <v>1</v>
      </c>
      <c r="B2381">
        <v>1</v>
      </c>
      <c r="G2381" s="7">
        <v>2549</v>
      </c>
      <c r="H2381" s="7" t="s">
        <v>55</v>
      </c>
      <c r="I2381" s="7">
        <v>2657537</v>
      </c>
      <c r="J2381" s="7">
        <v>2573</v>
      </c>
      <c r="K2381" s="7" t="s">
        <v>55</v>
      </c>
      <c r="L2381" s="7">
        <v>48</v>
      </c>
      <c r="M2381" s="7" t="s">
        <v>91</v>
      </c>
      <c r="N2381" s="7">
        <v>2657537</v>
      </c>
      <c r="O2381" s="7" t="s">
        <v>44625</v>
      </c>
      <c r="P2381" s="7" t="s">
        <v>93</v>
      </c>
      <c r="Q2381" s="7" t="s">
        <v>44626</v>
      </c>
      <c r="R2381" s="7" t="s">
        <v>44627</v>
      </c>
      <c r="S2381" s="7"/>
      <c r="T2381" s="7" t="s">
        <v>44628</v>
      </c>
      <c r="U2381" s="7" t="s">
        <v>44629</v>
      </c>
      <c r="V2381" s="7" t="s">
        <v>98</v>
      </c>
      <c r="W2381" s="7" t="s">
        <v>44630</v>
      </c>
      <c r="X2381" s="7"/>
      <c r="Y2381" s="7"/>
      <c r="Z2381" s="7"/>
      <c r="AA2381" s="7" t="s">
        <v>44631</v>
      </c>
      <c r="AB2381" s="7" t="s">
        <v>100</v>
      </c>
      <c r="AC2381" s="7" t="s">
        <v>101</v>
      </c>
      <c r="AD2381" s="7" t="s">
        <v>102</v>
      </c>
      <c r="AE2381" s="7" t="s">
        <v>14506</v>
      </c>
      <c r="AF2381" s="7" t="s">
        <v>14507</v>
      </c>
      <c r="AG2381" s="7" t="s">
        <v>105</v>
      </c>
      <c r="AH2381" s="7" t="s">
        <v>106</v>
      </c>
      <c r="AI2381" s="7" t="s">
        <v>14506</v>
      </c>
      <c r="AJ2381" s="7" t="s">
        <v>14507</v>
      </c>
      <c r="AK2381" s="7" t="s">
        <v>20002</v>
      </c>
      <c r="AL2381" s="7" t="s">
        <v>20003</v>
      </c>
      <c r="AM2381" s="7" t="s">
        <v>109</v>
      </c>
    </row>
    <row r="2382" spans="1:39" x14ac:dyDescent="0.2">
      <c r="A2382">
        <v>1</v>
      </c>
      <c r="B2382">
        <v>1</v>
      </c>
      <c r="G2382" s="7">
        <v>2550</v>
      </c>
      <c r="H2382" s="7" t="s">
        <v>55</v>
      </c>
      <c r="I2382" s="7">
        <v>2684963</v>
      </c>
      <c r="J2382" s="7">
        <v>2574</v>
      </c>
      <c r="K2382" s="7" t="s">
        <v>55</v>
      </c>
      <c r="L2382" s="7">
        <v>49</v>
      </c>
      <c r="M2382" s="7" t="s">
        <v>91</v>
      </c>
      <c r="N2382" s="7">
        <v>2684963</v>
      </c>
      <c r="O2382" s="7" t="s">
        <v>44632</v>
      </c>
      <c r="P2382" s="7" t="s">
        <v>93</v>
      </c>
      <c r="Q2382" s="7" t="s">
        <v>44633</v>
      </c>
      <c r="R2382" s="7" t="s">
        <v>44634</v>
      </c>
      <c r="S2382" s="7"/>
      <c r="T2382" s="7" t="s">
        <v>44635</v>
      </c>
      <c r="U2382" s="7" t="s">
        <v>44636</v>
      </c>
      <c r="V2382" s="7" t="s">
        <v>98</v>
      </c>
      <c r="W2382" s="7" t="s">
        <v>44637</v>
      </c>
      <c r="X2382" s="7"/>
      <c r="Y2382" s="7"/>
      <c r="Z2382" s="7"/>
      <c r="AA2382" s="7" t="s">
        <v>44638</v>
      </c>
      <c r="AB2382" s="7" t="s">
        <v>100</v>
      </c>
      <c r="AC2382" s="7" t="s">
        <v>101</v>
      </c>
      <c r="AD2382" s="7" t="s">
        <v>102</v>
      </c>
      <c r="AE2382" s="7" t="s">
        <v>9507</v>
      </c>
      <c r="AF2382" s="7" t="s">
        <v>9508</v>
      </c>
      <c r="AG2382" s="7" t="s">
        <v>105</v>
      </c>
      <c r="AH2382" s="7" t="s">
        <v>106</v>
      </c>
      <c r="AI2382" s="7" t="s">
        <v>9507</v>
      </c>
      <c r="AJ2382" s="7" t="s">
        <v>9508</v>
      </c>
      <c r="AK2382" s="7" t="s">
        <v>39881</v>
      </c>
      <c r="AL2382" s="7" t="s">
        <v>39882</v>
      </c>
      <c r="AM2382" s="7" t="s">
        <v>109</v>
      </c>
    </row>
    <row r="2383" spans="1:39" x14ac:dyDescent="0.2">
      <c r="A2383">
        <v>1</v>
      </c>
      <c r="B2383">
        <v>1</v>
      </c>
      <c r="G2383" s="7">
        <v>2551</v>
      </c>
      <c r="H2383" s="7" t="s">
        <v>55</v>
      </c>
      <c r="I2383" s="7">
        <v>2696614</v>
      </c>
      <c r="J2383" s="7">
        <v>2575</v>
      </c>
      <c r="K2383" s="7" t="s">
        <v>55</v>
      </c>
      <c r="L2383" s="7">
        <v>50</v>
      </c>
      <c r="M2383" s="7" t="s">
        <v>91</v>
      </c>
      <c r="N2383" s="7">
        <v>2696614</v>
      </c>
      <c r="O2383" s="7" t="s">
        <v>44639</v>
      </c>
      <c r="P2383" s="7" t="s">
        <v>93</v>
      </c>
      <c r="Q2383" s="7" t="s">
        <v>44640</v>
      </c>
      <c r="R2383" s="7" t="s">
        <v>44641</v>
      </c>
      <c r="S2383" s="7"/>
      <c r="T2383" s="7" t="s">
        <v>44642</v>
      </c>
      <c r="U2383" s="7" t="s">
        <v>44643</v>
      </c>
      <c r="V2383" s="7" t="s">
        <v>98</v>
      </c>
      <c r="W2383" s="7" t="s">
        <v>44644</v>
      </c>
      <c r="X2383" s="7"/>
      <c r="Y2383" s="7"/>
      <c r="Z2383" s="7"/>
      <c r="AA2383" s="7" t="s">
        <v>44645</v>
      </c>
      <c r="AB2383" s="7" t="s">
        <v>100</v>
      </c>
      <c r="AC2383" s="7" t="s">
        <v>101</v>
      </c>
      <c r="AD2383" s="7" t="s">
        <v>102</v>
      </c>
      <c r="AE2383" s="7" t="s">
        <v>105</v>
      </c>
      <c r="AF2383" s="7" t="s">
        <v>106</v>
      </c>
      <c r="AG2383" s="7" t="s">
        <v>18443</v>
      </c>
      <c r="AH2383" s="7" t="s">
        <v>18444</v>
      </c>
      <c r="AI2383" s="7" t="s">
        <v>20013</v>
      </c>
      <c r="AJ2383" s="7" t="s">
        <v>20014</v>
      </c>
      <c r="AK2383" s="7" t="s">
        <v>18443</v>
      </c>
      <c r="AL2383" s="7" t="s">
        <v>18444</v>
      </c>
      <c r="AM2383" s="7" t="s">
        <v>109</v>
      </c>
    </row>
    <row r="2384" spans="1:39" x14ac:dyDescent="0.2">
      <c r="A2384">
        <v>1</v>
      </c>
      <c r="B2384">
        <v>1</v>
      </c>
      <c r="G2384" s="7">
        <v>2552</v>
      </c>
      <c r="H2384" s="7" t="s">
        <v>55</v>
      </c>
      <c r="I2384" s="7">
        <v>2701088</v>
      </c>
      <c r="J2384" s="7">
        <v>2576</v>
      </c>
      <c r="K2384" s="7" t="s">
        <v>55</v>
      </c>
      <c r="L2384" s="7">
        <v>51</v>
      </c>
      <c r="M2384" s="7" t="s">
        <v>91</v>
      </c>
      <c r="N2384" s="7">
        <v>2701088</v>
      </c>
      <c r="O2384" s="7" t="s">
        <v>44646</v>
      </c>
      <c r="P2384" s="7" t="s">
        <v>93</v>
      </c>
      <c r="Q2384" s="7" t="s">
        <v>44647</v>
      </c>
      <c r="R2384" s="7" t="s">
        <v>44648</v>
      </c>
      <c r="S2384" s="7"/>
      <c r="T2384" s="7" t="s">
        <v>44649</v>
      </c>
      <c r="U2384" s="7" t="s">
        <v>44650</v>
      </c>
      <c r="V2384" s="7" t="s">
        <v>98</v>
      </c>
      <c r="W2384" s="7" t="s">
        <v>44651</v>
      </c>
      <c r="X2384" s="7"/>
      <c r="Y2384" s="7"/>
      <c r="Z2384" s="7"/>
      <c r="AA2384" s="7" t="s">
        <v>44652</v>
      </c>
      <c r="AB2384" s="7" t="s">
        <v>100</v>
      </c>
      <c r="AC2384" s="7" t="s">
        <v>101</v>
      </c>
      <c r="AD2384" s="7" t="s">
        <v>102</v>
      </c>
      <c r="AE2384" s="7" t="s">
        <v>2451</v>
      </c>
      <c r="AF2384" s="7" t="s">
        <v>2452</v>
      </c>
      <c r="AG2384" s="7" t="s">
        <v>18452</v>
      </c>
      <c r="AH2384" s="7" t="s">
        <v>18453</v>
      </c>
      <c r="AI2384" s="7" t="s">
        <v>2451</v>
      </c>
      <c r="AJ2384" s="7" t="s">
        <v>2452</v>
      </c>
      <c r="AK2384" s="7" t="s">
        <v>18452</v>
      </c>
      <c r="AL2384" s="7" t="s">
        <v>18453</v>
      </c>
      <c r="AM2384" s="7" t="s">
        <v>109</v>
      </c>
    </row>
    <row r="2385" spans="1:39" x14ac:dyDescent="0.2">
      <c r="A2385">
        <v>1</v>
      </c>
      <c r="B2385">
        <v>1</v>
      </c>
      <c r="G2385" s="7">
        <v>2553</v>
      </c>
      <c r="H2385" s="7" t="s">
        <v>55</v>
      </c>
      <c r="I2385" s="7">
        <v>2726285</v>
      </c>
      <c r="J2385" s="7">
        <v>2577</v>
      </c>
      <c r="K2385" s="7" t="s">
        <v>55</v>
      </c>
      <c r="L2385" s="7">
        <v>52</v>
      </c>
      <c r="M2385" s="7" t="s">
        <v>91</v>
      </c>
      <c r="N2385" s="7">
        <v>2726285</v>
      </c>
      <c r="O2385" s="7" t="s">
        <v>44653</v>
      </c>
      <c r="P2385" s="7" t="s">
        <v>93</v>
      </c>
      <c r="Q2385" s="7" t="s">
        <v>44654</v>
      </c>
      <c r="R2385" s="7" t="s">
        <v>44655</v>
      </c>
      <c r="S2385" s="7"/>
      <c r="T2385" s="7" t="s">
        <v>44656</v>
      </c>
      <c r="U2385" s="7" t="s">
        <v>44657</v>
      </c>
      <c r="V2385" s="7" t="s">
        <v>98</v>
      </c>
      <c r="W2385" s="7" t="s">
        <v>44658</v>
      </c>
      <c r="X2385" s="7"/>
      <c r="Y2385" s="7"/>
      <c r="Z2385" s="7"/>
      <c r="AA2385" s="7" t="s">
        <v>44659</v>
      </c>
      <c r="AB2385" s="7" t="s">
        <v>100</v>
      </c>
      <c r="AC2385" s="7" t="s">
        <v>101</v>
      </c>
      <c r="AD2385" s="7" t="s">
        <v>102</v>
      </c>
      <c r="AE2385" s="7" t="s">
        <v>105</v>
      </c>
      <c r="AF2385" s="7" t="s">
        <v>106</v>
      </c>
      <c r="AG2385" s="7" t="s">
        <v>105</v>
      </c>
      <c r="AH2385" s="7" t="s">
        <v>106</v>
      </c>
      <c r="AI2385" s="7" t="s">
        <v>105</v>
      </c>
      <c r="AJ2385" s="7" t="s">
        <v>106</v>
      </c>
      <c r="AK2385" s="7" t="s">
        <v>44660</v>
      </c>
      <c r="AL2385" s="7" t="s">
        <v>44661</v>
      </c>
      <c r="AM2385" s="7" t="s">
        <v>109</v>
      </c>
    </row>
    <row r="2386" spans="1:39" x14ac:dyDescent="0.2">
      <c r="A2386">
        <v>1</v>
      </c>
      <c r="B2386">
        <v>1</v>
      </c>
      <c r="G2386" s="7">
        <v>2554</v>
      </c>
      <c r="H2386" s="7" t="s">
        <v>55</v>
      </c>
      <c r="I2386" s="7">
        <v>2728794</v>
      </c>
      <c r="J2386" s="7">
        <v>2578</v>
      </c>
      <c r="K2386" s="7" t="s">
        <v>55</v>
      </c>
      <c r="L2386" s="7">
        <v>53</v>
      </c>
      <c r="M2386" s="7" t="s">
        <v>91</v>
      </c>
      <c r="N2386" s="7">
        <v>2728794</v>
      </c>
      <c r="O2386" s="7" t="s">
        <v>44662</v>
      </c>
      <c r="P2386" s="7" t="s">
        <v>93</v>
      </c>
      <c r="Q2386" s="7" t="s">
        <v>44663</v>
      </c>
      <c r="R2386" s="7" t="s">
        <v>44664</v>
      </c>
      <c r="S2386" s="7"/>
      <c r="T2386" s="7" t="s">
        <v>44665</v>
      </c>
      <c r="U2386" s="7" t="s">
        <v>44666</v>
      </c>
      <c r="V2386" s="7" t="s">
        <v>98</v>
      </c>
      <c r="W2386" s="7" t="s">
        <v>44667</v>
      </c>
      <c r="X2386" s="7"/>
      <c r="Y2386" s="7"/>
      <c r="Z2386" s="7"/>
      <c r="AA2386" s="7" t="s">
        <v>44668</v>
      </c>
      <c r="AB2386" s="7" t="s">
        <v>100</v>
      </c>
      <c r="AC2386" s="7" t="s">
        <v>101</v>
      </c>
      <c r="AD2386" s="7" t="s">
        <v>102</v>
      </c>
      <c r="AE2386" s="7" t="s">
        <v>105</v>
      </c>
      <c r="AF2386" s="7" t="s">
        <v>106</v>
      </c>
      <c r="AG2386" s="7" t="s">
        <v>27130</v>
      </c>
      <c r="AH2386" s="7" t="s">
        <v>27131</v>
      </c>
      <c r="AI2386" s="7" t="s">
        <v>44669</v>
      </c>
      <c r="AJ2386" s="7" t="s">
        <v>44670</v>
      </c>
      <c r="AK2386" s="7" t="s">
        <v>27130</v>
      </c>
      <c r="AL2386" s="7" t="s">
        <v>27131</v>
      </c>
      <c r="AM2386" s="7" t="s">
        <v>109</v>
      </c>
    </row>
    <row r="2387" spans="1:39" x14ac:dyDescent="0.2">
      <c r="A2387">
        <v>1</v>
      </c>
      <c r="B2387">
        <v>1</v>
      </c>
      <c r="G2387" s="7">
        <v>2555</v>
      </c>
      <c r="H2387" s="7" t="s">
        <v>55</v>
      </c>
      <c r="I2387" s="7">
        <v>2810310</v>
      </c>
      <c r="J2387" s="7">
        <v>2579</v>
      </c>
      <c r="K2387" s="7" t="s">
        <v>55</v>
      </c>
      <c r="L2387" s="7">
        <v>54</v>
      </c>
      <c r="M2387" s="7" t="s">
        <v>91</v>
      </c>
      <c r="N2387" s="7">
        <v>2810310</v>
      </c>
      <c r="O2387" s="7" t="s">
        <v>44671</v>
      </c>
      <c r="P2387" s="7" t="s">
        <v>93</v>
      </c>
      <c r="Q2387" s="7" t="s">
        <v>44672</v>
      </c>
      <c r="R2387" s="7" t="s">
        <v>44673</v>
      </c>
      <c r="S2387" s="7"/>
      <c r="T2387" s="7" t="s">
        <v>44674</v>
      </c>
      <c r="U2387" s="7" t="s">
        <v>44675</v>
      </c>
      <c r="V2387" s="7" t="s">
        <v>98</v>
      </c>
      <c r="W2387" s="7" t="s">
        <v>44676</v>
      </c>
      <c r="X2387" s="7"/>
      <c r="Y2387" s="7"/>
      <c r="Z2387" s="7"/>
      <c r="AA2387" s="7" t="s">
        <v>44677</v>
      </c>
      <c r="AB2387" s="7" t="s">
        <v>100</v>
      </c>
      <c r="AC2387" s="7" t="s">
        <v>101</v>
      </c>
      <c r="AD2387" s="7" t="s">
        <v>102</v>
      </c>
      <c r="AE2387" s="7" t="s">
        <v>44678</v>
      </c>
      <c r="AF2387" s="7" t="s">
        <v>44679</v>
      </c>
      <c r="AG2387" s="7" t="s">
        <v>7856</v>
      </c>
      <c r="AH2387" s="7" t="s">
        <v>7857</v>
      </c>
      <c r="AI2387" s="7" t="s">
        <v>44678</v>
      </c>
      <c r="AJ2387" s="7" t="s">
        <v>44679</v>
      </c>
      <c r="AK2387" s="7" t="s">
        <v>7856</v>
      </c>
      <c r="AL2387" s="7" t="s">
        <v>7857</v>
      </c>
      <c r="AM2387" s="7" t="s">
        <v>109</v>
      </c>
    </row>
    <row r="2388" spans="1:39" x14ac:dyDescent="0.2">
      <c r="A2388">
        <v>1</v>
      </c>
      <c r="B2388">
        <v>1</v>
      </c>
      <c r="G2388" s="7">
        <v>2556</v>
      </c>
      <c r="H2388" s="7" t="s">
        <v>55</v>
      </c>
      <c r="I2388" s="7">
        <v>2825070</v>
      </c>
      <c r="J2388" s="7">
        <v>2580</v>
      </c>
      <c r="K2388" s="7" t="s">
        <v>55</v>
      </c>
      <c r="L2388" s="7">
        <v>55</v>
      </c>
      <c r="M2388" s="7" t="s">
        <v>91</v>
      </c>
      <c r="N2388" s="7">
        <v>2825070</v>
      </c>
      <c r="O2388" s="7" t="s">
        <v>44680</v>
      </c>
      <c r="P2388" s="7" t="s">
        <v>93</v>
      </c>
      <c r="Q2388" s="7" t="s">
        <v>44681</v>
      </c>
      <c r="R2388" s="7" t="s">
        <v>44682</v>
      </c>
      <c r="S2388" s="7"/>
      <c r="T2388" s="7" t="s">
        <v>44683</v>
      </c>
      <c r="U2388" s="7" t="s">
        <v>44684</v>
      </c>
      <c r="V2388" s="7" t="s">
        <v>98</v>
      </c>
      <c r="W2388" s="7" t="s">
        <v>44685</v>
      </c>
      <c r="X2388" s="7"/>
      <c r="Y2388" s="7"/>
      <c r="Z2388" s="7"/>
      <c r="AA2388" s="7" t="s">
        <v>44686</v>
      </c>
      <c r="AB2388" s="7" t="s">
        <v>100</v>
      </c>
      <c r="AC2388" s="7" t="s">
        <v>101</v>
      </c>
      <c r="AD2388" s="7" t="s">
        <v>102</v>
      </c>
      <c r="AE2388" s="7" t="s">
        <v>105</v>
      </c>
      <c r="AF2388" s="7" t="s">
        <v>106</v>
      </c>
      <c r="AG2388" s="7" t="s">
        <v>105</v>
      </c>
      <c r="AH2388" s="7" t="s">
        <v>106</v>
      </c>
      <c r="AI2388" s="7" t="s">
        <v>105</v>
      </c>
      <c r="AJ2388" s="7" t="s">
        <v>106</v>
      </c>
      <c r="AK2388" s="7" t="s">
        <v>11997</v>
      </c>
      <c r="AL2388" s="7" t="s">
        <v>11998</v>
      </c>
      <c r="AM2388" s="7" t="s">
        <v>109</v>
      </c>
    </row>
    <row r="2389" spans="1:39" x14ac:dyDescent="0.2">
      <c r="A2389">
        <v>1</v>
      </c>
      <c r="B2389">
        <v>1</v>
      </c>
      <c r="G2389" s="7">
        <v>2557</v>
      </c>
      <c r="H2389" s="7" t="s">
        <v>55</v>
      </c>
      <c r="I2389" s="7">
        <v>2850895</v>
      </c>
      <c r="J2389" s="7">
        <v>2581</v>
      </c>
      <c r="K2389" s="7" t="s">
        <v>55</v>
      </c>
      <c r="L2389" s="7">
        <v>56</v>
      </c>
      <c r="M2389" s="7" t="s">
        <v>91</v>
      </c>
      <c r="N2389" s="7">
        <v>2850895</v>
      </c>
      <c r="O2389" s="7" t="s">
        <v>44687</v>
      </c>
      <c r="P2389" s="7" t="s">
        <v>93</v>
      </c>
      <c r="Q2389" s="7" t="s">
        <v>44688</v>
      </c>
      <c r="R2389" s="7" t="s">
        <v>44689</v>
      </c>
      <c r="S2389" s="7"/>
      <c r="T2389" s="7" t="s">
        <v>44690</v>
      </c>
      <c r="U2389" s="7" t="s">
        <v>44691</v>
      </c>
      <c r="V2389" s="7" t="s">
        <v>98</v>
      </c>
      <c r="W2389" s="7" t="s">
        <v>44692</v>
      </c>
      <c r="X2389" s="7"/>
      <c r="Y2389" s="7"/>
      <c r="Z2389" s="7"/>
      <c r="AA2389" s="7" t="s">
        <v>44693</v>
      </c>
      <c r="AB2389" s="7" t="s">
        <v>100</v>
      </c>
      <c r="AC2389" s="7" t="s">
        <v>101</v>
      </c>
      <c r="AD2389" s="7" t="s">
        <v>102</v>
      </c>
      <c r="AE2389" s="7" t="s">
        <v>105</v>
      </c>
      <c r="AF2389" s="7" t="s">
        <v>106</v>
      </c>
      <c r="AG2389" s="7" t="s">
        <v>105</v>
      </c>
      <c r="AH2389" s="7" t="s">
        <v>106</v>
      </c>
      <c r="AI2389" s="7" t="s">
        <v>9516</v>
      </c>
      <c r="AJ2389" s="7" t="s">
        <v>9517</v>
      </c>
      <c r="AK2389" s="7" t="s">
        <v>105</v>
      </c>
      <c r="AL2389" s="7" t="s">
        <v>106</v>
      </c>
      <c r="AM2389" s="7" t="s">
        <v>109</v>
      </c>
    </row>
    <row r="2390" spans="1:39" x14ac:dyDescent="0.2">
      <c r="A2390">
        <v>1</v>
      </c>
      <c r="B2390">
        <v>1</v>
      </c>
      <c r="G2390" s="7">
        <v>2558</v>
      </c>
      <c r="H2390" s="7" t="s">
        <v>55</v>
      </c>
      <c r="I2390" s="7">
        <v>2902009</v>
      </c>
      <c r="J2390" s="7">
        <v>2582</v>
      </c>
      <c r="K2390" s="7" t="s">
        <v>55</v>
      </c>
      <c r="L2390" s="7">
        <v>57</v>
      </c>
      <c r="M2390" s="7" t="s">
        <v>91</v>
      </c>
      <c r="N2390" s="7">
        <v>2902009</v>
      </c>
      <c r="O2390" s="7" t="s">
        <v>44694</v>
      </c>
      <c r="P2390" s="7" t="s">
        <v>93</v>
      </c>
      <c r="Q2390" s="7" t="s">
        <v>44695</v>
      </c>
      <c r="R2390" s="7" t="s">
        <v>44696</v>
      </c>
      <c r="S2390" s="7"/>
      <c r="T2390" s="7" t="s">
        <v>44697</v>
      </c>
      <c r="U2390" s="7" t="s">
        <v>44698</v>
      </c>
      <c r="V2390" s="7" t="s">
        <v>98</v>
      </c>
      <c r="W2390" s="7" t="s">
        <v>44699</v>
      </c>
      <c r="X2390" s="7"/>
      <c r="Y2390" s="7"/>
      <c r="Z2390" s="7"/>
      <c r="AA2390" s="7" t="s">
        <v>44700</v>
      </c>
      <c r="AB2390" s="7" t="s">
        <v>100</v>
      </c>
      <c r="AC2390" s="7" t="s">
        <v>101</v>
      </c>
      <c r="AD2390" s="7" t="s">
        <v>102</v>
      </c>
      <c r="AE2390" s="7" t="s">
        <v>1570</v>
      </c>
      <c r="AF2390" s="7" t="s">
        <v>1571</v>
      </c>
      <c r="AG2390" s="7" t="s">
        <v>35023</v>
      </c>
      <c r="AH2390" s="7" t="s">
        <v>35024</v>
      </c>
      <c r="AI2390" s="7" t="s">
        <v>1570</v>
      </c>
      <c r="AJ2390" s="7" t="s">
        <v>1571</v>
      </c>
      <c r="AK2390" s="7" t="s">
        <v>35023</v>
      </c>
      <c r="AL2390" s="7" t="s">
        <v>35024</v>
      </c>
      <c r="AM2390" s="7" t="s">
        <v>109</v>
      </c>
    </row>
    <row r="2391" spans="1:39" x14ac:dyDescent="0.2">
      <c r="A2391">
        <v>1</v>
      </c>
      <c r="B2391">
        <v>1</v>
      </c>
      <c r="G2391" s="7">
        <v>2559</v>
      </c>
      <c r="H2391" s="7" t="s">
        <v>55</v>
      </c>
      <c r="I2391" s="7">
        <v>3035820</v>
      </c>
      <c r="J2391" s="7">
        <v>2583</v>
      </c>
      <c r="K2391" s="7" t="s">
        <v>55</v>
      </c>
      <c r="L2391" s="7">
        <v>58</v>
      </c>
      <c r="M2391" s="7" t="s">
        <v>91</v>
      </c>
      <c r="N2391" s="7">
        <v>3035820</v>
      </c>
      <c r="O2391" s="7" t="s">
        <v>44701</v>
      </c>
      <c r="P2391" s="7" t="s">
        <v>93</v>
      </c>
      <c r="Q2391" s="7" t="s">
        <v>44702</v>
      </c>
      <c r="R2391" s="7" t="s">
        <v>44703</v>
      </c>
      <c r="S2391" s="7"/>
      <c r="T2391" s="7" t="s">
        <v>44704</v>
      </c>
      <c r="U2391" s="7" t="s">
        <v>44705</v>
      </c>
      <c r="V2391" s="7" t="s">
        <v>98</v>
      </c>
      <c r="W2391" s="7" t="s">
        <v>44706</v>
      </c>
      <c r="X2391" s="7"/>
      <c r="Y2391" s="7"/>
      <c r="Z2391" s="7"/>
      <c r="AA2391" s="7" t="s">
        <v>44707</v>
      </c>
      <c r="AB2391" s="7" t="s">
        <v>100</v>
      </c>
      <c r="AC2391" s="7" t="s">
        <v>101</v>
      </c>
      <c r="AD2391" s="7" t="s">
        <v>102</v>
      </c>
      <c r="AE2391" s="7" t="s">
        <v>105</v>
      </c>
      <c r="AF2391" s="7" t="s">
        <v>106</v>
      </c>
      <c r="AG2391" s="7" t="s">
        <v>20806</v>
      </c>
      <c r="AH2391" s="7" t="s">
        <v>20807</v>
      </c>
      <c r="AI2391" s="7" t="s">
        <v>24570</v>
      </c>
      <c r="AJ2391" s="7" t="s">
        <v>24571</v>
      </c>
      <c r="AK2391" s="7" t="s">
        <v>20806</v>
      </c>
      <c r="AL2391" s="7" t="s">
        <v>20807</v>
      </c>
      <c r="AM2391" s="7" t="s">
        <v>109</v>
      </c>
    </row>
    <row r="2392" spans="1:39" x14ac:dyDescent="0.2">
      <c r="A2392">
        <v>1</v>
      </c>
      <c r="B2392">
        <v>1</v>
      </c>
      <c r="G2392" s="7">
        <v>2560</v>
      </c>
      <c r="H2392" s="7" t="s">
        <v>55</v>
      </c>
      <c r="I2392" s="7">
        <v>3057307</v>
      </c>
      <c r="J2392" s="7">
        <v>2584</v>
      </c>
      <c r="K2392" s="7" t="s">
        <v>55</v>
      </c>
      <c r="L2392" s="7">
        <v>59</v>
      </c>
      <c r="M2392" s="7" t="s">
        <v>91</v>
      </c>
      <c r="N2392" s="7">
        <v>3057307</v>
      </c>
      <c r="O2392" s="7" t="s">
        <v>44708</v>
      </c>
      <c r="P2392" s="7" t="s">
        <v>93</v>
      </c>
      <c r="Q2392" s="7" t="s">
        <v>44709</v>
      </c>
      <c r="R2392" s="7" t="s">
        <v>44710</v>
      </c>
      <c r="S2392" s="7"/>
      <c r="T2392" s="7" t="s">
        <v>44711</v>
      </c>
      <c r="U2392" s="7" t="s">
        <v>44712</v>
      </c>
      <c r="V2392" s="7" t="s">
        <v>98</v>
      </c>
      <c r="W2392" s="7" t="s">
        <v>44713</v>
      </c>
      <c r="X2392" s="7"/>
      <c r="Y2392" s="7"/>
      <c r="Z2392" s="7"/>
      <c r="AA2392" s="7" t="s">
        <v>44714</v>
      </c>
      <c r="AB2392" s="7" t="s">
        <v>100</v>
      </c>
      <c r="AC2392" s="7" t="s">
        <v>101</v>
      </c>
      <c r="AD2392" s="7" t="s">
        <v>102</v>
      </c>
      <c r="AE2392" s="7" t="s">
        <v>105</v>
      </c>
      <c r="AF2392" s="7" t="s">
        <v>106</v>
      </c>
      <c r="AG2392" s="7" t="s">
        <v>105</v>
      </c>
      <c r="AH2392" s="7" t="s">
        <v>106</v>
      </c>
      <c r="AI2392" s="7" t="s">
        <v>22264</v>
      </c>
      <c r="AJ2392" s="7" t="s">
        <v>22265</v>
      </c>
      <c r="AK2392" s="7" t="s">
        <v>105</v>
      </c>
      <c r="AL2392" s="7" t="s">
        <v>106</v>
      </c>
      <c r="AM2392" s="7" t="s">
        <v>109</v>
      </c>
    </row>
    <row r="2393" spans="1:39" x14ac:dyDescent="0.2">
      <c r="A2393">
        <v>1</v>
      </c>
      <c r="B2393">
        <v>1</v>
      </c>
      <c r="G2393" s="7">
        <v>2561</v>
      </c>
      <c r="H2393" s="7" t="s">
        <v>55</v>
      </c>
      <c r="I2393" s="7">
        <v>3071157</v>
      </c>
      <c r="J2393" s="7">
        <v>2585</v>
      </c>
      <c r="K2393" s="7" t="s">
        <v>55</v>
      </c>
      <c r="L2393" s="7">
        <v>60</v>
      </c>
      <c r="M2393" s="7" t="s">
        <v>91</v>
      </c>
      <c r="N2393" s="7">
        <v>3071157</v>
      </c>
      <c r="O2393" s="7" t="s">
        <v>44715</v>
      </c>
      <c r="P2393" s="7" t="s">
        <v>93</v>
      </c>
      <c r="Q2393" s="7" t="s">
        <v>44716</v>
      </c>
      <c r="R2393" s="7" t="s">
        <v>44717</v>
      </c>
      <c r="S2393" s="7"/>
      <c r="T2393" s="7" t="s">
        <v>44718</v>
      </c>
      <c r="U2393" s="7" t="s">
        <v>44719</v>
      </c>
      <c r="V2393" s="7" t="s">
        <v>98</v>
      </c>
      <c r="W2393" s="7" t="s">
        <v>44720</v>
      </c>
      <c r="X2393" s="7"/>
      <c r="Y2393" s="7"/>
      <c r="Z2393" s="7"/>
      <c r="AA2393" s="7" t="s">
        <v>44721</v>
      </c>
      <c r="AB2393" s="7" t="s">
        <v>100</v>
      </c>
      <c r="AC2393" s="7" t="s">
        <v>101</v>
      </c>
      <c r="AD2393" s="7" t="s">
        <v>102</v>
      </c>
      <c r="AE2393" s="7" t="s">
        <v>44722</v>
      </c>
      <c r="AF2393" s="7" t="s">
        <v>44723</v>
      </c>
      <c r="AG2393" s="7" t="s">
        <v>44724</v>
      </c>
      <c r="AH2393" s="7" t="s">
        <v>44725</v>
      </c>
      <c r="AI2393" s="7" t="s">
        <v>44722</v>
      </c>
      <c r="AJ2393" s="7" t="s">
        <v>44723</v>
      </c>
      <c r="AK2393" s="7" t="s">
        <v>44724</v>
      </c>
      <c r="AL2393" s="7" t="s">
        <v>44725</v>
      </c>
      <c r="AM2393" s="7" t="s">
        <v>109</v>
      </c>
    </row>
    <row r="2394" spans="1:39" x14ac:dyDescent="0.2">
      <c r="A2394">
        <v>1</v>
      </c>
      <c r="B2394">
        <v>1</v>
      </c>
      <c r="G2394" s="7">
        <v>2562</v>
      </c>
      <c r="H2394" s="7" t="s">
        <v>55</v>
      </c>
      <c r="I2394" s="7">
        <v>3079879</v>
      </c>
      <c r="J2394" s="7">
        <v>2586</v>
      </c>
      <c r="K2394" s="7" t="s">
        <v>55</v>
      </c>
      <c r="L2394" s="7">
        <v>61</v>
      </c>
      <c r="M2394" s="7" t="s">
        <v>91</v>
      </c>
      <c r="N2394" s="7">
        <v>3079879</v>
      </c>
      <c r="O2394" s="7" t="s">
        <v>44726</v>
      </c>
      <c r="P2394" s="7" t="s">
        <v>93</v>
      </c>
      <c r="Q2394" s="7" t="s">
        <v>44727</v>
      </c>
      <c r="R2394" s="7" t="s">
        <v>44728</v>
      </c>
      <c r="S2394" s="7"/>
      <c r="T2394" s="7" t="s">
        <v>44729</v>
      </c>
      <c r="U2394" s="7" t="s">
        <v>44730</v>
      </c>
      <c r="V2394" s="7" t="s">
        <v>98</v>
      </c>
      <c r="W2394" s="7" t="s">
        <v>44731</v>
      </c>
      <c r="X2394" s="7"/>
      <c r="Y2394" s="7"/>
      <c r="Z2394" s="7"/>
      <c r="AA2394" s="7" t="s">
        <v>44732</v>
      </c>
      <c r="AB2394" s="7" t="s">
        <v>100</v>
      </c>
      <c r="AC2394" s="7" t="s">
        <v>101</v>
      </c>
      <c r="AD2394" s="7" t="s">
        <v>102</v>
      </c>
      <c r="AE2394" s="7" t="s">
        <v>105</v>
      </c>
      <c r="AF2394" s="7" t="s">
        <v>106</v>
      </c>
      <c r="AG2394" s="7" t="s">
        <v>105</v>
      </c>
      <c r="AH2394" s="7" t="s">
        <v>106</v>
      </c>
      <c r="AI2394" s="7" t="s">
        <v>44733</v>
      </c>
      <c r="AJ2394" s="7" t="s">
        <v>44734</v>
      </c>
      <c r="AK2394" s="7" t="s">
        <v>105</v>
      </c>
      <c r="AL2394" s="7" t="s">
        <v>106</v>
      </c>
      <c r="AM2394" s="7" t="s">
        <v>109</v>
      </c>
    </row>
    <row r="2395" spans="1:39" x14ac:dyDescent="0.2">
      <c r="A2395">
        <v>1</v>
      </c>
      <c r="B2395">
        <v>1</v>
      </c>
      <c r="G2395" s="7">
        <v>2563</v>
      </c>
      <c r="H2395" s="7" t="s">
        <v>55</v>
      </c>
      <c r="I2395" s="7">
        <v>3099274</v>
      </c>
      <c r="J2395" s="7">
        <v>2587</v>
      </c>
      <c r="K2395" s="7" t="s">
        <v>55</v>
      </c>
      <c r="L2395" s="7">
        <v>62</v>
      </c>
      <c r="M2395" s="7" t="s">
        <v>91</v>
      </c>
      <c r="N2395" s="7">
        <v>3099274</v>
      </c>
      <c r="O2395" s="7" t="s">
        <v>44735</v>
      </c>
      <c r="P2395" s="7" t="s">
        <v>93</v>
      </c>
      <c r="Q2395" s="7" t="s">
        <v>44736</v>
      </c>
      <c r="R2395" s="7" t="s">
        <v>44737</v>
      </c>
      <c r="S2395" s="7"/>
      <c r="T2395" s="7" t="s">
        <v>44738</v>
      </c>
      <c r="U2395" s="7" t="s">
        <v>44739</v>
      </c>
      <c r="V2395" s="7" t="s">
        <v>98</v>
      </c>
      <c r="W2395" s="7" t="s">
        <v>44740</v>
      </c>
      <c r="X2395" s="7"/>
      <c r="Y2395" s="7"/>
      <c r="Z2395" s="7"/>
      <c r="AA2395" s="7" t="s">
        <v>44741</v>
      </c>
      <c r="AB2395" s="7" t="s">
        <v>100</v>
      </c>
      <c r="AC2395" s="7" t="s">
        <v>101</v>
      </c>
      <c r="AD2395" s="7" t="s">
        <v>102</v>
      </c>
      <c r="AE2395" s="7" t="s">
        <v>105</v>
      </c>
      <c r="AF2395" s="7" t="s">
        <v>106</v>
      </c>
      <c r="AG2395" s="7" t="s">
        <v>105</v>
      </c>
      <c r="AH2395" s="7" t="s">
        <v>106</v>
      </c>
      <c r="AI2395" s="7" t="s">
        <v>6191</v>
      </c>
      <c r="AJ2395" s="7" t="s">
        <v>6192</v>
      </c>
      <c r="AK2395" s="7" t="s">
        <v>6191</v>
      </c>
      <c r="AL2395" s="7" t="s">
        <v>6192</v>
      </c>
      <c r="AM2395" s="7" t="s">
        <v>109</v>
      </c>
    </row>
    <row r="2396" spans="1:39" x14ac:dyDescent="0.2">
      <c r="A2396">
        <v>1</v>
      </c>
      <c r="B2396">
        <v>1</v>
      </c>
      <c r="G2396" s="7">
        <v>2564</v>
      </c>
      <c r="H2396" s="7" t="s">
        <v>55</v>
      </c>
      <c r="I2396" s="7">
        <v>3125193</v>
      </c>
      <c r="J2396" s="7">
        <v>2588</v>
      </c>
      <c r="K2396" s="7" t="s">
        <v>55</v>
      </c>
      <c r="L2396" s="7">
        <v>63</v>
      </c>
      <c r="M2396" s="7" t="s">
        <v>91</v>
      </c>
      <c r="N2396" s="7">
        <v>3125193</v>
      </c>
      <c r="O2396" s="7" t="s">
        <v>44742</v>
      </c>
      <c r="P2396" s="7" t="s">
        <v>93</v>
      </c>
      <c r="Q2396" s="7" t="s">
        <v>44743</v>
      </c>
      <c r="R2396" s="7" t="s">
        <v>44744</v>
      </c>
      <c r="S2396" s="7"/>
      <c r="T2396" s="7" t="s">
        <v>44745</v>
      </c>
      <c r="U2396" s="7" t="s">
        <v>44746</v>
      </c>
      <c r="V2396" s="7" t="s">
        <v>98</v>
      </c>
      <c r="W2396" s="7" t="s">
        <v>44747</v>
      </c>
      <c r="X2396" s="7"/>
      <c r="Y2396" s="7"/>
      <c r="Z2396" s="7"/>
      <c r="AA2396" s="7" t="s">
        <v>44748</v>
      </c>
      <c r="AB2396" s="7" t="s">
        <v>100</v>
      </c>
      <c r="AC2396" s="7" t="s">
        <v>101</v>
      </c>
      <c r="AD2396" s="7" t="s">
        <v>102</v>
      </c>
      <c r="AE2396" s="7" t="s">
        <v>105</v>
      </c>
      <c r="AF2396" s="7" t="s">
        <v>106</v>
      </c>
      <c r="AG2396" s="7" t="s">
        <v>105</v>
      </c>
      <c r="AH2396" s="7" t="s">
        <v>106</v>
      </c>
      <c r="AI2396" s="7" t="s">
        <v>17718</v>
      </c>
      <c r="AJ2396" s="7" t="s">
        <v>17719</v>
      </c>
      <c r="AK2396" s="7" t="s">
        <v>17718</v>
      </c>
      <c r="AL2396" s="7" t="s">
        <v>17719</v>
      </c>
      <c r="AM2396" s="7" t="s">
        <v>109</v>
      </c>
    </row>
    <row r="2397" spans="1:39" x14ac:dyDescent="0.2">
      <c r="A2397">
        <v>1</v>
      </c>
      <c r="B2397">
        <v>1</v>
      </c>
      <c r="G2397" s="7">
        <v>2565</v>
      </c>
      <c r="H2397" s="7" t="s">
        <v>55</v>
      </c>
      <c r="I2397" s="7">
        <v>3141166</v>
      </c>
      <c r="J2397" s="7">
        <v>2589</v>
      </c>
      <c r="K2397" s="7" t="s">
        <v>55</v>
      </c>
      <c r="L2397" s="7">
        <v>64</v>
      </c>
      <c r="M2397" s="7" t="s">
        <v>91</v>
      </c>
      <c r="N2397" s="7">
        <v>3141166</v>
      </c>
      <c r="O2397" s="7" t="s">
        <v>44749</v>
      </c>
      <c r="P2397" s="7" t="s">
        <v>93</v>
      </c>
      <c r="Q2397" s="7" t="s">
        <v>44750</v>
      </c>
      <c r="R2397" s="7" t="s">
        <v>44751</v>
      </c>
      <c r="S2397" s="7"/>
      <c r="T2397" s="7" t="s">
        <v>44752</v>
      </c>
      <c r="U2397" s="7" t="s">
        <v>44753</v>
      </c>
      <c r="V2397" s="7" t="s">
        <v>98</v>
      </c>
      <c r="W2397" s="7" t="s">
        <v>44754</v>
      </c>
      <c r="X2397" s="7"/>
      <c r="Y2397" s="7"/>
      <c r="Z2397" s="7"/>
      <c r="AA2397" s="7" t="s">
        <v>44755</v>
      </c>
      <c r="AB2397" s="7" t="s">
        <v>100</v>
      </c>
      <c r="AC2397" s="7" t="s">
        <v>101</v>
      </c>
      <c r="AD2397" s="7" t="s">
        <v>102</v>
      </c>
      <c r="AE2397" s="7" t="s">
        <v>7899</v>
      </c>
      <c r="AF2397" s="7" t="s">
        <v>7900</v>
      </c>
      <c r="AG2397" s="7" t="s">
        <v>105</v>
      </c>
      <c r="AH2397" s="7" t="s">
        <v>106</v>
      </c>
      <c r="AI2397" s="7" t="s">
        <v>7899</v>
      </c>
      <c r="AJ2397" s="7" t="s">
        <v>7900</v>
      </c>
      <c r="AK2397" s="7" t="s">
        <v>7901</v>
      </c>
      <c r="AL2397" s="7" t="s">
        <v>7902</v>
      </c>
      <c r="AM2397" s="7" t="s">
        <v>109</v>
      </c>
    </row>
    <row r="2398" spans="1:39" x14ac:dyDescent="0.2">
      <c r="A2398">
        <v>1</v>
      </c>
      <c r="B2398">
        <v>1</v>
      </c>
      <c r="G2398" s="7">
        <v>2566</v>
      </c>
      <c r="H2398" s="7" t="s">
        <v>55</v>
      </c>
      <c r="I2398" s="7">
        <v>3166640</v>
      </c>
      <c r="J2398" s="7">
        <v>2590</v>
      </c>
      <c r="K2398" s="7" t="s">
        <v>55</v>
      </c>
      <c r="L2398" s="7">
        <v>65</v>
      </c>
      <c r="M2398" s="7" t="s">
        <v>91</v>
      </c>
      <c r="N2398" s="7">
        <v>3166640</v>
      </c>
      <c r="O2398" s="7" t="s">
        <v>44756</v>
      </c>
      <c r="P2398" s="7" t="s">
        <v>93</v>
      </c>
      <c r="Q2398" s="7" t="s">
        <v>44757</v>
      </c>
      <c r="R2398" s="7" t="s">
        <v>44758</v>
      </c>
      <c r="S2398" s="7"/>
      <c r="T2398" s="7" t="s">
        <v>44759</v>
      </c>
      <c r="U2398" s="7" t="s">
        <v>44760</v>
      </c>
      <c r="V2398" s="7" t="s">
        <v>98</v>
      </c>
      <c r="W2398" s="7" t="s">
        <v>44761</v>
      </c>
      <c r="X2398" s="7"/>
      <c r="Y2398" s="7"/>
      <c r="Z2398" s="7"/>
      <c r="AA2398" s="7" t="s">
        <v>44762</v>
      </c>
      <c r="AB2398" s="7" t="s">
        <v>100</v>
      </c>
      <c r="AC2398" s="7" t="s">
        <v>101</v>
      </c>
      <c r="AD2398" s="7" t="s">
        <v>102</v>
      </c>
      <c r="AE2398" s="7" t="s">
        <v>105</v>
      </c>
      <c r="AF2398" s="7" t="s">
        <v>106</v>
      </c>
      <c r="AG2398" s="7" t="s">
        <v>105</v>
      </c>
      <c r="AH2398" s="7" t="s">
        <v>106</v>
      </c>
      <c r="AI2398" s="7" t="s">
        <v>7919</v>
      </c>
      <c r="AJ2398" s="7" t="s">
        <v>7920</v>
      </c>
      <c r="AK2398" s="7" t="s">
        <v>7919</v>
      </c>
      <c r="AL2398" s="7" t="s">
        <v>7920</v>
      </c>
      <c r="AM2398" s="7" t="s">
        <v>109</v>
      </c>
    </row>
    <row r="2399" spans="1:39" x14ac:dyDescent="0.2">
      <c r="A2399">
        <v>1</v>
      </c>
      <c r="B2399">
        <v>1</v>
      </c>
      <c r="G2399" s="7">
        <v>2567</v>
      </c>
      <c r="H2399" s="7" t="s">
        <v>55</v>
      </c>
      <c r="I2399" s="7">
        <v>3204480</v>
      </c>
      <c r="J2399" s="7">
        <v>2591</v>
      </c>
      <c r="K2399" s="7" t="s">
        <v>55</v>
      </c>
      <c r="L2399" s="7">
        <v>66</v>
      </c>
      <c r="M2399" s="7" t="s">
        <v>91</v>
      </c>
      <c r="N2399" s="7">
        <v>3204480</v>
      </c>
      <c r="O2399" s="7" t="s">
        <v>44763</v>
      </c>
      <c r="P2399" s="7" t="s">
        <v>93</v>
      </c>
      <c r="Q2399" s="7" t="s">
        <v>44764</v>
      </c>
      <c r="R2399" s="7" t="s">
        <v>44765</v>
      </c>
      <c r="S2399" s="7"/>
      <c r="T2399" s="7" t="s">
        <v>44766</v>
      </c>
      <c r="U2399" s="7" t="s">
        <v>44767</v>
      </c>
      <c r="V2399" s="7" t="s">
        <v>98</v>
      </c>
      <c r="W2399" s="7" t="s">
        <v>44768</v>
      </c>
      <c r="X2399" s="7"/>
      <c r="Y2399" s="7"/>
      <c r="Z2399" s="7"/>
      <c r="AA2399" s="7" t="s">
        <v>44769</v>
      </c>
      <c r="AB2399" s="7" t="s">
        <v>100</v>
      </c>
      <c r="AC2399" s="7" t="s">
        <v>101</v>
      </c>
      <c r="AD2399" s="7" t="s">
        <v>102</v>
      </c>
      <c r="AE2399" s="7" t="s">
        <v>12053</v>
      </c>
      <c r="AF2399" s="7" t="s">
        <v>12054</v>
      </c>
      <c r="AG2399" s="7" t="s">
        <v>12051</v>
      </c>
      <c r="AH2399" s="7" t="s">
        <v>12052</v>
      </c>
      <c r="AI2399" s="7" t="s">
        <v>12053</v>
      </c>
      <c r="AJ2399" s="7" t="s">
        <v>12054</v>
      </c>
      <c r="AK2399" s="7" t="s">
        <v>12051</v>
      </c>
      <c r="AL2399" s="7" t="s">
        <v>12052</v>
      </c>
      <c r="AM2399" s="7" t="s">
        <v>109</v>
      </c>
    </row>
    <row r="2400" spans="1:39" x14ac:dyDescent="0.2">
      <c r="A2400">
        <v>1</v>
      </c>
      <c r="B2400">
        <v>1</v>
      </c>
      <c r="G2400" s="7">
        <v>2568</v>
      </c>
      <c r="H2400" s="7" t="s">
        <v>55</v>
      </c>
      <c r="I2400" s="7">
        <v>3224534</v>
      </c>
      <c r="J2400" s="7">
        <v>2592</v>
      </c>
      <c r="K2400" s="7" t="s">
        <v>55</v>
      </c>
      <c r="L2400" s="7">
        <v>67</v>
      </c>
      <c r="M2400" s="7" t="s">
        <v>91</v>
      </c>
      <c r="N2400" s="7">
        <v>3224534</v>
      </c>
      <c r="O2400" s="7" t="s">
        <v>44770</v>
      </c>
      <c r="P2400" s="7" t="s">
        <v>93</v>
      </c>
      <c r="Q2400" s="7" t="s">
        <v>44771</v>
      </c>
      <c r="R2400" s="7" t="s">
        <v>44772</v>
      </c>
      <c r="S2400" s="7"/>
      <c r="T2400" s="7" t="s">
        <v>44773</v>
      </c>
      <c r="U2400" s="7" t="s">
        <v>44774</v>
      </c>
      <c r="V2400" s="7" t="s">
        <v>98</v>
      </c>
      <c r="W2400" s="7" t="s">
        <v>44775</v>
      </c>
      <c r="X2400" s="7"/>
      <c r="Y2400" s="7"/>
      <c r="Z2400" s="7"/>
      <c r="AA2400" s="7" t="s">
        <v>44776</v>
      </c>
      <c r="AB2400" s="7" t="s">
        <v>100</v>
      </c>
      <c r="AC2400" s="7" t="s">
        <v>101</v>
      </c>
      <c r="AD2400" s="7" t="s">
        <v>102</v>
      </c>
      <c r="AE2400" s="7" t="s">
        <v>105</v>
      </c>
      <c r="AF2400" s="7" t="s">
        <v>106</v>
      </c>
      <c r="AG2400" s="7" t="s">
        <v>44777</v>
      </c>
      <c r="AH2400" s="7" t="s">
        <v>44778</v>
      </c>
      <c r="AI2400" s="7" t="s">
        <v>44779</v>
      </c>
      <c r="AJ2400" s="7" t="s">
        <v>44780</v>
      </c>
      <c r="AK2400" s="7" t="s">
        <v>44777</v>
      </c>
      <c r="AL2400" s="7" t="s">
        <v>44778</v>
      </c>
      <c r="AM2400" s="7" t="s">
        <v>109</v>
      </c>
    </row>
    <row r="2401" spans="1:39" x14ac:dyDescent="0.2">
      <c r="A2401">
        <v>1</v>
      </c>
      <c r="B2401">
        <v>1</v>
      </c>
      <c r="G2401" s="7">
        <v>2569</v>
      </c>
      <c r="H2401" s="7" t="s">
        <v>55</v>
      </c>
      <c r="I2401" s="7">
        <v>3282940</v>
      </c>
      <c r="J2401" s="7">
        <v>2593</v>
      </c>
      <c r="K2401" s="7" t="s">
        <v>55</v>
      </c>
      <c r="L2401" s="7">
        <v>68</v>
      </c>
      <c r="M2401" s="7" t="s">
        <v>91</v>
      </c>
      <c r="N2401" s="7">
        <v>3282940</v>
      </c>
      <c r="O2401" s="7" t="s">
        <v>44781</v>
      </c>
      <c r="P2401" s="7" t="s">
        <v>93</v>
      </c>
      <c r="Q2401" s="7" t="s">
        <v>44782</v>
      </c>
      <c r="R2401" s="7" t="s">
        <v>44783</v>
      </c>
      <c r="S2401" s="7"/>
      <c r="T2401" s="7" t="s">
        <v>44784</v>
      </c>
      <c r="U2401" s="7" t="s">
        <v>44785</v>
      </c>
      <c r="V2401" s="7" t="s">
        <v>98</v>
      </c>
      <c r="W2401" s="7" t="s">
        <v>44786</v>
      </c>
      <c r="X2401" s="7"/>
      <c r="Y2401" s="7"/>
      <c r="Z2401" s="7"/>
      <c r="AA2401" s="7" t="s">
        <v>44787</v>
      </c>
      <c r="AB2401" s="7" t="s">
        <v>100</v>
      </c>
      <c r="AC2401" s="7" t="s">
        <v>101</v>
      </c>
      <c r="AD2401" s="7" t="s">
        <v>102</v>
      </c>
      <c r="AE2401" s="7" t="s">
        <v>16947</v>
      </c>
      <c r="AF2401" s="7" t="s">
        <v>16948</v>
      </c>
      <c r="AG2401" s="7" t="s">
        <v>105</v>
      </c>
      <c r="AH2401" s="7" t="s">
        <v>106</v>
      </c>
      <c r="AI2401" s="7" t="s">
        <v>16947</v>
      </c>
      <c r="AJ2401" s="7" t="s">
        <v>16948</v>
      </c>
      <c r="AK2401" s="7" t="s">
        <v>23897</v>
      </c>
      <c r="AL2401" s="7" t="s">
        <v>23898</v>
      </c>
      <c r="AM2401" s="7" t="s">
        <v>109</v>
      </c>
    </row>
    <row r="2402" spans="1:39" x14ac:dyDescent="0.2">
      <c r="A2402">
        <v>1</v>
      </c>
      <c r="B2402">
        <v>1</v>
      </c>
      <c r="G2402" s="7">
        <v>2570</v>
      </c>
      <c r="H2402" s="7" t="s">
        <v>55</v>
      </c>
      <c r="I2402" s="7">
        <v>3329384</v>
      </c>
      <c r="J2402" s="7">
        <v>2594</v>
      </c>
      <c r="K2402" s="7" t="s">
        <v>55</v>
      </c>
      <c r="L2402" s="7">
        <v>69</v>
      </c>
      <c r="M2402" s="7" t="s">
        <v>91</v>
      </c>
      <c r="N2402" s="7">
        <v>3329384</v>
      </c>
      <c r="O2402" s="7" t="s">
        <v>44788</v>
      </c>
      <c r="P2402" s="7" t="s">
        <v>93</v>
      </c>
      <c r="Q2402" s="7" t="s">
        <v>44789</v>
      </c>
      <c r="R2402" s="7" t="s">
        <v>44790</v>
      </c>
      <c r="S2402" s="7"/>
      <c r="T2402" s="7" t="s">
        <v>44791</v>
      </c>
      <c r="U2402" s="7" t="s">
        <v>44792</v>
      </c>
      <c r="V2402" s="7" t="s">
        <v>98</v>
      </c>
      <c r="W2402" s="7" t="s">
        <v>44793</v>
      </c>
      <c r="X2402" s="7"/>
      <c r="Y2402" s="7"/>
      <c r="Z2402" s="7"/>
      <c r="AA2402" s="7" t="s">
        <v>44794</v>
      </c>
      <c r="AB2402" s="7" t="s">
        <v>100</v>
      </c>
      <c r="AC2402" s="7" t="s">
        <v>101</v>
      </c>
      <c r="AD2402" s="7" t="s">
        <v>102</v>
      </c>
      <c r="AE2402" s="7" t="s">
        <v>12115</v>
      </c>
      <c r="AF2402" s="7" t="s">
        <v>12116</v>
      </c>
      <c r="AG2402" s="7" t="s">
        <v>39218</v>
      </c>
      <c r="AH2402" s="7" t="s">
        <v>39219</v>
      </c>
      <c r="AI2402" s="7" t="s">
        <v>12115</v>
      </c>
      <c r="AJ2402" s="7" t="s">
        <v>12116</v>
      </c>
      <c r="AK2402" s="7" t="s">
        <v>39218</v>
      </c>
      <c r="AL2402" s="7" t="s">
        <v>39219</v>
      </c>
      <c r="AM2402" s="7" t="s">
        <v>109</v>
      </c>
    </row>
    <row r="2403" spans="1:39" x14ac:dyDescent="0.2">
      <c r="A2403">
        <v>1</v>
      </c>
      <c r="B2403">
        <v>1</v>
      </c>
      <c r="G2403" s="7">
        <v>2571</v>
      </c>
      <c r="H2403" s="7" t="s">
        <v>55</v>
      </c>
      <c r="I2403" s="7">
        <v>3432713</v>
      </c>
      <c r="J2403" s="7">
        <v>2595</v>
      </c>
      <c r="K2403" s="7" t="s">
        <v>55</v>
      </c>
      <c r="L2403" s="7">
        <v>70</v>
      </c>
      <c r="M2403" s="7" t="s">
        <v>91</v>
      </c>
      <c r="N2403" s="7">
        <v>3432713</v>
      </c>
      <c r="O2403" s="7" t="s">
        <v>44795</v>
      </c>
      <c r="P2403" s="7" t="s">
        <v>93</v>
      </c>
      <c r="Q2403" s="7" t="s">
        <v>37839</v>
      </c>
      <c r="R2403" s="7" t="s">
        <v>44796</v>
      </c>
      <c r="S2403" s="7"/>
      <c r="T2403" s="7" t="s">
        <v>44797</v>
      </c>
      <c r="U2403" s="7" t="s">
        <v>44798</v>
      </c>
      <c r="V2403" s="7" t="s">
        <v>98</v>
      </c>
      <c r="W2403" s="7" t="s">
        <v>44799</v>
      </c>
      <c r="X2403" s="7"/>
      <c r="Y2403" s="7"/>
      <c r="Z2403" s="7"/>
      <c r="AA2403" s="7" t="s">
        <v>44800</v>
      </c>
      <c r="AB2403" s="7" t="s">
        <v>100</v>
      </c>
      <c r="AC2403" s="7" t="s">
        <v>101</v>
      </c>
      <c r="AD2403" s="7" t="s">
        <v>102</v>
      </c>
      <c r="AE2403" s="7" t="s">
        <v>15418</v>
      </c>
      <c r="AF2403" s="7" t="s">
        <v>15419</v>
      </c>
      <c r="AG2403" s="7" t="s">
        <v>105</v>
      </c>
      <c r="AH2403" s="7" t="s">
        <v>106</v>
      </c>
      <c r="AI2403" s="7" t="s">
        <v>15418</v>
      </c>
      <c r="AJ2403" s="7" t="s">
        <v>15419</v>
      </c>
      <c r="AK2403" s="7" t="s">
        <v>15420</v>
      </c>
      <c r="AL2403" s="7" t="s">
        <v>15421</v>
      </c>
      <c r="AM2403" s="7" t="s">
        <v>109</v>
      </c>
    </row>
    <row r="2404" spans="1:39" x14ac:dyDescent="0.2">
      <c r="A2404">
        <v>1</v>
      </c>
      <c r="B2404">
        <v>1</v>
      </c>
      <c r="G2404" s="7">
        <v>2574</v>
      </c>
      <c r="H2404" s="7" t="s">
        <v>55</v>
      </c>
      <c r="I2404" s="7">
        <v>3510475</v>
      </c>
      <c r="J2404" s="7">
        <v>2596</v>
      </c>
      <c r="K2404" s="7" t="s">
        <v>55</v>
      </c>
      <c r="L2404" s="7">
        <v>71</v>
      </c>
      <c r="M2404" s="7" t="s">
        <v>91</v>
      </c>
      <c r="N2404" s="7">
        <v>3510475</v>
      </c>
      <c r="O2404" s="7" t="s">
        <v>44801</v>
      </c>
      <c r="P2404" s="7" t="s">
        <v>93</v>
      </c>
      <c r="Q2404" s="7" t="s">
        <v>44802</v>
      </c>
      <c r="R2404" s="7" t="s">
        <v>44803</v>
      </c>
      <c r="S2404" s="7"/>
      <c r="T2404" s="7" t="s">
        <v>44804</v>
      </c>
      <c r="U2404" s="7" t="s">
        <v>44805</v>
      </c>
      <c r="V2404" s="7" t="s">
        <v>98</v>
      </c>
      <c r="W2404" s="7" t="s">
        <v>44806</v>
      </c>
      <c r="X2404" s="7"/>
      <c r="Y2404" s="7"/>
      <c r="Z2404" s="7"/>
      <c r="AA2404" s="7" t="s">
        <v>44807</v>
      </c>
      <c r="AB2404" s="7" t="s">
        <v>100</v>
      </c>
      <c r="AC2404" s="7" t="s">
        <v>101</v>
      </c>
      <c r="AD2404" s="7" t="s">
        <v>102</v>
      </c>
      <c r="AE2404" s="7" t="s">
        <v>12151</v>
      </c>
      <c r="AF2404" s="7" t="s">
        <v>12152</v>
      </c>
      <c r="AG2404" s="7" t="s">
        <v>105</v>
      </c>
      <c r="AH2404" s="7" t="s">
        <v>106</v>
      </c>
      <c r="AI2404" s="7" t="s">
        <v>12151</v>
      </c>
      <c r="AJ2404" s="7" t="s">
        <v>12152</v>
      </c>
      <c r="AK2404" s="7" t="s">
        <v>1704</v>
      </c>
      <c r="AL2404" s="7" t="s">
        <v>1705</v>
      </c>
      <c r="AM2404" s="7" t="s">
        <v>109</v>
      </c>
    </row>
    <row r="2405" spans="1:39" x14ac:dyDescent="0.2">
      <c r="A2405">
        <v>1</v>
      </c>
      <c r="B2405">
        <v>1</v>
      </c>
      <c r="G2405" s="7">
        <v>2575</v>
      </c>
      <c r="H2405" s="7" t="s">
        <v>55</v>
      </c>
      <c r="I2405" s="7">
        <v>3531658</v>
      </c>
      <c r="J2405" s="7">
        <v>2597</v>
      </c>
      <c r="K2405" s="7" t="s">
        <v>55</v>
      </c>
      <c r="L2405" s="7">
        <v>72</v>
      </c>
      <c r="M2405" s="7" t="s">
        <v>91</v>
      </c>
      <c r="N2405" s="7">
        <v>3531658</v>
      </c>
      <c r="O2405" s="7" t="s">
        <v>44808</v>
      </c>
      <c r="P2405" s="7" t="s">
        <v>93</v>
      </c>
      <c r="Q2405" s="7" t="s">
        <v>44809</v>
      </c>
      <c r="R2405" s="7" t="s">
        <v>44810</v>
      </c>
      <c r="S2405" s="7"/>
      <c r="T2405" s="7" t="s">
        <v>44811</v>
      </c>
      <c r="U2405" s="7" t="s">
        <v>44812</v>
      </c>
      <c r="V2405" s="7" t="s">
        <v>98</v>
      </c>
      <c r="W2405" s="7" t="s">
        <v>44813</v>
      </c>
      <c r="X2405" s="7"/>
      <c r="Y2405" s="7"/>
      <c r="Z2405" s="7"/>
      <c r="AA2405" s="7" t="s">
        <v>44814</v>
      </c>
      <c r="AB2405" s="7" t="s">
        <v>100</v>
      </c>
      <c r="AC2405" s="7" t="s">
        <v>101</v>
      </c>
      <c r="AD2405" s="7" t="s">
        <v>102</v>
      </c>
      <c r="AE2405" s="7" t="s">
        <v>44815</v>
      </c>
      <c r="AF2405" s="7" t="s">
        <v>44816</v>
      </c>
      <c r="AG2405" s="7" t="s">
        <v>32342</v>
      </c>
      <c r="AH2405" s="7" t="s">
        <v>32343</v>
      </c>
      <c r="AI2405" s="7" t="s">
        <v>44815</v>
      </c>
      <c r="AJ2405" s="7" t="s">
        <v>44816</v>
      </c>
      <c r="AK2405" s="7" t="s">
        <v>32342</v>
      </c>
      <c r="AL2405" s="7" t="s">
        <v>32343</v>
      </c>
      <c r="AM2405" s="7" t="s">
        <v>109</v>
      </c>
    </row>
    <row r="2406" spans="1:39" x14ac:dyDescent="0.2">
      <c r="A2406">
        <v>1</v>
      </c>
      <c r="B2406">
        <v>1</v>
      </c>
      <c r="G2406" s="7">
        <v>2576</v>
      </c>
      <c r="H2406" s="7" t="s">
        <v>55</v>
      </c>
      <c r="I2406" s="7">
        <v>3594580</v>
      </c>
      <c r="J2406" s="7">
        <v>2598</v>
      </c>
      <c r="K2406" s="7" t="s">
        <v>55</v>
      </c>
      <c r="L2406" s="7">
        <v>73</v>
      </c>
      <c r="M2406" s="7" t="s">
        <v>91</v>
      </c>
      <c r="N2406" s="7">
        <v>3594580</v>
      </c>
      <c r="O2406" s="7" t="s">
        <v>44817</v>
      </c>
      <c r="P2406" s="7" t="s">
        <v>93</v>
      </c>
      <c r="Q2406" s="7" t="s">
        <v>44818</v>
      </c>
      <c r="R2406" s="7" t="s">
        <v>44819</v>
      </c>
      <c r="S2406" s="7"/>
      <c r="T2406" s="7" t="s">
        <v>44820</v>
      </c>
      <c r="U2406" s="7" t="s">
        <v>44821</v>
      </c>
      <c r="V2406" s="7" t="s">
        <v>98</v>
      </c>
      <c r="W2406" s="7" t="s">
        <v>44822</v>
      </c>
      <c r="X2406" s="7"/>
      <c r="Y2406" s="7"/>
      <c r="Z2406" s="7"/>
      <c r="AA2406" s="7" t="s">
        <v>44823</v>
      </c>
      <c r="AB2406" s="7" t="s">
        <v>100</v>
      </c>
      <c r="AC2406" s="7" t="s">
        <v>101</v>
      </c>
      <c r="AD2406" s="7" t="s">
        <v>102</v>
      </c>
      <c r="AE2406" s="7" t="s">
        <v>105</v>
      </c>
      <c r="AF2406" s="7" t="s">
        <v>106</v>
      </c>
      <c r="AG2406" s="7" t="s">
        <v>807</v>
      </c>
      <c r="AH2406" s="7" t="s">
        <v>808</v>
      </c>
      <c r="AI2406" s="7" t="s">
        <v>28763</v>
      </c>
      <c r="AJ2406" s="7" t="s">
        <v>28764</v>
      </c>
      <c r="AK2406" s="7" t="s">
        <v>807</v>
      </c>
      <c r="AL2406" s="7" t="s">
        <v>808</v>
      </c>
      <c r="AM2406" s="7" t="s">
        <v>109</v>
      </c>
    </row>
    <row r="2407" spans="1:39" x14ac:dyDescent="0.2">
      <c r="A2407">
        <v>1</v>
      </c>
      <c r="B2407">
        <v>1</v>
      </c>
      <c r="G2407" s="7">
        <v>2577</v>
      </c>
      <c r="H2407" s="7" t="s">
        <v>55</v>
      </c>
      <c r="I2407" s="7">
        <v>3613966</v>
      </c>
      <c r="J2407" s="7">
        <v>2599</v>
      </c>
      <c r="K2407" s="7" t="s">
        <v>55</v>
      </c>
      <c r="L2407" s="7">
        <v>74</v>
      </c>
      <c r="M2407" s="7" t="s">
        <v>91</v>
      </c>
      <c r="N2407" s="7">
        <v>3613966</v>
      </c>
      <c r="O2407" s="7" t="s">
        <v>44824</v>
      </c>
      <c r="P2407" s="7" t="s">
        <v>93</v>
      </c>
      <c r="Q2407" s="7" t="s">
        <v>44825</v>
      </c>
      <c r="R2407" s="7" t="s">
        <v>44826</v>
      </c>
      <c r="S2407" s="7"/>
      <c r="T2407" s="7" t="s">
        <v>44827</v>
      </c>
      <c r="U2407" s="7" t="s">
        <v>44828</v>
      </c>
      <c r="V2407" s="7" t="s">
        <v>98</v>
      </c>
      <c r="W2407" s="7" t="s">
        <v>44829</v>
      </c>
      <c r="X2407" s="7"/>
      <c r="Y2407" s="7"/>
      <c r="Z2407" s="7"/>
      <c r="AA2407" s="7" t="s">
        <v>44830</v>
      </c>
      <c r="AB2407" s="7" t="s">
        <v>100</v>
      </c>
      <c r="AC2407" s="7" t="s">
        <v>101</v>
      </c>
      <c r="AD2407" s="7" t="s">
        <v>102</v>
      </c>
      <c r="AE2407" s="7" t="s">
        <v>7975</v>
      </c>
      <c r="AF2407" s="7" t="s">
        <v>7976</v>
      </c>
      <c r="AG2407" s="7" t="s">
        <v>2698</v>
      </c>
      <c r="AH2407" s="7" t="s">
        <v>2699</v>
      </c>
      <c r="AI2407" s="7" t="s">
        <v>7975</v>
      </c>
      <c r="AJ2407" s="7" t="s">
        <v>7976</v>
      </c>
      <c r="AK2407" s="7" t="s">
        <v>2698</v>
      </c>
      <c r="AL2407" s="7" t="s">
        <v>2699</v>
      </c>
      <c r="AM2407" s="7" t="s">
        <v>109</v>
      </c>
    </row>
    <row r="2408" spans="1:39" x14ac:dyDescent="0.2">
      <c r="A2408">
        <v>1</v>
      </c>
      <c r="B2408">
        <v>1</v>
      </c>
      <c r="G2408" s="7">
        <v>2578</v>
      </c>
      <c r="H2408" s="7" t="s">
        <v>55</v>
      </c>
      <c r="I2408" s="7">
        <v>3657630</v>
      </c>
      <c r="J2408" s="7">
        <v>2600</v>
      </c>
      <c r="K2408" s="7" t="s">
        <v>55</v>
      </c>
      <c r="L2408" s="7">
        <v>75</v>
      </c>
      <c r="M2408" s="7" t="s">
        <v>91</v>
      </c>
      <c r="N2408" s="7">
        <v>3657630</v>
      </c>
      <c r="O2408" s="7" t="s">
        <v>44831</v>
      </c>
      <c r="P2408" s="7" t="s">
        <v>93</v>
      </c>
      <c r="Q2408" s="7" t="s">
        <v>44832</v>
      </c>
      <c r="R2408" s="7" t="s">
        <v>44833</v>
      </c>
      <c r="S2408" s="7"/>
      <c r="T2408" s="7" t="s">
        <v>44834</v>
      </c>
      <c r="U2408" s="7" t="s">
        <v>44835</v>
      </c>
      <c r="V2408" s="7" t="s">
        <v>98</v>
      </c>
      <c r="W2408" s="7" t="s">
        <v>44836</v>
      </c>
      <c r="X2408" s="7"/>
      <c r="Y2408" s="7"/>
      <c r="Z2408" s="7"/>
      <c r="AA2408" s="7" t="s">
        <v>44837</v>
      </c>
      <c r="AB2408" s="7" t="s">
        <v>100</v>
      </c>
      <c r="AC2408" s="7" t="s">
        <v>101</v>
      </c>
      <c r="AD2408" s="7" t="s">
        <v>102</v>
      </c>
      <c r="AE2408" s="7" t="s">
        <v>10448</v>
      </c>
      <c r="AF2408" s="7" t="s">
        <v>10449</v>
      </c>
      <c r="AG2408" s="7" t="s">
        <v>105</v>
      </c>
      <c r="AH2408" s="7" t="s">
        <v>106</v>
      </c>
      <c r="AI2408" s="7" t="s">
        <v>10448</v>
      </c>
      <c r="AJ2408" s="7" t="s">
        <v>10449</v>
      </c>
      <c r="AK2408" s="7" t="s">
        <v>105</v>
      </c>
      <c r="AL2408" s="7" t="s">
        <v>106</v>
      </c>
      <c r="AM2408" s="7" t="s">
        <v>109</v>
      </c>
    </row>
    <row r="2409" spans="1:39" x14ac:dyDescent="0.2">
      <c r="A2409">
        <v>1</v>
      </c>
      <c r="B2409">
        <v>1</v>
      </c>
      <c r="G2409" s="7">
        <v>2579</v>
      </c>
      <c r="H2409" s="7" t="s">
        <v>55</v>
      </c>
      <c r="I2409" s="7">
        <v>3677269</v>
      </c>
      <c r="J2409" s="7">
        <v>2601</v>
      </c>
      <c r="K2409" s="7" t="s">
        <v>55</v>
      </c>
      <c r="L2409" s="7">
        <v>76</v>
      </c>
      <c r="M2409" s="7" t="s">
        <v>91</v>
      </c>
      <c r="N2409" s="7">
        <v>3677269</v>
      </c>
      <c r="O2409" s="7" t="s">
        <v>44838</v>
      </c>
      <c r="P2409" s="7" t="s">
        <v>93</v>
      </c>
      <c r="Q2409" s="7" t="s">
        <v>44839</v>
      </c>
      <c r="R2409" s="7" t="s">
        <v>44840</v>
      </c>
      <c r="S2409" s="7"/>
      <c r="T2409" s="7" t="s">
        <v>44841</v>
      </c>
      <c r="U2409" s="7" t="s">
        <v>44842</v>
      </c>
      <c r="V2409" s="7" t="s">
        <v>98</v>
      </c>
      <c r="W2409" s="7" t="s">
        <v>44843</v>
      </c>
      <c r="X2409" s="7"/>
      <c r="Y2409" s="7"/>
      <c r="Z2409" s="7"/>
      <c r="AA2409" s="7" t="s">
        <v>44844</v>
      </c>
      <c r="AB2409" s="7" t="s">
        <v>100</v>
      </c>
      <c r="AC2409" s="7" t="s">
        <v>101</v>
      </c>
      <c r="AD2409" s="7" t="s">
        <v>102</v>
      </c>
      <c r="AE2409" s="7" t="s">
        <v>38594</v>
      </c>
      <c r="AF2409" s="7" t="s">
        <v>38595</v>
      </c>
      <c r="AG2409" s="7" t="s">
        <v>105</v>
      </c>
      <c r="AH2409" s="7" t="s">
        <v>106</v>
      </c>
      <c r="AI2409" s="7" t="s">
        <v>38594</v>
      </c>
      <c r="AJ2409" s="7" t="s">
        <v>38595</v>
      </c>
      <c r="AK2409" s="7" t="s">
        <v>6355</v>
      </c>
      <c r="AL2409" s="7" t="s">
        <v>6356</v>
      </c>
      <c r="AM2409" s="7" t="s">
        <v>109</v>
      </c>
    </row>
    <row r="2410" spans="1:39" x14ac:dyDescent="0.2">
      <c r="A2410">
        <v>1</v>
      </c>
      <c r="B2410">
        <v>1</v>
      </c>
      <c r="G2410" s="7">
        <v>2580</v>
      </c>
      <c r="H2410" s="7" t="s">
        <v>55</v>
      </c>
      <c r="I2410" s="7">
        <v>3707042</v>
      </c>
      <c r="J2410" s="7">
        <v>2602</v>
      </c>
      <c r="K2410" s="7" t="s">
        <v>55</v>
      </c>
      <c r="L2410" s="7">
        <v>77</v>
      </c>
      <c r="M2410" s="7" t="s">
        <v>91</v>
      </c>
      <c r="N2410" s="7">
        <v>3707042</v>
      </c>
      <c r="O2410" s="7" t="s">
        <v>44845</v>
      </c>
      <c r="P2410" s="7" t="s">
        <v>93</v>
      </c>
      <c r="Q2410" s="7" t="s">
        <v>44846</v>
      </c>
      <c r="R2410" s="7" t="s">
        <v>44847</v>
      </c>
      <c r="S2410" s="7"/>
      <c r="T2410" s="7" t="s">
        <v>44848</v>
      </c>
      <c r="U2410" s="7" t="s">
        <v>44849</v>
      </c>
      <c r="V2410" s="7" t="s">
        <v>98</v>
      </c>
      <c r="W2410" s="7" t="s">
        <v>44850</v>
      </c>
      <c r="X2410" s="7"/>
      <c r="Y2410" s="7"/>
      <c r="Z2410" s="7"/>
      <c r="AA2410" s="7" t="s">
        <v>44851</v>
      </c>
      <c r="AB2410" s="7" t="s">
        <v>100</v>
      </c>
      <c r="AC2410" s="7" t="s">
        <v>101</v>
      </c>
      <c r="AD2410" s="7" t="s">
        <v>102</v>
      </c>
      <c r="AE2410" s="7" t="s">
        <v>6375</v>
      </c>
      <c r="AF2410" s="7" t="s">
        <v>6376</v>
      </c>
      <c r="AG2410" s="7" t="s">
        <v>105</v>
      </c>
      <c r="AH2410" s="7" t="s">
        <v>106</v>
      </c>
      <c r="AI2410" s="7" t="s">
        <v>6375</v>
      </c>
      <c r="AJ2410" s="7" t="s">
        <v>6376</v>
      </c>
      <c r="AK2410" s="7" t="s">
        <v>6377</v>
      </c>
      <c r="AL2410" s="7" t="s">
        <v>6378</v>
      </c>
      <c r="AM2410" s="7" t="s">
        <v>109</v>
      </c>
    </row>
    <row r="2411" spans="1:39" x14ac:dyDescent="0.2">
      <c r="A2411">
        <v>1</v>
      </c>
      <c r="B2411">
        <v>1</v>
      </c>
      <c r="G2411" s="7">
        <v>2581</v>
      </c>
      <c r="H2411" s="7" t="s">
        <v>55</v>
      </c>
      <c r="I2411" s="7">
        <v>3749042</v>
      </c>
      <c r="J2411" s="7">
        <v>2603</v>
      </c>
      <c r="K2411" s="7" t="s">
        <v>55</v>
      </c>
      <c r="L2411" s="7">
        <v>78</v>
      </c>
      <c r="M2411" s="7" t="s">
        <v>91</v>
      </c>
      <c r="N2411" s="7">
        <v>3749042</v>
      </c>
      <c r="O2411" s="7" t="s">
        <v>44852</v>
      </c>
      <c r="P2411" s="7" t="s">
        <v>93</v>
      </c>
      <c r="Q2411" s="7" t="s">
        <v>44853</v>
      </c>
      <c r="R2411" s="7" t="s">
        <v>44854</v>
      </c>
      <c r="S2411" s="7"/>
      <c r="T2411" s="7" t="s">
        <v>44855</v>
      </c>
      <c r="U2411" s="7" t="s">
        <v>44856</v>
      </c>
      <c r="V2411" s="7" t="s">
        <v>98</v>
      </c>
      <c r="W2411" s="7" t="s">
        <v>44857</v>
      </c>
      <c r="X2411" s="7"/>
      <c r="Y2411" s="7"/>
      <c r="Z2411" s="7"/>
      <c r="AA2411" s="7" t="s">
        <v>44858</v>
      </c>
      <c r="AB2411" s="7" t="s">
        <v>100</v>
      </c>
      <c r="AC2411" s="7" t="s">
        <v>101</v>
      </c>
      <c r="AD2411" s="7" t="s">
        <v>102</v>
      </c>
      <c r="AE2411" s="7" t="s">
        <v>105</v>
      </c>
      <c r="AF2411" s="7" t="s">
        <v>106</v>
      </c>
      <c r="AG2411" s="7" t="s">
        <v>105</v>
      </c>
      <c r="AH2411" s="7" t="s">
        <v>106</v>
      </c>
      <c r="AI2411" s="7" t="s">
        <v>105</v>
      </c>
      <c r="AJ2411" s="7" t="s">
        <v>106</v>
      </c>
      <c r="AK2411" s="7" t="s">
        <v>17785</v>
      </c>
      <c r="AL2411" s="7" t="s">
        <v>17786</v>
      </c>
      <c r="AM2411" s="7" t="s">
        <v>109</v>
      </c>
    </row>
    <row r="2412" spans="1:39" x14ac:dyDescent="0.2">
      <c r="A2412">
        <v>1</v>
      </c>
      <c r="B2412">
        <v>1</v>
      </c>
      <c r="G2412" s="7">
        <v>2582</v>
      </c>
      <c r="H2412" s="7" t="s">
        <v>55</v>
      </c>
      <c r="I2412" s="7">
        <v>3777995</v>
      </c>
      <c r="J2412" s="7">
        <v>2604</v>
      </c>
      <c r="K2412" s="7" t="s">
        <v>55</v>
      </c>
      <c r="L2412" s="7">
        <v>79</v>
      </c>
      <c r="M2412" s="7" t="s">
        <v>91</v>
      </c>
      <c r="N2412" s="7">
        <v>3777995</v>
      </c>
      <c r="O2412" s="7" t="s">
        <v>44859</v>
      </c>
      <c r="P2412" s="7" t="s">
        <v>93</v>
      </c>
      <c r="Q2412" s="7" t="s">
        <v>44860</v>
      </c>
      <c r="R2412" s="7" t="s">
        <v>44861</v>
      </c>
      <c r="S2412" s="7"/>
      <c r="T2412" s="7" t="s">
        <v>44862</v>
      </c>
      <c r="U2412" s="7" t="s">
        <v>44863</v>
      </c>
      <c r="V2412" s="7" t="s">
        <v>98</v>
      </c>
      <c r="W2412" s="7" t="s">
        <v>44864</v>
      </c>
      <c r="X2412" s="7"/>
      <c r="Y2412" s="7"/>
      <c r="Z2412" s="7"/>
      <c r="AA2412" s="7" t="s">
        <v>44865</v>
      </c>
      <c r="AB2412" s="7" t="s">
        <v>100</v>
      </c>
      <c r="AC2412" s="7" t="s">
        <v>101</v>
      </c>
      <c r="AD2412" s="7" t="s">
        <v>102</v>
      </c>
      <c r="AE2412" s="7" t="s">
        <v>105</v>
      </c>
      <c r="AF2412" s="7" t="s">
        <v>106</v>
      </c>
      <c r="AG2412" s="7" t="s">
        <v>34508</v>
      </c>
      <c r="AH2412" s="7" t="s">
        <v>34509</v>
      </c>
      <c r="AI2412" s="7" t="s">
        <v>5477</v>
      </c>
      <c r="AJ2412" s="7" t="s">
        <v>5478</v>
      </c>
      <c r="AK2412" s="7" t="s">
        <v>34508</v>
      </c>
      <c r="AL2412" s="7" t="s">
        <v>34509</v>
      </c>
      <c r="AM2412" s="7" t="s">
        <v>109</v>
      </c>
    </row>
    <row r="2413" spans="1:39" x14ac:dyDescent="0.2">
      <c r="A2413">
        <v>1</v>
      </c>
      <c r="B2413">
        <v>1</v>
      </c>
      <c r="G2413" s="7">
        <v>2583</v>
      </c>
      <c r="H2413" s="7" t="s">
        <v>55</v>
      </c>
      <c r="I2413" s="7">
        <v>3866072</v>
      </c>
      <c r="J2413" s="7">
        <v>2605</v>
      </c>
      <c r="K2413" s="7" t="s">
        <v>55</v>
      </c>
      <c r="L2413" s="7">
        <v>80</v>
      </c>
      <c r="M2413" s="7" t="s">
        <v>91</v>
      </c>
      <c r="N2413" s="7">
        <v>3866072</v>
      </c>
      <c r="O2413" s="7" t="s">
        <v>44866</v>
      </c>
      <c r="P2413" s="7" t="s">
        <v>93</v>
      </c>
      <c r="Q2413" s="7" t="s">
        <v>44867</v>
      </c>
      <c r="R2413" s="7" t="s">
        <v>44868</v>
      </c>
      <c r="S2413" s="7"/>
      <c r="T2413" s="7" t="s">
        <v>44869</v>
      </c>
      <c r="U2413" s="7" t="s">
        <v>44870</v>
      </c>
      <c r="V2413" s="7" t="s">
        <v>98</v>
      </c>
      <c r="W2413" s="7" t="s">
        <v>44871</v>
      </c>
      <c r="X2413" s="7"/>
      <c r="Y2413" s="7"/>
      <c r="Z2413" s="7"/>
      <c r="AA2413" s="7" t="s">
        <v>44872</v>
      </c>
      <c r="AB2413" s="7" t="s">
        <v>100</v>
      </c>
      <c r="AC2413" s="7" t="s">
        <v>101</v>
      </c>
      <c r="AD2413" s="7" t="s">
        <v>102</v>
      </c>
      <c r="AE2413" s="7" t="s">
        <v>105</v>
      </c>
      <c r="AF2413" s="7" t="s">
        <v>106</v>
      </c>
      <c r="AG2413" s="7" t="s">
        <v>9637</v>
      </c>
      <c r="AH2413" s="7" t="s">
        <v>9638</v>
      </c>
      <c r="AI2413" s="7" t="s">
        <v>9639</v>
      </c>
      <c r="AJ2413" s="7" t="s">
        <v>9640</v>
      </c>
      <c r="AK2413" s="7" t="s">
        <v>9637</v>
      </c>
      <c r="AL2413" s="7" t="s">
        <v>9638</v>
      </c>
      <c r="AM2413" s="7" t="s">
        <v>109</v>
      </c>
    </row>
    <row r="2414" spans="1:39" x14ac:dyDescent="0.2">
      <c r="A2414">
        <v>1</v>
      </c>
      <c r="B2414">
        <v>1</v>
      </c>
      <c r="G2414" s="7">
        <v>2584</v>
      </c>
      <c r="H2414" s="7" t="s">
        <v>55</v>
      </c>
      <c r="I2414" s="7">
        <v>4053904</v>
      </c>
      <c r="J2414" s="7">
        <v>2606</v>
      </c>
      <c r="K2414" s="7" t="s">
        <v>55</v>
      </c>
      <c r="L2414" s="7">
        <v>81</v>
      </c>
      <c r="M2414" s="7" t="s">
        <v>91</v>
      </c>
      <c r="N2414" s="7">
        <v>4053904</v>
      </c>
      <c r="O2414" s="7" t="s">
        <v>44873</v>
      </c>
      <c r="P2414" s="7" t="s">
        <v>93</v>
      </c>
      <c r="Q2414" s="7" t="s">
        <v>44874</v>
      </c>
      <c r="R2414" s="7" t="s">
        <v>44875</v>
      </c>
      <c r="S2414" s="7"/>
      <c r="T2414" s="7" t="s">
        <v>44876</v>
      </c>
      <c r="U2414" s="7" t="s">
        <v>44877</v>
      </c>
      <c r="V2414" s="7" t="s">
        <v>98</v>
      </c>
      <c r="W2414" s="7" t="s">
        <v>44878</v>
      </c>
      <c r="X2414" s="7"/>
      <c r="Y2414" s="7"/>
      <c r="Z2414" s="7"/>
      <c r="AA2414" s="7" t="s">
        <v>44879</v>
      </c>
      <c r="AB2414" s="7" t="s">
        <v>100</v>
      </c>
      <c r="AC2414" s="7" t="s">
        <v>101</v>
      </c>
      <c r="AD2414" s="7" t="s">
        <v>102</v>
      </c>
      <c r="AE2414" s="7" t="s">
        <v>897</v>
      </c>
      <c r="AF2414" s="7" t="s">
        <v>898</v>
      </c>
      <c r="AG2414" s="7" t="s">
        <v>105</v>
      </c>
      <c r="AH2414" s="7" t="s">
        <v>106</v>
      </c>
      <c r="AI2414" s="7" t="s">
        <v>897</v>
      </c>
      <c r="AJ2414" s="7" t="s">
        <v>898</v>
      </c>
      <c r="AK2414" s="7" t="s">
        <v>44880</v>
      </c>
      <c r="AL2414" s="7" t="s">
        <v>44881</v>
      </c>
      <c r="AM2414" s="7" t="s">
        <v>109</v>
      </c>
    </row>
    <row r="2415" spans="1:39" x14ac:dyDescent="0.2">
      <c r="A2415">
        <v>1</v>
      </c>
      <c r="B2415">
        <v>1</v>
      </c>
      <c r="G2415" s="7">
        <v>2585</v>
      </c>
      <c r="H2415" s="7" t="s">
        <v>55</v>
      </c>
      <c r="I2415" s="7">
        <v>4134217</v>
      </c>
      <c r="J2415" s="7">
        <v>2607</v>
      </c>
      <c r="K2415" s="7" t="s">
        <v>55</v>
      </c>
      <c r="L2415" s="7">
        <v>82</v>
      </c>
      <c r="M2415" s="7" t="s">
        <v>91</v>
      </c>
      <c r="N2415" s="7">
        <v>4134217</v>
      </c>
      <c r="O2415" s="7" t="s">
        <v>44882</v>
      </c>
      <c r="P2415" s="7" t="s">
        <v>93</v>
      </c>
      <c r="Q2415" s="7" t="s">
        <v>44883</v>
      </c>
      <c r="R2415" s="7" t="s">
        <v>44884</v>
      </c>
      <c r="S2415" s="7"/>
      <c r="T2415" s="7" t="s">
        <v>44885</v>
      </c>
      <c r="U2415" s="7" t="s">
        <v>44886</v>
      </c>
      <c r="V2415" s="7" t="s">
        <v>98</v>
      </c>
      <c r="W2415" s="7" t="s">
        <v>44887</v>
      </c>
      <c r="X2415" s="7"/>
      <c r="Y2415" s="7"/>
      <c r="Z2415" s="7"/>
      <c r="AA2415" s="7" t="s">
        <v>44888</v>
      </c>
      <c r="AB2415" s="7" t="s">
        <v>100</v>
      </c>
      <c r="AC2415" s="7" t="s">
        <v>101</v>
      </c>
      <c r="AD2415" s="7" t="s">
        <v>102</v>
      </c>
      <c r="AE2415" s="7" t="s">
        <v>105</v>
      </c>
      <c r="AF2415" s="7" t="s">
        <v>106</v>
      </c>
      <c r="AG2415" s="7" t="s">
        <v>105</v>
      </c>
      <c r="AH2415" s="7" t="s">
        <v>106</v>
      </c>
      <c r="AI2415" s="7" t="s">
        <v>105</v>
      </c>
      <c r="AJ2415" s="7" t="s">
        <v>106</v>
      </c>
      <c r="AK2415" s="7" t="s">
        <v>21735</v>
      </c>
      <c r="AL2415" s="7" t="s">
        <v>21736</v>
      </c>
      <c r="AM2415" s="7" t="s">
        <v>109</v>
      </c>
    </row>
    <row r="2416" spans="1:39" x14ac:dyDescent="0.2">
      <c r="A2416">
        <v>1</v>
      </c>
      <c r="B2416">
        <v>1</v>
      </c>
      <c r="G2416" s="7">
        <v>2586</v>
      </c>
      <c r="H2416" s="7" t="s">
        <v>55</v>
      </c>
      <c r="I2416" s="7">
        <v>4163884</v>
      </c>
      <c r="J2416" s="7">
        <v>2608</v>
      </c>
      <c r="K2416" s="7" t="s">
        <v>55</v>
      </c>
      <c r="L2416" s="7">
        <v>83</v>
      </c>
      <c r="M2416" s="7" t="s">
        <v>91</v>
      </c>
      <c r="N2416" s="7">
        <v>4163884</v>
      </c>
      <c r="O2416" s="7" t="s">
        <v>44889</v>
      </c>
      <c r="P2416" s="7" t="s">
        <v>93</v>
      </c>
      <c r="Q2416" s="7" t="s">
        <v>44890</v>
      </c>
      <c r="R2416" s="7" t="s">
        <v>44891</v>
      </c>
      <c r="S2416" s="7"/>
      <c r="T2416" s="7" t="s">
        <v>44892</v>
      </c>
      <c r="U2416" s="7" t="s">
        <v>44893</v>
      </c>
      <c r="V2416" s="7" t="s">
        <v>98</v>
      </c>
      <c r="W2416" s="7" t="s">
        <v>44894</v>
      </c>
      <c r="X2416" s="7"/>
      <c r="Y2416" s="7"/>
      <c r="Z2416" s="7"/>
      <c r="AA2416" s="7" t="s">
        <v>44895</v>
      </c>
      <c r="AB2416" s="7" t="s">
        <v>100</v>
      </c>
      <c r="AC2416" s="7" t="s">
        <v>101</v>
      </c>
      <c r="AD2416" s="7" t="s">
        <v>102</v>
      </c>
      <c r="AE2416" s="7" t="s">
        <v>105</v>
      </c>
      <c r="AF2416" s="7" t="s">
        <v>106</v>
      </c>
      <c r="AG2416" s="7" t="s">
        <v>10561</v>
      </c>
      <c r="AH2416" s="7" t="s">
        <v>10562</v>
      </c>
      <c r="AI2416" s="7" t="s">
        <v>16290</v>
      </c>
      <c r="AJ2416" s="7" t="s">
        <v>16291</v>
      </c>
      <c r="AK2416" s="7" t="s">
        <v>10561</v>
      </c>
      <c r="AL2416" s="7" t="s">
        <v>10562</v>
      </c>
      <c r="AM2416" s="7" t="s">
        <v>109</v>
      </c>
    </row>
    <row r="2417" spans="1:39" x14ac:dyDescent="0.2">
      <c r="A2417">
        <v>1</v>
      </c>
      <c r="B2417">
        <v>1</v>
      </c>
      <c r="G2417" s="7">
        <v>2589</v>
      </c>
      <c r="H2417" s="7" t="s">
        <v>55</v>
      </c>
      <c r="I2417" s="7">
        <v>4251224</v>
      </c>
      <c r="J2417" s="7">
        <v>2609</v>
      </c>
      <c r="K2417" s="7" t="s">
        <v>55</v>
      </c>
      <c r="L2417" s="7">
        <v>84</v>
      </c>
      <c r="M2417" s="7" t="s">
        <v>91</v>
      </c>
      <c r="N2417" s="7">
        <v>4251224</v>
      </c>
      <c r="O2417" s="7" t="s">
        <v>44896</v>
      </c>
      <c r="P2417" s="7" t="s">
        <v>93</v>
      </c>
      <c r="Q2417" s="7" t="s">
        <v>44897</v>
      </c>
      <c r="R2417" s="7" t="s">
        <v>44898</v>
      </c>
      <c r="S2417" s="7"/>
      <c r="T2417" s="7" t="s">
        <v>44899</v>
      </c>
      <c r="U2417" s="7" t="s">
        <v>44900</v>
      </c>
      <c r="V2417" s="7" t="s">
        <v>98</v>
      </c>
      <c r="W2417" s="7" t="s">
        <v>44901</v>
      </c>
      <c r="X2417" s="7"/>
      <c r="Y2417" s="7"/>
      <c r="Z2417" s="7"/>
      <c r="AA2417" s="7" t="s">
        <v>44902</v>
      </c>
      <c r="AB2417" s="7" t="s">
        <v>100</v>
      </c>
      <c r="AC2417" s="7" t="s">
        <v>101</v>
      </c>
      <c r="AD2417" s="7" t="s">
        <v>102</v>
      </c>
      <c r="AE2417" s="7" t="s">
        <v>5580</v>
      </c>
      <c r="AF2417" s="7" t="s">
        <v>5581</v>
      </c>
      <c r="AG2417" s="7" t="s">
        <v>105</v>
      </c>
      <c r="AH2417" s="7" t="s">
        <v>106</v>
      </c>
      <c r="AI2417" s="7" t="s">
        <v>5580</v>
      </c>
      <c r="AJ2417" s="7" t="s">
        <v>5581</v>
      </c>
      <c r="AK2417" s="7" t="s">
        <v>7205</v>
      </c>
      <c r="AL2417" s="7" t="s">
        <v>7206</v>
      </c>
      <c r="AM2417" s="7" t="s">
        <v>109</v>
      </c>
    </row>
    <row r="2418" spans="1:39" x14ac:dyDescent="0.2">
      <c r="A2418">
        <v>1</v>
      </c>
      <c r="B2418">
        <v>1</v>
      </c>
      <c r="G2418" s="7">
        <v>2590</v>
      </c>
      <c r="H2418" s="7" t="s">
        <v>55</v>
      </c>
      <c r="I2418" s="7">
        <v>4254147</v>
      </c>
      <c r="J2418" s="7">
        <v>2610</v>
      </c>
      <c r="K2418" s="7" t="s">
        <v>55</v>
      </c>
      <c r="L2418" s="7">
        <v>85</v>
      </c>
      <c r="M2418" s="7" t="s">
        <v>91</v>
      </c>
      <c r="N2418" s="7">
        <v>4254147</v>
      </c>
      <c r="O2418" s="7" t="s">
        <v>44903</v>
      </c>
      <c r="P2418" s="7" t="s">
        <v>93</v>
      </c>
      <c r="Q2418" s="7" t="s">
        <v>44904</v>
      </c>
      <c r="R2418" s="7" t="s">
        <v>44905</v>
      </c>
      <c r="S2418" s="7"/>
      <c r="T2418" s="7" t="s">
        <v>44906</v>
      </c>
      <c r="U2418" s="7" t="s">
        <v>44907</v>
      </c>
      <c r="V2418" s="7" t="s">
        <v>98</v>
      </c>
      <c r="W2418" s="7" t="s">
        <v>44908</v>
      </c>
      <c r="X2418" s="7"/>
      <c r="Y2418" s="7"/>
      <c r="Z2418" s="7"/>
      <c r="AA2418" s="7" t="s">
        <v>44909</v>
      </c>
      <c r="AB2418" s="7" t="s">
        <v>100</v>
      </c>
      <c r="AC2418" s="7" t="s">
        <v>101</v>
      </c>
      <c r="AD2418" s="7" t="s">
        <v>102</v>
      </c>
      <c r="AE2418" s="7" t="s">
        <v>105</v>
      </c>
      <c r="AF2418" s="7" t="s">
        <v>106</v>
      </c>
      <c r="AG2418" s="7" t="s">
        <v>105</v>
      </c>
      <c r="AH2418" s="7" t="s">
        <v>106</v>
      </c>
      <c r="AI2418" s="7" t="s">
        <v>7205</v>
      </c>
      <c r="AJ2418" s="7" t="s">
        <v>7206</v>
      </c>
      <c r="AK2418" s="7" t="s">
        <v>7205</v>
      </c>
      <c r="AL2418" s="7" t="s">
        <v>7206</v>
      </c>
      <c r="AM2418" s="7" t="s">
        <v>109</v>
      </c>
    </row>
    <row r="2419" spans="1:39" x14ac:dyDescent="0.2">
      <c r="A2419">
        <v>1</v>
      </c>
      <c r="B2419">
        <v>1</v>
      </c>
      <c r="G2419" s="7">
        <v>2591</v>
      </c>
      <c r="H2419" s="7" t="s">
        <v>55</v>
      </c>
      <c r="I2419" s="7">
        <v>4312051</v>
      </c>
      <c r="J2419" s="7">
        <v>2611</v>
      </c>
      <c r="K2419" s="7" t="s">
        <v>55</v>
      </c>
      <c r="L2419" s="7">
        <v>86</v>
      </c>
      <c r="M2419" s="7" t="s">
        <v>91</v>
      </c>
      <c r="N2419" s="7">
        <v>4312051</v>
      </c>
      <c r="O2419" s="7" t="s">
        <v>44910</v>
      </c>
      <c r="P2419" s="7" t="s">
        <v>93</v>
      </c>
      <c r="Q2419" s="7" t="s">
        <v>44911</v>
      </c>
      <c r="R2419" s="7" t="s">
        <v>44912</v>
      </c>
      <c r="S2419" s="7"/>
      <c r="T2419" s="7" t="s">
        <v>44913</v>
      </c>
      <c r="U2419" s="7" t="s">
        <v>44914</v>
      </c>
      <c r="V2419" s="7" t="s">
        <v>98</v>
      </c>
      <c r="W2419" s="7" t="s">
        <v>44915</v>
      </c>
      <c r="X2419" s="7"/>
      <c r="Y2419" s="7"/>
      <c r="Z2419" s="7"/>
      <c r="AA2419" s="7" t="s">
        <v>44916</v>
      </c>
      <c r="AB2419" s="7" t="s">
        <v>100</v>
      </c>
      <c r="AC2419" s="7" t="s">
        <v>101</v>
      </c>
      <c r="AD2419" s="7" t="s">
        <v>102</v>
      </c>
      <c r="AE2419" s="7" t="s">
        <v>44917</v>
      </c>
      <c r="AF2419" s="7" t="s">
        <v>44918</v>
      </c>
      <c r="AG2419" s="7" t="s">
        <v>105</v>
      </c>
      <c r="AH2419" s="7" t="s">
        <v>106</v>
      </c>
      <c r="AI2419" s="7" t="s">
        <v>44917</v>
      </c>
      <c r="AJ2419" s="7" t="s">
        <v>44918</v>
      </c>
      <c r="AK2419" s="7" t="s">
        <v>10579</v>
      </c>
      <c r="AL2419" s="7" t="s">
        <v>10580</v>
      </c>
      <c r="AM2419" s="7" t="s">
        <v>109</v>
      </c>
    </row>
    <row r="2420" spans="1:39" x14ac:dyDescent="0.2">
      <c r="A2420">
        <v>1</v>
      </c>
      <c r="B2420">
        <v>1</v>
      </c>
      <c r="G2420" s="7">
        <v>2592</v>
      </c>
      <c r="H2420" s="7" t="s">
        <v>55</v>
      </c>
      <c r="I2420" s="7">
        <v>4335400</v>
      </c>
      <c r="J2420" s="7">
        <v>2612</v>
      </c>
      <c r="K2420" s="7" t="s">
        <v>55</v>
      </c>
      <c r="L2420" s="7">
        <v>87</v>
      </c>
      <c r="M2420" s="7" t="s">
        <v>91</v>
      </c>
      <c r="N2420" s="7">
        <v>4335400</v>
      </c>
      <c r="O2420" s="7" t="s">
        <v>44919</v>
      </c>
      <c r="P2420" s="7" t="s">
        <v>93</v>
      </c>
      <c r="Q2420" s="7" t="s">
        <v>44920</v>
      </c>
      <c r="R2420" s="7" t="s">
        <v>44921</v>
      </c>
      <c r="S2420" s="7"/>
      <c r="T2420" s="7" t="s">
        <v>44922</v>
      </c>
      <c r="U2420" s="7" t="s">
        <v>44923</v>
      </c>
      <c r="V2420" s="7" t="s">
        <v>98</v>
      </c>
      <c r="W2420" s="7" t="s">
        <v>44924</v>
      </c>
      <c r="X2420" s="7"/>
      <c r="Y2420" s="7"/>
      <c r="Z2420" s="7"/>
      <c r="AA2420" s="7" t="s">
        <v>44925</v>
      </c>
      <c r="AB2420" s="7" t="s">
        <v>100</v>
      </c>
      <c r="AC2420" s="7" t="s">
        <v>101</v>
      </c>
      <c r="AD2420" s="7" t="s">
        <v>102</v>
      </c>
      <c r="AE2420" s="7" t="s">
        <v>105</v>
      </c>
      <c r="AF2420" s="7" t="s">
        <v>106</v>
      </c>
      <c r="AG2420" s="7" t="s">
        <v>105</v>
      </c>
      <c r="AH2420" s="7" t="s">
        <v>106</v>
      </c>
      <c r="AI2420" s="7" t="s">
        <v>105</v>
      </c>
      <c r="AJ2420" s="7" t="s">
        <v>106</v>
      </c>
      <c r="AK2420" s="7" t="s">
        <v>7234</v>
      </c>
      <c r="AL2420" s="7" t="s">
        <v>7235</v>
      </c>
      <c r="AM2420" s="7" t="s">
        <v>109</v>
      </c>
    </row>
    <row r="2421" spans="1:39" x14ac:dyDescent="0.2">
      <c r="A2421">
        <v>1</v>
      </c>
      <c r="B2421">
        <v>1</v>
      </c>
      <c r="G2421" s="7">
        <v>2593</v>
      </c>
      <c r="H2421" s="7" t="s">
        <v>55</v>
      </c>
      <c r="I2421" s="7">
        <v>4398427</v>
      </c>
      <c r="J2421" s="7">
        <v>2613</v>
      </c>
      <c r="K2421" s="7" t="s">
        <v>55</v>
      </c>
      <c r="L2421" s="7">
        <v>88</v>
      </c>
      <c r="M2421" s="7" t="s">
        <v>91</v>
      </c>
      <c r="N2421" s="7">
        <v>4398427</v>
      </c>
      <c r="O2421" s="7" t="s">
        <v>44926</v>
      </c>
      <c r="P2421" s="7" t="s">
        <v>93</v>
      </c>
      <c r="Q2421" s="7" t="s">
        <v>44927</v>
      </c>
      <c r="R2421" s="7" t="s">
        <v>44928</v>
      </c>
      <c r="S2421" s="7"/>
      <c r="T2421" s="7" t="s">
        <v>44929</v>
      </c>
      <c r="U2421" s="7" t="s">
        <v>44930</v>
      </c>
      <c r="V2421" s="7" t="s">
        <v>98</v>
      </c>
      <c r="W2421" s="7" t="s">
        <v>44931</v>
      </c>
      <c r="X2421" s="7"/>
      <c r="Y2421" s="7"/>
      <c r="Z2421" s="7"/>
      <c r="AA2421" s="7" t="s">
        <v>44932</v>
      </c>
      <c r="AB2421" s="7" t="s">
        <v>100</v>
      </c>
      <c r="AC2421" s="7" t="s">
        <v>101</v>
      </c>
      <c r="AD2421" s="7" t="s">
        <v>102</v>
      </c>
      <c r="AE2421" s="7" t="s">
        <v>105</v>
      </c>
      <c r="AF2421" s="7" t="s">
        <v>106</v>
      </c>
      <c r="AG2421" s="7" t="s">
        <v>105</v>
      </c>
      <c r="AH2421" s="7" t="s">
        <v>106</v>
      </c>
      <c r="AI2421" s="7" t="s">
        <v>13990</v>
      </c>
      <c r="AJ2421" s="7" t="s">
        <v>13991</v>
      </c>
      <c r="AK2421" s="7" t="s">
        <v>13990</v>
      </c>
      <c r="AL2421" s="7" t="s">
        <v>13991</v>
      </c>
      <c r="AM2421" s="7" t="s">
        <v>109</v>
      </c>
    </row>
    <row r="2422" spans="1:39" x14ac:dyDescent="0.2">
      <c r="A2422">
        <v>1</v>
      </c>
      <c r="B2422">
        <v>1</v>
      </c>
      <c r="G2422" s="7">
        <v>2594</v>
      </c>
      <c r="H2422" s="7" t="s">
        <v>55</v>
      </c>
      <c r="I2422" s="7">
        <v>4510368</v>
      </c>
      <c r="J2422" s="7">
        <v>2614</v>
      </c>
      <c r="K2422" s="7" t="s">
        <v>55</v>
      </c>
      <c r="L2422" s="7">
        <v>89</v>
      </c>
      <c r="M2422" s="7" t="s">
        <v>91</v>
      </c>
      <c r="N2422" s="7">
        <v>4510368</v>
      </c>
      <c r="O2422" s="7" t="s">
        <v>44933</v>
      </c>
      <c r="P2422" s="7" t="s">
        <v>93</v>
      </c>
      <c r="Q2422" s="7" t="s">
        <v>44934</v>
      </c>
      <c r="R2422" s="7" t="s">
        <v>44935</v>
      </c>
      <c r="S2422" s="7"/>
      <c r="T2422" s="7" t="s">
        <v>44936</v>
      </c>
      <c r="U2422" s="7" t="s">
        <v>44937</v>
      </c>
      <c r="V2422" s="7" t="s">
        <v>98</v>
      </c>
      <c r="W2422" s="7" t="s">
        <v>44938</v>
      </c>
      <c r="X2422" s="7"/>
      <c r="Y2422" s="7"/>
      <c r="Z2422" s="7"/>
      <c r="AA2422" s="7" t="s">
        <v>44939</v>
      </c>
      <c r="AB2422" s="7" t="s">
        <v>100</v>
      </c>
      <c r="AC2422" s="7" t="s">
        <v>101</v>
      </c>
      <c r="AD2422" s="7" t="s">
        <v>102</v>
      </c>
      <c r="AE2422" s="7" t="s">
        <v>105</v>
      </c>
      <c r="AF2422" s="7" t="s">
        <v>106</v>
      </c>
      <c r="AG2422" s="7" t="s">
        <v>105</v>
      </c>
      <c r="AH2422" s="7" t="s">
        <v>106</v>
      </c>
      <c r="AI2422" s="7" t="s">
        <v>16357</v>
      </c>
      <c r="AJ2422" s="7" t="s">
        <v>16358</v>
      </c>
      <c r="AK2422" s="7" t="s">
        <v>16357</v>
      </c>
      <c r="AL2422" s="7" t="s">
        <v>16358</v>
      </c>
      <c r="AM2422" s="7" t="s">
        <v>109</v>
      </c>
    </row>
    <row r="2423" spans="1:39" x14ac:dyDescent="0.2">
      <c r="A2423">
        <v>1</v>
      </c>
      <c r="B2423">
        <v>1</v>
      </c>
      <c r="G2423" s="7">
        <v>2595</v>
      </c>
      <c r="H2423" s="7" t="s">
        <v>55</v>
      </c>
      <c r="I2423" s="7">
        <v>4525892</v>
      </c>
      <c r="J2423" s="7">
        <v>2615</v>
      </c>
      <c r="K2423" s="7" t="s">
        <v>55</v>
      </c>
      <c r="L2423" s="7">
        <v>90</v>
      </c>
      <c r="M2423" s="7" t="s">
        <v>91</v>
      </c>
      <c r="N2423" s="7">
        <v>4525892</v>
      </c>
      <c r="O2423" s="7" t="s">
        <v>44940</v>
      </c>
      <c r="P2423" s="7" t="s">
        <v>93</v>
      </c>
      <c r="Q2423" s="7" t="s">
        <v>44941</v>
      </c>
      <c r="R2423" s="7" t="s">
        <v>44942</v>
      </c>
      <c r="S2423" s="7"/>
      <c r="T2423" s="7" t="s">
        <v>44943</v>
      </c>
      <c r="U2423" s="7" t="s">
        <v>44944</v>
      </c>
      <c r="V2423" s="7" t="s">
        <v>98</v>
      </c>
      <c r="W2423" s="7" t="s">
        <v>44945</v>
      </c>
      <c r="X2423" s="7"/>
      <c r="Y2423" s="7"/>
      <c r="Z2423" s="7"/>
      <c r="AA2423" s="7" t="s">
        <v>44946</v>
      </c>
      <c r="AB2423" s="7" t="s">
        <v>100</v>
      </c>
      <c r="AC2423" s="7" t="s">
        <v>101</v>
      </c>
      <c r="AD2423" s="7" t="s">
        <v>102</v>
      </c>
      <c r="AE2423" s="7" t="s">
        <v>105</v>
      </c>
      <c r="AF2423" s="7" t="s">
        <v>106</v>
      </c>
      <c r="AG2423" s="7" t="s">
        <v>41537</v>
      </c>
      <c r="AH2423" s="7" t="s">
        <v>41538</v>
      </c>
      <c r="AI2423" s="7" t="s">
        <v>20260</v>
      </c>
      <c r="AJ2423" s="7" t="s">
        <v>20261</v>
      </c>
      <c r="AK2423" s="7" t="s">
        <v>41537</v>
      </c>
      <c r="AL2423" s="7" t="s">
        <v>41538</v>
      </c>
      <c r="AM2423" s="7" t="s">
        <v>109</v>
      </c>
    </row>
    <row r="2424" spans="1:39" x14ac:dyDescent="0.2">
      <c r="A2424">
        <v>1</v>
      </c>
      <c r="B2424">
        <v>1</v>
      </c>
      <c r="G2424" s="7">
        <v>2596</v>
      </c>
      <c r="H2424" s="7" t="s">
        <v>55</v>
      </c>
      <c r="I2424" s="7">
        <v>4544495</v>
      </c>
      <c r="J2424" s="7">
        <v>2616</v>
      </c>
      <c r="K2424" s="7" t="s">
        <v>55</v>
      </c>
      <c r="L2424" s="7">
        <v>91</v>
      </c>
      <c r="M2424" s="7" t="s">
        <v>91</v>
      </c>
      <c r="N2424" s="7">
        <v>4544495</v>
      </c>
      <c r="O2424" s="7" t="s">
        <v>44947</v>
      </c>
      <c r="P2424" s="7" t="s">
        <v>93</v>
      </c>
      <c r="Q2424" s="7" t="s">
        <v>44948</v>
      </c>
      <c r="R2424" s="7" t="s">
        <v>44949</v>
      </c>
      <c r="S2424" s="7"/>
      <c r="T2424" s="7" t="s">
        <v>44950</v>
      </c>
      <c r="U2424" s="7" t="s">
        <v>44951</v>
      </c>
      <c r="V2424" s="7" t="s">
        <v>98</v>
      </c>
      <c r="W2424" s="7" t="s">
        <v>44952</v>
      </c>
      <c r="X2424" s="7"/>
      <c r="Y2424" s="7"/>
      <c r="Z2424" s="7"/>
      <c r="AA2424" s="7" t="s">
        <v>44953</v>
      </c>
      <c r="AB2424" s="7" t="s">
        <v>100</v>
      </c>
      <c r="AC2424" s="7" t="s">
        <v>101</v>
      </c>
      <c r="AD2424" s="7" t="s">
        <v>102</v>
      </c>
      <c r="AE2424" s="7" t="s">
        <v>22523</v>
      </c>
      <c r="AF2424" s="7" t="s">
        <v>22524</v>
      </c>
      <c r="AG2424" s="7" t="s">
        <v>22525</v>
      </c>
      <c r="AH2424" s="7" t="s">
        <v>22526</v>
      </c>
      <c r="AI2424" s="7" t="s">
        <v>22523</v>
      </c>
      <c r="AJ2424" s="7" t="s">
        <v>22524</v>
      </c>
      <c r="AK2424" s="7" t="s">
        <v>22525</v>
      </c>
      <c r="AL2424" s="7" t="s">
        <v>22526</v>
      </c>
      <c r="AM2424" s="7" t="s">
        <v>109</v>
      </c>
    </row>
    <row r="2425" spans="1:39" x14ac:dyDescent="0.2">
      <c r="A2425">
        <v>1</v>
      </c>
      <c r="B2425">
        <v>1</v>
      </c>
      <c r="G2425" s="7">
        <v>2597</v>
      </c>
      <c r="H2425" s="7" t="s">
        <v>55</v>
      </c>
      <c r="I2425" s="7">
        <v>4563330</v>
      </c>
      <c r="J2425" s="7">
        <v>2617</v>
      </c>
      <c r="K2425" s="7" t="s">
        <v>55</v>
      </c>
      <c r="L2425" s="7">
        <v>92</v>
      </c>
      <c r="M2425" s="7" t="s">
        <v>91</v>
      </c>
      <c r="N2425" s="7">
        <v>4563330</v>
      </c>
      <c r="O2425" s="7" t="s">
        <v>44954</v>
      </c>
      <c r="P2425" s="7" t="s">
        <v>93</v>
      </c>
      <c r="Q2425" s="7" t="s">
        <v>44955</v>
      </c>
      <c r="R2425" s="7" t="s">
        <v>44956</v>
      </c>
      <c r="S2425" s="7"/>
      <c r="T2425" s="7" t="s">
        <v>44957</v>
      </c>
      <c r="U2425" s="7" t="s">
        <v>44958</v>
      </c>
      <c r="V2425" s="7" t="s">
        <v>98</v>
      </c>
      <c r="W2425" s="7" t="s">
        <v>44959</v>
      </c>
      <c r="X2425" s="7"/>
      <c r="Y2425" s="7"/>
      <c r="Z2425" s="7"/>
      <c r="AA2425" s="7" t="s">
        <v>44960</v>
      </c>
      <c r="AB2425" s="7" t="s">
        <v>100</v>
      </c>
      <c r="AC2425" s="7" t="s">
        <v>101</v>
      </c>
      <c r="AD2425" s="7" t="s">
        <v>102</v>
      </c>
      <c r="AE2425" s="7" t="s">
        <v>105</v>
      </c>
      <c r="AF2425" s="7" t="s">
        <v>106</v>
      </c>
      <c r="AG2425" s="7" t="s">
        <v>105</v>
      </c>
      <c r="AH2425" s="7" t="s">
        <v>106</v>
      </c>
      <c r="AI2425" s="7" t="s">
        <v>9785</v>
      </c>
      <c r="AJ2425" s="7" t="s">
        <v>9786</v>
      </c>
      <c r="AK2425" s="7" t="s">
        <v>9785</v>
      </c>
      <c r="AL2425" s="7" t="s">
        <v>9786</v>
      </c>
      <c r="AM2425" s="7" t="s">
        <v>109</v>
      </c>
    </row>
    <row r="2426" spans="1:39" x14ac:dyDescent="0.2">
      <c r="A2426">
        <v>1</v>
      </c>
      <c r="B2426">
        <v>1</v>
      </c>
      <c r="G2426" s="7">
        <v>2598</v>
      </c>
      <c r="H2426" s="7" t="s">
        <v>55</v>
      </c>
      <c r="I2426" s="7">
        <v>4579068</v>
      </c>
      <c r="J2426" s="7">
        <v>2618</v>
      </c>
      <c r="K2426" s="7" t="s">
        <v>55</v>
      </c>
      <c r="L2426" s="7">
        <v>93</v>
      </c>
      <c r="M2426" s="7" t="s">
        <v>91</v>
      </c>
      <c r="N2426" s="7">
        <v>4579068</v>
      </c>
      <c r="O2426" s="7" t="s">
        <v>44961</v>
      </c>
      <c r="P2426" s="7" t="s">
        <v>93</v>
      </c>
      <c r="Q2426" s="7" t="s">
        <v>44962</v>
      </c>
      <c r="R2426" s="7" t="s">
        <v>44963</v>
      </c>
      <c r="S2426" s="7"/>
      <c r="T2426" s="7" t="s">
        <v>44964</v>
      </c>
      <c r="U2426" s="7" t="s">
        <v>44965</v>
      </c>
      <c r="V2426" s="7" t="s">
        <v>98</v>
      </c>
      <c r="W2426" s="7" t="s">
        <v>44966</v>
      </c>
      <c r="X2426" s="7"/>
      <c r="Y2426" s="7"/>
      <c r="Z2426" s="7"/>
      <c r="AA2426" s="7" t="s">
        <v>44967</v>
      </c>
      <c r="AB2426" s="7" t="s">
        <v>100</v>
      </c>
      <c r="AC2426" s="7" t="s">
        <v>101</v>
      </c>
      <c r="AD2426" s="7" t="s">
        <v>102</v>
      </c>
      <c r="AE2426" s="7" t="s">
        <v>36602</v>
      </c>
      <c r="AF2426" s="7" t="s">
        <v>36603</v>
      </c>
      <c r="AG2426" s="7" t="s">
        <v>105</v>
      </c>
      <c r="AH2426" s="7" t="s">
        <v>106</v>
      </c>
      <c r="AI2426" s="7" t="s">
        <v>36602</v>
      </c>
      <c r="AJ2426" s="7" t="s">
        <v>36603</v>
      </c>
      <c r="AK2426" s="7" t="s">
        <v>36604</v>
      </c>
      <c r="AL2426" s="7" t="s">
        <v>36605</v>
      </c>
      <c r="AM2426" s="7" t="s">
        <v>109</v>
      </c>
    </row>
    <row r="2427" spans="1:39" x14ac:dyDescent="0.2">
      <c r="A2427">
        <v>1</v>
      </c>
      <c r="B2427">
        <v>1</v>
      </c>
      <c r="G2427" s="7">
        <v>2599</v>
      </c>
      <c r="H2427" s="7" t="s">
        <v>55</v>
      </c>
      <c r="I2427" s="7">
        <v>4603537</v>
      </c>
      <c r="J2427" s="7">
        <v>2619</v>
      </c>
      <c r="K2427" s="7" t="s">
        <v>55</v>
      </c>
      <c r="L2427" s="7">
        <v>94</v>
      </c>
      <c r="M2427" s="7" t="s">
        <v>91</v>
      </c>
      <c r="N2427" s="7">
        <v>4603537</v>
      </c>
      <c r="O2427" s="7" t="s">
        <v>44968</v>
      </c>
      <c r="P2427" s="7" t="s">
        <v>93</v>
      </c>
      <c r="Q2427" s="7" t="s">
        <v>44969</v>
      </c>
      <c r="R2427" s="7" t="s">
        <v>44970</v>
      </c>
      <c r="S2427" s="7"/>
      <c r="T2427" s="7" t="s">
        <v>44971</v>
      </c>
      <c r="U2427" s="7" t="s">
        <v>44972</v>
      </c>
      <c r="V2427" s="7" t="s">
        <v>98</v>
      </c>
      <c r="W2427" s="7" t="s">
        <v>44973</v>
      </c>
      <c r="X2427" s="7"/>
      <c r="Y2427" s="7"/>
      <c r="Z2427" s="7"/>
      <c r="AA2427" s="7" t="s">
        <v>44974</v>
      </c>
      <c r="AB2427" s="7" t="s">
        <v>100</v>
      </c>
      <c r="AC2427" s="7" t="s">
        <v>101</v>
      </c>
      <c r="AD2427" s="7" t="s">
        <v>102</v>
      </c>
      <c r="AE2427" s="7" t="s">
        <v>6508</v>
      </c>
      <c r="AF2427" s="7" t="s">
        <v>6509</v>
      </c>
      <c r="AG2427" s="7" t="s">
        <v>105</v>
      </c>
      <c r="AH2427" s="7" t="s">
        <v>106</v>
      </c>
      <c r="AI2427" s="7" t="s">
        <v>6508</v>
      </c>
      <c r="AJ2427" s="7" t="s">
        <v>6509</v>
      </c>
      <c r="AK2427" s="7" t="s">
        <v>105</v>
      </c>
      <c r="AL2427" s="7" t="s">
        <v>106</v>
      </c>
      <c r="AM2427" s="7" t="s">
        <v>109</v>
      </c>
    </row>
    <row r="2428" spans="1:39" x14ac:dyDescent="0.2">
      <c r="A2428">
        <v>1</v>
      </c>
      <c r="B2428">
        <v>1</v>
      </c>
      <c r="G2428" s="7">
        <v>2600</v>
      </c>
      <c r="H2428" s="7" t="s">
        <v>55</v>
      </c>
      <c r="I2428" s="7">
        <v>4637772</v>
      </c>
      <c r="J2428" s="7">
        <v>2620</v>
      </c>
      <c r="K2428" s="7" t="s">
        <v>55</v>
      </c>
      <c r="L2428" s="7">
        <v>95</v>
      </c>
      <c r="M2428" s="7" t="s">
        <v>91</v>
      </c>
      <c r="N2428" s="7">
        <v>4637772</v>
      </c>
      <c r="O2428" s="7" t="s">
        <v>44975</v>
      </c>
      <c r="P2428" s="7" t="s">
        <v>93</v>
      </c>
      <c r="Q2428" s="7" t="s">
        <v>44976</v>
      </c>
      <c r="R2428" s="7" t="s">
        <v>44977</v>
      </c>
      <c r="S2428" s="7"/>
      <c r="T2428" s="7" t="s">
        <v>44978</v>
      </c>
      <c r="U2428" s="7" t="s">
        <v>44979</v>
      </c>
      <c r="V2428" s="7" t="s">
        <v>98</v>
      </c>
      <c r="W2428" s="7" t="s">
        <v>44980</v>
      </c>
      <c r="X2428" s="7"/>
      <c r="Y2428" s="7"/>
      <c r="Z2428" s="7"/>
      <c r="AA2428" s="7" t="s">
        <v>44981</v>
      </c>
      <c r="AB2428" s="7" t="s">
        <v>100</v>
      </c>
      <c r="AC2428" s="7" t="s">
        <v>101</v>
      </c>
      <c r="AD2428" s="7" t="s">
        <v>102</v>
      </c>
      <c r="AE2428" s="7" t="s">
        <v>2900</v>
      </c>
      <c r="AF2428" s="7" t="s">
        <v>2901</v>
      </c>
      <c r="AG2428" s="7" t="s">
        <v>105</v>
      </c>
      <c r="AH2428" s="7" t="s">
        <v>106</v>
      </c>
      <c r="AI2428" s="7" t="s">
        <v>2900</v>
      </c>
      <c r="AJ2428" s="7" t="s">
        <v>2901</v>
      </c>
      <c r="AK2428" s="7" t="s">
        <v>44982</v>
      </c>
      <c r="AL2428" s="7" t="s">
        <v>44983</v>
      </c>
      <c r="AM2428" s="7" t="s">
        <v>109</v>
      </c>
    </row>
    <row r="2429" spans="1:39" x14ac:dyDescent="0.2">
      <c r="A2429">
        <v>1</v>
      </c>
      <c r="B2429">
        <v>1</v>
      </c>
      <c r="G2429" s="7">
        <v>2601</v>
      </c>
      <c r="H2429" s="7" t="s">
        <v>56</v>
      </c>
      <c r="I2429" s="7">
        <v>54185</v>
      </c>
      <c r="J2429" s="7">
        <v>2625</v>
      </c>
      <c r="K2429" s="7" t="s">
        <v>56</v>
      </c>
      <c r="L2429" s="7">
        <v>0</v>
      </c>
      <c r="M2429" s="7" t="s">
        <v>91</v>
      </c>
      <c r="N2429" s="7">
        <v>54185</v>
      </c>
      <c r="O2429" s="7" t="s">
        <v>44984</v>
      </c>
      <c r="P2429" s="7" t="s">
        <v>93</v>
      </c>
      <c r="Q2429" s="7" t="s">
        <v>44985</v>
      </c>
      <c r="R2429" s="7" t="s">
        <v>44986</v>
      </c>
      <c r="S2429" s="7"/>
      <c r="T2429" s="7" t="s">
        <v>44987</v>
      </c>
      <c r="U2429" s="7" t="s">
        <v>44988</v>
      </c>
      <c r="V2429" s="7" t="s">
        <v>98</v>
      </c>
      <c r="W2429" s="7" t="s">
        <v>44985</v>
      </c>
      <c r="X2429" s="7"/>
      <c r="Y2429" s="7"/>
      <c r="Z2429" s="7"/>
      <c r="AA2429" s="7" t="s">
        <v>44989</v>
      </c>
      <c r="AB2429" s="7" t="s">
        <v>100</v>
      </c>
      <c r="AC2429" s="7" t="s">
        <v>101</v>
      </c>
      <c r="AD2429" s="7" t="s">
        <v>102</v>
      </c>
      <c r="AE2429" s="7" t="s">
        <v>105</v>
      </c>
      <c r="AF2429" s="7" t="s">
        <v>106</v>
      </c>
      <c r="AG2429" s="7" t="s">
        <v>105</v>
      </c>
      <c r="AH2429" s="7" t="s">
        <v>106</v>
      </c>
      <c r="AI2429" s="7" t="s">
        <v>27412</v>
      </c>
      <c r="AJ2429" s="7" t="s">
        <v>27413</v>
      </c>
      <c r="AK2429" s="7" t="s">
        <v>27412</v>
      </c>
      <c r="AL2429" s="7" t="s">
        <v>27413</v>
      </c>
      <c r="AM2429" s="7" t="s">
        <v>109</v>
      </c>
    </row>
    <row r="2430" spans="1:39" x14ac:dyDescent="0.2">
      <c r="A2430">
        <v>1</v>
      </c>
      <c r="B2430">
        <v>1</v>
      </c>
      <c r="G2430" s="7">
        <v>2602</v>
      </c>
      <c r="H2430" s="7" t="s">
        <v>56</v>
      </c>
      <c r="I2430" s="7">
        <v>114032</v>
      </c>
      <c r="J2430" s="7">
        <v>2626</v>
      </c>
      <c r="K2430" s="7" t="s">
        <v>56</v>
      </c>
      <c r="L2430" s="7">
        <v>1</v>
      </c>
      <c r="M2430" s="7" t="s">
        <v>91</v>
      </c>
      <c r="N2430" s="7">
        <v>114032</v>
      </c>
      <c r="O2430" s="7" t="s">
        <v>44990</v>
      </c>
      <c r="P2430" s="7" t="s">
        <v>93</v>
      </c>
      <c r="Q2430" s="7" t="s">
        <v>44991</v>
      </c>
      <c r="R2430" s="7" t="s">
        <v>44992</v>
      </c>
      <c r="S2430" s="7"/>
      <c r="T2430" s="7" t="s">
        <v>44993</v>
      </c>
      <c r="U2430" s="7" t="s">
        <v>44994</v>
      </c>
      <c r="V2430" s="7" t="s">
        <v>98</v>
      </c>
      <c r="W2430" s="7" t="s">
        <v>44995</v>
      </c>
      <c r="X2430" s="7"/>
      <c r="Y2430" s="7"/>
      <c r="Z2430" s="7"/>
      <c r="AA2430" s="7" t="s">
        <v>44996</v>
      </c>
      <c r="AB2430" s="7" t="s">
        <v>100</v>
      </c>
      <c r="AC2430" s="7" t="s">
        <v>101</v>
      </c>
      <c r="AD2430" s="7" t="s">
        <v>102</v>
      </c>
      <c r="AE2430" s="7" t="s">
        <v>28118</v>
      </c>
      <c r="AF2430" s="7" t="s">
        <v>28119</v>
      </c>
      <c r="AG2430" s="7" t="s">
        <v>105</v>
      </c>
      <c r="AH2430" s="7" t="s">
        <v>106</v>
      </c>
      <c r="AI2430" s="7" t="s">
        <v>28118</v>
      </c>
      <c r="AJ2430" s="7" t="s">
        <v>28119</v>
      </c>
      <c r="AK2430" s="7" t="s">
        <v>105</v>
      </c>
      <c r="AL2430" s="7" t="s">
        <v>106</v>
      </c>
      <c r="AM2430" s="7" t="s">
        <v>109</v>
      </c>
    </row>
    <row r="2431" spans="1:39" x14ac:dyDescent="0.2">
      <c r="A2431">
        <v>1</v>
      </c>
      <c r="B2431">
        <v>1</v>
      </c>
      <c r="G2431" s="7">
        <v>2603</v>
      </c>
      <c r="H2431" s="7" t="s">
        <v>56</v>
      </c>
      <c r="I2431" s="7">
        <v>134781</v>
      </c>
      <c r="J2431" s="7">
        <v>2627</v>
      </c>
      <c r="K2431" s="7" t="s">
        <v>56</v>
      </c>
      <c r="L2431" s="7">
        <v>2</v>
      </c>
      <c r="M2431" s="7" t="s">
        <v>91</v>
      </c>
      <c r="N2431" s="7">
        <v>134781</v>
      </c>
      <c r="O2431" s="7" t="s">
        <v>44997</v>
      </c>
      <c r="P2431" s="7" t="s">
        <v>93</v>
      </c>
      <c r="Q2431" s="7" t="s">
        <v>44998</v>
      </c>
      <c r="R2431" s="7" t="s">
        <v>44999</v>
      </c>
      <c r="S2431" s="7"/>
      <c r="T2431" s="7" t="s">
        <v>45000</v>
      </c>
      <c r="U2431" s="7" t="s">
        <v>45001</v>
      </c>
      <c r="V2431" s="7" t="s">
        <v>98</v>
      </c>
      <c r="W2431" s="7" t="s">
        <v>45002</v>
      </c>
      <c r="X2431" s="7"/>
      <c r="Y2431" s="7"/>
      <c r="Z2431" s="7"/>
      <c r="AA2431" s="7" t="s">
        <v>45003</v>
      </c>
      <c r="AB2431" s="7" t="s">
        <v>100</v>
      </c>
      <c r="AC2431" s="7" t="s">
        <v>101</v>
      </c>
      <c r="AD2431" s="7" t="s">
        <v>102</v>
      </c>
      <c r="AE2431" s="7" t="s">
        <v>105</v>
      </c>
      <c r="AF2431" s="7" t="s">
        <v>106</v>
      </c>
      <c r="AG2431" s="7" t="s">
        <v>105</v>
      </c>
      <c r="AH2431" s="7" t="s">
        <v>106</v>
      </c>
      <c r="AI2431" s="7" t="s">
        <v>128</v>
      </c>
      <c r="AJ2431" s="7" t="s">
        <v>129</v>
      </c>
      <c r="AK2431" s="7" t="s">
        <v>128</v>
      </c>
      <c r="AL2431" s="7" t="s">
        <v>129</v>
      </c>
      <c r="AM2431" s="7" t="s">
        <v>109</v>
      </c>
    </row>
    <row r="2432" spans="1:39" x14ac:dyDescent="0.2">
      <c r="A2432">
        <v>1</v>
      </c>
      <c r="B2432">
        <v>1</v>
      </c>
      <c r="G2432" s="7">
        <v>2604</v>
      </c>
      <c r="H2432" s="7" t="s">
        <v>56</v>
      </c>
      <c r="I2432" s="7">
        <v>157799</v>
      </c>
      <c r="J2432" s="7">
        <v>2628</v>
      </c>
      <c r="K2432" s="7" t="s">
        <v>56</v>
      </c>
      <c r="L2432" s="7">
        <v>3</v>
      </c>
      <c r="M2432" s="7" t="s">
        <v>91</v>
      </c>
      <c r="N2432" s="7">
        <v>157799</v>
      </c>
      <c r="O2432" s="7" t="s">
        <v>45004</v>
      </c>
      <c r="P2432" s="7" t="s">
        <v>93</v>
      </c>
      <c r="Q2432" s="7" t="s">
        <v>45005</v>
      </c>
      <c r="R2432" s="7" t="s">
        <v>45006</v>
      </c>
      <c r="S2432" s="7"/>
      <c r="T2432" s="7" t="s">
        <v>45007</v>
      </c>
      <c r="U2432" s="7" t="s">
        <v>45008</v>
      </c>
      <c r="V2432" s="7" t="s">
        <v>98</v>
      </c>
      <c r="W2432" s="7" t="s">
        <v>45009</v>
      </c>
      <c r="X2432" s="7"/>
      <c r="Y2432" s="7"/>
      <c r="Z2432" s="7"/>
      <c r="AA2432" s="7" t="s">
        <v>45010</v>
      </c>
      <c r="AB2432" s="7" t="s">
        <v>100</v>
      </c>
      <c r="AC2432" s="7" t="s">
        <v>101</v>
      </c>
      <c r="AD2432" s="7" t="s">
        <v>102</v>
      </c>
      <c r="AE2432" s="7" t="s">
        <v>105</v>
      </c>
      <c r="AF2432" s="7" t="s">
        <v>106</v>
      </c>
      <c r="AG2432" s="7" t="s">
        <v>105</v>
      </c>
      <c r="AH2432" s="7" t="s">
        <v>106</v>
      </c>
      <c r="AI2432" s="7" t="s">
        <v>10674</v>
      </c>
      <c r="AJ2432" s="7" t="s">
        <v>10675</v>
      </c>
      <c r="AK2432" s="7" t="s">
        <v>10674</v>
      </c>
      <c r="AL2432" s="7" t="s">
        <v>10675</v>
      </c>
      <c r="AM2432" s="7" t="s">
        <v>109</v>
      </c>
    </row>
    <row r="2433" spans="1:39" x14ac:dyDescent="0.2">
      <c r="A2433">
        <v>1</v>
      </c>
      <c r="B2433">
        <v>1</v>
      </c>
      <c r="G2433" s="7">
        <v>2605</v>
      </c>
      <c r="H2433" s="7" t="s">
        <v>56</v>
      </c>
      <c r="I2433" s="7">
        <v>280202</v>
      </c>
      <c r="J2433" s="7">
        <v>2629</v>
      </c>
      <c r="K2433" s="7" t="s">
        <v>56</v>
      </c>
      <c r="L2433" s="7">
        <v>4</v>
      </c>
      <c r="M2433" s="7" t="s">
        <v>91</v>
      </c>
      <c r="N2433" s="7">
        <v>280202</v>
      </c>
      <c r="O2433" s="7" t="s">
        <v>45011</v>
      </c>
      <c r="P2433" s="7" t="s">
        <v>93</v>
      </c>
      <c r="Q2433" s="7" t="s">
        <v>45012</v>
      </c>
      <c r="R2433" s="7" t="s">
        <v>45013</v>
      </c>
      <c r="S2433" s="7"/>
      <c r="T2433" s="7" t="s">
        <v>45014</v>
      </c>
      <c r="U2433" s="7" t="s">
        <v>45015</v>
      </c>
      <c r="V2433" s="7" t="s">
        <v>98</v>
      </c>
      <c r="W2433" s="7" t="s">
        <v>45016</v>
      </c>
      <c r="X2433" s="7"/>
      <c r="Y2433" s="7"/>
      <c r="Z2433" s="7"/>
      <c r="AA2433" s="7" t="s">
        <v>45017</v>
      </c>
      <c r="AB2433" s="7" t="s">
        <v>100</v>
      </c>
      <c r="AC2433" s="7" t="s">
        <v>101</v>
      </c>
      <c r="AD2433" s="7" t="s">
        <v>102</v>
      </c>
      <c r="AE2433" s="7" t="s">
        <v>12604</v>
      </c>
      <c r="AF2433" s="7" t="s">
        <v>12605</v>
      </c>
      <c r="AG2433" s="7" t="s">
        <v>26661</v>
      </c>
      <c r="AH2433" s="7" t="s">
        <v>26662</v>
      </c>
      <c r="AI2433" s="7" t="s">
        <v>12604</v>
      </c>
      <c r="AJ2433" s="7" t="s">
        <v>12605</v>
      </c>
      <c r="AK2433" s="7" t="s">
        <v>26661</v>
      </c>
      <c r="AL2433" s="7" t="s">
        <v>26662</v>
      </c>
      <c r="AM2433" s="7" t="s">
        <v>109</v>
      </c>
    </row>
    <row r="2434" spans="1:39" x14ac:dyDescent="0.2">
      <c r="A2434">
        <v>1</v>
      </c>
      <c r="B2434">
        <v>1</v>
      </c>
      <c r="G2434" s="7">
        <v>2606</v>
      </c>
      <c r="H2434" s="7" t="s">
        <v>56</v>
      </c>
      <c r="I2434" s="7">
        <v>360236</v>
      </c>
      <c r="J2434" s="7">
        <v>2630</v>
      </c>
      <c r="K2434" s="7" t="s">
        <v>56</v>
      </c>
      <c r="L2434" s="7">
        <v>5</v>
      </c>
      <c r="M2434" s="7" t="s">
        <v>91</v>
      </c>
      <c r="N2434" s="7">
        <v>360236</v>
      </c>
      <c r="O2434" s="7" t="s">
        <v>45018</v>
      </c>
      <c r="P2434" s="7" t="s">
        <v>93</v>
      </c>
      <c r="Q2434" s="7" t="s">
        <v>45019</v>
      </c>
      <c r="R2434" s="7" t="s">
        <v>45020</v>
      </c>
      <c r="S2434" s="7"/>
      <c r="T2434" s="7" t="s">
        <v>45021</v>
      </c>
      <c r="U2434" s="7" t="s">
        <v>45022</v>
      </c>
      <c r="V2434" s="7" t="s">
        <v>98</v>
      </c>
      <c r="W2434" s="7" t="s">
        <v>45023</v>
      </c>
      <c r="X2434" s="7"/>
      <c r="Y2434" s="7"/>
      <c r="Z2434" s="7"/>
      <c r="AA2434" s="7" t="s">
        <v>45024</v>
      </c>
      <c r="AB2434" s="7" t="s">
        <v>100</v>
      </c>
      <c r="AC2434" s="7" t="s">
        <v>101</v>
      </c>
      <c r="AD2434" s="7" t="s">
        <v>102</v>
      </c>
      <c r="AE2434" s="7" t="s">
        <v>105</v>
      </c>
      <c r="AF2434" s="7" t="s">
        <v>106</v>
      </c>
      <c r="AG2434" s="7" t="s">
        <v>105</v>
      </c>
      <c r="AH2434" s="7" t="s">
        <v>106</v>
      </c>
      <c r="AI2434" s="7" t="s">
        <v>13278</v>
      </c>
      <c r="AJ2434" s="7" t="s">
        <v>13279</v>
      </c>
      <c r="AK2434" s="7" t="s">
        <v>105</v>
      </c>
      <c r="AL2434" s="7" t="s">
        <v>106</v>
      </c>
      <c r="AM2434" s="7" t="s">
        <v>109</v>
      </c>
    </row>
    <row r="2435" spans="1:39" x14ac:dyDescent="0.2">
      <c r="A2435">
        <v>1</v>
      </c>
      <c r="B2435">
        <v>1</v>
      </c>
      <c r="G2435" s="7">
        <v>2607</v>
      </c>
      <c r="H2435" s="7" t="s">
        <v>56</v>
      </c>
      <c r="I2435" s="7">
        <v>399626</v>
      </c>
      <c r="J2435" s="7">
        <v>2631</v>
      </c>
      <c r="K2435" s="7" t="s">
        <v>56</v>
      </c>
      <c r="L2435" s="7">
        <v>6</v>
      </c>
      <c r="M2435" s="7" t="s">
        <v>91</v>
      </c>
      <c r="N2435" s="7">
        <v>399626</v>
      </c>
      <c r="O2435" s="7" t="s">
        <v>45025</v>
      </c>
      <c r="P2435" s="7" t="s">
        <v>93</v>
      </c>
      <c r="Q2435" s="7" t="s">
        <v>45026</v>
      </c>
      <c r="R2435" s="7" t="s">
        <v>45027</v>
      </c>
      <c r="S2435" s="7"/>
      <c r="T2435" s="7" t="s">
        <v>45028</v>
      </c>
      <c r="U2435" s="7" t="s">
        <v>45029</v>
      </c>
      <c r="V2435" s="7" t="s">
        <v>98</v>
      </c>
      <c r="W2435" s="7" t="s">
        <v>45030</v>
      </c>
      <c r="X2435" s="7"/>
      <c r="Y2435" s="7"/>
      <c r="Z2435" s="7"/>
      <c r="AA2435" s="7" t="s">
        <v>40248</v>
      </c>
      <c r="AB2435" s="7" t="s">
        <v>100</v>
      </c>
      <c r="AC2435" s="7" t="s">
        <v>101</v>
      </c>
      <c r="AD2435" s="7" t="s">
        <v>102</v>
      </c>
      <c r="AE2435" s="7" t="s">
        <v>105</v>
      </c>
      <c r="AF2435" s="7" t="s">
        <v>106</v>
      </c>
      <c r="AG2435" s="7" t="s">
        <v>14086</v>
      </c>
      <c r="AH2435" s="7" t="s">
        <v>14087</v>
      </c>
      <c r="AI2435" s="7" t="s">
        <v>45031</v>
      </c>
      <c r="AJ2435" s="7" t="s">
        <v>14087</v>
      </c>
      <c r="AK2435" s="7" t="s">
        <v>27446</v>
      </c>
      <c r="AL2435" s="7" t="s">
        <v>557</v>
      </c>
      <c r="AM2435" s="7" t="s">
        <v>109</v>
      </c>
    </row>
    <row r="2436" spans="1:39" x14ac:dyDescent="0.2">
      <c r="A2436">
        <v>1</v>
      </c>
      <c r="B2436">
        <v>1</v>
      </c>
      <c r="G2436" s="7">
        <v>2608</v>
      </c>
      <c r="H2436" s="7" t="s">
        <v>56</v>
      </c>
      <c r="I2436" s="7">
        <v>448723</v>
      </c>
      <c r="J2436" s="7">
        <v>2632</v>
      </c>
      <c r="K2436" s="7" t="s">
        <v>56</v>
      </c>
      <c r="L2436" s="7">
        <v>7</v>
      </c>
      <c r="M2436" s="7" t="s">
        <v>91</v>
      </c>
      <c r="N2436" s="7">
        <v>448723</v>
      </c>
      <c r="O2436" s="7" t="s">
        <v>45032</v>
      </c>
      <c r="P2436" s="7" t="s">
        <v>93</v>
      </c>
      <c r="Q2436" s="7" t="s">
        <v>45033</v>
      </c>
      <c r="R2436" s="7" t="s">
        <v>45034</v>
      </c>
      <c r="S2436" s="7"/>
      <c r="T2436" s="7" t="s">
        <v>45035</v>
      </c>
      <c r="U2436" s="7" t="s">
        <v>45036</v>
      </c>
      <c r="V2436" s="7" t="s">
        <v>98</v>
      </c>
      <c r="W2436" s="7" t="s">
        <v>45037</v>
      </c>
      <c r="X2436" s="7"/>
      <c r="Y2436" s="7"/>
      <c r="Z2436" s="7"/>
      <c r="AA2436" s="7" t="s">
        <v>45038</v>
      </c>
      <c r="AB2436" s="7" t="s">
        <v>100</v>
      </c>
      <c r="AC2436" s="7" t="s">
        <v>101</v>
      </c>
      <c r="AD2436" s="7" t="s">
        <v>102</v>
      </c>
      <c r="AE2436" s="7" t="s">
        <v>105</v>
      </c>
      <c r="AF2436" s="7" t="s">
        <v>106</v>
      </c>
      <c r="AG2436" s="7" t="s">
        <v>12421</v>
      </c>
      <c r="AH2436" s="7" t="s">
        <v>12422</v>
      </c>
      <c r="AI2436" s="7" t="s">
        <v>17235</v>
      </c>
      <c r="AJ2436" s="7" t="s">
        <v>17236</v>
      </c>
      <c r="AK2436" s="7" t="s">
        <v>12421</v>
      </c>
      <c r="AL2436" s="7" t="s">
        <v>12422</v>
      </c>
      <c r="AM2436" s="7" t="s">
        <v>109</v>
      </c>
    </row>
    <row r="2437" spans="1:39" x14ac:dyDescent="0.2">
      <c r="A2437">
        <v>1</v>
      </c>
      <c r="B2437">
        <v>1</v>
      </c>
      <c r="G2437" s="7">
        <v>2609</v>
      </c>
      <c r="H2437" s="7" t="s">
        <v>56</v>
      </c>
      <c r="I2437" s="7">
        <v>485345</v>
      </c>
      <c r="J2437" s="7">
        <v>2633</v>
      </c>
      <c r="K2437" s="7" t="s">
        <v>56</v>
      </c>
      <c r="L2437" s="7">
        <v>8</v>
      </c>
      <c r="M2437" s="7" t="s">
        <v>91</v>
      </c>
      <c r="N2437" s="7">
        <v>485345</v>
      </c>
      <c r="O2437" s="7" t="s">
        <v>45039</v>
      </c>
      <c r="P2437" s="7" t="s">
        <v>93</v>
      </c>
      <c r="Q2437" s="7" t="s">
        <v>45040</v>
      </c>
      <c r="R2437" s="7" t="s">
        <v>45041</v>
      </c>
      <c r="S2437" s="7"/>
      <c r="T2437" s="7" t="s">
        <v>45042</v>
      </c>
      <c r="U2437" s="7" t="s">
        <v>45043</v>
      </c>
      <c r="V2437" s="7" t="s">
        <v>98</v>
      </c>
      <c r="W2437" s="7" t="s">
        <v>45044</v>
      </c>
      <c r="X2437" s="7"/>
      <c r="Y2437" s="7"/>
      <c r="Z2437" s="7"/>
      <c r="AA2437" s="7" t="s">
        <v>45045</v>
      </c>
      <c r="AB2437" s="7" t="s">
        <v>100</v>
      </c>
      <c r="AC2437" s="7" t="s">
        <v>101</v>
      </c>
      <c r="AD2437" s="7" t="s">
        <v>102</v>
      </c>
      <c r="AE2437" s="7" t="s">
        <v>10721</v>
      </c>
      <c r="AF2437" s="7" t="s">
        <v>10722</v>
      </c>
      <c r="AG2437" s="7" t="s">
        <v>7430</v>
      </c>
      <c r="AH2437" s="7" t="s">
        <v>7431</v>
      </c>
      <c r="AI2437" s="7" t="s">
        <v>10721</v>
      </c>
      <c r="AJ2437" s="7" t="s">
        <v>10722</v>
      </c>
      <c r="AK2437" s="7" t="s">
        <v>7430</v>
      </c>
      <c r="AL2437" s="7" t="s">
        <v>7431</v>
      </c>
      <c r="AM2437" s="7" t="s">
        <v>109</v>
      </c>
    </row>
    <row r="2438" spans="1:39" x14ac:dyDescent="0.2">
      <c r="A2438">
        <v>1</v>
      </c>
      <c r="B2438">
        <v>1</v>
      </c>
      <c r="G2438" s="7">
        <v>2610</v>
      </c>
      <c r="H2438" s="7" t="s">
        <v>56</v>
      </c>
      <c r="I2438" s="7">
        <v>556566</v>
      </c>
      <c r="J2438" s="7">
        <v>2634</v>
      </c>
      <c r="K2438" s="7" t="s">
        <v>56</v>
      </c>
      <c r="L2438" s="7">
        <v>9</v>
      </c>
      <c r="M2438" s="7" t="s">
        <v>91</v>
      </c>
      <c r="N2438" s="7">
        <v>556566</v>
      </c>
      <c r="O2438" s="7" t="s">
        <v>45046</v>
      </c>
      <c r="P2438" s="7" t="s">
        <v>93</v>
      </c>
      <c r="Q2438" s="7" t="s">
        <v>45047</v>
      </c>
      <c r="R2438" s="7" t="s">
        <v>45048</v>
      </c>
      <c r="S2438" s="7"/>
      <c r="T2438" s="7" t="s">
        <v>45049</v>
      </c>
      <c r="U2438" s="7" t="s">
        <v>45050</v>
      </c>
      <c r="V2438" s="7" t="s">
        <v>98</v>
      </c>
      <c r="W2438" s="7" t="s">
        <v>45051</v>
      </c>
      <c r="X2438" s="7"/>
      <c r="Y2438" s="7"/>
      <c r="Z2438" s="7"/>
      <c r="AA2438" s="7" t="s">
        <v>45052</v>
      </c>
      <c r="AB2438" s="7" t="s">
        <v>100</v>
      </c>
      <c r="AC2438" s="7" t="s">
        <v>101</v>
      </c>
      <c r="AD2438" s="7" t="s">
        <v>102</v>
      </c>
      <c r="AE2438" s="7" t="s">
        <v>17262</v>
      </c>
      <c r="AF2438" s="7" t="s">
        <v>17263</v>
      </c>
      <c r="AG2438" s="7" t="s">
        <v>105</v>
      </c>
      <c r="AH2438" s="7" t="s">
        <v>106</v>
      </c>
      <c r="AI2438" s="7" t="s">
        <v>17262</v>
      </c>
      <c r="AJ2438" s="7" t="s">
        <v>17263</v>
      </c>
      <c r="AK2438" s="7" t="s">
        <v>17260</v>
      </c>
      <c r="AL2438" s="7" t="s">
        <v>17261</v>
      </c>
      <c r="AM2438" s="7" t="s">
        <v>109</v>
      </c>
    </row>
    <row r="2439" spans="1:39" x14ac:dyDescent="0.2">
      <c r="A2439">
        <v>1</v>
      </c>
      <c r="B2439">
        <v>1</v>
      </c>
      <c r="G2439" s="7">
        <v>2611</v>
      </c>
      <c r="H2439" s="7" t="s">
        <v>56</v>
      </c>
      <c r="I2439" s="7">
        <v>597947</v>
      </c>
      <c r="J2439" s="7">
        <v>2635</v>
      </c>
      <c r="K2439" s="7" t="s">
        <v>56</v>
      </c>
      <c r="L2439" s="7">
        <v>10</v>
      </c>
      <c r="M2439" s="7" t="s">
        <v>91</v>
      </c>
      <c r="N2439" s="7">
        <v>597947</v>
      </c>
      <c r="O2439" s="7" t="s">
        <v>45053</v>
      </c>
      <c r="P2439" s="7" t="s">
        <v>93</v>
      </c>
      <c r="Q2439" s="7" t="s">
        <v>45054</v>
      </c>
      <c r="R2439" s="7" t="s">
        <v>45055</v>
      </c>
      <c r="S2439" s="7"/>
      <c r="T2439" s="7" t="s">
        <v>45056</v>
      </c>
      <c r="U2439" s="7" t="s">
        <v>45057</v>
      </c>
      <c r="V2439" s="7" t="s">
        <v>98</v>
      </c>
      <c r="W2439" s="7" t="s">
        <v>45058</v>
      </c>
      <c r="X2439" s="7"/>
      <c r="Y2439" s="7"/>
      <c r="Z2439" s="7"/>
      <c r="AA2439" s="7" t="s">
        <v>45059</v>
      </c>
      <c r="AB2439" s="7" t="s">
        <v>100</v>
      </c>
      <c r="AC2439" s="7" t="s">
        <v>101</v>
      </c>
      <c r="AD2439" s="7" t="s">
        <v>102</v>
      </c>
      <c r="AE2439" s="7" t="s">
        <v>3030</v>
      </c>
      <c r="AF2439" s="7" t="s">
        <v>3031</v>
      </c>
      <c r="AG2439" s="7" t="s">
        <v>3032</v>
      </c>
      <c r="AH2439" s="7" t="s">
        <v>3033</v>
      </c>
      <c r="AI2439" s="7" t="s">
        <v>3030</v>
      </c>
      <c r="AJ2439" s="7" t="s">
        <v>3031</v>
      </c>
      <c r="AK2439" s="7" t="s">
        <v>3032</v>
      </c>
      <c r="AL2439" s="7" t="s">
        <v>3033</v>
      </c>
      <c r="AM2439" s="7" t="s">
        <v>109</v>
      </c>
    </row>
    <row r="2440" spans="1:39" x14ac:dyDescent="0.2">
      <c r="A2440">
        <v>1</v>
      </c>
      <c r="B2440">
        <v>1</v>
      </c>
      <c r="G2440" s="7">
        <v>2612</v>
      </c>
      <c r="H2440" s="7" t="s">
        <v>56</v>
      </c>
      <c r="I2440" s="7">
        <v>741838</v>
      </c>
      <c r="J2440" s="7">
        <v>2636</v>
      </c>
      <c r="K2440" s="7" t="s">
        <v>56</v>
      </c>
      <c r="L2440" s="7">
        <v>11</v>
      </c>
      <c r="M2440" s="7" t="s">
        <v>91</v>
      </c>
      <c r="N2440" s="7">
        <v>741838</v>
      </c>
      <c r="O2440" s="7" t="s">
        <v>45060</v>
      </c>
      <c r="P2440" s="7" t="s">
        <v>93</v>
      </c>
      <c r="Q2440" s="7" t="s">
        <v>45061</v>
      </c>
      <c r="R2440" s="7" t="s">
        <v>45062</v>
      </c>
      <c r="S2440" s="7"/>
      <c r="T2440" s="7" t="s">
        <v>45063</v>
      </c>
      <c r="U2440" s="7" t="s">
        <v>45064</v>
      </c>
      <c r="V2440" s="7" t="s">
        <v>98</v>
      </c>
      <c r="W2440" s="7" t="s">
        <v>45065</v>
      </c>
      <c r="X2440" s="7"/>
      <c r="Y2440" s="7"/>
      <c r="Z2440" s="7"/>
      <c r="AA2440" s="7" t="s">
        <v>45066</v>
      </c>
      <c r="AB2440" s="7" t="s">
        <v>100</v>
      </c>
      <c r="AC2440" s="7" t="s">
        <v>101</v>
      </c>
      <c r="AD2440" s="7" t="s">
        <v>102</v>
      </c>
      <c r="AE2440" s="7" t="s">
        <v>105</v>
      </c>
      <c r="AF2440" s="7" t="s">
        <v>106</v>
      </c>
      <c r="AG2440" s="7" t="s">
        <v>105</v>
      </c>
      <c r="AH2440" s="7" t="s">
        <v>106</v>
      </c>
      <c r="AI2440" s="7" t="s">
        <v>11591</v>
      </c>
      <c r="AJ2440" s="7" t="s">
        <v>11592</v>
      </c>
      <c r="AK2440" s="7" t="s">
        <v>105</v>
      </c>
      <c r="AL2440" s="7" t="s">
        <v>106</v>
      </c>
      <c r="AM2440" s="7" t="s">
        <v>109</v>
      </c>
    </row>
    <row r="2441" spans="1:39" x14ac:dyDescent="0.2">
      <c r="A2441">
        <v>1</v>
      </c>
      <c r="B2441">
        <v>1</v>
      </c>
      <c r="G2441" s="7">
        <v>2613</v>
      </c>
      <c r="H2441" s="7" t="s">
        <v>56</v>
      </c>
      <c r="I2441" s="7">
        <v>747750</v>
      </c>
      <c r="J2441" s="7">
        <v>2637</v>
      </c>
      <c r="K2441" s="7" t="s">
        <v>56</v>
      </c>
      <c r="L2441" s="7">
        <v>12</v>
      </c>
      <c r="M2441" s="7" t="s">
        <v>91</v>
      </c>
      <c r="N2441" s="7">
        <v>747750</v>
      </c>
      <c r="O2441" s="7" t="s">
        <v>31903</v>
      </c>
      <c r="P2441" s="7" t="s">
        <v>93</v>
      </c>
      <c r="Q2441" s="7" t="s">
        <v>45067</v>
      </c>
      <c r="R2441" s="7" t="s">
        <v>45068</v>
      </c>
      <c r="S2441" s="7"/>
      <c r="T2441" s="7" t="s">
        <v>45069</v>
      </c>
      <c r="U2441" s="7" t="s">
        <v>45070</v>
      </c>
      <c r="V2441" s="7" t="s">
        <v>98</v>
      </c>
      <c r="W2441" s="7" t="s">
        <v>45071</v>
      </c>
      <c r="X2441" s="7"/>
      <c r="Y2441" s="7"/>
      <c r="Z2441" s="7"/>
      <c r="AA2441" s="7" t="s">
        <v>45072</v>
      </c>
      <c r="AB2441" s="7" t="s">
        <v>100</v>
      </c>
      <c r="AC2441" s="7" t="s">
        <v>101</v>
      </c>
      <c r="AD2441" s="7" t="s">
        <v>102</v>
      </c>
      <c r="AE2441" s="7" t="s">
        <v>105</v>
      </c>
      <c r="AF2441" s="7" t="s">
        <v>106</v>
      </c>
      <c r="AG2441" s="7" t="s">
        <v>105</v>
      </c>
      <c r="AH2441" s="7" t="s">
        <v>106</v>
      </c>
      <c r="AI2441" s="7" t="s">
        <v>3048</v>
      </c>
      <c r="AJ2441" s="7" t="s">
        <v>3049</v>
      </c>
      <c r="AK2441" s="7" t="s">
        <v>3048</v>
      </c>
      <c r="AL2441" s="7" t="s">
        <v>3049</v>
      </c>
      <c r="AM2441" s="7" t="s">
        <v>109</v>
      </c>
    </row>
    <row r="2442" spans="1:39" x14ac:dyDescent="0.2">
      <c r="A2442">
        <v>1</v>
      </c>
      <c r="B2442">
        <v>1</v>
      </c>
      <c r="G2442" s="7">
        <v>2614</v>
      </c>
      <c r="H2442" s="7" t="s">
        <v>56</v>
      </c>
      <c r="I2442" s="7">
        <v>766221</v>
      </c>
      <c r="J2442" s="7">
        <v>2638</v>
      </c>
      <c r="K2442" s="7" t="s">
        <v>56</v>
      </c>
      <c r="L2442" s="7">
        <v>13</v>
      </c>
      <c r="M2442" s="7" t="s">
        <v>91</v>
      </c>
      <c r="N2442" s="7">
        <v>766221</v>
      </c>
      <c r="O2442" s="7" t="s">
        <v>45073</v>
      </c>
      <c r="P2442" s="7" t="s">
        <v>93</v>
      </c>
      <c r="Q2442" s="7" t="s">
        <v>45074</v>
      </c>
      <c r="R2442" s="7" t="s">
        <v>45075</v>
      </c>
      <c r="S2442" s="7"/>
      <c r="T2442" s="7" t="s">
        <v>45076</v>
      </c>
      <c r="U2442" s="7" t="s">
        <v>45077</v>
      </c>
      <c r="V2442" s="7" t="s">
        <v>98</v>
      </c>
      <c r="W2442" s="7" t="s">
        <v>45078</v>
      </c>
      <c r="X2442" s="7"/>
      <c r="Y2442" s="7"/>
      <c r="Z2442" s="7"/>
      <c r="AA2442" s="7" t="s">
        <v>45079</v>
      </c>
      <c r="AB2442" s="7" t="s">
        <v>100</v>
      </c>
      <c r="AC2442" s="7" t="s">
        <v>101</v>
      </c>
      <c r="AD2442" s="7" t="s">
        <v>102</v>
      </c>
      <c r="AE2442" s="7" t="s">
        <v>105</v>
      </c>
      <c r="AF2442" s="7" t="s">
        <v>106</v>
      </c>
      <c r="AG2442" s="7" t="s">
        <v>105</v>
      </c>
      <c r="AH2442" s="7" t="s">
        <v>106</v>
      </c>
      <c r="AI2442" s="7" t="s">
        <v>16504</v>
      </c>
      <c r="AJ2442" s="7" t="s">
        <v>16505</v>
      </c>
      <c r="AK2442" s="7" t="s">
        <v>16504</v>
      </c>
      <c r="AL2442" s="7" t="s">
        <v>16505</v>
      </c>
      <c r="AM2442" s="7" t="s">
        <v>109</v>
      </c>
    </row>
    <row r="2443" spans="1:39" x14ac:dyDescent="0.2">
      <c r="A2443">
        <v>1</v>
      </c>
      <c r="B2443">
        <v>1</v>
      </c>
      <c r="G2443" s="7">
        <v>2615</v>
      </c>
      <c r="H2443" s="7" t="s">
        <v>56</v>
      </c>
      <c r="I2443" s="7">
        <v>808657</v>
      </c>
      <c r="J2443" s="7">
        <v>2639</v>
      </c>
      <c r="K2443" s="7" t="s">
        <v>56</v>
      </c>
      <c r="L2443" s="7">
        <v>14</v>
      </c>
      <c r="M2443" s="7" t="s">
        <v>91</v>
      </c>
      <c r="N2443" s="7">
        <v>808657</v>
      </c>
      <c r="O2443" s="7" t="s">
        <v>45080</v>
      </c>
      <c r="P2443" s="7" t="s">
        <v>93</v>
      </c>
      <c r="Q2443" s="7" t="s">
        <v>45081</v>
      </c>
      <c r="R2443" s="7" t="s">
        <v>45082</v>
      </c>
      <c r="S2443" s="7"/>
      <c r="T2443" s="7" t="s">
        <v>45083</v>
      </c>
      <c r="U2443" s="7" t="s">
        <v>45084</v>
      </c>
      <c r="V2443" s="7" t="s">
        <v>98</v>
      </c>
      <c r="W2443" s="7" t="s">
        <v>45085</v>
      </c>
      <c r="X2443" s="7"/>
      <c r="Y2443" s="7"/>
      <c r="Z2443" s="7"/>
      <c r="AA2443" s="7" t="s">
        <v>45086</v>
      </c>
      <c r="AB2443" s="7" t="s">
        <v>100</v>
      </c>
      <c r="AC2443" s="7" t="s">
        <v>101</v>
      </c>
      <c r="AD2443" s="7" t="s">
        <v>102</v>
      </c>
      <c r="AE2443" s="7" t="s">
        <v>105</v>
      </c>
      <c r="AF2443" s="7" t="s">
        <v>106</v>
      </c>
      <c r="AG2443" s="7" t="s">
        <v>105</v>
      </c>
      <c r="AH2443" s="7" t="s">
        <v>106</v>
      </c>
      <c r="AI2443" s="7" t="s">
        <v>1162</v>
      </c>
      <c r="AJ2443" s="7" t="s">
        <v>1163</v>
      </c>
      <c r="AK2443" s="7" t="s">
        <v>105</v>
      </c>
      <c r="AL2443" s="7" t="s">
        <v>106</v>
      </c>
      <c r="AM2443" s="7" t="s">
        <v>109</v>
      </c>
    </row>
    <row r="2444" spans="1:39" x14ac:dyDescent="0.2">
      <c r="A2444">
        <v>1</v>
      </c>
      <c r="B2444">
        <v>1</v>
      </c>
      <c r="G2444" s="7">
        <v>2616</v>
      </c>
      <c r="H2444" s="7" t="s">
        <v>56</v>
      </c>
      <c r="I2444" s="7">
        <v>814056</v>
      </c>
      <c r="J2444" s="7">
        <v>2640</v>
      </c>
      <c r="K2444" s="7" t="s">
        <v>56</v>
      </c>
      <c r="L2444" s="7">
        <v>15</v>
      </c>
      <c r="M2444" s="7" t="s">
        <v>91</v>
      </c>
      <c r="N2444" s="7">
        <v>814056</v>
      </c>
      <c r="O2444" s="7" t="s">
        <v>45087</v>
      </c>
      <c r="P2444" s="7" t="s">
        <v>93</v>
      </c>
      <c r="Q2444" s="7" t="s">
        <v>45088</v>
      </c>
      <c r="R2444" s="7" t="s">
        <v>45089</v>
      </c>
      <c r="S2444" s="7"/>
      <c r="T2444" s="7" t="s">
        <v>45090</v>
      </c>
      <c r="U2444" s="7" t="s">
        <v>45091</v>
      </c>
      <c r="V2444" s="7" t="s">
        <v>98</v>
      </c>
      <c r="W2444" s="7" t="s">
        <v>45092</v>
      </c>
      <c r="X2444" s="7"/>
      <c r="Y2444" s="7"/>
      <c r="Z2444" s="7"/>
      <c r="AA2444" s="7" t="s">
        <v>45093</v>
      </c>
      <c r="AB2444" s="7" t="s">
        <v>100</v>
      </c>
      <c r="AC2444" s="7" t="s">
        <v>101</v>
      </c>
      <c r="AD2444" s="7" t="s">
        <v>102</v>
      </c>
      <c r="AE2444" s="7" t="s">
        <v>105</v>
      </c>
      <c r="AF2444" s="7" t="s">
        <v>106</v>
      </c>
      <c r="AG2444" s="7" t="s">
        <v>6686</v>
      </c>
      <c r="AH2444" s="7" t="s">
        <v>6687</v>
      </c>
      <c r="AI2444" s="7" t="s">
        <v>37354</v>
      </c>
      <c r="AJ2444" s="7" t="s">
        <v>37355</v>
      </c>
      <c r="AK2444" s="7" t="s">
        <v>6686</v>
      </c>
      <c r="AL2444" s="7" t="s">
        <v>6687</v>
      </c>
      <c r="AM2444" s="7" t="s">
        <v>109</v>
      </c>
    </row>
    <row r="2445" spans="1:39" x14ac:dyDescent="0.2">
      <c r="A2445">
        <v>1</v>
      </c>
      <c r="B2445">
        <v>1</v>
      </c>
      <c r="G2445" s="7">
        <v>2617</v>
      </c>
      <c r="H2445" s="7" t="s">
        <v>56</v>
      </c>
      <c r="I2445" s="7">
        <v>850619</v>
      </c>
      <c r="J2445" s="7">
        <v>2641</v>
      </c>
      <c r="K2445" s="7" t="s">
        <v>56</v>
      </c>
      <c r="L2445" s="7">
        <v>16</v>
      </c>
      <c r="M2445" s="7" t="s">
        <v>91</v>
      </c>
      <c r="N2445" s="7">
        <v>850619</v>
      </c>
      <c r="O2445" s="7" t="s">
        <v>45094</v>
      </c>
      <c r="P2445" s="7" t="s">
        <v>93</v>
      </c>
      <c r="Q2445" s="7" t="s">
        <v>45095</v>
      </c>
      <c r="R2445" s="7" t="s">
        <v>45096</v>
      </c>
      <c r="S2445" s="7"/>
      <c r="T2445" s="7" t="s">
        <v>45097</v>
      </c>
      <c r="U2445" s="7" t="s">
        <v>45098</v>
      </c>
      <c r="V2445" s="7" t="s">
        <v>98</v>
      </c>
      <c r="W2445" s="7" t="s">
        <v>45099</v>
      </c>
      <c r="X2445" s="7"/>
      <c r="Y2445" s="7"/>
      <c r="Z2445" s="7"/>
      <c r="AA2445" s="7" t="s">
        <v>45100</v>
      </c>
      <c r="AB2445" s="7" t="s">
        <v>100</v>
      </c>
      <c r="AC2445" s="7" t="s">
        <v>101</v>
      </c>
      <c r="AD2445" s="7" t="s">
        <v>102</v>
      </c>
      <c r="AE2445" s="7" t="s">
        <v>16522</v>
      </c>
      <c r="AF2445" s="7" t="s">
        <v>16523</v>
      </c>
      <c r="AG2445" s="7" t="s">
        <v>105</v>
      </c>
      <c r="AH2445" s="7" t="s">
        <v>106</v>
      </c>
      <c r="AI2445" s="7" t="s">
        <v>16522</v>
      </c>
      <c r="AJ2445" s="7" t="s">
        <v>16523</v>
      </c>
      <c r="AK2445" s="7" t="s">
        <v>18075</v>
      </c>
      <c r="AL2445" s="7" t="s">
        <v>18076</v>
      </c>
      <c r="AM2445" s="7" t="s">
        <v>109</v>
      </c>
    </row>
    <row r="2446" spans="1:39" x14ac:dyDescent="0.2">
      <c r="A2446">
        <v>1</v>
      </c>
      <c r="B2446">
        <v>1</v>
      </c>
      <c r="G2446" s="7">
        <v>2618</v>
      </c>
      <c r="H2446" s="7" t="s">
        <v>56</v>
      </c>
      <c r="I2446" s="7">
        <v>1052914</v>
      </c>
      <c r="J2446" s="7">
        <v>2642</v>
      </c>
      <c r="K2446" s="7" t="s">
        <v>56</v>
      </c>
      <c r="L2446" s="7">
        <v>17</v>
      </c>
      <c r="M2446" s="7" t="s">
        <v>91</v>
      </c>
      <c r="N2446" s="7">
        <v>1052914</v>
      </c>
      <c r="O2446" s="7" t="s">
        <v>45101</v>
      </c>
      <c r="P2446" s="7" t="s">
        <v>93</v>
      </c>
      <c r="Q2446" s="7" t="s">
        <v>45102</v>
      </c>
      <c r="R2446" s="7" t="s">
        <v>45103</v>
      </c>
      <c r="S2446" s="7"/>
      <c r="T2446" s="7" t="s">
        <v>45104</v>
      </c>
      <c r="U2446" s="7" t="s">
        <v>45105</v>
      </c>
      <c r="V2446" s="7" t="s">
        <v>98</v>
      </c>
      <c r="W2446" s="7" t="s">
        <v>45106</v>
      </c>
      <c r="X2446" s="7"/>
      <c r="Y2446" s="7"/>
      <c r="Z2446" s="7"/>
      <c r="AA2446" s="7" t="s">
        <v>45107</v>
      </c>
      <c r="AB2446" s="7" t="s">
        <v>100</v>
      </c>
      <c r="AC2446" s="7" t="s">
        <v>101</v>
      </c>
      <c r="AD2446" s="7" t="s">
        <v>102</v>
      </c>
      <c r="AE2446" s="7" t="s">
        <v>105</v>
      </c>
      <c r="AF2446" s="7" t="s">
        <v>106</v>
      </c>
      <c r="AG2446" s="7" t="s">
        <v>105</v>
      </c>
      <c r="AH2446" s="7" t="s">
        <v>106</v>
      </c>
      <c r="AI2446" s="7" t="s">
        <v>105</v>
      </c>
      <c r="AJ2446" s="7" t="s">
        <v>106</v>
      </c>
      <c r="AK2446" s="7" t="s">
        <v>5841</v>
      </c>
      <c r="AL2446" s="7" t="s">
        <v>5842</v>
      </c>
      <c r="AM2446" s="7" t="s">
        <v>109</v>
      </c>
    </row>
    <row r="2447" spans="1:39" x14ac:dyDescent="0.2">
      <c r="A2447">
        <v>1</v>
      </c>
      <c r="B2447">
        <v>1</v>
      </c>
      <c r="G2447" s="7">
        <v>2619</v>
      </c>
      <c r="H2447" s="7" t="s">
        <v>56</v>
      </c>
      <c r="I2447" s="7">
        <v>1057354</v>
      </c>
      <c r="J2447" s="7">
        <v>2643</v>
      </c>
      <c r="K2447" s="7" t="s">
        <v>56</v>
      </c>
      <c r="L2447" s="7">
        <v>18</v>
      </c>
      <c r="M2447" s="7" t="s">
        <v>91</v>
      </c>
      <c r="N2447" s="7">
        <v>1057354</v>
      </c>
      <c r="O2447" s="7" t="s">
        <v>45108</v>
      </c>
      <c r="P2447" s="7" t="s">
        <v>93</v>
      </c>
      <c r="Q2447" s="7" t="s">
        <v>45109</v>
      </c>
      <c r="R2447" s="7" t="s">
        <v>45110</v>
      </c>
      <c r="S2447" s="7"/>
      <c r="T2447" s="7" t="s">
        <v>45111</v>
      </c>
      <c r="U2447" s="7" t="s">
        <v>45112</v>
      </c>
      <c r="V2447" s="7" t="s">
        <v>98</v>
      </c>
      <c r="W2447" s="7" t="s">
        <v>45113</v>
      </c>
      <c r="X2447" s="7"/>
      <c r="Y2447" s="7"/>
      <c r="Z2447" s="7"/>
      <c r="AA2447" s="7" t="s">
        <v>45114</v>
      </c>
      <c r="AB2447" s="7" t="s">
        <v>100</v>
      </c>
      <c r="AC2447" s="7" t="s">
        <v>101</v>
      </c>
      <c r="AD2447" s="7" t="s">
        <v>102</v>
      </c>
      <c r="AE2447" s="7" t="s">
        <v>11676</v>
      </c>
      <c r="AF2447" s="7" t="s">
        <v>11677</v>
      </c>
      <c r="AG2447" s="7" t="s">
        <v>45115</v>
      </c>
      <c r="AH2447" s="7" t="s">
        <v>45116</v>
      </c>
      <c r="AI2447" s="7" t="s">
        <v>11676</v>
      </c>
      <c r="AJ2447" s="7" t="s">
        <v>11677</v>
      </c>
      <c r="AK2447" s="7" t="s">
        <v>45115</v>
      </c>
      <c r="AL2447" s="7" t="s">
        <v>45116</v>
      </c>
      <c r="AM2447" s="7" t="s">
        <v>109</v>
      </c>
    </row>
    <row r="2448" spans="1:39" x14ac:dyDescent="0.2">
      <c r="A2448">
        <v>1</v>
      </c>
      <c r="B2448">
        <v>1</v>
      </c>
      <c r="G2448" s="7">
        <v>2620</v>
      </c>
      <c r="H2448" s="7" t="s">
        <v>56</v>
      </c>
      <c r="I2448" s="7">
        <v>1069623</v>
      </c>
      <c r="J2448" s="7">
        <v>2644</v>
      </c>
      <c r="K2448" s="7" t="s">
        <v>56</v>
      </c>
      <c r="L2448" s="7">
        <v>19</v>
      </c>
      <c r="M2448" s="7" t="s">
        <v>91</v>
      </c>
      <c r="N2448" s="7">
        <v>1069623</v>
      </c>
      <c r="O2448" s="7" t="s">
        <v>45117</v>
      </c>
      <c r="P2448" s="7" t="s">
        <v>93</v>
      </c>
      <c r="Q2448" s="7" t="s">
        <v>45118</v>
      </c>
      <c r="R2448" s="7" t="s">
        <v>45119</v>
      </c>
      <c r="S2448" s="7"/>
      <c r="T2448" s="7" t="s">
        <v>45120</v>
      </c>
      <c r="U2448" s="7" t="s">
        <v>45121</v>
      </c>
      <c r="V2448" s="7" t="s">
        <v>98</v>
      </c>
      <c r="W2448" s="7" t="s">
        <v>45122</v>
      </c>
      <c r="X2448" s="7"/>
      <c r="Y2448" s="7"/>
      <c r="Z2448" s="7"/>
      <c r="AA2448" s="7" t="s">
        <v>45123</v>
      </c>
      <c r="AB2448" s="7" t="s">
        <v>100</v>
      </c>
      <c r="AC2448" s="7" t="s">
        <v>101</v>
      </c>
      <c r="AD2448" s="7" t="s">
        <v>102</v>
      </c>
      <c r="AE2448" s="7" t="s">
        <v>105</v>
      </c>
      <c r="AF2448" s="7" t="s">
        <v>106</v>
      </c>
      <c r="AG2448" s="7" t="s">
        <v>105</v>
      </c>
      <c r="AH2448" s="7" t="s">
        <v>106</v>
      </c>
      <c r="AI2448" s="7" t="s">
        <v>8327</v>
      </c>
      <c r="AJ2448" s="7" t="s">
        <v>8328</v>
      </c>
      <c r="AK2448" s="7" t="s">
        <v>8327</v>
      </c>
      <c r="AL2448" s="7" t="s">
        <v>8328</v>
      </c>
      <c r="AM2448" s="7" t="s">
        <v>109</v>
      </c>
    </row>
    <row r="2449" spans="1:39" x14ac:dyDescent="0.2">
      <c r="A2449">
        <v>1</v>
      </c>
      <c r="B2449">
        <v>1</v>
      </c>
      <c r="G2449" s="7">
        <v>2621</v>
      </c>
      <c r="H2449" s="7" t="s">
        <v>56</v>
      </c>
      <c r="I2449" s="7">
        <v>1124073</v>
      </c>
      <c r="J2449" s="7">
        <v>2645</v>
      </c>
      <c r="K2449" s="7" t="s">
        <v>56</v>
      </c>
      <c r="L2449" s="7">
        <v>20</v>
      </c>
      <c r="M2449" s="7" t="s">
        <v>91</v>
      </c>
      <c r="N2449" s="7">
        <v>1124073</v>
      </c>
      <c r="O2449" s="7" t="s">
        <v>45124</v>
      </c>
      <c r="P2449" s="7" t="s">
        <v>93</v>
      </c>
      <c r="Q2449" s="7" t="s">
        <v>45125</v>
      </c>
      <c r="R2449" s="7" t="s">
        <v>45126</v>
      </c>
      <c r="S2449" s="7"/>
      <c r="T2449" s="7" t="s">
        <v>45127</v>
      </c>
      <c r="U2449" s="7" t="s">
        <v>45128</v>
      </c>
      <c r="V2449" s="7" t="s">
        <v>98</v>
      </c>
      <c r="W2449" s="7" t="s">
        <v>45129</v>
      </c>
      <c r="X2449" s="7"/>
      <c r="Y2449" s="7"/>
      <c r="Z2449" s="7"/>
      <c r="AA2449" s="7" t="s">
        <v>45130</v>
      </c>
      <c r="AB2449" s="7" t="s">
        <v>100</v>
      </c>
      <c r="AC2449" s="7" t="s">
        <v>101</v>
      </c>
      <c r="AD2449" s="7" t="s">
        <v>102</v>
      </c>
      <c r="AE2449" s="7" t="s">
        <v>45131</v>
      </c>
      <c r="AF2449" s="7" t="s">
        <v>45132</v>
      </c>
      <c r="AG2449" s="7" t="s">
        <v>105</v>
      </c>
      <c r="AH2449" s="7" t="s">
        <v>106</v>
      </c>
      <c r="AI2449" s="7" t="s">
        <v>45131</v>
      </c>
      <c r="AJ2449" s="7" t="s">
        <v>45132</v>
      </c>
      <c r="AK2449" s="7" t="s">
        <v>45133</v>
      </c>
      <c r="AL2449" s="7" t="s">
        <v>45134</v>
      </c>
      <c r="AM2449" s="7" t="s">
        <v>109</v>
      </c>
    </row>
    <row r="2450" spans="1:39" x14ac:dyDescent="0.2">
      <c r="A2450">
        <v>1</v>
      </c>
      <c r="B2450">
        <v>1</v>
      </c>
      <c r="G2450" s="7">
        <v>2622</v>
      </c>
      <c r="H2450" s="7" t="s">
        <v>56</v>
      </c>
      <c r="I2450" s="7">
        <v>1162024</v>
      </c>
      <c r="J2450" s="7">
        <v>2646</v>
      </c>
      <c r="K2450" s="7" t="s">
        <v>56</v>
      </c>
      <c r="L2450" s="7">
        <v>21</v>
      </c>
      <c r="M2450" s="7" t="s">
        <v>91</v>
      </c>
      <c r="N2450" s="7">
        <v>1162024</v>
      </c>
      <c r="O2450" s="7" t="s">
        <v>45135</v>
      </c>
      <c r="P2450" s="7" t="s">
        <v>93</v>
      </c>
      <c r="Q2450" s="7" t="s">
        <v>45136</v>
      </c>
      <c r="R2450" s="7" t="s">
        <v>45137</v>
      </c>
      <c r="S2450" s="7"/>
      <c r="T2450" s="7" t="s">
        <v>45138</v>
      </c>
      <c r="U2450" s="7" t="s">
        <v>45139</v>
      </c>
      <c r="V2450" s="7" t="s">
        <v>98</v>
      </c>
      <c r="W2450" s="7" t="s">
        <v>45140</v>
      </c>
      <c r="X2450" s="7"/>
      <c r="Y2450" s="7"/>
      <c r="Z2450" s="7"/>
      <c r="AA2450" s="7" t="s">
        <v>45141</v>
      </c>
      <c r="AB2450" s="7" t="s">
        <v>100</v>
      </c>
      <c r="AC2450" s="7" t="s">
        <v>101</v>
      </c>
      <c r="AD2450" s="7" t="s">
        <v>102</v>
      </c>
      <c r="AE2450" s="7" t="s">
        <v>282</v>
      </c>
      <c r="AF2450" s="7" t="s">
        <v>283</v>
      </c>
      <c r="AG2450" s="7" t="s">
        <v>105</v>
      </c>
      <c r="AH2450" s="7" t="s">
        <v>106</v>
      </c>
      <c r="AI2450" s="7" t="s">
        <v>282</v>
      </c>
      <c r="AJ2450" s="7" t="s">
        <v>283</v>
      </c>
      <c r="AK2450" s="7" t="s">
        <v>284</v>
      </c>
      <c r="AL2450" s="7" t="s">
        <v>285</v>
      </c>
      <c r="AM2450" s="7" t="s">
        <v>109</v>
      </c>
    </row>
    <row r="2451" spans="1:39" x14ac:dyDescent="0.2">
      <c r="A2451">
        <v>1</v>
      </c>
      <c r="B2451">
        <v>1</v>
      </c>
      <c r="G2451" s="7">
        <v>2625</v>
      </c>
      <c r="H2451" s="7" t="s">
        <v>56</v>
      </c>
      <c r="I2451" s="7">
        <v>1424558</v>
      </c>
      <c r="J2451" s="7">
        <v>2647</v>
      </c>
      <c r="K2451" s="7" t="s">
        <v>56</v>
      </c>
      <c r="L2451" s="7">
        <v>22</v>
      </c>
      <c r="M2451" s="7" t="s">
        <v>91</v>
      </c>
      <c r="N2451" s="7">
        <v>1424558</v>
      </c>
      <c r="O2451" s="7" t="s">
        <v>45142</v>
      </c>
      <c r="P2451" s="7" t="s">
        <v>93</v>
      </c>
      <c r="Q2451" s="7" t="s">
        <v>45143</v>
      </c>
      <c r="R2451" s="7" t="s">
        <v>45144</v>
      </c>
      <c r="S2451" s="7"/>
      <c r="T2451" s="7" t="s">
        <v>45145</v>
      </c>
      <c r="U2451" s="7" t="s">
        <v>45146</v>
      </c>
      <c r="V2451" s="7" t="s">
        <v>98</v>
      </c>
      <c r="W2451" s="7" t="s">
        <v>45147</v>
      </c>
      <c r="X2451" s="7"/>
      <c r="Y2451" s="7"/>
      <c r="Z2451" s="7"/>
      <c r="AA2451" s="7" t="s">
        <v>45148</v>
      </c>
      <c r="AB2451" s="7" t="s">
        <v>100</v>
      </c>
      <c r="AC2451" s="7" t="s">
        <v>101</v>
      </c>
      <c r="AD2451" s="7" t="s">
        <v>102</v>
      </c>
      <c r="AE2451" s="7" t="s">
        <v>3209</v>
      </c>
      <c r="AF2451" s="7" t="s">
        <v>3210</v>
      </c>
      <c r="AG2451" s="7" t="s">
        <v>105</v>
      </c>
      <c r="AH2451" s="7" t="s">
        <v>106</v>
      </c>
      <c r="AI2451" s="7" t="s">
        <v>3209</v>
      </c>
      <c r="AJ2451" s="7" t="s">
        <v>3210</v>
      </c>
      <c r="AK2451" s="7" t="s">
        <v>3211</v>
      </c>
      <c r="AL2451" s="7" t="s">
        <v>3212</v>
      </c>
      <c r="AM2451" s="7" t="s">
        <v>109</v>
      </c>
    </row>
    <row r="2452" spans="1:39" x14ac:dyDescent="0.2">
      <c r="A2452">
        <v>1</v>
      </c>
      <c r="B2452">
        <v>1</v>
      </c>
      <c r="G2452" s="7">
        <v>2626</v>
      </c>
      <c r="H2452" s="7" t="s">
        <v>56</v>
      </c>
      <c r="I2452" s="7">
        <v>1457622</v>
      </c>
      <c r="J2452" s="7">
        <v>2648</v>
      </c>
      <c r="K2452" s="7" t="s">
        <v>56</v>
      </c>
      <c r="L2452" s="7">
        <v>23</v>
      </c>
      <c r="M2452" s="7" t="s">
        <v>91</v>
      </c>
      <c r="N2452" s="7">
        <v>1457622</v>
      </c>
      <c r="O2452" s="7" t="s">
        <v>45149</v>
      </c>
      <c r="P2452" s="7" t="s">
        <v>93</v>
      </c>
      <c r="Q2452" s="7" t="s">
        <v>45150</v>
      </c>
      <c r="R2452" s="7" t="s">
        <v>45151</v>
      </c>
      <c r="S2452" s="7"/>
      <c r="T2452" s="7" t="s">
        <v>45152</v>
      </c>
      <c r="U2452" s="7" t="s">
        <v>45153</v>
      </c>
      <c r="V2452" s="7" t="s">
        <v>98</v>
      </c>
      <c r="W2452" s="7" t="s">
        <v>45154</v>
      </c>
      <c r="X2452" s="7"/>
      <c r="Y2452" s="7"/>
      <c r="Z2452" s="7"/>
      <c r="AA2452" s="7" t="s">
        <v>45155</v>
      </c>
      <c r="AB2452" s="7" t="s">
        <v>100</v>
      </c>
      <c r="AC2452" s="7" t="s">
        <v>101</v>
      </c>
      <c r="AD2452" s="7" t="s">
        <v>102</v>
      </c>
      <c r="AE2452" s="7" t="s">
        <v>105</v>
      </c>
      <c r="AF2452" s="7" t="s">
        <v>106</v>
      </c>
      <c r="AG2452" s="7" t="s">
        <v>37462</v>
      </c>
      <c r="AH2452" s="7" t="s">
        <v>37463</v>
      </c>
      <c r="AI2452" s="7" t="s">
        <v>359</v>
      </c>
      <c r="AJ2452" s="7" t="s">
        <v>360</v>
      </c>
      <c r="AK2452" s="7" t="s">
        <v>37462</v>
      </c>
      <c r="AL2452" s="7" t="s">
        <v>37463</v>
      </c>
      <c r="AM2452" s="7" t="s">
        <v>109</v>
      </c>
    </row>
    <row r="2453" spans="1:39" x14ac:dyDescent="0.2">
      <c r="A2453">
        <v>1</v>
      </c>
      <c r="B2453">
        <v>1</v>
      </c>
      <c r="G2453" s="7">
        <v>2627</v>
      </c>
      <c r="H2453" s="7" t="s">
        <v>56</v>
      </c>
      <c r="I2453" s="7">
        <v>1523249</v>
      </c>
      <c r="J2453" s="7">
        <v>2649</v>
      </c>
      <c r="K2453" s="7" t="s">
        <v>56</v>
      </c>
      <c r="L2453" s="7">
        <v>24</v>
      </c>
      <c r="M2453" s="7" t="s">
        <v>91</v>
      </c>
      <c r="N2453" s="7">
        <v>1523249</v>
      </c>
      <c r="O2453" s="7" t="s">
        <v>45156</v>
      </c>
      <c r="P2453" s="7" t="s">
        <v>93</v>
      </c>
      <c r="Q2453" s="7" t="s">
        <v>45157</v>
      </c>
      <c r="R2453" s="7" t="s">
        <v>45158</v>
      </c>
      <c r="S2453" s="7"/>
      <c r="T2453" s="7" t="s">
        <v>45159</v>
      </c>
      <c r="U2453" s="7" t="s">
        <v>45160</v>
      </c>
      <c r="V2453" s="7" t="s">
        <v>98</v>
      </c>
      <c r="W2453" s="7" t="s">
        <v>45161</v>
      </c>
      <c r="X2453" s="7"/>
      <c r="Y2453" s="7"/>
      <c r="Z2453" s="7"/>
      <c r="AA2453" s="7" t="s">
        <v>45162</v>
      </c>
      <c r="AB2453" s="7" t="s">
        <v>100</v>
      </c>
      <c r="AC2453" s="7" t="s">
        <v>101</v>
      </c>
      <c r="AD2453" s="7" t="s">
        <v>102</v>
      </c>
      <c r="AE2453" s="7" t="s">
        <v>17417</v>
      </c>
      <c r="AF2453" s="7" t="s">
        <v>17418</v>
      </c>
      <c r="AG2453" s="7" t="s">
        <v>45163</v>
      </c>
      <c r="AH2453" s="7" t="s">
        <v>45164</v>
      </c>
      <c r="AI2453" s="7" t="s">
        <v>17417</v>
      </c>
      <c r="AJ2453" s="7" t="s">
        <v>17418</v>
      </c>
      <c r="AK2453" s="7" t="s">
        <v>45163</v>
      </c>
      <c r="AL2453" s="7" t="s">
        <v>45164</v>
      </c>
      <c r="AM2453" s="7" t="s">
        <v>109</v>
      </c>
    </row>
    <row r="2454" spans="1:39" x14ac:dyDescent="0.2">
      <c r="A2454">
        <v>1</v>
      </c>
      <c r="B2454">
        <v>1</v>
      </c>
      <c r="G2454" s="7">
        <v>2628</v>
      </c>
      <c r="H2454" s="7" t="s">
        <v>56</v>
      </c>
      <c r="I2454" s="7">
        <v>1540267</v>
      </c>
      <c r="J2454" s="7">
        <v>2650</v>
      </c>
      <c r="K2454" s="7" t="s">
        <v>56</v>
      </c>
      <c r="L2454" s="7">
        <v>25</v>
      </c>
      <c r="M2454" s="7" t="s">
        <v>91</v>
      </c>
      <c r="N2454" s="7">
        <v>1540267</v>
      </c>
      <c r="O2454" s="7" t="s">
        <v>45165</v>
      </c>
      <c r="P2454" s="7" t="s">
        <v>93</v>
      </c>
      <c r="Q2454" s="7" t="s">
        <v>45166</v>
      </c>
      <c r="R2454" s="7" t="s">
        <v>45167</v>
      </c>
      <c r="S2454" s="7"/>
      <c r="T2454" s="7" t="s">
        <v>45168</v>
      </c>
      <c r="U2454" s="7" t="s">
        <v>45169</v>
      </c>
      <c r="V2454" s="7" t="s">
        <v>98</v>
      </c>
      <c r="W2454" s="7" t="s">
        <v>45170</v>
      </c>
      <c r="X2454" s="7"/>
      <c r="Y2454" s="7"/>
      <c r="Z2454" s="7"/>
      <c r="AA2454" s="7" t="s">
        <v>45171</v>
      </c>
      <c r="AB2454" s="7" t="s">
        <v>100</v>
      </c>
      <c r="AC2454" s="7" t="s">
        <v>101</v>
      </c>
      <c r="AD2454" s="7" t="s">
        <v>102</v>
      </c>
      <c r="AE2454" s="7" t="s">
        <v>105</v>
      </c>
      <c r="AF2454" s="7" t="s">
        <v>106</v>
      </c>
      <c r="AG2454" s="7" t="s">
        <v>105</v>
      </c>
      <c r="AH2454" s="7" t="s">
        <v>106</v>
      </c>
      <c r="AI2454" s="7" t="s">
        <v>10927</v>
      </c>
      <c r="AJ2454" s="7" t="s">
        <v>10928</v>
      </c>
      <c r="AK2454" s="7" t="s">
        <v>10927</v>
      </c>
      <c r="AL2454" s="7" t="s">
        <v>10928</v>
      </c>
      <c r="AM2454" s="7" t="s">
        <v>109</v>
      </c>
    </row>
    <row r="2455" spans="1:39" x14ac:dyDescent="0.2">
      <c r="A2455">
        <v>1</v>
      </c>
      <c r="B2455">
        <v>1</v>
      </c>
      <c r="G2455" s="7">
        <v>2629</v>
      </c>
      <c r="H2455" s="7" t="s">
        <v>56</v>
      </c>
      <c r="I2455" s="7">
        <v>1542457</v>
      </c>
      <c r="J2455" s="7">
        <v>2651</v>
      </c>
      <c r="K2455" s="7" t="s">
        <v>56</v>
      </c>
      <c r="L2455" s="7">
        <v>26</v>
      </c>
      <c r="M2455" s="7" t="s">
        <v>91</v>
      </c>
      <c r="N2455" s="7">
        <v>1542457</v>
      </c>
      <c r="O2455" s="7" t="s">
        <v>45172</v>
      </c>
      <c r="P2455" s="7" t="s">
        <v>93</v>
      </c>
      <c r="Q2455" s="7" t="s">
        <v>45173</v>
      </c>
      <c r="R2455" s="7" t="s">
        <v>45174</v>
      </c>
      <c r="S2455" s="7"/>
      <c r="T2455" s="7" t="s">
        <v>45175</v>
      </c>
      <c r="U2455" s="7" t="s">
        <v>45176</v>
      </c>
      <c r="V2455" s="7" t="s">
        <v>98</v>
      </c>
      <c r="W2455" s="7" t="s">
        <v>45177</v>
      </c>
      <c r="X2455" s="7"/>
      <c r="Y2455" s="7"/>
      <c r="Z2455" s="7"/>
      <c r="AA2455" s="7" t="s">
        <v>45178</v>
      </c>
      <c r="AB2455" s="7" t="s">
        <v>100</v>
      </c>
      <c r="AC2455" s="7" t="s">
        <v>101</v>
      </c>
      <c r="AD2455" s="7" t="s">
        <v>102</v>
      </c>
      <c r="AE2455" s="7" t="s">
        <v>105</v>
      </c>
      <c r="AF2455" s="7" t="s">
        <v>106</v>
      </c>
      <c r="AG2455" s="7" t="s">
        <v>105</v>
      </c>
      <c r="AH2455" s="7" t="s">
        <v>106</v>
      </c>
      <c r="AI2455" s="7" t="s">
        <v>10927</v>
      </c>
      <c r="AJ2455" s="7" t="s">
        <v>10928</v>
      </c>
      <c r="AK2455" s="7" t="s">
        <v>105</v>
      </c>
      <c r="AL2455" s="7" t="s">
        <v>106</v>
      </c>
      <c r="AM2455" s="7" t="s">
        <v>109</v>
      </c>
    </row>
    <row r="2456" spans="1:39" x14ac:dyDescent="0.2">
      <c r="A2456">
        <v>1</v>
      </c>
      <c r="B2456">
        <v>1</v>
      </c>
      <c r="G2456" s="7">
        <v>2630</v>
      </c>
      <c r="H2456" s="7" t="s">
        <v>56</v>
      </c>
      <c r="I2456" s="7">
        <v>1720962</v>
      </c>
      <c r="J2456" s="7">
        <v>2652</v>
      </c>
      <c r="K2456" s="7" t="s">
        <v>56</v>
      </c>
      <c r="L2456" s="7">
        <v>27</v>
      </c>
      <c r="M2456" s="7" t="s">
        <v>91</v>
      </c>
      <c r="N2456" s="7">
        <v>1720962</v>
      </c>
      <c r="O2456" s="7" t="s">
        <v>45179</v>
      </c>
      <c r="P2456" s="7" t="s">
        <v>93</v>
      </c>
      <c r="Q2456" s="7" t="s">
        <v>45180</v>
      </c>
      <c r="R2456" s="7" t="s">
        <v>45181</v>
      </c>
      <c r="S2456" s="7"/>
      <c r="T2456" s="7" t="s">
        <v>45182</v>
      </c>
      <c r="U2456" s="7" t="s">
        <v>45183</v>
      </c>
      <c r="V2456" s="7" t="s">
        <v>98</v>
      </c>
      <c r="W2456" s="7" t="s">
        <v>45184</v>
      </c>
      <c r="X2456" s="7"/>
      <c r="Y2456" s="7"/>
      <c r="Z2456" s="7"/>
      <c r="AA2456" s="7" t="s">
        <v>45185</v>
      </c>
      <c r="AB2456" s="7" t="s">
        <v>100</v>
      </c>
      <c r="AC2456" s="7" t="s">
        <v>101</v>
      </c>
      <c r="AD2456" s="7" t="s">
        <v>102</v>
      </c>
      <c r="AE2456" s="7" t="s">
        <v>5940</v>
      </c>
      <c r="AF2456" s="7" t="s">
        <v>5941</v>
      </c>
      <c r="AG2456" s="7" t="s">
        <v>105</v>
      </c>
      <c r="AH2456" s="7" t="s">
        <v>106</v>
      </c>
      <c r="AI2456" s="7" t="s">
        <v>5940</v>
      </c>
      <c r="AJ2456" s="7" t="s">
        <v>5941</v>
      </c>
      <c r="AK2456" s="7" t="s">
        <v>5942</v>
      </c>
      <c r="AL2456" s="7" t="s">
        <v>5943</v>
      </c>
      <c r="AM2456" s="7" t="s">
        <v>109</v>
      </c>
    </row>
    <row r="2457" spans="1:39" x14ac:dyDescent="0.2">
      <c r="A2457">
        <v>1</v>
      </c>
      <c r="B2457">
        <v>1</v>
      </c>
      <c r="G2457" s="7">
        <v>2631</v>
      </c>
      <c r="H2457" s="7" t="s">
        <v>56</v>
      </c>
      <c r="I2457" s="7">
        <v>1732428</v>
      </c>
      <c r="J2457" s="7">
        <v>2653</v>
      </c>
      <c r="K2457" s="7" t="s">
        <v>56</v>
      </c>
      <c r="L2457" s="7">
        <v>28</v>
      </c>
      <c r="M2457" s="7" t="s">
        <v>91</v>
      </c>
      <c r="N2457" s="7">
        <v>1732428</v>
      </c>
      <c r="O2457" s="7" t="s">
        <v>45186</v>
      </c>
      <c r="P2457" s="7" t="s">
        <v>93</v>
      </c>
      <c r="Q2457" s="7" t="s">
        <v>45187</v>
      </c>
      <c r="R2457" s="7" t="s">
        <v>45188</v>
      </c>
      <c r="S2457" s="7"/>
      <c r="T2457" s="7" t="s">
        <v>45189</v>
      </c>
      <c r="U2457" s="7" t="s">
        <v>45190</v>
      </c>
      <c r="V2457" s="7" t="s">
        <v>98</v>
      </c>
      <c r="W2457" s="7" t="s">
        <v>45191</v>
      </c>
      <c r="X2457" s="7"/>
      <c r="Y2457" s="7"/>
      <c r="Z2457" s="7"/>
      <c r="AA2457" s="7" t="s">
        <v>45192</v>
      </c>
      <c r="AB2457" s="7" t="s">
        <v>100</v>
      </c>
      <c r="AC2457" s="7" t="s">
        <v>101</v>
      </c>
      <c r="AD2457" s="7" t="s">
        <v>102</v>
      </c>
      <c r="AE2457" s="7" t="s">
        <v>105</v>
      </c>
      <c r="AF2457" s="7" t="s">
        <v>106</v>
      </c>
      <c r="AG2457" s="7" t="s">
        <v>105</v>
      </c>
      <c r="AH2457" s="7" t="s">
        <v>106</v>
      </c>
      <c r="AI2457" s="7" t="s">
        <v>5071</v>
      </c>
      <c r="AJ2457" s="7" t="s">
        <v>5072</v>
      </c>
      <c r="AK2457" s="7" t="s">
        <v>105</v>
      </c>
      <c r="AL2457" s="7" t="s">
        <v>106</v>
      </c>
      <c r="AM2457" s="7" t="s">
        <v>109</v>
      </c>
    </row>
    <row r="2458" spans="1:39" x14ac:dyDescent="0.2">
      <c r="A2458">
        <v>1</v>
      </c>
      <c r="B2458">
        <v>1</v>
      </c>
      <c r="G2458" s="7">
        <v>2632</v>
      </c>
      <c r="H2458" s="7" t="s">
        <v>56</v>
      </c>
      <c r="I2458" s="7">
        <v>1795474</v>
      </c>
      <c r="J2458" s="7">
        <v>2654</v>
      </c>
      <c r="K2458" s="7" t="s">
        <v>56</v>
      </c>
      <c r="L2458" s="7">
        <v>29</v>
      </c>
      <c r="M2458" s="7" t="s">
        <v>91</v>
      </c>
      <c r="N2458" s="7">
        <v>1795474</v>
      </c>
      <c r="O2458" s="7" t="s">
        <v>45193</v>
      </c>
      <c r="P2458" s="7" t="s">
        <v>93</v>
      </c>
      <c r="Q2458" s="7" t="s">
        <v>45194</v>
      </c>
      <c r="R2458" s="7" t="s">
        <v>45195</v>
      </c>
      <c r="S2458" s="7"/>
      <c r="T2458" s="7" t="s">
        <v>45196</v>
      </c>
      <c r="U2458" s="7" t="s">
        <v>45197</v>
      </c>
      <c r="V2458" s="7" t="s">
        <v>98</v>
      </c>
      <c r="W2458" s="7" t="s">
        <v>45198</v>
      </c>
      <c r="X2458" s="7"/>
      <c r="Y2458" s="7"/>
      <c r="Z2458" s="7"/>
      <c r="AA2458" s="7" t="s">
        <v>45199</v>
      </c>
      <c r="AB2458" s="7" t="s">
        <v>100</v>
      </c>
      <c r="AC2458" s="7" t="s">
        <v>101</v>
      </c>
      <c r="AD2458" s="7" t="s">
        <v>102</v>
      </c>
      <c r="AE2458" s="7" t="s">
        <v>105</v>
      </c>
      <c r="AF2458" s="7" t="s">
        <v>106</v>
      </c>
      <c r="AG2458" s="7" t="s">
        <v>21350</v>
      </c>
      <c r="AH2458" s="7" t="s">
        <v>21351</v>
      </c>
      <c r="AI2458" s="7" t="s">
        <v>105</v>
      </c>
      <c r="AJ2458" s="7" t="s">
        <v>106</v>
      </c>
      <c r="AK2458" s="7" t="s">
        <v>21350</v>
      </c>
      <c r="AL2458" s="7" t="s">
        <v>21351</v>
      </c>
      <c r="AM2458" s="7" t="s">
        <v>109</v>
      </c>
    </row>
    <row r="2459" spans="1:39" x14ac:dyDescent="0.2">
      <c r="A2459">
        <v>1</v>
      </c>
      <c r="B2459">
        <v>1</v>
      </c>
      <c r="G2459" s="7">
        <v>2633</v>
      </c>
      <c r="H2459" s="7" t="s">
        <v>56</v>
      </c>
      <c r="I2459" s="7">
        <v>1826854</v>
      </c>
      <c r="J2459" s="7">
        <v>2655</v>
      </c>
      <c r="K2459" s="7" t="s">
        <v>56</v>
      </c>
      <c r="L2459" s="7">
        <v>30</v>
      </c>
      <c r="M2459" s="7" t="s">
        <v>91</v>
      </c>
      <c r="N2459" s="7">
        <v>1826854</v>
      </c>
      <c r="O2459" s="7" t="s">
        <v>45200</v>
      </c>
      <c r="P2459" s="7" t="s">
        <v>93</v>
      </c>
      <c r="Q2459" s="7" t="s">
        <v>45201</v>
      </c>
      <c r="R2459" s="7" t="s">
        <v>45202</v>
      </c>
      <c r="S2459" s="7"/>
      <c r="T2459" s="7" t="s">
        <v>45203</v>
      </c>
      <c r="U2459" s="7" t="s">
        <v>45204</v>
      </c>
      <c r="V2459" s="7" t="s">
        <v>98</v>
      </c>
      <c r="W2459" s="7" t="s">
        <v>45205</v>
      </c>
      <c r="X2459" s="7"/>
      <c r="Y2459" s="7"/>
      <c r="Z2459" s="7"/>
      <c r="AA2459" s="7" t="s">
        <v>45206</v>
      </c>
      <c r="AB2459" s="7" t="s">
        <v>100</v>
      </c>
      <c r="AC2459" s="7" t="s">
        <v>101</v>
      </c>
      <c r="AD2459" s="7" t="s">
        <v>102</v>
      </c>
      <c r="AE2459" s="7" t="s">
        <v>105</v>
      </c>
      <c r="AF2459" s="7" t="s">
        <v>106</v>
      </c>
      <c r="AG2459" s="7" t="s">
        <v>105</v>
      </c>
      <c r="AH2459" s="7" t="s">
        <v>106</v>
      </c>
      <c r="AI2459" s="7" t="s">
        <v>105</v>
      </c>
      <c r="AJ2459" s="7" t="s">
        <v>106</v>
      </c>
      <c r="AK2459" s="7" t="s">
        <v>105</v>
      </c>
      <c r="AL2459" s="7" t="s">
        <v>106</v>
      </c>
      <c r="AM2459" s="7" t="s">
        <v>109</v>
      </c>
    </row>
    <row r="2460" spans="1:39" x14ac:dyDescent="0.2">
      <c r="A2460">
        <v>1</v>
      </c>
      <c r="B2460">
        <v>1</v>
      </c>
      <c r="G2460" s="7">
        <v>2634</v>
      </c>
      <c r="H2460" s="7" t="s">
        <v>56</v>
      </c>
      <c r="I2460" s="7">
        <v>1838014</v>
      </c>
      <c r="J2460" s="7">
        <v>2656</v>
      </c>
      <c r="K2460" s="7" t="s">
        <v>56</v>
      </c>
      <c r="L2460" s="7">
        <v>31</v>
      </c>
      <c r="M2460" s="7" t="s">
        <v>91</v>
      </c>
      <c r="N2460" s="7">
        <v>1838014</v>
      </c>
      <c r="O2460" s="7" t="s">
        <v>45207</v>
      </c>
      <c r="P2460" s="7" t="s">
        <v>93</v>
      </c>
      <c r="Q2460" s="7" t="s">
        <v>45208</v>
      </c>
      <c r="R2460" s="7" t="s">
        <v>45209</v>
      </c>
      <c r="S2460" s="7"/>
      <c r="T2460" s="7" t="s">
        <v>45210</v>
      </c>
      <c r="U2460" s="7" t="s">
        <v>45211</v>
      </c>
      <c r="V2460" s="7" t="s">
        <v>98</v>
      </c>
      <c r="W2460" s="7" t="s">
        <v>45212</v>
      </c>
      <c r="X2460" s="7"/>
      <c r="Y2460" s="7"/>
      <c r="Z2460" s="7"/>
      <c r="AA2460" s="7" t="s">
        <v>45213</v>
      </c>
      <c r="AB2460" s="7" t="s">
        <v>100</v>
      </c>
      <c r="AC2460" s="7" t="s">
        <v>101</v>
      </c>
      <c r="AD2460" s="7" t="s">
        <v>102</v>
      </c>
      <c r="AE2460" s="7" t="s">
        <v>105</v>
      </c>
      <c r="AF2460" s="7" t="s">
        <v>106</v>
      </c>
      <c r="AG2460" s="7" t="s">
        <v>8482</v>
      </c>
      <c r="AH2460" s="7" t="s">
        <v>8483</v>
      </c>
      <c r="AI2460" s="7" t="s">
        <v>5097</v>
      </c>
      <c r="AJ2460" s="7" t="s">
        <v>5098</v>
      </c>
      <c r="AK2460" s="7" t="s">
        <v>8482</v>
      </c>
      <c r="AL2460" s="7" t="s">
        <v>8483</v>
      </c>
      <c r="AM2460" s="7" t="s">
        <v>109</v>
      </c>
    </row>
    <row r="2461" spans="1:39" x14ac:dyDescent="0.2">
      <c r="A2461">
        <v>1</v>
      </c>
      <c r="B2461">
        <v>1</v>
      </c>
      <c r="G2461" s="7">
        <v>2635</v>
      </c>
      <c r="H2461" s="7" t="s">
        <v>56</v>
      </c>
      <c r="I2461" s="7">
        <v>1846919</v>
      </c>
      <c r="J2461" s="7">
        <v>2657</v>
      </c>
      <c r="K2461" s="7" t="s">
        <v>56</v>
      </c>
      <c r="L2461" s="7">
        <v>32</v>
      </c>
      <c r="M2461" s="7" t="s">
        <v>91</v>
      </c>
      <c r="N2461" s="7">
        <v>1846919</v>
      </c>
      <c r="O2461" s="7" t="s">
        <v>45214</v>
      </c>
      <c r="P2461" s="7" t="s">
        <v>93</v>
      </c>
      <c r="Q2461" s="7" t="s">
        <v>45215</v>
      </c>
      <c r="R2461" s="7" t="s">
        <v>45216</v>
      </c>
      <c r="S2461" s="7"/>
      <c r="T2461" s="7" t="s">
        <v>45217</v>
      </c>
      <c r="U2461" s="7" t="s">
        <v>45218</v>
      </c>
      <c r="V2461" s="7" t="s">
        <v>98</v>
      </c>
      <c r="W2461" s="7" t="s">
        <v>45219</v>
      </c>
      <c r="X2461" s="7"/>
      <c r="Y2461" s="7"/>
      <c r="Z2461" s="7"/>
      <c r="AA2461" s="7" t="s">
        <v>45220</v>
      </c>
      <c r="AB2461" s="7" t="s">
        <v>100</v>
      </c>
      <c r="AC2461" s="7" t="s">
        <v>101</v>
      </c>
      <c r="AD2461" s="7" t="s">
        <v>102</v>
      </c>
      <c r="AE2461" s="7" t="s">
        <v>463</v>
      </c>
      <c r="AF2461" s="7" t="s">
        <v>464</v>
      </c>
      <c r="AG2461" s="7" t="s">
        <v>105</v>
      </c>
      <c r="AH2461" s="7" t="s">
        <v>106</v>
      </c>
      <c r="AI2461" s="7" t="s">
        <v>463</v>
      </c>
      <c r="AJ2461" s="7" t="s">
        <v>464</v>
      </c>
      <c r="AK2461" s="7" t="s">
        <v>30586</v>
      </c>
      <c r="AL2461" s="7" t="s">
        <v>30587</v>
      </c>
      <c r="AM2461" s="7" t="s">
        <v>109</v>
      </c>
    </row>
    <row r="2462" spans="1:39" x14ac:dyDescent="0.2">
      <c r="A2462">
        <v>1</v>
      </c>
      <c r="B2462">
        <v>1</v>
      </c>
      <c r="G2462" s="7">
        <v>2636</v>
      </c>
      <c r="H2462" s="7" t="s">
        <v>56</v>
      </c>
      <c r="I2462" s="7">
        <v>1876852</v>
      </c>
      <c r="J2462" s="7">
        <v>2658</v>
      </c>
      <c r="K2462" s="7" t="s">
        <v>56</v>
      </c>
      <c r="L2462" s="7">
        <v>33</v>
      </c>
      <c r="M2462" s="7" t="s">
        <v>91</v>
      </c>
      <c r="N2462" s="7">
        <v>1876852</v>
      </c>
      <c r="O2462" s="7" t="s">
        <v>45221</v>
      </c>
      <c r="P2462" s="7" t="s">
        <v>93</v>
      </c>
      <c r="Q2462" s="7" t="s">
        <v>45222</v>
      </c>
      <c r="R2462" s="7" t="s">
        <v>45223</v>
      </c>
      <c r="S2462" s="7"/>
      <c r="T2462" s="7" t="s">
        <v>45224</v>
      </c>
      <c r="U2462" s="7" t="s">
        <v>45225</v>
      </c>
      <c r="V2462" s="7" t="s">
        <v>98</v>
      </c>
      <c r="W2462" s="7" t="s">
        <v>45226</v>
      </c>
      <c r="X2462" s="7"/>
      <c r="Y2462" s="7"/>
      <c r="Z2462" s="7"/>
      <c r="AA2462" s="7" t="s">
        <v>45227</v>
      </c>
      <c r="AB2462" s="7" t="s">
        <v>100</v>
      </c>
      <c r="AC2462" s="7" t="s">
        <v>101</v>
      </c>
      <c r="AD2462" s="7" t="s">
        <v>102</v>
      </c>
      <c r="AE2462" s="7" t="s">
        <v>9339</v>
      </c>
      <c r="AF2462" s="7" t="s">
        <v>9340</v>
      </c>
      <c r="AG2462" s="7" t="s">
        <v>105</v>
      </c>
      <c r="AH2462" s="7" t="s">
        <v>106</v>
      </c>
      <c r="AI2462" s="7" t="s">
        <v>9339</v>
      </c>
      <c r="AJ2462" s="7" t="s">
        <v>9340</v>
      </c>
      <c r="AK2462" s="7" t="s">
        <v>2267</v>
      </c>
      <c r="AL2462" s="7" t="s">
        <v>2268</v>
      </c>
      <c r="AM2462" s="7" t="s">
        <v>109</v>
      </c>
    </row>
    <row r="2463" spans="1:39" x14ac:dyDescent="0.2">
      <c r="A2463">
        <v>1</v>
      </c>
      <c r="B2463">
        <v>1</v>
      </c>
      <c r="G2463" s="7">
        <v>2637</v>
      </c>
      <c r="H2463" s="7" t="s">
        <v>56</v>
      </c>
      <c r="I2463" s="7">
        <v>1929000</v>
      </c>
      <c r="J2463" s="7">
        <v>2659</v>
      </c>
      <c r="K2463" s="7" t="s">
        <v>56</v>
      </c>
      <c r="L2463" s="7">
        <v>34</v>
      </c>
      <c r="M2463" s="7" t="s">
        <v>91</v>
      </c>
      <c r="N2463" s="7">
        <v>1929000</v>
      </c>
      <c r="O2463" s="7" t="s">
        <v>45228</v>
      </c>
      <c r="P2463" s="7" t="s">
        <v>93</v>
      </c>
      <c r="Q2463" s="7" t="s">
        <v>45229</v>
      </c>
      <c r="R2463" s="7" t="s">
        <v>45230</v>
      </c>
      <c r="S2463" s="7"/>
      <c r="T2463" s="7" t="s">
        <v>45231</v>
      </c>
      <c r="U2463" s="7" t="s">
        <v>45232</v>
      </c>
      <c r="V2463" s="7" t="s">
        <v>98</v>
      </c>
      <c r="W2463" s="7" t="s">
        <v>45233</v>
      </c>
      <c r="X2463" s="7"/>
      <c r="Y2463" s="7"/>
      <c r="Z2463" s="7"/>
      <c r="AA2463" s="7" t="s">
        <v>45234</v>
      </c>
      <c r="AB2463" s="7" t="s">
        <v>100</v>
      </c>
      <c r="AC2463" s="7" t="s">
        <v>101</v>
      </c>
      <c r="AD2463" s="7" t="s">
        <v>102</v>
      </c>
      <c r="AE2463" s="7" t="s">
        <v>483</v>
      </c>
      <c r="AF2463" s="7" t="s">
        <v>484</v>
      </c>
      <c r="AG2463" s="7" t="s">
        <v>105</v>
      </c>
      <c r="AH2463" s="7" t="s">
        <v>106</v>
      </c>
      <c r="AI2463" s="7" t="s">
        <v>483</v>
      </c>
      <c r="AJ2463" s="7" t="s">
        <v>484</v>
      </c>
      <c r="AK2463" s="7" t="s">
        <v>1419</v>
      </c>
      <c r="AL2463" s="7" t="s">
        <v>1420</v>
      </c>
      <c r="AM2463" s="7" t="s">
        <v>109</v>
      </c>
    </row>
    <row r="2464" spans="1:39" x14ac:dyDescent="0.2">
      <c r="A2464">
        <v>1</v>
      </c>
      <c r="B2464">
        <v>1</v>
      </c>
      <c r="G2464" s="7">
        <v>2638</v>
      </c>
      <c r="H2464" s="7" t="s">
        <v>56</v>
      </c>
      <c r="I2464" s="7">
        <v>2115242</v>
      </c>
      <c r="J2464" s="7">
        <v>2660</v>
      </c>
      <c r="K2464" s="7" t="s">
        <v>56</v>
      </c>
      <c r="L2464" s="7">
        <v>35</v>
      </c>
      <c r="M2464" s="7" t="s">
        <v>91</v>
      </c>
      <c r="N2464" s="7">
        <v>2115242</v>
      </c>
      <c r="O2464" s="7" t="s">
        <v>45235</v>
      </c>
      <c r="P2464" s="7" t="s">
        <v>93</v>
      </c>
      <c r="Q2464" s="7" t="s">
        <v>45236</v>
      </c>
      <c r="R2464" s="7" t="s">
        <v>45237</v>
      </c>
      <c r="S2464" s="7"/>
      <c r="T2464" s="7" t="s">
        <v>45238</v>
      </c>
      <c r="U2464" s="7" t="s">
        <v>45239</v>
      </c>
      <c r="V2464" s="7" t="s">
        <v>98</v>
      </c>
      <c r="W2464" s="7" t="s">
        <v>45240</v>
      </c>
      <c r="X2464" s="7"/>
      <c r="Y2464" s="7"/>
      <c r="Z2464" s="7"/>
      <c r="AA2464" s="7" t="s">
        <v>45241</v>
      </c>
      <c r="AB2464" s="7" t="s">
        <v>100</v>
      </c>
      <c r="AC2464" s="7" t="s">
        <v>101</v>
      </c>
      <c r="AD2464" s="7" t="s">
        <v>102</v>
      </c>
      <c r="AE2464" s="7" t="s">
        <v>32132</v>
      </c>
      <c r="AF2464" s="7" t="s">
        <v>32133</v>
      </c>
      <c r="AG2464" s="7" t="s">
        <v>105</v>
      </c>
      <c r="AH2464" s="7" t="s">
        <v>106</v>
      </c>
      <c r="AI2464" s="7" t="s">
        <v>32132</v>
      </c>
      <c r="AJ2464" s="7" t="s">
        <v>32133</v>
      </c>
      <c r="AK2464" s="7" t="s">
        <v>105</v>
      </c>
      <c r="AL2464" s="7" t="s">
        <v>106</v>
      </c>
      <c r="AM2464" s="7" t="s">
        <v>109</v>
      </c>
    </row>
    <row r="2465" spans="1:39" x14ac:dyDescent="0.2">
      <c r="A2465">
        <v>1</v>
      </c>
      <c r="B2465">
        <v>1</v>
      </c>
      <c r="G2465" s="7">
        <v>2639</v>
      </c>
      <c r="H2465" s="7" t="s">
        <v>56</v>
      </c>
      <c r="I2465" s="7">
        <v>2130384</v>
      </c>
      <c r="J2465" s="7">
        <v>2661</v>
      </c>
      <c r="K2465" s="7" t="s">
        <v>56</v>
      </c>
      <c r="L2465" s="7">
        <v>36</v>
      </c>
      <c r="M2465" s="7" t="s">
        <v>91</v>
      </c>
      <c r="N2465" s="7">
        <v>2130384</v>
      </c>
      <c r="O2465" s="7" t="s">
        <v>45242</v>
      </c>
      <c r="P2465" s="7" t="s">
        <v>93</v>
      </c>
      <c r="Q2465" s="7" t="s">
        <v>45243</v>
      </c>
      <c r="R2465" s="7" t="s">
        <v>45244</v>
      </c>
      <c r="S2465" s="7"/>
      <c r="T2465" s="7" t="s">
        <v>45245</v>
      </c>
      <c r="U2465" s="7" t="s">
        <v>45246</v>
      </c>
      <c r="V2465" s="7" t="s">
        <v>98</v>
      </c>
      <c r="W2465" s="7" t="s">
        <v>45247</v>
      </c>
      <c r="X2465" s="7"/>
      <c r="Y2465" s="7"/>
      <c r="Z2465" s="7"/>
      <c r="AA2465" s="7" t="s">
        <v>45248</v>
      </c>
      <c r="AB2465" s="7" t="s">
        <v>100</v>
      </c>
      <c r="AC2465" s="7" t="s">
        <v>101</v>
      </c>
      <c r="AD2465" s="7" t="s">
        <v>102</v>
      </c>
      <c r="AE2465" s="7" t="s">
        <v>105</v>
      </c>
      <c r="AF2465" s="7" t="s">
        <v>106</v>
      </c>
      <c r="AG2465" s="7" t="s">
        <v>10182</v>
      </c>
      <c r="AH2465" s="7" t="s">
        <v>10183</v>
      </c>
      <c r="AI2465" s="7" t="s">
        <v>15980</v>
      </c>
      <c r="AJ2465" s="7" t="s">
        <v>15981</v>
      </c>
      <c r="AK2465" s="7" t="s">
        <v>10182</v>
      </c>
      <c r="AL2465" s="7" t="s">
        <v>10183</v>
      </c>
      <c r="AM2465" s="7" t="s">
        <v>109</v>
      </c>
    </row>
    <row r="2466" spans="1:39" x14ac:dyDescent="0.2">
      <c r="A2466">
        <v>1</v>
      </c>
      <c r="B2466">
        <v>1</v>
      </c>
      <c r="G2466" s="7">
        <v>2640</v>
      </c>
      <c r="H2466" s="7" t="s">
        <v>56</v>
      </c>
      <c r="I2466" s="7">
        <v>2188853</v>
      </c>
      <c r="J2466" s="7">
        <v>2662</v>
      </c>
      <c r="K2466" s="7" t="s">
        <v>56</v>
      </c>
      <c r="L2466" s="7">
        <v>37</v>
      </c>
      <c r="M2466" s="7" t="s">
        <v>91</v>
      </c>
      <c r="N2466" s="7">
        <v>2188853</v>
      </c>
      <c r="O2466" s="7" t="s">
        <v>45249</v>
      </c>
      <c r="P2466" s="7" t="s">
        <v>93</v>
      </c>
      <c r="Q2466" s="7" t="s">
        <v>45250</v>
      </c>
      <c r="R2466" s="7" t="s">
        <v>45251</v>
      </c>
      <c r="S2466" s="7"/>
      <c r="T2466" s="7" t="s">
        <v>45252</v>
      </c>
      <c r="U2466" s="7" t="s">
        <v>45253</v>
      </c>
      <c r="V2466" s="7" t="s">
        <v>98</v>
      </c>
      <c r="W2466" s="7" t="s">
        <v>45254</v>
      </c>
      <c r="X2466" s="7"/>
      <c r="Y2466" s="7"/>
      <c r="Z2466" s="7"/>
      <c r="AA2466" s="7" t="s">
        <v>45255</v>
      </c>
      <c r="AB2466" s="7" t="s">
        <v>100</v>
      </c>
      <c r="AC2466" s="7" t="s">
        <v>101</v>
      </c>
      <c r="AD2466" s="7" t="s">
        <v>102</v>
      </c>
      <c r="AE2466" s="7" t="s">
        <v>105</v>
      </c>
      <c r="AF2466" s="7" t="s">
        <v>106</v>
      </c>
      <c r="AG2466" s="7" t="s">
        <v>105</v>
      </c>
      <c r="AH2466" s="7" t="s">
        <v>106</v>
      </c>
      <c r="AI2466" s="7" t="s">
        <v>29254</v>
      </c>
      <c r="AJ2466" s="7" t="s">
        <v>29255</v>
      </c>
      <c r="AK2466" s="7" t="s">
        <v>21441</v>
      </c>
      <c r="AL2466" s="7" t="s">
        <v>21442</v>
      </c>
      <c r="AM2466" s="7" t="s">
        <v>109</v>
      </c>
    </row>
    <row r="2467" spans="1:39" x14ac:dyDescent="0.2">
      <c r="A2467">
        <v>1</v>
      </c>
      <c r="B2467">
        <v>1</v>
      </c>
      <c r="G2467" s="7">
        <v>2641</v>
      </c>
      <c r="H2467" s="7" t="s">
        <v>56</v>
      </c>
      <c r="I2467" s="7">
        <v>2190520</v>
      </c>
      <c r="J2467" s="7">
        <v>2663</v>
      </c>
      <c r="K2467" s="7" t="s">
        <v>56</v>
      </c>
      <c r="L2467" s="7">
        <v>38</v>
      </c>
      <c r="M2467" s="7" t="s">
        <v>91</v>
      </c>
      <c r="N2467" s="7">
        <v>2190520</v>
      </c>
      <c r="O2467" s="7" t="s">
        <v>45256</v>
      </c>
      <c r="P2467" s="7" t="s">
        <v>93</v>
      </c>
      <c r="Q2467" s="7" t="s">
        <v>45257</v>
      </c>
      <c r="R2467" s="7" t="s">
        <v>45258</v>
      </c>
      <c r="S2467" s="7"/>
      <c r="T2467" s="7" t="s">
        <v>45259</v>
      </c>
      <c r="U2467" s="7" t="s">
        <v>45260</v>
      </c>
      <c r="V2467" s="7" t="s">
        <v>98</v>
      </c>
      <c r="W2467" s="7" t="s">
        <v>45261</v>
      </c>
      <c r="X2467" s="7"/>
      <c r="Y2467" s="7"/>
      <c r="Z2467" s="7"/>
      <c r="AA2467" s="7" t="s">
        <v>45262</v>
      </c>
      <c r="AB2467" s="7" t="s">
        <v>100</v>
      </c>
      <c r="AC2467" s="7" t="s">
        <v>101</v>
      </c>
      <c r="AD2467" s="7" t="s">
        <v>102</v>
      </c>
      <c r="AE2467" s="7" t="s">
        <v>105</v>
      </c>
      <c r="AF2467" s="7" t="s">
        <v>106</v>
      </c>
      <c r="AG2467" s="7" t="s">
        <v>105</v>
      </c>
      <c r="AH2467" s="7" t="s">
        <v>106</v>
      </c>
      <c r="AI2467" s="7" t="s">
        <v>29254</v>
      </c>
      <c r="AJ2467" s="7" t="s">
        <v>29255</v>
      </c>
      <c r="AK2467" s="7" t="s">
        <v>21441</v>
      </c>
      <c r="AL2467" s="7" t="s">
        <v>21442</v>
      </c>
      <c r="AM2467" s="7" t="s">
        <v>109</v>
      </c>
    </row>
    <row r="2468" spans="1:39" x14ac:dyDescent="0.2">
      <c r="A2468">
        <v>1</v>
      </c>
      <c r="B2468">
        <v>1</v>
      </c>
      <c r="G2468" s="7">
        <v>2642</v>
      </c>
      <c r="H2468" s="7" t="s">
        <v>56</v>
      </c>
      <c r="I2468" s="7">
        <v>2216415</v>
      </c>
      <c r="J2468" s="7">
        <v>2664</v>
      </c>
      <c r="K2468" s="7" t="s">
        <v>56</v>
      </c>
      <c r="L2468" s="7">
        <v>39</v>
      </c>
      <c r="M2468" s="7" t="s">
        <v>91</v>
      </c>
      <c r="N2468" s="7">
        <v>2216415</v>
      </c>
      <c r="O2468" s="7" t="s">
        <v>45263</v>
      </c>
      <c r="P2468" s="7" t="s">
        <v>93</v>
      </c>
      <c r="Q2468" s="7" t="s">
        <v>45264</v>
      </c>
      <c r="R2468" s="7" t="s">
        <v>45265</v>
      </c>
      <c r="S2468" s="7"/>
      <c r="T2468" s="7" t="s">
        <v>45266</v>
      </c>
      <c r="U2468" s="7" t="s">
        <v>45267</v>
      </c>
      <c r="V2468" s="7" t="s">
        <v>98</v>
      </c>
      <c r="W2468" s="7" t="s">
        <v>45268</v>
      </c>
      <c r="X2468" s="7"/>
      <c r="Y2468" s="7"/>
      <c r="Z2468" s="7"/>
      <c r="AA2468" s="7" t="s">
        <v>45269</v>
      </c>
      <c r="AB2468" s="7" t="s">
        <v>100</v>
      </c>
      <c r="AC2468" s="7" t="s">
        <v>101</v>
      </c>
      <c r="AD2468" s="7" t="s">
        <v>102</v>
      </c>
      <c r="AE2468" s="7" t="s">
        <v>105</v>
      </c>
      <c r="AF2468" s="7" t="s">
        <v>106</v>
      </c>
      <c r="AG2468" s="7" t="s">
        <v>105</v>
      </c>
      <c r="AH2468" s="7" t="s">
        <v>106</v>
      </c>
      <c r="AI2468" s="7" t="s">
        <v>8598</v>
      </c>
      <c r="AJ2468" s="7" t="s">
        <v>8599</v>
      </c>
      <c r="AK2468" s="7" t="s">
        <v>8598</v>
      </c>
      <c r="AL2468" s="7" t="s">
        <v>8599</v>
      </c>
      <c r="AM2468" s="7" t="s">
        <v>109</v>
      </c>
    </row>
    <row r="2469" spans="1:39" x14ac:dyDescent="0.2">
      <c r="A2469">
        <v>1</v>
      </c>
      <c r="B2469">
        <v>1</v>
      </c>
      <c r="G2469" s="7">
        <v>2643</v>
      </c>
      <c r="H2469" s="7" t="s">
        <v>56</v>
      </c>
      <c r="I2469" s="7">
        <v>2277886</v>
      </c>
      <c r="J2469" s="7">
        <v>2665</v>
      </c>
      <c r="K2469" s="7" t="s">
        <v>56</v>
      </c>
      <c r="L2469" s="7">
        <v>40</v>
      </c>
      <c r="M2469" s="7" t="s">
        <v>91</v>
      </c>
      <c r="N2469" s="7">
        <v>2277886</v>
      </c>
      <c r="O2469" s="7" t="s">
        <v>45270</v>
      </c>
      <c r="P2469" s="7" t="s">
        <v>93</v>
      </c>
      <c r="Q2469" s="7" t="s">
        <v>45271</v>
      </c>
      <c r="R2469" s="7" t="s">
        <v>45272</v>
      </c>
      <c r="S2469" s="7"/>
      <c r="T2469" s="7" t="s">
        <v>45273</v>
      </c>
      <c r="U2469" s="7" t="s">
        <v>45274</v>
      </c>
      <c r="V2469" s="7" t="s">
        <v>98</v>
      </c>
      <c r="W2469" s="7" t="s">
        <v>45275</v>
      </c>
      <c r="X2469" s="7"/>
      <c r="Y2469" s="7"/>
      <c r="Z2469" s="7"/>
      <c r="AA2469" s="7" t="s">
        <v>45276</v>
      </c>
      <c r="AB2469" s="7" t="s">
        <v>100</v>
      </c>
      <c r="AC2469" s="7" t="s">
        <v>101</v>
      </c>
      <c r="AD2469" s="7" t="s">
        <v>102</v>
      </c>
      <c r="AE2469" s="7" t="s">
        <v>12779</v>
      </c>
      <c r="AF2469" s="7" t="s">
        <v>12780</v>
      </c>
      <c r="AG2469" s="7" t="s">
        <v>105</v>
      </c>
      <c r="AH2469" s="7" t="s">
        <v>106</v>
      </c>
      <c r="AI2469" s="7" t="s">
        <v>12779</v>
      </c>
      <c r="AJ2469" s="7" t="s">
        <v>12780</v>
      </c>
      <c r="AK2469" s="7" t="s">
        <v>30682</v>
      </c>
      <c r="AL2469" s="7" t="s">
        <v>30683</v>
      </c>
      <c r="AM2469" s="7" t="s">
        <v>109</v>
      </c>
    </row>
    <row r="2470" spans="1:39" x14ac:dyDescent="0.2">
      <c r="A2470">
        <v>1</v>
      </c>
      <c r="B2470">
        <v>1</v>
      </c>
      <c r="G2470" s="7">
        <v>2644</v>
      </c>
      <c r="H2470" s="7" t="s">
        <v>56</v>
      </c>
      <c r="I2470" s="7">
        <v>2420386</v>
      </c>
      <c r="J2470" s="7">
        <v>2666</v>
      </c>
      <c r="K2470" s="7" t="s">
        <v>56</v>
      </c>
      <c r="L2470" s="7">
        <v>41</v>
      </c>
      <c r="M2470" s="7" t="s">
        <v>91</v>
      </c>
      <c r="N2470" s="7">
        <v>2420386</v>
      </c>
      <c r="O2470" s="7" t="s">
        <v>45277</v>
      </c>
      <c r="P2470" s="7" t="s">
        <v>93</v>
      </c>
      <c r="Q2470" s="7" t="s">
        <v>45278</v>
      </c>
      <c r="R2470" s="7" t="s">
        <v>45279</v>
      </c>
      <c r="S2470" s="7"/>
      <c r="T2470" s="7" t="s">
        <v>45280</v>
      </c>
      <c r="U2470" s="7" t="s">
        <v>45281</v>
      </c>
      <c r="V2470" s="7" t="s">
        <v>98</v>
      </c>
      <c r="W2470" s="7" t="s">
        <v>45282</v>
      </c>
      <c r="X2470" s="7"/>
      <c r="Y2470" s="7"/>
      <c r="Z2470" s="7"/>
      <c r="AA2470" s="7" t="s">
        <v>45283</v>
      </c>
      <c r="AB2470" s="7" t="s">
        <v>100</v>
      </c>
      <c r="AC2470" s="7" t="s">
        <v>101</v>
      </c>
      <c r="AD2470" s="7" t="s">
        <v>102</v>
      </c>
      <c r="AE2470" s="7" t="s">
        <v>105</v>
      </c>
      <c r="AF2470" s="7" t="s">
        <v>106</v>
      </c>
      <c r="AG2470" s="7" t="s">
        <v>14468</v>
      </c>
      <c r="AH2470" s="7" t="s">
        <v>14469</v>
      </c>
      <c r="AI2470" s="7" t="s">
        <v>14470</v>
      </c>
      <c r="AJ2470" s="7" t="s">
        <v>14471</v>
      </c>
      <c r="AK2470" s="7" t="s">
        <v>14468</v>
      </c>
      <c r="AL2470" s="7" t="s">
        <v>14469</v>
      </c>
      <c r="AM2470" s="7" t="s">
        <v>109</v>
      </c>
    </row>
    <row r="2471" spans="1:39" x14ac:dyDescent="0.2">
      <c r="A2471">
        <v>1</v>
      </c>
      <c r="B2471">
        <v>1</v>
      </c>
      <c r="G2471" s="7">
        <v>2645</v>
      </c>
      <c r="H2471" s="7" t="s">
        <v>56</v>
      </c>
      <c r="I2471" s="7">
        <v>2440147</v>
      </c>
      <c r="J2471" s="7">
        <v>2667</v>
      </c>
      <c r="K2471" s="7" t="s">
        <v>56</v>
      </c>
      <c r="L2471" s="7">
        <v>42</v>
      </c>
      <c r="M2471" s="7" t="s">
        <v>91</v>
      </c>
      <c r="N2471" s="7">
        <v>2440147</v>
      </c>
      <c r="O2471" s="7" t="s">
        <v>45284</v>
      </c>
      <c r="P2471" s="7" t="s">
        <v>93</v>
      </c>
      <c r="Q2471" s="7" t="s">
        <v>45285</v>
      </c>
      <c r="R2471" s="7" t="s">
        <v>45286</v>
      </c>
      <c r="S2471" s="7"/>
      <c r="T2471" s="7" t="s">
        <v>45287</v>
      </c>
      <c r="U2471" s="7" t="s">
        <v>45288</v>
      </c>
      <c r="V2471" s="7" t="s">
        <v>98</v>
      </c>
      <c r="W2471" s="7" t="s">
        <v>45289</v>
      </c>
      <c r="X2471" s="7"/>
      <c r="Y2471" s="7"/>
      <c r="Z2471" s="7"/>
      <c r="AA2471" s="7" t="s">
        <v>45290</v>
      </c>
      <c r="AB2471" s="7" t="s">
        <v>100</v>
      </c>
      <c r="AC2471" s="7" t="s">
        <v>101</v>
      </c>
      <c r="AD2471" s="7" t="s">
        <v>102</v>
      </c>
      <c r="AE2471" s="7" t="s">
        <v>105</v>
      </c>
      <c r="AF2471" s="7" t="s">
        <v>106</v>
      </c>
      <c r="AG2471" s="7" t="s">
        <v>105</v>
      </c>
      <c r="AH2471" s="7" t="s">
        <v>106</v>
      </c>
      <c r="AI2471" s="7" t="s">
        <v>45291</v>
      </c>
      <c r="AJ2471" s="7" t="s">
        <v>45292</v>
      </c>
      <c r="AK2471" s="7" t="s">
        <v>105</v>
      </c>
      <c r="AL2471" s="7" t="s">
        <v>106</v>
      </c>
      <c r="AM2471" s="7" t="s">
        <v>109</v>
      </c>
    </row>
    <row r="2472" spans="1:39" x14ac:dyDescent="0.2">
      <c r="A2472">
        <v>1</v>
      </c>
      <c r="B2472">
        <v>1</v>
      </c>
      <c r="G2472" s="7">
        <v>2646</v>
      </c>
      <c r="H2472" s="7" t="s">
        <v>56</v>
      </c>
      <c r="I2472" s="7">
        <v>2479659</v>
      </c>
      <c r="J2472" s="7">
        <v>2668</v>
      </c>
      <c r="K2472" s="7" t="s">
        <v>56</v>
      </c>
      <c r="L2472" s="7">
        <v>43</v>
      </c>
      <c r="M2472" s="7" t="s">
        <v>91</v>
      </c>
      <c r="N2472" s="7">
        <v>2479659</v>
      </c>
      <c r="O2472" s="7" t="s">
        <v>45293</v>
      </c>
      <c r="P2472" s="7" t="s">
        <v>93</v>
      </c>
      <c r="Q2472" s="7" t="s">
        <v>45294</v>
      </c>
      <c r="R2472" s="7" t="s">
        <v>45295</v>
      </c>
      <c r="S2472" s="7"/>
      <c r="T2472" s="7" t="s">
        <v>45296</v>
      </c>
      <c r="U2472" s="7" t="s">
        <v>45297</v>
      </c>
      <c r="V2472" s="7" t="s">
        <v>98</v>
      </c>
      <c r="W2472" s="7" t="s">
        <v>45298</v>
      </c>
      <c r="X2472" s="7"/>
      <c r="Y2472" s="7"/>
      <c r="Z2472" s="7"/>
      <c r="AA2472" s="7" t="s">
        <v>45299</v>
      </c>
      <c r="AB2472" s="7" t="s">
        <v>100</v>
      </c>
      <c r="AC2472" s="7" t="s">
        <v>101</v>
      </c>
      <c r="AD2472" s="7" t="s">
        <v>102</v>
      </c>
      <c r="AE2472" s="7" t="s">
        <v>5236</v>
      </c>
      <c r="AF2472" s="7" t="s">
        <v>5237</v>
      </c>
      <c r="AG2472" s="7" t="s">
        <v>105</v>
      </c>
      <c r="AH2472" s="7" t="s">
        <v>106</v>
      </c>
      <c r="AI2472" s="7" t="s">
        <v>5236</v>
      </c>
      <c r="AJ2472" s="7" t="s">
        <v>5237</v>
      </c>
      <c r="AK2472" s="7" t="s">
        <v>21493</v>
      </c>
      <c r="AL2472" s="7" t="s">
        <v>21494</v>
      </c>
      <c r="AM2472" s="7" t="s">
        <v>109</v>
      </c>
    </row>
    <row r="2473" spans="1:39" x14ac:dyDescent="0.2">
      <c r="A2473">
        <v>1</v>
      </c>
      <c r="B2473">
        <v>1</v>
      </c>
      <c r="G2473" s="7">
        <v>2649</v>
      </c>
      <c r="H2473" s="7" t="s">
        <v>56</v>
      </c>
      <c r="I2473" s="7">
        <v>2580805</v>
      </c>
      <c r="J2473" s="7">
        <v>2669</v>
      </c>
      <c r="K2473" s="7" t="s">
        <v>56</v>
      </c>
      <c r="L2473" s="7">
        <v>44</v>
      </c>
      <c r="M2473" s="7" t="s">
        <v>91</v>
      </c>
      <c r="N2473" s="7">
        <v>2580805</v>
      </c>
      <c r="O2473" s="7" t="s">
        <v>45300</v>
      </c>
      <c r="P2473" s="7" t="s">
        <v>93</v>
      </c>
      <c r="Q2473" s="7" t="s">
        <v>45301</v>
      </c>
      <c r="R2473" s="7" t="s">
        <v>45302</v>
      </c>
      <c r="S2473" s="7"/>
      <c r="T2473" s="7" t="s">
        <v>45303</v>
      </c>
      <c r="U2473" s="7" t="s">
        <v>45304</v>
      </c>
      <c r="V2473" s="7" t="s">
        <v>98</v>
      </c>
      <c r="W2473" s="7" t="s">
        <v>45305</v>
      </c>
      <c r="X2473" s="7"/>
      <c r="Y2473" s="7"/>
      <c r="Z2473" s="7"/>
      <c r="AA2473" s="7" t="s">
        <v>45306</v>
      </c>
      <c r="AB2473" s="7" t="s">
        <v>100</v>
      </c>
      <c r="AC2473" s="7" t="s">
        <v>101</v>
      </c>
      <c r="AD2473" s="7" t="s">
        <v>102</v>
      </c>
      <c r="AE2473" s="7" t="s">
        <v>105</v>
      </c>
      <c r="AF2473" s="7" t="s">
        <v>106</v>
      </c>
      <c r="AG2473" s="7" t="s">
        <v>105</v>
      </c>
      <c r="AH2473" s="7" t="s">
        <v>106</v>
      </c>
      <c r="AI2473" s="7" t="s">
        <v>15218</v>
      </c>
      <c r="AJ2473" s="7" t="s">
        <v>15219</v>
      </c>
      <c r="AK2473" s="7" t="s">
        <v>105</v>
      </c>
      <c r="AL2473" s="7" t="s">
        <v>106</v>
      </c>
      <c r="AM2473" s="7" t="s">
        <v>109</v>
      </c>
    </row>
    <row r="2474" spans="1:39" x14ac:dyDescent="0.2">
      <c r="A2474">
        <v>1</v>
      </c>
      <c r="B2474">
        <v>1</v>
      </c>
      <c r="G2474" s="7">
        <v>2650</v>
      </c>
      <c r="H2474" s="7" t="s">
        <v>56</v>
      </c>
      <c r="I2474" s="7">
        <v>2615025</v>
      </c>
      <c r="J2474" s="7">
        <v>2670</v>
      </c>
      <c r="K2474" s="7" t="s">
        <v>56</v>
      </c>
      <c r="L2474" s="7">
        <v>45</v>
      </c>
      <c r="M2474" s="7" t="s">
        <v>91</v>
      </c>
      <c r="N2474" s="7">
        <v>2615025</v>
      </c>
      <c r="O2474" s="7" t="s">
        <v>45307</v>
      </c>
      <c r="P2474" s="7" t="s">
        <v>93</v>
      </c>
      <c r="Q2474" s="7" t="s">
        <v>45308</v>
      </c>
      <c r="R2474" s="7" t="s">
        <v>45309</v>
      </c>
      <c r="S2474" s="7"/>
      <c r="T2474" s="7" t="s">
        <v>45310</v>
      </c>
      <c r="U2474" s="7" t="s">
        <v>45311</v>
      </c>
      <c r="V2474" s="7" t="s">
        <v>98</v>
      </c>
      <c r="W2474" s="7" t="s">
        <v>45312</v>
      </c>
      <c r="X2474" s="7"/>
      <c r="Y2474" s="7"/>
      <c r="Z2474" s="7"/>
      <c r="AA2474" s="7" t="s">
        <v>45313</v>
      </c>
      <c r="AB2474" s="7" t="s">
        <v>100</v>
      </c>
      <c r="AC2474" s="7" t="s">
        <v>101</v>
      </c>
      <c r="AD2474" s="7" t="s">
        <v>102</v>
      </c>
      <c r="AE2474" s="7" t="s">
        <v>45314</v>
      </c>
      <c r="AF2474" s="7" t="s">
        <v>45315</v>
      </c>
      <c r="AG2474" s="7" t="s">
        <v>27115</v>
      </c>
      <c r="AH2474" s="7" t="s">
        <v>13658</v>
      </c>
      <c r="AI2474" s="7" t="s">
        <v>45314</v>
      </c>
      <c r="AJ2474" s="7" t="s">
        <v>45315</v>
      </c>
      <c r="AK2474" s="7" t="s">
        <v>27115</v>
      </c>
      <c r="AL2474" s="7" t="s">
        <v>13658</v>
      </c>
      <c r="AM2474" s="7" t="s">
        <v>109</v>
      </c>
    </row>
    <row r="2475" spans="1:39" x14ac:dyDescent="0.2">
      <c r="A2475">
        <v>1</v>
      </c>
      <c r="B2475">
        <v>1</v>
      </c>
      <c r="G2475" s="7">
        <v>2653</v>
      </c>
      <c r="H2475" s="7" t="s">
        <v>56</v>
      </c>
      <c r="I2475" s="7">
        <v>2679350</v>
      </c>
      <c r="J2475" s="7">
        <v>2671</v>
      </c>
      <c r="K2475" s="7" t="s">
        <v>56</v>
      </c>
      <c r="L2475" s="7">
        <v>46</v>
      </c>
      <c r="M2475" s="7" t="s">
        <v>91</v>
      </c>
      <c r="N2475" s="7">
        <v>2679350</v>
      </c>
      <c r="O2475" s="7" t="s">
        <v>45316</v>
      </c>
      <c r="P2475" s="7" t="s">
        <v>93</v>
      </c>
      <c r="Q2475" s="7" t="s">
        <v>45317</v>
      </c>
      <c r="R2475" s="7" t="s">
        <v>45318</v>
      </c>
      <c r="S2475" s="7"/>
      <c r="T2475" s="7" t="s">
        <v>45319</v>
      </c>
      <c r="U2475" s="7" t="s">
        <v>45320</v>
      </c>
      <c r="V2475" s="7" t="s">
        <v>98</v>
      </c>
      <c r="W2475" s="7" t="s">
        <v>45321</v>
      </c>
      <c r="X2475" s="7"/>
      <c r="Y2475" s="7"/>
      <c r="Z2475" s="7"/>
      <c r="AA2475" s="7" t="s">
        <v>45322</v>
      </c>
      <c r="AB2475" s="7" t="s">
        <v>100</v>
      </c>
      <c r="AC2475" s="7" t="s">
        <v>101</v>
      </c>
      <c r="AD2475" s="7" t="s">
        <v>102</v>
      </c>
      <c r="AE2475" s="7" t="s">
        <v>105</v>
      </c>
      <c r="AF2475" s="7" t="s">
        <v>106</v>
      </c>
      <c r="AG2475" s="7" t="s">
        <v>2429</v>
      </c>
      <c r="AH2475" s="7" t="s">
        <v>2430</v>
      </c>
      <c r="AI2475" s="7" t="s">
        <v>2427</v>
      </c>
      <c r="AJ2475" s="7" t="s">
        <v>2428</v>
      </c>
      <c r="AK2475" s="7" t="s">
        <v>2429</v>
      </c>
      <c r="AL2475" s="7" t="s">
        <v>2430</v>
      </c>
      <c r="AM2475" s="7" t="s">
        <v>109</v>
      </c>
    </row>
    <row r="2476" spans="1:39" x14ac:dyDescent="0.2">
      <c r="A2476">
        <v>1</v>
      </c>
      <c r="B2476">
        <v>1</v>
      </c>
      <c r="G2476" s="7">
        <v>2654</v>
      </c>
      <c r="H2476" s="7" t="s">
        <v>56</v>
      </c>
      <c r="I2476" s="7">
        <v>2684790</v>
      </c>
      <c r="J2476" s="7">
        <v>2672</v>
      </c>
      <c r="K2476" s="7" t="s">
        <v>56</v>
      </c>
      <c r="L2476" s="7">
        <v>47</v>
      </c>
      <c r="M2476" s="7" t="s">
        <v>91</v>
      </c>
      <c r="N2476" s="7">
        <v>2684790</v>
      </c>
      <c r="O2476" s="7" t="s">
        <v>45323</v>
      </c>
      <c r="P2476" s="7" t="s">
        <v>93</v>
      </c>
      <c r="Q2476" s="7" t="s">
        <v>45324</v>
      </c>
      <c r="R2476" s="7" t="s">
        <v>45325</v>
      </c>
      <c r="S2476" s="7"/>
      <c r="T2476" s="7" t="s">
        <v>45326</v>
      </c>
      <c r="U2476" s="7" t="s">
        <v>45327</v>
      </c>
      <c r="V2476" s="7" t="s">
        <v>98</v>
      </c>
      <c r="W2476" s="7" t="s">
        <v>45328</v>
      </c>
      <c r="X2476" s="7"/>
      <c r="Y2476" s="7"/>
      <c r="Z2476" s="7"/>
      <c r="AA2476" s="7" t="s">
        <v>45329</v>
      </c>
      <c r="AB2476" s="7" t="s">
        <v>100</v>
      </c>
      <c r="AC2476" s="7" t="s">
        <v>101</v>
      </c>
      <c r="AD2476" s="7" t="s">
        <v>102</v>
      </c>
      <c r="AE2476" s="7" t="s">
        <v>105</v>
      </c>
      <c r="AF2476" s="7" t="s">
        <v>106</v>
      </c>
      <c r="AG2476" s="7" t="s">
        <v>4322</v>
      </c>
      <c r="AH2476" s="7" t="s">
        <v>4323</v>
      </c>
      <c r="AI2476" s="7" t="s">
        <v>4324</v>
      </c>
      <c r="AJ2476" s="7" t="s">
        <v>129</v>
      </c>
      <c r="AK2476" s="7" t="s">
        <v>4322</v>
      </c>
      <c r="AL2476" s="7" t="s">
        <v>4323</v>
      </c>
      <c r="AM2476" s="7" t="s">
        <v>109</v>
      </c>
    </row>
    <row r="2477" spans="1:39" x14ac:dyDescent="0.2">
      <c r="A2477">
        <v>1</v>
      </c>
      <c r="B2477">
        <v>1</v>
      </c>
      <c r="G2477" s="7">
        <v>2655</v>
      </c>
      <c r="H2477" s="7" t="s">
        <v>56</v>
      </c>
      <c r="I2477" s="7">
        <v>2699077</v>
      </c>
      <c r="J2477" s="7">
        <v>2673</v>
      </c>
      <c r="K2477" s="7" t="s">
        <v>56</v>
      </c>
      <c r="L2477" s="7">
        <v>48</v>
      </c>
      <c r="M2477" s="7" t="s">
        <v>91</v>
      </c>
      <c r="N2477" s="7">
        <v>2699077</v>
      </c>
      <c r="O2477" s="7" t="s">
        <v>45330</v>
      </c>
      <c r="P2477" s="7" t="s">
        <v>93</v>
      </c>
      <c r="Q2477" s="7" t="s">
        <v>45331</v>
      </c>
      <c r="R2477" s="7" t="s">
        <v>45332</v>
      </c>
      <c r="S2477" s="7"/>
      <c r="T2477" s="7" t="s">
        <v>45333</v>
      </c>
      <c r="U2477" s="7" t="s">
        <v>45334</v>
      </c>
      <c r="V2477" s="7" t="s">
        <v>98</v>
      </c>
      <c r="W2477" s="7" t="s">
        <v>45335</v>
      </c>
      <c r="X2477" s="7"/>
      <c r="Y2477" s="7"/>
      <c r="Z2477" s="7"/>
      <c r="AA2477" s="7" t="s">
        <v>45336</v>
      </c>
      <c r="AB2477" s="7" t="s">
        <v>100</v>
      </c>
      <c r="AC2477" s="7" t="s">
        <v>101</v>
      </c>
      <c r="AD2477" s="7" t="s">
        <v>102</v>
      </c>
      <c r="AE2477" s="7" t="s">
        <v>105</v>
      </c>
      <c r="AF2477" s="7" t="s">
        <v>106</v>
      </c>
      <c r="AG2477" s="7" t="s">
        <v>105</v>
      </c>
      <c r="AH2477" s="7" t="s">
        <v>106</v>
      </c>
      <c r="AI2477" s="7" t="s">
        <v>18434</v>
      </c>
      <c r="AJ2477" s="7" t="s">
        <v>18435</v>
      </c>
      <c r="AK2477" s="7" t="s">
        <v>18434</v>
      </c>
      <c r="AL2477" s="7" t="s">
        <v>18435</v>
      </c>
      <c r="AM2477" s="7" t="s">
        <v>109</v>
      </c>
    </row>
    <row r="2478" spans="1:39" x14ac:dyDescent="0.2">
      <c r="A2478">
        <v>1</v>
      </c>
      <c r="B2478">
        <v>1</v>
      </c>
      <c r="G2478" s="7">
        <v>2656</v>
      </c>
      <c r="H2478" s="7" t="s">
        <v>56</v>
      </c>
      <c r="I2478" s="7">
        <v>2727074</v>
      </c>
      <c r="J2478" s="7">
        <v>2674</v>
      </c>
      <c r="K2478" s="7" t="s">
        <v>56</v>
      </c>
      <c r="L2478" s="7">
        <v>49</v>
      </c>
      <c r="M2478" s="7" t="s">
        <v>91</v>
      </c>
      <c r="N2478" s="7">
        <v>2727074</v>
      </c>
      <c r="O2478" s="7" t="s">
        <v>45337</v>
      </c>
      <c r="P2478" s="7" t="s">
        <v>93</v>
      </c>
      <c r="Q2478" s="7" t="s">
        <v>45338</v>
      </c>
      <c r="R2478" s="7" t="s">
        <v>45339</v>
      </c>
      <c r="S2478" s="7"/>
      <c r="T2478" s="7" t="s">
        <v>45340</v>
      </c>
      <c r="U2478" s="7" t="s">
        <v>45341</v>
      </c>
      <c r="V2478" s="7" t="s">
        <v>98</v>
      </c>
      <c r="W2478" s="7" t="s">
        <v>45342</v>
      </c>
      <c r="X2478" s="7"/>
      <c r="Y2478" s="7"/>
      <c r="Z2478" s="7"/>
      <c r="AA2478" s="7" t="s">
        <v>45343</v>
      </c>
      <c r="AB2478" s="7" t="s">
        <v>100</v>
      </c>
      <c r="AC2478" s="7" t="s">
        <v>101</v>
      </c>
      <c r="AD2478" s="7" t="s">
        <v>102</v>
      </c>
      <c r="AE2478" s="7" t="s">
        <v>45344</v>
      </c>
      <c r="AF2478" s="7" t="s">
        <v>45345</v>
      </c>
      <c r="AG2478" s="7" t="s">
        <v>45346</v>
      </c>
      <c r="AH2478" s="7" t="s">
        <v>45347</v>
      </c>
      <c r="AI2478" s="7" t="s">
        <v>45344</v>
      </c>
      <c r="AJ2478" s="7" t="s">
        <v>45345</v>
      </c>
      <c r="AK2478" s="7" t="s">
        <v>45346</v>
      </c>
      <c r="AL2478" s="7" t="s">
        <v>45347</v>
      </c>
      <c r="AM2478" s="7" t="s">
        <v>109</v>
      </c>
    </row>
    <row r="2479" spans="1:39" x14ac:dyDescent="0.2">
      <c r="A2479">
        <v>1</v>
      </c>
      <c r="B2479">
        <v>1</v>
      </c>
      <c r="G2479" s="7">
        <v>2657</v>
      </c>
      <c r="H2479" s="7" t="s">
        <v>56</v>
      </c>
      <c r="I2479" s="7">
        <v>2745307</v>
      </c>
      <c r="J2479" s="7">
        <v>2675</v>
      </c>
      <c r="K2479" s="7" t="s">
        <v>56</v>
      </c>
      <c r="L2479" s="7">
        <v>50</v>
      </c>
      <c r="M2479" s="7" t="s">
        <v>91</v>
      </c>
      <c r="N2479" s="7">
        <v>2745307</v>
      </c>
      <c r="O2479" s="7" t="s">
        <v>45348</v>
      </c>
      <c r="P2479" s="7" t="s">
        <v>93</v>
      </c>
      <c r="Q2479" s="7" t="s">
        <v>45349</v>
      </c>
      <c r="R2479" s="7" t="s">
        <v>45350</v>
      </c>
      <c r="S2479" s="7"/>
      <c r="T2479" s="7" t="s">
        <v>45351</v>
      </c>
      <c r="U2479" s="7" t="s">
        <v>45352</v>
      </c>
      <c r="V2479" s="7" t="s">
        <v>98</v>
      </c>
      <c r="W2479" s="7" t="s">
        <v>24489</v>
      </c>
      <c r="X2479" s="7"/>
      <c r="Y2479" s="7"/>
      <c r="Z2479" s="7"/>
      <c r="AA2479" s="7" t="s">
        <v>45353</v>
      </c>
      <c r="AB2479" s="7" t="s">
        <v>100</v>
      </c>
      <c r="AC2479" s="7" t="s">
        <v>101</v>
      </c>
      <c r="AD2479" s="7" t="s">
        <v>102</v>
      </c>
      <c r="AE2479" s="7" t="s">
        <v>10314</v>
      </c>
      <c r="AF2479" s="7" t="s">
        <v>10315</v>
      </c>
      <c r="AG2479" s="7" t="s">
        <v>105</v>
      </c>
      <c r="AH2479" s="7" t="s">
        <v>106</v>
      </c>
      <c r="AI2479" s="7" t="s">
        <v>10314</v>
      </c>
      <c r="AJ2479" s="7" t="s">
        <v>10315</v>
      </c>
      <c r="AK2479" s="7" t="s">
        <v>6970</v>
      </c>
      <c r="AL2479" s="7" t="s">
        <v>6971</v>
      </c>
      <c r="AM2479" s="7" t="s">
        <v>109</v>
      </c>
    </row>
    <row r="2480" spans="1:39" x14ac:dyDescent="0.2">
      <c r="A2480">
        <v>1</v>
      </c>
      <c r="B2480">
        <v>1</v>
      </c>
      <c r="G2480" s="7">
        <v>2658</v>
      </c>
      <c r="H2480" s="7" t="s">
        <v>56</v>
      </c>
      <c r="I2480" s="7">
        <v>2770512</v>
      </c>
      <c r="J2480" s="7">
        <v>2676</v>
      </c>
      <c r="K2480" s="7" t="s">
        <v>56</v>
      </c>
      <c r="L2480" s="7">
        <v>51</v>
      </c>
      <c r="M2480" s="7" t="s">
        <v>91</v>
      </c>
      <c r="N2480" s="7">
        <v>2770512</v>
      </c>
      <c r="O2480" s="7" t="s">
        <v>45354</v>
      </c>
      <c r="P2480" s="7" t="s">
        <v>93</v>
      </c>
      <c r="Q2480" s="7" t="s">
        <v>45355</v>
      </c>
      <c r="R2480" s="7" t="s">
        <v>45356</v>
      </c>
      <c r="S2480" s="7"/>
      <c r="T2480" s="7" t="s">
        <v>45357</v>
      </c>
      <c r="U2480" s="7" t="s">
        <v>45358</v>
      </c>
      <c r="V2480" s="7" t="s">
        <v>98</v>
      </c>
      <c r="W2480" s="7" t="s">
        <v>45359</v>
      </c>
      <c r="X2480" s="7"/>
      <c r="Y2480" s="7"/>
      <c r="Z2480" s="7"/>
      <c r="AA2480" s="7" t="s">
        <v>45360</v>
      </c>
      <c r="AB2480" s="7" t="s">
        <v>100</v>
      </c>
      <c r="AC2480" s="7" t="s">
        <v>101</v>
      </c>
      <c r="AD2480" s="7" t="s">
        <v>102</v>
      </c>
      <c r="AE2480" s="7" t="s">
        <v>105</v>
      </c>
      <c r="AF2480" s="7" t="s">
        <v>106</v>
      </c>
      <c r="AG2480" s="7" t="s">
        <v>45361</v>
      </c>
      <c r="AH2480" s="7" t="s">
        <v>45362</v>
      </c>
      <c r="AI2480" s="7" t="s">
        <v>105</v>
      </c>
      <c r="AJ2480" s="7" t="s">
        <v>106</v>
      </c>
      <c r="AK2480" s="7" t="s">
        <v>45361</v>
      </c>
      <c r="AL2480" s="7" t="s">
        <v>45362</v>
      </c>
      <c r="AM2480" s="7" t="s">
        <v>109</v>
      </c>
    </row>
    <row r="2481" spans="1:39" x14ac:dyDescent="0.2">
      <c r="A2481">
        <v>1</v>
      </c>
      <c r="B2481">
        <v>1</v>
      </c>
      <c r="G2481" s="7">
        <v>2659</v>
      </c>
      <c r="H2481" s="7" t="s">
        <v>56</v>
      </c>
      <c r="I2481" s="7">
        <v>2869606</v>
      </c>
      <c r="J2481" s="7">
        <v>2677</v>
      </c>
      <c r="K2481" s="7" t="s">
        <v>56</v>
      </c>
      <c r="L2481" s="7">
        <v>52</v>
      </c>
      <c r="M2481" s="7" t="s">
        <v>91</v>
      </c>
      <c r="N2481" s="7">
        <v>2869606</v>
      </c>
      <c r="O2481" s="7" t="s">
        <v>45363</v>
      </c>
      <c r="P2481" s="7" t="s">
        <v>93</v>
      </c>
      <c r="Q2481" s="7" t="s">
        <v>45364</v>
      </c>
      <c r="R2481" s="7" t="s">
        <v>45365</v>
      </c>
      <c r="S2481" s="7"/>
      <c r="T2481" s="7" t="s">
        <v>45366</v>
      </c>
      <c r="U2481" s="7" t="s">
        <v>45367</v>
      </c>
      <c r="V2481" s="7" t="s">
        <v>98</v>
      </c>
      <c r="W2481" s="7" t="s">
        <v>45368</v>
      </c>
      <c r="X2481" s="7"/>
      <c r="Y2481" s="7"/>
      <c r="Z2481" s="7"/>
      <c r="AA2481" s="7" t="s">
        <v>45369</v>
      </c>
      <c r="AB2481" s="7" t="s">
        <v>100</v>
      </c>
      <c r="AC2481" s="7" t="s">
        <v>101</v>
      </c>
      <c r="AD2481" s="7" t="s">
        <v>102</v>
      </c>
      <c r="AE2481" s="7" t="s">
        <v>45370</v>
      </c>
      <c r="AF2481" s="7" t="s">
        <v>45371</v>
      </c>
      <c r="AG2481" s="7" t="s">
        <v>45372</v>
      </c>
      <c r="AH2481" s="7" t="s">
        <v>45373</v>
      </c>
      <c r="AI2481" s="7" t="s">
        <v>45370</v>
      </c>
      <c r="AJ2481" s="7" t="s">
        <v>45371</v>
      </c>
      <c r="AK2481" s="7" t="s">
        <v>45372</v>
      </c>
      <c r="AL2481" s="7" t="s">
        <v>45373</v>
      </c>
      <c r="AM2481" s="7" t="s">
        <v>109</v>
      </c>
    </row>
    <row r="2482" spans="1:39" x14ac:dyDescent="0.2">
      <c r="A2482">
        <v>1</v>
      </c>
      <c r="B2482">
        <v>1</v>
      </c>
      <c r="G2482" s="7">
        <v>2660</v>
      </c>
      <c r="H2482" s="7" t="s">
        <v>56</v>
      </c>
      <c r="I2482" s="7">
        <v>2877539</v>
      </c>
      <c r="J2482" s="7">
        <v>2678</v>
      </c>
      <c r="K2482" s="7" t="s">
        <v>56</v>
      </c>
      <c r="L2482" s="7">
        <v>53</v>
      </c>
      <c r="M2482" s="7" t="s">
        <v>91</v>
      </c>
      <c r="N2482" s="7">
        <v>2877539</v>
      </c>
      <c r="O2482" s="7" t="s">
        <v>45374</v>
      </c>
      <c r="P2482" s="7" t="s">
        <v>93</v>
      </c>
      <c r="Q2482" s="7" t="s">
        <v>45375</v>
      </c>
      <c r="R2482" s="7" t="s">
        <v>45376</v>
      </c>
      <c r="S2482" s="7"/>
      <c r="T2482" s="7" t="s">
        <v>45377</v>
      </c>
      <c r="U2482" s="7" t="s">
        <v>45378</v>
      </c>
      <c r="V2482" s="7" t="s">
        <v>98</v>
      </c>
      <c r="W2482" s="7" t="s">
        <v>45379</v>
      </c>
      <c r="X2482" s="7"/>
      <c r="Y2482" s="7"/>
      <c r="Z2482" s="7"/>
      <c r="AA2482" s="7" t="s">
        <v>45380</v>
      </c>
      <c r="AB2482" s="7" t="s">
        <v>100</v>
      </c>
      <c r="AC2482" s="7" t="s">
        <v>101</v>
      </c>
      <c r="AD2482" s="7" t="s">
        <v>102</v>
      </c>
      <c r="AE2482" s="7" t="s">
        <v>105</v>
      </c>
      <c r="AF2482" s="7" t="s">
        <v>106</v>
      </c>
      <c r="AG2482" s="7" t="s">
        <v>105</v>
      </c>
      <c r="AH2482" s="7" t="s">
        <v>106</v>
      </c>
      <c r="AI2482" s="7" t="s">
        <v>17664</v>
      </c>
      <c r="AJ2482" s="7" t="s">
        <v>17665</v>
      </c>
      <c r="AK2482" s="7" t="s">
        <v>17664</v>
      </c>
      <c r="AL2482" s="7" t="s">
        <v>17665</v>
      </c>
      <c r="AM2482" s="7" t="s">
        <v>109</v>
      </c>
    </row>
    <row r="2483" spans="1:39" x14ac:dyDescent="0.2">
      <c r="A2483">
        <v>1</v>
      </c>
      <c r="B2483">
        <v>1</v>
      </c>
      <c r="G2483" s="7">
        <v>2661</v>
      </c>
      <c r="H2483" s="7" t="s">
        <v>56</v>
      </c>
      <c r="I2483" s="7">
        <v>2885104</v>
      </c>
      <c r="J2483" s="7">
        <v>2679</v>
      </c>
      <c r="K2483" s="7" t="s">
        <v>56</v>
      </c>
      <c r="L2483" s="7">
        <v>54</v>
      </c>
      <c r="M2483" s="7" t="s">
        <v>91</v>
      </c>
      <c r="N2483" s="7">
        <v>2885104</v>
      </c>
      <c r="O2483" s="7" t="s">
        <v>45381</v>
      </c>
      <c r="P2483" s="7" t="s">
        <v>93</v>
      </c>
      <c r="Q2483" s="7" t="s">
        <v>45382</v>
      </c>
      <c r="R2483" s="7" t="s">
        <v>45383</v>
      </c>
      <c r="S2483" s="7"/>
      <c r="T2483" s="7" t="s">
        <v>45384</v>
      </c>
      <c r="U2483" s="7" t="s">
        <v>45385</v>
      </c>
      <c r="V2483" s="7" t="s">
        <v>98</v>
      </c>
      <c r="W2483" s="7" t="s">
        <v>45386</v>
      </c>
      <c r="X2483" s="7"/>
      <c r="Y2483" s="7"/>
      <c r="Z2483" s="7"/>
      <c r="AA2483" s="7" t="s">
        <v>45387</v>
      </c>
      <c r="AB2483" s="7" t="s">
        <v>100</v>
      </c>
      <c r="AC2483" s="7" t="s">
        <v>101</v>
      </c>
      <c r="AD2483" s="7" t="s">
        <v>102</v>
      </c>
      <c r="AE2483" s="7" t="s">
        <v>105</v>
      </c>
      <c r="AF2483" s="7" t="s">
        <v>106</v>
      </c>
      <c r="AG2483" s="7" t="s">
        <v>105</v>
      </c>
      <c r="AH2483" s="7" t="s">
        <v>106</v>
      </c>
      <c r="AI2483" s="7" t="s">
        <v>105</v>
      </c>
      <c r="AJ2483" s="7" t="s">
        <v>106</v>
      </c>
      <c r="AK2483" s="7" t="s">
        <v>4363</v>
      </c>
      <c r="AL2483" s="7" t="s">
        <v>4364</v>
      </c>
      <c r="AM2483" s="7" t="s">
        <v>109</v>
      </c>
    </row>
    <row r="2484" spans="1:39" x14ac:dyDescent="0.2">
      <c r="A2484">
        <v>1</v>
      </c>
      <c r="B2484">
        <v>1</v>
      </c>
      <c r="G2484" s="7">
        <v>2662</v>
      </c>
      <c r="H2484" s="7" t="s">
        <v>56</v>
      </c>
      <c r="I2484" s="7">
        <v>2896544</v>
      </c>
      <c r="J2484" s="7">
        <v>2680</v>
      </c>
      <c r="K2484" s="7" t="s">
        <v>56</v>
      </c>
      <c r="L2484" s="7">
        <v>55</v>
      </c>
      <c r="M2484" s="7" t="s">
        <v>91</v>
      </c>
      <c r="N2484" s="7">
        <v>2896544</v>
      </c>
      <c r="O2484" s="7" t="s">
        <v>45388</v>
      </c>
      <c r="P2484" s="7" t="s">
        <v>93</v>
      </c>
      <c r="Q2484" s="7" t="s">
        <v>45389</v>
      </c>
      <c r="R2484" s="7" t="s">
        <v>45390</v>
      </c>
      <c r="S2484" s="7"/>
      <c r="T2484" s="7" t="s">
        <v>45391</v>
      </c>
      <c r="U2484" s="7" t="s">
        <v>45392</v>
      </c>
      <c r="V2484" s="7" t="s">
        <v>98</v>
      </c>
      <c r="W2484" s="7" t="s">
        <v>45393</v>
      </c>
      <c r="X2484" s="7"/>
      <c r="Y2484" s="7"/>
      <c r="Z2484" s="7"/>
      <c r="AA2484" s="7" t="s">
        <v>45394</v>
      </c>
      <c r="AB2484" s="7" t="s">
        <v>100</v>
      </c>
      <c r="AC2484" s="7" t="s">
        <v>101</v>
      </c>
      <c r="AD2484" s="7" t="s">
        <v>102</v>
      </c>
      <c r="AE2484" s="7" t="s">
        <v>665</v>
      </c>
      <c r="AF2484" s="7" t="s">
        <v>666</v>
      </c>
      <c r="AG2484" s="7" t="s">
        <v>45395</v>
      </c>
      <c r="AH2484" s="7" t="s">
        <v>45396</v>
      </c>
      <c r="AI2484" s="7" t="s">
        <v>665</v>
      </c>
      <c r="AJ2484" s="7" t="s">
        <v>666</v>
      </c>
      <c r="AK2484" s="7" t="s">
        <v>45395</v>
      </c>
      <c r="AL2484" s="7" t="s">
        <v>45396</v>
      </c>
      <c r="AM2484" s="7" t="s">
        <v>109</v>
      </c>
    </row>
    <row r="2485" spans="1:39" x14ac:dyDescent="0.2">
      <c r="A2485">
        <v>1</v>
      </c>
      <c r="B2485">
        <v>1</v>
      </c>
      <c r="G2485" s="7">
        <v>2663</v>
      </c>
      <c r="H2485" s="7" t="s">
        <v>56</v>
      </c>
      <c r="I2485" s="7">
        <v>2909516</v>
      </c>
      <c r="J2485" s="7">
        <v>2681</v>
      </c>
      <c r="K2485" s="7" t="s">
        <v>56</v>
      </c>
      <c r="L2485" s="7">
        <v>56</v>
      </c>
      <c r="M2485" s="7" t="s">
        <v>91</v>
      </c>
      <c r="N2485" s="7">
        <v>2909516</v>
      </c>
      <c r="O2485" s="7" t="s">
        <v>45397</v>
      </c>
      <c r="P2485" s="7" t="s">
        <v>93</v>
      </c>
      <c r="Q2485" s="7" t="s">
        <v>45398</v>
      </c>
      <c r="R2485" s="7" t="s">
        <v>45399</v>
      </c>
      <c r="S2485" s="7"/>
      <c r="T2485" s="7" t="s">
        <v>45400</v>
      </c>
      <c r="U2485" s="7" t="s">
        <v>45401</v>
      </c>
      <c r="V2485" s="7" t="s">
        <v>98</v>
      </c>
      <c r="W2485" s="7" t="s">
        <v>45402</v>
      </c>
      <c r="X2485" s="7"/>
      <c r="Y2485" s="7"/>
      <c r="Z2485" s="7"/>
      <c r="AA2485" s="7" t="s">
        <v>45403</v>
      </c>
      <c r="AB2485" s="7" t="s">
        <v>100</v>
      </c>
      <c r="AC2485" s="7" t="s">
        <v>101</v>
      </c>
      <c r="AD2485" s="7" t="s">
        <v>102</v>
      </c>
      <c r="AE2485" s="7" t="s">
        <v>105</v>
      </c>
      <c r="AF2485" s="7" t="s">
        <v>106</v>
      </c>
      <c r="AG2485" s="7" t="s">
        <v>6144</v>
      </c>
      <c r="AH2485" s="7" t="s">
        <v>6145</v>
      </c>
      <c r="AI2485" s="7" t="s">
        <v>35023</v>
      </c>
      <c r="AJ2485" s="7" t="s">
        <v>35024</v>
      </c>
      <c r="AK2485" s="7" t="s">
        <v>6144</v>
      </c>
      <c r="AL2485" s="7" t="s">
        <v>6145</v>
      </c>
      <c r="AM2485" s="7" t="s">
        <v>109</v>
      </c>
    </row>
    <row r="2486" spans="1:39" x14ac:dyDescent="0.2">
      <c r="A2486">
        <v>1</v>
      </c>
      <c r="B2486">
        <v>1</v>
      </c>
      <c r="G2486" s="7">
        <v>2664</v>
      </c>
      <c r="H2486" s="7" t="s">
        <v>56</v>
      </c>
      <c r="I2486" s="7">
        <v>2941967</v>
      </c>
      <c r="J2486" s="7">
        <v>2682</v>
      </c>
      <c r="K2486" s="7" t="s">
        <v>56</v>
      </c>
      <c r="L2486" s="7">
        <v>57</v>
      </c>
      <c r="M2486" s="7" t="s">
        <v>91</v>
      </c>
      <c r="N2486" s="7">
        <v>2941967</v>
      </c>
      <c r="O2486" s="7" t="s">
        <v>45404</v>
      </c>
      <c r="P2486" s="7" t="s">
        <v>93</v>
      </c>
      <c r="Q2486" s="7" t="s">
        <v>45405</v>
      </c>
      <c r="R2486" s="7" t="s">
        <v>45406</v>
      </c>
      <c r="S2486" s="7"/>
      <c r="T2486" s="7" t="s">
        <v>45407</v>
      </c>
      <c r="U2486" s="7" t="s">
        <v>45408</v>
      </c>
      <c r="V2486" s="7" t="s">
        <v>98</v>
      </c>
      <c r="W2486" s="7" t="s">
        <v>45409</v>
      </c>
      <c r="X2486" s="7"/>
      <c r="Y2486" s="7"/>
      <c r="Z2486" s="7"/>
      <c r="AA2486" s="7" t="s">
        <v>45410</v>
      </c>
      <c r="AB2486" s="7" t="s">
        <v>100</v>
      </c>
      <c r="AC2486" s="7" t="s">
        <v>101</v>
      </c>
      <c r="AD2486" s="7" t="s">
        <v>102</v>
      </c>
      <c r="AE2486" s="7" t="s">
        <v>22246</v>
      </c>
      <c r="AF2486" s="7" t="s">
        <v>22247</v>
      </c>
      <c r="AG2486" s="7" t="s">
        <v>19212</v>
      </c>
      <c r="AH2486" s="7" t="s">
        <v>19213</v>
      </c>
      <c r="AI2486" s="7" t="s">
        <v>22246</v>
      </c>
      <c r="AJ2486" s="7" t="s">
        <v>22247</v>
      </c>
      <c r="AK2486" s="7" t="s">
        <v>19212</v>
      </c>
      <c r="AL2486" s="7" t="s">
        <v>19213</v>
      </c>
      <c r="AM2486" s="7" t="s">
        <v>109</v>
      </c>
    </row>
    <row r="2487" spans="1:39" x14ac:dyDescent="0.2">
      <c r="A2487">
        <v>1</v>
      </c>
      <c r="B2487">
        <v>1</v>
      </c>
      <c r="G2487" s="7">
        <v>2665</v>
      </c>
      <c r="H2487" s="7" t="s">
        <v>56</v>
      </c>
      <c r="I2487" s="7">
        <v>2954767</v>
      </c>
      <c r="J2487" s="7">
        <v>2683</v>
      </c>
      <c r="K2487" s="7" t="s">
        <v>56</v>
      </c>
      <c r="L2487" s="7">
        <v>58</v>
      </c>
      <c r="M2487" s="7" t="s">
        <v>91</v>
      </c>
      <c r="N2487" s="7">
        <v>2954767</v>
      </c>
      <c r="O2487" s="7" t="s">
        <v>45411</v>
      </c>
      <c r="P2487" s="7" t="s">
        <v>93</v>
      </c>
      <c r="Q2487" s="7" t="s">
        <v>45412</v>
      </c>
      <c r="R2487" s="7" t="s">
        <v>45413</v>
      </c>
      <c r="S2487" s="7"/>
      <c r="T2487" s="7" t="s">
        <v>45414</v>
      </c>
      <c r="U2487" s="7" t="s">
        <v>45415</v>
      </c>
      <c r="V2487" s="7" t="s">
        <v>98</v>
      </c>
      <c r="W2487" s="7" t="s">
        <v>45416</v>
      </c>
      <c r="X2487" s="7"/>
      <c r="Y2487" s="7"/>
      <c r="Z2487" s="7"/>
      <c r="AA2487" s="7" t="s">
        <v>45417</v>
      </c>
      <c r="AB2487" s="7" t="s">
        <v>100</v>
      </c>
      <c r="AC2487" s="7" t="s">
        <v>101</v>
      </c>
      <c r="AD2487" s="7" t="s">
        <v>102</v>
      </c>
      <c r="AE2487" s="7" t="s">
        <v>31518</v>
      </c>
      <c r="AF2487" s="7" t="s">
        <v>31519</v>
      </c>
      <c r="AG2487" s="7" t="s">
        <v>105</v>
      </c>
      <c r="AH2487" s="7" t="s">
        <v>106</v>
      </c>
      <c r="AI2487" s="7" t="s">
        <v>31518</v>
      </c>
      <c r="AJ2487" s="7" t="s">
        <v>31519</v>
      </c>
      <c r="AK2487" s="7" t="s">
        <v>31516</v>
      </c>
      <c r="AL2487" s="7" t="s">
        <v>31517</v>
      </c>
      <c r="AM2487" s="7" t="s">
        <v>109</v>
      </c>
    </row>
    <row r="2488" spans="1:39" x14ac:dyDescent="0.2">
      <c r="A2488">
        <v>1</v>
      </c>
      <c r="B2488">
        <v>1</v>
      </c>
      <c r="G2488" s="7">
        <v>2666</v>
      </c>
      <c r="H2488" s="7" t="s">
        <v>56</v>
      </c>
      <c r="I2488" s="7">
        <v>2991800</v>
      </c>
      <c r="J2488" s="7">
        <v>2684</v>
      </c>
      <c r="K2488" s="7" t="s">
        <v>56</v>
      </c>
      <c r="L2488" s="7">
        <v>59</v>
      </c>
      <c r="M2488" s="7" t="s">
        <v>91</v>
      </c>
      <c r="N2488" s="7">
        <v>2991800</v>
      </c>
      <c r="O2488" s="7" t="s">
        <v>45418</v>
      </c>
      <c r="P2488" s="7" t="s">
        <v>93</v>
      </c>
      <c r="Q2488" s="7" t="s">
        <v>45419</v>
      </c>
      <c r="R2488" s="7" t="s">
        <v>45420</v>
      </c>
      <c r="S2488" s="7"/>
      <c r="T2488" s="7" t="s">
        <v>45421</v>
      </c>
      <c r="U2488" s="7" t="s">
        <v>45422</v>
      </c>
      <c r="V2488" s="7" t="s">
        <v>98</v>
      </c>
      <c r="W2488" s="7" t="s">
        <v>45423</v>
      </c>
      <c r="X2488" s="7"/>
      <c r="Y2488" s="7"/>
      <c r="Z2488" s="7"/>
      <c r="AA2488" s="7" t="s">
        <v>45424</v>
      </c>
      <c r="AB2488" s="7" t="s">
        <v>100</v>
      </c>
      <c r="AC2488" s="7" t="s">
        <v>101</v>
      </c>
      <c r="AD2488" s="7" t="s">
        <v>102</v>
      </c>
      <c r="AE2488" s="7" t="s">
        <v>105</v>
      </c>
      <c r="AF2488" s="7" t="s">
        <v>106</v>
      </c>
      <c r="AG2488" s="7" t="s">
        <v>105</v>
      </c>
      <c r="AH2488" s="7" t="s">
        <v>106</v>
      </c>
      <c r="AI2488" s="7" t="s">
        <v>26369</v>
      </c>
      <c r="AJ2488" s="7" t="s">
        <v>26370</v>
      </c>
      <c r="AK2488" s="7" t="s">
        <v>26369</v>
      </c>
      <c r="AL2488" s="7" t="s">
        <v>26370</v>
      </c>
      <c r="AM2488" s="7" t="s">
        <v>109</v>
      </c>
    </row>
    <row r="2489" spans="1:39" x14ac:dyDescent="0.2">
      <c r="A2489">
        <v>1</v>
      </c>
      <c r="B2489">
        <v>1</v>
      </c>
      <c r="G2489" s="7">
        <v>2667</v>
      </c>
      <c r="H2489" s="7" t="s">
        <v>56</v>
      </c>
      <c r="I2489" s="7">
        <v>3002140</v>
      </c>
      <c r="J2489" s="7">
        <v>2685</v>
      </c>
      <c r="K2489" s="7" t="s">
        <v>56</v>
      </c>
      <c r="L2489" s="7">
        <v>60</v>
      </c>
      <c r="M2489" s="7" t="s">
        <v>91</v>
      </c>
      <c r="N2489" s="7">
        <v>3002140</v>
      </c>
      <c r="O2489" s="7" t="s">
        <v>45425</v>
      </c>
      <c r="P2489" s="7" t="s">
        <v>93</v>
      </c>
      <c r="Q2489" s="7" t="s">
        <v>45426</v>
      </c>
      <c r="R2489" s="7" t="s">
        <v>45427</v>
      </c>
      <c r="S2489" s="7"/>
      <c r="T2489" s="7" t="s">
        <v>45428</v>
      </c>
      <c r="U2489" s="7" t="s">
        <v>45429</v>
      </c>
      <c r="V2489" s="7" t="s">
        <v>98</v>
      </c>
      <c r="W2489" s="7" t="s">
        <v>45430</v>
      </c>
      <c r="X2489" s="7"/>
      <c r="Y2489" s="7"/>
      <c r="Z2489" s="7"/>
      <c r="AA2489" s="7" t="s">
        <v>45431</v>
      </c>
      <c r="AB2489" s="7" t="s">
        <v>100</v>
      </c>
      <c r="AC2489" s="7" t="s">
        <v>101</v>
      </c>
      <c r="AD2489" s="7" t="s">
        <v>102</v>
      </c>
      <c r="AE2489" s="7" t="s">
        <v>105</v>
      </c>
      <c r="AF2489" s="7" t="s">
        <v>106</v>
      </c>
      <c r="AG2489" s="7" t="s">
        <v>105</v>
      </c>
      <c r="AH2489" s="7" t="s">
        <v>106</v>
      </c>
      <c r="AI2489" s="7" t="s">
        <v>12903</v>
      </c>
      <c r="AJ2489" s="7" t="s">
        <v>12904</v>
      </c>
      <c r="AK2489" s="7" t="s">
        <v>12903</v>
      </c>
      <c r="AL2489" s="7" t="s">
        <v>12904</v>
      </c>
      <c r="AM2489" s="7" t="s">
        <v>109</v>
      </c>
    </row>
    <row r="2490" spans="1:39" x14ac:dyDescent="0.2">
      <c r="A2490">
        <v>1</v>
      </c>
      <c r="B2490">
        <v>1</v>
      </c>
      <c r="G2490" s="7">
        <v>2668</v>
      </c>
      <c r="H2490" s="7" t="s">
        <v>56</v>
      </c>
      <c r="I2490" s="7">
        <v>3014081</v>
      </c>
      <c r="J2490" s="7">
        <v>2686</v>
      </c>
      <c r="K2490" s="7" t="s">
        <v>56</v>
      </c>
      <c r="L2490" s="7">
        <v>61</v>
      </c>
      <c r="M2490" s="7" t="s">
        <v>91</v>
      </c>
      <c r="N2490" s="7">
        <v>3014081</v>
      </c>
      <c r="O2490" s="7" t="s">
        <v>45432</v>
      </c>
      <c r="P2490" s="7" t="s">
        <v>93</v>
      </c>
      <c r="Q2490" s="7" t="s">
        <v>45433</v>
      </c>
      <c r="R2490" s="7" t="s">
        <v>45434</v>
      </c>
      <c r="S2490" s="7"/>
      <c r="T2490" s="7" t="s">
        <v>45435</v>
      </c>
      <c r="U2490" s="7" t="s">
        <v>45436</v>
      </c>
      <c r="V2490" s="7" t="s">
        <v>98</v>
      </c>
      <c r="W2490" s="7" t="s">
        <v>45437</v>
      </c>
      <c r="X2490" s="7"/>
      <c r="Y2490" s="7"/>
      <c r="Z2490" s="7"/>
      <c r="AA2490" s="7" t="s">
        <v>45438</v>
      </c>
      <c r="AB2490" s="7" t="s">
        <v>100</v>
      </c>
      <c r="AC2490" s="7" t="s">
        <v>101</v>
      </c>
      <c r="AD2490" s="7" t="s">
        <v>102</v>
      </c>
      <c r="AE2490" s="7" t="s">
        <v>685</v>
      </c>
      <c r="AF2490" s="7" t="s">
        <v>686</v>
      </c>
      <c r="AG2490" s="7" t="s">
        <v>105</v>
      </c>
      <c r="AH2490" s="7" t="s">
        <v>106</v>
      </c>
      <c r="AI2490" s="7" t="s">
        <v>685</v>
      </c>
      <c r="AJ2490" s="7" t="s">
        <v>686</v>
      </c>
      <c r="AK2490" s="7" t="s">
        <v>687</v>
      </c>
      <c r="AL2490" s="7" t="s">
        <v>688</v>
      </c>
      <c r="AM2490" s="7" t="s">
        <v>109</v>
      </c>
    </row>
    <row r="2491" spans="1:39" x14ac:dyDescent="0.2">
      <c r="A2491">
        <v>1</v>
      </c>
      <c r="B2491">
        <v>1</v>
      </c>
      <c r="G2491" s="7">
        <v>2669</v>
      </c>
      <c r="H2491" s="7" t="s">
        <v>56</v>
      </c>
      <c r="I2491" s="7">
        <v>3054973</v>
      </c>
      <c r="J2491" s="7">
        <v>2687</v>
      </c>
      <c r="K2491" s="7" t="s">
        <v>56</v>
      </c>
      <c r="L2491" s="7">
        <v>62</v>
      </c>
      <c r="M2491" s="7" t="s">
        <v>91</v>
      </c>
      <c r="N2491" s="7">
        <v>3054973</v>
      </c>
      <c r="O2491" s="7" t="s">
        <v>45439</v>
      </c>
      <c r="P2491" s="7" t="s">
        <v>93</v>
      </c>
      <c r="Q2491" s="7" t="s">
        <v>45440</v>
      </c>
      <c r="R2491" s="7" t="s">
        <v>45441</v>
      </c>
      <c r="S2491" s="7"/>
      <c r="T2491" s="7" t="s">
        <v>45442</v>
      </c>
      <c r="U2491" s="7" t="s">
        <v>45443</v>
      </c>
      <c r="V2491" s="7" t="s">
        <v>98</v>
      </c>
      <c r="W2491" s="7" t="s">
        <v>45444</v>
      </c>
      <c r="X2491" s="7"/>
      <c r="Y2491" s="7"/>
      <c r="Z2491" s="7"/>
      <c r="AA2491" s="7" t="s">
        <v>45445</v>
      </c>
      <c r="AB2491" s="7" t="s">
        <v>100</v>
      </c>
      <c r="AC2491" s="7" t="s">
        <v>101</v>
      </c>
      <c r="AD2491" s="7" t="s">
        <v>102</v>
      </c>
      <c r="AE2491" s="7" t="s">
        <v>45446</v>
      </c>
      <c r="AF2491" s="7" t="s">
        <v>45447</v>
      </c>
      <c r="AG2491" s="7" t="s">
        <v>105</v>
      </c>
      <c r="AH2491" s="7" t="s">
        <v>106</v>
      </c>
      <c r="AI2491" s="7" t="s">
        <v>45446</v>
      </c>
      <c r="AJ2491" s="7" t="s">
        <v>45447</v>
      </c>
      <c r="AK2491" s="7" t="s">
        <v>45448</v>
      </c>
      <c r="AL2491" s="7" t="s">
        <v>45449</v>
      </c>
      <c r="AM2491" s="7" t="s">
        <v>109</v>
      </c>
    </row>
    <row r="2492" spans="1:39" x14ac:dyDescent="0.2">
      <c r="A2492">
        <v>1</v>
      </c>
      <c r="B2492">
        <v>1</v>
      </c>
      <c r="G2492" s="7">
        <v>2670</v>
      </c>
      <c r="H2492" s="7" t="s">
        <v>56</v>
      </c>
      <c r="I2492" s="7">
        <v>3215819</v>
      </c>
      <c r="J2492" s="7">
        <v>2688</v>
      </c>
      <c r="K2492" s="7" t="s">
        <v>56</v>
      </c>
      <c r="L2492" s="7">
        <v>63</v>
      </c>
      <c r="M2492" s="7" t="s">
        <v>91</v>
      </c>
      <c r="N2492" s="7">
        <v>3215819</v>
      </c>
      <c r="O2492" s="7" t="s">
        <v>45450</v>
      </c>
      <c r="P2492" s="7" t="s">
        <v>93</v>
      </c>
      <c r="Q2492" s="7" t="s">
        <v>45451</v>
      </c>
      <c r="R2492" s="7" t="s">
        <v>45452</v>
      </c>
      <c r="S2492" s="7"/>
      <c r="T2492" s="7" t="s">
        <v>45453</v>
      </c>
      <c r="U2492" s="7" t="s">
        <v>45454</v>
      </c>
      <c r="V2492" s="7" t="s">
        <v>98</v>
      </c>
      <c r="W2492" s="7" t="s">
        <v>45455</v>
      </c>
      <c r="X2492" s="7"/>
      <c r="Y2492" s="7"/>
      <c r="Z2492" s="7"/>
      <c r="AA2492" s="7" t="s">
        <v>45456</v>
      </c>
      <c r="AB2492" s="7" t="s">
        <v>100</v>
      </c>
      <c r="AC2492" s="7" t="s">
        <v>101</v>
      </c>
      <c r="AD2492" s="7" t="s">
        <v>102</v>
      </c>
      <c r="AE2492" s="7" t="s">
        <v>7930</v>
      </c>
      <c r="AF2492" s="7" t="s">
        <v>7931</v>
      </c>
      <c r="AG2492" s="7" t="s">
        <v>105</v>
      </c>
      <c r="AH2492" s="7" t="s">
        <v>106</v>
      </c>
      <c r="AI2492" s="7" t="s">
        <v>7930</v>
      </c>
      <c r="AJ2492" s="7" t="s">
        <v>7931</v>
      </c>
      <c r="AK2492" s="7" t="s">
        <v>4423</v>
      </c>
      <c r="AL2492" s="7" t="s">
        <v>4424</v>
      </c>
      <c r="AM2492" s="7" t="s">
        <v>109</v>
      </c>
    </row>
    <row r="2493" spans="1:39" x14ac:dyDescent="0.2">
      <c r="A2493">
        <v>1</v>
      </c>
      <c r="B2493">
        <v>1</v>
      </c>
      <c r="G2493" s="7">
        <v>2671</v>
      </c>
      <c r="H2493" s="7" t="s">
        <v>56</v>
      </c>
      <c r="I2493" s="7">
        <v>3277673</v>
      </c>
      <c r="J2493" s="7">
        <v>2689</v>
      </c>
      <c r="K2493" s="7" t="s">
        <v>56</v>
      </c>
      <c r="L2493" s="7">
        <v>64</v>
      </c>
      <c r="M2493" s="7" t="s">
        <v>91</v>
      </c>
      <c r="N2493" s="7">
        <v>3277673</v>
      </c>
      <c r="O2493" s="7" t="s">
        <v>45457</v>
      </c>
      <c r="P2493" s="7" t="s">
        <v>93</v>
      </c>
      <c r="Q2493" s="7" t="s">
        <v>45458</v>
      </c>
      <c r="R2493" s="7" t="s">
        <v>45459</v>
      </c>
      <c r="S2493" s="7"/>
      <c r="T2493" s="7" t="s">
        <v>45460</v>
      </c>
      <c r="U2493" s="7" t="s">
        <v>45461</v>
      </c>
      <c r="V2493" s="7" t="s">
        <v>98</v>
      </c>
      <c r="W2493" s="7" t="s">
        <v>45462</v>
      </c>
      <c r="X2493" s="7"/>
      <c r="Y2493" s="7"/>
      <c r="Z2493" s="7"/>
      <c r="AA2493" s="7" t="s">
        <v>45463</v>
      </c>
      <c r="AB2493" s="7" t="s">
        <v>100</v>
      </c>
      <c r="AC2493" s="7" t="s">
        <v>101</v>
      </c>
      <c r="AD2493" s="7" t="s">
        <v>102</v>
      </c>
      <c r="AE2493" s="7" t="s">
        <v>105</v>
      </c>
      <c r="AF2493" s="7" t="s">
        <v>106</v>
      </c>
      <c r="AG2493" s="7" t="s">
        <v>35759</v>
      </c>
      <c r="AH2493" s="7" t="s">
        <v>936</v>
      </c>
      <c r="AI2493" s="7" t="s">
        <v>105</v>
      </c>
      <c r="AJ2493" s="7" t="s">
        <v>106</v>
      </c>
      <c r="AK2493" s="7" t="s">
        <v>35759</v>
      </c>
      <c r="AL2493" s="7" t="s">
        <v>936</v>
      </c>
      <c r="AM2493" s="7" t="s">
        <v>109</v>
      </c>
    </row>
    <row r="2494" spans="1:39" x14ac:dyDescent="0.2">
      <c r="A2494">
        <v>1</v>
      </c>
      <c r="B2494">
        <v>1</v>
      </c>
      <c r="G2494" s="7">
        <v>2672</v>
      </c>
      <c r="H2494" s="7" t="s">
        <v>56</v>
      </c>
      <c r="I2494" s="7">
        <v>3301602</v>
      </c>
      <c r="J2494" s="7">
        <v>2690</v>
      </c>
      <c r="K2494" s="7" t="s">
        <v>56</v>
      </c>
      <c r="L2494" s="7">
        <v>65</v>
      </c>
      <c r="M2494" s="7" t="s">
        <v>91</v>
      </c>
      <c r="N2494" s="7">
        <v>3301602</v>
      </c>
      <c r="O2494" s="7" t="s">
        <v>45464</v>
      </c>
      <c r="P2494" s="7" t="s">
        <v>93</v>
      </c>
      <c r="Q2494" s="7" t="s">
        <v>45465</v>
      </c>
      <c r="R2494" s="7" t="s">
        <v>45466</v>
      </c>
      <c r="S2494" s="7"/>
      <c r="T2494" s="7" t="s">
        <v>45467</v>
      </c>
      <c r="U2494" s="7" t="s">
        <v>45468</v>
      </c>
      <c r="V2494" s="7" t="s">
        <v>98</v>
      </c>
      <c r="W2494" s="7" t="s">
        <v>45469</v>
      </c>
      <c r="X2494" s="7"/>
      <c r="Y2494" s="7"/>
      <c r="Z2494" s="7"/>
      <c r="AA2494" s="7" t="s">
        <v>45470</v>
      </c>
      <c r="AB2494" s="7" t="s">
        <v>100</v>
      </c>
      <c r="AC2494" s="7" t="s">
        <v>101</v>
      </c>
      <c r="AD2494" s="7" t="s">
        <v>102</v>
      </c>
      <c r="AE2494" s="7" t="s">
        <v>736</v>
      </c>
      <c r="AF2494" s="7" t="s">
        <v>737</v>
      </c>
      <c r="AG2494" s="7" t="s">
        <v>12096</v>
      </c>
      <c r="AH2494" s="7" t="s">
        <v>12097</v>
      </c>
      <c r="AI2494" s="7" t="s">
        <v>736</v>
      </c>
      <c r="AJ2494" s="7" t="s">
        <v>737</v>
      </c>
      <c r="AK2494" s="7" t="s">
        <v>12096</v>
      </c>
      <c r="AL2494" s="7" t="s">
        <v>12097</v>
      </c>
      <c r="AM2494" s="7" t="s">
        <v>109</v>
      </c>
    </row>
    <row r="2495" spans="1:39" x14ac:dyDescent="0.2">
      <c r="A2495">
        <v>1</v>
      </c>
      <c r="B2495">
        <v>1</v>
      </c>
      <c r="G2495" s="7">
        <v>2673</v>
      </c>
      <c r="H2495" s="7" t="s">
        <v>56</v>
      </c>
      <c r="I2495" s="7">
        <v>3346724</v>
      </c>
      <c r="J2495" s="7">
        <v>2691</v>
      </c>
      <c r="K2495" s="7" t="s">
        <v>56</v>
      </c>
      <c r="L2495" s="7">
        <v>66</v>
      </c>
      <c r="M2495" s="7" t="s">
        <v>91</v>
      </c>
      <c r="N2495" s="7">
        <v>3346724</v>
      </c>
      <c r="O2495" s="7" t="s">
        <v>45471</v>
      </c>
      <c r="P2495" s="7" t="s">
        <v>93</v>
      </c>
      <c r="Q2495" s="7" t="s">
        <v>45472</v>
      </c>
      <c r="R2495" s="7" t="s">
        <v>45473</v>
      </c>
      <c r="S2495" s="7"/>
      <c r="T2495" s="7" t="s">
        <v>45474</v>
      </c>
      <c r="U2495" s="7" t="s">
        <v>45475</v>
      </c>
      <c r="V2495" s="7" t="s">
        <v>98</v>
      </c>
      <c r="W2495" s="7" t="s">
        <v>45476</v>
      </c>
      <c r="X2495" s="7"/>
      <c r="Y2495" s="7"/>
      <c r="Z2495" s="7"/>
      <c r="AA2495" s="7" t="s">
        <v>45477</v>
      </c>
      <c r="AB2495" s="7" t="s">
        <v>100</v>
      </c>
      <c r="AC2495" s="7" t="s">
        <v>101</v>
      </c>
      <c r="AD2495" s="7" t="s">
        <v>102</v>
      </c>
      <c r="AE2495" s="7" t="s">
        <v>105</v>
      </c>
      <c r="AF2495" s="7" t="s">
        <v>106</v>
      </c>
      <c r="AG2495" s="7" t="s">
        <v>105</v>
      </c>
      <c r="AH2495" s="7" t="s">
        <v>106</v>
      </c>
      <c r="AI2495" s="7" t="s">
        <v>39229</v>
      </c>
      <c r="AJ2495" s="7" t="s">
        <v>39230</v>
      </c>
      <c r="AK2495" s="7" t="s">
        <v>39229</v>
      </c>
      <c r="AL2495" s="7" t="s">
        <v>39230</v>
      </c>
      <c r="AM2495" s="7" t="s">
        <v>109</v>
      </c>
    </row>
    <row r="2496" spans="1:39" x14ac:dyDescent="0.2">
      <c r="A2496">
        <v>1</v>
      </c>
      <c r="B2496">
        <v>1</v>
      </c>
      <c r="G2496" s="7">
        <v>2674</v>
      </c>
      <c r="H2496" s="7" t="s">
        <v>56</v>
      </c>
      <c r="I2496" s="7">
        <v>3371997</v>
      </c>
      <c r="J2496" s="7">
        <v>2692</v>
      </c>
      <c r="K2496" s="7" t="s">
        <v>56</v>
      </c>
      <c r="L2496" s="7">
        <v>67</v>
      </c>
      <c r="M2496" s="7" t="s">
        <v>91</v>
      </c>
      <c r="N2496" s="7">
        <v>3371997</v>
      </c>
      <c r="O2496" s="7" t="s">
        <v>45478</v>
      </c>
      <c r="P2496" s="7" t="s">
        <v>93</v>
      </c>
      <c r="Q2496" s="7" t="s">
        <v>45479</v>
      </c>
      <c r="R2496" s="7" t="s">
        <v>45480</v>
      </c>
      <c r="S2496" s="7"/>
      <c r="T2496" s="7" t="s">
        <v>45481</v>
      </c>
      <c r="U2496" s="7" t="s">
        <v>45482</v>
      </c>
      <c r="V2496" s="7" t="s">
        <v>98</v>
      </c>
      <c r="W2496" s="7" t="s">
        <v>45483</v>
      </c>
      <c r="X2496" s="7"/>
      <c r="Y2496" s="7"/>
      <c r="Z2496" s="7"/>
      <c r="AA2496" s="7" t="s">
        <v>45484</v>
      </c>
      <c r="AB2496" s="7" t="s">
        <v>100</v>
      </c>
      <c r="AC2496" s="7" t="s">
        <v>101</v>
      </c>
      <c r="AD2496" s="7" t="s">
        <v>102</v>
      </c>
      <c r="AE2496" s="7" t="s">
        <v>105</v>
      </c>
      <c r="AF2496" s="7" t="s">
        <v>106</v>
      </c>
      <c r="AG2496" s="7" t="s">
        <v>28676</v>
      </c>
      <c r="AH2496" s="7" t="s">
        <v>28677</v>
      </c>
      <c r="AI2496" s="7" t="s">
        <v>3565</v>
      </c>
      <c r="AJ2496" s="7" t="s">
        <v>3566</v>
      </c>
      <c r="AK2496" s="7" t="s">
        <v>28676</v>
      </c>
      <c r="AL2496" s="7" t="s">
        <v>28677</v>
      </c>
      <c r="AM2496" s="7" t="s">
        <v>109</v>
      </c>
    </row>
    <row r="2497" spans="1:39" x14ac:dyDescent="0.2">
      <c r="A2497">
        <v>1</v>
      </c>
      <c r="B2497">
        <v>1</v>
      </c>
      <c r="G2497" s="7">
        <v>2675</v>
      </c>
      <c r="H2497" s="7" t="s">
        <v>56</v>
      </c>
      <c r="I2497" s="7">
        <v>3449888</v>
      </c>
      <c r="J2497" s="7">
        <v>2693</v>
      </c>
      <c r="K2497" s="7" t="s">
        <v>56</v>
      </c>
      <c r="L2497" s="7">
        <v>68</v>
      </c>
      <c r="M2497" s="7" t="s">
        <v>91</v>
      </c>
      <c r="N2497" s="7">
        <v>3449888</v>
      </c>
      <c r="O2497" s="7" t="s">
        <v>45485</v>
      </c>
      <c r="P2497" s="7" t="s">
        <v>93</v>
      </c>
      <c r="Q2497" s="7" t="s">
        <v>45486</v>
      </c>
      <c r="R2497" s="7" t="s">
        <v>45487</v>
      </c>
      <c r="S2497" s="7"/>
      <c r="T2497" s="7" t="s">
        <v>45488</v>
      </c>
      <c r="U2497" s="7" t="s">
        <v>45489</v>
      </c>
      <c r="V2497" s="7" t="s">
        <v>98</v>
      </c>
      <c r="W2497" s="7" t="s">
        <v>45490</v>
      </c>
      <c r="X2497" s="7"/>
      <c r="Y2497" s="7"/>
      <c r="Z2497" s="7"/>
      <c r="AA2497" s="7" t="s">
        <v>45491</v>
      </c>
      <c r="AB2497" s="7" t="s">
        <v>100</v>
      </c>
      <c r="AC2497" s="7" t="s">
        <v>101</v>
      </c>
      <c r="AD2497" s="7" t="s">
        <v>102</v>
      </c>
      <c r="AE2497" s="7" t="s">
        <v>6274</v>
      </c>
      <c r="AF2497" s="7" t="s">
        <v>6275</v>
      </c>
      <c r="AG2497" s="7" t="s">
        <v>105</v>
      </c>
      <c r="AH2497" s="7" t="s">
        <v>106</v>
      </c>
      <c r="AI2497" s="7" t="s">
        <v>6274</v>
      </c>
      <c r="AJ2497" s="7" t="s">
        <v>6275</v>
      </c>
      <c r="AK2497" s="7" t="s">
        <v>5439</v>
      </c>
      <c r="AL2497" s="7" t="s">
        <v>5440</v>
      </c>
      <c r="AM2497" s="7" t="s">
        <v>109</v>
      </c>
    </row>
    <row r="2498" spans="1:39" x14ac:dyDescent="0.2">
      <c r="A2498">
        <v>1</v>
      </c>
      <c r="B2498">
        <v>1</v>
      </c>
      <c r="G2498" s="7">
        <v>2676</v>
      </c>
      <c r="H2498" s="7" t="s">
        <v>56</v>
      </c>
      <c r="I2498" s="7">
        <v>3498999</v>
      </c>
      <c r="J2498" s="7">
        <v>2694</v>
      </c>
      <c r="K2498" s="7" t="s">
        <v>56</v>
      </c>
      <c r="L2498" s="7">
        <v>69</v>
      </c>
      <c r="M2498" s="7" t="s">
        <v>91</v>
      </c>
      <c r="N2498" s="7">
        <v>3498999</v>
      </c>
      <c r="O2498" s="7" t="s">
        <v>45492</v>
      </c>
      <c r="P2498" s="7" t="s">
        <v>93</v>
      </c>
      <c r="Q2498" s="7" t="s">
        <v>45493</v>
      </c>
      <c r="R2498" s="7" t="s">
        <v>45494</v>
      </c>
      <c r="S2498" s="7"/>
      <c r="T2498" s="7" t="s">
        <v>45495</v>
      </c>
      <c r="U2498" s="7" t="s">
        <v>45496</v>
      </c>
      <c r="V2498" s="7" t="s">
        <v>98</v>
      </c>
      <c r="W2498" s="7" t="s">
        <v>45497</v>
      </c>
      <c r="X2498" s="7"/>
      <c r="Y2498" s="7"/>
      <c r="Z2498" s="7"/>
      <c r="AA2498" s="7" t="s">
        <v>45498</v>
      </c>
      <c r="AB2498" s="7" t="s">
        <v>100</v>
      </c>
      <c r="AC2498" s="7" t="s">
        <v>101</v>
      </c>
      <c r="AD2498" s="7" t="s">
        <v>102</v>
      </c>
      <c r="AE2498" s="7" t="s">
        <v>7079</v>
      </c>
      <c r="AF2498" s="7" t="s">
        <v>7080</v>
      </c>
      <c r="AG2498" s="7" t="s">
        <v>1695</v>
      </c>
      <c r="AH2498" s="7" t="s">
        <v>1696</v>
      </c>
      <c r="AI2498" s="7" t="s">
        <v>7079</v>
      </c>
      <c r="AJ2498" s="7" t="s">
        <v>7080</v>
      </c>
      <c r="AK2498" s="7" t="s">
        <v>1695</v>
      </c>
      <c r="AL2498" s="7" t="s">
        <v>1696</v>
      </c>
      <c r="AM2498" s="7" t="s">
        <v>109</v>
      </c>
    </row>
    <row r="2499" spans="1:39" x14ac:dyDescent="0.2">
      <c r="A2499">
        <v>1</v>
      </c>
      <c r="B2499">
        <v>1</v>
      </c>
      <c r="G2499" s="7">
        <v>2677</v>
      </c>
      <c r="H2499" s="7" t="s">
        <v>56</v>
      </c>
      <c r="I2499" s="7">
        <v>3510530</v>
      </c>
      <c r="J2499" s="7">
        <v>2695</v>
      </c>
      <c r="K2499" s="7" t="s">
        <v>56</v>
      </c>
      <c r="L2499" s="7">
        <v>70</v>
      </c>
      <c r="M2499" s="7" t="s">
        <v>91</v>
      </c>
      <c r="N2499" s="7">
        <v>3510530</v>
      </c>
      <c r="O2499" s="7" t="s">
        <v>45499</v>
      </c>
      <c r="P2499" s="7" t="s">
        <v>93</v>
      </c>
      <c r="Q2499" s="7" t="s">
        <v>45500</v>
      </c>
      <c r="R2499" s="7" t="s">
        <v>45501</v>
      </c>
      <c r="S2499" s="7"/>
      <c r="T2499" s="7" t="s">
        <v>45502</v>
      </c>
      <c r="U2499" s="7" t="s">
        <v>45503</v>
      </c>
      <c r="V2499" s="7" t="s">
        <v>98</v>
      </c>
      <c r="W2499" s="7" t="s">
        <v>45504</v>
      </c>
      <c r="X2499" s="7"/>
      <c r="Y2499" s="7"/>
      <c r="Z2499" s="7"/>
      <c r="AA2499" s="7" t="s">
        <v>45505</v>
      </c>
      <c r="AB2499" s="7" t="s">
        <v>100</v>
      </c>
      <c r="AC2499" s="7" t="s">
        <v>101</v>
      </c>
      <c r="AD2499" s="7" t="s">
        <v>102</v>
      </c>
      <c r="AE2499" s="7" t="s">
        <v>105</v>
      </c>
      <c r="AF2499" s="7" t="s">
        <v>106</v>
      </c>
      <c r="AG2499" s="7" t="s">
        <v>105</v>
      </c>
      <c r="AH2499" s="7" t="s">
        <v>106</v>
      </c>
      <c r="AI2499" s="7" t="s">
        <v>17766</v>
      </c>
      <c r="AJ2499" s="7" t="s">
        <v>17767</v>
      </c>
      <c r="AK2499" s="7" t="s">
        <v>105</v>
      </c>
      <c r="AL2499" s="7" t="s">
        <v>106</v>
      </c>
      <c r="AM2499" s="7" t="s">
        <v>109</v>
      </c>
    </row>
    <row r="2500" spans="1:39" x14ac:dyDescent="0.2">
      <c r="A2500">
        <v>1</v>
      </c>
      <c r="B2500">
        <v>1</v>
      </c>
      <c r="G2500" s="7">
        <v>2678</v>
      </c>
      <c r="H2500" s="7" t="s">
        <v>56</v>
      </c>
      <c r="I2500" s="7">
        <v>3531338</v>
      </c>
      <c r="J2500" s="7">
        <v>2696</v>
      </c>
      <c r="K2500" s="7" t="s">
        <v>56</v>
      </c>
      <c r="L2500" s="7">
        <v>71</v>
      </c>
      <c r="M2500" s="7" t="s">
        <v>91</v>
      </c>
      <c r="N2500" s="7">
        <v>3531338</v>
      </c>
      <c r="O2500" s="7" t="s">
        <v>45506</v>
      </c>
      <c r="P2500" s="7" t="s">
        <v>93</v>
      </c>
      <c r="Q2500" s="7" t="s">
        <v>45507</v>
      </c>
      <c r="R2500" s="7" t="s">
        <v>45508</v>
      </c>
      <c r="S2500" s="7"/>
      <c r="T2500" s="7" t="s">
        <v>45509</v>
      </c>
      <c r="U2500" s="7" t="s">
        <v>45510</v>
      </c>
      <c r="V2500" s="7" t="s">
        <v>98</v>
      </c>
      <c r="W2500" s="7" t="s">
        <v>45511</v>
      </c>
      <c r="X2500" s="7"/>
      <c r="Y2500" s="7"/>
      <c r="Z2500" s="7"/>
      <c r="AA2500" s="7" t="s">
        <v>45512</v>
      </c>
      <c r="AB2500" s="7" t="s">
        <v>100</v>
      </c>
      <c r="AC2500" s="7" t="s">
        <v>101</v>
      </c>
      <c r="AD2500" s="7" t="s">
        <v>102</v>
      </c>
      <c r="AE2500" s="7" t="s">
        <v>105</v>
      </c>
      <c r="AF2500" s="7" t="s">
        <v>106</v>
      </c>
      <c r="AG2500" s="7" t="s">
        <v>105</v>
      </c>
      <c r="AH2500" s="7" t="s">
        <v>106</v>
      </c>
      <c r="AI2500" s="7" t="s">
        <v>1720</v>
      </c>
      <c r="AJ2500" s="7" t="s">
        <v>1721</v>
      </c>
      <c r="AK2500" s="7" t="s">
        <v>1720</v>
      </c>
      <c r="AL2500" s="7" t="s">
        <v>1721</v>
      </c>
      <c r="AM2500" s="7" t="s">
        <v>109</v>
      </c>
    </row>
    <row r="2501" spans="1:39" x14ac:dyDescent="0.2">
      <c r="A2501">
        <v>1</v>
      </c>
      <c r="B2501">
        <v>1</v>
      </c>
      <c r="G2501" s="7">
        <v>2679</v>
      </c>
      <c r="H2501" s="7" t="s">
        <v>56</v>
      </c>
      <c r="I2501" s="7">
        <v>3557881</v>
      </c>
      <c r="J2501" s="7">
        <v>2697</v>
      </c>
      <c r="K2501" s="7" t="s">
        <v>56</v>
      </c>
      <c r="L2501" s="7">
        <v>72</v>
      </c>
      <c r="M2501" s="7" t="s">
        <v>91</v>
      </c>
      <c r="N2501" s="7">
        <v>3557881</v>
      </c>
      <c r="O2501" s="7" t="s">
        <v>45513</v>
      </c>
      <c r="P2501" s="7" t="s">
        <v>93</v>
      </c>
      <c r="Q2501" s="7" t="s">
        <v>45514</v>
      </c>
      <c r="R2501" s="7" t="s">
        <v>45515</v>
      </c>
      <c r="S2501" s="7"/>
      <c r="T2501" s="7" t="s">
        <v>45516</v>
      </c>
      <c r="U2501" s="7" t="s">
        <v>45517</v>
      </c>
      <c r="V2501" s="7" t="s">
        <v>98</v>
      </c>
      <c r="W2501" s="7" t="s">
        <v>45518</v>
      </c>
      <c r="X2501" s="7"/>
      <c r="Y2501" s="7"/>
      <c r="Z2501" s="7"/>
      <c r="AA2501" s="7" t="s">
        <v>45519</v>
      </c>
      <c r="AB2501" s="7" t="s">
        <v>100</v>
      </c>
      <c r="AC2501" s="7" t="s">
        <v>101</v>
      </c>
      <c r="AD2501" s="7" t="s">
        <v>102</v>
      </c>
      <c r="AE2501" s="7" t="s">
        <v>42715</v>
      </c>
      <c r="AF2501" s="7" t="s">
        <v>42716</v>
      </c>
      <c r="AG2501" s="7" t="s">
        <v>12171</v>
      </c>
      <c r="AH2501" s="7" t="s">
        <v>12172</v>
      </c>
      <c r="AI2501" s="7" t="s">
        <v>42715</v>
      </c>
      <c r="AJ2501" s="7" t="s">
        <v>42716</v>
      </c>
      <c r="AK2501" s="7" t="s">
        <v>12171</v>
      </c>
      <c r="AL2501" s="7" t="s">
        <v>12172</v>
      </c>
      <c r="AM2501" s="7" t="s">
        <v>109</v>
      </c>
    </row>
    <row r="2502" spans="1:39" x14ac:dyDescent="0.2">
      <c r="A2502">
        <v>1</v>
      </c>
      <c r="B2502">
        <v>1</v>
      </c>
      <c r="G2502" s="7">
        <v>2680</v>
      </c>
      <c r="H2502" s="7" t="s">
        <v>56</v>
      </c>
      <c r="I2502" s="7">
        <v>3654559</v>
      </c>
      <c r="J2502" s="7">
        <v>2698</v>
      </c>
      <c r="K2502" s="7" t="s">
        <v>56</v>
      </c>
      <c r="L2502" s="7">
        <v>73</v>
      </c>
      <c r="M2502" s="7" t="s">
        <v>91</v>
      </c>
      <c r="N2502" s="7">
        <v>3654559</v>
      </c>
      <c r="O2502" s="7" t="s">
        <v>45520</v>
      </c>
      <c r="P2502" s="7" t="s">
        <v>93</v>
      </c>
      <c r="Q2502" s="7" t="s">
        <v>45521</v>
      </c>
      <c r="R2502" s="7" t="s">
        <v>45522</v>
      </c>
      <c r="S2502" s="7"/>
      <c r="T2502" s="7" t="s">
        <v>45523</v>
      </c>
      <c r="U2502" s="7" t="s">
        <v>45524</v>
      </c>
      <c r="V2502" s="7" t="s">
        <v>98</v>
      </c>
      <c r="W2502" s="7" t="s">
        <v>45525</v>
      </c>
      <c r="X2502" s="7"/>
      <c r="Y2502" s="7"/>
      <c r="Z2502" s="7"/>
      <c r="AA2502" s="7" t="s">
        <v>45526</v>
      </c>
      <c r="AB2502" s="7" t="s">
        <v>100</v>
      </c>
      <c r="AC2502" s="7" t="s">
        <v>101</v>
      </c>
      <c r="AD2502" s="7" t="s">
        <v>102</v>
      </c>
      <c r="AE2502" s="7" t="s">
        <v>2709</v>
      </c>
      <c r="AF2502" s="7" t="s">
        <v>2710</v>
      </c>
      <c r="AG2502" s="7" t="s">
        <v>3608</v>
      </c>
      <c r="AH2502" s="7" t="s">
        <v>3609</v>
      </c>
      <c r="AI2502" s="7" t="s">
        <v>2709</v>
      </c>
      <c r="AJ2502" s="7" t="s">
        <v>2710</v>
      </c>
      <c r="AK2502" s="7" t="s">
        <v>3608</v>
      </c>
      <c r="AL2502" s="7" t="s">
        <v>3609</v>
      </c>
      <c r="AM2502" s="7" t="s">
        <v>109</v>
      </c>
    </row>
    <row r="2503" spans="1:39" x14ac:dyDescent="0.2">
      <c r="A2503">
        <v>1</v>
      </c>
      <c r="B2503">
        <v>1</v>
      </c>
      <c r="G2503" s="7">
        <v>2681</v>
      </c>
      <c r="H2503" s="7" t="s">
        <v>56</v>
      </c>
      <c r="I2503" s="7">
        <v>3692864</v>
      </c>
      <c r="J2503" s="7">
        <v>2699</v>
      </c>
      <c r="K2503" s="7" t="s">
        <v>56</v>
      </c>
      <c r="L2503" s="7">
        <v>74</v>
      </c>
      <c r="M2503" s="7" t="s">
        <v>91</v>
      </c>
      <c r="N2503" s="7">
        <v>3692864</v>
      </c>
      <c r="O2503" s="7" t="s">
        <v>45527</v>
      </c>
      <c r="P2503" s="7" t="s">
        <v>93</v>
      </c>
      <c r="Q2503" s="7" t="s">
        <v>45528</v>
      </c>
      <c r="R2503" s="7" t="s">
        <v>45529</v>
      </c>
      <c r="S2503" s="7"/>
      <c r="T2503" s="7" t="s">
        <v>45530</v>
      </c>
      <c r="U2503" s="7" t="s">
        <v>45531</v>
      </c>
      <c r="V2503" s="7" t="s">
        <v>98</v>
      </c>
      <c r="W2503" s="7" t="s">
        <v>45532</v>
      </c>
      <c r="X2503" s="7"/>
      <c r="Y2503" s="7"/>
      <c r="Z2503" s="7"/>
      <c r="AA2503" s="7" t="s">
        <v>45533</v>
      </c>
      <c r="AB2503" s="7" t="s">
        <v>100</v>
      </c>
      <c r="AC2503" s="7" t="s">
        <v>101</v>
      </c>
      <c r="AD2503" s="7" t="s">
        <v>102</v>
      </c>
      <c r="AE2503" s="7" t="s">
        <v>105</v>
      </c>
      <c r="AF2503" s="7" t="s">
        <v>106</v>
      </c>
      <c r="AG2503" s="7" t="s">
        <v>45534</v>
      </c>
      <c r="AH2503" s="7" t="s">
        <v>45535</v>
      </c>
      <c r="AI2503" s="7" t="s">
        <v>13851</v>
      </c>
      <c r="AJ2503" s="7" t="s">
        <v>13852</v>
      </c>
      <c r="AK2503" s="7" t="s">
        <v>45534</v>
      </c>
      <c r="AL2503" s="7" t="s">
        <v>45535</v>
      </c>
      <c r="AM2503" s="7" t="s">
        <v>109</v>
      </c>
    </row>
    <row r="2504" spans="1:39" x14ac:dyDescent="0.2">
      <c r="A2504">
        <v>1</v>
      </c>
      <c r="B2504">
        <v>1</v>
      </c>
      <c r="G2504" s="7">
        <v>2682</v>
      </c>
      <c r="H2504" s="7" t="s">
        <v>56</v>
      </c>
      <c r="I2504" s="7">
        <v>3771666</v>
      </c>
      <c r="J2504" s="7">
        <v>2700</v>
      </c>
      <c r="K2504" s="7" t="s">
        <v>56</v>
      </c>
      <c r="L2504" s="7">
        <v>75</v>
      </c>
      <c r="M2504" s="7" t="s">
        <v>91</v>
      </c>
      <c r="N2504" s="7">
        <v>3771666</v>
      </c>
      <c r="O2504" s="7" t="s">
        <v>45536</v>
      </c>
      <c r="P2504" s="7" t="s">
        <v>93</v>
      </c>
      <c r="Q2504" s="7" t="s">
        <v>45537</v>
      </c>
      <c r="R2504" s="7" t="s">
        <v>45538</v>
      </c>
      <c r="S2504" s="7"/>
      <c r="T2504" s="7" t="s">
        <v>45539</v>
      </c>
      <c r="U2504" s="7" t="s">
        <v>45540</v>
      </c>
      <c r="V2504" s="7" t="s">
        <v>98</v>
      </c>
      <c r="W2504" s="7" t="s">
        <v>45541</v>
      </c>
      <c r="X2504" s="7"/>
      <c r="Y2504" s="7"/>
      <c r="Z2504" s="7"/>
      <c r="AA2504" s="7" t="s">
        <v>45542</v>
      </c>
      <c r="AB2504" s="7" t="s">
        <v>100</v>
      </c>
      <c r="AC2504" s="7" t="s">
        <v>101</v>
      </c>
      <c r="AD2504" s="7" t="s">
        <v>102</v>
      </c>
      <c r="AE2504" s="7" t="s">
        <v>105</v>
      </c>
      <c r="AF2504" s="7" t="s">
        <v>106</v>
      </c>
      <c r="AG2504" s="7" t="s">
        <v>105</v>
      </c>
      <c r="AH2504" s="7" t="s">
        <v>106</v>
      </c>
      <c r="AI2504" s="7" t="s">
        <v>105</v>
      </c>
      <c r="AJ2504" s="7" t="s">
        <v>106</v>
      </c>
      <c r="AK2504" s="7" t="s">
        <v>6397</v>
      </c>
      <c r="AL2504" s="7" t="s">
        <v>6398</v>
      </c>
      <c r="AM2504" s="7" t="s">
        <v>109</v>
      </c>
    </row>
    <row r="2505" spans="1:39" x14ac:dyDescent="0.2">
      <c r="A2505">
        <v>1</v>
      </c>
      <c r="B2505">
        <v>1</v>
      </c>
      <c r="G2505" s="7">
        <v>2683</v>
      </c>
      <c r="H2505" s="7" t="s">
        <v>56</v>
      </c>
      <c r="I2505" s="7">
        <v>3822224</v>
      </c>
      <c r="J2505" s="7">
        <v>2701</v>
      </c>
      <c r="K2505" s="7" t="s">
        <v>56</v>
      </c>
      <c r="L2505" s="7">
        <v>76</v>
      </c>
      <c r="M2505" s="7" t="s">
        <v>91</v>
      </c>
      <c r="N2505" s="7">
        <v>3822224</v>
      </c>
      <c r="O2505" s="7" t="s">
        <v>45543</v>
      </c>
      <c r="P2505" s="7" t="s">
        <v>93</v>
      </c>
      <c r="Q2505" s="7" t="s">
        <v>45544</v>
      </c>
      <c r="R2505" s="7" t="s">
        <v>45545</v>
      </c>
      <c r="S2505" s="7"/>
      <c r="T2505" s="7" t="s">
        <v>45546</v>
      </c>
      <c r="U2505" s="7" t="s">
        <v>45547</v>
      </c>
      <c r="V2505" s="7" t="s">
        <v>98</v>
      </c>
      <c r="W2505" s="7" t="s">
        <v>45548</v>
      </c>
      <c r="X2505" s="7"/>
      <c r="Y2505" s="7"/>
      <c r="Z2505" s="7"/>
      <c r="AA2505" s="7" t="s">
        <v>45549</v>
      </c>
      <c r="AB2505" s="7" t="s">
        <v>100</v>
      </c>
      <c r="AC2505" s="7" t="s">
        <v>101</v>
      </c>
      <c r="AD2505" s="7" t="s">
        <v>102</v>
      </c>
      <c r="AE2505" s="7" t="s">
        <v>5488</v>
      </c>
      <c r="AF2505" s="7" t="s">
        <v>5489</v>
      </c>
      <c r="AG2505" s="7" t="s">
        <v>5486</v>
      </c>
      <c r="AH2505" s="7" t="s">
        <v>5487</v>
      </c>
      <c r="AI2505" s="7" t="s">
        <v>5488</v>
      </c>
      <c r="AJ2505" s="7" t="s">
        <v>5489</v>
      </c>
      <c r="AK2505" s="7" t="s">
        <v>5486</v>
      </c>
      <c r="AL2505" s="7" t="s">
        <v>5487</v>
      </c>
      <c r="AM2505" s="7" t="s">
        <v>109</v>
      </c>
    </row>
    <row r="2506" spans="1:39" x14ac:dyDescent="0.2">
      <c r="A2506">
        <v>1</v>
      </c>
      <c r="B2506">
        <v>1</v>
      </c>
      <c r="G2506" s="7">
        <v>2684</v>
      </c>
      <c r="H2506" s="7" t="s">
        <v>56</v>
      </c>
      <c r="I2506" s="7">
        <v>3952304</v>
      </c>
      <c r="J2506" s="7">
        <v>2702</v>
      </c>
      <c r="K2506" s="7" t="s">
        <v>56</v>
      </c>
      <c r="L2506" s="7">
        <v>77</v>
      </c>
      <c r="M2506" s="7" t="s">
        <v>91</v>
      </c>
      <c r="N2506" s="7">
        <v>3952304</v>
      </c>
      <c r="O2506" s="7" t="s">
        <v>45550</v>
      </c>
      <c r="P2506" s="7" t="s">
        <v>93</v>
      </c>
      <c r="Q2506" s="7" t="s">
        <v>45551</v>
      </c>
      <c r="R2506" s="7" t="s">
        <v>45552</v>
      </c>
      <c r="S2506" s="7"/>
      <c r="T2506" s="7" t="s">
        <v>45553</v>
      </c>
      <c r="U2506" s="7" t="s">
        <v>45554</v>
      </c>
      <c r="V2506" s="7" t="s">
        <v>98</v>
      </c>
      <c r="W2506" s="7" t="s">
        <v>45555</v>
      </c>
      <c r="X2506" s="7"/>
      <c r="Y2506" s="7"/>
      <c r="Z2506" s="7"/>
      <c r="AA2506" s="7" t="s">
        <v>45556</v>
      </c>
      <c r="AB2506" s="7" t="s">
        <v>100</v>
      </c>
      <c r="AC2506" s="7" t="s">
        <v>101</v>
      </c>
      <c r="AD2506" s="7" t="s">
        <v>102</v>
      </c>
      <c r="AE2506" s="7" t="s">
        <v>45557</v>
      </c>
      <c r="AF2506" s="7" t="s">
        <v>45558</v>
      </c>
      <c r="AG2506" s="7" t="s">
        <v>16231</v>
      </c>
      <c r="AH2506" s="7" t="s">
        <v>16232</v>
      </c>
      <c r="AI2506" s="7" t="s">
        <v>45557</v>
      </c>
      <c r="AJ2506" s="7" t="s">
        <v>45558</v>
      </c>
      <c r="AK2506" s="7" t="s">
        <v>16231</v>
      </c>
      <c r="AL2506" s="7" t="s">
        <v>16232</v>
      </c>
      <c r="AM2506" s="7" t="s">
        <v>109</v>
      </c>
    </row>
    <row r="2507" spans="1:39" x14ac:dyDescent="0.2">
      <c r="A2507">
        <v>1</v>
      </c>
      <c r="B2507">
        <v>1</v>
      </c>
      <c r="G2507" s="7">
        <v>2685</v>
      </c>
      <c r="H2507" s="7" t="s">
        <v>56</v>
      </c>
      <c r="I2507" s="7">
        <v>3995657</v>
      </c>
      <c r="J2507" s="7">
        <v>2703</v>
      </c>
      <c r="K2507" s="7" t="s">
        <v>56</v>
      </c>
      <c r="L2507" s="7">
        <v>78</v>
      </c>
      <c r="M2507" s="7" t="s">
        <v>91</v>
      </c>
      <c r="N2507" s="7">
        <v>3995657</v>
      </c>
      <c r="O2507" s="7" t="s">
        <v>45559</v>
      </c>
      <c r="P2507" s="7" t="s">
        <v>93</v>
      </c>
      <c r="Q2507" s="7" t="s">
        <v>45560</v>
      </c>
      <c r="R2507" s="7" t="s">
        <v>45561</v>
      </c>
      <c r="S2507" s="7"/>
      <c r="T2507" s="7" t="s">
        <v>45562</v>
      </c>
      <c r="U2507" s="7" t="s">
        <v>45563</v>
      </c>
      <c r="V2507" s="7" t="s">
        <v>98</v>
      </c>
      <c r="W2507" s="7" t="s">
        <v>45564</v>
      </c>
      <c r="X2507" s="7"/>
      <c r="Y2507" s="7"/>
      <c r="Z2507" s="7"/>
      <c r="AA2507" s="7" t="s">
        <v>45565</v>
      </c>
      <c r="AB2507" s="7" t="s">
        <v>100</v>
      </c>
      <c r="AC2507" s="7" t="s">
        <v>101</v>
      </c>
      <c r="AD2507" s="7" t="s">
        <v>102</v>
      </c>
      <c r="AE2507" s="7" t="s">
        <v>11366</v>
      </c>
      <c r="AF2507" s="7" t="s">
        <v>11367</v>
      </c>
      <c r="AG2507" s="7" t="s">
        <v>105</v>
      </c>
      <c r="AH2507" s="7" t="s">
        <v>106</v>
      </c>
      <c r="AI2507" s="7" t="s">
        <v>11366</v>
      </c>
      <c r="AJ2507" s="7" t="s">
        <v>11367</v>
      </c>
      <c r="AK2507" s="7" t="s">
        <v>8882</v>
      </c>
      <c r="AL2507" s="7" t="s">
        <v>8883</v>
      </c>
      <c r="AM2507" s="7" t="s">
        <v>109</v>
      </c>
    </row>
    <row r="2508" spans="1:39" x14ac:dyDescent="0.2">
      <c r="A2508">
        <v>1</v>
      </c>
      <c r="B2508">
        <v>1</v>
      </c>
      <c r="G2508" s="7">
        <v>2686</v>
      </c>
      <c r="H2508" s="7" t="s">
        <v>56</v>
      </c>
      <c r="I2508" s="7">
        <v>4079198</v>
      </c>
      <c r="J2508" s="7">
        <v>2704</v>
      </c>
      <c r="K2508" s="7" t="s">
        <v>56</v>
      </c>
      <c r="L2508" s="7">
        <v>79</v>
      </c>
      <c r="M2508" s="7" t="s">
        <v>91</v>
      </c>
      <c r="N2508" s="7">
        <v>4079198</v>
      </c>
      <c r="O2508" s="7" t="s">
        <v>45566</v>
      </c>
      <c r="P2508" s="7" t="s">
        <v>93</v>
      </c>
      <c r="Q2508" s="7" t="s">
        <v>45567</v>
      </c>
      <c r="R2508" s="7" t="s">
        <v>45568</v>
      </c>
      <c r="S2508" s="7"/>
      <c r="T2508" s="7" t="s">
        <v>45569</v>
      </c>
      <c r="U2508" s="7" t="s">
        <v>45570</v>
      </c>
      <c r="V2508" s="7" t="s">
        <v>98</v>
      </c>
      <c r="W2508" s="7" t="s">
        <v>45571</v>
      </c>
      <c r="X2508" s="7"/>
      <c r="Y2508" s="7"/>
      <c r="Z2508" s="7"/>
      <c r="AA2508" s="7" t="s">
        <v>45572</v>
      </c>
      <c r="AB2508" s="7" t="s">
        <v>100</v>
      </c>
      <c r="AC2508" s="7" t="s">
        <v>101</v>
      </c>
      <c r="AD2508" s="7" t="s">
        <v>102</v>
      </c>
      <c r="AE2508" s="7" t="s">
        <v>45573</v>
      </c>
      <c r="AF2508" s="7" t="s">
        <v>45574</v>
      </c>
      <c r="AG2508" s="7" t="s">
        <v>105</v>
      </c>
      <c r="AH2508" s="7" t="s">
        <v>106</v>
      </c>
      <c r="AI2508" s="7" t="s">
        <v>45573</v>
      </c>
      <c r="AJ2508" s="7" t="s">
        <v>45574</v>
      </c>
      <c r="AK2508" s="7" t="s">
        <v>17075</v>
      </c>
      <c r="AL2508" s="7" t="s">
        <v>17076</v>
      </c>
      <c r="AM2508" s="7" t="s">
        <v>109</v>
      </c>
    </row>
    <row r="2509" spans="1:39" x14ac:dyDescent="0.2">
      <c r="A2509">
        <v>1</v>
      </c>
      <c r="B2509">
        <v>1</v>
      </c>
      <c r="G2509" s="7">
        <v>2687</v>
      </c>
      <c r="H2509" s="7" t="s">
        <v>56</v>
      </c>
      <c r="I2509" s="7">
        <v>4136577</v>
      </c>
      <c r="J2509" s="7">
        <v>2705</v>
      </c>
      <c r="K2509" s="7" t="s">
        <v>56</v>
      </c>
      <c r="L2509" s="7">
        <v>80</v>
      </c>
      <c r="M2509" s="7" t="s">
        <v>91</v>
      </c>
      <c r="N2509" s="7">
        <v>4136577</v>
      </c>
      <c r="O2509" s="7" t="s">
        <v>45575</v>
      </c>
      <c r="P2509" s="7" t="s">
        <v>93</v>
      </c>
      <c r="Q2509" s="7" t="s">
        <v>45576</v>
      </c>
      <c r="R2509" s="7" t="s">
        <v>45577</v>
      </c>
      <c r="S2509" s="7"/>
      <c r="T2509" s="7" t="s">
        <v>45578</v>
      </c>
      <c r="U2509" s="7" t="s">
        <v>45579</v>
      </c>
      <c r="V2509" s="7" t="s">
        <v>98</v>
      </c>
      <c r="W2509" s="7" t="s">
        <v>45580</v>
      </c>
      <c r="X2509" s="7"/>
      <c r="Y2509" s="7"/>
      <c r="Z2509" s="7"/>
      <c r="AA2509" s="7" t="s">
        <v>45581</v>
      </c>
      <c r="AB2509" s="7" t="s">
        <v>100</v>
      </c>
      <c r="AC2509" s="7" t="s">
        <v>101</v>
      </c>
      <c r="AD2509" s="7" t="s">
        <v>102</v>
      </c>
      <c r="AE2509" s="7" t="s">
        <v>105</v>
      </c>
      <c r="AF2509" s="7" t="s">
        <v>106</v>
      </c>
      <c r="AG2509" s="7" t="s">
        <v>105</v>
      </c>
      <c r="AH2509" s="7" t="s">
        <v>106</v>
      </c>
      <c r="AI2509" s="7" t="s">
        <v>105</v>
      </c>
      <c r="AJ2509" s="7" t="s">
        <v>106</v>
      </c>
      <c r="AK2509" s="7" t="s">
        <v>21735</v>
      </c>
      <c r="AL2509" s="7" t="s">
        <v>21736</v>
      </c>
      <c r="AM2509" s="7" t="s">
        <v>109</v>
      </c>
    </row>
    <row r="2510" spans="1:39" x14ac:dyDescent="0.2">
      <c r="A2510">
        <v>1</v>
      </c>
      <c r="B2510">
        <v>1</v>
      </c>
      <c r="G2510" s="7">
        <v>2688</v>
      </c>
      <c r="H2510" s="7" t="s">
        <v>56</v>
      </c>
      <c r="I2510" s="7">
        <v>4140139</v>
      </c>
      <c r="J2510" s="7">
        <v>2706</v>
      </c>
      <c r="K2510" s="7" t="s">
        <v>56</v>
      </c>
      <c r="L2510" s="7">
        <v>81</v>
      </c>
      <c r="M2510" s="7" t="s">
        <v>91</v>
      </c>
      <c r="N2510" s="7">
        <v>4140139</v>
      </c>
      <c r="O2510" s="7" t="s">
        <v>45582</v>
      </c>
      <c r="P2510" s="7" t="s">
        <v>93</v>
      </c>
      <c r="Q2510" s="7" t="s">
        <v>45583</v>
      </c>
      <c r="R2510" s="7" t="s">
        <v>45584</v>
      </c>
      <c r="S2510" s="7"/>
      <c r="T2510" s="7" t="s">
        <v>45585</v>
      </c>
      <c r="U2510" s="7" t="s">
        <v>45586</v>
      </c>
      <c r="V2510" s="7" t="s">
        <v>98</v>
      </c>
      <c r="W2510" s="7" t="s">
        <v>45587</v>
      </c>
      <c r="X2510" s="7"/>
      <c r="Y2510" s="7"/>
      <c r="Z2510" s="7"/>
      <c r="AA2510" s="7" t="s">
        <v>45588</v>
      </c>
      <c r="AB2510" s="7" t="s">
        <v>100</v>
      </c>
      <c r="AC2510" s="7" t="s">
        <v>101</v>
      </c>
      <c r="AD2510" s="7" t="s">
        <v>102</v>
      </c>
      <c r="AE2510" s="7" t="s">
        <v>105</v>
      </c>
      <c r="AF2510" s="7" t="s">
        <v>106</v>
      </c>
      <c r="AG2510" s="7" t="s">
        <v>105</v>
      </c>
      <c r="AH2510" s="7" t="s">
        <v>106</v>
      </c>
      <c r="AI2510" s="7" t="s">
        <v>28807</v>
      </c>
      <c r="AJ2510" s="7" t="s">
        <v>28808</v>
      </c>
      <c r="AK2510" s="7" t="s">
        <v>28807</v>
      </c>
      <c r="AL2510" s="7" t="s">
        <v>28808</v>
      </c>
      <c r="AM2510" s="7" t="s">
        <v>109</v>
      </c>
    </row>
    <row r="2511" spans="1:39" x14ac:dyDescent="0.2">
      <c r="A2511">
        <v>1</v>
      </c>
      <c r="B2511">
        <v>1</v>
      </c>
      <c r="G2511" s="7">
        <v>2689</v>
      </c>
      <c r="H2511" s="7" t="s">
        <v>56</v>
      </c>
      <c r="I2511" s="7">
        <v>4144840</v>
      </c>
      <c r="J2511" s="7">
        <v>2707</v>
      </c>
      <c r="K2511" s="7" t="s">
        <v>56</v>
      </c>
      <c r="L2511" s="7">
        <v>82</v>
      </c>
      <c r="M2511" s="7" t="s">
        <v>91</v>
      </c>
      <c r="N2511" s="7">
        <v>4144840</v>
      </c>
      <c r="O2511" s="7" t="s">
        <v>45589</v>
      </c>
      <c r="P2511" s="7" t="s">
        <v>93</v>
      </c>
      <c r="Q2511" s="7" t="s">
        <v>45590</v>
      </c>
      <c r="R2511" s="7" t="s">
        <v>45591</v>
      </c>
      <c r="S2511" s="7"/>
      <c r="T2511" s="7" t="s">
        <v>45592</v>
      </c>
      <c r="U2511" s="7" t="s">
        <v>45593</v>
      </c>
      <c r="V2511" s="7" t="s">
        <v>98</v>
      </c>
      <c r="W2511" s="7" t="s">
        <v>45594</v>
      </c>
      <c r="X2511" s="7"/>
      <c r="Y2511" s="7"/>
      <c r="Z2511" s="7"/>
      <c r="AA2511" s="7" t="s">
        <v>45595</v>
      </c>
      <c r="AB2511" s="7" t="s">
        <v>100</v>
      </c>
      <c r="AC2511" s="7" t="s">
        <v>101</v>
      </c>
      <c r="AD2511" s="7" t="s">
        <v>102</v>
      </c>
      <c r="AE2511" s="7" t="s">
        <v>105</v>
      </c>
      <c r="AF2511" s="7" t="s">
        <v>106</v>
      </c>
      <c r="AG2511" s="7" t="s">
        <v>105</v>
      </c>
      <c r="AH2511" s="7" t="s">
        <v>106</v>
      </c>
      <c r="AI2511" s="7" t="s">
        <v>105</v>
      </c>
      <c r="AJ2511" s="7" t="s">
        <v>106</v>
      </c>
      <c r="AK2511" s="7" t="s">
        <v>105</v>
      </c>
      <c r="AL2511" s="7" t="s">
        <v>106</v>
      </c>
      <c r="AM2511" s="7" t="s">
        <v>109</v>
      </c>
    </row>
    <row r="2512" spans="1:39" x14ac:dyDescent="0.2">
      <c r="A2512">
        <v>1</v>
      </c>
      <c r="B2512">
        <v>1</v>
      </c>
      <c r="G2512" s="7">
        <v>2690</v>
      </c>
      <c r="H2512" s="7" t="s">
        <v>56</v>
      </c>
      <c r="I2512" s="7">
        <v>4154229</v>
      </c>
      <c r="J2512" s="7">
        <v>2708</v>
      </c>
      <c r="K2512" s="7" t="s">
        <v>56</v>
      </c>
      <c r="L2512" s="7">
        <v>83</v>
      </c>
      <c r="M2512" s="7" t="s">
        <v>91</v>
      </c>
      <c r="N2512" s="7">
        <v>4154229</v>
      </c>
      <c r="O2512" s="7" t="s">
        <v>45596</v>
      </c>
      <c r="P2512" s="7" t="s">
        <v>93</v>
      </c>
      <c r="Q2512" s="7" t="s">
        <v>45597</v>
      </c>
      <c r="R2512" s="7" t="s">
        <v>45598</v>
      </c>
      <c r="S2512" s="7"/>
      <c r="T2512" s="7" t="s">
        <v>45599</v>
      </c>
      <c r="U2512" s="7" t="s">
        <v>45600</v>
      </c>
      <c r="V2512" s="7" t="s">
        <v>98</v>
      </c>
      <c r="W2512" s="7" t="s">
        <v>45601</v>
      </c>
      <c r="X2512" s="7"/>
      <c r="Y2512" s="7"/>
      <c r="Z2512" s="7"/>
      <c r="AA2512" s="7" t="s">
        <v>45602</v>
      </c>
      <c r="AB2512" s="7" t="s">
        <v>100</v>
      </c>
      <c r="AC2512" s="7" t="s">
        <v>101</v>
      </c>
      <c r="AD2512" s="7" t="s">
        <v>102</v>
      </c>
      <c r="AE2512" s="7" t="s">
        <v>105</v>
      </c>
      <c r="AF2512" s="7" t="s">
        <v>106</v>
      </c>
      <c r="AG2512" s="7" t="s">
        <v>9709</v>
      </c>
      <c r="AH2512" s="7" t="s">
        <v>9710</v>
      </c>
      <c r="AI2512" s="7" t="s">
        <v>2784</v>
      </c>
      <c r="AJ2512" s="7" t="s">
        <v>2785</v>
      </c>
      <c r="AK2512" s="7" t="s">
        <v>9709</v>
      </c>
      <c r="AL2512" s="7" t="s">
        <v>9710</v>
      </c>
      <c r="AM2512" s="7" t="s">
        <v>109</v>
      </c>
    </row>
    <row r="2513" spans="1:39" x14ac:dyDescent="0.2">
      <c r="A2513">
        <v>1</v>
      </c>
      <c r="B2513">
        <v>1</v>
      </c>
      <c r="G2513" s="7">
        <v>2691</v>
      </c>
      <c r="H2513" s="7" t="s">
        <v>56</v>
      </c>
      <c r="I2513" s="7">
        <v>4205159</v>
      </c>
      <c r="J2513" s="7">
        <v>2709</v>
      </c>
      <c r="K2513" s="7" t="s">
        <v>56</v>
      </c>
      <c r="L2513" s="7">
        <v>84</v>
      </c>
      <c r="M2513" s="7" t="s">
        <v>91</v>
      </c>
      <c r="N2513" s="7">
        <v>4205159</v>
      </c>
      <c r="O2513" s="7" t="s">
        <v>45603</v>
      </c>
      <c r="P2513" s="7" t="s">
        <v>93</v>
      </c>
      <c r="Q2513" s="7" t="s">
        <v>45604</v>
      </c>
      <c r="R2513" s="7" t="s">
        <v>45605</v>
      </c>
      <c r="S2513" s="7"/>
      <c r="T2513" s="7" t="s">
        <v>45606</v>
      </c>
      <c r="U2513" s="7" t="s">
        <v>45607</v>
      </c>
      <c r="V2513" s="7" t="s">
        <v>98</v>
      </c>
      <c r="W2513" s="7" t="s">
        <v>45608</v>
      </c>
      <c r="X2513" s="7"/>
      <c r="Y2513" s="7"/>
      <c r="Z2513" s="7"/>
      <c r="AA2513" s="7" t="s">
        <v>45609</v>
      </c>
      <c r="AB2513" s="7" t="s">
        <v>100</v>
      </c>
      <c r="AC2513" s="7" t="s">
        <v>101</v>
      </c>
      <c r="AD2513" s="7" t="s">
        <v>102</v>
      </c>
      <c r="AE2513" s="7" t="s">
        <v>105</v>
      </c>
      <c r="AF2513" s="7" t="s">
        <v>106</v>
      </c>
      <c r="AG2513" s="7" t="s">
        <v>105</v>
      </c>
      <c r="AH2513" s="7" t="s">
        <v>106</v>
      </c>
      <c r="AI2513" s="7" t="s">
        <v>12252</v>
      </c>
      <c r="AJ2513" s="7" t="s">
        <v>12253</v>
      </c>
      <c r="AK2513" s="7" t="s">
        <v>12252</v>
      </c>
      <c r="AL2513" s="7" t="s">
        <v>12253</v>
      </c>
      <c r="AM2513" s="7" t="s">
        <v>109</v>
      </c>
    </row>
    <row r="2514" spans="1:39" x14ac:dyDescent="0.2">
      <c r="A2514">
        <v>1</v>
      </c>
      <c r="B2514">
        <v>1</v>
      </c>
      <c r="G2514" s="7">
        <v>2692</v>
      </c>
      <c r="H2514" s="7" t="s">
        <v>56</v>
      </c>
      <c r="I2514" s="7">
        <v>4212531</v>
      </c>
      <c r="J2514" s="7">
        <v>2710</v>
      </c>
      <c r="K2514" s="7" t="s">
        <v>56</v>
      </c>
      <c r="L2514" s="7">
        <v>85</v>
      </c>
      <c r="M2514" s="7" t="s">
        <v>91</v>
      </c>
      <c r="N2514" s="7">
        <v>4212531</v>
      </c>
      <c r="O2514" s="7" t="s">
        <v>45610</v>
      </c>
      <c r="P2514" s="7" t="s">
        <v>93</v>
      </c>
      <c r="Q2514" s="7" t="s">
        <v>45611</v>
      </c>
      <c r="R2514" s="7" t="s">
        <v>45612</v>
      </c>
      <c r="S2514" s="7"/>
      <c r="T2514" s="7" t="s">
        <v>45613</v>
      </c>
      <c r="U2514" s="7" t="s">
        <v>45614</v>
      </c>
      <c r="V2514" s="7" t="s">
        <v>98</v>
      </c>
      <c r="W2514" s="7" t="s">
        <v>45615</v>
      </c>
      <c r="X2514" s="7"/>
      <c r="Y2514" s="7"/>
      <c r="Z2514" s="7"/>
      <c r="AA2514" s="7" t="s">
        <v>45616</v>
      </c>
      <c r="AB2514" s="7" t="s">
        <v>100</v>
      </c>
      <c r="AC2514" s="7" t="s">
        <v>101</v>
      </c>
      <c r="AD2514" s="7" t="s">
        <v>102</v>
      </c>
      <c r="AE2514" s="7" t="s">
        <v>105</v>
      </c>
      <c r="AF2514" s="7" t="s">
        <v>106</v>
      </c>
      <c r="AG2514" s="7" t="s">
        <v>8096</v>
      </c>
      <c r="AH2514" s="7" t="s">
        <v>8097</v>
      </c>
      <c r="AI2514" s="7" t="s">
        <v>3727</v>
      </c>
      <c r="AJ2514" s="7" t="s">
        <v>3728</v>
      </c>
      <c r="AK2514" s="7" t="s">
        <v>8096</v>
      </c>
      <c r="AL2514" s="7" t="s">
        <v>8097</v>
      </c>
      <c r="AM2514" s="7" t="s">
        <v>109</v>
      </c>
    </row>
    <row r="2515" spans="1:39" x14ac:dyDescent="0.2">
      <c r="A2515">
        <v>1</v>
      </c>
      <c r="B2515">
        <v>1</v>
      </c>
      <c r="G2515" s="7">
        <v>2693</v>
      </c>
      <c r="H2515" s="7" t="s">
        <v>56</v>
      </c>
      <c r="I2515" s="7">
        <v>4239889</v>
      </c>
      <c r="J2515" s="7">
        <v>2711</v>
      </c>
      <c r="K2515" s="7" t="s">
        <v>56</v>
      </c>
      <c r="L2515" s="7">
        <v>86</v>
      </c>
      <c r="M2515" s="7" t="s">
        <v>91</v>
      </c>
      <c r="N2515" s="7">
        <v>4239889</v>
      </c>
      <c r="O2515" s="7" t="s">
        <v>45617</v>
      </c>
      <c r="P2515" s="7" t="s">
        <v>93</v>
      </c>
      <c r="Q2515" s="7" t="s">
        <v>45618</v>
      </c>
      <c r="R2515" s="7" t="s">
        <v>45619</v>
      </c>
      <c r="S2515" s="7"/>
      <c r="T2515" s="7" t="s">
        <v>45620</v>
      </c>
      <c r="U2515" s="7" t="s">
        <v>45621</v>
      </c>
      <c r="V2515" s="7" t="s">
        <v>98</v>
      </c>
      <c r="W2515" s="7" t="s">
        <v>45622</v>
      </c>
      <c r="X2515" s="7"/>
      <c r="Y2515" s="7"/>
      <c r="Z2515" s="7"/>
      <c r="AA2515" s="7" t="s">
        <v>45623</v>
      </c>
      <c r="AB2515" s="7" t="s">
        <v>100</v>
      </c>
      <c r="AC2515" s="7" t="s">
        <v>101</v>
      </c>
      <c r="AD2515" s="7" t="s">
        <v>102</v>
      </c>
      <c r="AE2515" s="7" t="s">
        <v>23237</v>
      </c>
      <c r="AF2515" s="7" t="s">
        <v>23238</v>
      </c>
      <c r="AG2515" s="7" t="s">
        <v>105</v>
      </c>
      <c r="AH2515" s="7" t="s">
        <v>106</v>
      </c>
      <c r="AI2515" s="7" t="s">
        <v>23237</v>
      </c>
      <c r="AJ2515" s="7" t="s">
        <v>23238</v>
      </c>
      <c r="AK2515" s="7" t="s">
        <v>105</v>
      </c>
      <c r="AL2515" s="7" t="s">
        <v>106</v>
      </c>
      <c r="AM2515" s="7" t="s">
        <v>109</v>
      </c>
    </row>
    <row r="2516" spans="1:39" x14ac:dyDescent="0.2">
      <c r="A2516">
        <v>1</v>
      </c>
      <c r="B2516">
        <v>1</v>
      </c>
      <c r="G2516" s="7">
        <v>2694</v>
      </c>
      <c r="H2516" s="7" t="s">
        <v>56</v>
      </c>
      <c r="I2516" s="7">
        <v>4283376</v>
      </c>
      <c r="J2516" s="7">
        <v>2712</v>
      </c>
      <c r="K2516" s="7" t="s">
        <v>56</v>
      </c>
      <c r="L2516" s="7">
        <v>87</v>
      </c>
      <c r="M2516" s="7" t="s">
        <v>91</v>
      </c>
      <c r="N2516" s="7">
        <v>4283376</v>
      </c>
      <c r="O2516" s="7" t="s">
        <v>45624</v>
      </c>
      <c r="P2516" s="7" t="s">
        <v>93</v>
      </c>
      <c r="Q2516" s="7" t="s">
        <v>45625</v>
      </c>
      <c r="R2516" s="7" t="s">
        <v>45626</v>
      </c>
      <c r="S2516" s="7"/>
      <c r="T2516" s="7" t="s">
        <v>45627</v>
      </c>
      <c r="U2516" s="7" t="s">
        <v>45628</v>
      </c>
      <c r="V2516" s="7" t="s">
        <v>98</v>
      </c>
      <c r="W2516" s="7" t="s">
        <v>45629</v>
      </c>
      <c r="X2516" s="7"/>
      <c r="Y2516" s="7"/>
      <c r="Z2516" s="7"/>
      <c r="AA2516" s="7" t="s">
        <v>45630</v>
      </c>
      <c r="AB2516" s="7" t="s">
        <v>100</v>
      </c>
      <c r="AC2516" s="7" t="s">
        <v>101</v>
      </c>
      <c r="AD2516" s="7" t="s">
        <v>102</v>
      </c>
      <c r="AE2516" s="7" t="s">
        <v>105</v>
      </c>
      <c r="AF2516" s="7" t="s">
        <v>106</v>
      </c>
      <c r="AG2516" s="7" t="s">
        <v>105</v>
      </c>
      <c r="AH2516" s="7" t="s">
        <v>106</v>
      </c>
      <c r="AI2516" s="7" t="s">
        <v>105</v>
      </c>
      <c r="AJ2516" s="7" t="s">
        <v>106</v>
      </c>
      <c r="AK2516" s="7" t="s">
        <v>105</v>
      </c>
      <c r="AL2516" s="7" t="s">
        <v>106</v>
      </c>
      <c r="AM2516" s="7" t="s">
        <v>109</v>
      </c>
    </row>
    <row r="2517" spans="1:39" x14ac:dyDescent="0.2">
      <c r="A2517">
        <v>1</v>
      </c>
      <c r="B2517">
        <v>1</v>
      </c>
      <c r="G2517" s="7">
        <v>2695</v>
      </c>
      <c r="H2517" s="7" t="s">
        <v>56</v>
      </c>
      <c r="I2517" s="7">
        <v>4342177</v>
      </c>
      <c r="J2517" s="7">
        <v>2713</v>
      </c>
      <c r="K2517" s="7" t="s">
        <v>56</v>
      </c>
      <c r="L2517" s="7">
        <v>88</v>
      </c>
      <c r="M2517" s="7" t="s">
        <v>91</v>
      </c>
      <c r="N2517" s="7">
        <v>4342177</v>
      </c>
      <c r="O2517" s="7" t="s">
        <v>45631</v>
      </c>
      <c r="P2517" s="7" t="s">
        <v>93</v>
      </c>
      <c r="Q2517" s="7" t="s">
        <v>45632</v>
      </c>
      <c r="R2517" s="7" t="s">
        <v>45633</v>
      </c>
      <c r="S2517" s="7"/>
      <c r="T2517" s="7" t="s">
        <v>45634</v>
      </c>
      <c r="U2517" s="7" t="s">
        <v>45635</v>
      </c>
      <c r="V2517" s="7" t="s">
        <v>98</v>
      </c>
      <c r="W2517" s="7" t="s">
        <v>45636</v>
      </c>
      <c r="X2517" s="7"/>
      <c r="Y2517" s="7"/>
      <c r="Z2517" s="7"/>
      <c r="AA2517" s="7" t="s">
        <v>45637</v>
      </c>
      <c r="AB2517" s="7" t="s">
        <v>100</v>
      </c>
      <c r="AC2517" s="7" t="s">
        <v>101</v>
      </c>
      <c r="AD2517" s="7" t="s">
        <v>102</v>
      </c>
      <c r="AE2517" s="7" t="s">
        <v>105</v>
      </c>
      <c r="AF2517" s="7" t="s">
        <v>106</v>
      </c>
      <c r="AG2517" s="7" t="s">
        <v>24760</v>
      </c>
      <c r="AH2517" s="7" t="s">
        <v>24761</v>
      </c>
      <c r="AI2517" s="7" t="s">
        <v>7234</v>
      </c>
      <c r="AJ2517" s="7" t="s">
        <v>7235</v>
      </c>
      <c r="AK2517" s="7" t="s">
        <v>24760</v>
      </c>
      <c r="AL2517" s="7" t="s">
        <v>24761</v>
      </c>
      <c r="AM2517" s="7" t="s">
        <v>109</v>
      </c>
    </row>
    <row r="2518" spans="1:39" x14ac:dyDescent="0.2">
      <c r="A2518">
        <v>1</v>
      </c>
      <c r="B2518">
        <v>1</v>
      </c>
      <c r="G2518" s="7">
        <v>2696</v>
      </c>
      <c r="H2518" s="7" t="s">
        <v>56</v>
      </c>
      <c r="I2518" s="7">
        <v>4422596</v>
      </c>
      <c r="J2518" s="7">
        <v>2714</v>
      </c>
      <c r="K2518" s="7" t="s">
        <v>56</v>
      </c>
      <c r="L2518" s="7">
        <v>89</v>
      </c>
      <c r="M2518" s="7" t="s">
        <v>91</v>
      </c>
      <c r="N2518" s="7">
        <v>4422596</v>
      </c>
      <c r="O2518" s="7" t="s">
        <v>45638</v>
      </c>
      <c r="P2518" s="7" t="s">
        <v>93</v>
      </c>
      <c r="Q2518" s="7" t="s">
        <v>45639</v>
      </c>
      <c r="R2518" s="7" t="s">
        <v>45640</v>
      </c>
      <c r="S2518" s="7"/>
      <c r="T2518" s="7" t="s">
        <v>45641</v>
      </c>
      <c r="U2518" s="7" t="s">
        <v>45642</v>
      </c>
      <c r="V2518" s="7" t="s">
        <v>98</v>
      </c>
      <c r="W2518" s="7" t="s">
        <v>45643</v>
      </c>
      <c r="X2518" s="7"/>
      <c r="Y2518" s="7"/>
      <c r="Z2518" s="7"/>
      <c r="AA2518" s="7" t="s">
        <v>45644</v>
      </c>
      <c r="AB2518" s="7" t="s">
        <v>100</v>
      </c>
      <c r="AC2518" s="7" t="s">
        <v>101</v>
      </c>
      <c r="AD2518" s="7" t="s">
        <v>102</v>
      </c>
      <c r="AE2518" s="7" t="s">
        <v>2853</v>
      </c>
      <c r="AF2518" s="7" t="s">
        <v>2854</v>
      </c>
      <c r="AG2518" s="7" t="s">
        <v>18701</v>
      </c>
      <c r="AH2518" s="7" t="s">
        <v>18702</v>
      </c>
      <c r="AI2518" s="7" t="s">
        <v>2853</v>
      </c>
      <c r="AJ2518" s="7" t="s">
        <v>2854</v>
      </c>
      <c r="AK2518" s="7" t="s">
        <v>18701</v>
      </c>
      <c r="AL2518" s="7" t="s">
        <v>18702</v>
      </c>
      <c r="AM2518" s="7" t="s">
        <v>109</v>
      </c>
    </row>
    <row r="2519" spans="1:39" x14ac:dyDescent="0.2">
      <c r="A2519">
        <v>1</v>
      </c>
      <c r="B2519">
        <v>1</v>
      </c>
      <c r="G2519" s="7">
        <v>2697</v>
      </c>
      <c r="H2519" s="7" t="s">
        <v>56</v>
      </c>
      <c r="I2519" s="7">
        <v>4481877</v>
      </c>
      <c r="J2519" s="7">
        <v>2715</v>
      </c>
      <c r="K2519" s="7" t="s">
        <v>56</v>
      </c>
      <c r="L2519" s="7">
        <v>90</v>
      </c>
      <c r="M2519" s="7" t="s">
        <v>91</v>
      </c>
      <c r="N2519" s="7">
        <v>4481877</v>
      </c>
      <c r="O2519" s="7" t="s">
        <v>45645</v>
      </c>
      <c r="P2519" s="7" t="s">
        <v>93</v>
      </c>
      <c r="Q2519" s="7" t="s">
        <v>45646</v>
      </c>
      <c r="R2519" s="7" t="s">
        <v>45647</v>
      </c>
      <c r="S2519" s="7"/>
      <c r="T2519" s="7" t="s">
        <v>45648</v>
      </c>
      <c r="U2519" s="7" t="s">
        <v>45649</v>
      </c>
      <c r="V2519" s="7" t="s">
        <v>98</v>
      </c>
      <c r="W2519" s="7" t="s">
        <v>45650</v>
      </c>
      <c r="X2519" s="7"/>
      <c r="Y2519" s="7"/>
      <c r="Z2519" s="7"/>
      <c r="AA2519" s="7" t="s">
        <v>45651</v>
      </c>
      <c r="AB2519" s="7" t="s">
        <v>100</v>
      </c>
      <c r="AC2519" s="7" t="s">
        <v>101</v>
      </c>
      <c r="AD2519" s="7" t="s">
        <v>102</v>
      </c>
      <c r="AE2519" s="7" t="s">
        <v>105</v>
      </c>
      <c r="AF2519" s="7" t="s">
        <v>106</v>
      </c>
      <c r="AG2519" s="7" t="s">
        <v>9769</v>
      </c>
      <c r="AH2519" s="7" t="s">
        <v>9770</v>
      </c>
      <c r="AI2519" s="7" t="s">
        <v>8161</v>
      </c>
      <c r="AJ2519" s="7" t="s">
        <v>8162</v>
      </c>
      <c r="AK2519" s="7" t="s">
        <v>9769</v>
      </c>
      <c r="AL2519" s="7" t="s">
        <v>9770</v>
      </c>
      <c r="AM2519" s="7" t="s">
        <v>109</v>
      </c>
    </row>
    <row r="2520" spans="1:39" x14ac:dyDescent="0.2">
      <c r="A2520">
        <v>1</v>
      </c>
      <c r="B2520">
        <v>1</v>
      </c>
      <c r="G2520" s="7">
        <v>2698</v>
      </c>
      <c r="H2520" s="7" t="s">
        <v>56</v>
      </c>
      <c r="I2520" s="7">
        <v>4503589</v>
      </c>
      <c r="J2520" s="7">
        <v>2716</v>
      </c>
      <c r="K2520" s="7" t="s">
        <v>56</v>
      </c>
      <c r="L2520" s="7">
        <v>91</v>
      </c>
      <c r="M2520" s="7" t="s">
        <v>91</v>
      </c>
      <c r="N2520" s="7">
        <v>4503589</v>
      </c>
      <c r="O2520" s="7" t="s">
        <v>45652</v>
      </c>
      <c r="P2520" s="7" t="s">
        <v>93</v>
      </c>
      <c r="Q2520" s="7" t="s">
        <v>45653</v>
      </c>
      <c r="R2520" s="7" t="s">
        <v>45654</v>
      </c>
      <c r="S2520" s="7"/>
      <c r="T2520" s="7" t="s">
        <v>45655</v>
      </c>
      <c r="U2520" s="7" t="s">
        <v>45656</v>
      </c>
      <c r="V2520" s="7" t="s">
        <v>98</v>
      </c>
      <c r="W2520" s="7" t="s">
        <v>45657</v>
      </c>
      <c r="X2520" s="7"/>
      <c r="Y2520" s="7"/>
      <c r="Z2520" s="7"/>
      <c r="AA2520" s="7" t="s">
        <v>45658</v>
      </c>
      <c r="AB2520" s="7" t="s">
        <v>100</v>
      </c>
      <c r="AC2520" s="7" t="s">
        <v>101</v>
      </c>
      <c r="AD2520" s="7" t="s">
        <v>102</v>
      </c>
      <c r="AE2520" s="7" t="s">
        <v>105</v>
      </c>
      <c r="AF2520" s="7" t="s">
        <v>106</v>
      </c>
      <c r="AG2520" s="7" t="s">
        <v>26196</v>
      </c>
      <c r="AH2520" s="7" t="s">
        <v>26197</v>
      </c>
      <c r="AI2520" s="7" t="s">
        <v>26153</v>
      </c>
      <c r="AJ2520" s="7" t="s">
        <v>26154</v>
      </c>
      <c r="AK2520" s="7" t="s">
        <v>26196</v>
      </c>
      <c r="AL2520" s="7" t="s">
        <v>26197</v>
      </c>
      <c r="AM2520" s="7" t="s">
        <v>109</v>
      </c>
    </row>
    <row r="2521" spans="1:39" x14ac:dyDescent="0.2">
      <c r="A2521">
        <v>1</v>
      </c>
      <c r="B2521">
        <v>1</v>
      </c>
      <c r="G2521" s="7">
        <v>2699</v>
      </c>
      <c r="H2521" s="7" t="s">
        <v>56</v>
      </c>
      <c r="I2521" s="7">
        <v>4535829</v>
      </c>
      <c r="J2521" s="7">
        <v>2717</v>
      </c>
      <c r="K2521" s="7" t="s">
        <v>56</v>
      </c>
      <c r="L2521" s="7">
        <v>92</v>
      </c>
      <c r="M2521" s="7" t="s">
        <v>91</v>
      </c>
      <c r="N2521" s="7">
        <v>4535829</v>
      </c>
      <c r="O2521" s="7" t="s">
        <v>45659</v>
      </c>
      <c r="P2521" s="7" t="s">
        <v>93</v>
      </c>
      <c r="Q2521" s="7" t="s">
        <v>45660</v>
      </c>
      <c r="R2521" s="7" t="s">
        <v>45661</v>
      </c>
      <c r="S2521" s="7"/>
      <c r="T2521" s="7" t="s">
        <v>45662</v>
      </c>
      <c r="U2521" s="7" t="s">
        <v>45663</v>
      </c>
      <c r="V2521" s="7" t="s">
        <v>98</v>
      </c>
      <c r="W2521" s="7" t="s">
        <v>45664</v>
      </c>
      <c r="X2521" s="7"/>
      <c r="Y2521" s="7"/>
      <c r="Z2521" s="7"/>
      <c r="AA2521" s="7" t="s">
        <v>45665</v>
      </c>
      <c r="AB2521" s="7" t="s">
        <v>100</v>
      </c>
      <c r="AC2521" s="7" t="s">
        <v>101</v>
      </c>
      <c r="AD2521" s="7" t="s">
        <v>102</v>
      </c>
      <c r="AE2521" s="7" t="s">
        <v>8183</v>
      </c>
      <c r="AF2521" s="7" t="s">
        <v>8184</v>
      </c>
      <c r="AG2521" s="7" t="s">
        <v>45666</v>
      </c>
      <c r="AH2521" s="7" t="s">
        <v>45667</v>
      </c>
      <c r="AI2521" s="7" t="s">
        <v>8183</v>
      </c>
      <c r="AJ2521" s="7" t="s">
        <v>8184</v>
      </c>
      <c r="AK2521" s="7" t="s">
        <v>45666</v>
      </c>
      <c r="AL2521" s="7" t="s">
        <v>45667</v>
      </c>
      <c r="AM2521" s="7" t="s">
        <v>109</v>
      </c>
    </row>
    <row r="2522" spans="1:39" x14ac:dyDescent="0.2">
      <c r="A2522">
        <v>1</v>
      </c>
      <c r="B2522">
        <v>1</v>
      </c>
      <c r="G2522" s="7">
        <v>2700</v>
      </c>
      <c r="H2522" s="7" t="s">
        <v>56</v>
      </c>
      <c r="I2522" s="7">
        <v>4602355</v>
      </c>
      <c r="J2522" s="7">
        <v>2718</v>
      </c>
      <c r="K2522" s="7" t="s">
        <v>56</v>
      </c>
      <c r="L2522" s="7">
        <v>93</v>
      </c>
      <c r="M2522" s="7" t="s">
        <v>91</v>
      </c>
      <c r="N2522" s="7">
        <v>4602355</v>
      </c>
      <c r="O2522" s="7" t="s">
        <v>45668</v>
      </c>
      <c r="P2522" s="7" t="s">
        <v>93</v>
      </c>
      <c r="Q2522" s="7" t="s">
        <v>45669</v>
      </c>
      <c r="R2522" s="7" t="s">
        <v>45670</v>
      </c>
      <c r="S2522" s="7"/>
      <c r="T2522" s="7" t="s">
        <v>45671</v>
      </c>
      <c r="U2522" s="7" t="s">
        <v>45672</v>
      </c>
      <c r="V2522" s="7" t="s">
        <v>98</v>
      </c>
      <c r="W2522" s="7" t="s">
        <v>45673</v>
      </c>
      <c r="X2522" s="7"/>
      <c r="Y2522" s="7"/>
      <c r="Z2522" s="7"/>
      <c r="AA2522" s="7" t="s">
        <v>45674</v>
      </c>
      <c r="AB2522" s="7" t="s">
        <v>100</v>
      </c>
      <c r="AC2522" s="7" t="s">
        <v>101</v>
      </c>
      <c r="AD2522" s="7" t="s">
        <v>102</v>
      </c>
      <c r="AE2522" s="7" t="s">
        <v>105</v>
      </c>
      <c r="AF2522" s="7" t="s">
        <v>106</v>
      </c>
      <c r="AG2522" s="7" t="s">
        <v>105</v>
      </c>
      <c r="AH2522" s="7" t="s">
        <v>106</v>
      </c>
      <c r="AI2522" s="7" t="s">
        <v>105</v>
      </c>
      <c r="AJ2522" s="7" t="s">
        <v>106</v>
      </c>
      <c r="AK2522" s="7" t="s">
        <v>6508</v>
      </c>
      <c r="AL2522" s="7" t="s">
        <v>6509</v>
      </c>
      <c r="AM2522" s="7" t="s">
        <v>109</v>
      </c>
    </row>
    <row r="2523" spans="1:39" x14ac:dyDescent="0.2">
      <c r="A2523">
        <v>1</v>
      </c>
      <c r="B2523">
        <v>1</v>
      </c>
      <c r="G2523" s="7">
        <v>2701</v>
      </c>
      <c r="H2523" s="7" t="s">
        <v>57</v>
      </c>
      <c r="I2523" s="7">
        <v>169224</v>
      </c>
      <c r="J2523" s="7">
        <v>2726</v>
      </c>
      <c r="K2523" s="7" t="s">
        <v>57</v>
      </c>
      <c r="L2523" s="7">
        <v>0</v>
      </c>
      <c r="M2523" s="7" t="s">
        <v>91</v>
      </c>
      <c r="N2523" s="7">
        <v>169224</v>
      </c>
      <c r="O2523" s="7" t="s">
        <v>45675</v>
      </c>
      <c r="P2523" s="7" t="s">
        <v>93</v>
      </c>
      <c r="Q2523" s="7" t="s">
        <v>45676</v>
      </c>
      <c r="R2523" s="7" t="s">
        <v>45677</v>
      </c>
      <c r="S2523" s="7"/>
      <c r="T2523" s="7" t="s">
        <v>45678</v>
      </c>
      <c r="U2523" s="7" t="s">
        <v>45679</v>
      </c>
      <c r="V2523" s="7" t="s">
        <v>98</v>
      </c>
      <c r="W2523" s="7" t="s">
        <v>45676</v>
      </c>
      <c r="X2523" s="7"/>
      <c r="Y2523" s="7"/>
      <c r="Z2523" s="7"/>
      <c r="AA2523" s="7" t="s">
        <v>45680</v>
      </c>
      <c r="AB2523" s="7" t="s">
        <v>100</v>
      </c>
      <c r="AC2523" s="7" t="s">
        <v>101</v>
      </c>
      <c r="AD2523" s="7" t="s">
        <v>102</v>
      </c>
      <c r="AE2523" s="7" t="s">
        <v>105</v>
      </c>
      <c r="AF2523" s="7" t="s">
        <v>106</v>
      </c>
      <c r="AG2523" s="7" t="s">
        <v>105</v>
      </c>
      <c r="AH2523" s="7" t="s">
        <v>106</v>
      </c>
      <c r="AI2523" s="7" t="s">
        <v>36619</v>
      </c>
      <c r="AJ2523" s="7" t="s">
        <v>36620</v>
      </c>
      <c r="AK2523" s="7" t="s">
        <v>36619</v>
      </c>
      <c r="AL2523" s="7" t="s">
        <v>36620</v>
      </c>
      <c r="AM2523" s="7" t="s">
        <v>109</v>
      </c>
    </row>
    <row r="2524" spans="1:39" x14ac:dyDescent="0.2">
      <c r="A2524">
        <v>1</v>
      </c>
      <c r="B2524">
        <v>1</v>
      </c>
      <c r="G2524" s="7">
        <v>2702</v>
      </c>
      <c r="H2524" s="7" t="s">
        <v>57</v>
      </c>
      <c r="I2524" s="7">
        <v>284777</v>
      </c>
      <c r="J2524" s="7">
        <v>2727</v>
      </c>
      <c r="K2524" s="7" t="s">
        <v>57</v>
      </c>
      <c r="L2524" s="7">
        <v>1</v>
      </c>
      <c r="M2524" s="7" t="s">
        <v>91</v>
      </c>
      <c r="N2524" s="7">
        <v>284777</v>
      </c>
      <c r="O2524" s="7" t="s">
        <v>45681</v>
      </c>
      <c r="P2524" s="7" t="s">
        <v>93</v>
      </c>
      <c r="Q2524" s="7" t="s">
        <v>45682</v>
      </c>
      <c r="R2524" s="7" t="s">
        <v>45683</v>
      </c>
      <c r="S2524" s="7"/>
      <c r="T2524" s="7" t="s">
        <v>45684</v>
      </c>
      <c r="U2524" s="7" t="s">
        <v>45685</v>
      </c>
      <c r="V2524" s="7" t="s">
        <v>98</v>
      </c>
      <c r="W2524" s="7" t="s">
        <v>45686</v>
      </c>
      <c r="X2524" s="7"/>
      <c r="Y2524" s="7"/>
      <c r="Z2524" s="7"/>
      <c r="AA2524" s="7" t="s">
        <v>45687</v>
      </c>
      <c r="AB2524" s="7" t="s">
        <v>100</v>
      </c>
      <c r="AC2524" s="7" t="s">
        <v>101</v>
      </c>
      <c r="AD2524" s="7" t="s">
        <v>102</v>
      </c>
      <c r="AE2524" s="7" t="s">
        <v>26184</v>
      </c>
      <c r="AF2524" s="7" t="s">
        <v>26185</v>
      </c>
      <c r="AG2524" s="7" t="s">
        <v>105</v>
      </c>
      <c r="AH2524" s="7" t="s">
        <v>106</v>
      </c>
      <c r="AI2524" s="7" t="s">
        <v>26184</v>
      </c>
      <c r="AJ2524" s="7" t="s">
        <v>26185</v>
      </c>
      <c r="AK2524" s="7" t="s">
        <v>5693</v>
      </c>
      <c r="AL2524" s="7" t="s">
        <v>5694</v>
      </c>
      <c r="AM2524" s="7" t="s">
        <v>109</v>
      </c>
    </row>
    <row r="2525" spans="1:39" x14ac:dyDescent="0.2">
      <c r="A2525">
        <v>1</v>
      </c>
      <c r="B2525">
        <v>1</v>
      </c>
      <c r="G2525" s="7">
        <v>2703</v>
      </c>
      <c r="H2525" s="7" t="s">
        <v>57</v>
      </c>
      <c r="I2525" s="7">
        <v>311416</v>
      </c>
      <c r="J2525" s="7">
        <v>2728</v>
      </c>
      <c r="K2525" s="7" t="s">
        <v>57</v>
      </c>
      <c r="L2525" s="7">
        <v>2</v>
      </c>
      <c r="M2525" s="7" t="s">
        <v>91</v>
      </c>
      <c r="N2525" s="7">
        <v>311416</v>
      </c>
      <c r="O2525" s="7" t="s">
        <v>45688</v>
      </c>
      <c r="P2525" s="7" t="s">
        <v>93</v>
      </c>
      <c r="Q2525" s="7" t="s">
        <v>45689</v>
      </c>
      <c r="R2525" s="7" t="s">
        <v>45690</v>
      </c>
      <c r="S2525" s="7"/>
      <c r="T2525" s="7" t="s">
        <v>45691</v>
      </c>
      <c r="U2525" s="7" t="s">
        <v>45692</v>
      </c>
      <c r="V2525" s="7" t="s">
        <v>98</v>
      </c>
      <c r="W2525" s="7" t="s">
        <v>45693</v>
      </c>
      <c r="X2525" s="7"/>
      <c r="Y2525" s="7"/>
      <c r="Z2525" s="7"/>
      <c r="AA2525" s="7" t="s">
        <v>45694</v>
      </c>
      <c r="AB2525" s="7" t="s">
        <v>100</v>
      </c>
      <c r="AC2525" s="7" t="s">
        <v>101</v>
      </c>
      <c r="AD2525" s="7" t="s">
        <v>102</v>
      </c>
      <c r="AE2525" s="7" t="s">
        <v>105</v>
      </c>
      <c r="AF2525" s="7" t="s">
        <v>106</v>
      </c>
      <c r="AG2525" s="7" t="s">
        <v>33251</v>
      </c>
      <c r="AH2525" s="7" t="s">
        <v>33252</v>
      </c>
      <c r="AI2525" s="7" t="s">
        <v>166</v>
      </c>
      <c r="AJ2525" s="7" t="s">
        <v>167</v>
      </c>
      <c r="AK2525" s="7" t="s">
        <v>33251</v>
      </c>
      <c r="AL2525" s="7" t="s">
        <v>33252</v>
      </c>
      <c r="AM2525" s="7" t="s">
        <v>109</v>
      </c>
    </row>
    <row r="2526" spans="1:39" x14ac:dyDescent="0.2">
      <c r="A2526">
        <v>1</v>
      </c>
      <c r="B2526">
        <v>1</v>
      </c>
      <c r="G2526" s="7">
        <v>2704</v>
      </c>
      <c r="H2526" s="7" t="s">
        <v>57</v>
      </c>
      <c r="I2526" s="7">
        <v>344200</v>
      </c>
      <c r="J2526" s="7">
        <v>2729</v>
      </c>
      <c r="K2526" s="7" t="s">
        <v>57</v>
      </c>
      <c r="L2526" s="7">
        <v>3</v>
      </c>
      <c r="M2526" s="7" t="s">
        <v>91</v>
      </c>
      <c r="N2526" s="7">
        <v>344200</v>
      </c>
      <c r="O2526" s="7" t="s">
        <v>45695</v>
      </c>
      <c r="P2526" s="7" t="s">
        <v>93</v>
      </c>
      <c r="Q2526" s="7" t="s">
        <v>45696</v>
      </c>
      <c r="R2526" s="7" t="s">
        <v>45697</v>
      </c>
      <c r="S2526" s="7"/>
      <c r="T2526" s="7" t="s">
        <v>45698</v>
      </c>
      <c r="U2526" s="7" t="s">
        <v>45699</v>
      </c>
      <c r="V2526" s="7" t="s">
        <v>98</v>
      </c>
      <c r="W2526" s="7" t="s">
        <v>45700</v>
      </c>
      <c r="X2526" s="7"/>
      <c r="Y2526" s="7"/>
      <c r="Z2526" s="7"/>
      <c r="AA2526" s="7" t="s">
        <v>45701</v>
      </c>
      <c r="AB2526" s="7" t="s">
        <v>100</v>
      </c>
      <c r="AC2526" s="7" t="s">
        <v>101</v>
      </c>
      <c r="AD2526" s="7" t="s">
        <v>102</v>
      </c>
      <c r="AE2526" s="7" t="s">
        <v>33267</v>
      </c>
      <c r="AF2526" s="7" t="s">
        <v>33268</v>
      </c>
      <c r="AG2526" s="7" t="s">
        <v>105</v>
      </c>
      <c r="AH2526" s="7" t="s">
        <v>106</v>
      </c>
      <c r="AI2526" s="7" t="s">
        <v>33267</v>
      </c>
      <c r="AJ2526" s="7" t="s">
        <v>33268</v>
      </c>
      <c r="AK2526" s="7" t="s">
        <v>4821</v>
      </c>
      <c r="AL2526" s="7" t="s">
        <v>4822</v>
      </c>
      <c r="AM2526" s="7" t="s">
        <v>109</v>
      </c>
    </row>
    <row r="2527" spans="1:39" x14ac:dyDescent="0.2">
      <c r="A2527">
        <v>1</v>
      </c>
      <c r="B2527">
        <v>1</v>
      </c>
      <c r="G2527" s="7">
        <v>2705</v>
      </c>
      <c r="H2527" s="7" t="s">
        <v>57</v>
      </c>
      <c r="I2527" s="7">
        <v>366647</v>
      </c>
      <c r="J2527" s="7">
        <v>2730</v>
      </c>
      <c r="K2527" s="7" t="s">
        <v>57</v>
      </c>
      <c r="L2527" s="7">
        <v>4</v>
      </c>
      <c r="M2527" s="7" t="s">
        <v>91</v>
      </c>
      <c r="N2527" s="7">
        <v>366647</v>
      </c>
      <c r="O2527" s="7" t="s">
        <v>45702</v>
      </c>
      <c r="P2527" s="7" t="s">
        <v>93</v>
      </c>
      <c r="Q2527" s="7" t="s">
        <v>45703</v>
      </c>
      <c r="R2527" s="7" t="s">
        <v>45704</v>
      </c>
      <c r="S2527" s="7"/>
      <c r="T2527" s="7" t="s">
        <v>45705</v>
      </c>
      <c r="U2527" s="7" t="s">
        <v>45706</v>
      </c>
      <c r="V2527" s="7" t="s">
        <v>98</v>
      </c>
      <c r="W2527" s="7" t="s">
        <v>45707</v>
      </c>
      <c r="X2527" s="7"/>
      <c r="Y2527" s="7"/>
      <c r="Z2527" s="7"/>
      <c r="AA2527" s="7" t="s">
        <v>45708</v>
      </c>
      <c r="AB2527" s="7" t="s">
        <v>100</v>
      </c>
      <c r="AC2527" s="7" t="s">
        <v>101</v>
      </c>
      <c r="AD2527" s="7" t="s">
        <v>102</v>
      </c>
      <c r="AE2527" s="7" t="s">
        <v>105</v>
      </c>
      <c r="AF2527" s="7" t="s">
        <v>106</v>
      </c>
      <c r="AG2527" s="7" t="s">
        <v>4832</v>
      </c>
      <c r="AH2527" s="7" t="s">
        <v>4833</v>
      </c>
      <c r="AI2527" s="7" t="s">
        <v>28141</v>
      </c>
      <c r="AJ2527" s="7" t="s">
        <v>28142</v>
      </c>
      <c r="AK2527" s="7" t="s">
        <v>4832</v>
      </c>
      <c r="AL2527" s="7" t="s">
        <v>4833</v>
      </c>
      <c r="AM2527" s="7" t="s">
        <v>109</v>
      </c>
    </row>
    <row r="2528" spans="1:39" x14ac:dyDescent="0.2">
      <c r="A2528">
        <v>1</v>
      </c>
      <c r="B2528">
        <v>1</v>
      </c>
      <c r="G2528" s="7">
        <v>2706</v>
      </c>
      <c r="H2528" s="7" t="s">
        <v>57</v>
      </c>
      <c r="I2528" s="7">
        <v>397688</v>
      </c>
      <c r="J2528" s="7">
        <v>2731</v>
      </c>
      <c r="K2528" s="7" t="s">
        <v>57</v>
      </c>
      <c r="L2528" s="7">
        <v>5</v>
      </c>
      <c r="M2528" s="7" t="s">
        <v>91</v>
      </c>
      <c r="N2528" s="7">
        <v>397688</v>
      </c>
      <c r="O2528" s="7" t="s">
        <v>45709</v>
      </c>
      <c r="P2528" s="7" t="s">
        <v>93</v>
      </c>
      <c r="Q2528" s="7" t="s">
        <v>45710</v>
      </c>
      <c r="R2528" s="7" t="s">
        <v>45711</v>
      </c>
      <c r="S2528" s="7"/>
      <c r="T2528" s="7" t="s">
        <v>45712</v>
      </c>
      <c r="U2528" s="7" t="s">
        <v>45713</v>
      </c>
      <c r="V2528" s="7" t="s">
        <v>98</v>
      </c>
      <c r="W2528" s="7" t="s">
        <v>45714</v>
      </c>
      <c r="X2528" s="7"/>
      <c r="Y2528" s="7"/>
      <c r="Z2528" s="7"/>
      <c r="AA2528" s="7" t="s">
        <v>45715</v>
      </c>
      <c r="AB2528" s="7" t="s">
        <v>100</v>
      </c>
      <c r="AC2528" s="7" t="s">
        <v>101</v>
      </c>
      <c r="AD2528" s="7" t="s">
        <v>102</v>
      </c>
      <c r="AE2528" s="7" t="s">
        <v>105</v>
      </c>
      <c r="AF2528" s="7" t="s">
        <v>106</v>
      </c>
      <c r="AG2528" s="7" t="s">
        <v>1070</v>
      </c>
      <c r="AH2528" s="7" t="s">
        <v>557</v>
      </c>
      <c r="AI2528" s="7" t="s">
        <v>1071</v>
      </c>
      <c r="AJ2528" s="7" t="s">
        <v>1072</v>
      </c>
      <c r="AK2528" s="7" t="s">
        <v>1070</v>
      </c>
      <c r="AL2528" s="7" t="s">
        <v>557</v>
      </c>
      <c r="AM2528" s="7" t="s">
        <v>109</v>
      </c>
    </row>
    <row r="2529" spans="1:39" x14ac:dyDescent="0.2">
      <c r="A2529">
        <v>1</v>
      </c>
      <c r="B2529">
        <v>1</v>
      </c>
      <c r="G2529" s="7">
        <v>2707</v>
      </c>
      <c r="H2529" s="7" t="s">
        <v>57</v>
      </c>
      <c r="I2529" s="7">
        <v>493307</v>
      </c>
      <c r="J2529" s="7">
        <v>2732</v>
      </c>
      <c r="K2529" s="7" t="s">
        <v>57</v>
      </c>
      <c r="L2529" s="7">
        <v>6</v>
      </c>
      <c r="M2529" s="7" t="s">
        <v>91</v>
      </c>
      <c r="N2529" s="7">
        <v>493307</v>
      </c>
      <c r="O2529" s="7" t="s">
        <v>45716</v>
      </c>
      <c r="P2529" s="7" t="s">
        <v>93</v>
      </c>
      <c r="Q2529" s="7" t="s">
        <v>45717</v>
      </c>
      <c r="R2529" s="7" t="s">
        <v>45718</v>
      </c>
      <c r="S2529" s="7"/>
      <c r="T2529" s="7" t="s">
        <v>45719</v>
      </c>
      <c r="U2529" s="7" t="s">
        <v>45720</v>
      </c>
      <c r="V2529" s="7" t="s">
        <v>98</v>
      </c>
      <c r="W2529" s="7" t="s">
        <v>45721</v>
      </c>
      <c r="X2529" s="7"/>
      <c r="Y2529" s="7"/>
      <c r="Z2529" s="7"/>
      <c r="AA2529" s="7" t="s">
        <v>45722</v>
      </c>
      <c r="AB2529" s="7" t="s">
        <v>100</v>
      </c>
      <c r="AC2529" s="7" t="s">
        <v>101</v>
      </c>
      <c r="AD2529" s="7" t="s">
        <v>102</v>
      </c>
      <c r="AE2529" s="7" t="s">
        <v>10730</v>
      </c>
      <c r="AF2529" s="7" t="s">
        <v>10731</v>
      </c>
      <c r="AG2529" s="7" t="s">
        <v>105</v>
      </c>
      <c r="AH2529" s="7" t="s">
        <v>106</v>
      </c>
      <c r="AI2529" s="7" t="s">
        <v>10730</v>
      </c>
      <c r="AJ2529" s="7" t="s">
        <v>10731</v>
      </c>
      <c r="AK2529" s="7" t="s">
        <v>105</v>
      </c>
      <c r="AL2529" s="7" t="s">
        <v>106</v>
      </c>
      <c r="AM2529" s="7" t="s">
        <v>109</v>
      </c>
    </row>
    <row r="2530" spans="1:39" x14ac:dyDescent="0.2">
      <c r="A2530">
        <v>1</v>
      </c>
      <c r="B2530">
        <v>1</v>
      </c>
      <c r="G2530" s="7">
        <v>2708</v>
      </c>
      <c r="H2530" s="7" t="s">
        <v>57</v>
      </c>
      <c r="I2530" s="7">
        <v>565809</v>
      </c>
      <c r="J2530" s="7">
        <v>2733</v>
      </c>
      <c r="K2530" s="7" t="s">
        <v>57</v>
      </c>
      <c r="L2530" s="7">
        <v>7</v>
      </c>
      <c r="M2530" s="7" t="s">
        <v>91</v>
      </c>
      <c r="N2530" s="7">
        <v>565809</v>
      </c>
      <c r="O2530" s="7" t="s">
        <v>45723</v>
      </c>
      <c r="P2530" s="7" t="s">
        <v>93</v>
      </c>
      <c r="Q2530" s="7" t="s">
        <v>45724</v>
      </c>
      <c r="R2530" s="7" t="s">
        <v>45725</v>
      </c>
      <c r="S2530" s="7"/>
      <c r="T2530" s="7" t="s">
        <v>45726</v>
      </c>
      <c r="U2530" s="7" t="s">
        <v>45727</v>
      </c>
      <c r="V2530" s="7" t="s">
        <v>98</v>
      </c>
      <c r="W2530" s="7" t="s">
        <v>45728</v>
      </c>
      <c r="X2530" s="7"/>
      <c r="Y2530" s="7"/>
      <c r="Z2530" s="7"/>
      <c r="AA2530" s="7" t="s">
        <v>45729</v>
      </c>
      <c r="AB2530" s="7" t="s">
        <v>100</v>
      </c>
      <c r="AC2530" s="7" t="s">
        <v>101</v>
      </c>
      <c r="AD2530" s="7" t="s">
        <v>102</v>
      </c>
      <c r="AE2530" s="7" t="s">
        <v>45730</v>
      </c>
      <c r="AF2530" s="7" t="s">
        <v>45731</v>
      </c>
      <c r="AG2530" s="7" t="s">
        <v>105</v>
      </c>
      <c r="AH2530" s="7" t="s">
        <v>106</v>
      </c>
      <c r="AI2530" s="7" t="s">
        <v>45730</v>
      </c>
      <c r="AJ2530" s="7" t="s">
        <v>45731</v>
      </c>
      <c r="AK2530" s="7" t="s">
        <v>105</v>
      </c>
      <c r="AL2530" s="7" t="s">
        <v>106</v>
      </c>
      <c r="AM2530" s="7" t="s">
        <v>109</v>
      </c>
    </row>
    <row r="2531" spans="1:39" x14ac:dyDescent="0.2">
      <c r="A2531">
        <v>1</v>
      </c>
      <c r="B2531">
        <v>1</v>
      </c>
      <c r="G2531" s="7">
        <v>2709</v>
      </c>
      <c r="H2531" s="7" t="s">
        <v>57</v>
      </c>
      <c r="I2531" s="7">
        <v>578994</v>
      </c>
      <c r="J2531" s="7">
        <v>2734</v>
      </c>
      <c r="K2531" s="7" t="s">
        <v>57</v>
      </c>
      <c r="L2531" s="7">
        <v>8</v>
      </c>
      <c r="M2531" s="7" t="s">
        <v>91</v>
      </c>
      <c r="N2531" s="7">
        <v>578994</v>
      </c>
      <c r="O2531" s="7" t="s">
        <v>45732</v>
      </c>
      <c r="P2531" s="7" t="s">
        <v>93</v>
      </c>
      <c r="Q2531" s="7" t="s">
        <v>45733</v>
      </c>
      <c r="R2531" s="7" t="s">
        <v>45734</v>
      </c>
      <c r="S2531" s="7"/>
      <c r="T2531" s="7" t="s">
        <v>45735</v>
      </c>
      <c r="U2531" s="7" t="s">
        <v>45736</v>
      </c>
      <c r="V2531" s="7" t="s">
        <v>98</v>
      </c>
      <c r="W2531" s="7" t="s">
        <v>45737</v>
      </c>
      <c r="X2531" s="7"/>
      <c r="Y2531" s="7"/>
      <c r="Z2531" s="7"/>
      <c r="AA2531" s="7" t="s">
        <v>45738</v>
      </c>
      <c r="AB2531" s="7" t="s">
        <v>100</v>
      </c>
      <c r="AC2531" s="7" t="s">
        <v>101</v>
      </c>
      <c r="AD2531" s="7" t="s">
        <v>102</v>
      </c>
      <c r="AE2531" s="7" t="s">
        <v>4879</v>
      </c>
      <c r="AF2531" s="7" t="s">
        <v>4880</v>
      </c>
      <c r="AG2531" s="7" t="s">
        <v>105</v>
      </c>
      <c r="AH2531" s="7" t="s">
        <v>106</v>
      </c>
      <c r="AI2531" s="7" t="s">
        <v>4879</v>
      </c>
      <c r="AJ2531" s="7" t="s">
        <v>4880</v>
      </c>
      <c r="AK2531" s="7" t="s">
        <v>4881</v>
      </c>
      <c r="AL2531" s="7" t="s">
        <v>4882</v>
      </c>
      <c r="AM2531" s="7" t="s">
        <v>109</v>
      </c>
    </row>
    <row r="2532" spans="1:39" x14ac:dyDescent="0.2">
      <c r="A2532">
        <v>1</v>
      </c>
      <c r="B2532">
        <v>1</v>
      </c>
      <c r="G2532" s="7">
        <v>2710</v>
      </c>
      <c r="H2532" s="7" t="s">
        <v>57</v>
      </c>
      <c r="I2532" s="7">
        <v>629456</v>
      </c>
      <c r="J2532" s="7">
        <v>2735</v>
      </c>
      <c r="K2532" s="7" t="s">
        <v>57</v>
      </c>
      <c r="L2532" s="7">
        <v>9</v>
      </c>
      <c r="M2532" s="7" t="s">
        <v>91</v>
      </c>
      <c r="N2532" s="7">
        <v>629456</v>
      </c>
      <c r="O2532" s="7" t="s">
        <v>45739</v>
      </c>
      <c r="P2532" s="7" t="s">
        <v>93</v>
      </c>
      <c r="Q2532" s="7" t="s">
        <v>45740</v>
      </c>
      <c r="R2532" s="7" t="s">
        <v>45741</v>
      </c>
      <c r="S2532" s="7"/>
      <c r="T2532" s="7" t="s">
        <v>45742</v>
      </c>
      <c r="U2532" s="7" t="s">
        <v>45743</v>
      </c>
      <c r="V2532" s="7" t="s">
        <v>98</v>
      </c>
      <c r="W2532" s="7" t="s">
        <v>45744</v>
      </c>
      <c r="X2532" s="7"/>
      <c r="Y2532" s="7"/>
      <c r="Z2532" s="7"/>
      <c r="AA2532" s="7" t="s">
        <v>45745</v>
      </c>
      <c r="AB2532" s="7" t="s">
        <v>100</v>
      </c>
      <c r="AC2532" s="7" t="s">
        <v>101</v>
      </c>
      <c r="AD2532" s="7" t="s">
        <v>102</v>
      </c>
      <c r="AE2532" s="7" t="s">
        <v>3896</v>
      </c>
      <c r="AF2532" s="7" t="s">
        <v>3897</v>
      </c>
      <c r="AG2532" s="7" t="s">
        <v>105</v>
      </c>
      <c r="AH2532" s="7" t="s">
        <v>106</v>
      </c>
      <c r="AI2532" s="7" t="s">
        <v>3896</v>
      </c>
      <c r="AJ2532" s="7" t="s">
        <v>3897</v>
      </c>
      <c r="AK2532" s="7" t="s">
        <v>31888</v>
      </c>
      <c r="AL2532" s="7" t="s">
        <v>31889</v>
      </c>
      <c r="AM2532" s="7" t="s">
        <v>109</v>
      </c>
    </row>
    <row r="2533" spans="1:39" x14ac:dyDescent="0.2">
      <c r="A2533">
        <v>1</v>
      </c>
      <c r="B2533">
        <v>1</v>
      </c>
      <c r="G2533" s="7">
        <v>2711</v>
      </c>
      <c r="H2533" s="7" t="s">
        <v>57</v>
      </c>
      <c r="I2533" s="7">
        <v>655483</v>
      </c>
      <c r="J2533" s="7">
        <v>2736</v>
      </c>
      <c r="K2533" s="7" t="s">
        <v>57</v>
      </c>
      <c r="L2533" s="7">
        <v>10</v>
      </c>
      <c r="M2533" s="7" t="s">
        <v>91</v>
      </c>
      <c r="N2533" s="7">
        <v>655483</v>
      </c>
      <c r="O2533" s="7" t="s">
        <v>45746</v>
      </c>
      <c r="P2533" s="7" t="s">
        <v>93</v>
      </c>
      <c r="Q2533" s="7" t="s">
        <v>45747</v>
      </c>
      <c r="R2533" s="7" t="s">
        <v>45748</v>
      </c>
      <c r="S2533" s="7"/>
      <c r="T2533" s="7" t="s">
        <v>45749</v>
      </c>
      <c r="U2533" s="7" t="s">
        <v>45750</v>
      </c>
      <c r="V2533" s="7" t="s">
        <v>98</v>
      </c>
      <c r="W2533" s="7" t="s">
        <v>45751</v>
      </c>
      <c r="X2533" s="7"/>
      <c r="Y2533" s="7"/>
      <c r="Z2533" s="7"/>
      <c r="AA2533" s="7" t="s">
        <v>45752</v>
      </c>
      <c r="AB2533" s="7" t="s">
        <v>100</v>
      </c>
      <c r="AC2533" s="7" t="s">
        <v>101</v>
      </c>
      <c r="AD2533" s="7" t="s">
        <v>102</v>
      </c>
      <c r="AE2533" s="7" t="s">
        <v>105</v>
      </c>
      <c r="AF2533" s="7" t="s">
        <v>106</v>
      </c>
      <c r="AG2533" s="7" t="s">
        <v>45753</v>
      </c>
      <c r="AH2533" s="7" t="s">
        <v>45754</v>
      </c>
      <c r="AI2533" s="7" t="s">
        <v>4899</v>
      </c>
      <c r="AJ2533" s="7" t="s">
        <v>4900</v>
      </c>
      <c r="AK2533" s="7" t="s">
        <v>45753</v>
      </c>
      <c r="AL2533" s="7" t="s">
        <v>45754</v>
      </c>
      <c r="AM2533" s="7" t="s">
        <v>109</v>
      </c>
    </row>
    <row r="2534" spans="1:39" x14ac:dyDescent="0.2">
      <c r="A2534">
        <v>1</v>
      </c>
      <c r="B2534">
        <v>1</v>
      </c>
      <c r="G2534" s="7">
        <v>2712</v>
      </c>
      <c r="H2534" s="7" t="s">
        <v>57</v>
      </c>
      <c r="I2534" s="7">
        <v>695634</v>
      </c>
      <c r="J2534" s="7">
        <v>2737</v>
      </c>
      <c r="K2534" s="7" t="s">
        <v>57</v>
      </c>
      <c r="L2534" s="7">
        <v>11</v>
      </c>
      <c r="M2534" s="7" t="s">
        <v>91</v>
      </c>
      <c r="N2534" s="7">
        <v>695634</v>
      </c>
      <c r="O2534" s="7" t="s">
        <v>45755</v>
      </c>
      <c r="P2534" s="7" t="s">
        <v>93</v>
      </c>
      <c r="Q2534" s="7" t="s">
        <v>45756</v>
      </c>
      <c r="R2534" s="7" t="s">
        <v>45757</v>
      </c>
      <c r="S2534" s="7"/>
      <c r="T2534" s="7" t="s">
        <v>45758</v>
      </c>
      <c r="U2534" s="7" t="s">
        <v>45759</v>
      </c>
      <c r="V2534" s="7" t="s">
        <v>98</v>
      </c>
      <c r="W2534" s="7" t="s">
        <v>45760</v>
      </c>
      <c r="X2534" s="7"/>
      <c r="Y2534" s="7"/>
      <c r="Z2534" s="7"/>
      <c r="AA2534" s="7" t="s">
        <v>45761</v>
      </c>
      <c r="AB2534" s="7" t="s">
        <v>100</v>
      </c>
      <c r="AC2534" s="7" t="s">
        <v>101</v>
      </c>
      <c r="AD2534" s="7" t="s">
        <v>102</v>
      </c>
      <c r="AE2534" s="7" t="s">
        <v>105</v>
      </c>
      <c r="AF2534" s="7" t="s">
        <v>106</v>
      </c>
      <c r="AG2534" s="7" t="s">
        <v>105</v>
      </c>
      <c r="AH2534" s="7" t="s">
        <v>106</v>
      </c>
      <c r="AI2534" s="7" t="s">
        <v>105</v>
      </c>
      <c r="AJ2534" s="7" t="s">
        <v>106</v>
      </c>
      <c r="AK2534" s="7" t="s">
        <v>235</v>
      </c>
      <c r="AL2534" s="7" t="s">
        <v>236</v>
      </c>
      <c r="AM2534" s="7" t="s">
        <v>109</v>
      </c>
    </row>
    <row r="2535" spans="1:39" x14ac:dyDescent="0.2">
      <c r="A2535">
        <v>1</v>
      </c>
      <c r="B2535">
        <v>1</v>
      </c>
      <c r="G2535" s="7">
        <v>2713</v>
      </c>
      <c r="H2535" s="7" t="s">
        <v>57</v>
      </c>
      <c r="I2535" s="7">
        <v>749084</v>
      </c>
      <c r="J2535" s="7">
        <v>2738</v>
      </c>
      <c r="K2535" s="7" t="s">
        <v>57</v>
      </c>
      <c r="L2535" s="7">
        <v>12</v>
      </c>
      <c r="M2535" s="7" t="s">
        <v>91</v>
      </c>
      <c r="N2535" s="7">
        <v>749084</v>
      </c>
      <c r="O2535" s="7" t="s">
        <v>45762</v>
      </c>
      <c r="P2535" s="7" t="s">
        <v>93</v>
      </c>
      <c r="Q2535" s="7" t="s">
        <v>45763</v>
      </c>
      <c r="R2535" s="7" t="s">
        <v>45764</v>
      </c>
      <c r="S2535" s="7"/>
      <c r="T2535" s="7" t="s">
        <v>45765</v>
      </c>
      <c r="U2535" s="7" t="s">
        <v>45766</v>
      </c>
      <c r="V2535" s="7" t="s">
        <v>98</v>
      </c>
      <c r="W2535" s="7" t="s">
        <v>45767</v>
      </c>
      <c r="X2535" s="7"/>
      <c r="Y2535" s="7"/>
      <c r="Z2535" s="7"/>
      <c r="AA2535" s="7" t="s">
        <v>45768</v>
      </c>
      <c r="AB2535" s="7" t="s">
        <v>100</v>
      </c>
      <c r="AC2535" s="7" t="s">
        <v>101</v>
      </c>
      <c r="AD2535" s="7" t="s">
        <v>102</v>
      </c>
      <c r="AE2535" s="7" t="s">
        <v>5767</v>
      </c>
      <c r="AF2535" s="7" t="s">
        <v>5768</v>
      </c>
      <c r="AG2535" s="7" t="s">
        <v>105</v>
      </c>
      <c r="AH2535" s="7" t="s">
        <v>106</v>
      </c>
      <c r="AI2535" s="7" t="s">
        <v>5767</v>
      </c>
      <c r="AJ2535" s="7" t="s">
        <v>5768</v>
      </c>
      <c r="AK2535" s="7" t="s">
        <v>20375</v>
      </c>
      <c r="AL2535" s="7" t="s">
        <v>20376</v>
      </c>
      <c r="AM2535" s="7" t="s">
        <v>109</v>
      </c>
    </row>
    <row r="2536" spans="1:39" x14ac:dyDescent="0.2">
      <c r="A2536">
        <v>1</v>
      </c>
      <c r="B2536">
        <v>1</v>
      </c>
      <c r="G2536" s="7">
        <v>2714</v>
      </c>
      <c r="H2536" s="7" t="s">
        <v>57</v>
      </c>
      <c r="I2536" s="7">
        <v>760844</v>
      </c>
      <c r="J2536" s="7">
        <v>2739</v>
      </c>
      <c r="K2536" s="7" t="s">
        <v>57</v>
      </c>
      <c r="L2536" s="7">
        <v>13</v>
      </c>
      <c r="M2536" s="7" t="s">
        <v>91</v>
      </c>
      <c r="N2536" s="7">
        <v>760844</v>
      </c>
      <c r="O2536" s="7" t="s">
        <v>45769</v>
      </c>
      <c r="P2536" s="7" t="s">
        <v>93</v>
      </c>
      <c r="Q2536" s="7" t="s">
        <v>45770</v>
      </c>
      <c r="R2536" s="7" t="s">
        <v>45771</v>
      </c>
      <c r="S2536" s="7"/>
      <c r="T2536" s="7" t="s">
        <v>45772</v>
      </c>
      <c r="U2536" s="7" t="s">
        <v>45773</v>
      </c>
      <c r="V2536" s="7" t="s">
        <v>98</v>
      </c>
      <c r="W2536" s="7" t="s">
        <v>45774</v>
      </c>
      <c r="X2536" s="7"/>
      <c r="Y2536" s="7"/>
      <c r="Z2536" s="7"/>
      <c r="AA2536" s="7" t="s">
        <v>45775</v>
      </c>
      <c r="AB2536" s="7" t="s">
        <v>100</v>
      </c>
      <c r="AC2536" s="7" t="s">
        <v>101</v>
      </c>
      <c r="AD2536" s="7" t="s">
        <v>102</v>
      </c>
      <c r="AE2536" s="7" t="s">
        <v>105</v>
      </c>
      <c r="AF2536" s="7" t="s">
        <v>106</v>
      </c>
      <c r="AG2536" s="7" t="s">
        <v>45776</v>
      </c>
      <c r="AH2536" s="7" t="s">
        <v>45777</v>
      </c>
      <c r="AI2536" s="7" t="s">
        <v>31106</v>
      </c>
      <c r="AJ2536" s="7" t="s">
        <v>31107</v>
      </c>
      <c r="AK2536" s="7" t="s">
        <v>45776</v>
      </c>
      <c r="AL2536" s="7" t="s">
        <v>45777</v>
      </c>
      <c r="AM2536" s="7" t="s">
        <v>109</v>
      </c>
    </row>
    <row r="2537" spans="1:39" x14ac:dyDescent="0.2">
      <c r="A2537">
        <v>1</v>
      </c>
      <c r="B2537">
        <v>1</v>
      </c>
      <c r="G2537" s="7">
        <v>2715</v>
      </c>
      <c r="H2537" s="7" t="s">
        <v>57</v>
      </c>
      <c r="I2537" s="7">
        <v>766654</v>
      </c>
      <c r="J2537" s="7">
        <v>2740</v>
      </c>
      <c r="K2537" s="7" t="s">
        <v>57</v>
      </c>
      <c r="L2537" s="7">
        <v>14</v>
      </c>
      <c r="M2537" s="7" t="s">
        <v>91</v>
      </c>
      <c r="N2537" s="7">
        <v>766654</v>
      </c>
      <c r="O2537" s="7" t="s">
        <v>45778</v>
      </c>
      <c r="P2537" s="7" t="s">
        <v>93</v>
      </c>
      <c r="Q2537" s="7" t="s">
        <v>45779</v>
      </c>
      <c r="R2537" s="7" t="s">
        <v>45780</v>
      </c>
      <c r="S2537" s="7"/>
      <c r="T2537" s="7" t="s">
        <v>45781</v>
      </c>
      <c r="U2537" s="7" t="s">
        <v>45782</v>
      </c>
      <c r="V2537" s="7" t="s">
        <v>98</v>
      </c>
      <c r="W2537" s="7" t="s">
        <v>45783</v>
      </c>
      <c r="X2537" s="7"/>
      <c r="Y2537" s="7"/>
      <c r="Z2537" s="7"/>
      <c r="AA2537" s="7" t="s">
        <v>45784</v>
      </c>
      <c r="AB2537" s="7" t="s">
        <v>100</v>
      </c>
      <c r="AC2537" s="7" t="s">
        <v>101</v>
      </c>
      <c r="AD2537" s="7" t="s">
        <v>102</v>
      </c>
      <c r="AE2537" s="7" t="s">
        <v>105</v>
      </c>
      <c r="AF2537" s="7" t="s">
        <v>106</v>
      </c>
      <c r="AG2537" s="7" t="s">
        <v>105</v>
      </c>
      <c r="AH2537" s="7" t="s">
        <v>106</v>
      </c>
      <c r="AI2537" s="7" t="s">
        <v>20391</v>
      </c>
      <c r="AJ2537" s="7" t="s">
        <v>20392</v>
      </c>
      <c r="AK2537" s="7" t="s">
        <v>16504</v>
      </c>
      <c r="AL2537" s="7" t="s">
        <v>16505</v>
      </c>
      <c r="AM2537" s="7" t="s">
        <v>109</v>
      </c>
    </row>
    <row r="2538" spans="1:39" x14ac:dyDescent="0.2">
      <c r="A2538">
        <v>1</v>
      </c>
      <c r="B2538">
        <v>1</v>
      </c>
      <c r="G2538" s="7">
        <v>2716</v>
      </c>
      <c r="H2538" s="7" t="s">
        <v>57</v>
      </c>
      <c r="I2538" s="7">
        <v>769856</v>
      </c>
      <c r="J2538" s="7">
        <v>2741</v>
      </c>
      <c r="K2538" s="7" t="s">
        <v>57</v>
      </c>
      <c r="L2538" s="7">
        <v>15</v>
      </c>
      <c r="M2538" s="7" t="s">
        <v>91</v>
      </c>
      <c r="N2538" s="7">
        <v>769856</v>
      </c>
      <c r="O2538" s="7" t="s">
        <v>45785</v>
      </c>
      <c r="P2538" s="7" t="s">
        <v>93</v>
      </c>
      <c r="Q2538" s="7" t="s">
        <v>45786</v>
      </c>
      <c r="R2538" s="7" t="s">
        <v>45787</v>
      </c>
      <c r="S2538" s="7"/>
      <c r="T2538" s="7" t="s">
        <v>45788</v>
      </c>
      <c r="U2538" s="7" t="s">
        <v>45789</v>
      </c>
      <c r="V2538" s="7" t="s">
        <v>98</v>
      </c>
      <c r="W2538" s="7" t="s">
        <v>45790</v>
      </c>
      <c r="X2538" s="7"/>
      <c r="Y2538" s="7"/>
      <c r="Z2538" s="7"/>
      <c r="AA2538" s="7" t="s">
        <v>45791</v>
      </c>
      <c r="AB2538" s="7" t="s">
        <v>100</v>
      </c>
      <c r="AC2538" s="7" t="s">
        <v>101</v>
      </c>
      <c r="AD2538" s="7" t="s">
        <v>102</v>
      </c>
      <c r="AE2538" s="7" t="s">
        <v>105</v>
      </c>
      <c r="AF2538" s="7" t="s">
        <v>106</v>
      </c>
      <c r="AG2538" s="7" t="s">
        <v>105</v>
      </c>
      <c r="AH2538" s="7" t="s">
        <v>106</v>
      </c>
      <c r="AI2538" s="7" t="s">
        <v>16504</v>
      </c>
      <c r="AJ2538" s="7" t="s">
        <v>16505</v>
      </c>
      <c r="AK2538" s="7" t="s">
        <v>16504</v>
      </c>
      <c r="AL2538" s="7" t="s">
        <v>16505</v>
      </c>
      <c r="AM2538" s="7" t="s">
        <v>109</v>
      </c>
    </row>
    <row r="2539" spans="1:39" x14ac:dyDescent="0.2">
      <c r="A2539">
        <v>1</v>
      </c>
      <c r="B2539">
        <v>1</v>
      </c>
      <c r="G2539" s="7">
        <v>2717</v>
      </c>
      <c r="H2539" s="7" t="s">
        <v>57</v>
      </c>
      <c r="I2539" s="7">
        <v>806156</v>
      </c>
      <c r="J2539" s="7">
        <v>2742</v>
      </c>
      <c r="K2539" s="7" t="s">
        <v>57</v>
      </c>
      <c r="L2539" s="7">
        <v>16</v>
      </c>
      <c r="M2539" s="7" t="s">
        <v>91</v>
      </c>
      <c r="N2539" s="7">
        <v>806156</v>
      </c>
      <c r="O2539" s="7" t="s">
        <v>45792</v>
      </c>
      <c r="P2539" s="7" t="s">
        <v>93</v>
      </c>
      <c r="Q2539" s="7" t="s">
        <v>45793</v>
      </c>
      <c r="R2539" s="7" t="s">
        <v>45794</v>
      </c>
      <c r="S2539" s="7"/>
      <c r="T2539" s="7" t="s">
        <v>45795</v>
      </c>
      <c r="U2539" s="7" t="s">
        <v>45796</v>
      </c>
      <c r="V2539" s="7" t="s">
        <v>98</v>
      </c>
      <c r="W2539" s="7" t="s">
        <v>45797</v>
      </c>
      <c r="X2539" s="7"/>
      <c r="Y2539" s="7"/>
      <c r="Z2539" s="7"/>
      <c r="AA2539" s="7" t="s">
        <v>45798</v>
      </c>
      <c r="AB2539" s="7" t="s">
        <v>100</v>
      </c>
      <c r="AC2539" s="7" t="s">
        <v>101</v>
      </c>
      <c r="AD2539" s="7" t="s">
        <v>102</v>
      </c>
      <c r="AE2539" s="7" t="s">
        <v>105</v>
      </c>
      <c r="AF2539" s="7" t="s">
        <v>106</v>
      </c>
      <c r="AG2539" s="7" t="s">
        <v>39580</v>
      </c>
      <c r="AH2539" s="7" t="s">
        <v>39581</v>
      </c>
      <c r="AI2539" s="7" t="s">
        <v>2061</v>
      </c>
      <c r="AJ2539" s="7" t="s">
        <v>2062</v>
      </c>
      <c r="AK2539" s="7" t="s">
        <v>39580</v>
      </c>
      <c r="AL2539" s="7" t="s">
        <v>39581</v>
      </c>
      <c r="AM2539" s="7" t="s">
        <v>109</v>
      </c>
    </row>
    <row r="2540" spans="1:39" x14ac:dyDescent="0.2">
      <c r="A2540">
        <v>1</v>
      </c>
      <c r="B2540">
        <v>1</v>
      </c>
      <c r="G2540" s="7">
        <v>2718</v>
      </c>
      <c r="H2540" s="7" t="s">
        <v>57</v>
      </c>
      <c r="I2540" s="7">
        <v>815639</v>
      </c>
      <c r="J2540" s="7">
        <v>2743</v>
      </c>
      <c r="K2540" s="7" t="s">
        <v>57</v>
      </c>
      <c r="L2540" s="7">
        <v>17</v>
      </c>
      <c r="M2540" s="7" t="s">
        <v>91</v>
      </c>
      <c r="N2540" s="7">
        <v>815639</v>
      </c>
      <c r="O2540" s="7" t="s">
        <v>45799</v>
      </c>
      <c r="P2540" s="7" t="s">
        <v>93</v>
      </c>
      <c r="Q2540" s="7" t="s">
        <v>45800</v>
      </c>
      <c r="R2540" s="7" t="s">
        <v>45801</v>
      </c>
      <c r="S2540" s="7"/>
      <c r="T2540" s="7" t="s">
        <v>45802</v>
      </c>
      <c r="U2540" s="7" t="s">
        <v>45803</v>
      </c>
      <c r="V2540" s="7" t="s">
        <v>98</v>
      </c>
      <c r="W2540" s="7" t="s">
        <v>45804</v>
      </c>
      <c r="X2540" s="7"/>
      <c r="Y2540" s="7"/>
      <c r="Z2540" s="7"/>
      <c r="AA2540" s="7" t="s">
        <v>45805</v>
      </c>
      <c r="AB2540" s="7" t="s">
        <v>100</v>
      </c>
      <c r="AC2540" s="7" t="s">
        <v>101</v>
      </c>
      <c r="AD2540" s="7" t="s">
        <v>102</v>
      </c>
      <c r="AE2540" s="7" t="s">
        <v>45806</v>
      </c>
      <c r="AF2540" s="7" t="s">
        <v>45807</v>
      </c>
      <c r="AG2540" s="7" t="s">
        <v>37354</v>
      </c>
      <c r="AH2540" s="7" t="s">
        <v>37355</v>
      </c>
      <c r="AI2540" s="7" t="s">
        <v>45806</v>
      </c>
      <c r="AJ2540" s="7" t="s">
        <v>45807</v>
      </c>
      <c r="AK2540" s="7" t="s">
        <v>37354</v>
      </c>
      <c r="AL2540" s="7" t="s">
        <v>37355</v>
      </c>
      <c r="AM2540" s="7" t="s">
        <v>109</v>
      </c>
    </row>
    <row r="2541" spans="1:39" x14ac:dyDescent="0.2">
      <c r="A2541">
        <v>1</v>
      </c>
      <c r="B2541">
        <v>1</v>
      </c>
      <c r="G2541" s="7">
        <v>2719</v>
      </c>
      <c r="H2541" s="7" t="s">
        <v>57</v>
      </c>
      <c r="I2541" s="7">
        <v>859917</v>
      </c>
      <c r="J2541" s="7">
        <v>2744</v>
      </c>
      <c r="K2541" s="7" t="s">
        <v>57</v>
      </c>
      <c r="L2541" s="7">
        <v>18</v>
      </c>
      <c r="M2541" s="7" t="s">
        <v>91</v>
      </c>
      <c r="N2541" s="7">
        <v>859917</v>
      </c>
      <c r="O2541" s="7" t="s">
        <v>45808</v>
      </c>
      <c r="P2541" s="7" t="s">
        <v>93</v>
      </c>
      <c r="Q2541" s="7" t="s">
        <v>45809</v>
      </c>
      <c r="R2541" s="7" t="s">
        <v>45810</v>
      </c>
      <c r="S2541" s="7"/>
      <c r="T2541" s="7" t="s">
        <v>45811</v>
      </c>
      <c r="U2541" s="7" t="s">
        <v>45812</v>
      </c>
      <c r="V2541" s="7" t="s">
        <v>98</v>
      </c>
      <c r="W2541" s="7" t="s">
        <v>45813</v>
      </c>
      <c r="X2541" s="7"/>
      <c r="Y2541" s="7"/>
      <c r="Z2541" s="7"/>
      <c r="AA2541" s="7" t="s">
        <v>45814</v>
      </c>
      <c r="AB2541" s="7" t="s">
        <v>100</v>
      </c>
      <c r="AC2541" s="7" t="s">
        <v>101</v>
      </c>
      <c r="AD2541" s="7" t="s">
        <v>102</v>
      </c>
      <c r="AE2541" s="7" t="s">
        <v>105</v>
      </c>
      <c r="AF2541" s="7" t="s">
        <v>106</v>
      </c>
      <c r="AG2541" s="7" t="s">
        <v>45815</v>
      </c>
      <c r="AH2541" s="7" t="s">
        <v>45816</v>
      </c>
      <c r="AI2541" s="7" t="s">
        <v>105</v>
      </c>
      <c r="AJ2541" s="7" t="s">
        <v>106</v>
      </c>
      <c r="AK2541" s="7" t="s">
        <v>45815</v>
      </c>
      <c r="AL2541" s="7" t="s">
        <v>45816</v>
      </c>
      <c r="AM2541" s="7" t="s">
        <v>109</v>
      </c>
    </row>
    <row r="2542" spans="1:39" x14ac:dyDescent="0.2">
      <c r="A2542">
        <v>1</v>
      </c>
      <c r="B2542">
        <v>1</v>
      </c>
      <c r="G2542" s="7">
        <v>2720</v>
      </c>
      <c r="H2542" s="7" t="s">
        <v>57</v>
      </c>
      <c r="I2542" s="7">
        <v>885964</v>
      </c>
      <c r="J2542" s="7">
        <v>2745</v>
      </c>
      <c r="K2542" s="7" t="s">
        <v>57</v>
      </c>
      <c r="L2542" s="7">
        <v>19</v>
      </c>
      <c r="M2542" s="7" t="s">
        <v>91</v>
      </c>
      <c r="N2542" s="7">
        <v>885964</v>
      </c>
      <c r="O2542" s="7" t="s">
        <v>45817</v>
      </c>
      <c r="P2542" s="7" t="s">
        <v>93</v>
      </c>
      <c r="Q2542" s="7" t="s">
        <v>45818</v>
      </c>
      <c r="R2542" s="7" t="s">
        <v>45819</v>
      </c>
      <c r="S2542" s="7"/>
      <c r="T2542" s="7" t="s">
        <v>45820</v>
      </c>
      <c r="U2542" s="7" t="s">
        <v>45821</v>
      </c>
      <c r="V2542" s="7" t="s">
        <v>98</v>
      </c>
      <c r="W2542" s="7" t="s">
        <v>45822</v>
      </c>
      <c r="X2542" s="7"/>
      <c r="Y2542" s="7"/>
      <c r="Z2542" s="7"/>
      <c r="AA2542" s="7" t="s">
        <v>45823</v>
      </c>
      <c r="AB2542" s="7" t="s">
        <v>100</v>
      </c>
      <c r="AC2542" s="7" t="s">
        <v>101</v>
      </c>
      <c r="AD2542" s="7" t="s">
        <v>102</v>
      </c>
      <c r="AE2542" s="7" t="s">
        <v>11647</v>
      </c>
      <c r="AF2542" s="7" t="s">
        <v>11648</v>
      </c>
      <c r="AG2542" s="7" t="s">
        <v>105</v>
      </c>
      <c r="AH2542" s="7" t="s">
        <v>106</v>
      </c>
      <c r="AI2542" s="7" t="s">
        <v>11647</v>
      </c>
      <c r="AJ2542" s="7" t="s">
        <v>11648</v>
      </c>
      <c r="AK2542" s="7" t="s">
        <v>45824</v>
      </c>
      <c r="AL2542" s="7" t="s">
        <v>45825</v>
      </c>
      <c r="AM2542" s="7" t="s">
        <v>109</v>
      </c>
    </row>
    <row r="2543" spans="1:39" x14ac:dyDescent="0.2">
      <c r="A2543">
        <v>1</v>
      </c>
      <c r="B2543">
        <v>1</v>
      </c>
      <c r="G2543" s="7">
        <v>2721</v>
      </c>
      <c r="H2543" s="7" t="s">
        <v>57</v>
      </c>
      <c r="I2543" s="7">
        <v>959924</v>
      </c>
      <c r="J2543" s="7">
        <v>2746</v>
      </c>
      <c r="K2543" s="7" t="s">
        <v>57</v>
      </c>
      <c r="L2543" s="7">
        <v>20</v>
      </c>
      <c r="M2543" s="7" t="s">
        <v>91</v>
      </c>
      <c r="N2543" s="7">
        <v>959924</v>
      </c>
      <c r="O2543" s="7" t="s">
        <v>45826</v>
      </c>
      <c r="P2543" s="7" t="s">
        <v>93</v>
      </c>
      <c r="Q2543" s="7" t="s">
        <v>45827</v>
      </c>
      <c r="R2543" s="7" t="s">
        <v>45828</v>
      </c>
      <c r="S2543" s="7"/>
      <c r="T2543" s="7" t="s">
        <v>45829</v>
      </c>
      <c r="U2543" s="7" t="s">
        <v>45830</v>
      </c>
      <c r="V2543" s="7" t="s">
        <v>98</v>
      </c>
      <c r="W2543" s="7" t="s">
        <v>45831</v>
      </c>
      <c r="X2543" s="7"/>
      <c r="Y2543" s="7"/>
      <c r="Z2543" s="7"/>
      <c r="AA2543" s="7" t="s">
        <v>45832</v>
      </c>
      <c r="AB2543" s="7" t="s">
        <v>100</v>
      </c>
      <c r="AC2543" s="7" t="s">
        <v>101</v>
      </c>
      <c r="AD2543" s="7" t="s">
        <v>102</v>
      </c>
      <c r="AE2543" s="7" t="s">
        <v>105</v>
      </c>
      <c r="AF2543" s="7" t="s">
        <v>106</v>
      </c>
      <c r="AG2543" s="7" t="s">
        <v>105</v>
      </c>
      <c r="AH2543" s="7" t="s">
        <v>106</v>
      </c>
      <c r="AI2543" s="7" t="s">
        <v>3115</v>
      </c>
      <c r="AJ2543" s="7" t="s">
        <v>3116</v>
      </c>
      <c r="AK2543" s="7" t="s">
        <v>3115</v>
      </c>
      <c r="AL2543" s="7" t="s">
        <v>3116</v>
      </c>
      <c r="AM2543" s="7" t="s">
        <v>109</v>
      </c>
    </row>
    <row r="2544" spans="1:39" x14ac:dyDescent="0.2">
      <c r="A2544">
        <v>1</v>
      </c>
      <c r="B2544">
        <v>1</v>
      </c>
      <c r="G2544" s="7">
        <v>2722</v>
      </c>
      <c r="H2544" s="7" t="s">
        <v>57</v>
      </c>
      <c r="I2544" s="7">
        <v>972037</v>
      </c>
      <c r="J2544" s="7">
        <v>2747</v>
      </c>
      <c r="K2544" s="7" t="s">
        <v>57</v>
      </c>
      <c r="L2544" s="7">
        <v>21</v>
      </c>
      <c r="M2544" s="7" t="s">
        <v>91</v>
      </c>
      <c r="N2544" s="7">
        <v>972037</v>
      </c>
      <c r="O2544" s="7" t="s">
        <v>45833</v>
      </c>
      <c r="P2544" s="7" t="s">
        <v>93</v>
      </c>
      <c r="Q2544" s="7" t="s">
        <v>45834</v>
      </c>
      <c r="R2544" s="7" t="s">
        <v>45835</v>
      </c>
      <c r="S2544" s="7"/>
      <c r="T2544" s="7" t="s">
        <v>45836</v>
      </c>
      <c r="U2544" s="7" t="s">
        <v>45837</v>
      </c>
      <c r="V2544" s="7" t="s">
        <v>98</v>
      </c>
      <c r="W2544" s="7" t="s">
        <v>45838</v>
      </c>
      <c r="X2544" s="7"/>
      <c r="Y2544" s="7"/>
      <c r="Z2544" s="7"/>
      <c r="AA2544" s="7" t="s">
        <v>45839</v>
      </c>
      <c r="AB2544" s="7" t="s">
        <v>100</v>
      </c>
      <c r="AC2544" s="7" t="s">
        <v>101</v>
      </c>
      <c r="AD2544" s="7" t="s">
        <v>102</v>
      </c>
      <c r="AE2544" s="7" t="s">
        <v>105</v>
      </c>
      <c r="AF2544" s="7" t="s">
        <v>106</v>
      </c>
      <c r="AG2544" s="7" t="s">
        <v>105</v>
      </c>
      <c r="AH2544" s="7" t="s">
        <v>106</v>
      </c>
      <c r="AI2544" s="7" t="s">
        <v>6736</v>
      </c>
      <c r="AJ2544" s="7" t="s">
        <v>6737</v>
      </c>
      <c r="AK2544" s="7" t="s">
        <v>6736</v>
      </c>
      <c r="AL2544" s="7" t="s">
        <v>6737</v>
      </c>
      <c r="AM2544" s="7" t="s">
        <v>109</v>
      </c>
    </row>
    <row r="2545" spans="1:39" x14ac:dyDescent="0.2">
      <c r="A2545">
        <v>1</v>
      </c>
      <c r="B2545">
        <v>1</v>
      </c>
      <c r="G2545" s="7">
        <v>2723</v>
      </c>
      <c r="H2545" s="7" t="s">
        <v>57</v>
      </c>
      <c r="I2545" s="7">
        <v>1160768</v>
      </c>
      <c r="J2545" s="7">
        <v>2748</v>
      </c>
      <c r="K2545" s="7" t="s">
        <v>57</v>
      </c>
      <c r="L2545" s="7">
        <v>22</v>
      </c>
      <c r="M2545" s="7" t="s">
        <v>91</v>
      </c>
      <c r="N2545" s="7">
        <v>1160768</v>
      </c>
      <c r="O2545" s="7" t="s">
        <v>45840</v>
      </c>
      <c r="P2545" s="7" t="s">
        <v>93</v>
      </c>
      <c r="Q2545" s="7" t="s">
        <v>45841</v>
      </c>
      <c r="R2545" s="7" t="s">
        <v>45842</v>
      </c>
      <c r="S2545" s="7"/>
      <c r="T2545" s="7" t="s">
        <v>45843</v>
      </c>
      <c r="U2545" s="7" t="s">
        <v>45844</v>
      </c>
      <c r="V2545" s="7" t="s">
        <v>98</v>
      </c>
      <c r="W2545" s="7" t="s">
        <v>45845</v>
      </c>
      <c r="X2545" s="7"/>
      <c r="Y2545" s="7"/>
      <c r="Z2545" s="7"/>
      <c r="AA2545" s="7" t="s">
        <v>45846</v>
      </c>
      <c r="AB2545" s="7" t="s">
        <v>100</v>
      </c>
      <c r="AC2545" s="7" t="s">
        <v>101</v>
      </c>
      <c r="AD2545" s="7" t="s">
        <v>102</v>
      </c>
      <c r="AE2545" s="7" t="s">
        <v>33437</v>
      </c>
      <c r="AF2545" s="7" t="s">
        <v>33438</v>
      </c>
      <c r="AG2545" s="7" t="s">
        <v>105</v>
      </c>
      <c r="AH2545" s="7" t="s">
        <v>106</v>
      </c>
      <c r="AI2545" s="7" t="s">
        <v>33437</v>
      </c>
      <c r="AJ2545" s="7" t="s">
        <v>33438</v>
      </c>
      <c r="AK2545" s="7" t="s">
        <v>45847</v>
      </c>
      <c r="AL2545" s="7" t="s">
        <v>45848</v>
      </c>
      <c r="AM2545" s="7" t="s">
        <v>109</v>
      </c>
    </row>
    <row r="2546" spans="1:39" x14ac:dyDescent="0.2">
      <c r="A2546">
        <v>1</v>
      </c>
      <c r="B2546">
        <v>1</v>
      </c>
      <c r="G2546" s="7">
        <v>2724</v>
      </c>
      <c r="H2546" s="7" t="s">
        <v>57</v>
      </c>
      <c r="I2546" s="7">
        <v>1195938</v>
      </c>
      <c r="J2546" s="7">
        <v>2749</v>
      </c>
      <c r="K2546" s="7" t="s">
        <v>57</v>
      </c>
      <c r="L2546" s="7">
        <v>23</v>
      </c>
      <c r="M2546" s="7" t="s">
        <v>91</v>
      </c>
      <c r="N2546" s="7">
        <v>1195938</v>
      </c>
      <c r="O2546" s="7" t="s">
        <v>45849</v>
      </c>
      <c r="P2546" s="7" t="s">
        <v>93</v>
      </c>
      <c r="Q2546" s="7" t="s">
        <v>45850</v>
      </c>
      <c r="R2546" s="7" t="s">
        <v>45851</v>
      </c>
      <c r="S2546" s="7"/>
      <c r="T2546" s="7" t="s">
        <v>45852</v>
      </c>
      <c r="U2546" s="7" t="s">
        <v>45853</v>
      </c>
      <c r="V2546" s="7" t="s">
        <v>98</v>
      </c>
      <c r="W2546" s="7" t="s">
        <v>45854</v>
      </c>
      <c r="X2546" s="7"/>
      <c r="Y2546" s="7"/>
      <c r="Z2546" s="7"/>
      <c r="AA2546" s="7" t="s">
        <v>45855</v>
      </c>
      <c r="AB2546" s="7" t="s">
        <v>100</v>
      </c>
      <c r="AC2546" s="7" t="s">
        <v>101</v>
      </c>
      <c r="AD2546" s="7" t="s">
        <v>102</v>
      </c>
      <c r="AE2546" s="7" t="s">
        <v>17352</v>
      </c>
      <c r="AF2546" s="7" t="s">
        <v>17353</v>
      </c>
      <c r="AG2546" s="7" t="s">
        <v>45856</v>
      </c>
      <c r="AH2546" s="7" t="s">
        <v>45857</v>
      </c>
      <c r="AI2546" s="7" t="s">
        <v>17352</v>
      </c>
      <c r="AJ2546" s="7" t="s">
        <v>17353</v>
      </c>
      <c r="AK2546" s="7" t="s">
        <v>45856</v>
      </c>
      <c r="AL2546" s="7" t="s">
        <v>45857</v>
      </c>
      <c r="AM2546" s="7" t="s">
        <v>109</v>
      </c>
    </row>
    <row r="2547" spans="1:39" x14ac:dyDescent="0.2">
      <c r="A2547">
        <v>1</v>
      </c>
      <c r="B2547">
        <v>1</v>
      </c>
      <c r="G2547" s="7">
        <v>2725</v>
      </c>
      <c r="H2547" s="7" t="s">
        <v>57</v>
      </c>
      <c r="I2547" s="7">
        <v>1288811</v>
      </c>
      <c r="J2547" s="7">
        <v>2750</v>
      </c>
      <c r="K2547" s="7" t="s">
        <v>57</v>
      </c>
      <c r="L2547" s="7">
        <v>24</v>
      </c>
      <c r="M2547" s="7" t="s">
        <v>91</v>
      </c>
      <c r="N2547" s="7">
        <v>1288811</v>
      </c>
      <c r="O2547" s="7" t="s">
        <v>45858</v>
      </c>
      <c r="P2547" s="7" t="s">
        <v>93</v>
      </c>
      <c r="Q2547" s="7" t="s">
        <v>45859</v>
      </c>
      <c r="R2547" s="7" t="s">
        <v>45860</v>
      </c>
      <c r="S2547" s="7"/>
      <c r="T2547" s="7" t="s">
        <v>45861</v>
      </c>
      <c r="U2547" s="7" t="s">
        <v>45862</v>
      </c>
      <c r="V2547" s="7" t="s">
        <v>98</v>
      </c>
      <c r="W2547" s="7" t="s">
        <v>45863</v>
      </c>
      <c r="X2547" s="7"/>
      <c r="Y2547" s="7"/>
      <c r="Z2547" s="7"/>
      <c r="AA2547" s="7" t="s">
        <v>45864</v>
      </c>
      <c r="AB2547" s="7" t="s">
        <v>100</v>
      </c>
      <c r="AC2547" s="7" t="s">
        <v>101</v>
      </c>
      <c r="AD2547" s="7" t="s">
        <v>102</v>
      </c>
      <c r="AE2547" s="7" t="s">
        <v>45865</v>
      </c>
      <c r="AF2547" s="7" t="s">
        <v>45866</v>
      </c>
      <c r="AG2547" s="7" t="s">
        <v>105</v>
      </c>
      <c r="AH2547" s="7" t="s">
        <v>106</v>
      </c>
      <c r="AI2547" s="7" t="s">
        <v>45865</v>
      </c>
      <c r="AJ2547" s="7" t="s">
        <v>45866</v>
      </c>
      <c r="AK2547" s="7" t="s">
        <v>1261</v>
      </c>
      <c r="AL2547" s="7" t="s">
        <v>1262</v>
      </c>
      <c r="AM2547" s="7" t="s">
        <v>109</v>
      </c>
    </row>
    <row r="2548" spans="1:39" x14ac:dyDescent="0.2">
      <c r="A2548">
        <v>1</v>
      </c>
      <c r="B2548">
        <v>1</v>
      </c>
      <c r="G2548" s="7">
        <v>2726</v>
      </c>
      <c r="H2548" s="7" t="s">
        <v>57</v>
      </c>
      <c r="I2548" s="7">
        <v>1332489</v>
      </c>
      <c r="J2548" s="7">
        <v>2751</v>
      </c>
      <c r="K2548" s="7" t="s">
        <v>57</v>
      </c>
      <c r="L2548" s="7">
        <v>25</v>
      </c>
      <c r="M2548" s="7" t="s">
        <v>91</v>
      </c>
      <c r="N2548" s="7">
        <v>1332489</v>
      </c>
      <c r="O2548" s="7" t="s">
        <v>45867</v>
      </c>
      <c r="P2548" s="7" t="s">
        <v>93</v>
      </c>
      <c r="Q2548" s="7" t="s">
        <v>45868</v>
      </c>
      <c r="R2548" s="7" t="s">
        <v>45869</v>
      </c>
      <c r="S2548" s="7"/>
      <c r="T2548" s="7" t="s">
        <v>45870</v>
      </c>
      <c r="U2548" s="7" t="s">
        <v>45871</v>
      </c>
      <c r="V2548" s="7" t="s">
        <v>98</v>
      </c>
      <c r="W2548" s="7" t="s">
        <v>45872</v>
      </c>
      <c r="X2548" s="7"/>
      <c r="Y2548" s="7"/>
      <c r="Z2548" s="7"/>
      <c r="AA2548" s="7" t="s">
        <v>45873</v>
      </c>
      <c r="AB2548" s="7" t="s">
        <v>100</v>
      </c>
      <c r="AC2548" s="7" t="s">
        <v>101</v>
      </c>
      <c r="AD2548" s="7" t="s">
        <v>102</v>
      </c>
      <c r="AE2548" s="7" t="s">
        <v>105</v>
      </c>
      <c r="AF2548" s="7" t="s">
        <v>106</v>
      </c>
      <c r="AG2548" s="7" t="s">
        <v>105</v>
      </c>
      <c r="AH2548" s="7" t="s">
        <v>106</v>
      </c>
      <c r="AI2548" s="7" t="s">
        <v>26640</v>
      </c>
      <c r="AJ2548" s="7" t="s">
        <v>26641</v>
      </c>
      <c r="AK2548" s="7" t="s">
        <v>26640</v>
      </c>
      <c r="AL2548" s="7" t="s">
        <v>26641</v>
      </c>
      <c r="AM2548" s="7" t="s">
        <v>109</v>
      </c>
    </row>
    <row r="2549" spans="1:39" x14ac:dyDescent="0.2">
      <c r="A2549">
        <v>1</v>
      </c>
      <c r="B2549">
        <v>1</v>
      </c>
      <c r="G2549" s="7">
        <v>2727</v>
      </c>
      <c r="H2549" s="7" t="s">
        <v>57</v>
      </c>
      <c r="I2549" s="7">
        <v>1392651</v>
      </c>
      <c r="J2549" s="7">
        <v>2752</v>
      </c>
      <c r="K2549" s="7" t="s">
        <v>57</v>
      </c>
      <c r="L2549" s="7">
        <v>26</v>
      </c>
      <c r="M2549" s="7" t="s">
        <v>91</v>
      </c>
      <c r="N2549" s="7">
        <v>1392651</v>
      </c>
      <c r="O2549" s="7" t="s">
        <v>45874</v>
      </c>
      <c r="P2549" s="7" t="s">
        <v>93</v>
      </c>
      <c r="Q2549" s="7" t="s">
        <v>45875</v>
      </c>
      <c r="R2549" s="7" t="s">
        <v>45876</v>
      </c>
      <c r="S2549" s="7"/>
      <c r="T2549" s="7" t="s">
        <v>45877</v>
      </c>
      <c r="U2549" s="7" t="s">
        <v>45878</v>
      </c>
      <c r="V2549" s="7" t="s">
        <v>98</v>
      </c>
      <c r="W2549" s="7" t="s">
        <v>45879</v>
      </c>
      <c r="X2549" s="7"/>
      <c r="Y2549" s="7"/>
      <c r="Z2549" s="7"/>
      <c r="AA2549" s="7" t="s">
        <v>45880</v>
      </c>
      <c r="AB2549" s="7" t="s">
        <v>100</v>
      </c>
      <c r="AC2549" s="7" t="s">
        <v>101</v>
      </c>
      <c r="AD2549" s="7" t="s">
        <v>102</v>
      </c>
      <c r="AE2549" s="7" t="s">
        <v>105</v>
      </c>
      <c r="AF2549" s="7" t="s">
        <v>106</v>
      </c>
      <c r="AG2549" s="7" t="s">
        <v>18181</v>
      </c>
      <c r="AH2549" s="7" t="s">
        <v>18182</v>
      </c>
      <c r="AI2549" s="7" t="s">
        <v>14327</v>
      </c>
      <c r="AJ2549" s="7" t="s">
        <v>14328</v>
      </c>
      <c r="AK2549" s="7" t="s">
        <v>18181</v>
      </c>
      <c r="AL2549" s="7" t="s">
        <v>18182</v>
      </c>
      <c r="AM2549" s="7" t="s">
        <v>109</v>
      </c>
    </row>
    <row r="2550" spans="1:39" x14ac:dyDescent="0.2">
      <c r="A2550">
        <v>1</v>
      </c>
      <c r="B2550">
        <v>1</v>
      </c>
      <c r="G2550" s="7">
        <v>2728</v>
      </c>
      <c r="H2550" s="7" t="s">
        <v>57</v>
      </c>
      <c r="I2550" s="7">
        <v>1428390</v>
      </c>
      <c r="J2550" s="7">
        <v>2753</v>
      </c>
      <c r="K2550" s="7" t="s">
        <v>57</v>
      </c>
      <c r="L2550" s="7">
        <v>27</v>
      </c>
      <c r="M2550" s="7" t="s">
        <v>91</v>
      </c>
      <c r="N2550" s="7">
        <v>1428390</v>
      </c>
      <c r="O2550" s="7" t="s">
        <v>45881</v>
      </c>
      <c r="P2550" s="7" t="s">
        <v>93</v>
      </c>
      <c r="Q2550" s="7" t="s">
        <v>45882</v>
      </c>
      <c r="R2550" s="7" t="s">
        <v>45883</v>
      </c>
      <c r="S2550" s="7"/>
      <c r="T2550" s="7" t="s">
        <v>45884</v>
      </c>
      <c r="U2550" s="7" t="s">
        <v>45885</v>
      </c>
      <c r="V2550" s="7" t="s">
        <v>98</v>
      </c>
      <c r="W2550" s="7" t="s">
        <v>45886</v>
      </c>
      <c r="X2550" s="7"/>
      <c r="Y2550" s="7"/>
      <c r="Z2550" s="7"/>
      <c r="AA2550" s="7" t="s">
        <v>45887</v>
      </c>
      <c r="AB2550" s="7" t="s">
        <v>100</v>
      </c>
      <c r="AC2550" s="7" t="s">
        <v>101</v>
      </c>
      <c r="AD2550" s="7" t="s">
        <v>102</v>
      </c>
      <c r="AE2550" s="7" t="s">
        <v>105</v>
      </c>
      <c r="AF2550" s="7" t="s">
        <v>106</v>
      </c>
      <c r="AG2550" s="7" t="s">
        <v>105</v>
      </c>
      <c r="AH2550" s="7" t="s">
        <v>106</v>
      </c>
      <c r="AI2550" s="7" t="s">
        <v>3211</v>
      </c>
      <c r="AJ2550" s="7" t="s">
        <v>3212</v>
      </c>
      <c r="AK2550" s="7" t="s">
        <v>105</v>
      </c>
      <c r="AL2550" s="7" t="s">
        <v>106</v>
      </c>
      <c r="AM2550" s="7" t="s">
        <v>109</v>
      </c>
    </row>
    <row r="2551" spans="1:39" x14ac:dyDescent="0.2">
      <c r="A2551">
        <v>1</v>
      </c>
      <c r="B2551">
        <v>1</v>
      </c>
      <c r="G2551" s="7">
        <v>2729</v>
      </c>
      <c r="H2551" s="7" t="s">
        <v>57</v>
      </c>
      <c r="I2551" s="7">
        <v>1451462</v>
      </c>
      <c r="J2551" s="7">
        <v>2754</v>
      </c>
      <c r="K2551" s="7" t="s">
        <v>57</v>
      </c>
      <c r="L2551" s="7">
        <v>28</v>
      </c>
      <c r="M2551" s="7" t="s">
        <v>91</v>
      </c>
      <c r="N2551" s="7">
        <v>1451462</v>
      </c>
      <c r="O2551" s="7" t="s">
        <v>45888</v>
      </c>
      <c r="P2551" s="7" t="s">
        <v>93</v>
      </c>
      <c r="Q2551" s="7" t="s">
        <v>45889</v>
      </c>
      <c r="R2551" s="7" t="s">
        <v>45890</v>
      </c>
      <c r="S2551" s="7"/>
      <c r="T2551" s="7" t="s">
        <v>45891</v>
      </c>
      <c r="U2551" s="7" t="s">
        <v>45892</v>
      </c>
      <c r="V2551" s="7" t="s">
        <v>98</v>
      </c>
      <c r="W2551" s="7" t="s">
        <v>45893</v>
      </c>
      <c r="X2551" s="7"/>
      <c r="Y2551" s="7"/>
      <c r="Z2551" s="7"/>
      <c r="AA2551" s="7" t="s">
        <v>45894</v>
      </c>
      <c r="AB2551" s="7" t="s">
        <v>100</v>
      </c>
      <c r="AC2551" s="7" t="s">
        <v>101</v>
      </c>
      <c r="AD2551" s="7" t="s">
        <v>102</v>
      </c>
      <c r="AE2551" s="7" t="s">
        <v>105</v>
      </c>
      <c r="AF2551" s="7" t="s">
        <v>106</v>
      </c>
      <c r="AG2551" s="7" t="s">
        <v>105</v>
      </c>
      <c r="AH2551" s="7" t="s">
        <v>106</v>
      </c>
      <c r="AI2551" s="7" t="s">
        <v>4101</v>
      </c>
      <c r="AJ2551" s="7" t="s">
        <v>4102</v>
      </c>
      <c r="AK2551" s="7" t="s">
        <v>105</v>
      </c>
      <c r="AL2551" s="7" t="s">
        <v>106</v>
      </c>
      <c r="AM2551" s="7" t="s">
        <v>109</v>
      </c>
    </row>
    <row r="2552" spans="1:39" x14ac:dyDescent="0.2">
      <c r="A2552">
        <v>1</v>
      </c>
      <c r="B2552">
        <v>1</v>
      </c>
      <c r="G2552" s="7">
        <v>2730</v>
      </c>
      <c r="H2552" s="7" t="s">
        <v>57</v>
      </c>
      <c r="I2552" s="7">
        <v>1499770</v>
      </c>
      <c r="J2552" s="7">
        <v>2755</v>
      </c>
      <c r="K2552" s="7" t="s">
        <v>57</v>
      </c>
      <c r="L2552" s="7">
        <v>29</v>
      </c>
      <c r="M2552" s="7" t="s">
        <v>91</v>
      </c>
      <c r="N2552" s="7">
        <v>1499770</v>
      </c>
      <c r="O2552" s="7" t="s">
        <v>45895</v>
      </c>
      <c r="P2552" s="7" t="s">
        <v>93</v>
      </c>
      <c r="Q2552" s="7" t="s">
        <v>45896</v>
      </c>
      <c r="R2552" s="7" t="s">
        <v>45897</v>
      </c>
      <c r="S2552" s="7"/>
      <c r="T2552" s="7" t="s">
        <v>45898</v>
      </c>
      <c r="U2552" s="7" t="s">
        <v>45899</v>
      </c>
      <c r="V2552" s="7" t="s">
        <v>98</v>
      </c>
      <c r="W2552" s="7" t="s">
        <v>45900</v>
      </c>
      <c r="X2552" s="7"/>
      <c r="Y2552" s="7"/>
      <c r="Z2552" s="7"/>
      <c r="AA2552" s="7" t="s">
        <v>45901</v>
      </c>
      <c r="AB2552" s="7" t="s">
        <v>100</v>
      </c>
      <c r="AC2552" s="7" t="s">
        <v>101</v>
      </c>
      <c r="AD2552" s="7" t="s">
        <v>102</v>
      </c>
      <c r="AE2552" s="7" t="s">
        <v>105</v>
      </c>
      <c r="AF2552" s="7" t="s">
        <v>106</v>
      </c>
      <c r="AG2552" s="7" t="s">
        <v>45902</v>
      </c>
      <c r="AH2552" s="7" t="s">
        <v>45903</v>
      </c>
      <c r="AI2552" s="7" t="s">
        <v>45904</v>
      </c>
      <c r="AJ2552" s="7" t="s">
        <v>45905</v>
      </c>
      <c r="AK2552" s="7" t="s">
        <v>45902</v>
      </c>
      <c r="AL2552" s="7" t="s">
        <v>45903</v>
      </c>
      <c r="AM2552" s="7" t="s">
        <v>109</v>
      </c>
    </row>
    <row r="2553" spans="1:39" x14ac:dyDescent="0.2">
      <c r="A2553">
        <v>1</v>
      </c>
      <c r="B2553">
        <v>1</v>
      </c>
      <c r="G2553" s="7">
        <v>2731</v>
      </c>
      <c r="H2553" s="7" t="s">
        <v>57</v>
      </c>
      <c r="I2553" s="7">
        <v>1596084</v>
      </c>
      <c r="J2553" s="7">
        <v>2756</v>
      </c>
      <c r="K2553" s="7" t="s">
        <v>57</v>
      </c>
      <c r="L2553" s="7">
        <v>30</v>
      </c>
      <c r="M2553" s="7" t="s">
        <v>91</v>
      </c>
      <c r="N2553" s="7">
        <v>1596084</v>
      </c>
      <c r="O2553" s="7" t="s">
        <v>45906</v>
      </c>
      <c r="P2553" s="7" t="s">
        <v>93</v>
      </c>
      <c r="Q2553" s="7" t="s">
        <v>45907</v>
      </c>
      <c r="R2553" s="7" t="s">
        <v>45908</v>
      </c>
      <c r="S2553" s="7"/>
      <c r="T2553" s="7" t="s">
        <v>45909</v>
      </c>
      <c r="U2553" s="7" t="s">
        <v>45910</v>
      </c>
      <c r="V2553" s="7" t="s">
        <v>98</v>
      </c>
      <c r="W2553" s="7" t="s">
        <v>45911</v>
      </c>
      <c r="X2553" s="7"/>
      <c r="Y2553" s="7"/>
      <c r="Z2553" s="7"/>
      <c r="AA2553" s="7" t="s">
        <v>45912</v>
      </c>
      <c r="AB2553" s="7" t="s">
        <v>100</v>
      </c>
      <c r="AC2553" s="7" t="s">
        <v>101</v>
      </c>
      <c r="AD2553" s="7" t="s">
        <v>102</v>
      </c>
      <c r="AE2553" s="7" t="s">
        <v>1310</v>
      </c>
      <c r="AF2553" s="7" t="s">
        <v>1311</v>
      </c>
      <c r="AG2553" s="7" t="s">
        <v>17445</v>
      </c>
      <c r="AH2553" s="7" t="s">
        <v>17446</v>
      </c>
      <c r="AI2553" s="7" t="s">
        <v>1310</v>
      </c>
      <c r="AJ2553" s="7" t="s">
        <v>1311</v>
      </c>
      <c r="AK2553" s="7" t="s">
        <v>17445</v>
      </c>
      <c r="AL2553" s="7" t="s">
        <v>17446</v>
      </c>
      <c r="AM2553" s="7" t="s">
        <v>109</v>
      </c>
    </row>
    <row r="2554" spans="1:39" x14ac:dyDescent="0.2">
      <c r="A2554">
        <v>1</v>
      </c>
      <c r="B2554">
        <v>1</v>
      </c>
      <c r="G2554" s="7">
        <v>2732</v>
      </c>
      <c r="H2554" s="7" t="s">
        <v>57</v>
      </c>
      <c r="I2554" s="7">
        <v>1659652</v>
      </c>
      <c r="J2554" s="7">
        <v>2757</v>
      </c>
      <c r="K2554" s="7" t="s">
        <v>57</v>
      </c>
      <c r="L2554" s="7">
        <v>31</v>
      </c>
      <c r="M2554" s="7" t="s">
        <v>91</v>
      </c>
      <c r="N2554" s="7">
        <v>1659652</v>
      </c>
      <c r="O2554" s="7" t="s">
        <v>45913</v>
      </c>
      <c r="P2554" s="7" t="s">
        <v>93</v>
      </c>
      <c r="Q2554" s="7" t="s">
        <v>45914</v>
      </c>
      <c r="R2554" s="7" t="s">
        <v>45915</v>
      </c>
      <c r="S2554" s="7"/>
      <c r="T2554" s="7" t="s">
        <v>45916</v>
      </c>
      <c r="U2554" s="7" t="s">
        <v>45917</v>
      </c>
      <c r="V2554" s="7" t="s">
        <v>98</v>
      </c>
      <c r="W2554" s="7" t="s">
        <v>45918</v>
      </c>
      <c r="X2554" s="7"/>
      <c r="Y2554" s="7"/>
      <c r="Z2554" s="7"/>
      <c r="AA2554" s="7" t="s">
        <v>45919</v>
      </c>
      <c r="AB2554" s="7" t="s">
        <v>100</v>
      </c>
      <c r="AC2554" s="7" t="s">
        <v>101</v>
      </c>
      <c r="AD2554" s="7" t="s">
        <v>102</v>
      </c>
      <c r="AE2554" s="7" t="s">
        <v>105</v>
      </c>
      <c r="AF2554" s="7" t="s">
        <v>106</v>
      </c>
      <c r="AG2554" s="7" t="s">
        <v>105</v>
      </c>
      <c r="AH2554" s="7" t="s">
        <v>106</v>
      </c>
      <c r="AI2554" s="7" t="s">
        <v>105</v>
      </c>
      <c r="AJ2554" s="7" t="s">
        <v>106</v>
      </c>
      <c r="AK2554" s="7" t="s">
        <v>11798</v>
      </c>
      <c r="AL2554" s="7" t="s">
        <v>11799</v>
      </c>
      <c r="AM2554" s="7" t="s">
        <v>109</v>
      </c>
    </row>
    <row r="2555" spans="1:39" x14ac:dyDescent="0.2">
      <c r="A2555">
        <v>1</v>
      </c>
      <c r="B2555">
        <v>1</v>
      </c>
      <c r="G2555" s="7">
        <v>2733</v>
      </c>
      <c r="H2555" s="7" t="s">
        <v>57</v>
      </c>
      <c r="I2555" s="7">
        <v>1685757</v>
      </c>
      <c r="J2555" s="7">
        <v>2758</v>
      </c>
      <c r="K2555" s="7" t="s">
        <v>57</v>
      </c>
      <c r="L2555" s="7">
        <v>32</v>
      </c>
      <c r="M2555" s="7" t="s">
        <v>91</v>
      </c>
      <c r="N2555" s="7">
        <v>1685757</v>
      </c>
      <c r="O2555" s="7" t="s">
        <v>45920</v>
      </c>
      <c r="P2555" s="7" t="s">
        <v>93</v>
      </c>
      <c r="Q2555" s="7" t="s">
        <v>45921</v>
      </c>
      <c r="R2555" s="7" t="s">
        <v>45922</v>
      </c>
      <c r="S2555" s="7"/>
      <c r="T2555" s="7" t="s">
        <v>45923</v>
      </c>
      <c r="U2555" s="7" t="s">
        <v>45924</v>
      </c>
      <c r="V2555" s="7" t="s">
        <v>98</v>
      </c>
      <c r="W2555" s="7" t="s">
        <v>45925</v>
      </c>
      <c r="X2555" s="7"/>
      <c r="Y2555" s="7"/>
      <c r="Z2555" s="7"/>
      <c r="AA2555" s="7" t="s">
        <v>45926</v>
      </c>
      <c r="AB2555" s="7" t="s">
        <v>100</v>
      </c>
      <c r="AC2555" s="7" t="s">
        <v>101</v>
      </c>
      <c r="AD2555" s="7" t="s">
        <v>102</v>
      </c>
      <c r="AE2555" s="7" t="s">
        <v>45927</v>
      </c>
      <c r="AF2555" s="7" t="s">
        <v>45928</v>
      </c>
      <c r="AG2555" s="7" t="s">
        <v>44482</v>
      </c>
      <c r="AH2555" s="7" t="s">
        <v>44483</v>
      </c>
      <c r="AI2555" s="7" t="s">
        <v>45927</v>
      </c>
      <c r="AJ2555" s="7" t="s">
        <v>45928</v>
      </c>
      <c r="AK2555" s="7" t="s">
        <v>44482</v>
      </c>
      <c r="AL2555" s="7" t="s">
        <v>44483</v>
      </c>
      <c r="AM2555" s="7" t="s">
        <v>109</v>
      </c>
    </row>
    <row r="2556" spans="1:39" x14ac:dyDescent="0.2">
      <c r="A2556">
        <v>1</v>
      </c>
      <c r="B2556">
        <v>1</v>
      </c>
      <c r="G2556" s="7">
        <v>2734</v>
      </c>
      <c r="H2556" s="7" t="s">
        <v>57</v>
      </c>
      <c r="I2556" s="7">
        <v>1748484</v>
      </c>
      <c r="J2556" s="7">
        <v>2759</v>
      </c>
      <c r="K2556" s="7" t="s">
        <v>57</v>
      </c>
      <c r="L2556" s="7">
        <v>33</v>
      </c>
      <c r="M2556" s="7" t="s">
        <v>91</v>
      </c>
      <c r="N2556" s="7">
        <v>1748484</v>
      </c>
      <c r="O2556" s="7" t="s">
        <v>45929</v>
      </c>
      <c r="P2556" s="7" t="s">
        <v>93</v>
      </c>
      <c r="Q2556" s="7" t="s">
        <v>45930</v>
      </c>
      <c r="R2556" s="7" t="s">
        <v>45931</v>
      </c>
      <c r="S2556" s="7"/>
      <c r="T2556" s="7" t="s">
        <v>45932</v>
      </c>
      <c r="U2556" s="7" t="s">
        <v>45933</v>
      </c>
      <c r="V2556" s="7" t="s">
        <v>98</v>
      </c>
      <c r="W2556" s="7" t="s">
        <v>45934</v>
      </c>
      <c r="X2556" s="7"/>
      <c r="Y2556" s="7"/>
      <c r="Z2556" s="7"/>
      <c r="AA2556" s="7" t="s">
        <v>45935</v>
      </c>
      <c r="AB2556" s="7" t="s">
        <v>100</v>
      </c>
      <c r="AC2556" s="7" t="s">
        <v>101</v>
      </c>
      <c r="AD2556" s="7" t="s">
        <v>102</v>
      </c>
      <c r="AE2556" s="7" t="s">
        <v>105</v>
      </c>
      <c r="AF2556" s="7" t="s">
        <v>106</v>
      </c>
      <c r="AG2556" s="7" t="s">
        <v>105</v>
      </c>
      <c r="AH2556" s="7" t="s">
        <v>106</v>
      </c>
      <c r="AI2556" s="7" t="s">
        <v>4145</v>
      </c>
      <c r="AJ2556" s="7" t="s">
        <v>4146</v>
      </c>
      <c r="AK2556" s="7" t="s">
        <v>4145</v>
      </c>
      <c r="AL2556" s="7" t="s">
        <v>4146</v>
      </c>
      <c r="AM2556" s="7" t="s">
        <v>109</v>
      </c>
    </row>
    <row r="2557" spans="1:39" x14ac:dyDescent="0.2">
      <c r="A2557">
        <v>1</v>
      </c>
      <c r="B2557">
        <v>1</v>
      </c>
      <c r="G2557" s="7">
        <v>2735</v>
      </c>
      <c r="H2557" s="7" t="s">
        <v>57</v>
      </c>
      <c r="I2557" s="7">
        <v>1827655</v>
      </c>
      <c r="J2557" s="7">
        <v>2760</v>
      </c>
      <c r="K2557" s="7" t="s">
        <v>57</v>
      </c>
      <c r="L2557" s="7">
        <v>34</v>
      </c>
      <c r="M2557" s="7" t="s">
        <v>91</v>
      </c>
      <c r="N2557" s="7">
        <v>1827655</v>
      </c>
      <c r="O2557" s="7" t="s">
        <v>45936</v>
      </c>
      <c r="P2557" s="7" t="s">
        <v>93</v>
      </c>
      <c r="Q2557" s="7" t="s">
        <v>45937</v>
      </c>
      <c r="R2557" s="7" t="s">
        <v>45938</v>
      </c>
      <c r="S2557" s="7"/>
      <c r="T2557" s="7" t="s">
        <v>45939</v>
      </c>
      <c r="U2557" s="7" t="s">
        <v>45940</v>
      </c>
      <c r="V2557" s="7" t="s">
        <v>98</v>
      </c>
      <c r="W2557" s="7" t="s">
        <v>45941</v>
      </c>
      <c r="X2557" s="7"/>
      <c r="Y2557" s="7"/>
      <c r="Z2557" s="7"/>
      <c r="AA2557" s="7" t="s">
        <v>45942</v>
      </c>
      <c r="AB2557" s="7" t="s">
        <v>100</v>
      </c>
      <c r="AC2557" s="7" t="s">
        <v>101</v>
      </c>
      <c r="AD2557" s="7" t="s">
        <v>102</v>
      </c>
      <c r="AE2557" s="7" t="s">
        <v>105</v>
      </c>
      <c r="AF2557" s="7" t="s">
        <v>106</v>
      </c>
      <c r="AG2557" s="7" t="s">
        <v>105</v>
      </c>
      <c r="AH2557" s="7" t="s">
        <v>106</v>
      </c>
      <c r="AI2557" s="7" t="s">
        <v>29181</v>
      </c>
      <c r="AJ2557" s="7" t="s">
        <v>29182</v>
      </c>
      <c r="AK2557" s="7" t="s">
        <v>29181</v>
      </c>
      <c r="AL2557" s="7" t="s">
        <v>29182</v>
      </c>
      <c r="AM2557" s="7" t="s">
        <v>109</v>
      </c>
    </row>
    <row r="2558" spans="1:39" x14ac:dyDescent="0.2">
      <c r="A2558">
        <v>1</v>
      </c>
      <c r="B2558">
        <v>1</v>
      </c>
      <c r="G2558" s="7">
        <v>2736</v>
      </c>
      <c r="H2558" s="7" t="s">
        <v>57</v>
      </c>
      <c r="I2558" s="7">
        <v>1888484</v>
      </c>
      <c r="J2558" s="7">
        <v>2761</v>
      </c>
      <c r="K2558" s="7" t="s">
        <v>57</v>
      </c>
      <c r="L2558" s="7">
        <v>35</v>
      </c>
      <c r="M2558" s="7" t="s">
        <v>91</v>
      </c>
      <c r="N2558" s="7">
        <v>1888484</v>
      </c>
      <c r="O2558" s="7" t="s">
        <v>45943</v>
      </c>
      <c r="P2558" s="7" t="s">
        <v>93</v>
      </c>
      <c r="Q2558" s="7" t="s">
        <v>45944</v>
      </c>
      <c r="R2558" s="7" t="s">
        <v>45945</v>
      </c>
      <c r="S2558" s="7"/>
      <c r="T2558" s="7" t="s">
        <v>45946</v>
      </c>
      <c r="U2558" s="7" t="s">
        <v>45947</v>
      </c>
      <c r="V2558" s="7" t="s">
        <v>98</v>
      </c>
      <c r="W2558" s="7" t="s">
        <v>45948</v>
      </c>
      <c r="X2558" s="7"/>
      <c r="Y2558" s="7"/>
      <c r="Z2558" s="7"/>
      <c r="AA2558" s="7" t="s">
        <v>45949</v>
      </c>
      <c r="AB2558" s="7" t="s">
        <v>100</v>
      </c>
      <c r="AC2558" s="7" t="s">
        <v>101</v>
      </c>
      <c r="AD2558" s="7" t="s">
        <v>102</v>
      </c>
      <c r="AE2558" s="7" t="s">
        <v>105</v>
      </c>
      <c r="AF2558" s="7" t="s">
        <v>106</v>
      </c>
      <c r="AG2558" s="7" t="s">
        <v>105</v>
      </c>
      <c r="AH2558" s="7" t="s">
        <v>106</v>
      </c>
      <c r="AI2558" s="7" t="s">
        <v>23601</v>
      </c>
      <c r="AJ2558" s="7" t="s">
        <v>23602</v>
      </c>
      <c r="AK2558" s="7" t="s">
        <v>23601</v>
      </c>
      <c r="AL2558" s="7" t="s">
        <v>23602</v>
      </c>
      <c r="AM2558" s="7" t="s">
        <v>109</v>
      </c>
    </row>
    <row r="2559" spans="1:39" x14ac:dyDescent="0.2">
      <c r="A2559">
        <v>1</v>
      </c>
      <c r="B2559">
        <v>1</v>
      </c>
      <c r="G2559" s="7">
        <v>2737</v>
      </c>
      <c r="H2559" s="7" t="s">
        <v>57</v>
      </c>
      <c r="I2559" s="7">
        <v>1897041</v>
      </c>
      <c r="J2559" s="7">
        <v>2762</v>
      </c>
      <c r="K2559" s="7" t="s">
        <v>57</v>
      </c>
      <c r="L2559" s="7">
        <v>36</v>
      </c>
      <c r="M2559" s="7" t="s">
        <v>91</v>
      </c>
      <c r="N2559" s="7">
        <v>1897041</v>
      </c>
      <c r="O2559" s="7" t="s">
        <v>45950</v>
      </c>
      <c r="P2559" s="7" t="s">
        <v>93</v>
      </c>
      <c r="Q2559" s="7" t="s">
        <v>45951</v>
      </c>
      <c r="R2559" s="7" t="s">
        <v>45952</v>
      </c>
      <c r="S2559" s="7"/>
      <c r="T2559" s="7" t="s">
        <v>45953</v>
      </c>
      <c r="U2559" s="7" t="s">
        <v>45954</v>
      </c>
      <c r="V2559" s="7" t="s">
        <v>98</v>
      </c>
      <c r="W2559" s="7" t="s">
        <v>45955</v>
      </c>
      <c r="X2559" s="7"/>
      <c r="Y2559" s="7"/>
      <c r="Z2559" s="7"/>
      <c r="AA2559" s="7" t="s">
        <v>45956</v>
      </c>
      <c r="AB2559" s="7" t="s">
        <v>100</v>
      </c>
      <c r="AC2559" s="7" t="s">
        <v>101</v>
      </c>
      <c r="AD2559" s="7" t="s">
        <v>102</v>
      </c>
      <c r="AE2559" s="7" t="s">
        <v>105</v>
      </c>
      <c r="AF2559" s="7" t="s">
        <v>106</v>
      </c>
      <c r="AG2559" s="7" t="s">
        <v>105</v>
      </c>
      <c r="AH2559" s="7" t="s">
        <v>106</v>
      </c>
      <c r="AI2559" s="7" t="s">
        <v>105</v>
      </c>
      <c r="AJ2559" s="7" t="s">
        <v>106</v>
      </c>
      <c r="AK2559" s="7" t="s">
        <v>23620</v>
      </c>
      <c r="AL2559" s="7" t="s">
        <v>23621</v>
      </c>
      <c r="AM2559" s="7" t="s">
        <v>109</v>
      </c>
    </row>
    <row r="2560" spans="1:39" x14ac:dyDescent="0.2">
      <c r="A2560">
        <v>1</v>
      </c>
      <c r="B2560">
        <v>1</v>
      </c>
      <c r="G2560" s="7">
        <v>2738</v>
      </c>
      <c r="H2560" s="7" t="s">
        <v>57</v>
      </c>
      <c r="I2560" s="7">
        <v>1909099</v>
      </c>
      <c r="J2560" s="7">
        <v>2763</v>
      </c>
      <c r="K2560" s="7" t="s">
        <v>57</v>
      </c>
      <c r="L2560" s="7">
        <v>37</v>
      </c>
      <c r="M2560" s="7" t="s">
        <v>91</v>
      </c>
      <c r="N2560" s="7">
        <v>1909099</v>
      </c>
      <c r="O2560" s="7" t="s">
        <v>45957</v>
      </c>
      <c r="P2560" s="7" t="s">
        <v>93</v>
      </c>
      <c r="Q2560" s="7" t="s">
        <v>45958</v>
      </c>
      <c r="R2560" s="7" t="s">
        <v>45959</v>
      </c>
      <c r="S2560" s="7"/>
      <c r="T2560" s="7" t="s">
        <v>45960</v>
      </c>
      <c r="U2560" s="7" t="s">
        <v>45961</v>
      </c>
      <c r="V2560" s="7" t="s">
        <v>98</v>
      </c>
      <c r="W2560" s="7" t="s">
        <v>45962</v>
      </c>
      <c r="X2560" s="7"/>
      <c r="Y2560" s="7"/>
      <c r="Z2560" s="7"/>
      <c r="AA2560" s="7" t="s">
        <v>45963</v>
      </c>
      <c r="AB2560" s="7" t="s">
        <v>100</v>
      </c>
      <c r="AC2560" s="7" t="s">
        <v>101</v>
      </c>
      <c r="AD2560" s="7" t="s">
        <v>102</v>
      </c>
      <c r="AE2560" s="7" t="s">
        <v>8515</v>
      </c>
      <c r="AF2560" s="7" t="s">
        <v>8516</v>
      </c>
      <c r="AG2560" s="7" t="s">
        <v>105</v>
      </c>
      <c r="AH2560" s="7" t="s">
        <v>106</v>
      </c>
      <c r="AI2560" s="7" t="s">
        <v>8515</v>
      </c>
      <c r="AJ2560" s="7" t="s">
        <v>8516</v>
      </c>
      <c r="AK2560" s="7" t="s">
        <v>8513</v>
      </c>
      <c r="AL2560" s="7" t="s">
        <v>8514</v>
      </c>
      <c r="AM2560" s="7" t="s">
        <v>109</v>
      </c>
    </row>
    <row r="2561" spans="1:39" x14ac:dyDescent="0.2">
      <c r="A2561">
        <v>1</v>
      </c>
      <c r="B2561">
        <v>1</v>
      </c>
      <c r="G2561" s="7">
        <v>2739</v>
      </c>
      <c r="H2561" s="7" t="s">
        <v>57</v>
      </c>
      <c r="I2561" s="7">
        <v>2013199</v>
      </c>
      <c r="J2561" s="7">
        <v>2764</v>
      </c>
      <c r="K2561" s="7" t="s">
        <v>57</v>
      </c>
      <c r="L2561" s="7">
        <v>38</v>
      </c>
      <c r="M2561" s="7" t="s">
        <v>91</v>
      </c>
      <c r="N2561" s="7">
        <v>2013199</v>
      </c>
      <c r="O2561" s="7" t="s">
        <v>45964</v>
      </c>
      <c r="P2561" s="7" t="s">
        <v>93</v>
      </c>
      <c r="Q2561" s="7" t="s">
        <v>45965</v>
      </c>
      <c r="R2561" s="7" t="s">
        <v>45966</v>
      </c>
      <c r="S2561" s="7"/>
      <c r="T2561" s="7" t="s">
        <v>45967</v>
      </c>
      <c r="U2561" s="7" t="s">
        <v>45968</v>
      </c>
      <c r="V2561" s="7" t="s">
        <v>98</v>
      </c>
      <c r="W2561" s="7" t="s">
        <v>45969</v>
      </c>
      <c r="X2561" s="7"/>
      <c r="Y2561" s="7"/>
      <c r="Z2561" s="7"/>
      <c r="AA2561" s="7" t="s">
        <v>9368</v>
      </c>
      <c r="AB2561" s="7" t="s">
        <v>100</v>
      </c>
      <c r="AC2561" s="7" t="s">
        <v>101</v>
      </c>
      <c r="AD2561" s="7" t="s">
        <v>102</v>
      </c>
      <c r="AE2561" s="7" t="s">
        <v>105</v>
      </c>
      <c r="AF2561" s="7" t="s">
        <v>106</v>
      </c>
      <c r="AG2561" s="7" t="s">
        <v>30634</v>
      </c>
      <c r="AH2561" s="7" t="s">
        <v>30635</v>
      </c>
      <c r="AI2561" s="7" t="s">
        <v>105</v>
      </c>
      <c r="AJ2561" s="7" t="s">
        <v>106</v>
      </c>
      <c r="AK2561" s="7" t="s">
        <v>30634</v>
      </c>
      <c r="AL2561" s="7" t="s">
        <v>30635</v>
      </c>
      <c r="AM2561" s="7" t="s">
        <v>109</v>
      </c>
    </row>
    <row r="2562" spans="1:39" x14ac:dyDescent="0.2">
      <c r="A2562">
        <v>1</v>
      </c>
      <c r="B2562">
        <v>1</v>
      </c>
      <c r="G2562" s="7">
        <v>2740</v>
      </c>
      <c r="H2562" s="7" t="s">
        <v>57</v>
      </c>
      <c r="I2562" s="7">
        <v>2017934</v>
      </c>
      <c r="J2562" s="7">
        <v>2765</v>
      </c>
      <c r="K2562" s="7" t="s">
        <v>57</v>
      </c>
      <c r="L2562" s="7">
        <v>39</v>
      </c>
      <c r="M2562" s="7" t="s">
        <v>91</v>
      </c>
      <c r="N2562" s="7">
        <v>2017934</v>
      </c>
      <c r="O2562" s="7" t="s">
        <v>45970</v>
      </c>
      <c r="P2562" s="7" t="s">
        <v>93</v>
      </c>
      <c r="Q2562" s="7" t="s">
        <v>45971</v>
      </c>
      <c r="R2562" s="7" t="s">
        <v>45972</v>
      </c>
      <c r="S2562" s="7"/>
      <c r="T2562" s="7" t="s">
        <v>45973</v>
      </c>
      <c r="U2562" s="7" t="s">
        <v>45974</v>
      </c>
      <c r="V2562" s="7" t="s">
        <v>98</v>
      </c>
      <c r="W2562" s="7" t="s">
        <v>45975</v>
      </c>
      <c r="X2562" s="7"/>
      <c r="Y2562" s="7"/>
      <c r="Z2562" s="7"/>
      <c r="AA2562" s="7" t="s">
        <v>45976</v>
      </c>
      <c r="AB2562" s="7" t="s">
        <v>100</v>
      </c>
      <c r="AC2562" s="7" t="s">
        <v>101</v>
      </c>
      <c r="AD2562" s="7" t="s">
        <v>102</v>
      </c>
      <c r="AE2562" s="7" t="s">
        <v>105</v>
      </c>
      <c r="AF2562" s="7" t="s">
        <v>106</v>
      </c>
      <c r="AG2562" s="7" t="s">
        <v>105</v>
      </c>
      <c r="AH2562" s="7" t="s">
        <v>106</v>
      </c>
      <c r="AI2562" s="7" t="s">
        <v>505</v>
      </c>
      <c r="AJ2562" s="7" t="s">
        <v>506</v>
      </c>
      <c r="AK2562" s="7" t="s">
        <v>505</v>
      </c>
      <c r="AL2562" s="7" t="s">
        <v>506</v>
      </c>
      <c r="AM2562" s="7" t="s">
        <v>109</v>
      </c>
    </row>
    <row r="2563" spans="1:39" x14ac:dyDescent="0.2">
      <c r="A2563">
        <v>1</v>
      </c>
      <c r="B2563">
        <v>1</v>
      </c>
      <c r="G2563" s="7">
        <v>2741</v>
      </c>
      <c r="H2563" s="7" t="s">
        <v>57</v>
      </c>
      <c r="I2563" s="7">
        <v>2027118</v>
      </c>
      <c r="J2563" s="7">
        <v>2766</v>
      </c>
      <c r="K2563" s="7" t="s">
        <v>57</v>
      </c>
      <c r="L2563" s="7">
        <v>40</v>
      </c>
      <c r="M2563" s="7" t="s">
        <v>91</v>
      </c>
      <c r="N2563" s="7">
        <v>2027118</v>
      </c>
      <c r="O2563" s="7" t="s">
        <v>45977</v>
      </c>
      <c r="P2563" s="7" t="s">
        <v>93</v>
      </c>
      <c r="Q2563" s="7" t="s">
        <v>45978</v>
      </c>
      <c r="R2563" s="7" t="s">
        <v>45979</v>
      </c>
      <c r="S2563" s="7"/>
      <c r="T2563" s="7" t="s">
        <v>45980</v>
      </c>
      <c r="U2563" s="7" t="s">
        <v>45981</v>
      </c>
      <c r="V2563" s="7" t="s">
        <v>98</v>
      </c>
      <c r="W2563" s="7" t="s">
        <v>45982</v>
      </c>
      <c r="X2563" s="7"/>
      <c r="Y2563" s="7"/>
      <c r="Z2563" s="7"/>
      <c r="AA2563" s="7" t="s">
        <v>45983</v>
      </c>
      <c r="AB2563" s="7" t="s">
        <v>100</v>
      </c>
      <c r="AC2563" s="7" t="s">
        <v>101</v>
      </c>
      <c r="AD2563" s="7" t="s">
        <v>102</v>
      </c>
      <c r="AE2563" s="7" t="s">
        <v>45984</v>
      </c>
      <c r="AF2563" s="7" t="s">
        <v>45985</v>
      </c>
      <c r="AG2563" s="7" t="s">
        <v>29901</v>
      </c>
      <c r="AH2563" s="7" t="s">
        <v>5705</v>
      </c>
      <c r="AI2563" s="7" t="s">
        <v>45984</v>
      </c>
      <c r="AJ2563" s="7" t="s">
        <v>45985</v>
      </c>
      <c r="AK2563" s="7" t="s">
        <v>29901</v>
      </c>
      <c r="AL2563" s="7" t="s">
        <v>5705</v>
      </c>
      <c r="AM2563" s="7" t="s">
        <v>109</v>
      </c>
    </row>
    <row r="2564" spans="1:39" x14ac:dyDescent="0.2">
      <c r="A2564">
        <v>1</v>
      </c>
      <c r="B2564">
        <v>1</v>
      </c>
      <c r="G2564" s="7">
        <v>2742</v>
      </c>
      <c r="H2564" s="7" t="s">
        <v>57</v>
      </c>
      <c r="I2564" s="7">
        <v>2118802</v>
      </c>
      <c r="J2564" s="7">
        <v>2767</v>
      </c>
      <c r="K2564" s="7" t="s">
        <v>57</v>
      </c>
      <c r="L2564" s="7">
        <v>41</v>
      </c>
      <c r="M2564" s="7" t="s">
        <v>91</v>
      </c>
      <c r="N2564" s="7">
        <v>2118802</v>
      </c>
      <c r="O2564" s="7" t="s">
        <v>45986</v>
      </c>
      <c r="P2564" s="7" t="s">
        <v>93</v>
      </c>
      <c r="Q2564" s="7" t="s">
        <v>45987</v>
      </c>
      <c r="R2564" s="7" t="s">
        <v>45988</v>
      </c>
      <c r="S2564" s="7"/>
      <c r="T2564" s="7" t="s">
        <v>45989</v>
      </c>
      <c r="U2564" s="7" t="s">
        <v>45990</v>
      </c>
      <c r="V2564" s="7" t="s">
        <v>98</v>
      </c>
      <c r="W2564" s="7" t="s">
        <v>45991</v>
      </c>
      <c r="X2564" s="7"/>
      <c r="Y2564" s="7"/>
      <c r="Z2564" s="7"/>
      <c r="AA2564" s="7" t="s">
        <v>45992</v>
      </c>
      <c r="AB2564" s="7" t="s">
        <v>100</v>
      </c>
      <c r="AC2564" s="7" t="s">
        <v>101</v>
      </c>
      <c r="AD2564" s="7" t="s">
        <v>102</v>
      </c>
      <c r="AE2564" s="7" t="s">
        <v>105</v>
      </c>
      <c r="AF2564" s="7" t="s">
        <v>106</v>
      </c>
      <c r="AG2564" s="7" t="s">
        <v>32132</v>
      </c>
      <c r="AH2564" s="7" t="s">
        <v>32133</v>
      </c>
      <c r="AI2564" s="7" t="s">
        <v>105</v>
      </c>
      <c r="AJ2564" s="7" t="s">
        <v>106</v>
      </c>
      <c r="AK2564" s="7" t="s">
        <v>32132</v>
      </c>
      <c r="AL2564" s="7" t="s">
        <v>32133</v>
      </c>
      <c r="AM2564" s="7" t="s">
        <v>109</v>
      </c>
    </row>
    <row r="2565" spans="1:39" x14ac:dyDescent="0.2">
      <c r="A2565">
        <v>1</v>
      </c>
      <c r="B2565">
        <v>1</v>
      </c>
      <c r="G2565" s="7">
        <v>2743</v>
      </c>
      <c r="H2565" s="7" t="s">
        <v>57</v>
      </c>
      <c r="I2565" s="7">
        <v>2199208</v>
      </c>
      <c r="J2565" s="7">
        <v>2768</v>
      </c>
      <c r="K2565" s="7" t="s">
        <v>57</v>
      </c>
      <c r="L2565" s="7">
        <v>42</v>
      </c>
      <c r="M2565" s="7" t="s">
        <v>91</v>
      </c>
      <c r="N2565" s="7">
        <v>2199208</v>
      </c>
      <c r="O2565" s="7" t="s">
        <v>45993</v>
      </c>
      <c r="P2565" s="7" t="s">
        <v>93</v>
      </c>
      <c r="Q2565" s="7" t="s">
        <v>45994</v>
      </c>
      <c r="R2565" s="7" t="s">
        <v>45995</v>
      </c>
      <c r="S2565" s="7"/>
      <c r="T2565" s="7" t="s">
        <v>45996</v>
      </c>
      <c r="U2565" s="7" t="s">
        <v>45997</v>
      </c>
      <c r="V2565" s="7" t="s">
        <v>98</v>
      </c>
      <c r="W2565" s="7" t="s">
        <v>45998</v>
      </c>
      <c r="X2565" s="7"/>
      <c r="Y2565" s="7"/>
      <c r="Z2565" s="7"/>
      <c r="AA2565" s="7" t="s">
        <v>45999</v>
      </c>
      <c r="AB2565" s="7" t="s">
        <v>100</v>
      </c>
      <c r="AC2565" s="7" t="s">
        <v>101</v>
      </c>
      <c r="AD2565" s="7" t="s">
        <v>102</v>
      </c>
      <c r="AE2565" s="7" t="s">
        <v>7744</v>
      </c>
      <c r="AF2565" s="7" t="s">
        <v>7745</v>
      </c>
      <c r="AG2565" s="7" t="s">
        <v>105</v>
      </c>
      <c r="AH2565" s="7" t="s">
        <v>106</v>
      </c>
      <c r="AI2565" s="7" t="s">
        <v>7744</v>
      </c>
      <c r="AJ2565" s="7" t="s">
        <v>7745</v>
      </c>
      <c r="AK2565" s="7" t="s">
        <v>7746</v>
      </c>
      <c r="AL2565" s="7" t="s">
        <v>7747</v>
      </c>
      <c r="AM2565" s="7" t="s">
        <v>109</v>
      </c>
    </row>
    <row r="2566" spans="1:39" x14ac:dyDescent="0.2">
      <c r="A2566">
        <v>1</v>
      </c>
      <c r="B2566">
        <v>1</v>
      </c>
      <c r="G2566" s="7">
        <v>2744</v>
      </c>
      <c r="H2566" s="7" t="s">
        <v>57</v>
      </c>
      <c r="I2566" s="7">
        <v>2209201</v>
      </c>
      <c r="J2566" s="7">
        <v>2769</v>
      </c>
      <c r="K2566" s="7" t="s">
        <v>57</v>
      </c>
      <c r="L2566" s="7">
        <v>43</v>
      </c>
      <c r="M2566" s="7" t="s">
        <v>91</v>
      </c>
      <c r="N2566" s="7">
        <v>2209201</v>
      </c>
      <c r="O2566" s="7" t="s">
        <v>46000</v>
      </c>
      <c r="P2566" s="7" t="s">
        <v>93</v>
      </c>
      <c r="Q2566" s="7" t="s">
        <v>46001</v>
      </c>
      <c r="R2566" s="7" t="s">
        <v>46002</v>
      </c>
      <c r="S2566" s="7"/>
      <c r="T2566" s="7" t="s">
        <v>46003</v>
      </c>
      <c r="U2566" s="7" t="s">
        <v>46004</v>
      </c>
      <c r="V2566" s="7" t="s">
        <v>98</v>
      </c>
      <c r="W2566" s="7" t="s">
        <v>46005</v>
      </c>
      <c r="X2566" s="7"/>
      <c r="Y2566" s="7"/>
      <c r="Z2566" s="7"/>
      <c r="AA2566" s="7" t="s">
        <v>46006</v>
      </c>
      <c r="AB2566" s="7" t="s">
        <v>100</v>
      </c>
      <c r="AC2566" s="7" t="s">
        <v>101</v>
      </c>
      <c r="AD2566" s="7" t="s">
        <v>102</v>
      </c>
      <c r="AE2566" s="7" t="s">
        <v>105</v>
      </c>
      <c r="AF2566" s="7" t="s">
        <v>106</v>
      </c>
      <c r="AG2566" s="7" t="s">
        <v>105</v>
      </c>
      <c r="AH2566" s="7" t="s">
        <v>106</v>
      </c>
      <c r="AI2566" s="7" t="s">
        <v>4277</v>
      </c>
      <c r="AJ2566" s="7" t="s">
        <v>4278</v>
      </c>
      <c r="AK2566" s="7" t="s">
        <v>4277</v>
      </c>
      <c r="AL2566" s="7" t="s">
        <v>4278</v>
      </c>
      <c r="AM2566" s="7" t="s">
        <v>109</v>
      </c>
    </row>
    <row r="2567" spans="1:39" x14ac:dyDescent="0.2">
      <c r="A2567">
        <v>1</v>
      </c>
      <c r="B2567">
        <v>1</v>
      </c>
      <c r="G2567" s="7">
        <v>2745</v>
      </c>
      <c r="H2567" s="7" t="s">
        <v>57</v>
      </c>
      <c r="I2567" s="7">
        <v>2235110</v>
      </c>
      <c r="J2567" s="7">
        <v>2770</v>
      </c>
      <c r="K2567" s="7" t="s">
        <v>57</v>
      </c>
      <c r="L2567" s="7">
        <v>44</v>
      </c>
      <c r="M2567" s="7" t="s">
        <v>91</v>
      </c>
      <c r="N2567" s="7">
        <v>2235110</v>
      </c>
      <c r="O2567" s="7" t="s">
        <v>46007</v>
      </c>
      <c r="P2567" s="7" t="s">
        <v>93</v>
      </c>
      <c r="Q2567" s="7" t="s">
        <v>46008</v>
      </c>
      <c r="R2567" s="7" t="s">
        <v>46009</v>
      </c>
      <c r="S2567" s="7"/>
      <c r="T2567" s="7" t="s">
        <v>46010</v>
      </c>
      <c r="U2567" s="7" t="s">
        <v>46011</v>
      </c>
      <c r="V2567" s="7" t="s">
        <v>98</v>
      </c>
      <c r="W2567" s="7" t="s">
        <v>46012</v>
      </c>
      <c r="X2567" s="7"/>
      <c r="Y2567" s="7"/>
      <c r="Z2567" s="7"/>
      <c r="AA2567" s="7" t="s">
        <v>46013</v>
      </c>
      <c r="AB2567" s="7" t="s">
        <v>100</v>
      </c>
      <c r="AC2567" s="7" t="s">
        <v>101</v>
      </c>
      <c r="AD2567" s="7" t="s">
        <v>102</v>
      </c>
      <c r="AE2567" s="7" t="s">
        <v>12768</v>
      </c>
      <c r="AF2567" s="7" t="s">
        <v>12769</v>
      </c>
      <c r="AG2567" s="7" t="s">
        <v>105</v>
      </c>
      <c r="AH2567" s="7" t="s">
        <v>106</v>
      </c>
      <c r="AI2567" s="7" t="s">
        <v>12768</v>
      </c>
      <c r="AJ2567" s="7" t="s">
        <v>12769</v>
      </c>
      <c r="AK2567" s="7" t="s">
        <v>12770</v>
      </c>
      <c r="AL2567" s="7" t="s">
        <v>12771</v>
      </c>
      <c r="AM2567" s="7" t="s">
        <v>109</v>
      </c>
    </row>
    <row r="2568" spans="1:39" x14ac:dyDescent="0.2">
      <c r="A2568">
        <v>1</v>
      </c>
      <c r="B2568">
        <v>1</v>
      </c>
      <c r="G2568" s="7">
        <v>2746</v>
      </c>
      <c r="H2568" s="7" t="s">
        <v>57</v>
      </c>
      <c r="I2568" s="7">
        <v>2256895</v>
      </c>
      <c r="J2568" s="7">
        <v>2771</v>
      </c>
      <c r="K2568" s="7" t="s">
        <v>57</v>
      </c>
      <c r="L2568" s="7">
        <v>45</v>
      </c>
      <c r="M2568" s="7" t="s">
        <v>91</v>
      </c>
      <c r="N2568" s="7">
        <v>2256895</v>
      </c>
      <c r="O2568" s="7" t="s">
        <v>46014</v>
      </c>
      <c r="P2568" s="7" t="s">
        <v>93</v>
      </c>
      <c r="Q2568" s="7" t="s">
        <v>46015</v>
      </c>
      <c r="R2568" s="7" t="s">
        <v>46016</v>
      </c>
      <c r="S2568" s="7"/>
      <c r="T2568" s="7" t="s">
        <v>46017</v>
      </c>
      <c r="U2568" s="7" t="s">
        <v>46018</v>
      </c>
      <c r="V2568" s="7" t="s">
        <v>98</v>
      </c>
      <c r="W2568" s="7" t="s">
        <v>46019</v>
      </c>
      <c r="X2568" s="7"/>
      <c r="Y2568" s="7"/>
      <c r="Z2568" s="7"/>
      <c r="AA2568" s="7" t="s">
        <v>46020</v>
      </c>
      <c r="AB2568" s="7" t="s">
        <v>100</v>
      </c>
      <c r="AC2568" s="7" t="s">
        <v>101</v>
      </c>
      <c r="AD2568" s="7" t="s">
        <v>102</v>
      </c>
      <c r="AE2568" s="7" t="s">
        <v>105</v>
      </c>
      <c r="AF2568" s="7" t="s">
        <v>106</v>
      </c>
      <c r="AG2568" s="7" t="s">
        <v>105</v>
      </c>
      <c r="AH2568" s="7" t="s">
        <v>106</v>
      </c>
      <c r="AI2568" s="7" t="s">
        <v>3341</v>
      </c>
      <c r="AJ2568" s="7" t="s">
        <v>3342</v>
      </c>
      <c r="AK2568" s="7" t="s">
        <v>3341</v>
      </c>
      <c r="AL2568" s="7" t="s">
        <v>3342</v>
      </c>
      <c r="AM2568" s="7" t="s">
        <v>109</v>
      </c>
    </row>
    <row r="2569" spans="1:39" x14ac:dyDescent="0.2">
      <c r="A2569">
        <v>1</v>
      </c>
      <c r="B2569">
        <v>1</v>
      </c>
      <c r="G2569" s="7">
        <v>2747</v>
      </c>
      <c r="H2569" s="7" t="s">
        <v>57</v>
      </c>
      <c r="I2569" s="7">
        <v>2273066</v>
      </c>
      <c r="J2569" s="7">
        <v>2772</v>
      </c>
      <c r="K2569" s="7" t="s">
        <v>57</v>
      </c>
      <c r="L2569" s="7">
        <v>46</v>
      </c>
      <c r="M2569" s="7" t="s">
        <v>91</v>
      </c>
      <c r="N2569" s="7">
        <v>2273066</v>
      </c>
      <c r="O2569" s="7" t="s">
        <v>46021</v>
      </c>
      <c r="P2569" s="7" t="s">
        <v>93</v>
      </c>
      <c r="Q2569" s="7" t="s">
        <v>46022</v>
      </c>
      <c r="R2569" s="7" t="s">
        <v>46023</v>
      </c>
      <c r="S2569" s="7"/>
      <c r="T2569" s="7" t="s">
        <v>46024</v>
      </c>
      <c r="U2569" s="7" t="s">
        <v>46025</v>
      </c>
      <c r="V2569" s="7" t="s">
        <v>98</v>
      </c>
      <c r="W2569" s="7" t="s">
        <v>46026</v>
      </c>
      <c r="X2569" s="7"/>
      <c r="Y2569" s="7"/>
      <c r="Z2569" s="7"/>
      <c r="AA2569" s="7" t="s">
        <v>46027</v>
      </c>
      <c r="AB2569" s="7" t="s">
        <v>100</v>
      </c>
      <c r="AC2569" s="7" t="s">
        <v>101</v>
      </c>
      <c r="AD2569" s="7" t="s">
        <v>102</v>
      </c>
      <c r="AE2569" s="7" t="s">
        <v>46028</v>
      </c>
      <c r="AF2569" s="7" t="s">
        <v>46029</v>
      </c>
      <c r="AG2569" s="7" t="s">
        <v>29270</v>
      </c>
      <c r="AH2569" s="7" t="s">
        <v>29271</v>
      </c>
      <c r="AI2569" s="7" t="s">
        <v>46028</v>
      </c>
      <c r="AJ2569" s="7" t="s">
        <v>46029</v>
      </c>
      <c r="AK2569" s="7" t="s">
        <v>18351</v>
      </c>
      <c r="AL2569" s="7" t="s">
        <v>18352</v>
      </c>
      <c r="AM2569" s="7" t="s">
        <v>109</v>
      </c>
    </row>
    <row r="2570" spans="1:39" x14ac:dyDescent="0.2">
      <c r="A2570">
        <v>1</v>
      </c>
      <c r="B2570">
        <v>1</v>
      </c>
      <c r="G2570" s="7">
        <v>2748</v>
      </c>
      <c r="H2570" s="7" t="s">
        <v>57</v>
      </c>
      <c r="I2570" s="7">
        <v>2278376</v>
      </c>
      <c r="J2570" s="7">
        <v>2773</v>
      </c>
      <c r="K2570" s="7" t="s">
        <v>57</v>
      </c>
      <c r="L2570" s="7">
        <v>47</v>
      </c>
      <c r="M2570" s="7" t="s">
        <v>91</v>
      </c>
      <c r="N2570" s="7">
        <v>2278376</v>
      </c>
      <c r="O2570" s="7" t="s">
        <v>46030</v>
      </c>
      <c r="P2570" s="7" t="s">
        <v>93</v>
      </c>
      <c r="Q2570" s="7" t="s">
        <v>46031</v>
      </c>
      <c r="R2570" s="7" t="s">
        <v>46032</v>
      </c>
      <c r="S2570" s="7"/>
      <c r="T2570" s="7" t="s">
        <v>46033</v>
      </c>
      <c r="U2570" s="7" t="s">
        <v>46034</v>
      </c>
      <c r="V2570" s="7" t="s">
        <v>98</v>
      </c>
      <c r="W2570" s="7" t="s">
        <v>46035</v>
      </c>
      <c r="X2570" s="7"/>
      <c r="Y2570" s="7"/>
      <c r="Z2570" s="7"/>
      <c r="AA2570" s="7" t="s">
        <v>46036</v>
      </c>
      <c r="AB2570" s="7" t="s">
        <v>100</v>
      </c>
      <c r="AC2570" s="7" t="s">
        <v>101</v>
      </c>
      <c r="AD2570" s="7" t="s">
        <v>102</v>
      </c>
      <c r="AE2570" s="7" t="s">
        <v>105</v>
      </c>
      <c r="AF2570" s="7" t="s">
        <v>106</v>
      </c>
      <c r="AG2570" s="7" t="s">
        <v>105</v>
      </c>
      <c r="AH2570" s="7" t="s">
        <v>106</v>
      </c>
      <c r="AI2570" s="7" t="s">
        <v>8616</v>
      </c>
      <c r="AJ2570" s="7" t="s">
        <v>8617</v>
      </c>
      <c r="AK2570" s="7" t="s">
        <v>8616</v>
      </c>
      <c r="AL2570" s="7" t="s">
        <v>8617</v>
      </c>
      <c r="AM2570" s="7" t="s">
        <v>109</v>
      </c>
    </row>
    <row r="2571" spans="1:39" x14ac:dyDescent="0.2">
      <c r="A2571">
        <v>1</v>
      </c>
      <c r="B2571">
        <v>1</v>
      </c>
      <c r="G2571" s="7">
        <v>2749</v>
      </c>
      <c r="H2571" s="7" t="s">
        <v>57</v>
      </c>
      <c r="I2571" s="7">
        <v>2354163</v>
      </c>
      <c r="J2571" s="7">
        <v>2774</v>
      </c>
      <c r="K2571" s="7" t="s">
        <v>57</v>
      </c>
      <c r="L2571" s="7">
        <v>48</v>
      </c>
      <c r="M2571" s="7" t="s">
        <v>91</v>
      </c>
      <c r="N2571" s="7">
        <v>2354163</v>
      </c>
      <c r="O2571" s="7" t="s">
        <v>46037</v>
      </c>
      <c r="P2571" s="7" t="s">
        <v>93</v>
      </c>
      <c r="Q2571" s="7" t="s">
        <v>46038</v>
      </c>
      <c r="R2571" s="7" t="s">
        <v>46039</v>
      </c>
      <c r="S2571" s="7"/>
      <c r="T2571" s="7" t="s">
        <v>46040</v>
      </c>
      <c r="U2571" s="7" t="s">
        <v>46041</v>
      </c>
      <c r="V2571" s="7" t="s">
        <v>98</v>
      </c>
      <c r="W2571" s="7" t="s">
        <v>46042</v>
      </c>
      <c r="X2571" s="7"/>
      <c r="Y2571" s="7"/>
      <c r="Z2571" s="7"/>
      <c r="AA2571" s="7" t="s">
        <v>46043</v>
      </c>
      <c r="AB2571" s="7" t="s">
        <v>100</v>
      </c>
      <c r="AC2571" s="7" t="s">
        <v>101</v>
      </c>
      <c r="AD2571" s="7" t="s">
        <v>102</v>
      </c>
      <c r="AE2571" s="7" t="s">
        <v>13586</v>
      </c>
      <c r="AF2571" s="7" t="s">
        <v>13587</v>
      </c>
      <c r="AG2571" s="7" t="s">
        <v>5205</v>
      </c>
      <c r="AH2571" s="7" t="s">
        <v>5206</v>
      </c>
      <c r="AI2571" s="7" t="s">
        <v>13586</v>
      </c>
      <c r="AJ2571" s="7" t="s">
        <v>13587</v>
      </c>
      <c r="AK2571" s="7" t="s">
        <v>5205</v>
      </c>
      <c r="AL2571" s="7" t="s">
        <v>5206</v>
      </c>
      <c r="AM2571" s="7" t="s">
        <v>109</v>
      </c>
    </row>
    <row r="2572" spans="1:39" x14ac:dyDescent="0.2">
      <c r="A2572">
        <v>1</v>
      </c>
      <c r="B2572">
        <v>1</v>
      </c>
      <c r="G2572" s="7">
        <v>2750</v>
      </c>
      <c r="H2572" s="7" t="s">
        <v>57</v>
      </c>
      <c r="I2572" s="7">
        <v>2366876</v>
      </c>
      <c r="J2572" s="7">
        <v>2775</v>
      </c>
      <c r="K2572" s="7" t="s">
        <v>57</v>
      </c>
      <c r="L2572" s="7">
        <v>49</v>
      </c>
      <c r="M2572" s="7" t="s">
        <v>91</v>
      </c>
      <c r="N2572" s="7">
        <v>2366876</v>
      </c>
      <c r="O2572" s="7" t="s">
        <v>46044</v>
      </c>
      <c r="P2572" s="7" t="s">
        <v>93</v>
      </c>
      <c r="Q2572" s="7" t="s">
        <v>46045</v>
      </c>
      <c r="R2572" s="7" t="s">
        <v>46046</v>
      </c>
      <c r="S2572" s="7"/>
      <c r="T2572" s="7" t="s">
        <v>46047</v>
      </c>
      <c r="U2572" s="7" t="s">
        <v>46048</v>
      </c>
      <c r="V2572" s="7" t="s">
        <v>98</v>
      </c>
      <c r="W2572" s="7" t="s">
        <v>46049</v>
      </c>
      <c r="X2572" s="7"/>
      <c r="Y2572" s="7"/>
      <c r="Z2572" s="7"/>
      <c r="AA2572" s="7" t="s">
        <v>46050</v>
      </c>
      <c r="AB2572" s="7" t="s">
        <v>100</v>
      </c>
      <c r="AC2572" s="7" t="s">
        <v>101</v>
      </c>
      <c r="AD2572" s="7" t="s">
        <v>102</v>
      </c>
      <c r="AE2572" s="7" t="s">
        <v>28553</v>
      </c>
      <c r="AF2572" s="7" t="s">
        <v>28554</v>
      </c>
      <c r="AG2572" s="7" t="s">
        <v>105</v>
      </c>
      <c r="AH2572" s="7" t="s">
        <v>106</v>
      </c>
      <c r="AI2572" s="7" t="s">
        <v>28553</v>
      </c>
      <c r="AJ2572" s="7" t="s">
        <v>28554</v>
      </c>
      <c r="AK2572" s="7" t="s">
        <v>28562</v>
      </c>
      <c r="AL2572" s="7" t="s">
        <v>28563</v>
      </c>
      <c r="AM2572" s="7" t="s">
        <v>109</v>
      </c>
    </row>
    <row r="2573" spans="1:39" x14ac:dyDescent="0.2">
      <c r="A2573">
        <v>1</v>
      </c>
      <c r="B2573">
        <v>1</v>
      </c>
      <c r="G2573" s="7">
        <v>2751</v>
      </c>
      <c r="H2573" s="7" t="s">
        <v>57</v>
      </c>
      <c r="I2573" s="7">
        <v>2387961</v>
      </c>
      <c r="J2573" s="7">
        <v>2776</v>
      </c>
      <c r="K2573" s="7" t="s">
        <v>57</v>
      </c>
      <c r="L2573" s="7">
        <v>50</v>
      </c>
      <c r="M2573" s="7" t="s">
        <v>91</v>
      </c>
      <c r="N2573" s="7">
        <v>2387961</v>
      </c>
      <c r="O2573" s="7" t="s">
        <v>46051</v>
      </c>
      <c r="P2573" s="7" t="s">
        <v>93</v>
      </c>
      <c r="Q2573" s="7" t="s">
        <v>46052</v>
      </c>
      <c r="R2573" s="7" t="s">
        <v>46053</v>
      </c>
      <c r="S2573" s="7"/>
      <c r="T2573" s="7" t="s">
        <v>46054</v>
      </c>
      <c r="U2573" s="7" t="s">
        <v>46055</v>
      </c>
      <c r="V2573" s="7" t="s">
        <v>98</v>
      </c>
      <c r="W2573" s="7" t="s">
        <v>46056</v>
      </c>
      <c r="X2573" s="7"/>
      <c r="Y2573" s="7"/>
      <c r="Z2573" s="7"/>
      <c r="AA2573" s="7" t="s">
        <v>46057</v>
      </c>
      <c r="AB2573" s="7" t="s">
        <v>100</v>
      </c>
      <c r="AC2573" s="7" t="s">
        <v>101</v>
      </c>
      <c r="AD2573" s="7" t="s">
        <v>102</v>
      </c>
      <c r="AE2573" s="7" t="s">
        <v>105</v>
      </c>
      <c r="AF2573" s="7" t="s">
        <v>106</v>
      </c>
      <c r="AG2573" s="7" t="s">
        <v>27081</v>
      </c>
      <c r="AH2573" s="7" t="s">
        <v>27082</v>
      </c>
      <c r="AI2573" s="7" t="s">
        <v>14459</v>
      </c>
      <c r="AJ2573" s="7" t="s">
        <v>14460</v>
      </c>
      <c r="AK2573" s="7" t="s">
        <v>27081</v>
      </c>
      <c r="AL2573" s="7" t="s">
        <v>27082</v>
      </c>
      <c r="AM2573" s="7" t="s">
        <v>109</v>
      </c>
    </row>
    <row r="2574" spans="1:39" x14ac:dyDescent="0.2">
      <c r="A2574">
        <v>1</v>
      </c>
      <c r="B2574">
        <v>1</v>
      </c>
      <c r="G2574" s="7">
        <v>2752</v>
      </c>
      <c r="H2574" s="7" t="s">
        <v>57</v>
      </c>
      <c r="I2574" s="7">
        <v>2422351</v>
      </c>
      <c r="J2574" s="7">
        <v>2777</v>
      </c>
      <c r="K2574" s="7" t="s">
        <v>57</v>
      </c>
      <c r="L2574" s="7">
        <v>51</v>
      </c>
      <c r="M2574" s="7" t="s">
        <v>91</v>
      </c>
      <c r="N2574" s="7">
        <v>2422351</v>
      </c>
      <c r="O2574" s="7" t="s">
        <v>29951</v>
      </c>
      <c r="P2574" s="7" t="s">
        <v>93</v>
      </c>
      <c r="Q2574" s="7" t="s">
        <v>46058</v>
      </c>
      <c r="R2574" s="7" t="s">
        <v>46059</v>
      </c>
      <c r="S2574" s="7"/>
      <c r="T2574" s="7" t="s">
        <v>46060</v>
      </c>
      <c r="U2574" s="7" t="s">
        <v>46061</v>
      </c>
      <c r="V2574" s="7" t="s">
        <v>98</v>
      </c>
      <c r="W2574" s="7" t="s">
        <v>46062</v>
      </c>
      <c r="X2574" s="7"/>
      <c r="Y2574" s="7"/>
      <c r="Z2574" s="7"/>
      <c r="AA2574" s="7" t="s">
        <v>46063</v>
      </c>
      <c r="AB2574" s="7" t="s">
        <v>100</v>
      </c>
      <c r="AC2574" s="7" t="s">
        <v>101</v>
      </c>
      <c r="AD2574" s="7" t="s">
        <v>102</v>
      </c>
      <c r="AE2574" s="7" t="s">
        <v>105</v>
      </c>
      <c r="AF2574" s="7" t="s">
        <v>106</v>
      </c>
      <c r="AG2574" s="7" t="s">
        <v>31377</v>
      </c>
      <c r="AH2574" s="7" t="s">
        <v>31378</v>
      </c>
      <c r="AI2574" s="7" t="s">
        <v>2385</v>
      </c>
      <c r="AJ2574" s="7" t="s">
        <v>2386</v>
      </c>
      <c r="AK2574" s="7" t="s">
        <v>31377</v>
      </c>
      <c r="AL2574" s="7" t="s">
        <v>31378</v>
      </c>
      <c r="AM2574" s="7" t="s">
        <v>109</v>
      </c>
    </row>
    <row r="2575" spans="1:39" x14ac:dyDescent="0.2">
      <c r="A2575">
        <v>1</v>
      </c>
      <c r="B2575">
        <v>1</v>
      </c>
      <c r="G2575" s="7">
        <v>2753</v>
      </c>
      <c r="H2575" s="7" t="s">
        <v>57</v>
      </c>
      <c r="I2575" s="7">
        <v>2481331</v>
      </c>
      <c r="J2575" s="7">
        <v>2778</v>
      </c>
      <c r="K2575" s="7" t="s">
        <v>57</v>
      </c>
      <c r="L2575" s="7">
        <v>52</v>
      </c>
      <c r="M2575" s="7" t="s">
        <v>91</v>
      </c>
      <c r="N2575" s="7">
        <v>2481331</v>
      </c>
      <c r="O2575" s="7" t="s">
        <v>46064</v>
      </c>
      <c r="P2575" s="7" t="s">
        <v>93</v>
      </c>
      <c r="Q2575" s="7" t="s">
        <v>46065</v>
      </c>
      <c r="R2575" s="7" t="s">
        <v>46066</v>
      </c>
      <c r="S2575" s="7"/>
      <c r="T2575" s="7" t="s">
        <v>46067</v>
      </c>
      <c r="U2575" s="7" t="s">
        <v>46068</v>
      </c>
      <c r="V2575" s="7" t="s">
        <v>98</v>
      </c>
      <c r="W2575" s="7" t="s">
        <v>46069</v>
      </c>
      <c r="X2575" s="7"/>
      <c r="Y2575" s="7"/>
      <c r="Z2575" s="7"/>
      <c r="AA2575" s="7" t="s">
        <v>46070</v>
      </c>
      <c r="AB2575" s="7" t="s">
        <v>100</v>
      </c>
      <c r="AC2575" s="7" t="s">
        <v>101</v>
      </c>
      <c r="AD2575" s="7" t="s">
        <v>102</v>
      </c>
      <c r="AE2575" s="7" t="s">
        <v>105</v>
      </c>
      <c r="AF2575" s="7" t="s">
        <v>106</v>
      </c>
      <c r="AG2575" s="7" t="s">
        <v>105</v>
      </c>
      <c r="AH2575" s="7" t="s">
        <v>106</v>
      </c>
      <c r="AI2575" s="7" t="s">
        <v>12815</v>
      </c>
      <c r="AJ2575" s="7" t="s">
        <v>12816</v>
      </c>
      <c r="AK2575" s="7" t="s">
        <v>12815</v>
      </c>
      <c r="AL2575" s="7" t="s">
        <v>12816</v>
      </c>
      <c r="AM2575" s="7" t="s">
        <v>109</v>
      </c>
    </row>
    <row r="2576" spans="1:39" x14ac:dyDescent="0.2">
      <c r="A2576">
        <v>1</v>
      </c>
      <c r="B2576">
        <v>1</v>
      </c>
      <c r="G2576" s="7">
        <v>2754</v>
      </c>
      <c r="H2576" s="7" t="s">
        <v>57</v>
      </c>
      <c r="I2576" s="7">
        <v>2558254</v>
      </c>
      <c r="J2576" s="7">
        <v>2779</v>
      </c>
      <c r="K2576" s="7" t="s">
        <v>57</v>
      </c>
      <c r="L2576" s="7">
        <v>53</v>
      </c>
      <c r="M2576" s="7" t="s">
        <v>91</v>
      </c>
      <c r="N2576" s="7">
        <v>2558254</v>
      </c>
      <c r="O2576" s="7" t="s">
        <v>46071</v>
      </c>
      <c r="P2576" s="7" t="s">
        <v>93</v>
      </c>
      <c r="Q2576" s="7" t="s">
        <v>46072</v>
      </c>
      <c r="R2576" s="7" t="s">
        <v>46073</v>
      </c>
      <c r="S2576" s="7"/>
      <c r="T2576" s="7" t="s">
        <v>46074</v>
      </c>
      <c r="U2576" s="7" t="s">
        <v>46075</v>
      </c>
      <c r="V2576" s="7" t="s">
        <v>98</v>
      </c>
      <c r="W2576" s="7" t="s">
        <v>46076</v>
      </c>
      <c r="X2576" s="7"/>
      <c r="Y2576" s="7"/>
      <c r="Z2576" s="7"/>
      <c r="AA2576" s="7" t="s">
        <v>46077</v>
      </c>
      <c r="AB2576" s="7" t="s">
        <v>100</v>
      </c>
      <c r="AC2576" s="7" t="s">
        <v>101</v>
      </c>
      <c r="AD2576" s="7" t="s">
        <v>102</v>
      </c>
      <c r="AE2576" s="7" t="s">
        <v>20677</v>
      </c>
      <c r="AF2576" s="7" t="s">
        <v>20678</v>
      </c>
      <c r="AG2576" s="7" t="s">
        <v>34283</v>
      </c>
      <c r="AH2576" s="7" t="s">
        <v>34284</v>
      </c>
      <c r="AI2576" s="7" t="s">
        <v>20677</v>
      </c>
      <c r="AJ2576" s="7" t="s">
        <v>20678</v>
      </c>
      <c r="AK2576" s="7" t="s">
        <v>34283</v>
      </c>
      <c r="AL2576" s="7" t="s">
        <v>34284</v>
      </c>
      <c r="AM2576" s="7" t="s">
        <v>109</v>
      </c>
    </row>
    <row r="2577" spans="1:39" x14ac:dyDescent="0.2">
      <c r="A2577">
        <v>1</v>
      </c>
      <c r="B2577">
        <v>1</v>
      </c>
      <c r="G2577" s="7">
        <v>2755</v>
      </c>
      <c r="H2577" s="7" t="s">
        <v>57</v>
      </c>
      <c r="I2577" s="7">
        <v>2587027</v>
      </c>
      <c r="J2577" s="7">
        <v>2780</v>
      </c>
      <c r="K2577" s="7" t="s">
        <v>57</v>
      </c>
      <c r="L2577" s="7">
        <v>54</v>
      </c>
      <c r="M2577" s="7" t="s">
        <v>91</v>
      </c>
      <c r="N2577" s="7">
        <v>2587027</v>
      </c>
      <c r="O2577" s="7" t="s">
        <v>46078</v>
      </c>
      <c r="P2577" s="7" t="s">
        <v>93</v>
      </c>
      <c r="Q2577" s="7" t="s">
        <v>46079</v>
      </c>
      <c r="R2577" s="7" t="s">
        <v>46080</v>
      </c>
      <c r="S2577" s="7"/>
      <c r="T2577" s="7" t="s">
        <v>46081</v>
      </c>
      <c r="U2577" s="7" t="s">
        <v>46082</v>
      </c>
      <c r="V2577" s="7" t="s">
        <v>98</v>
      </c>
      <c r="W2577" s="7" t="s">
        <v>46083</v>
      </c>
      <c r="X2577" s="7"/>
      <c r="Y2577" s="7"/>
      <c r="Z2577" s="7"/>
      <c r="AA2577" s="7" t="s">
        <v>46084</v>
      </c>
      <c r="AB2577" s="7" t="s">
        <v>100</v>
      </c>
      <c r="AC2577" s="7" t="s">
        <v>101</v>
      </c>
      <c r="AD2577" s="7" t="s">
        <v>102</v>
      </c>
      <c r="AE2577" s="7" t="s">
        <v>14497</v>
      </c>
      <c r="AF2577" s="7" t="s">
        <v>14498</v>
      </c>
      <c r="AG2577" s="7" t="s">
        <v>15218</v>
      </c>
      <c r="AH2577" s="7" t="s">
        <v>15219</v>
      </c>
      <c r="AI2577" s="7" t="s">
        <v>14497</v>
      </c>
      <c r="AJ2577" s="7" t="s">
        <v>14498</v>
      </c>
      <c r="AK2577" s="7" t="s">
        <v>15218</v>
      </c>
      <c r="AL2577" s="7" t="s">
        <v>15219</v>
      </c>
      <c r="AM2577" s="7" t="s">
        <v>109</v>
      </c>
    </row>
    <row r="2578" spans="1:39" x14ac:dyDescent="0.2">
      <c r="A2578">
        <v>1</v>
      </c>
      <c r="B2578">
        <v>1</v>
      </c>
      <c r="G2578" s="7">
        <v>2756</v>
      </c>
      <c r="H2578" s="7" t="s">
        <v>57</v>
      </c>
      <c r="I2578" s="7">
        <v>2750961</v>
      </c>
      <c r="J2578" s="7">
        <v>2781</v>
      </c>
      <c r="K2578" s="7" t="s">
        <v>57</v>
      </c>
      <c r="L2578" s="7">
        <v>55</v>
      </c>
      <c r="M2578" s="7" t="s">
        <v>91</v>
      </c>
      <c r="N2578" s="7">
        <v>2750961</v>
      </c>
      <c r="O2578" s="7" t="s">
        <v>46085</v>
      </c>
      <c r="P2578" s="7" t="s">
        <v>93</v>
      </c>
      <c r="Q2578" s="7" t="s">
        <v>46086</v>
      </c>
      <c r="R2578" s="7" t="s">
        <v>46087</v>
      </c>
      <c r="S2578" s="7"/>
      <c r="T2578" s="7" t="s">
        <v>46088</v>
      </c>
      <c r="U2578" s="7" t="s">
        <v>46089</v>
      </c>
      <c r="V2578" s="7" t="s">
        <v>98</v>
      </c>
      <c r="W2578" s="7" t="s">
        <v>46090</v>
      </c>
      <c r="X2578" s="7"/>
      <c r="Y2578" s="7"/>
      <c r="Z2578" s="7"/>
      <c r="AA2578" s="7" t="s">
        <v>46091</v>
      </c>
      <c r="AB2578" s="7" t="s">
        <v>100</v>
      </c>
      <c r="AC2578" s="7" t="s">
        <v>101</v>
      </c>
      <c r="AD2578" s="7" t="s">
        <v>102</v>
      </c>
      <c r="AE2578" s="7" t="s">
        <v>105</v>
      </c>
      <c r="AF2578" s="7" t="s">
        <v>106</v>
      </c>
      <c r="AG2578" s="7" t="s">
        <v>16908</v>
      </c>
      <c r="AH2578" s="7" t="s">
        <v>16909</v>
      </c>
      <c r="AI2578" s="7" t="s">
        <v>4332</v>
      </c>
      <c r="AJ2578" s="7" t="s">
        <v>4333</v>
      </c>
      <c r="AK2578" s="7" t="s">
        <v>16908</v>
      </c>
      <c r="AL2578" s="7" t="s">
        <v>16909</v>
      </c>
      <c r="AM2578" s="7" t="s">
        <v>109</v>
      </c>
    </row>
    <row r="2579" spans="1:39" x14ac:dyDescent="0.2">
      <c r="A2579">
        <v>1</v>
      </c>
      <c r="B2579">
        <v>1</v>
      </c>
      <c r="G2579" s="7">
        <v>2757</v>
      </c>
      <c r="H2579" s="7" t="s">
        <v>57</v>
      </c>
      <c r="I2579" s="7">
        <v>2771692</v>
      </c>
      <c r="J2579" s="7">
        <v>2782</v>
      </c>
      <c r="K2579" s="7" t="s">
        <v>57</v>
      </c>
      <c r="L2579" s="7">
        <v>56</v>
      </c>
      <c r="M2579" s="7" t="s">
        <v>91</v>
      </c>
      <c r="N2579" s="7">
        <v>2771692</v>
      </c>
      <c r="O2579" s="7" t="s">
        <v>46092</v>
      </c>
      <c r="P2579" s="7" t="s">
        <v>93</v>
      </c>
      <c r="Q2579" s="7" t="s">
        <v>46093</v>
      </c>
      <c r="R2579" s="7" t="s">
        <v>46094</v>
      </c>
      <c r="S2579" s="7"/>
      <c r="T2579" s="7" t="s">
        <v>46095</v>
      </c>
      <c r="U2579" s="7" t="s">
        <v>46096</v>
      </c>
      <c r="V2579" s="7" t="s">
        <v>98</v>
      </c>
      <c r="W2579" s="7" t="s">
        <v>46097</v>
      </c>
      <c r="X2579" s="7"/>
      <c r="Y2579" s="7"/>
      <c r="Z2579" s="7"/>
      <c r="AA2579" s="7" t="s">
        <v>46098</v>
      </c>
      <c r="AB2579" s="7" t="s">
        <v>100</v>
      </c>
      <c r="AC2579" s="7" t="s">
        <v>101</v>
      </c>
      <c r="AD2579" s="7" t="s">
        <v>102</v>
      </c>
      <c r="AE2579" s="7" t="s">
        <v>105</v>
      </c>
      <c r="AF2579" s="7" t="s">
        <v>106</v>
      </c>
      <c r="AG2579" s="7" t="s">
        <v>15307</v>
      </c>
      <c r="AH2579" s="7" t="s">
        <v>15308</v>
      </c>
      <c r="AI2579" s="7" t="s">
        <v>15309</v>
      </c>
      <c r="AJ2579" s="7" t="s">
        <v>15310</v>
      </c>
      <c r="AK2579" s="7" t="s">
        <v>15307</v>
      </c>
      <c r="AL2579" s="7" t="s">
        <v>15308</v>
      </c>
      <c r="AM2579" s="7" t="s">
        <v>109</v>
      </c>
    </row>
    <row r="2580" spans="1:39" x14ac:dyDescent="0.2">
      <c r="A2580">
        <v>1</v>
      </c>
      <c r="B2580">
        <v>1</v>
      </c>
      <c r="G2580" s="7">
        <v>2758</v>
      </c>
      <c r="H2580" s="7" t="s">
        <v>57</v>
      </c>
      <c r="I2580" s="7">
        <v>2809452</v>
      </c>
      <c r="J2580" s="7">
        <v>2783</v>
      </c>
      <c r="K2580" s="7" t="s">
        <v>57</v>
      </c>
      <c r="L2580" s="7">
        <v>57</v>
      </c>
      <c r="M2580" s="7" t="s">
        <v>91</v>
      </c>
      <c r="N2580" s="7">
        <v>2809452</v>
      </c>
      <c r="O2580" s="7" t="s">
        <v>46099</v>
      </c>
      <c r="P2580" s="7" t="s">
        <v>93</v>
      </c>
      <c r="Q2580" s="7" t="s">
        <v>46100</v>
      </c>
      <c r="R2580" s="7" t="s">
        <v>46101</v>
      </c>
      <c r="S2580" s="7"/>
      <c r="T2580" s="7" t="s">
        <v>46102</v>
      </c>
      <c r="U2580" s="7" t="s">
        <v>46103</v>
      </c>
      <c r="V2580" s="7" t="s">
        <v>98</v>
      </c>
      <c r="W2580" s="7" t="s">
        <v>46104</v>
      </c>
      <c r="X2580" s="7"/>
      <c r="Y2580" s="7"/>
      <c r="Z2580" s="7"/>
      <c r="AA2580" s="7" t="s">
        <v>46105</v>
      </c>
      <c r="AB2580" s="7" t="s">
        <v>100</v>
      </c>
      <c r="AC2580" s="7" t="s">
        <v>101</v>
      </c>
      <c r="AD2580" s="7" t="s">
        <v>102</v>
      </c>
      <c r="AE2580" s="7" t="s">
        <v>105</v>
      </c>
      <c r="AF2580" s="7" t="s">
        <v>106</v>
      </c>
      <c r="AG2580" s="7" t="s">
        <v>13715</v>
      </c>
      <c r="AH2580" s="7" t="s">
        <v>13716</v>
      </c>
      <c r="AI2580" s="7" t="s">
        <v>10336</v>
      </c>
      <c r="AJ2580" s="7" t="s">
        <v>10337</v>
      </c>
      <c r="AK2580" s="7" t="s">
        <v>13715</v>
      </c>
      <c r="AL2580" s="7" t="s">
        <v>13716</v>
      </c>
      <c r="AM2580" s="7" t="s">
        <v>109</v>
      </c>
    </row>
    <row r="2581" spans="1:39" x14ac:dyDescent="0.2">
      <c r="A2581">
        <v>1</v>
      </c>
      <c r="B2581">
        <v>1</v>
      </c>
      <c r="G2581" s="7">
        <v>2759</v>
      </c>
      <c r="H2581" s="7" t="s">
        <v>57</v>
      </c>
      <c r="I2581" s="7">
        <v>2825279</v>
      </c>
      <c r="J2581" s="7">
        <v>2784</v>
      </c>
      <c r="K2581" s="7" t="s">
        <v>57</v>
      </c>
      <c r="L2581" s="7">
        <v>58</v>
      </c>
      <c r="M2581" s="7" t="s">
        <v>91</v>
      </c>
      <c r="N2581" s="7">
        <v>2825279</v>
      </c>
      <c r="O2581" s="7" t="s">
        <v>46106</v>
      </c>
      <c r="P2581" s="7" t="s">
        <v>93</v>
      </c>
      <c r="Q2581" s="7" t="s">
        <v>46107</v>
      </c>
      <c r="R2581" s="7" t="s">
        <v>46108</v>
      </c>
      <c r="S2581" s="7"/>
      <c r="T2581" s="7" t="s">
        <v>46109</v>
      </c>
      <c r="U2581" s="7" t="s">
        <v>46110</v>
      </c>
      <c r="V2581" s="7" t="s">
        <v>98</v>
      </c>
      <c r="W2581" s="7" t="s">
        <v>46111</v>
      </c>
      <c r="X2581" s="7"/>
      <c r="Y2581" s="7"/>
      <c r="Z2581" s="7"/>
      <c r="AA2581" s="7" t="s">
        <v>46112</v>
      </c>
      <c r="AB2581" s="7" t="s">
        <v>100</v>
      </c>
      <c r="AC2581" s="7" t="s">
        <v>101</v>
      </c>
      <c r="AD2581" s="7" t="s">
        <v>102</v>
      </c>
      <c r="AE2581" s="7" t="s">
        <v>105</v>
      </c>
      <c r="AF2581" s="7" t="s">
        <v>106</v>
      </c>
      <c r="AG2581" s="7" t="s">
        <v>12869</v>
      </c>
      <c r="AH2581" s="7" t="s">
        <v>12870</v>
      </c>
      <c r="AI2581" s="7" t="s">
        <v>105</v>
      </c>
      <c r="AJ2581" s="7" t="s">
        <v>106</v>
      </c>
      <c r="AK2581" s="7" t="s">
        <v>12869</v>
      </c>
      <c r="AL2581" s="7" t="s">
        <v>12870</v>
      </c>
      <c r="AM2581" s="7" t="s">
        <v>109</v>
      </c>
    </row>
    <row r="2582" spans="1:39" x14ac:dyDescent="0.2">
      <c r="A2582">
        <v>1</v>
      </c>
      <c r="B2582">
        <v>1</v>
      </c>
      <c r="G2582" s="7">
        <v>2760</v>
      </c>
      <c r="H2582" s="7" t="s">
        <v>57</v>
      </c>
      <c r="I2582" s="7">
        <v>2898605</v>
      </c>
      <c r="J2582" s="7">
        <v>2785</v>
      </c>
      <c r="K2582" s="7" t="s">
        <v>57</v>
      </c>
      <c r="L2582" s="7">
        <v>59</v>
      </c>
      <c r="M2582" s="7" t="s">
        <v>91</v>
      </c>
      <c r="N2582" s="7">
        <v>2898605</v>
      </c>
      <c r="O2582" s="7" t="s">
        <v>46113</v>
      </c>
      <c r="P2582" s="7" t="s">
        <v>93</v>
      </c>
      <c r="Q2582" s="7" t="s">
        <v>46114</v>
      </c>
      <c r="R2582" s="7" t="s">
        <v>46115</v>
      </c>
      <c r="S2582" s="7"/>
      <c r="T2582" s="7" t="s">
        <v>46116</v>
      </c>
      <c r="U2582" s="7" t="s">
        <v>46117</v>
      </c>
      <c r="V2582" s="7" t="s">
        <v>98</v>
      </c>
      <c r="W2582" s="7" t="s">
        <v>46118</v>
      </c>
      <c r="X2582" s="7"/>
      <c r="Y2582" s="7"/>
      <c r="Z2582" s="7"/>
      <c r="AA2582" s="7" t="s">
        <v>46119</v>
      </c>
      <c r="AB2582" s="7" t="s">
        <v>100</v>
      </c>
      <c r="AC2582" s="7" t="s">
        <v>101</v>
      </c>
      <c r="AD2582" s="7" t="s">
        <v>102</v>
      </c>
      <c r="AE2582" s="7" t="s">
        <v>36378</v>
      </c>
      <c r="AF2582" s="7" t="s">
        <v>36379</v>
      </c>
      <c r="AG2582" s="7" t="s">
        <v>105</v>
      </c>
      <c r="AH2582" s="7" t="s">
        <v>106</v>
      </c>
      <c r="AI2582" s="7" t="s">
        <v>36378</v>
      </c>
      <c r="AJ2582" s="7" t="s">
        <v>36379</v>
      </c>
      <c r="AK2582" s="7" t="s">
        <v>24524</v>
      </c>
      <c r="AL2582" s="7" t="s">
        <v>24525</v>
      </c>
      <c r="AM2582" s="7" t="s">
        <v>109</v>
      </c>
    </row>
    <row r="2583" spans="1:39" x14ac:dyDescent="0.2">
      <c r="A2583">
        <v>1</v>
      </c>
      <c r="B2583">
        <v>1</v>
      </c>
      <c r="G2583" s="7">
        <v>2761</v>
      </c>
      <c r="H2583" s="7" t="s">
        <v>57</v>
      </c>
      <c r="I2583" s="7">
        <v>2926927</v>
      </c>
      <c r="J2583" s="7">
        <v>2786</v>
      </c>
      <c r="K2583" s="7" t="s">
        <v>57</v>
      </c>
      <c r="L2583" s="7">
        <v>60</v>
      </c>
      <c r="M2583" s="7" t="s">
        <v>91</v>
      </c>
      <c r="N2583" s="7">
        <v>2926927</v>
      </c>
      <c r="O2583" s="7" t="s">
        <v>46120</v>
      </c>
      <c r="P2583" s="7" t="s">
        <v>93</v>
      </c>
      <c r="Q2583" s="7" t="s">
        <v>46121</v>
      </c>
      <c r="R2583" s="7" t="s">
        <v>46122</v>
      </c>
      <c r="S2583" s="7"/>
      <c r="T2583" s="7" t="s">
        <v>46123</v>
      </c>
      <c r="U2583" s="7" t="s">
        <v>46124</v>
      </c>
      <c r="V2583" s="7" t="s">
        <v>98</v>
      </c>
      <c r="W2583" s="7" t="s">
        <v>46125</v>
      </c>
      <c r="X2583" s="7"/>
      <c r="Y2583" s="7"/>
      <c r="Z2583" s="7"/>
      <c r="AA2583" s="7" t="s">
        <v>46126</v>
      </c>
      <c r="AB2583" s="7" t="s">
        <v>100</v>
      </c>
      <c r="AC2583" s="7" t="s">
        <v>101</v>
      </c>
      <c r="AD2583" s="7" t="s">
        <v>102</v>
      </c>
      <c r="AE2583" s="7" t="s">
        <v>46127</v>
      </c>
      <c r="AF2583" s="7" t="s">
        <v>46128</v>
      </c>
      <c r="AG2583" s="7" t="s">
        <v>105</v>
      </c>
      <c r="AH2583" s="7" t="s">
        <v>106</v>
      </c>
      <c r="AI2583" s="7" t="s">
        <v>46127</v>
      </c>
      <c r="AJ2583" s="7" t="s">
        <v>46128</v>
      </c>
      <c r="AK2583" s="7" t="s">
        <v>4374</v>
      </c>
      <c r="AL2583" s="7" t="s">
        <v>4375</v>
      </c>
      <c r="AM2583" s="7" t="s">
        <v>109</v>
      </c>
    </row>
    <row r="2584" spans="1:39" x14ac:dyDescent="0.2">
      <c r="A2584">
        <v>1</v>
      </c>
      <c r="B2584">
        <v>1</v>
      </c>
      <c r="G2584" s="7">
        <v>2762</v>
      </c>
      <c r="H2584" s="7" t="s">
        <v>57</v>
      </c>
      <c r="I2584" s="7">
        <v>3011293</v>
      </c>
      <c r="J2584" s="7">
        <v>2787</v>
      </c>
      <c r="K2584" s="7" t="s">
        <v>57</v>
      </c>
      <c r="L2584" s="7">
        <v>61</v>
      </c>
      <c r="M2584" s="7" t="s">
        <v>91</v>
      </c>
      <c r="N2584" s="7">
        <v>3011293</v>
      </c>
      <c r="O2584" s="7" t="s">
        <v>46129</v>
      </c>
      <c r="P2584" s="7" t="s">
        <v>93</v>
      </c>
      <c r="Q2584" s="7" t="s">
        <v>46130</v>
      </c>
      <c r="R2584" s="7" t="s">
        <v>46131</v>
      </c>
      <c r="S2584" s="7"/>
      <c r="T2584" s="7" t="s">
        <v>46132</v>
      </c>
      <c r="U2584" s="7" t="s">
        <v>46133</v>
      </c>
      <c r="V2584" s="7" t="s">
        <v>98</v>
      </c>
      <c r="W2584" s="7" t="s">
        <v>46134</v>
      </c>
      <c r="X2584" s="7"/>
      <c r="Y2584" s="7"/>
      <c r="Z2584" s="7"/>
      <c r="AA2584" s="7" t="s">
        <v>46135</v>
      </c>
      <c r="AB2584" s="7" t="s">
        <v>100</v>
      </c>
      <c r="AC2584" s="7" t="s">
        <v>101</v>
      </c>
      <c r="AD2584" s="7" t="s">
        <v>102</v>
      </c>
      <c r="AE2584" s="7" t="s">
        <v>105</v>
      </c>
      <c r="AF2584" s="7" t="s">
        <v>106</v>
      </c>
      <c r="AG2584" s="7" t="s">
        <v>105</v>
      </c>
      <c r="AH2584" s="7" t="s">
        <v>106</v>
      </c>
      <c r="AI2584" s="7" t="s">
        <v>17689</v>
      </c>
      <c r="AJ2584" s="7" t="s">
        <v>17690</v>
      </c>
      <c r="AK2584" s="7" t="s">
        <v>17689</v>
      </c>
      <c r="AL2584" s="7" t="s">
        <v>17690</v>
      </c>
      <c r="AM2584" s="7" t="s">
        <v>109</v>
      </c>
    </row>
    <row r="2585" spans="1:39" x14ac:dyDescent="0.2">
      <c r="A2585">
        <v>1</v>
      </c>
      <c r="B2585">
        <v>1</v>
      </c>
      <c r="G2585" s="7">
        <v>2763</v>
      </c>
      <c r="H2585" s="7" t="s">
        <v>57</v>
      </c>
      <c r="I2585" s="7">
        <v>3029638</v>
      </c>
      <c r="J2585" s="7">
        <v>2788</v>
      </c>
      <c r="K2585" s="7" t="s">
        <v>57</v>
      </c>
      <c r="L2585" s="7">
        <v>62</v>
      </c>
      <c r="M2585" s="7" t="s">
        <v>91</v>
      </c>
      <c r="N2585" s="7">
        <v>3029638</v>
      </c>
      <c r="O2585" s="7" t="s">
        <v>46136</v>
      </c>
      <c r="P2585" s="7" t="s">
        <v>93</v>
      </c>
      <c r="Q2585" s="7" t="s">
        <v>46137</v>
      </c>
      <c r="R2585" s="7" t="s">
        <v>46138</v>
      </c>
      <c r="S2585" s="7"/>
      <c r="T2585" s="7" t="s">
        <v>46139</v>
      </c>
      <c r="U2585" s="7" t="s">
        <v>46140</v>
      </c>
      <c r="V2585" s="7" t="s">
        <v>98</v>
      </c>
      <c r="W2585" s="7" t="s">
        <v>46141</v>
      </c>
      <c r="X2585" s="7"/>
      <c r="Y2585" s="7"/>
      <c r="Z2585" s="7"/>
      <c r="AA2585" s="7" t="s">
        <v>46142</v>
      </c>
      <c r="AB2585" s="7" t="s">
        <v>100</v>
      </c>
      <c r="AC2585" s="7" t="s">
        <v>101</v>
      </c>
      <c r="AD2585" s="7" t="s">
        <v>102</v>
      </c>
      <c r="AE2585" s="7" t="s">
        <v>105</v>
      </c>
      <c r="AF2585" s="7" t="s">
        <v>106</v>
      </c>
      <c r="AG2585" s="7" t="s">
        <v>105</v>
      </c>
      <c r="AH2585" s="7" t="s">
        <v>106</v>
      </c>
      <c r="AI2585" s="7" t="s">
        <v>15364</v>
      </c>
      <c r="AJ2585" s="7" t="s">
        <v>15365</v>
      </c>
      <c r="AK2585" s="7" t="s">
        <v>15364</v>
      </c>
      <c r="AL2585" s="7" t="s">
        <v>15365</v>
      </c>
      <c r="AM2585" s="7" t="s">
        <v>109</v>
      </c>
    </row>
    <row r="2586" spans="1:39" x14ac:dyDescent="0.2">
      <c r="A2586">
        <v>1</v>
      </c>
      <c r="B2586">
        <v>1</v>
      </c>
      <c r="G2586" s="7">
        <v>2764</v>
      </c>
      <c r="H2586" s="7" t="s">
        <v>57</v>
      </c>
      <c r="I2586" s="7">
        <v>3032653</v>
      </c>
      <c r="J2586" s="7">
        <v>2789</v>
      </c>
      <c r="K2586" s="7" t="s">
        <v>57</v>
      </c>
      <c r="L2586" s="7">
        <v>63</v>
      </c>
      <c r="M2586" s="7" t="s">
        <v>91</v>
      </c>
      <c r="N2586" s="7">
        <v>3032653</v>
      </c>
      <c r="O2586" s="7" t="s">
        <v>46143</v>
      </c>
      <c r="P2586" s="7" t="s">
        <v>93</v>
      </c>
      <c r="Q2586" s="7" t="s">
        <v>46144</v>
      </c>
      <c r="R2586" s="7" t="s">
        <v>46145</v>
      </c>
      <c r="S2586" s="7"/>
      <c r="T2586" s="7" t="s">
        <v>46146</v>
      </c>
      <c r="U2586" s="7" t="s">
        <v>46147</v>
      </c>
      <c r="V2586" s="7" t="s">
        <v>98</v>
      </c>
      <c r="W2586" s="7" t="s">
        <v>46148</v>
      </c>
      <c r="X2586" s="7"/>
      <c r="Y2586" s="7"/>
      <c r="Z2586" s="7"/>
      <c r="AA2586" s="7" t="s">
        <v>33693</v>
      </c>
      <c r="AB2586" s="7" t="s">
        <v>100</v>
      </c>
      <c r="AC2586" s="7" t="s">
        <v>101</v>
      </c>
      <c r="AD2586" s="7" t="s">
        <v>102</v>
      </c>
      <c r="AE2586" s="7" t="s">
        <v>105</v>
      </c>
      <c r="AF2586" s="7" t="s">
        <v>106</v>
      </c>
      <c r="AG2586" s="7" t="s">
        <v>6155</v>
      </c>
      <c r="AH2586" s="7" t="s">
        <v>6156</v>
      </c>
      <c r="AI2586" s="7" t="s">
        <v>15364</v>
      </c>
      <c r="AJ2586" s="7" t="s">
        <v>15365</v>
      </c>
      <c r="AK2586" s="7" t="s">
        <v>6155</v>
      </c>
      <c r="AL2586" s="7" t="s">
        <v>6156</v>
      </c>
      <c r="AM2586" s="7" t="s">
        <v>109</v>
      </c>
    </row>
    <row r="2587" spans="1:39" x14ac:dyDescent="0.2">
      <c r="A2587">
        <v>1</v>
      </c>
      <c r="B2587">
        <v>1</v>
      </c>
      <c r="G2587" s="7">
        <v>2765</v>
      </c>
      <c r="H2587" s="7" t="s">
        <v>57</v>
      </c>
      <c r="I2587" s="7">
        <v>3163282</v>
      </c>
      <c r="J2587" s="7">
        <v>2790</v>
      </c>
      <c r="K2587" s="7" t="s">
        <v>57</v>
      </c>
      <c r="L2587" s="7">
        <v>64</v>
      </c>
      <c r="M2587" s="7" t="s">
        <v>91</v>
      </c>
      <c r="N2587" s="7">
        <v>3163282</v>
      </c>
      <c r="O2587" s="7" t="s">
        <v>46149</v>
      </c>
      <c r="P2587" s="7" t="s">
        <v>93</v>
      </c>
      <c r="Q2587" s="7" t="s">
        <v>46150</v>
      </c>
      <c r="R2587" s="7" t="s">
        <v>46151</v>
      </c>
      <c r="S2587" s="7"/>
      <c r="T2587" s="7" t="s">
        <v>46152</v>
      </c>
      <c r="U2587" s="7" t="s">
        <v>46153</v>
      </c>
      <c r="V2587" s="7" t="s">
        <v>98</v>
      </c>
      <c r="W2587" s="7" t="s">
        <v>46154</v>
      </c>
      <c r="X2587" s="7"/>
      <c r="Y2587" s="7"/>
      <c r="Z2587" s="7"/>
      <c r="AA2587" s="7" t="s">
        <v>46155</v>
      </c>
      <c r="AB2587" s="7" t="s">
        <v>100</v>
      </c>
      <c r="AC2587" s="7" t="s">
        <v>101</v>
      </c>
      <c r="AD2587" s="7" t="s">
        <v>102</v>
      </c>
      <c r="AE2587" s="7" t="s">
        <v>105</v>
      </c>
      <c r="AF2587" s="7" t="s">
        <v>106</v>
      </c>
      <c r="AG2587" s="7" t="s">
        <v>105</v>
      </c>
      <c r="AH2587" s="7" t="s">
        <v>106</v>
      </c>
      <c r="AI2587" s="7" t="s">
        <v>6224</v>
      </c>
      <c r="AJ2587" s="7" t="s">
        <v>6225</v>
      </c>
      <c r="AK2587" s="7" t="s">
        <v>6224</v>
      </c>
      <c r="AL2587" s="7" t="s">
        <v>6225</v>
      </c>
      <c r="AM2587" s="7" t="s">
        <v>109</v>
      </c>
    </row>
    <row r="2588" spans="1:39" x14ac:dyDescent="0.2">
      <c r="A2588">
        <v>1</v>
      </c>
      <c r="B2588">
        <v>1</v>
      </c>
      <c r="G2588" s="7">
        <v>2766</v>
      </c>
      <c r="H2588" s="7" t="s">
        <v>57</v>
      </c>
      <c r="I2588" s="7">
        <v>3174456</v>
      </c>
      <c r="J2588" s="7">
        <v>2791</v>
      </c>
      <c r="K2588" s="7" t="s">
        <v>57</v>
      </c>
      <c r="L2588" s="7">
        <v>65</v>
      </c>
      <c r="M2588" s="7" t="s">
        <v>91</v>
      </c>
      <c r="N2588" s="7">
        <v>3174456</v>
      </c>
      <c r="O2588" s="7" t="s">
        <v>46156</v>
      </c>
      <c r="P2588" s="7" t="s">
        <v>93</v>
      </c>
      <c r="Q2588" s="7" t="s">
        <v>46157</v>
      </c>
      <c r="R2588" s="7" t="s">
        <v>46158</v>
      </c>
      <c r="S2588" s="7"/>
      <c r="T2588" s="7" t="s">
        <v>46159</v>
      </c>
      <c r="U2588" s="7" t="s">
        <v>46160</v>
      </c>
      <c r="V2588" s="7" t="s">
        <v>98</v>
      </c>
      <c r="W2588" s="7" t="s">
        <v>46161</v>
      </c>
      <c r="X2588" s="7"/>
      <c r="Y2588" s="7"/>
      <c r="Z2588" s="7"/>
      <c r="AA2588" s="7" t="s">
        <v>46162</v>
      </c>
      <c r="AB2588" s="7" t="s">
        <v>100</v>
      </c>
      <c r="AC2588" s="7" t="s">
        <v>101</v>
      </c>
      <c r="AD2588" s="7" t="s">
        <v>102</v>
      </c>
      <c r="AE2588" s="7" t="s">
        <v>21614</v>
      </c>
      <c r="AF2588" s="7" t="s">
        <v>21615</v>
      </c>
      <c r="AG2588" s="7" t="s">
        <v>30038</v>
      </c>
      <c r="AH2588" s="7" t="s">
        <v>30039</v>
      </c>
      <c r="AI2588" s="7" t="s">
        <v>21614</v>
      </c>
      <c r="AJ2588" s="7" t="s">
        <v>21615</v>
      </c>
      <c r="AK2588" s="7" t="s">
        <v>30038</v>
      </c>
      <c r="AL2588" s="7" t="s">
        <v>30039</v>
      </c>
      <c r="AM2588" s="7" t="s">
        <v>109</v>
      </c>
    </row>
    <row r="2589" spans="1:39" x14ac:dyDescent="0.2">
      <c r="A2589">
        <v>1</v>
      </c>
      <c r="B2589">
        <v>1</v>
      </c>
      <c r="G2589" s="7">
        <v>2767</v>
      </c>
      <c r="H2589" s="7" t="s">
        <v>57</v>
      </c>
      <c r="I2589" s="7">
        <v>3249155</v>
      </c>
      <c r="J2589" s="7">
        <v>2792</v>
      </c>
      <c r="K2589" s="7" t="s">
        <v>57</v>
      </c>
      <c r="L2589" s="7">
        <v>66</v>
      </c>
      <c r="M2589" s="7" t="s">
        <v>91</v>
      </c>
      <c r="N2589" s="7">
        <v>3249155</v>
      </c>
      <c r="O2589" s="7" t="s">
        <v>46163</v>
      </c>
      <c r="P2589" s="7" t="s">
        <v>93</v>
      </c>
      <c r="Q2589" s="7" t="s">
        <v>46164</v>
      </c>
      <c r="R2589" s="7" t="s">
        <v>46165</v>
      </c>
      <c r="S2589" s="7"/>
      <c r="T2589" s="7" t="s">
        <v>46166</v>
      </c>
      <c r="U2589" s="7" t="s">
        <v>46167</v>
      </c>
      <c r="V2589" s="7" t="s">
        <v>98</v>
      </c>
      <c r="W2589" s="7" t="s">
        <v>46168</v>
      </c>
      <c r="X2589" s="7"/>
      <c r="Y2589" s="7"/>
      <c r="Z2589" s="7"/>
      <c r="AA2589" s="7" t="s">
        <v>46169</v>
      </c>
      <c r="AB2589" s="7" t="s">
        <v>100</v>
      </c>
      <c r="AC2589" s="7" t="s">
        <v>101</v>
      </c>
      <c r="AD2589" s="7" t="s">
        <v>102</v>
      </c>
      <c r="AE2589" s="7" t="s">
        <v>30812</v>
      </c>
      <c r="AF2589" s="7" t="s">
        <v>30813</v>
      </c>
      <c r="AG2589" s="7" t="s">
        <v>46170</v>
      </c>
      <c r="AH2589" s="7" t="s">
        <v>46171</v>
      </c>
      <c r="AI2589" s="7" t="s">
        <v>30812</v>
      </c>
      <c r="AJ2589" s="7" t="s">
        <v>30813</v>
      </c>
      <c r="AK2589" s="7" t="s">
        <v>46170</v>
      </c>
      <c r="AL2589" s="7" t="s">
        <v>46171</v>
      </c>
      <c r="AM2589" s="7" t="s">
        <v>109</v>
      </c>
    </row>
    <row r="2590" spans="1:39" x14ac:dyDescent="0.2">
      <c r="A2590">
        <v>1</v>
      </c>
      <c r="B2590">
        <v>1</v>
      </c>
      <c r="G2590" s="7">
        <v>2768</v>
      </c>
      <c r="H2590" s="7" t="s">
        <v>57</v>
      </c>
      <c r="I2590" s="7">
        <v>3544579</v>
      </c>
      <c r="J2590" s="7">
        <v>2793</v>
      </c>
      <c r="K2590" s="7" t="s">
        <v>57</v>
      </c>
      <c r="L2590" s="7">
        <v>67</v>
      </c>
      <c r="M2590" s="7" t="s">
        <v>91</v>
      </c>
      <c r="N2590" s="7">
        <v>3544579</v>
      </c>
      <c r="O2590" s="7" t="s">
        <v>46172</v>
      </c>
      <c r="P2590" s="7" t="s">
        <v>93</v>
      </c>
      <c r="Q2590" s="7" t="s">
        <v>46173</v>
      </c>
      <c r="R2590" s="7" t="s">
        <v>46174</v>
      </c>
      <c r="S2590" s="7"/>
      <c r="T2590" s="7" t="s">
        <v>46175</v>
      </c>
      <c r="U2590" s="7" t="s">
        <v>46176</v>
      </c>
      <c r="V2590" s="7" t="s">
        <v>98</v>
      </c>
      <c r="W2590" s="7" t="s">
        <v>46177</v>
      </c>
      <c r="X2590" s="7"/>
      <c r="Y2590" s="7"/>
      <c r="Z2590" s="7"/>
      <c r="AA2590" s="7" t="s">
        <v>46178</v>
      </c>
      <c r="AB2590" s="7" t="s">
        <v>100</v>
      </c>
      <c r="AC2590" s="7" t="s">
        <v>101</v>
      </c>
      <c r="AD2590" s="7" t="s">
        <v>102</v>
      </c>
      <c r="AE2590" s="7" t="s">
        <v>42715</v>
      </c>
      <c r="AF2590" s="7" t="s">
        <v>42716</v>
      </c>
      <c r="AG2590" s="7" t="s">
        <v>105</v>
      </c>
      <c r="AH2590" s="7" t="s">
        <v>106</v>
      </c>
      <c r="AI2590" s="7" t="s">
        <v>42715</v>
      </c>
      <c r="AJ2590" s="7" t="s">
        <v>42716</v>
      </c>
      <c r="AK2590" s="7" t="s">
        <v>12171</v>
      </c>
      <c r="AL2590" s="7" t="s">
        <v>12172</v>
      </c>
      <c r="AM2590" s="7" t="s">
        <v>109</v>
      </c>
    </row>
    <row r="2591" spans="1:39" x14ac:dyDescent="0.2">
      <c r="A2591">
        <v>1</v>
      </c>
      <c r="B2591">
        <v>1</v>
      </c>
      <c r="G2591" s="7">
        <v>2769</v>
      </c>
      <c r="H2591" s="7" t="s">
        <v>57</v>
      </c>
      <c r="I2591" s="7">
        <v>3546321</v>
      </c>
      <c r="J2591" s="7">
        <v>2794</v>
      </c>
      <c r="K2591" s="7" t="s">
        <v>57</v>
      </c>
      <c r="L2591" s="7">
        <v>68</v>
      </c>
      <c r="M2591" s="7" t="s">
        <v>91</v>
      </c>
      <c r="N2591" s="7">
        <v>3546321</v>
      </c>
      <c r="O2591" s="7" t="s">
        <v>46179</v>
      </c>
      <c r="P2591" s="7" t="s">
        <v>93</v>
      </c>
      <c r="Q2591" s="7" t="s">
        <v>46180</v>
      </c>
      <c r="R2591" s="7" t="s">
        <v>46181</v>
      </c>
      <c r="S2591" s="7"/>
      <c r="T2591" s="7" t="s">
        <v>46182</v>
      </c>
      <c r="U2591" s="7" t="s">
        <v>46183</v>
      </c>
      <c r="V2591" s="7" t="s">
        <v>98</v>
      </c>
      <c r="W2591" s="7" t="s">
        <v>46184</v>
      </c>
      <c r="X2591" s="7"/>
      <c r="Y2591" s="7"/>
      <c r="Z2591" s="7"/>
      <c r="AA2591" s="7" t="s">
        <v>46185</v>
      </c>
      <c r="AB2591" s="7" t="s">
        <v>100</v>
      </c>
      <c r="AC2591" s="7" t="s">
        <v>101</v>
      </c>
      <c r="AD2591" s="7" t="s">
        <v>102</v>
      </c>
      <c r="AE2591" s="7" t="s">
        <v>105</v>
      </c>
      <c r="AF2591" s="7" t="s">
        <v>106</v>
      </c>
      <c r="AG2591" s="7" t="s">
        <v>105</v>
      </c>
      <c r="AH2591" s="7" t="s">
        <v>106</v>
      </c>
      <c r="AI2591" s="7" t="s">
        <v>12162</v>
      </c>
      <c r="AJ2591" s="7" t="s">
        <v>12163</v>
      </c>
      <c r="AK2591" s="7" t="s">
        <v>12171</v>
      </c>
      <c r="AL2591" s="7" t="s">
        <v>12172</v>
      </c>
      <c r="AM2591" s="7" t="s">
        <v>109</v>
      </c>
    </row>
    <row r="2592" spans="1:39" x14ac:dyDescent="0.2">
      <c r="A2592">
        <v>1</v>
      </c>
      <c r="B2592">
        <v>1</v>
      </c>
      <c r="G2592" s="7">
        <v>2770</v>
      </c>
      <c r="H2592" s="7" t="s">
        <v>57</v>
      </c>
      <c r="I2592" s="7">
        <v>3551872</v>
      </c>
      <c r="J2592" s="7">
        <v>2795</v>
      </c>
      <c r="K2592" s="7" t="s">
        <v>57</v>
      </c>
      <c r="L2592" s="7">
        <v>69</v>
      </c>
      <c r="M2592" s="7" t="s">
        <v>91</v>
      </c>
      <c r="N2592" s="7">
        <v>3551872</v>
      </c>
      <c r="O2592" s="7" t="s">
        <v>46186</v>
      </c>
      <c r="P2592" s="7" t="s">
        <v>93</v>
      </c>
      <c r="Q2592" s="7" t="s">
        <v>46187</v>
      </c>
      <c r="R2592" s="7" t="s">
        <v>46188</v>
      </c>
      <c r="S2592" s="7"/>
      <c r="T2592" s="7" t="s">
        <v>46189</v>
      </c>
      <c r="U2592" s="7" t="s">
        <v>46190</v>
      </c>
      <c r="V2592" s="7" t="s">
        <v>98</v>
      </c>
      <c r="W2592" s="7" t="s">
        <v>46191</v>
      </c>
      <c r="X2592" s="7"/>
      <c r="Y2592" s="7"/>
      <c r="Z2592" s="7"/>
      <c r="AA2592" s="7" t="s">
        <v>46192</v>
      </c>
      <c r="AB2592" s="7" t="s">
        <v>100</v>
      </c>
      <c r="AC2592" s="7" t="s">
        <v>101</v>
      </c>
      <c r="AD2592" s="7" t="s">
        <v>102</v>
      </c>
      <c r="AE2592" s="7" t="s">
        <v>105</v>
      </c>
      <c r="AF2592" s="7" t="s">
        <v>106</v>
      </c>
      <c r="AG2592" s="7" t="s">
        <v>105</v>
      </c>
      <c r="AH2592" s="7" t="s">
        <v>106</v>
      </c>
      <c r="AI2592" s="7" t="s">
        <v>105</v>
      </c>
      <c r="AJ2592" s="7" t="s">
        <v>106</v>
      </c>
      <c r="AK2592" s="7" t="s">
        <v>6315</v>
      </c>
      <c r="AL2592" s="7" t="s">
        <v>6316</v>
      </c>
      <c r="AM2592" s="7" t="s">
        <v>109</v>
      </c>
    </row>
    <row r="2593" spans="1:39" x14ac:dyDescent="0.2">
      <c r="A2593">
        <v>1</v>
      </c>
      <c r="B2593">
        <v>1</v>
      </c>
      <c r="G2593" s="7">
        <v>2771</v>
      </c>
      <c r="H2593" s="7" t="s">
        <v>57</v>
      </c>
      <c r="I2593" s="7">
        <v>3579097</v>
      </c>
      <c r="J2593" s="7">
        <v>2796</v>
      </c>
      <c r="K2593" s="7" t="s">
        <v>57</v>
      </c>
      <c r="L2593" s="7">
        <v>70</v>
      </c>
      <c r="M2593" s="7" t="s">
        <v>91</v>
      </c>
      <c r="N2593" s="7">
        <v>3579097</v>
      </c>
      <c r="O2593" s="7" t="s">
        <v>46193</v>
      </c>
      <c r="P2593" s="7" t="s">
        <v>93</v>
      </c>
      <c r="Q2593" s="7" t="s">
        <v>46194</v>
      </c>
      <c r="R2593" s="7" t="s">
        <v>46195</v>
      </c>
      <c r="S2593" s="7"/>
      <c r="T2593" s="7" t="s">
        <v>46196</v>
      </c>
      <c r="U2593" s="7" t="s">
        <v>46197</v>
      </c>
      <c r="V2593" s="7" t="s">
        <v>98</v>
      </c>
      <c r="W2593" s="7" t="s">
        <v>46198</v>
      </c>
      <c r="X2593" s="7"/>
      <c r="Y2593" s="7"/>
      <c r="Z2593" s="7"/>
      <c r="AA2593" s="7" t="s">
        <v>46199</v>
      </c>
      <c r="AB2593" s="7" t="s">
        <v>100</v>
      </c>
      <c r="AC2593" s="7" t="s">
        <v>101</v>
      </c>
      <c r="AD2593" s="7" t="s">
        <v>102</v>
      </c>
      <c r="AE2593" s="7" t="s">
        <v>105</v>
      </c>
      <c r="AF2593" s="7" t="s">
        <v>106</v>
      </c>
      <c r="AG2593" s="7" t="s">
        <v>6326</v>
      </c>
      <c r="AH2593" s="7" t="s">
        <v>6327</v>
      </c>
      <c r="AI2593" s="7" t="s">
        <v>23965</v>
      </c>
      <c r="AJ2593" s="7" t="s">
        <v>23966</v>
      </c>
      <c r="AK2593" s="7" t="s">
        <v>6326</v>
      </c>
      <c r="AL2593" s="7" t="s">
        <v>6327</v>
      </c>
      <c r="AM2593" s="7" t="s">
        <v>109</v>
      </c>
    </row>
    <row r="2594" spans="1:39" x14ac:dyDescent="0.2">
      <c r="A2594">
        <v>1</v>
      </c>
      <c r="B2594">
        <v>1</v>
      </c>
      <c r="G2594" s="7">
        <v>2772</v>
      </c>
      <c r="H2594" s="7" t="s">
        <v>57</v>
      </c>
      <c r="I2594" s="7">
        <v>3636462</v>
      </c>
      <c r="J2594" s="7">
        <v>2797</v>
      </c>
      <c r="K2594" s="7" t="s">
        <v>57</v>
      </c>
      <c r="L2594" s="7">
        <v>71</v>
      </c>
      <c r="M2594" s="7" t="s">
        <v>91</v>
      </c>
      <c r="N2594" s="7">
        <v>3636462</v>
      </c>
      <c r="O2594" s="7" t="s">
        <v>46200</v>
      </c>
      <c r="P2594" s="7" t="s">
        <v>93</v>
      </c>
      <c r="Q2594" s="7" t="s">
        <v>46201</v>
      </c>
      <c r="R2594" s="7" t="s">
        <v>46202</v>
      </c>
      <c r="S2594" s="7"/>
      <c r="T2594" s="7" t="s">
        <v>46203</v>
      </c>
      <c r="U2594" s="7" t="s">
        <v>46204</v>
      </c>
      <c r="V2594" s="7" t="s">
        <v>98</v>
      </c>
      <c r="W2594" s="7" t="s">
        <v>46205</v>
      </c>
      <c r="X2594" s="7"/>
      <c r="Y2594" s="7"/>
      <c r="Z2594" s="7"/>
      <c r="AA2594" s="7" t="s">
        <v>46206</v>
      </c>
      <c r="AB2594" s="7" t="s">
        <v>100</v>
      </c>
      <c r="AC2594" s="7" t="s">
        <v>101</v>
      </c>
      <c r="AD2594" s="7" t="s">
        <v>102</v>
      </c>
      <c r="AE2594" s="7" t="s">
        <v>105</v>
      </c>
      <c r="AF2594" s="7" t="s">
        <v>106</v>
      </c>
      <c r="AG2594" s="7" t="s">
        <v>6344</v>
      </c>
      <c r="AH2594" s="7" t="s">
        <v>6345</v>
      </c>
      <c r="AI2594" s="7" t="s">
        <v>15487</v>
      </c>
      <c r="AJ2594" s="7" t="s">
        <v>15488</v>
      </c>
      <c r="AK2594" s="7" t="s">
        <v>6344</v>
      </c>
      <c r="AL2594" s="7" t="s">
        <v>6345</v>
      </c>
      <c r="AM2594" s="7" t="s">
        <v>109</v>
      </c>
    </row>
    <row r="2595" spans="1:39" x14ac:dyDescent="0.2">
      <c r="A2595">
        <v>1</v>
      </c>
      <c r="B2595">
        <v>1</v>
      </c>
      <c r="G2595" s="7">
        <v>2773</v>
      </c>
      <c r="H2595" s="7" t="s">
        <v>57</v>
      </c>
      <c r="I2595" s="7">
        <v>3641578</v>
      </c>
      <c r="J2595" s="7">
        <v>2798</v>
      </c>
      <c r="K2595" s="7" t="s">
        <v>57</v>
      </c>
      <c r="L2595" s="7">
        <v>72</v>
      </c>
      <c r="M2595" s="7" t="s">
        <v>91</v>
      </c>
      <c r="N2595" s="7">
        <v>3641578</v>
      </c>
      <c r="O2595" s="7" t="s">
        <v>46207</v>
      </c>
      <c r="P2595" s="7" t="s">
        <v>93</v>
      </c>
      <c r="Q2595" s="7" t="s">
        <v>46208</v>
      </c>
      <c r="R2595" s="7" t="s">
        <v>46209</v>
      </c>
      <c r="S2595" s="7"/>
      <c r="T2595" s="7" t="s">
        <v>46210</v>
      </c>
      <c r="U2595" s="7" t="s">
        <v>46211</v>
      </c>
      <c r="V2595" s="7" t="s">
        <v>98</v>
      </c>
      <c r="W2595" s="7" t="s">
        <v>46212</v>
      </c>
      <c r="X2595" s="7"/>
      <c r="Y2595" s="7"/>
      <c r="Z2595" s="7"/>
      <c r="AA2595" s="7" t="s">
        <v>46213</v>
      </c>
      <c r="AB2595" s="7" t="s">
        <v>100</v>
      </c>
      <c r="AC2595" s="7" t="s">
        <v>101</v>
      </c>
      <c r="AD2595" s="7" t="s">
        <v>102</v>
      </c>
      <c r="AE2595" s="7" t="s">
        <v>105</v>
      </c>
      <c r="AF2595" s="7" t="s">
        <v>106</v>
      </c>
      <c r="AG2595" s="7" t="s">
        <v>105</v>
      </c>
      <c r="AH2595" s="7" t="s">
        <v>106</v>
      </c>
      <c r="AI2595" s="7" t="s">
        <v>1777</v>
      </c>
      <c r="AJ2595" s="7" t="s">
        <v>1778</v>
      </c>
      <c r="AK2595" s="7" t="s">
        <v>1777</v>
      </c>
      <c r="AL2595" s="7" t="s">
        <v>1778</v>
      </c>
      <c r="AM2595" s="7" t="s">
        <v>109</v>
      </c>
    </row>
    <row r="2596" spans="1:39" x14ac:dyDescent="0.2">
      <c r="A2596">
        <v>1</v>
      </c>
      <c r="B2596">
        <v>1</v>
      </c>
      <c r="G2596" s="7">
        <v>2774</v>
      </c>
      <c r="H2596" s="7" t="s">
        <v>57</v>
      </c>
      <c r="I2596" s="7">
        <v>3704032</v>
      </c>
      <c r="J2596" s="7">
        <v>2799</v>
      </c>
      <c r="K2596" s="7" t="s">
        <v>57</v>
      </c>
      <c r="L2596" s="7">
        <v>73</v>
      </c>
      <c r="M2596" s="7" t="s">
        <v>91</v>
      </c>
      <c r="N2596" s="7">
        <v>3704032</v>
      </c>
      <c r="O2596" s="7" t="s">
        <v>46214</v>
      </c>
      <c r="P2596" s="7" t="s">
        <v>93</v>
      </c>
      <c r="Q2596" s="7" t="s">
        <v>46215</v>
      </c>
      <c r="R2596" s="7" t="s">
        <v>46216</v>
      </c>
      <c r="S2596" s="7"/>
      <c r="T2596" s="7" t="s">
        <v>46217</v>
      </c>
      <c r="U2596" s="7" t="s">
        <v>46218</v>
      </c>
      <c r="V2596" s="7" t="s">
        <v>98</v>
      </c>
      <c r="W2596" s="7" t="s">
        <v>46219</v>
      </c>
      <c r="X2596" s="7"/>
      <c r="Y2596" s="7"/>
      <c r="Z2596" s="7"/>
      <c r="AA2596" s="7" t="s">
        <v>46220</v>
      </c>
      <c r="AB2596" s="7" t="s">
        <v>100</v>
      </c>
      <c r="AC2596" s="7" t="s">
        <v>101</v>
      </c>
      <c r="AD2596" s="7" t="s">
        <v>102</v>
      </c>
      <c r="AE2596" s="7" t="s">
        <v>105</v>
      </c>
      <c r="AF2596" s="7" t="s">
        <v>106</v>
      </c>
      <c r="AG2596" s="7" t="s">
        <v>23116</v>
      </c>
      <c r="AH2596" s="7" t="s">
        <v>23117</v>
      </c>
      <c r="AI2596" s="7" t="s">
        <v>23114</v>
      </c>
      <c r="AJ2596" s="7" t="s">
        <v>23115</v>
      </c>
      <c r="AK2596" s="7" t="s">
        <v>23116</v>
      </c>
      <c r="AL2596" s="7" t="s">
        <v>23117</v>
      </c>
      <c r="AM2596" s="7" t="s">
        <v>109</v>
      </c>
    </row>
    <row r="2597" spans="1:39" x14ac:dyDescent="0.2">
      <c r="A2597">
        <v>1</v>
      </c>
      <c r="B2597">
        <v>1</v>
      </c>
      <c r="G2597" s="7">
        <v>2775</v>
      </c>
      <c r="H2597" s="7" t="s">
        <v>57</v>
      </c>
      <c r="I2597" s="7">
        <v>3768718</v>
      </c>
      <c r="J2597" s="7">
        <v>2800</v>
      </c>
      <c r="K2597" s="7" t="s">
        <v>57</v>
      </c>
      <c r="L2597" s="7">
        <v>74</v>
      </c>
      <c r="M2597" s="7" t="s">
        <v>91</v>
      </c>
      <c r="N2597" s="7">
        <v>3768718</v>
      </c>
      <c r="O2597" s="7" t="s">
        <v>46221</v>
      </c>
      <c r="P2597" s="7" t="s">
        <v>93</v>
      </c>
      <c r="Q2597" s="7" t="s">
        <v>46222</v>
      </c>
      <c r="R2597" s="7" t="s">
        <v>46223</v>
      </c>
      <c r="S2597" s="7"/>
      <c r="T2597" s="7" t="s">
        <v>46224</v>
      </c>
      <c r="U2597" s="7" t="s">
        <v>46225</v>
      </c>
      <c r="V2597" s="7" t="s">
        <v>98</v>
      </c>
      <c r="W2597" s="7" t="s">
        <v>46226</v>
      </c>
      <c r="X2597" s="7"/>
      <c r="Y2597" s="7"/>
      <c r="Z2597" s="7"/>
      <c r="AA2597" s="7" t="s">
        <v>46227</v>
      </c>
      <c r="AB2597" s="7" t="s">
        <v>100</v>
      </c>
      <c r="AC2597" s="7" t="s">
        <v>101</v>
      </c>
      <c r="AD2597" s="7" t="s">
        <v>102</v>
      </c>
      <c r="AE2597" s="7" t="s">
        <v>836</v>
      </c>
      <c r="AF2597" s="7" t="s">
        <v>837</v>
      </c>
      <c r="AG2597" s="7" t="s">
        <v>5477</v>
      </c>
      <c r="AH2597" s="7" t="s">
        <v>5478</v>
      </c>
      <c r="AI2597" s="7" t="s">
        <v>836</v>
      </c>
      <c r="AJ2597" s="7" t="s">
        <v>837</v>
      </c>
      <c r="AK2597" s="7" t="s">
        <v>5477</v>
      </c>
      <c r="AL2597" s="7" t="s">
        <v>5478</v>
      </c>
      <c r="AM2597" s="7" t="s">
        <v>109</v>
      </c>
    </row>
    <row r="2598" spans="1:39" x14ac:dyDescent="0.2">
      <c r="A2598">
        <v>1</v>
      </c>
      <c r="B2598">
        <v>1</v>
      </c>
      <c r="G2598" s="7">
        <v>2776</v>
      </c>
      <c r="H2598" s="7" t="s">
        <v>57</v>
      </c>
      <c r="I2598" s="7">
        <v>3795267</v>
      </c>
      <c r="J2598" s="7">
        <v>2801</v>
      </c>
      <c r="K2598" s="7" t="s">
        <v>57</v>
      </c>
      <c r="L2598" s="7">
        <v>75</v>
      </c>
      <c r="M2598" s="7" t="s">
        <v>91</v>
      </c>
      <c r="N2598" s="7">
        <v>3795267</v>
      </c>
      <c r="O2598" s="7" t="s">
        <v>46228</v>
      </c>
      <c r="P2598" s="7" t="s">
        <v>93</v>
      </c>
      <c r="Q2598" s="7" t="s">
        <v>46229</v>
      </c>
      <c r="R2598" s="7" t="s">
        <v>46230</v>
      </c>
      <c r="S2598" s="7"/>
      <c r="T2598" s="7" t="s">
        <v>46231</v>
      </c>
      <c r="U2598" s="7" t="s">
        <v>46232</v>
      </c>
      <c r="V2598" s="7" t="s">
        <v>98</v>
      </c>
      <c r="W2598" s="7" t="s">
        <v>46233</v>
      </c>
      <c r="X2598" s="7"/>
      <c r="Y2598" s="7"/>
      <c r="Z2598" s="7"/>
      <c r="AA2598" s="7" t="s">
        <v>46234</v>
      </c>
      <c r="AB2598" s="7" t="s">
        <v>100</v>
      </c>
      <c r="AC2598" s="7" t="s">
        <v>101</v>
      </c>
      <c r="AD2598" s="7" t="s">
        <v>102</v>
      </c>
      <c r="AE2598" s="7" t="s">
        <v>105</v>
      </c>
      <c r="AF2598" s="7" t="s">
        <v>106</v>
      </c>
      <c r="AG2598" s="7" t="s">
        <v>11337</v>
      </c>
      <c r="AH2598" s="7" t="s">
        <v>11338</v>
      </c>
      <c r="AI2598" s="7" t="s">
        <v>46235</v>
      </c>
      <c r="AJ2598" s="7" t="s">
        <v>46236</v>
      </c>
      <c r="AK2598" s="7" t="s">
        <v>11337</v>
      </c>
      <c r="AL2598" s="7" t="s">
        <v>11338</v>
      </c>
      <c r="AM2598" s="7" t="s">
        <v>109</v>
      </c>
    </row>
    <row r="2599" spans="1:39" x14ac:dyDescent="0.2">
      <c r="A2599">
        <v>1</v>
      </c>
      <c r="B2599">
        <v>1</v>
      </c>
      <c r="G2599" s="7">
        <v>2777</v>
      </c>
      <c r="H2599" s="7" t="s">
        <v>57</v>
      </c>
      <c r="I2599" s="7">
        <v>3845058</v>
      </c>
      <c r="J2599" s="7">
        <v>2802</v>
      </c>
      <c r="K2599" s="7" t="s">
        <v>57</v>
      </c>
      <c r="L2599" s="7">
        <v>76</v>
      </c>
      <c r="M2599" s="7" t="s">
        <v>91</v>
      </c>
      <c r="N2599" s="7">
        <v>3845058</v>
      </c>
      <c r="O2599" s="7" t="s">
        <v>46237</v>
      </c>
      <c r="P2599" s="7" t="s">
        <v>93</v>
      </c>
      <c r="Q2599" s="7" t="s">
        <v>46238</v>
      </c>
      <c r="R2599" s="7" t="s">
        <v>46239</v>
      </c>
      <c r="S2599" s="7"/>
      <c r="T2599" s="7" t="s">
        <v>46240</v>
      </c>
      <c r="U2599" s="7" t="s">
        <v>46241</v>
      </c>
      <c r="V2599" s="7" t="s">
        <v>98</v>
      </c>
      <c r="W2599" s="7" t="s">
        <v>46242</v>
      </c>
      <c r="X2599" s="7"/>
      <c r="Y2599" s="7"/>
      <c r="Z2599" s="7"/>
      <c r="AA2599" s="7" t="s">
        <v>46243</v>
      </c>
      <c r="AB2599" s="7" t="s">
        <v>100</v>
      </c>
      <c r="AC2599" s="7" t="s">
        <v>101</v>
      </c>
      <c r="AD2599" s="7" t="s">
        <v>102</v>
      </c>
      <c r="AE2599" s="7" t="s">
        <v>46244</v>
      </c>
      <c r="AF2599" s="7" t="s">
        <v>46245</v>
      </c>
      <c r="AG2599" s="7" t="s">
        <v>105</v>
      </c>
      <c r="AH2599" s="7" t="s">
        <v>106</v>
      </c>
      <c r="AI2599" s="7" t="s">
        <v>46244</v>
      </c>
      <c r="AJ2599" s="7" t="s">
        <v>46245</v>
      </c>
      <c r="AK2599" s="7" t="s">
        <v>46246</v>
      </c>
      <c r="AL2599" s="7" t="s">
        <v>46247</v>
      </c>
      <c r="AM2599" s="7" t="s">
        <v>109</v>
      </c>
    </row>
    <row r="2600" spans="1:39" x14ac:dyDescent="0.2">
      <c r="A2600">
        <v>1</v>
      </c>
      <c r="B2600">
        <v>1</v>
      </c>
      <c r="G2600" s="7">
        <v>2778</v>
      </c>
      <c r="H2600" s="7" t="s">
        <v>57</v>
      </c>
      <c r="I2600" s="7">
        <v>3925532</v>
      </c>
      <c r="J2600" s="7">
        <v>2803</v>
      </c>
      <c r="K2600" s="7" t="s">
        <v>57</v>
      </c>
      <c r="L2600" s="7">
        <v>77</v>
      </c>
      <c r="M2600" s="7" t="s">
        <v>91</v>
      </c>
      <c r="N2600" s="7">
        <v>3925532</v>
      </c>
      <c r="O2600" s="7" t="s">
        <v>46248</v>
      </c>
      <c r="P2600" s="7" t="s">
        <v>93</v>
      </c>
      <c r="Q2600" s="7" t="s">
        <v>46249</v>
      </c>
      <c r="R2600" s="7" t="s">
        <v>46250</v>
      </c>
      <c r="S2600" s="7"/>
      <c r="T2600" s="7" t="s">
        <v>46251</v>
      </c>
      <c r="U2600" s="7" t="s">
        <v>46252</v>
      </c>
      <c r="V2600" s="7" t="s">
        <v>98</v>
      </c>
      <c r="W2600" s="7" t="s">
        <v>46253</v>
      </c>
      <c r="X2600" s="7"/>
      <c r="Y2600" s="7"/>
      <c r="Z2600" s="7"/>
      <c r="AA2600" s="7" t="s">
        <v>46254</v>
      </c>
      <c r="AB2600" s="7" t="s">
        <v>100</v>
      </c>
      <c r="AC2600" s="7" t="s">
        <v>101</v>
      </c>
      <c r="AD2600" s="7" t="s">
        <v>102</v>
      </c>
      <c r="AE2600" s="7" t="s">
        <v>105</v>
      </c>
      <c r="AF2600" s="7" t="s">
        <v>106</v>
      </c>
      <c r="AG2600" s="7" t="s">
        <v>105</v>
      </c>
      <c r="AH2600" s="7" t="s">
        <v>106</v>
      </c>
      <c r="AI2600" s="7" t="s">
        <v>9673</v>
      </c>
      <c r="AJ2600" s="7" t="s">
        <v>9674</v>
      </c>
      <c r="AK2600" s="7" t="s">
        <v>9673</v>
      </c>
      <c r="AL2600" s="7" t="s">
        <v>9674</v>
      </c>
      <c r="AM2600" s="7" t="s">
        <v>109</v>
      </c>
    </row>
    <row r="2601" spans="1:39" x14ac:dyDescent="0.2">
      <c r="A2601">
        <v>1</v>
      </c>
      <c r="B2601">
        <v>1</v>
      </c>
      <c r="G2601" s="7">
        <v>2779</v>
      </c>
      <c r="H2601" s="7" t="s">
        <v>57</v>
      </c>
      <c r="I2601" s="7">
        <v>3996880</v>
      </c>
      <c r="J2601" s="7">
        <v>2804</v>
      </c>
      <c r="K2601" s="7" t="s">
        <v>57</v>
      </c>
      <c r="L2601" s="7">
        <v>78</v>
      </c>
      <c r="M2601" s="7" t="s">
        <v>91</v>
      </c>
      <c r="N2601" s="7">
        <v>3996880</v>
      </c>
      <c r="O2601" s="7" t="s">
        <v>46255</v>
      </c>
      <c r="P2601" s="7" t="s">
        <v>93</v>
      </c>
      <c r="Q2601" s="7" t="s">
        <v>46256</v>
      </c>
      <c r="R2601" s="7" t="s">
        <v>46257</v>
      </c>
      <c r="S2601" s="7"/>
      <c r="T2601" s="7" t="s">
        <v>46258</v>
      </c>
      <c r="U2601" s="7" t="s">
        <v>46259</v>
      </c>
      <c r="V2601" s="7" t="s">
        <v>98</v>
      </c>
      <c r="W2601" s="7" t="s">
        <v>46260</v>
      </c>
      <c r="X2601" s="7"/>
      <c r="Y2601" s="7"/>
      <c r="Z2601" s="7"/>
      <c r="AA2601" s="7" t="s">
        <v>46261</v>
      </c>
      <c r="AB2601" s="7" t="s">
        <v>100</v>
      </c>
      <c r="AC2601" s="7" t="s">
        <v>101</v>
      </c>
      <c r="AD2601" s="7" t="s">
        <v>102</v>
      </c>
      <c r="AE2601" s="7" t="s">
        <v>105</v>
      </c>
      <c r="AF2601" s="7" t="s">
        <v>106</v>
      </c>
      <c r="AG2601" s="7" t="s">
        <v>105</v>
      </c>
      <c r="AH2601" s="7" t="s">
        <v>106</v>
      </c>
      <c r="AI2601" s="7" t="s">
        <v>856</v>
      </c>
      <c r="AJ2601" s="7" t="s">
        <v>857</v>
      </c>
      <c r="AK2601" s="7" t="s">
        <v>856</v>
      </c>
      <c r="AL2601" s="7" t="s">
        <v>857</v>
      </c>
      <c r="AM2601" s="7" t="s">
        <v>109</v>
      </c>
    </row>
    <row r="2602" spans="1:39" x14ac:dyDescent="0.2">
      <c r="A2602">
        <v>1</v>
      </c>
      <c r="B2602">
        <v>1</v>
      </c>
      <c r="G2602" s="7">
        <v>2780</v>
      </c>
      <c r="H2602" s="7" t="s">
        <v>57</v>
      </c>
      <c r="I2602" s="7">
        <v>4000539</v>
      </c>
      <c r="J2602" s="7">
        <v>2805</v>
      </c>
      <c r="K2602" s="7" t="s">
        <v>57</v>
      </c>
      <c r="L2602" s="7">
        <v>79</v>
      </c>
      <c r="M2602" s="7" t="s">
        <v>91</v>
      </c>
      <c r="N2602" s="7">
        <v>4000539</v>
      </c>
      <c r="O2602" s="7" t="s">
        <v>46262</v>
      </c>
      <c r="P2602" s="7" t="s">
        <v>93</v>
      </c>
      <c r="Q2602" s="7" t="s">
        <v>46263</v>
      </c>
      <c r="R2602" s="7" t="s">
        <v>46264</v>
      </c>
      <c r="S2602" s="7"/>
      <c r="T2602" s="7" t="s">
        <v>46265</v>
      </c>
      <c r="U2602" s="7" t="s">
        <v>46266</v>
      </c>
      <c r="V2602" s="7" t="s">
        <v>98</v>
      </c>
      <c r="W2602" s="7" t="s">
        <v>46267</v>
      </c>
      <c r="X2602" s="7"/>
      <c r="Y2602" s="7"/>
      <c r="Z2602" s="7"/>
      <c r="AA2602" s="7" t="s">
        <v>46268</v>
      </c>
      <c r="AB2602" s="7" t="s">
        <v>100</v>
      </c>
      <c r="AC2602" s="7" t="s">
        <v>101</v>
      </c>
      <c r="AD2602" s="7" t="s">
        <v>102</v>
      </c>
      <c r="AE2602" s="7" t="s">
        <v>14734</v>
      </c>
      <c r="AF2602" s="7" t="s">
        <v>14735</v>
      </c>
      <c r="AG2602" s="7" t="s">
        <v>105</v>
      </c>
      <c r="AH2602" s="7" t="s">
        <v>106</v>
      </c>
      <c r="AI2602" s="7" t="s">
        <v>14734</v>
      </c>
      <c r="AJ2602" s="7" t="s">
        <v>14735</v>
      </c>
      <c r="AK2602" s="7" t="s">
        <v>12218</v>
      </c>
      <c r="AL2602" s="7" t="s">
        <v>12219</v>
      </c>
      <c r="AM2602" s="7" t="s">
        <v>109</v>
      </c>
    </row>
    <row r="2603" spans="1:39" x14ac:dyDescent="0.2">
      <c r="A2603">
        <v>1</v>
      </c>
      <c r="B2603">
        <v>1</v>
      </c>
      <c r="G2603" s="7">
        <v>2781</v>
      </c>
      <c r="H2603" s="7" t="s">
        <v>57</v>
      </c>
      <c r="I2603" s="7">
        <v>4037593</v>
      </c>
      <c r="J2603" s="7">
        <v>2806</v>
      </c>
      <c r="K2603" s="7" t="s">
        <v>57</v>
      </c>
      <c r="L2603" s="7">
        <v>80</v>
      </c>
      <c r="M2603" s="7" t="s">
        <v>91</v>
      </c>
      <c r="N2603" s="7">
        <v>4037593</v>
      </c>
      <c r="O2603" s="7" t="s">
        <v>46269</v>
      </c>
      <c r="P2603" s="7" t="s">
        <v>93</v>
      </c>
      <c r="Q2603" s="7" t="s">
        <v>46270</v>
      </c>
      <c r="R2603" s="7" t="s">
        <v>46271</v>
      </c>
      <c r="S2603" s="7"/>
      <c r="T2603" s="7" t="s">
        <v>46272</v>
      </c>
      <c r="U2603" s="7" t="s">
        <v>46273</v>
      </c>
      <c r="V2603" s="7" t="s">
        <v>98</v>
      </c>
      <c r="W2603" s="7" t="s">
        <v>46274</v>
      </c>
      <c r="X2603" s="7"/>
      <c r="Y2603" s="7"/>
      <c r="Z2603" s="7"/>
      <c r="AA2603" s="7" t="s">
        <v>46275</v>
      </c>
      <c r="AB2603" s="7" t="s">
        <v>100</v>
      </c>
      <c r="AC2603" s="7" t="s">
        <v>101</v>
      </c>
      <c r="AD2603" s="7" t="s">
        <v>102</v>
      </c>
      <c r="AE2603" s="7" t="s">
        <v>105</v>
      </c>
      <c r="AF2603" s="7" t="s">
        <v>106</v>
      </c>
      <c r="AG2603" s="7" t="s">
        <v>105</v>
      </c>
      <c r="AH2603" s="7" t="s">
        <v>106</v>
      </c>
      <c r="AI2603" s="7" t="s">
        <v>41448</v>
      </c>
      <c r="AJ2603" s="7" t="s">
        <v>41449</v>
      </c>
      <c r="AK2603" s="7" t="s">
        <v>41448</v>
      </c>
      <c r="AL2603" s="7" t="s">
        <v>41449</v>
      </c>
      <c r="AM2603" s="7" t="s">
        <v>109</v>
      </c>
    </row>
    <row r="2604" spans="1:39" x14ac:dyDescent="0.2">
      <c r="A2604">
        <v>1</v>
      </c>
      <c r="B2604">
        <v>1</v>
      </c>
      <c r="G2604" s="7">
        <v>2782</v>
      </c>
      <c r="H2604" s="7" t="s">
        <v>57</v>
      </c>
      <c r="I2604" s="7">
        <v>4050306</v>
      </c>
      <c r="J2604" s="7">
        <v>2807</v>
      </c>
      <c r="K2604" s="7" t="s">
        <v>57</v>
      </c>
      <c r="L2604" s="7">
        <v>81</v>
      </c>
      <c r="M2604" s="7" t="s">
        <v>91</v>
      </c>
      <c r="N2604" s="7">
        <v>4050306</v>
      </c>
      <c r="O2604" s="7" t="s">
        <v>46276</v>
      </c>
      <c r="P2604" s="7" t="s">
        <v>93</v>
      </c>
      <c r="Q2604" s="7" t="s">
        <v>46277</v>
      </c>
      <c r="R2604" s="7" t="s">
        <v>46278</v>
      </c>
      <c r="S2604" s="7"/>
      <c r="T2604" s="7" t="s">
        <v>46279</v>
      </c>
      <c r="U2604" s="7" t="s">
        <v>46280</v>
      </c>
      <c r="V2604" s="7" t="s">
        <v>98</v>
      </c>
      <c r="W2604" s="7" t="s">
        <v>46281</v>
      </c>
      <c r="X2604" s="7"/>
      <c r="Y2604" s="7"/>
      <c r="Z2604" s="7"/>
      <c r="AA2604" s="7" t="s">
        <v>46282</v>
      </c>
      <c r="AB2604" s="7" t="s">
        <v>100</v>
      </c>
      <c r="AC2604" s="7" t="s">
        <v>101</v>
      </c>
      <c r="AD2604" s="7" t="s">
        <v>102</v>
      </c>
      <c r="AE2604" s="7" t="s">
        <v>105</v>
      </c>
      <c r="AF2604" s="7" t="s">
        <v>106</v>
      </c>
      <c r="AG2604" s="7" t="s">
        <v>105</v>
      </c>
      <c r="AH2604" s="7" t="s">
        <v>106</v>
      </c>
      <c r="AI2604" s="7" t="s">
        <v>897</v>
      </c>
      <c r="AJ2604" s="7" t="s">
        <v>898</v>
      </c>
      <c r="AK2604" s="7" t="s">
        <v>897</v>
      </c>
      <c r="AL2604" s="7" t="s">
        <v>898</v>
      </c>
      <c r="AM2604" s="7" t="s">
        <v>109</v>
      </c>
    </row>
    <row r="2605" spans="1:39" x14ac:dyDescent="0.2">
      <c r="A2605">
        <v>1</v>
      </c>
      <c r="B2605">
        <v>1</v>
      </c>
      <c r="G2605" s="7">
        <v>2783</v>
      </c>
      <c r="H2605" s="7" t="s">
        <v>57</v>
      </c>
      <c r="I2605" s="7">
        <v>4057516</v>
      </c>
      <c r="J2605" s="7">
        <v>2808</v>
      </c>
      <c r="K2605" s="7" t="s">
        <v>57</v>
      </c>
      <c r="L2605" s="7">
        <v>82</v>
      </c>
      <c r="M2605" s="7" t="s">
        <v>91</v>
      </c>
      <c r="N2605" s="7">
        <v>4057516</v>
      </c>
      <c r="O2605" s="7" t="s">
        <v>46283</v>
      </c>
      <c r="P2605" s="7" t="s">
        <v>93</v>
      </c>
      <c r="Q2605" s="7" t="s">
        <v>46284</v>
      </c>
      <c r="R2605" s="7" t="s">
        <v>46285</v>
      </c>
      <c r="S2605" s="7"/>
      <c r="T2605" s="7" t="s">
        <v>46286</v>
      </c>
      <c r="U2605" s="7" t="s">
        <v>46287</v>
      </c>
      <c r="V2605" s="7" t="s">
        <v>98</v>
      </c>
      <c r="W2605" s="7" t="s">
        <v>46288</v>
      </c>
      <c r="X2605" s="7"/>
      <c r="Y2605" s="7"/>
      <c r="Z2605" s="7"/>
      <c r="AA2605" s="7" t="s">
        <v>46289</v>
      </c>
      <c r="AB2605" s="7" t="s">
        <v>100</v>
      </c>
      <c r="AC2605" s="7" t="s">
        <v>101</v>
      </c>
      <c r="AD2605" s="7" t="s">
        <v>102</v>
      </c>
      <c r="AE2605" s="7" t="s">
        <v>105</v>
      </c>
      <c r="AF2605" s="7" t="s">
        <v>106</v>
      </c>
      <c r="AG2605" s="7" t="s">
        <v>105</v>
      </c>
      <c r="AH2605" s="7" t="s">
        <v>106</v>
      </c>
      <c r="AI2605" s="7" t="s">
        <v>105</v>
      </c>
      <c r="AJ2605" s="7" t="s">
        <v>106</v>
      </c>
      <c r="AK2605" s="7" t="s">
        <v>105</v>
      </c>
      <c r="AL2605" s="7" t="s">
        <v>106</v>
      </c>
      <c r="AM2605" s="7" t="s">
        <v>109</v>
      </c>
    </row>
    <row r="2606" spans="1:39" x14ac:dyDescent="0.2">
      <c r="A2606">
        <v>1</v>
      </c>
      <c r="B2606">
        <v>1</v>
      </c>
      <c r="G2606" s="7">
        <v>2784</v>
      </c>
      <c r="H2606" s="7" t="s">
        <v>57</v>
      </c>
      <c r="I2606" s="7">
        <v>4086523</v>
      </c>
      <c r="J2606" s="7">
        <v>2809</v>
      </c>
      <c r="K2606" s="7" t="s">
        <v>57</v>
      </c>
      <c r="L2606" s="7">
        <v>83</v>
      </c>
      <c r="M2606" s="7" t="s">
        <v>91</v>
      </c>
      <c r="N2606" s="7">
        <v>4086523</v>
      </c>
      <c r="O2606" s="7" t="s">
        <v>46290</v>
      </c>
      <c r="P2606" s="7" t="s">
        <v>93</v>
      </c>
      <c r="Q2606" s="7" t="s">
        <v>46291</v>
      </c>
      <c r="R2606" s="7" t="s">
        <v>46292</v>
      </c>
      <c r="S2606" s="7"/>
      <c r="T2606" s="7" t="s">
        <v>46293</v>
      </c>
      <c r="U2606" s="7" t="s">
        <v>46294</v>
      </c>
      <c r="V2606" s="7" t="s">
        <v>98</v>
      </c>
      <c r="W2606" s="7" t="s">
        <v>46295</v>
      </c>
      <c r="X2606" s="7"/>
      <c r="Y2606" s="7"/>
      <c r="Z2606" s="7"/>
      <c r="AA2606" s="7" t="s">
        <v>46296</v>
      </c>
      <c r="AB2606" s="7" t="s">
        <v>100</v>
      </c>
      <c r="AC2606" s="7" t="s">
        <v>101</v>
      </c>
      <c r="AD2606" s="7" t="s">
        <v>102</v>
      </c>
      <c r="AE2606" s="7" t="s">
        <v>105</v>
      </c>
      <c r="AF2606" s="7" t="s">
        <v>106</v>
      </c>
      <c r="AG2606" s="7" t="s">
        <v>105</v>
      </c>
      <c r="AH2606" s="7" t="s">
        <v>106</v>
      </c>
      <c r="AI2606" s="7" t="s">
        <v>24705</v>
      </c>
      <c r="AJ2606" s="7" t="s">
        <v>24706</v>
      </c>
      <c r="AK2606" s="7" t="s">
        <v>24705</v>
      </c>
      <c r="AL2606" s="7" t="s">
        <v>24706</v>
      </c>
      <c r="AM2606" s="7" t="s">
        <v>109</v>
      </c>
    </row>
    <row r="2607" spans="1:39" x14ac:dyDescent="0.2">
      <c r="A2607">
        <v>1</v>
      </c>
      <c r="B2607">
        <v>1</v>
      </c>
      <c r="G2607" s="7">
        <v>2785</v>
      </c>
      <c r="H2607" s="7" t="s">
        <v>57</v>
      </c>
      <c r="I2607" s="7">
        <v>4093643</v>
      </c>
      <c r="J2607" s="7">
        <v>2810</v>
      </c>
      <c r="K2607" s="7" t="s">
        <v>57</v>
      </c>
      <c r="L2607" s="7">
        <v>84</v>
      </c>
      <c r="M2607" s="7" t="s">
        <v>91</v>
      </c>
      <c r="N2607" s="7">
        <v>4093643</v>
      </c>
      <c r="O2607" s="7" t="s">
        <v>46297</v>
      </c>
      <c r="P2607" s="7" t="s">
        <v>93</v>
      </c>
      <c r="Q2607" s="7" t="s">
        <v>46298</v>
      </c>
      <c r="R2607" s="7" t="s">
        <v>46299</v>
      </c>
      <c r="S2607" s="7"/>
      <c r="T2607" s="7" t="s">
        <v>46300</v>
      </c>
      <c r="U2607" s="7" t="s">
        <v>17870</v>
      </c>
      <c r="V2607" s="7" t="s">
        <v>98</v>
      </c>
      <c r="W2607" s="7" t="s">
        <v>46301</v>
      </c>
      <c r="X2607" s="7"/>
      <c r="Y2607" s="7"/>
      <c r="Z2607" s="7"/>
      <c r="AA2607" s="7" t="s">
        <v>46302</v>
      </c>
      <c r="AB2607" s="7" t="s">
        <v>100</v>
      </c>
      <c r="AC2607" s="7" t="s">
        <v>101</v>
      </c>
      <c r="AD2607" s="7" t="s">
        <v>102</v>
      </c>
      <c r="AE2607" s="7" t="s">
        <v>4606</v>
      </c>
      <c r="AF2607" s="7" t="s">
        <v>4607</v>
      </c>
      <c r="AG2607" s="7" t="s">
        <v>8040</v>
      </c>
      <c r="AH2607" s="7" t="s">
        <v>8041</v>
      </c>
      <c r="AI2607" s="7" t="s">
        <v>4606</v>
      </c>
      <c r="AJ2607" s="7" t="s">
        <v>4607</v>
      </c>
      <c r="AK2607" s="7" t="s">
        <v>8040</v>
      </c>
      <c r="AL2607" s="7" t="s">
        <v>8041</v>
      </c>
      <c r="AM2607" s="7" t="s">
        <v>109</v>
      </c>
    </row>
    <row r="2608" spans="1:39" x14ac:dyDescent="0.2">
      <c r="A2608">
        <v>1</v>
      </c>
      <c r="B2608">
        <v>1</v>
      </c>
      <c r="G2608" s="7">
        <v>2786</v>
      </c>
      <c r="H2608" s="7" t="s">
        <v>57</v>
      </c>
      <c r="I2608" s="7">
        <v>4155572</v>
      </c>
      <c r="J2608" s="7">
        <v>2811</v>
      </c>
      <c r="K2608" s="7" t="s">
        <v>57</v>
      </c>
      <c r="L2608" s="7">
        <v>85</v>
      </c>
      <c r="M2608" s="7" t="s">
        <v>91</v>
      </c>
      <c r="N2608" s="7">
        <v>4155572</v>
      </c>
      <c r="O2608" s="7" t="s">
        <v>46303</v>
      </c>
      <c r="P2608" s="7" t="s">
        <v>93</v>
      </c>
      <c r="Q2608" s="7" t="s">
        <v>46304</v>
      </c>
      <c r="R2608" s="7" t="s">
        <v>46305</v>
      </c>
      <c r="S2608" s="7"/>
      <c r="T2608" s="7" t="s">
        <v>46306</v>
      </c>
      <c r="U2608" s="7" t="s">
        <v>46307</v>
      </c>
      <c r="V2608" s="7" t="s">
        <v>98</v>
      </c>
      <c r="W2608" s="7" t="s">
        <v>46308</v>
      </c>
      <c r="X2608" s="7"/>
      <c r="Y2608" s="7"/>
      <c r="Z2608" s="7"/>
      <c r="AA2608" s="7" t="s">
        <v>46309</v>
      </c>
      <c r="AB2608" s="7" t="s">
        <v>100</v>
      </c>
      <c r="AC2608" s="7" t="s">
        <v>101</v>
      </c>
      <c r="AD2608" s="7" t="s">
        <v>102</v>
      </c>
      <c r="AE2608" s="7" t="s">
        <v>105</v>
      </c>
      <c r="AF2608" s="7" t="s">
        <v>106</v>
      </c>
      <c r="AG2608" s="7" t="s">
        <v>8058</v>
      </c>
      <c r="AH2608" s="7" t="s">
        <v>8059</v>
      </c>
      <c r="AI2608" s="7" t="s">
        <v>105</v>
      </c>
      <c r="AJ2608" s="7" t="s">
        <v>106</v>
      </c>
      <c r="AK2608" s="7" t="s">
        <v>8058</v>
      </c>
      <c r="AL2608" s="7" t="s">
        <v>8059</v>
      </c>
      <c r="AM2608" s="7" t="s">
        <v>109</v>
      </c>
    </row>
    <row r="2609" spans="1:39" x14ac:dyDescent="0.2">
      <c r="A2609">
        <v>1</v>
      </c>
      <c r="B2609">
        <v>1</v>
      </c>
      <c r="G2609" s="7">
        <v>2787</v>
      </c>
      <c r="H2609" s="7" t="s">
        <v>57</v>
      </c>
      <c r="I2609" s="7">
        <v>4288332</v>
      </c>
      <c r="J2609" s="7">
        <v>2812</v>
      </c>
      <c r="K2609" s="7" t="s">
        <v>57</v>
      </c>
      <c r="L2609" s="7">
        <v>86</v>
      </c>
      <c r="M2609" s="7" t="s">
        <v>91</v>
      </c>
      <c r="N2609" s="7">
        <v>4288332</v>
      </c>
      <c r="O2609" s="7" t="s">
        <v>46310</v>
      </c>
      <c r="P2609" s="7" t="s">
        <v>93</v>
      </c>
      <c r="Q2609" s="7" t="s">
        <v>46311</v>
      </c>
      <c r="R2609" s="7" t="s">
        <v>46312</v>
      </c>
      <c r="S2609" s="7"/>
      <c r="T2609" s="7" t="s">
        <v>46313</v>
      </c>
      <c r="U2609" s="7" t="s">
        <v>46314</v>
      </c>
      <c r="V2609" s="7" t="s">
        <v>98</v>
      </c>
      <c r="W2609" s="7" t="s">
        <v>46315</v>
      </c>
      <c r="X2609" s="7"/>
      <c r="Y2609" s="7"/>
      <c r="Z2609" s="7"/>
      <c r="AA2609" s="7" t="s">
        <v>46316</v>
      </c>
      <c r="AB2609" s="7" t="s">
        <v>100</v>
      </c>
      <c r="AC2609" s="7" t="s">
        <v>101</v>
      </c>
      <c r="AD2609" s="7" t="s">
        <v>102</v>
      </c>
      <c r="AE2609" s="7" t="s">
        <v>105</v>
      </c>
      <c r="AF2609" s="7" t="s">
        <v>106</v>
      </c>
      <c r="AG2609" s="7" t="s">
        <v>105</v>
      </c>
      <c r="AH2609" s="7" t="s">
        <v>106</v>
      </c>
      <c r="AI2609" s="7" t="s">
        <v>973</v>
      </c>
      <c r="AJ2609" s="7" t="s">
        <v>974</v>
      </c>
      <c r="AK2609" s="7" t="s">
        <v>973</v>
      </c>
      <c r="AL2609" s="7" t="s">
        <v>974</v>
      </c>
      <c r="AM2609" s="7" t="s">
        <v>109</v>
      </c>
    </row>
    <row r="2610" spans="1:39" x14ac:dyDescent="0.2">
      <c r="A2610">
        <v>1</v>
      </c>
      <c r="B2610">
        <v>1</v>
      </c>
      <c r="G2610" s="7">
        <v>2788</v>
      </c>
      <c r="H2610" s="7" t="s">
        <v>57</v>
      </c>
      <c r="I2610" s="7">
        <v>4359469</v>
      </c>
      <c r="J2610" s="7">
        <v>2813</v>
      </c>
      <c r="K2610" s="7" t="s">
        <v>57</v>
      </c>
      <c r="L2610" s="7">
        <v>87</v>
      </c>
      <c r="M2610" s="7" t="s">
        <v>91</v>
      </c>
      <c r="N2610" s="7">
        <v>4359469</v>
      </c>
      <c r="O2610" s="7" t="s">
        <v>46317</v>
      </c>
      <c r="P2610" s="7" t="s">
        <v>93</v>
      </c>
      <c r="Q2610" s="7" t="s">
        <v>46318</v>
      </c>
      <c r="R2610" s="7" t="s">
        <v>46319</v>
      </c>
      <c r="S2610" s="7"/>
      <c r="T2610" s="7" t="s">
        <v>46320</v>
      </c>
      <c r="U2610" s="7" t="s">
        <v>46321</v>
      </c>
      <c r="V2610" s="7" t="s">
        <v>98</v>
      </c>
      <c r="W2610" s="7" t="s">
        <v>46322</v>
      </c>
      <c r="X2610" s="7"/>
      <c r="Y2610" s="7"/>
      <c r="Z2610" s="7"/>
      <c r="AA2610" s="7" t="s">
        <v>46323</v>
      </c>
      <c r="AB2610" s="7" t="s">
        <v>100</v>
      </c>
      <c r="AC2610" s="7" t="s">
        <v>101</v>
      </c>
      <c r="AD2610" s="7" t="s">
        <v>102</v>
      </c>
      <c r="AE2610" s="7" t="s">
        <v>14824</v>
      </c>
      <c r="AF2610" s="7" t="s">
        <v>14825</v>
      </c>
      <c r="AG2610" s="7" t="s">
        <v>105</v>
      </c>
      <c r="AH2610" s="7" t="s">
        <v>106</v>
      </c>
      <c r="AI2610" s="7" t="s">
        <v>14824</v>
      </c>
      <c r="AJ2610" s="7" t="s">
        <v>14825</v>
      </c>
      <c r="AK2610" s="7" t="s">
        <v>46324</v>
      </c>
      <c r="AL2610" s="7" t="s">
        <v>46325</v>
      </c>
      <c r="AM2610" s="7" t="s">
        <v>109</v>
      </c>
    </row>
    <row r="2611" spans="1:39" x14ac:dyDescent="0.2">
      <c r="A2611">
        <v>1</v>
      </c>
      <c r="B2611">
        <v>1</v>
      </c>
      <c r="G2611" s="7">
        <v>2789</v>
      </c>
      <c r="H2611" s="7" t="s">
        <v>57</v>
      </c>
      <c r="I2611" s="7">
        <v>4429341</v>
      </c>
      <c r="J2611" s="7">
        <v>2814</v>
      </c>
      <c r="K2611" s="7" t="s">
        <v>57</v>
      </c>
      <c r="L2611" s="7">
        <v>88</v>
      </c>
      <c r="M2611" s="7" t="s">
        <v>91</v>
      </c>
      <c r="N2611" s="7">
        <v>4429341</v>
      </c>
      <c r="O2611" s="7" t="s">
        <v>46326</v>
      </c>
      <c r="P2611" s="7" t="s">
        <v>93</v>
      </c>
      <c r="Q2611" s="7" t="s">
        <v>46327</v>
      </c>
      <c r="R2611" s="7" t="s">
        <v>46328</v>
      </c>
      <c r="S2611" s="7"/>
      <c r="T2611" s="7" t="s">
        <v>46329</v>
      </c>
      <c r="U2611" s="7" t="s">
        <v>46330</v>
      </c>
      <c r="V2611" s="7" t="s">
        <v>98</v>
      </c>
      <c r="W2611" s="7" t="s">
        <v>46331</v>
      </c>
      <c r="X2611" s="7"/>
      <c r="Y2611" s="7"/>
      <c r="Z2611" s="7"/>
      <c r="AA2611" s="7" t="s">
        <v>46332</v>
      </c>
      <c r="AB2611" s="7" t="s">
        <v>100</v>
      </c>
      <c r="AC2611" s="7" t="s">
        <v>101</v>
      </c>
      <c r="AD2611" s="7" t="s">
        <v>102</v>
      </c>
      <c r="AE2611" s="7" t="s">
        <v>19472</v>
      </c>
      <c r="AF2611" s="7" t="s">
        <v>19473</v>
      </c>
      <c r="AG2611" s="7" t="s">
        <v>105</v>
      </c>
      <c r="AH2611" s="7" t="s">
        <v>106</v>
      </c>
      <c r="AI2611" s="7" t="s">
        <v>19472</v>
      </c>
      <c r="AJ2611" s="7" t="s">
        <v>19473</v>
      </c>
      <c r="AK2611" s="7" t="s">
        <v>24790</v>
      </c>
      <c r="AL2611" s="7" t="s">
        <v>24791</v>
      </c>
      <c r="AM2611" s="7" t="s">
        <v>109</v>
      </c>
    </row>
    <row r="2612" spans="1:39" x14ac:dyDescent="0.2">
      <c r="A2612">
        <v>1</v>
      </c>
      <c r="B2612">
        <v>1</v>
      </c>
      <c r="G2612" s="7">
        <v>2790</v>
      </c>
      <c r="H2612" s="7" t="s">
        <v>57</v>
      </c>
      <c r="I2612" s="7">
        <v>4446025</v>
      </c>
      <c r="J2612" s="7">
        <v>2815</v>
      </c>
      <c r="K2612" s="7" t="s">
        <v>57</v>
      </c>
      <c r="L2612" s="7">
        <v>89</v>
      </c>
      <c r="M2612" s="7" t="s">
        <v>91</v>
      </c>
      <c r="N2612" s="7">
        <v>4446025</v>
      </c>
      <c r="O2612" s="7" t="s">
        <v>46333</v>
      </c>
      <c r="P2612" s="7" t="s">
        <v>93</v>
      </c>
      <c r="Q2612" s="7" t="s">
        <v>46334</v>
      </c>
      <c r="R2612" s="7" t="s">
        <v>46335</v>
      </c>
      <c r="S2612" s="7"/>
      <c r="T2612" s="7" t="s">
        <v>46336</v>
      </c>
      <c r="U2612" s="7" t="s">
        <v>46337</v>
      </c>
      <c r="V2612" s="7" t="s">
        <v>98</v>
      </c>
      <c r="W2612" s="7" t="s">
        <v>46338</v>
      </c>
      <c r="X2612" s="7"/>
      <c r="Y2612" s="7"/>
      <c r="Z2612" s="7"/>
      <c r="AA2612" s="7" t="s">
        <v>46339</v>
      </c>
      <c r="AB2612" s="7" t="s">
        <v>100</v>
      </c>
      <c r="AC2612" s="7" t="s">
        <v>101</v>
      </c>
      <c r="AD2612" s="7" t="s">
        <v>102</v>
      </c>
      <c r="AE2612" s="7" t="s">
        <v>2864</v>
      </c>
      <c r="AF2612" s="7" t="s">
        <v>2865</v>
      </c>
      <c r="AG2612" s="7" t="s">
        <v>105</v>
      </c>
      <c r="AH2612" s="7" t="s">
        <v>106</v>
      </c>
      <c r="AI2612" s="7" t="s">
        <v>2864</v>
      </c>
      <c r="AJ2612" s="7" t="s">
        <v>2865</v>
      </c>
      <c r="AK2612" s="7" t="s">
        <v>10617</v>
      </c>
      <c r="AL2612" s="7" t="s">
        <v>10618</v>
      </c>
      <c r="AM2612" s="7" t="s">
        <v>109</v>
      </c>
    </row>
    <row r="2613" spans="1:39" x14ac:dyDescent="0.2">
      <c r="A2613">
        <v>1</v>
      </c>
      <c r="B2613">
        <v>1</v>
      </c>
      <c r="G2613" s="7">
        <v>2791</v>
      </c>
      <c r="H2613" s="7" t="s">
        <v>57</v>
      </c>
      <c r="I2613" s="7">
        <v>4474215</v>
      </c>
      <c r="J2613" s="7">
        <v>2816</v>
      </c>
      <c r="K2613" s="7" t="s">
        <v>57</v>
      </c>
      <c r="L2613" s="7">
        <v>90</v>
      </c>
      <c r="M2613" s="7" t="s">
        <v>91</v>
      </c>
      <c r="N2613" s="7">
        <v>4474215</v>
      </c>
      <c r="O2613" s="7" t="s">
        <v>46340</v>
      </c>
      <c r="P2613" s="7" t="s">
        <v>93</v>
      </c>
      <c r="Q2613" s="7" t="s">
        <v>46341</v>
      </c>
      <c r="R2613" s="7" t="s">
        <v>46342</v>
      </c>
      <c r="S2613" s="7"/>
      <c r="T2613" s="7" t="s">
        <v>46343</v>
      </c>
      <c r="U2613" s="7" t="s">
        <v>46344</v>
      </c>
      <c r="V2613" s="7" t="s">
        <v>98</v>
      </c>
      <c r="W2613" s="7" t="s">
        <v>46345</v>
      </c>
      <c r="X2613" s="7"/>
      <c r="Y2613" s="7"/>
      <c r="Z2613" s="7"/>
      <c r="AA2613" s="7" t="s">
        <v>46346</v>
      </c>
      <c r="AB2613" s="7" t="s">
        <v>100</v>
      </c>
      <c r="AC2613" s="7" t="s">
        <v>101</v>
      </c>
      <c r="AD2613" s="7" t="s">
        <v>102</v>
      </c>
      <c r="AE2613" s="7" t="s">
        <v>105</v>
      </c>
      <c r="AF2613" s="7" t="s">
        <v>106</v>
      </c>
      <c r="AG2613" s="7" t="s">
        <v>105</v>
      </c>
      <c r="AH2613" s="7" t="s">
        <v>106</v>
      </c>
      <c r="AI2613" s="7" t="s">
        <v>8161</v>
      </c>
      <c r="AJ2613" s="7" t="s">
        <v>8162</v>
      </c>
      <c r="AK2613" s="7" t="s">
        <v>8161</v>
      </c>
      <c r="AL2613" s="7" t="s">
        <v>8162</v>
      </c>
      <c r="AM2613" s="7" t="s">
        <v>109</v>
      </c>
    </row>
    <row r="2614" spans="1:39" x14ac:dyDescent="0.2">
      <c r="A2614">
        <v>1</v>
      </c>
      <c r="B2614">
        <v>1</v>
      </c>
      <c r="G2614" s="7">
        <v>2792</v>
      </c>
      <c r="H2614" s="7" t="s">
        <v>57</v>
      </c>
      <c r="I2614" s="7">
        <v>4495441</v>
      </c>
      <c r="J2614" s="7">
        <v>2817</v>
      </c>
      <c r="K2614" s="7" t="s">
        <v>57</v>
      </c>
      <c r="L2614" s="7">
        <v>91</v>
      </c>
      <c r="M2614" s="7" t="s">
        <v>91</v>
      </c>
      <c r="N2614" s="7">
        <v>4495441</v>
      </c>
      <c r="O2614" s="7" t="s">
        <v>46347</v>
      </c>
      <c r="P2614" s="7" t="s">
        <v>93</v>
      </c>
      <c r="Q2614" s="7" t="s">
        <v>46348</v>
      </c>
      <c r="R2614" s="7" t="s">
        <v>46349</v>
      </c>
      <c r="S2614" s="7"/>
      <c r="T2614" s="7" t="s">
        <v>46350</v>
      </c>
      <c r="U2614" s="7" t="s">
        <v>46351</v>
      </c>
      <c r="V2614" s="7" t="s">
        <v>98</v>
      </c>
      <c r="W2614" s="7" t="s">
        <v>46352</v>
      </c>
      <c r="X2614" s="7"/>
      <c r="Y2614" s="7"/>
      <c r="Z2614" s="7"/>
      <c r="AA2614" s="7" t="s">
        <v>46353</v>
      </c>
      <c r="AB2614" s="7" t="s">
        <v>100</v>
      </c>
      <c r="AC2614" s="7" t="s">
        <v>101</v>
      </c>
      <c r="AD2614" s="7" t="s">
        <v>102</v>
      </c>
      <c r="AE2614" s="7" t="s">
        <v>105</v>
      </c>
      <c r="AF2614" s="7" t="s">
        <v>106</v>
      </c>
      <c r="AG2614" s="7" t="s">
        <v>105</v>
      </c>
      <c r="AH2614" s="7" t="s">
        <v>106</v>
      </c>
      <c r="AI2614" s="7" t="s">
        <v>105</v>
      </c>
      <c r="AJ2614" s="7" t="s">
        <v>106</v>
      </c>
      <c r="AK2614" s="7" t="s">
        <v>26153</v>
      </c>
      <c r="AL2614" s="7" t="s">
        <v>26154</v>
      </c>
      <c r="AM2614" s="7" t="s">
        <v>109</v>
      </c>
    </row>
    <row r="2615" spans="1:39" x14ac:dyDescent="0.2">
      <c r="A2615">
        <v>1</v>
      </c>
      <c r="B2615">
        <v>1</v>
      </c>
      <c r="G2615" s="7">
        <v>2793</v>
      </c>
      <c r="H2615" s="7" t="s">
        <v>57</v>
      </c>
      <c r="I2615" s="7">
        <v>4501949</v>
      </c>
      <c r="J2615" s="7">
        <v>2818</v>
      </c>
      <c r="K2615" s="7" t="s">
        <v>57</v>
      </c>
      <c r="L2615" s="7">
        <v>92</v>
      </c>
      <c r="M2615" s="7" t="s">
        <v>91</v>
      </c>
      <c r="N2615" s="7">
        <v>4501949</v>
      </c>
      <c r="O2615" s="7" t="s">
        <v>46354</v>
      </c>
      <c r="P2615" s="7" t="s">
        <v>93</v>
      </c>
      <c r="Q2615" s="7" t="s">
        <v>46355</v>
      </c>
      <c r="R2615" s="7" t="s">
        <v>46356</v>
      </c>
      <c r="S2615" s="7"/>
      <c r="T2615" s="7" t="s">
        <v>46357</v>
      </c>
      <c r="U2615" s="7" t="s">
        <v>46358</v>
      </c>
      <c r="V2615" s="7" t="s">
        <v>98</v>
      </c>
      <c r="W2615" s="7" t="s">
        <v>46359</v>
      </c>
      <c r="X2615" s="7"/>
      <c r="Y2615" s="7"/>
      <c r="Z2615" s="7"/>
      <c r="AA2615" s="7" t="s">
        <v>46360</v>
      </c>
      <c r="AB2615" s="7" t="s">
        <v>100</v>
      </c>
      <c r="AC2615" s="7" t="s">
        <v>101</v>
      </c>
      <c r="AD2615" s="7" t="s">
        <v>102</v>
      </c>
      <c r="AE2615" s="7" t="s">
        <v>7281</v>
      </c>
      <c r="AF2615" s="7" t="s">
        <v>7282</v>
      </c>
      <c r="AG2615" s="7" t="s">
        <v>105</v>
      </c>
      <c r="AH2615" s="7" t="s">
        <v>106</v>
      </c>
      <c r="AI2615" s="7" t="s">
        <v>7281</v>
      </c>
      <c r="AJ2615" s="7" t="s">
        <v>7282</v>
      </c>
      <c r="AK2615" s="7" t="s">
        <v>6497</v>
      </c>
      <c r="AL2615" s="7" t="s">
        <v>6498</v>
      </c>
      <c r="AM2615" s="7" t="s">
        <v>109</v>
      </c>
    </row>
    <row r="2616" spans="1:39" x14ac:dyDescent="0.2">
      <c r="A2616">
        <v>1</v>
      </c>
      <c r="B2616">
        <v>1</v>
      </c>
      <c r="G2616" s="7">
        <v>2794</v>
      </c>
      <c r="H2616" s="7" t="s">
        <v>57</v>
      </c>
      <c r="I2616" s="7">
        <v>4511924</v>
      </c>
      <c r="J2616" s="7">
        <v>2819</v>
      </c>
      <c r="K2616" s="7" t="s">
        <v>57</v>
      </c>
      <c r="L2616" s="7">
        <v>93</v>
      </c>
      <c r="M2616" s="7" t="s">
        <v>91</v>
      </c>
      <c r="N2616" s="7">
        <v>4511924</v>
      </c>
      <c r="O2616" s="7" t="s">
        <v>46361</v>
      </c>
      <c r="P2616" s="7" t="s">
        <v>93</v>
      </c>
      <c r="Q2616" s="7" t="s">
        <v>46362</v>
      </c>
      <c r="R2616" s="7" t="s">
        <v>46363</v>
      </c>
      <c r="S2616" s="7"/>
      <c r="T2616" s="7" t="s">
        <v>46364</v>
      </c>
      <c r="U2616" s="7" t="s">
        <v>46365</v>
      </c>
      <c r="V2616" s="7" t="s">
        <v>98</v>
      </c>
      <c r="W2616" s="7" t="s">
        <v>46366</v>
      </c>
      <c r="X2616" s="7"/>
      <c r="Y2616" s="7"/>
      <c r="Z2616" s="7"/>
      <c r="AA2616" s="7" t="s">
        <v>46367</v>
      </c>
      <c r="AB2616" s="7" t="s">
        <v>100</v>
      </c>
      <c r="AC2616" s="7" t="s">
        <v>101</v>
      </c>
      <c r="AD2616" s="7" t="s">
        <v>102</v>
      </c>
      <c r="AE2616" s="7" t="s">
        <v>105</v>
      </c>
      <c r="AF2616" s="7" t="s">
        <v>106</v>
      </c>
      <c r="AG2616" s="7" t="s">
        <v>105</v>
      </c>
      <c r="AH2616" s="7" t="s">
        <v>106</v>
      </c>
      <c r="AI2616" s="7" t="s">
        <v>16359</v>
      </c>
      <c r="AJ2616" s="7" t="s">
        <v>16360</v>
      </c>
      <c r="AK2616" s="7" t="s">
        <v>16359</v>
      </c>
      <c r="AL2616" s="7" t="s">
        <v>16360</v>
      </c>
      <c r="AM2616" s="7" t="s">
        <v>109</v>
      </c>
    </row>
    <row r="2617" spans="1:39" x14ac:dyDescent="0.2">
      <c r="A2617">
        <v>1</v>
      </c>
      <c r="B2617">
        <v>1</v>
      </c>
      <c r="G2617" s="7">
        <v>2795</v>
      </c>
      <c r="H2617" s="7" t="s">
        <v>57</v>
      </c>
      <c r="I2617" s="7">
        <v>4519295</v>
      </c>
      <c r="J2617" s="7">
        <v>2820</v>
      </c>
      <c r="K2617" s="7" t="s">
        <v>57</v>
      </c>
      <c r="L2617" s="7">
        <v>94</v>
      </c>
      <c r="M2617" s="7" t="s">
        <v>91</v>
      </c>
      <c r="N2617" s="7">
        <v>4519295</v>
      </c>
      <c r="O2617" s="7" t="s">
        <v>46368</v>
      </c>
      <c r="P2617" s="7" t="s">
        <v>93</v>
      </c>
      <c r="Q2617" s="7" t="s">
        <v>46369</v>
      </c>
      <c r="R2617" s="7" t="s">
        <v>46370</v>
      </c>
      <c r="S2617" s="7"/>
      <c r="T2617" s="7" t="s">
        <v>46371</v>
      </c>
      <c r="U2617" s="7" t="s">
        <v>46372</v>
      </c>
      <c r="V2617" s="7" t="s">
        <v>98</v>
      </c>
      <c r="W2617" s="7" t="s">
        <v>46373</v>
      </c>
      <c r="X2617" s="7"/>
      <c r="Y2617" s="7"/>
      <c r="Z2617" s="7"/>
      <c r="AA2617" s="7" t="s">
        <v>46374</v>
      </c>
      <c r="AB2617" s="7" t="s">
        <v>100</v>
      </c>
      <c r="AC2617" s="7" t="s">
        <v>101</v>
      </c>
      <c r="AD2617" s="7" t="s">
        <v>102</v>
      </c>
      <c r="AE2617" s="7" t="s">
        <v>14008</v>
      </c>
      <c r="AF2617" s="7" t="s">
        <v>10643</v>
      </c>
      <c r="AG2617" s="7" t="s">
        <v>28090</v>
      </c>
      <c r="AH2617" s="7" t="s">
        <v>28091</v>
      </c>
      <c r="AI2617" s="7" t="s">
        <v>14008</v>
      </c>
      <c r="AJ2617" s="7" t="s">
        <v>10643</v>
      </c>
      <c r="AK2617" s="7" t="s">
        <v>28090</v>
      </c>
      <c r="AL2617" s="7" t="s">
        <v>28091</v>
      </c>
      <c r="AM2617" s="7" t="s">
        <v>109</v>
      </c>
    </row>
    <row r="2618" spans="1:39" x14ac:dyDescent="0.2">
      <c r="A2618">
        <v>1</v>
      </c>
      <c r="B2618">
        <v>1</v>
      </c>
      <c r="G2618" s="7">
        <v>2796</v>
      </c>
      <c r="H2618" s="7" t="s">
        <v>57</v>
      </c>
      <c r="I2618" s="7">
        <v>4528457</v>
      </c>
      <c r="J2618" s="7">
        <v>2821</v>
      </c>
      <c r="K2618" s="7" t="s">
        <v>57</v>
      </c>
      <c r="L2618" s="7">
        <v>95</v>
      </c>
      <c r="M2618" s="7" t="s">
        <v>91</v>
      </c>
      <c r="N2618" s="7">
        <v>4528457</v>
      </c>
      <c r="O2618" s="7" t="s">
        <v>46375</v>
      </c>
      <c r="P2618" s="7" t="s">
        <v>93</v>
      </c>
      <c r="Q2618" s="7" t="s">
        <v>46376</v>
      </c>
      <c r="R2618" s="7" t="s">
        <v>46377</v>
      </c>
      <c r="S2618" s="7"/>
      <c r="T2618" s="7" t="s">
        <v>46378</v>
      </c>
      <c r="U2618" s="7" t="s">
        <v>46379</v>
      </c>
      <c r="V2618" s="7" t="s">
        <v>98</v>
      </c>
      <c r="W2618" s="7" t="s">
        <v>46380</v>
      </c>
      <c r="X2618" s="7"/>
      <c r="Y2618" s="7"/>
      <c r="Z2618" s="7"/>
      <c r="AA2618" s="7" t="s">
        <v>46381</v>
      </c>
      <c r="AB2618" s="7" t="s">
        <v>100</v>
      </c>
      <c r="AC2618" s="7" t="s">
        <v>101</v>
      </c>
      <c r="AD2618" s="7" t="s">
        <v>102</v>
      </c>
      <c r="AE2618" s="7" t="s">
        <v>41537</v>
      </c>
      <c r="AF2618" s="7" t="s">
        <v>41538</v>
      </c>
      <c r="AG2618" s="7" t="s">
        <v>105</v>
      </c>
      <c r="AH2618" s="7" t="s">
        <v>106</v>
      </c>
      <c r="AI2618" s="7" t="s">
        <v>41537</v>
      </c>
      <c r="AJ2618" s="7" t="s">
        <v>41538</v>
      </c>
      <c r="AK2618" s="7" t="s">
        <v>41539</v>
      </c>
      <c r="AL2618" s="7" t="s">
        <v>41540</v>
      </c>
      <c r="AM2618" s="7" t="s">
        <v>109</v>
      </c>
    </row>
    <row r="2619" spans="1:39" x14ac:dyDescent="0.2">
      <c r="A2619">
        <v>1</v>
      </c>
      <c r="B2619">
        <v>1</v>
      </c>
      <c r="G2619" s="7">
        <v>2797</v>
      </c>
      <c r="H2619" s="7" t="s">
        <v>57</v>
      </c>
      <c r="I2619" s="7">
        <v>4549379</v>
      </c>
      <c r="J2619" s="7">
        <v>2822</v>
      </c>
      <c r="K2619" s="7" t="s">
        <v>57</v>
      </c>
      <c r="L2619" s="7">
        <v>96</v>
      </c>
      <c r="M2619" s="7" t="s">
        <v>91</v>
      </c>
      <c r="N2619" s="7">
        <v>4549379</v>
      </c>
      <c r="O2619" s="7" t="s">
        <v>46382</v>
      </c>
      <c r="P2619" s="7" t="s">
        <v>93</v>
      </c>
      <c r="Q2619" s="7" t="s">
        <v>46383</v>
      </c>
      <c r="R2619" s="7" t="s">
        <v>46384</v>
      </c>
      <c r="S2619" s="7"/>
      <c r="T2619" s="7" t="s">
        <v>46385</v>
      </c>
      <c r="U2619" s="7" t="s">
        <v>46386</v>
      </c>
      <c r="V2619" s="7" t="s">
        <v>98</v>
      </c>
      <c r="W2619" s="7" t="s">
        <v>46387</v>
      </c>
      <c r="X2619" s="7"/>
      <c r="Y2619" s="7"/>
      <c r="Z2619" s="7"/>
      <c r="AA2619" s="7" t="s">
        <v>46388</v>
      </c>
      <c r="AB2619" s="7" t="s">
        <v>100</v>
      </c>
      <c r="AC2619" s="7" t="s">
        <v>101</v>
      </c>
      <c r="AD2619" s="7" t="s">
        <v>102</v>
      </c>
      <c r="AE2619" s="7" t="s">
        <v>46389</v>
      </c>
      <c r="AF2619" s="7" t="s">
        <v>46390</v>
      </c>
      <c r="AG2619" s="7" t="s">
        <v>105</v>
      </c>
      <c r="AH2619" s="7" t="s">
        <v>106</v>
      </c>
      <c r="AI2619" s="7" t="s">
        <v>46389</v>
      </c>
      <c r="AJ2619" s="7" t="s">
        <v>46390</v>
      </c>
      <c r="AK2619" s="7" t="s">
        <v>31019</v>
      </c>
      <c r="AL2619" s="7" t="s">
        <v>31020</v>
      </c>
      <c r="AM2619" s="7" t="s">
        <v>109</v>
      </c>
    </row>
    <row r="2620" spans="1:39" x14ac:dyDescent="0.2">
      <c r="A2620">
        <v>1</v>
      </c>
      <c r="B2620">
        <v>1</v>
      </c>
      <c r="G2620" s="7">
        <v>2798</v>
      </c>
      <c r="H2620" s="7" t="s">
        <v>57</v>
      </c>
      <c r="I2620" s="7">
        <v>4575286</v>
      </c>
      <c r="J2620" s="7">
        <v>2823</v>
      </c>
      <c r="K2620" s="7" t="s">
        <v>57</v>
      </c>
      <c r="L2620" s="7">
        <v>97</v>
      </c>
      <c r="M2620" s="7" t="s">
        <v>91</v>
      </c>
      <c r="N2620" s="7">
        <v>4575286</v>
      </c>
      <c r="O2620" s="7" t="s">
        <v>46391</v>
      </c>
      <c r="P2620" s="7" t="s">
        <v>93</v>
      </c>
      <c r="Q2620" s="7" t="s">
        <v>46392</v>
      </c>
      <c r="R2620" s="7" t="s">
        <v>46393</v>
      </c>
      <c r="S2620" s="7"/>
      <c r="T2620" s="7" t="s">
        <v>46394</v>
      </c>
      <c r="U2620" s="7" t="s">
        <v>46395</v>
      </c>
      <c r="V2620" s="7" t="s">
        <v>98</v>
      </c>
      <c r="W2620" s="7" t="s">
        <v>46396</v>
      </c>
      <c r="X2620" s="7"/>
      <c r="Y2620" s="7"/>
      <c r="Z2620" s="7"/>
      <c r="AA2620" s="7" t="s">
        <v>46397</v>
      </c>
      <c r="AB2620" s="7" t="s">
        <v>100</v>
      </c>
      <c r="AC2620" s="7" t="s">
        <v>101</v>
      </c>
      <c r="AD2620" s="7" t="s">
        <v>102</v>
      </c>
      <c r="AE2620" s="7" t="s">
        <v>105</v>
      </c>
      <c r="AF2620" s="7" t="s">
        <v>106</v>
      </c>
      <c r="AG2620" s="7" t="s">
        <v>35285</v>
      </c>
      <c r="AH2620" s="7" t="s">
        <v>35286</v>
      </c>
      <c r="AI2620" s="7" t="s">
        <v>4720</v>
      </c>
      <c r="AJ2620" s="7" t="s">
        <v>4721</v>
      </c>
      <c r="AK2620" s="7" t="s">
        <v>35285</v>
      </c>
      <c r="AL2620" s="7" t="s">
        <v>35286</v>
      </c>
      <c r="AM2620" s="7" t="s">
        <v>109</v>
      </c>
    </row>
    <row r="2621" spans="1:39" x14ac:dyDescent="0.2">
      <c r="A2621">
        <v>1</v>
      </c>
      <c r="B2621">
        <v>1</v>
      </c>
      <c r="G2621" s="7">
        <v>2799</v>
      </c>
      <c r="H2621" s="7" t="s">
        <v>57</v>
      </c>
      <c r="I2621" s="7">
        <v>4596513</v>
      </c>
      <c r="J2621" s="7">
        <v>2824</v>
      </c>
      <c r="K2621" s="7" t="s">
        <v>57</v>
      </c>
      <c r="L2621" s="7">
        <v>98</v>
      </c>
      <c r="M2621" s="7" t="s">
        <v>91</v>
      </c>
      <c r="N2621" s="7">
        <v>4596513</v>
      </c>
      <c r="O2621" s="7" t="s">
        <v>46398</v>
      </c>
      <c r="P2621" s="7" t="s">
        <v>93</v>
      </c>
      <c r="Q2621" s="7" t="s">
        <v>46399</v>
      </c>
      <c r="R2621" s="7" t="s">
        <v>46400</v>
      </c>
      <c r="S2621" s="7"/>
      <c r="T2621" s="7" t="s">
        <v>46401</v>
      </c>
      <c r="U2621" s="7" t="s">
        <v>46402</v>
      </c>
      <c r="V2621" s="7" t="s">
        <v>98</v>
      </c>
      <c r="W2621" s="7" t="s">
        <v>46403</v>
      </c>
      <c r="X2621" s="7"/>
      <c r="Y2621" s="7"/>
      <c r="Z2621" s="7"/>
      <c r="AA2621" s="7" t="s">
        <v>46404</v>
      </c>
      <c r="AB2621" s="7" t="s">
        <v>100</v>
      </c>
      <c r="AC2621" s="7" t="s">
        <v>101</v>
      </c>
      <c r="AD2621" s="7" t="s">
        <v>102</v>
      </c>
      <c r="AE2621" s="7" t="s">
        <v>105</v>
      </c>
      <c r="AF2621" s="7" t="s">
        <v>106</v>
      </c>
      <c r="AG2621" s="7" t="s">
        <v>4729</v>
      </c>
      <c r="AH2621" s="7" t="s">
        <v>4730</v>
      </c>
      <c r="AI2621" s="7" t="s">
        <v>4731</v>
      </c>
      <c r="AJ2621" s="7" t="s">
        <v>4732</v>
      </c>
      <c r="AK2621" s="7" t="s">
        <v>4729</v>
      </c>
      <c r="AL2621" s="7" t="s">
        <v>4730</v>
      </c>
      <c r="AM2621" s="7" t="s">
        <v>109</v>
      </c>
    </row>
    <row r="2622" spans="1:39" x14ac:dyDescent="0.2">
      <c r="A2622">
        <v>1</v>
      </c>
      <c r="B2622">
        <v>1</v>
      </c>
      <c r="G2622" s="7">
        <v>2800</v>
      </c>
      <c r="H2622" s="7" t="s">
        <v>57</v>
      </c>
      <c r="I2622" s="7">
        <v>4608919</v>
      </c>
      <c r="J2622" s="7">
        <v>2825</v>
      </c>
      <c r="K2622" s="7" t="s">
        <v>57</v>
      </c>
      <c r="L2622" s="7">
        <v>99</v>
      </c>
      <c r="M2622" s="7" t="s">
        <v>91</v>
      </c>
      <c r="N2622" s="7">
        <v>4608919</v>
      </c>
      <c r="O2622" s="7" t="s">
        <v>46405</v>
      </c>
      <c r="P2622" s="7" t="s">
        <v>93</v>
      </c>
      <c r="Q2622" s="7" t="s">
        <v>46406</v>
      </c>
      <c r="R2622" s="7" t="s">
        <v>46407</v>
      </c>
      <c r="S2622" s="7"/>
      <c r="T2622" s="7" t="s">
        <v>46408</v>
      </c>
      <c r="U2622" s="7" t="s">
        <v>46409</v>
      </c>
      <c r="V2622" s="7" t="s">
        <v>98</v>
      </c>
      <c r="W2622" s="7" t="s">
        <v>46410</v>
      </c>
      <c r="X2622" s="7"/>
      <c r="Y2622" s="7"/>
      <c r="Z2622" s="7"/>
      <c r="AA2622" s="7" t="s">
        <v>46411</v>
      </c>
      <c r="AB2622" s="7" t="s">
        <v>100</v>
      </c>
      <c r="AC2622" s="7" t="s">
        <v>101</v>
      </c>
      <c r="AD2622" s="7" t="s">
        <v>102</v>
      </c>
      <c r="AE2622" s="7" t="s">
        <v>105</v>
      </c>
      <c r="AF2622" s="7" t="s">
        <v>106</v>
      </c>
      <c r="AG2622" s="7" t="s">
        <v>105</v>
      </c>
      <c r="AH2622" s="7" t="s">
        <v>106</v>
      </c>
      <c r="AI2622" s="7" t="s">
        <v>16375</v>
      </c>
      <c r="AJ2622" s="7" t="s">
        <v>16376</v>
      </c>
      <c r="AK2622" s="7" t="s">
        <v>105</v>
      </c>
      <c r="AL2622" s="7" t="s">
        <v>106</v>
      </c>
      <c r="AM2622" s="7" t="s">
        <v>109</v>
      </c>
    </row>
    <row r="2623" spans="1:39" x14ac:dyDescent="0.2">
      <c r="A2623">
        <v>1</v>
      </c>
      <c r="B2623">
        <v>1</v>
      </c>
      <c r="G2623" s="7">
        <v>2801</v>
      </c>
      <c r="H2623" s="7" t="s">
        <v>58</v>
      </c>
      <c r="I2623" s="7">
        <v>71958</v>
      </c>
      <c r="J2623" s="7">
        <v>2826</v>
      </c>
      <c r="K2623" s="7" t="s">
        <v>58</v>
      </c>
      <c r="L2623" s="7">
        <v>0</v>
      </c>
      <c r="M2623" s="7" t="s">
        <v>91</v>
      </c>
      <c r="N2623" s="7">
        <v>71958</v>
      </c>
      <c r="O2623" s="7" t="s">
        <v>46412</v>
      </c>
      <c r="P2623" s="7" t="s">
        <v>93</v>
      </c>
      <c r="Q2623" s="7" t="s">
        <v>46413</v>
      </c>
      <c r="R2623" s="7" t="s">
        <v>46414</v>
      </c>
      <c r="S2623" s="7"/>
      <c r="T2623" s="7" t="s">
        <v>46415</v>
      </c>
      <c r="U2623" s="7" t="s">
        <v>46416</v>
      </c>
      <c r="V2623" s="7" t="s">
        <v>98</v>
      </c>
      <c r="W2623" s="7" t="s">
        <v>46413</v>
      </c>
      <c r="X2623" s="7"/>
      <c r="Y2623" s="7"/>
      <c r="Z2623" s="7"/>
      <c r="AA2623" s="7" t="s">
        <v>46417</v>
      </c>
      <c r="AB2623" s="7" t="s">
        <v>100</v>
      </c>
      <c r="AC2623" s="7" t="s">
        <v>101</v>
      </c>
      <c r="AD2623" s="7" t="s">
        <v>102</v>
      </c>
      <c r="AE2623" s="7" t="s">
        <v>105</v>
      </c>
      <c r="AF2623" s="7" t="s">
        <v>106</v>
      </c>
      <c r="AG2623" s="7" t="s">
        <v>14036</v>
      </c>
      <c r="AH2623" s="7" t="s">
        <v>14037</v>
      </c>
      <c r="AI2623" s="7" t="s">
        <v>1945</v>
      </c>
      <c r="AJ2623" s="7" t="s">
        <v>1946</v>
      </c>
      <c r="AK2623" s="7" t="s">
        <v>14036</v>
      </c>
      <c r="AL2623" s="7" t="s">
        <v>14037</v>
      </c>
      <c r="AM2623" s="7" t="s">
        <v>109</v>
      </c>
    </row>
    <row r="2624" spans="1:39" x14ac:dyDescent="0.2">
      <c r="A2624">
        <v>1</v>
      </c>
      <c r="B2624">
        <v>1</v>
      </c>
      <c r="G2624" s="7">
        <v>2802</v>
      </c>
      <c r="H2624" s="7" t="s">
        <v>58</v>
      </c>
      <c r="I2624" s="7">
        <v>102787</v>
      </c>
      <c r="J2624" s="7">
        <v>2827</v>
      </c>
      <c r="K2624" s="7" t="s">
        <v>58</v>
      </c>
      <c r="L2624" s="7">
        <v>1</v>
      </c>
      <c r="M2624" s="7" t="s">
        <v>91</v>
      </c>
      <c r="N2624" s="7">
        <v>102787</v>
      </c>
      <c r="O2624" s="7" t="s">
        <v>46418</v>
      </c>
      <c r="P2624" s="7" t="s">
        <v>93</v>
      </c>
      <c r="Q2624" s="7" t="s">
        <v>46419</v>
      </c>
      <c r="R2624" s="7" t="s">
        <v>46420</v>
      </c>
      <c r="S2624" s="7"/>
      <c r="T2624" s="7" t="s">
        <v>46421</v>
      </c>
      <c r="U2624" s="7" t="s">
        <v>35970</v>
      </c>
      <c r="V2624" s="7" t="s">
        <v>98</v>
      </c>
      <c r="W2624" s="7" t="s">
        <v>46422</v>
      </c>
      <c r="X2624" s="7"/>
      <c r="Y2624" s="7"/>
      <c r="Z2624" s="7"/>
      <c r="AA2624" s="7" t="s">
        <v>46423</v>
      </c>
      <c r="AB2624" s="7" t="s">
        <v>100</v>
      </c>
      <c r="AC2624" s="7" t="s">
        <v>101</v>
      </c>
      <c r="AD2624" s="7" t="s">
        <v>102</v>
      </c>
      <c r="AE2624" s="7" t="s">
        <v>105</v>
      </c>
      <c r="AF2624" s="7" t="s">
        <v>106</v>
      </c>
      <c r="AG2624" s="7" t="s">
        <v>105</v>
      </c>
      <c r="AH2624" s="7" t="s">
        <v>106</v>
      </c>
      <c r="AI2624" s="7" t="s">
        <v>7363</v>
      </c>
      <c r="AJ2624" s="7" t="s">
        <v>7364</v>
      </c>
      <c r="AK2624" s="7" t="s">
        <v>7363</v>
      </c>
      <c r="AL2624" s="7" t="s">
        <v>7364</v>
      </c>
      <c r="AM2624" s="7" t="s">
        <v>109</v>
      </c>
    </row>
    <row r="2625" spans="1:39" x14ac:dyDescent="0.2">
      <c r="A2625">
        <v>1</v>
      </c>
      <c r="B2625">
        <v>1</v>
      </c>
      <c r="G2625" s="7">
        <v>2803</v>
      </c>
      <c r="H2625" s="7" t="s">
        <v>58</v>
      </c>
      <c r="I2625" s="7">
        <v>149614</v>
      </c>
      <c r="J2625" s="7">
        <v>2828</v>
      </c>
      <c r="K2625" s="7" t="s">
        <v>58</v>
      </c>
      <c r="L2625" s="7">
        <v>2</v>
      </c>
      <c r="M2625" s="7" t="s">
        <v>91</v>
      </c>
      <c r="N2625" s="7">
        <v>149614</v>
      </c>
      <c r="O2625" s="7" t="s">
        <v>46424</v>
      </c>
      <c r="P2625" s="7" t="s">
        <v>93</v>
      </c>
      <c r="Q2625" s="7" t="s">
        <v>46425</v>
      </c>
      <c r="R2625" s="7" t="s">
        <v>46426</v>
      </c>
      <c r="S2625" s="7"/>
      <c r="T2625" s="7" t="s">
        <v>46427</v>
      </c>
      <c r="U2625" s="7" t="s">
        <v>46428</v>
      </c>
      <c r="V2625" s="7" t="s">
        <v>98</v>
      </c>
      <c r="W2625" s="7" t="s">
        <v>46429</v>
      </c>
      <c r="X2625" s="7"/>
      <c r="Y2625" s="7"/>
      <c r="Z2625" s="7"/>
      <c r="AA2625" s="7" t="s">
        <v>46430</v>
      </c>
      <c r="AB2625" s="7" t="s">
        <v>100</v>
      </c>
      <c r="AC2625" s="7" t="s">
        <v>101</v>
      </c>
      <c r="AD2625" s="7" t="s">
        <v>102</v>
      </c>
      <c r="AE2625" s="7" t="s">
        <v>10663</v>
      </c>
      <c r="AF2625" s="7" t="s">
        <v>10664</v>
      </c>
      <c r="AG2625" s="7" t="s">
        <v>105</v>
      </c>
      <c r="AH2625" s="7" t="s">
        <v>106</v>
      </c>
      <c r="AI2625" s="7" t="s">
        <v>10663</v>
      </c>
      <c r="AJ2625" s="7" t="s">
        <v>10664</v>
      </c>
      <c r="AK2625" s="7" t="s">
        <v>17981</v>
      </c>
      <c r="AL2625" s="7" t="s">
        <v>17982</v>
      </c>
      <c r="AM2625" s="7" t="s">
        <v>109</v>
      </c>
    </row>
    <row r="2626" spans="1:39" x14ac:dyDescent="0.2">
      <c r="A2626">
        <v>1</v>
      </c>
      <c r="B2626">
        <v>1</v>
      </c>
      <c r="G2626" s="7">
        <v>2804</v>
      </c>
      <c r="H2626" s="7" t="s">
        <v>58</v>
      </c>
      <c r="I2626" s="7">
        <v>209302</v>
      </c>
      <c r="J2626" s="7">
        <v>2829</v>
      </c>
      <c r="K2626" s="7" t="s">
        <v>58</v>
      </c>
      <c r="L2626" s="7">
        <v>3</v>
      </c>
      <c r="M2626" s="7" t="s">
        <v>91</v>
      </c>
      <c r="N2626" s="7">
        <v>209302</v>
      </c>
      <c r="O2626" s="7" t="s">
        <v>46431</v>
      </c>
      <c r="P2626" s="7" t="s">
        <v>93</v>
      </c>
      <c r="Q2626" s="7" t="s">
        <v>46432</v>
      </c>
      <c r="R2626" s="7" t="s">
        <v>46433</v>
      </c>
      <c r="S2626" s="7"/>
      <c r="T2626" s="7" t="s">
        <v>46434</v>
      </c>
      <c r="U2626" s="7" t="s">
        <v>46435</v>
      </c>
      <c r="V2626" s="7" t="s">
        <v>98</v>
      </c>
      <c r="W2626" s="7" t="s">
        <v>46436</v>
      </c>
      <c r="X2626" s="7"/>
      <c r="Y2626" s="7"/>
      <c r="Z2626" s="7"/>
      <c r="AA2626" s="7" t="s">
        <v>46437</v>
      </c>
      <c r="AB2626" s="7" t="s">
        <v>100</v>
      </c>
      <c r="AC2626" s="7" t="s">
        <v>101</v>
      </c>
      <c r="AD2626" s="7" t="s">
        <v>102</v>
      </c>
      <c r="AE2626" s="7" t="s">
        <v>105</v>
      </c>
      <c r="AF2626" s="7" t="s">
        <v>106</v>
      </c>
      <c r="AG2626" s="7" t="s">
        <v>105</v>
      </c>
      <c r="AH2626" s="7" t="s">
        <v>106</v>
      </c>
      <c r="AI2626" s="7" t="s">
        <v>13240</v>
      </c>
      <c r="AJ2626" s="7" t="s">
        <v>13241</v>
      </c>
      <c r="AK2626" s="7" t="s">
        <v>13240</v>
      </c>
      <c r="AL2626" s="7" t="s">
        <v>13241</v>
      </c>
      <c r="AM2626" s="7" t="s">
        <v>109</v>
      </c>
    </row>
    <row r="2627" spans="1:39" x14ac:dyDescent="0.2">
      <c r="A2627">
        <v>1</v>
      </c>
      <c r="B2627">
        <v>1</v>
      </c>
      <c r="G2627" s="7">
        <v>2805</v>
      </c>
      <c r="H2627" s="7" t="s">
        <v>58</v>
      </c>
      <c r="I2627" s="7">
        <v>213318</v>
      </c>
      <c r="J2627" s="7">
        <v>2830</v>
      </c>
      <c r="K2627" s="7" t="s">
        <v>58</v>
      </c>
      <c r="L2627" s="7">
        <v>4</v>
      </c>
      <c r="M2627" s="7" t="s">
        <v>91</v>
      </c>
      <c r="N2627" s="7">
        <v>213318</v>
      </c>
      <c r="O2627" s="7" t="s">
        <v>46438</v>
      </c>
      <c r="P2627" s="7" t="s">
        <v>93</v>
      </c>
      <c r="Q2627" s="7" t="s">
        <v>46439</v>
      </c>
      <c r="R2627" s="7" t="s">
        <v>46440</v>
      </c>
      <c r="S2627" s="7"/>
      <c r="T2627" s="7" t="s">
        <v>46441</v>
      </c>
      <c r="U2627" s="7" t="s">
        <v>46442</v>
      </c>
      <c r="V2627" s="7" t="s">
        <v>98</v>
      </c>
      <c r="W2627" s="7" t="s">
        <v>46443</v>
      </c>
      <c r="X2627" s="7"/>
      <c r="Y2627" s="7"/>
      <c r="Z2627" s="7"/>
      <c r="AA2627" s="7" t="s">
        <v>46444</v>
      </c>
      <c r="AB2627" s="7" t="s">
        <v>100</v>
      </c>
      <c r="AC2627" s="7" t="s">
        <v>101</v>
      </c>
      <c r="AD2627" s="7" t="s">
        <v>102</v>
      </c>
      <c r="AE2627" s="7" t="s">
        <v>105</v>
      </c>
      <c r="AF2627" s="7" t="s">
        <v>106</v>
      </c>
      <c r="AG2627" s="7" t="s">
        <v>7390</v>
      </c>
      <c r="AH2627" s="7" t="s">
        <v>7391</v>
      </c>
      <c r="AI2627" s="7" t="s">
        <v>13240</v>
      </c>
      <c r="AJ2627" s="7" t="s">
        <v>13241</v>
      </c>
      <c r="AK2627" s="7" t="s">
        <v>7390</v>
      </c>
      <c r="AL2627" s="7" t="s">
        <v>7391</v>
      </c>
      <c r="AM2627" s="7" t="s">
        <v>109</v>
      </c>
    </row>
    <row r="2628" spans="1:39" x14ac:dyDescent="0.2">
      <c r="A2628">
        <v>1</v>
      </c>
      <c r="B2628">
        <v>1</v>
      </c>
      <c r="G2628" s="7">
        <v>2806</v>
      </c>
      <c r="H2628" s="7" t="s">
        <v>58</v>
      </c>
      <c r="I2628" s="7">
        <v>272344</v>
      </c>
      <c r="J2628" s="7">
        <v>2831</v>
      </c>
      <c r="K2628" s="7" t="s">
        <v>58</v>
      </c>
      <c r="L2628" s="7">
        <v>5</v>
      </c>
      <c r="M2628" s="7" t="s">
        <v>91</v>
      </c>
      <c r="N2628" s="7">
        <v>272344</v>
      </c>
      <c r="O2628" s="7" t="s">
        <v>46445</v>
      </c>
      <c r="P2628" s="7" t="s">
        <v>93</v>
      </c>
      <c r="Q2628" s="7" t="s">
        <v>46446</v>
      </c>
      <c r="R2628" s="7" t="s">
        <v>46447</v>
      </c>
      <c r="S2628" s="7"/>
      <c r="T2628" s="7" t="s">
        <v>46448</v>
      </c>
      <c r="U2628" s="7" t="s">
        <v>46449</v>
      </c>
      <c r="V2628" s="7" t="s">
        <v>98</v>
      </c>
      <c r="W2628" s="7" t="s">
        <v>46450</v>
      </c>
      <c r="X2628" s="7"/>
      <c r="Y2628" s="7"/>
      <c r="Z2628" s="7"/>
      <c r="AA2628" s="7" t="s">
        <v>46451</v>
      </c>
      <c r="AB2628" s="7" t="s">
        <v>100</v>
      </c>
      <c r="AC2628" s="7" t="s">
        <v>101</v>
      </c>
      <c r="AD2628" s="7" t="s">
        <v>102</v>
      </c>
      <c r="AE2628" s="7" t="s">
        <v>46452</v>
      </c>
      <c r="AF2628" s="7" t="s">
        <v>46453</v>
      </c>
      <c r="AG2628" s="7" t="s">
        <v>105</v>
      </c>
      <c r="AH2628" s="7" t="s">
        <v>106</v>
      </c>
      <c r="AI2628" s="7" t="s">
        <v>46452</v>
      </c>
      <c r="AJ2628" s="7" t="s">
        <v>46453</v>
      </c>
      <c r="AK2628" s="7" t="s">
        <v>105</v>
      </c>
      <c r="AL2628" s="7" t="s">
        <v>106</v>
      </c>
      <c r="AM2628" s="7" t="s">
        <v>109</v>
      </c>
    </row>
    <row r="2629" spans="1:39" x14ac:dyDescent="0.2">
      <c r="A2629">
        <v>1</v>
      </c>
      <c r="B2629">
        <v>1</v>
      </c>
      <c r="G2629" s="7">
        <v>2807</v>
      </c>
      <c r="H2629" s="7" t="s">
        <v>58</v>
      </c>
      <c r="I2629" s="7">
        <v>315402</v>
      </c>
      <c r="J2629" s="7">
        <v>2832</v>
      </c>
      <c r="K2629" s="7" t="s">
        <v>58</v>
      </c>
      <c r="L2629" s="7">
        <v>6</v>
      </c>
      <c r="M2629" s="7" t="s">
        <v>91</v>
      </c>
      <c r="N2629" s="7">
        <v>315402</v>
      </c>
      <c r="O2629" s="7" t="s">
        <v>46454</v>
      </c>
      <c r="P2629" s="7" t="s">
        <v>93</v>
      </c>
      <c r="Q2629" s="7" t="s">
        <v>46455</v>
      </c>
      <c r="R2629" s="7" t="s">
        <v>46456</v>
      </c>
      <c r="S2629" s="7"/>
      <c r="T2629" s="7" t="s">
        <v>46457</v>
      </c>
      <c r="U2629" s="7" t="s">
        <v>46458</v>
      </c>
      <c r="V2629" s="7" t="s">
        <v>98</v>
      </c>
      <c r="W2629" s="7" t="s">
        <v>46459</v>
      </c>
      <c r="X2629" s="7"/>
      <c r="Y2629" s="7"/>
      <c r="Z2629" s="7"/>
      <c r="AA2629" s="7" t="s">
        <v>46460</v>
      </c>
      <c r="AB2629" s="7" t="s">
        <v>100</v>
      </c>
      <c r="AC2629" s="7" t="s">
        <v>101</v>
      </c>
      <c r="AD2629" s="7" t="s">
        <v>102</v>
      </c>
      <c r="AE2629" s="7" t="s">
        <v>105</v>
      </c>
      <c r="AF2629" s="7" t="s">
        <v>106</v>
      </c>
      <c r="AG2629" s="7" t="s">
        <v>105</v>
      </c>
      <c r="AH2629" s="7" t="s">
        <v>106</v>
      </c>
      <c r="AI2629" s="7" t="s">
        <v>166</v>
      </c>
      <c r="AJ2629" s="7" t="s">
        <v>167</v>
      </c>
      <c r="AK2629" s="7" t="s">
        <v>166</v>
      </c>
      <c r="AL2629" s="7" t="s">
        <v>167</v>
      </c>
      <c r="AM2629" s="7" t="s">
        <v>109</v>
      </c>
    </row>
    <row r="2630" spans="1:39" x14ac:dyDescent="0.2">
      <c r="A2630">
        <v>1</v>
      </c>
      <c r="B2630">
        <v>1</v>
      </c>
      <c r="G2630" s="7">
        <v>2808</v>
      </c>
      <c r="H2630" s="7" t="s">
        <v>58</v>
      </c>
      <c r="I2630" s="7">
        <v>322223</v>
      </c>
      <c r="J2630" s="7">
        <v>2833</v>
      </c>
      <c r="K2630" s="7" t="s">
        <v>58</v>
      </c>
      <c r="L2630" s="7">
        <v>7</v>
      </c>
      <c r="M2630" s="7" t="s">
        <v>91</v>
      </c>
      <c r="N2630" s="7">
        <v>322223</v>
      </c>
      <c r="O2630" s="7" t="s">
        <v>46461</v>
      </c>
      <c r="P2630" s="7" t="s">
        <v>93</v>
      </c>
      <c r="Q2630" s="7" t="s">
        <v>46462</v>
      </c>
      <c r="R2630" s="7" t="s">
        <v>46463</v>
      </c>
      <c r="S2630" s="7"/>
      <c r="T2630" s="7" t="s">
        <v>46464</v>
      </c>
      <c r="U2630" s="7" t="s">
        <v>46465</v>
      </c>
      <c r="V2630" s="7" t="s">
        <v>98</v>
      </c>
      <c r="W2630" s="7" t="s">
        <v>46466</v>
      </c>
      <c r="X2630" s="7"/>
      <c r="Y2630" s="7"/>
      <c r="Z2630" s="7"/>
      <c r="AA2630" s="7" t="s">
        <v>46467</v>
      </c>
      <c r="AB2630" s="7" t="s">
        <v>100</v>
      </c>
      <c r="AC2630" s="7" t="s">
        <v>101</v>
      </c>
      <c r="AD2630" s="7" t="s">
        <v>102</v>
      </c>
      <c r="AE2630" s="7" t="s">
        <v>46468</v>
      </c>
      <c r="AF2630" s="7" t="s">
        <v>46469</v>
      </c>
      <c r="AG2630" s="7" t="s">
        <v>105</v>
      </c>
      <c r="AH2630" s="7" t="s">
        <v>106</v>
      </c>
      <c r="AI2630" s="7" t="s">
        <v>46468</v>
      </c>
      <c r="AJ2630" s="7" t="s">
        <v>46469</v>
      </c>
      <c r="AK2630" s="7" t="s">
        <v>105</v>
      </c>
      <c r="AL2630" s="7" t="s">
        <v>106</v>
      </c>
      <c r="AM2630" s="7" t="s">
        <v>109</v>
      </c>
    </row>
    <row r="2631" spans="1:39" x14ac:dyDescent="0.2">
      <c r="A2631">
        <v>1</v>
      </c>
      <c r="B2631">
        <v>1</v>
      </c>
      <c r="G2631" s="7">
        <v>2809</v>
      </c>
      <c r="H2631" s="7" t="s">
        <v>58</v>
      </c>
      <c r="I2631" s="7">
        <v>360341</v>
      </c>
      <c r="J2631" s="7">
        <v>2834</v>
      </c>
      <c r="K2631" s="7" t="s">
        <v>58</v>
      </c>
      <c r="L2631" s="7">
        <v>8</v>
      </c>
      <c r="M2631" s="7" t="s">
        <v>91</v>
      </c>
      <c r="N2631" s="7">
        <v>360341</v>
      </c>
      <c r="O2631" s="7" t="s">
        <v>46470</v>
      </c>
      <c r="P2631" s="7" t="s">
        <v>93</v>
      </c>
      <c r="Q2631" s="7" t="s">
        <v>46471</v>
      </c>
      <c r="R2631" s="7" t="s">
        <v>46472</v>
      </c>
      <c r="S2631" s="7"/>
      <c r="T2631" s="7" t="s">
        <v>46473</v>
      </c>
      <c r="U2631" s="7" t="s">
        <v>46474</v>
      </c>
      <c r="V2631" s="7" t="s">
        <v>98</v>
      </c>
      <c r="W2631" s="7" t="s">
        <v>46475</v>
      </c>
      <c r="X2631" s="7"/>
      <c r="Y2631" s="7"/>
      <c r="Z2631" s="7"/>
      <c r="AA2631" s="7" t="s">
        <v>46476</v>
      </c>
      <c r="AB2631" s="7" t="s">
        <v>100</v>
      </c>
      <c r="AC2631" s="7" t="s">
        <v>101</v>
      </c>
      <c r="AD2631" s="7" t="s">
        <v>102</v>
      </c>
      <c r="AE2631" s="7" t="s">
        <v>105</v>
      </c>
      <c r="AF2631" s="7" t="s">
        <v>106</v>
      </c>
      <c r="AG2631" s="7" t="s">
        <v>105</v>
      </c>
      <c r="AH2631" s="7" t="s">
        <v>106</v>
      </c>
      <c r="AI2631" s="7" t="s">
        <v>1061</v>
      </c>
      <c r="AJ2631" s="7" t="s">
        <v>1062</v>
      </c>
      <c r="AK2631" s="7" t="s">
        <v>1061</v>
      </c>
      <c r="AL2631" s="7" t="s">
        <v>1062</v>
      </c>
      <c r="AM2631" s="7" t="s">
        <v>109</v>
      </c>
    </row>
    <row r="2632" spans="1:39" x14ac:dyDescent="0.2">
      <c r="A2632">
        <v>1</v>
      </c>
      <c r="B2632">
        <v>1</v>
      </c>
      <c r="G2632" s="7">
        <v>2810</v>
      </c>
      <c r="H2632" s="7" t="s">
        <v>58</v>
      </c>
      <c r="I2632" s="7">
        <v>374747</v>
      </c>
      <c r="J2632" s="7">
        <v>2835</v>
      </c>
      <c r="K2632" s="7" t="s">
        <v>58</v>
      </c>
      <c r="L2632" s="7">
        <v>9</v>
      </c>
      <c r="M2632" s="7" t="s">
        <v>91</v>
      </c>
      <c r="N2632" s="7">
        <v>374747</v>
      </c>
      <c r="O2632" s="7" t="s">
        <v>46477</v>
      </c>
      <c r="P2632" s="7" t="s">
        <v>93</v>
      </c>
      <c r="Q2632" s="7" t="s">
        <v>22598</v>
      </c>
      <c r="R2632" s="7" t="s">
        <v>46478</v>
      </c>
      <c r="S2632" s="7"/>
      <c r="T2632" s="7" t="s">
        <v>46479</v>
      </c>
      <c r="U2632" s="7" t="s">
        <v>46480</v>
      </c>
      <c r="V2632" s="7" t="s">
        <v>98</v>
      </c>
      <c r="W2632" s="7" t="s">
        <v>46481</v>
      </c>
      <c r="X2632" s="7"/>
      <c r="Y2632" s="7"/>
      <c r="Z2632" s="7"/>
      <c r="AA2632" s="7" t="s">
        <v>46482</v>
      </c>
      <c r="AB2632" s="7" t="s">
        <v>100</v>
      </c>
      <c r="AC2632" s="7" t="s">
        <v>101</v>
      </c>
      <c r="AD2632" s="7" t="s">
        <v>102</v>
      </c>
      <c r="AE2632" s="7" t="s">
        <v>105</v>
      </c>
      <c r="AF2632" s="7" t="s">
        <v>106</v>
      </c>
      <c r="AG2632" s="7" t="s">
        <v>105</v>
      </c>
      <c r="AH2632" s="7" t="s">
        <v>106</v>
      </c>
      <c r="AI2632" s="7" t="s">
        <v>2970</v>
      </c>
      <c r="AJ2632" s="7" t="s">
        <v>2971</v>
      </c>
      <c r="AK2632" s="7" t="s">
        <v>2970</v>
      </c>
      <c r="AL2632" s="7" t="s">
        <v>2971</v>
      </c>
      <c r="AM2632" s="7" t="s">
        <v>109</v>
      </c>
    </row>
    <row r="2633" spans="1:39" x14ac:dyDescent="0.2">
      <c r="A2633">
        <v>1</v>
      </c>
      <c r="B2633">
        <v>1</v>
      </c>
      <c r="G2633" s="7">
        <v>2811</v>
      </c>
      <c r="H2633" s="7" t="s">
        <v>58</v>
      </c>
      <c r="I2633" s="7">
        <v>389504</v>
      </c>
      <c r="J2633" s="7">
        <v>2836</v>
      </c>
      <c r="K2633" s="7" t="s">
        <v>58</v>
      </c>
      <c r="L2633" s="7">
        <v>10</v>
      </c>
      <c r="M2633" s="7" t="s">
        <v>91</v>
      </c>
      <c r="N2633" s="7">
        <v>389504</v>
      </c>
      <c r="O2633" s="7" t="s">
        <v>46483</v>
      </c>
      <c r="P2633" s="7" t="s">
        <v>93</v>
      </c>
      <c r="Q2633" s="7" t="s">
        <v>46484</v>
      </c>
      <c r="R2633" s="7" t="s">
        <v>46485</v>
      </c>
      <c r="S2633" s="7"/>
      <c r="T2633" s="7" t="s">
        <v>46486</v>
      </c>
      <c r="U2633" s="7" t="s">
        <v>46487</v>
      </c>
      <c r="V2633" s="7" t="s">
        <v>98</v>
      </c>
      <c r="W2633" s="7" t="s">
        <v>46488</v>
      </c>
      <c r="X2633" s="7"/>
      <c r="Y2633" s="7"/>
      <c r="Z2633" s="7"/>
      <c r="AA2633" s="7" t="s">
        <v>46489</v>
      </c>
      <c r="AB2633" s="7" t="s">
        <v>100</v>
      </c>
      <c r="AC2633" s="7" t="s">
        <v>101</v>
      </c>
      <c r="AD2633" s="7" t="s">
        <v>102</v>
      </c>
      <c r="AE2633" s="7" t="s">
        <v>105</v>
      </c>
      <c r="AF2633" s="7" t="s">
        <v>106</v>
      </c>
      <c r="AG2633" s="7" t="s">
        <v>28949</v>
      </c>
      <c r="AH2633" s="7" t="s">
        <v>28950</v>
      </c>
      <c r="AI2633" s="7" t="s">
        <v>46490</v>
      </c>
      <c r="AJ2633" s="7" t="s">
        <v>46491</v>
      </c>
      <c r="AK2633" s="7" t="s">
        <v>28949</v>
      </c>
      <c r="AL2633" s="7" t="s">
        <v>28950</v>
      </c>
      <c r="AM2633" s="7" t="s">
        <v>109</v>
      </c>
    </row>
    <row r="2634" spans="1:39" x14ac:dyDescent="0.2">
      <c r="A2634">
        <v>1</v>
      </c>
      <c r="B2634">
        <v>1</v>
      </c>
      <c r="G2634" s="7">
        <v>2812</v>
      </c>
      <c r="H2634" s="7" t="s">
        <v>58</v>
      </c>
      <c r="I2634" s="7">
        <v>452922</v>
      </c>
      <c r="J2634" s="7">
        <v>2837</v>
      </c>
      <c r="K2634" s="7" t="s">
        <v>58</v>
      </c>
      <c r="L2634" s="7">
        <v>11</v>
      </c>
      <c r="M2634" s="7" t="s">
        <v>91</v>
      </c>
      <c r="N2634" s="7">
        <v>452922</v>
      </c>
      <c r="O2634" s="7" t="s">
        <v>46492</v>
      </c>
      <c r="P2634" s="7" t="s">
        <v>93</v>
      </c>
      <c r="Q2634" s="7" t="s">
        <v>46493</v>
      </c>
      <c r="R2634" s="7" t="s">
        <v>46494</v>
      </c>
      <c r="S2634" s="7"/>
      <c r="T2634" s="7" t="s">
        <v>46495</v>
      </c>
      <c r="U2634" s="7" t="s">
        <v>46496</v>
      </c>
      <c r="V2634" s="7" t="s">
        <v>98</v>
      </c>
      <c r="W2634" s="7" t="s">
        <v>46497</v>
      </c>
      <c r="X2634" s="7"/>
      <c r="Y2634" s="7"/>
      <c r="Z2634" s="7"/>
      <c r="AA2634" s="7" t="s">
        <v>46498</v>
      </c>
      <c r="AB2634" s="7" t="s">
        <v>100</v>
      </c>
      <c r="AC2634" s="7" t="s">
        <v>101</v>
      </c>
      <c r="AD2634" s="7" t="s">
        <v>102</v>
      </c>
      <c r="AE2634" s="7" t="s">
        <v>105</v>
      </c>
      <c r="AF2634" s="7" t="s">
        <v>106</v>
      </c>
      <c r="AG2634" s="7" t="s">
        <v>105</v>
      </c>
      <c r="AH2634" s="7" t="s">
        <v>106</v>
      </c>
      <c r="AI2634" s="7" t="s">
        <v>17235</v>
      </c>
      <c r="AJ2634" s="7" t="s">
        <v>17236</v>
      </c>
      <c r="AK2634" s="7" t="s">
        <v>17235</v>
      </c>
      <c r="AL2634" s="7" t="s">
        <v>17236</v>
      </c>
      <c r="AM2634" s="7" t="s">
        <v>109</v>
      </c>
    </row>
    <row r="2635" spans="1:39" x14ac:dyDescent="0.2">
      <c r="A2635">
        <v>1</v>
      </c>
      <c r="B2635">
        <v>1</v>
      </c>
      <c r="G2635" s="7">
        <v>2813</v>
      </c>
      <c r="H2635" s="7" t="s">
        <v>58</v>
      </c>
      <c r="I2635" s="7">
        <v>574158</v>
      </c>
      <c r="J2635" s="7">
        <v>2838</v>
      </c>
      <c r="K2635" s="7" t="s">
        <v>58</v>
      </c>
      <c r="L2635" s="7">
        <v>12</v>
      </c>
      <c r="M2635" s="7" t="s">
        <v>91</v>
      </c>
      <c r="N2635" s="7">
        <v>574158</v>
      </c>
      <c r="O2635" s="7" t="s">
        <v>46499</v>
      </c>
      <c r="P2635" s="7" t="s">
        <v>93</v>
      </c>
      <c r="Q2635" s="7" t="s">
        <v>46500</v>
      </c>
      <c r="R2635" s="7" t="s">
        <v>46501</v>
      </c>
      <c r="S2635" s="7"/>
      <c r="T2635" s="7" t="s">
        <v>46502</v>
      </c>
      <c r="U2635" s="7" t="s">
        <v>46503</v>
      </c>
      <c r="V2635" s="7" t="s">
        <v>98</v>
      </c>
      <c r="W2635" s="7" t="s">
        <v>46504</v>
      </c>
      <c r="X2635" s="7"/>
      <c r="Y2635" s="7"/>
      <c r="Z2635" s="7"/>
      <c r="AA2635" s="7" t="s">
        <v>46505</v>
      </c>
      <c r="AB2635" s="7" t="s">
        <v>100</v>
      </c>
      <c r="AC2635" s="7" t="s">
        <v>101</v>
      </c>
      <c r="AD2635" s="7" t="s">
        <v>102</v>
      </c>
      <c r="AE2635" s="7" t="s">
        <v>105</v>
      </c>
      <c r="AF2635" s="7" t="s">
        <v>106</v>
      </c>
      <c r="AG2635" s="7" t="s">
        <v>17271</v>
      </c>
      <c r="AH2635" s="7" t="s">
        <v>17272</v>
      </c>
      <c r="AI2635" s="7" t="s">
        <v>17273</v>
      </c>
      <c r="AJ2635" s="7" t="s">
        <v>17274</v>
      </c>
      <c r="AK2635" s="7" t="s">
        <v>17271</v>
      </c>
      <c r="AL2635" s="7" t="s">
        <v>17272</v>
      </c>
      <c r="AM2635" s="7" t="s">
        <v>109</v>
      </c>
    </row>
    <row r="2636" spans="1:39" x14ac:dyDescent="0.2">
      <c r="A2636">
        <v>1</v>
      </c>
      <c r="B2636">
        <v>1</v>
      </c>
      <c r="G2636" s="7">
        <v>2814</v>
      </c>
      <c r="H2636" s="7" t="s">
        <v>58</v>
      </c>
      <c r="I2636" s="7">
        <v>596207</v>
      </c>
      <c r="J2636" s="7">
        <v>2839</v>
      </c>
      <c r="K2636" s="7" t="s">
        <v>58</v>
      </c>
      <c r="L2636" s="7">
        <v>13</v>
      </c>
      <c r="M2636" s="7" t="s">
        <v>91</v>
      </c>
      <c r="N2636" s="7">
        <v>596207</v>
      </c>
      <c r="O2636" s="7" t="s">
        <v>46506</v>
      </c>
      <c r="P2636" s="7" t="s">
        <v>93</v>
      </c>
      <c r="Q2636" s="7" t="s">
        <v>46507</v>
      </c>
      <c r="R2636" s="7" t="s">
        <v>46508</v>
      </c>
      <c r="S2636" s="7"/>
      <c r="T2636" s="7" t="s">
        <v>46509</v>
      </c>
      <c r="U2636" s="7" t="s">
        <v>46510</v>
      </c>
      <c r="V2636" s="7" t="s">
        <v>98</v>
      </c>
      <c r="W2636" s="7" t="s">
        <v>46511</v>
      </c>
      <c r="X2636" s="7"/>
      <c r="Y2636" s="7"/>
      <c r="Z2636" s="7"/>
      <c r="AA2636" s="7" t="s">
        <v>46512</v>
      </c>
      <c r="AB2636" s="7" t="s">
        <v>100</v>
      </c>
      <c r="AC2636" s="7" t="s">
        <v>101</v>
      </c>
      <c r="AD2636" s="7" t="s">
        <v>102</v>
      </c>
      <c r="AE2636" s="7" t="s">
        <v>105</v>
      </c>
      <c r="AF2636" s="7" t="s">
        <v>106</v>
      </c>
      <c r="AG2636" s="7" t="s">
        <v>8266</v>
      </c>
      <c r="AH2636" s="7" t="s">
        <v>8267</v>
      </c>
      <c r="AI2636" s="7" t="s">
        <v>105</v>
      </c>
      <c r="AJ2636" s="7" t="s">
        <v>106</v>
      </c>
      <c r="AK2636" s="7" t="s">
        <v>8266</v>
      </c>
      <c r="AL2636" s="7" t="s">
        <v>8267</v>
      </c>
      <c r="AM2636" s="7" t="s">
        <v>109</v>
      </c>
    </row>
    <row r="2637" spans="1:39" x14ac:dyDescent="0.2">
      <c r="A2637">
        <v>1</v>
      </c>
      <c r="B2637">
        <v>1</v>
      </c>
      <c r="G2637" s="7">
        <v>2815</v>
      </c>
      <c r="H2637" s="7" t="s">
        <v>58</v>
      </c>
      <c r="I2637" s="7">
        <v>682031</v>
      </c>
      <c r="J2637" s="7">
        <v>2840</v>
      </c>
      <c r="K2637" s="7" t="s">
        <v>58</v>
      </c>
      <c r="L2637" s="7">
        <v>14</v>
      </c>
      <c r="M2637" s="7" t="s">
        <v>91</v>
      </c>
      <c r="N2637" s="7">
        <v>682031</v>
      </c>
      <c r="O2637" s="7" t="s">
        <v>46513</v>
      </c>
      <c r="P2637" s="7" t="s">
        <v>93</v>
      </c>
      <c r="Q2637" s="7" t="s">
        <v>46514</v>
      </c>
      <c r="R2637" s="7" t="s">
        <v>46515</v>
      </c>
      <c r="S2637" s="7"/>
      <c r="T2637" s="7" t="s">
        <v>46516</v>
      </c>
      <c r="U2637" s="7" t="s">
        <v>46517</v>
      </c>
      <c r="V2637" s="7" t="s">
        <v>98</v>
      </c>
      <c r="W2637" s="7" t="s">
        <v>46518</v>
      </c>
      <c r="X2637" s="7"/>
      <c r="Y2637" s="7"/>
      <c r="Z2637" s="7"/>
      <c r="AA2637" s="7" t="s">
        <v>46519</v>
      </c>
      <c r="AB2637" s="7" t="s">
        <v>100</v>
      </c>
      <c r="AC2637" s="7" t="s">
        <v>101</v>
      </c>
      <c r="AD2637" s="7" t="s">
        <v>102</v>
      </c>
      <c r="AE2637" s="7" t="s">
        <v>105</v>
      </c>
      <c r="AF2637" s="7" t="s">
        <v>106</v>
      </c>
      <c r="AG2637" s="7" t="s">
        <v>19673</v>
      </c>
      <c r="AH2637" s="7" t="s">
        <v>19674</v>
      </c>
      <c r="AI2637" s="7" t="s">
        <v>43033</v>
      </c>
      <c r="AJ2637" s="7" t="s">
        <v>43034</v>
      </c>
      <c r="AK2637" s="7" t="s">
        <v>19673</v>
      </c>
      <c r="AL2637" s="7" t="s">
        <v>19674</v>
      </c>
      <c r="AM2637" s="7" t="s">
        <v>109</v>
      </c>
    </row>
    <row r="2638" spans="1:39" x14ac:dyDescent="0.2">
      <c r="A2638">
        <v>1</v>
      </c>
      <c r="B2638">
        <v>1</v>
      </c>
      <c r="G2638" s="7">
        <v>2816</v>
      </c>
      <c r="H2638" s="7" t="s">
        <v>58</v>
      </c>
      <c r="I2638" s="7">
        <v>780121</v>
      </c>
      <c r="J2638" s="7">
        <v>2841</v>
      </c>
      <c r="K2638" s="7" t="s">
        <v>58</v>
      </c>
      <c r="L2638" s="7">
        <v>15</v>
      </c>
      <c r="M2638" s="7" t="s">
        <v>91</v>
      </c>
      <c r="N2638" s="7">
        <v>780121</v>
      </c>
      <c r="O2638" s="7" t="s">
        <v>46520</v>
      </c>
      <c r="P2638" s="7" t="s">
        <v>93</v>
      </c>
      <c r="Q2638" s="7" t="s">
        <v>46521</v>
      </c>
      <c r="R2638" s="7" t="s">
        <v>46522</v>
      </c>
      <c r="S2638" s="7"/>
      <c r="T2638" s="7" t="s">
        <v>46523</v>
      </c>
      <c r="U2638" s="7" t="s">
        <v>46524</v>
      </c>
      <c r="V2638" s="7" t="s">
        <v>98</v>
      </c>
      <c r="W2638" s="7" t="s">
        <v>46525</v>
      </c>
      <c r="X2638" s="7"/>
      <c r="Y2638" s="7"/>
      <c r="Z2638" s="7"/>
      <c r="AA2638" s="7" t="s">
        <v>46526</v>
      </c>
      <c r="AB2638" s="7" t="s">
        <v>100</v>
      </c>
      <c r="AC2638" s="7" t="s">
        <v>101</v>
      </c>
      <c r="AD2638" s="7" t="s">
        <v>102</v>
      </c>
      <c r="AE2638" s="7" t="s">
        <v>7466</v>
      </c>
      <c r="AF2638" s="7" t="s">
        <v>7467</v>
      </c>
      <c r="AG2638" s="7" t="s">
        <v>105</v>
      </c>
      <c r="AH2638" s="7" t="s">
        <v>106</v>
      </c>
      <c r="AI2638" s="7" t="s">
        <v>7466</v>
      </c>
      <c r="AJ2638" s="7" t="s">
        <v>7467</v>
      </c>
      <c r="AK2638" s="7" t="s">
        <v>20400</v>
      </c>
      <c r="AL2638" s="7" t="s">
        <v>20401</v>
      </c>
      <c r="AM2638" s="7" t="s">
        <v>109</v>
      </c>
    </row>
    <row r="2639" spans="1:39" x14ac:dyDescent="0.2">
      <c r="A2639">
        <v>1</v>
      </c>
      <c r="B2639">
        <v>1</v>
      </c>
      <c r="G2639" s="7">
        <v>2817</v>
      </c>
      <c r="H2639" s="7" t="s">
        <v>58</v>
      </c>
      <c r="I2639" s="7">
        <v>792200</v>
      </c>
      <c r="J2639" s="7">
        <v>2842</v>
      </c>
      <c r="K2639" s="7" t="s">
        <v>58</v>
      </c>
      <c r="L2639" s="7">
        <v>16</v>
      </c>
      <c r="M2639" s="7" t="s">
        <v>91</v>
      </c>
      <c r="N2639" s="7">
        <v>792200</v>
      </c>
      <c r="O2639" s="7" t="s">
        <v>46527</v>
      </c>
      <c r="P2639" s="7" t="s">
        <v>93</v>
      </c>
      <c r="Q2639" s="7" t="s">
        <v>46528</v>
      </c>
      <c r="R2639" s="7" t="s">
        <v>46529</v>
      </c>
      <c r="S2639" s="7"/>
      <c r="T2639" s="7" t="s">
        <v>46530</v>
      </c>
      <c r="U2639" s="7" t="s">
        <v>46531</v>
      </c>
      <c r="V2639" s="7" t="s">
        <v>98</v>
      </c>
      <c r="W2639" s="7" t="s">
        <v>46532</v>
      </c>
      <c r="X2639" s="7"/>
      <c r="Y2639" s="7"/>
      <c r="Z2639" s="7"/>
      <c r="AA2639" s="7" t="s">
        <v>46533</v>
      </c>
      <c r="AB2639" s="7" t="s">
        <v>100</v>
      </c>
      <c r="AC2639" s="7" t="s">
        <v>101</v>
      </c>
      <c r="AD2639" s="7" t="s">
        <v>102</v>
      </c>
      <c r="AE2639" s="7" t="s">
        <v>105</v>
      </c>
      <c r="AF2639" s="7" t="s">
        <v>106</v>
      </c>
      <c r="AG2639" s="7" t="s">
        <v>5785</v>
      </c>
      <c r="AH2639" s="7" t="s">
        <v>5786</v>
      </c>
      <c r="AI2639" s="7" t="s">
        <v>33356</v>
      </c>
      <c r="AJ2639" s="7" t="s">
        <v>33357</v>
      </c>
      <c r="AK2639" s="7" t="s">
        <v>5785</v>
      </c>
      <c r="AL2639" s="7" t="s">
        <v>5786</v>
      </c>
      <c r="AM2639" s="7" t="s">
        <v>109</v>
      </c>
    </row>
    <row r="2640" spans="1:39" x14ac:dyDescent="0.2">
      <c r="A2640">
        <v>1</v>
      </c>
      <c r="B2640">
        <v>1</v>
      </c>
      <c r="G2640" s="7">
        <v>2818</v>
      </c>
      <c r="H2640" s="7" t="s">
        <v>58</v>
      </c>
      <c r="I2640" s="7">
        <v>827252</v>
      </c>
      <c r="J2640" s="7">
        <v>2843</v>
      </c>
      <c r="K2640" s="7" t="s">
        <v>58</v>
      </c>
      <c r="L2640" s="7">
        <v>17</v>
      </c>
      <c r="M2640" s="7" t="s">
        <v>91</v>
      </c>
      <c r="N2640" s="7">
        <v>827252</v>
      </c>
      <c r="O2640" s="7" t="s">
        <v>46534</v>
      </c>
      <c r="P2640" s="7" t="s">
        <v>93</v>
      </c>
      <c r="Q2640" s="7" t="s">
        <v>46535</v>
      </c>
      <c r="R2640" s="7" t="s">
        <v>46536</v>
      </c>
      <c r="S2640" s="7"/>
      <c r="T2640" s="7" t="s">
        <v>46537</v>
      </c>
      <c r="U2640" s="7" t="s">
        <v>46538</v>
      </c>
      <c r="V2640" s="7" t="s">
        <v>98</v>
      </c>
      <c r="W2640" s="7" t="s">
        <v>46539</v>
      </c>
      <c r="X2640" s="7"/>
      <c r="Y2640" s="7"/>
      <c r="Z2640" s="7"/>
      <c r="AA2640" s="7" t="s">
        <v>46540</v>
      </c>
      <c r="AB2640" s="7" t="s">
        <v>100</v>
      </c>
      <c r="AC2640" s="7" t="s">
        <v>101</v>
      </c>
      <c r="AD2640" s="7" t="s">
        <v>102</v>
      </c>
      <c r="AE2640" s="7" t="s">
        <v>105</v>
      </c>
      <c r="AF2640" s="7" t="s">
        <v>106</v>
      </c>
      <c r="AG2640" s="7" t="s">
        <v>105</v>
      </c>
      <c r="AH2640" s="7" t="s">
        <v>106</v>
      </c>
      <c r="AI2640" s="7" t="s">
        <v>105</v>
      </c>
      <c r="AJ2640" s="7" t="s">
        <v>106</v>
      </c>
      <c r="AK2640" s="7" t="s">
        <v>7495</v>
      </c>
      <c r="AL2640" s="7" t="s">
        <v>7496</v>
      </c>
      <c r="AM2640" s="7" t="s">
        <v>109</v>
      </c>
    </row>
    <row r="2641" spans="1:39" x14ac:dyDescent="0.2">
      <c r="A2641">
        <v>1</v>
      </c>
      <c r="B2641">
        <v>1</v>
      </c>
      <c r="G2641" s="7">
        <v>2819</v>
      </c>
      <c r="H2641" s="7" t="s">
        <v>58</v>
      </c>
      <c r="I2641" s="7">
        <v>874522</v>
      </c>
      <c r="J2641" s="7">
        <v>2844</v>
      </c>
      <c r="K2641" s="7" t="s">
        <v>58</v>
      </c>
      <c r="L2641" s="7">
        <v>18</v>
      </c>
      <c r="M2641" s="7" t="s">
        <v>91</v>
      </c>
      <c r="N2641" s="7">
        <v>874522</v>
      </c>
      <c r="O2641" s="7" t="s">
        <v>46541</v>
      </c>
      <c r="P2641" s="7" t="s">
        <v>93</v>
      </c>
      <c r="Q2641" s="7" t="s">
        <v>46542</v>
      </c>
      <c r="R2641" s="7" t="s">
        <v>46543</v>
      </c>
      <c r="S2641" s="7"/>
      <c r="T2641" s="7" t="s">
        <v>46544</v>
      </c>
      <c r="U2641" s="7" t="s">
        <v>46545</v>
      </c>
      <c r="V2641" s="7" t="s">
        <v>98</v>
      </c>
      <c r="W2641" s="7" t="s">
        <v>46546</v>
      </c>
      <c r="X2641" s="7"/>
      <c r="Y2641" s="7"/>
      <c r="Z2641" s="7"/>
      <c r="AA2641" s="7" t="s">
        <v>46547</v>
      </c>
      <c r="AB2641" s="7" t="s">
        <v>100</v>
      </c>
      <c r="AC2641" s="7" t="s">
        <v>101</v>
      </c>
      <c r="AD2641" s="7" t="s">
        <v>102</v>
      </c>
      <c r="AE2641" s="7" t="s">
        <v>105</v>
      </c>
      <c r="AF2641" s="7" t="s">
        <v>106</v>
      </c>
      <c r="AG2641" s="7" t="s">
        <v>105</v>
      </c>
      <c r="AH2641" s="7" t="s">
        <v>106</v>
      </c>
      <c r="AI2641" s="7" t="s">
        <v>6719</v>
      </c>
      <c r="AJ2641" s="7" t="s">
        <v>6720</v>
      </c>
      <c r="AK2641" s="7" t="s">
        <v>105</v>
      </c>
      <c r="AL2641" s="7" t="s">
        <v>106</v>
      </c>
      <c r="AM2641" s="7" t="s">
        <v>109</v>
      </c>
    </row>
    <row r="2642" spans="1:39" x14ac:dyDescent="0.2">
      <c r="A2642">
        <v>1</v>
      </c>
      <c r="B2642">
        <v>1</v>
      </c>
      <c r="G2642" s="7">
        <v>2822</v>
      </c>
      <c r="H2642" s="7" t="s">
        <v>58</v>
      </c>
      <c r="I2642" s="7">
        <v>894765</v>
      </c>
      <c r="J2642" s="7">
        <v>2845</v>
      </c>
      <c r="K2642" s="7" t="s">
        <v>58</v>
      </c>
      <c r="L2642" s="7">
        <v>19</v>
      </c>
      <c r="M2642" s="7" t="s">
        <v>91</v>
      </c>
      <c r="N2642" s="7">
        <v>894765</v>
      </c>
      <c r="O2642" s="7" t="s">
        <v>46548</v>
      </c>
      <c r="P2642" s="7" t="s">
        <v>93</v>
      </c>
      <c r="Q2642" s="7" t="s">
        <v>46549</v>
      </c>
      <c r="R2642" s="7" t="s">
        <v>46550</v>
      </c>
      <c r="S2642" s="7"/>
      <c r="T2642" s="7" t="s">
        <v>46551</v>
      </c>
      <c r="U2642" s="7" t="s">
        <v>46552</v>
      </c>
      <c r="V2642" s="7" t="s">
        <v>98</v>
      </c>
      <c r="W2642" s="7" t="s">
        <v>46553</v>
      </c>
      <c r="X2642" s="7"/>
      <c r="Y2642" s="7"/>
      <c r="Z2642" s="7"/>
      <c r="AA2642" s="7" t="s">
        <v>46554</v>
      </c>
      <c r="AB2642" s="7" t="s">
        <v>100</v>
      </c>
      <c r="AC2642" s="7" t="s">
        <v>101</v>
      </c>
      <c r="AD2642" s="7" t="s">
        <v>102</v>
      </c>
      <c r="AE2642" s="7" t="s">
        <v>105</v>
      </c>
      <c r="AF2642" s="7" t="s">
        <v>106</v>
      </c>
      <c r="AG2642" s="7" t="s">
        <v>12501</v>
      </c>
      <c r="AH2642" s="7" t="s">
        <v>12502</v>
      </c>
      <c r="AI2642" s="7" t="s">
        <v>12503</v>
      </c>
      <c r="AJ2642" s="7" t="s">
        <v>12504</v>
      </c>
      <c r="AK2642" s="7" t="s">
        <v>12501</v>
      </c>
      <c r="AL2642" s="7" t="s">
        <v>12502</v>
      </c>
      <c r="AM2642" s="7" t="s">
        <v>109</v>
      </c>
    </row>
    <row r="2643" spans="1:39" x14ac:dyDescent="0.2">
      <c r="A2643">
        <v>1</v>
      </c>
      <c r="B2643">
        <v>1</v>
      </c>
      <c r="G2643" s="7">
        <v>2823</v>
      </c>
      <c r="H2643" s="7" t="s">
        <v>58</v>
      </c>
      <c r="I2643" s="7">
        <v>906723</v>
      </c>
      <c r="J2643" s="7">
        <v>2846</v>
      </c>
      <c r="K2643" s="7" t="s">
        <v>58</v>
      </c>
      <c r="L2643" s="7">
        <v>20</v>
      </c>
      <c r="M2643" s="7" t="s">
        <v>91</v>
      </c>
      <c r="N2643" s="7">
        <v>906723</v>
      </c>
      <c r="O2643" s="7" t="s">
        <v>46555</v>
      </c>
      <c r="P2643" s="7" t="s">
        <v>93</v>
      </c>
      <c r="Q2643" s="7" t="s">
        <v>46556</v>
      </c>
      <c r="R2643" s="7" t="s">
        <v>46557</v>
      </c>
      <c r="S2643" s="7"/>
      <c r="T2643" s="7" t="s">
        <v>46558</v>
      </c>
      <c r="U2643" s="7" t="s">
        <v>46559</v>
      </c>
      <c r="V2643" s="7" t="s">
        <v>98</v>
      </c>
      <c r="W2643" s="7" t="s">
        <v>46560</v>
      </c>
      <c r="X2643" s="7"/>
      <c r="Y2643" s="7"/>
      <c r="Z2643" s="7"/>
      <c r="AA2643" s="7" t="s">
        <v>46561</v>
      </c>
      <c r="AB2643" s="7" t="s">
        <v>100</v>
      </c>
      <c r="AC2643" s="7" t="s">
        <v>101</v>
      </c>
      <c r="AD2643" s="7" t="s">
        <v>102</v>
      </c>
      <c r="AE2643" s="7" t="s">
        <v>18102</v>
      </c>
      <c r="AF2643" s="7" t="s">
        <v>18103</v>
      </c>
      <c r="AG2643" s="7" t="s">
        <v>105</v>
      </c>
      <c r="AH2643" s="7" t="s">
        <v>106</v>
      </c>
      <c r="AI2643" s="7" t="s">
        <v>18102</v>
      </c>
      <c r="AJ2643" s="7" t="s">
        <v>18103</v>
      </c>
      <c r="AK2643" s="7" t="s">
        <v>18100</v>
      </c>
      <c r="AL2643" s="7" t="s">
        <v>18101</v>
      </c>
      <c r="AM2643" s="7" t="s">
        <v>109</v>
      </c>
    </row>
    <row r="2644" spans="1:39" x14ac:dyDescent="0.2">
      <c r="A2644">
        <v>1</v>
      </c>
      <c r="B2644">
        <v>1</v>
      </c>
      <c r="G2644" s="7">
        <v>2824</v>
      </c>
      <c r="H2644" s="7" t="s">
        <v>58</v>
      </c>
      <c r="I2644" s="7">
        <v>971713</v>
      </c>
      <c r="J2644" s="7">
        <v>2847</v>
      </c>
      <c r="K2644" s="7" t="s">
        <v>58</v>
      </c>
      <c r="L2644" s="7">
        <v>21</v>
      </c>
      <c r="M2644" s="7" t="s">
        <v>91</v>
      </c>
      <c r="N2644" s="7">
        <v>971713</v>
      </c>
      <c r="O2644" s="7" t="s">
        <v>46562</v>
      </c>
      <c r="P2644" s="7" t="s">
        <v>93</v>
      </c>
      <c r="Q2644" s="7" t="s">
        <v>46563</v>
      </c>
      <c r="R2644" s="7" t="s">
        <v>46564</v>
      </c>
      <c r="S2644" s="7"/>
      <c r="T2644" s="7" t="s">
        <v>46565</v>
      </c>
      <c r="U2644" s="7" t="s">
        <v>46566</v>
      </c>
      <c r="V2644" s="7" t="s">
        <v>98</v>
      </c>
      <c r="W2644" s="7" t="s">
        <v>46567</v>
      </c>
      <c r="X2644" s="7"/>
      <c r="Y2644" s="7"/>
      <c r="Z2644" s="7"/>
      <c r="AA2644" s="7" t="s">
        <v>46568</v>
      </c>
      <c r="AB2644" s="7" t="s">
        <v>100</v>
      </c>
      <c r="AC2644" s="7" t="s">
        <v>101</v>
      </c>
      <c r="AD2644" s="7" t="s">
        <v>102</v>
      </c>
      <c r="AE2644" s="7" t="s">
        <v>19732</v>
      </c>
      <c r="AF2644" s="7" t="s">
        <v>19733</v>
      </c>
      <c r="AG2644" s="7" t="s">
        <v>14201</v>
      </c>
      <c r="AH2644" s="7" t="s">
        <v>14202</v>
      </c>
      <c r="AI2644" s="7" t="s">
        <v>19732</v>
      </c>
      <c r="AJ2644" s="7" t="s">
        <v>19733</v>
      </c>
      <c r="AK2644" s="7" t="s">
        <v>14201</v>
      </c>
      <c r="AL2644" s="7" t="s">
        <v>14202</v>
      </c>
      <c r="AM2644" s="7" t="s">
        <v>109</v>
      </c>
    </row>
    <row r="2645" spans="1:39" x14ac:dyDescent="0.2">
      <c r="A2645">
        <v>1</v>
      </c>
      <c r="B2645">
        <v>1</v>
      </c>
      <c r="G2645" s="7">
        <v>2825</v>
      </c>
      <c r="H2645" s="7" t="s">
        <v>58</v>
      </c>
      <c r="I2645" s="7">
        <v>977888</v>
      </c>
      <c r="J2645" s="7">
        <v>2848</v>
      </c>
      <c r="K2645" s="7" t="s">
        <v>58</v>
      </c>
      <c r="L2645" s="7">
        <v>22</v>
      </c>
      <c r="M2645" s="7" t="s">
        <v>91</v>
      </c>
      <c r="N2645" s="7">
        <v>977888</v>
      </c>
      <c r="O2645" s="7" t="s">
        <v>46569</v>
      </c>
      <c r="P2645" s="7" t="s">
        <v>93</v>
      </c>
      <c r="Q2645" s="7" t="s">
        <v>46570</v>
      </c>
      <c r="R2645" s="7" t="s">
        <v>46571</v>
      </c>
      <c r="S2645" s="7"/>
      <c r="T2645" s="7" t="s">
        <v>46572</v>
      </c>
      <c r="U2645" s="7" t="s">
        <v>46573</v>
      </c>
      <c r="V2645" s="7" t="s">
        <v>98</v>
      </c>
      <c r="W2645" s="7" t="s">
        <v>46574</v>
      </c>
      <c r="X2645" s="7"/>
      <c r="Y2645" s="7"/>
      <c r="Z2645" s="7"/>
      <c r="AA2645" s="7" t="s">
        <v>46575</v>
      </c>
      <c r="AB2645" s="7" t="s">
        <v>100</v>
      </c>
      <c r="AC2645" s="7" t="s">
        <v>101</v>
      </c>
      <c r="AD2645" s="7" t="s">
        <v>102</v>
      </c>
      <c r="AE2645" s="7" t="s">
        <v>105</v>
      </c>
      <c r="AF2645" s="7" t="s">
        <v>106</v>
      </c>
      <c r="AG2645" s="7" t="s">
        <v>46576</v>
      </c>
      <c r="AH2645" s="7" t="s">
        <v>46577</v>
      </c>
      <c r="AI2645" s="7" t="s">
        <v>14210</v>
      </c>
      <c r="AJ2645" s="7" t="s">
        <v>14211</v>
      </c>
      <c r="AK2645" s="7" t="s">
        <v>46576</v>
      </c>
      <c r="AL2645" s="7" t="s">
        <v>46577</v>
      </c>
      <c r="AM2645" s="7" t="s">
        <v>109</v>
      </c>
    </row>
    <row r="2646" spans="1:39" x14ac:dyDescent="0.2">
      <c r="A2646">
        <v>1</v>
      </c>
      <c r="B2646">
        <v>1</v>
      </c>
      <c r="G2646" s="7">
        <v>2826</v>
      </c>
      <c r="H2646" s="7" t="s">
        <v>58</v>
      </c>
      <c r="I2646" s="7">
        <v>999410</v>
      </c>
      <c r="J2646" s="7">
        <v>2849</v>
      </c>
      <c r="K2646" s="7" t="s">
        <v>58</v>
      </c>
      <c r="L2646" s="7">
        <v>23</v>
      </c>
      <c r="M2646" s="7" t="s">
        <v>91</v>
      </c>
      <c r="N2646" s="7">
        <v>999410</v>
      </c>
      <c r="O2646" s="7" t="s">
        <v>46578</v>
      </c>
      <c r="P2646" s="7" t="s">
        <v>93</v>
      </c>
      <c r="Q2646" s="7" t="s">
        <v>46579</v>
      </c>
      <c r="R2646" s="7" t="s">
        <v>46580</v>
      </c>
      <c r="S2646" s="7"/>
      <c r="T2646" s="7" t="s">
        <v>46581</v>
      </c>
      <c r="U2646" s="7" t="s">
        <v>46582</v>
      </c>
      <c r="V2646" s="7" t="s">
        <v>98</v>
      </c>
      <c r="W2646" s="7" t="s">
        <v>46583</v>
      </c>
      <c r="X2646" s="7"/>
      <c r="Y2646" s="7"/>
      <c r="Z2646" s="7"/>
      <c r="AA2646" s="7" t="s">
        <v>46584</v>
      </c>
      <c r="AB2646" s="7" t="s">
        <v>100</v>
      </c>
      <c r="AC2646" s="7" t="s">
        <v>101</v>
      </c>
      <c r="AD2646" s="7" t="s">
        <v>102</v>
      </c>
      <c r="AE2646" s="7" t="s">
        <v>105</v>
      </c>
      <c r="AF2646" s="7" t="s">
        <v>106</v>
      </c>
      <c r="AG2646" s="7" t="s">
        <v>105</v>
      </c>
      <c r="AH2646" s="7" t="s">
        <v>106</v>
      </c>
      <c r="AI2646" s="7" t="s">
        <v>46585</v>
      </c>
      <c r="AJ2646" s="7" t="s">
        <v>46586</v>
      </c>
      <c r="AK2646" s="7" t="s">
        <v>105</v>
      </c>
      <c r="AL2646" s="7" t="s">
        <v>106</v>
      </c>
      <c r="AM2646" s="7" t="s">
        <v>109</v>
      </c>
    </row>
    <row r="2647" spans="1:39" x14ac:dyDescent="0.2">
      <c r="A2647">
        <v>1</v>
      </c>
      <c r="B2647">
        <v>1</v>
      </c>
      <c r="G2647" s="7">
        <v>2827</v>
      </c>
      <c r="H2647" s="7" t="s">
        <v>58</v>
      </c>
      <c r="I2647" s="7">
        <v>1102613</v>
      </c>
      <c r="J2647" s="7">
        <v>2850</v>
      </c>
      <c r="K2647" s="7" t="s">
        <v>58</v>
      </c>
      <c r="L2647" s="7">
        <v>24</v>
      </c>
      <c r="M2647" s="7" t="s">
        <v>91</v>
      </c>
      <c r="N2647" s="7">
        <v>1102613</v>
      </c>
      <c r="O2647" s="7" t="s">
        <v>46587</v>
      </c>
      <c r="P2647" s="7" t="s">
        <v>93</v>
      </c>
      <c r="Q2647" s="7" t="s">
        <v>46588</v>
      </c>
      <c r="R2647" s="7" t="s">
        <v>46589</v>
      </c>
      <c r="S2647" s="7"/>
      <c r="T2647" s="7" t="s">
        <v>46590</v>
      </c>
      <c r="U2647" s="7" t="s">
        <v>46591</v>
      </c>
      <c r="V2647" s="7" t="s">
        <v>98</v>
      </c>
      <c r="W2647" s="7" t="s">
        <v>46592</v>
      </c>
      <c r="X2647" s="7"/>
      <c r="Y2647" s="7"/>
      <c r="Z2647" s="7"/>
      <c r="AA2647" s="7" t="s">
        <v>46593</v>
      </c>
      <c r="AB2647" s="7" t="s">
        <v>100</v>
      </c>
      <c r="AC2647" s="7" t="s">
        <v>101</v>
      </c>
      <c r="AD2647" s="7" t="s">
        <v>102</v>
      </c>
      <c r="AE2647" s="7" t="s">
        <v>105</v>
      </c>
      <c r="AF2647" s="7" t="s">
        <v>106</v>
      </c>
      <c r="AG2647" s="7" t="s">
        <v>2131</v>
      </c>
      <c r="AH2647" s="7" t="s">
        <v>2132</v>
      </c>
      <c r="AI2647" s="7" t="s">
        <v>35405</v>
      </c>
      <c r="AJ2647" s="7" t="s">
        <v>35406</v>
      </c>
      <c r="AK2647" s="7" t="s">
        <v>2131</v>
      </c>
      <c r="AL2647" s="7" t="s">
        <v>2132</v>
      </c>
      <c r="AM2647" s="7" t="s">
        <v>109</v>
      </c>
    </row>
    <row r="2648" spans="1:39" x14ac:dyDescent="0.2">
      <c r="A2648">
        <v>1</v>
      </c>
      <c r="B2648">
        <v>1</v>
      </c>
      <c r="G2648" s="7">
        <v>2828</v>
      </c>
      <c r="H2648" s="7" t="s">
        <v>58</v>
      </c>
      <c r="I2648" s="7">
        <v>1112784</v>
      </c>
      <c r="J2648" s="7">
        <v>2851</v>
      </c>
      <c r="K2648" s="7" t="s">
        <v>58</v>
      </c>
      <c r="L2648" s="7">
        <v>25</v>
      </c>
      <c r="M2648" s="7" t="s">
        <v>91</v>
      </c>
      <c r="N2648" s="7">
        <v>1112784</v>
      </c>
      <c r="O2648" s="7" t="s">
        <v>46594</v>
      </c>
      <c r="P2648" s="7" t="s">
        <v>93</v>
      </c>
      <c r="Q2648" s="7" t="s">
        <v>46595</v>
      </c>
      <c r="R2648" s="7" t="s">
        <v>46596</v>
      </c>
      <c r="S2648" s="7"/>
      <c r="T2648" s="7" t="s">
        <v>46597</v>
      </c>
      <c r="U2648" s="7" t="s">
        <v>46598</v>
      </c>
      <c r="V2648" s="7" t="s">
        <v>98</v>
      </c>
      <c r="W2648" s="7" t="s">
        <v>46599</v>
      </c>
      <c r="X2648" s="7"/>
      <c r="Y2648" s="7"/>
      <c r="Z2648" s="7"/>
      <c r="AA2648" s="7" t="s">
        <v>46600</v>
      </c>
      <c r="AB2648" s="7" t="s">
        <v>100</v>
      </c>
      <c r="AC2648" s="7" t="s">
        <v>101</v>
      </c>
      <c r="AD2648" s="7" t="s">
        <v>102</v>
      </c>
      <c r="AE2648" s="7" t="s">
        <v>105</v>
      </c>
      <c r="AF2648" s="7" t="s">
        <v>106</v>
      </c>
      <c r="AG2648" s="7" t="s">
        <v>105</v>
      </c>
      <c r="AH2648" s="7" t="s">
        <v>106</v>
      </c>
      <c r="AI2648" s="7" t="s">
        <v>5859</v>
      </c>
      <c r="AJ2648" s="7" t="s">
        <v>5860</v>
      </c>
      <c r="AK2648" s="7" t="s">
        <v>5859</v>
      </c>
      <c r="AL2648" s="7" t="s">
        <v>5860</v>
      </c>
      <c r="AM2648" s="7" t="s">
        <v>109</v>
      </c>
    </row>
    <row r="2649" spans="1:39" x14ac:dyDescent="0.2">
      <c r="A2649">
        <v>1</v>
      </c>
      <c r="B2649">
        <v>1</v>
      </c>
      <c r="G2649" s="7">
        <v>2829</v>
      </c>
      <c r="H2649" s="7" t="s">
        <v>58</v>
      </c>
      <c r="I2649" s="7">
        <v>1116545</v>
      </c>
      <c r="J2649" s="7">
        <v>2852</v>
      </c>
      <c r="K2649" s="7" t="s">
        <v>58</v>
      </c>
      <c r="L2649" s="7">
        <v>26</v>
      </c>
      <c r="M2649" s="7" t="s">
        <v>91</v>
      </c>
      <c r="N2649" s="7">
        <v>1116545</v>
      </c>
      <c r="O2649" s="7" t="s">
        <v>46601</v>
      </c>
      <c r="P2649" s="7" t="s">
        <v>93</v>
      </c>
      <c r="Q2649" s="7" t="s">
        <v>46602</v>
      </c>
      <c r="R2649" s="7" t="s">
        <v>46603</v>
      </c>
      <c r="S2649" s="7"/>
      <c r="T2649" s="7" t="s">
        <v>46604</v>
      </c>
      <c r="U2649" s="7" t="s">
        <v>46605</v>
      </c>
      <c r="V2649" s="7" t="s">
        <v>98</v>
      </c>
      <c r="W2649" s="7" t="s">
        <v>46606</v>
      </c>
      <c r="X2649" s="7"/>
      <c r="Y2649" s="7"/>
      <c r="Z2649" s="7"/>
      <c r="AA2649" s="7" t="s">
        <v>46607</v>
      </c>
      <c r="AB2649" s="7" t="s">
        <v>100</v>
      </c>
      <c r="AC2649" s="7" t="s">
        <v>101</v>
      </c>
      <c r="AD2649" s="7" t="s">
        <v>102</v>
      </c>
      <c r="AE2649" s="7" t="s">
        <v>5861</v>
      </c>
      <c r="AF2649" s="7" t="s">
        <v>5862</v>
      </c>
      <c r="AG2649" s="7" t="s">
        <v>105</v>
      </c>
      <c r="AH2649" s="7" t="s">
        <v>106</v>
      </c>
      <c r="AI2649" s="7" t="s">
        <v>5861</v>
      </c>
      <c r="AJ2649" s="7" t="s">
        <v>5862</v>
      </c>
      <c r="AK2649" s="7" t="s">
        <v>46608</v>
      </c>
      <c r="AL2649" s="7" t="s">
        <v>46609</v>
      </c>
      <c r="AM2649" s="7" t="s">
        <v>109</v>
      </c>
    </row>
    <row r="2650" spans="1:39" x14ac:dyDescent="0.2">
      <c r="A2650">
        <v>1</v>
      </c>
      <c r="B2650">
        <v>1</v>
      </c>
      <c r="G2650" s="7">
        <v>2830</v>
      </c>
      <c r="H2650" s="7" t="s">
        <v>58</v>
      </c>
      <c r="I2650" s="7">
        <v>1138605</v>
      </c>
      <c r="J2650" s="7">
        <v>2853</v>
      </c>
      <c r="K2650" s="7" t="s">
        <v>58</v>
      </c>
      <c r="L2650" s="7">
        <v>27</v>
      </c>
      <c r="M2650" s="7" t="s">
        <v>91</v>
      </c>
      <c r="N2650" s="7">
        <v>1138605</v>
      </c>
      <c r="O2650" s="7" t="s">
        <v>46610</v>
      </c>
      <c r="P2650" s="7" t="s">
        <v>93</v>
      </c>
      <c r="Q2650" s="7" t="s">
        <v>46611</v>
      </c>
      <c r="R2650" s="7" t="s">
        <v>46612</v>
      </c>
      <c r="S2650" s="7"/>
      <c r="T2650" s="7" t="s">
        <v>46613</v>
      </c>
      <c r="U2650" s="7" t="s">
        <v>46614</v>
      </c>
      <c r="V2650" s="7" t="s">
        <v>98</v>
      </c>
      <c r="W2650" s="7" t="s">
        <v>46615</v>
      </c>
      <c r="X2650" s="7"/>
      <c r="Y2650" s="7"/>
      <c r="Z2650" s="7"/>
      <c r="AA2650" s="7" t="s">
        <v>46616</v>
      </c>
      <c r="AB2650" s="7" t="s">
        <v>100</v>
      </c>
      <c r="AC2650" s="7" t="s">
        <v>101</v>
      </c>
      <c r="AD2650" s="7" t="s">
        <v>102</v>
      </c>
      <c r="AE2650" s="7" t="s">
        <v>105</v>
      </c>
      <c r="AF2650" s="7" t="s">
        <v>106</v>
      </c>
      <c r="AG2650" s="7" t="s">
        <v>105</v>
      </c>
      <c r="AH2650" s="7" t="s">
        <v>106</v>
      </c>
      <c r="AI2650" s="7" t="s">
        <v>35414</v>
      </c>
      <c r="AJ2650" s="7" t="s">
        <v>35415</v>
      </c>
      <c r="AK2650" s="7" t="s">
        <v>105</v>
      </c>
      <c r="AL2650" s="7" t="s">
        <v>106</v>
      </c>
      <c r="AM2650" s="7" t="s">
        <v>109</v>
      </c>
    </row>
    <row r="2651" spans="1:39" x14ac:dyDescent="0.2">
      <c r="A2651">
        <v>1</v>
      </c>
      <c r="B2651">
        <v>1</v>
      </c>
      <c r="G2651" s="7">
        <v>2831</v>
      </c>
      <c r="H2651" s="7" t="s">
        <v>58</v>
      </c>
      <c r="I2651" s="7">
        <v>1179725</v>
      </c>
      <c r="J2651" s="7">
        <v>2854</v>
      </c>
      <c r="K2651" s="7" t="s">
        <v>58</v>
      </c>
      <c r="L2651" s="7">
        <v>28</v>
      </c>
      <c r="M2651" s="7" t="s">
        <v>91</v>
      </c>
      <c r="N2651" s="7">
        <v>1179725</v>
      </c>
      <c r="O2651" s="7" t="s">
        <v>46617</v>
      </c>
      <c r="P2651" s="7" t="s">
        <v>93</v>
      </c>
      <c r="Q2651" s="7" t="s">
        <v>46618</v>
      </c>
      <c r="R2651" s="7" t="s">
        <v>46619</v>
      </c>
      <c r="S2651" s="7"/>
      <c r="T2651" s="7" t="s">
        <v>46620</v>
      </c>
      <c r="U2651" s="7" t="s">
        <v>46621</v>
      </c>
      <c r="V2651" s="7" t="s">
        <v>98</v>
      </c>
      <c r="W2651" s="7" t="s">
        <v>46622</v>
      </c>
      <c r="X2651" s="7"/>
      <c r="Y2651" s="7"/>
      <c r="Z2651" s="7"/>
      <c r="AA2651" s="7" t="s">
        <v>46623</v>
      </c>
      <c r="AB2651" s="7" t="s">
        <v>100</v>
      </c>
      <c r="AC2651" s="7" t="s">
        <v>101</v>
      </c>
      <c r="AD2651" s="7" t="s">
        <v>102</v>
      </c>
      <c r="AE2651" s="7" t="s">
        <v>105</v>
      </c>
      <c r="AF2651" s="7" t="s">
        <v>106</v>
      </c>
      <c r="AG2651" s="7" t="s">
        <v>105</v>
      </c>
      <c r="AH2651" s="7" t="s">
        <v>106</v>
      </c>
      <c r="AI2651" s="7" t="s">
        <v>14264</v>
      </c>
      <c r="AJ2651" s="7" t="s">
        <v>14265</v>
      </c>
      <c r="AK2651" s="7" t="s">
        <v>14264</v>
      </c>
      <c r="AL2651" s="7" t="s">
        <v>14265</v>
      </c>
      <c r="AM2651" s="7" t="s">
        <v>109</v>
      </c>
    </row>
    <row r="2652" spans="1:39" x14ac:dyDescent="0.2">
      <c r="A2652">
        <v>1</v>
      </c>
      <c r="B2652">
        <v>1</v>
      </c>
      <c r="G2652" s="7">
        <v>2832</v>
      </c>
      <c r="H2652" s="7" t="s">
        <v>58</v>
      </c>
      <c r="I2652" s="7">
        <v>1414872</v>
      </c>
      <c r="J2652" s="7">
        <v>2855</v>
      </c>
      <c r="K2652" s="7" t="s">
        <v>58</v>
      </c>
      <c r="L2652" s="7">
        <v>29</v>
      </c>
      <c r="M2652" s="7" t="s">
        <v>91</v>
      </c>
      <c r="N2652" s="7">
        <v>1414872</v>
      </c>
      <c r="O2652" s="7" t="s">
        <v>46624</v>
      </c>
      <c r="P2652" s="7" t="s">
        <v>93</v>
      </c>
      <c r="Q2652" s="7" t="s">
        <v>46625</v>
      </c>
      <c r="R2652" s="7" t="s">
        <v>46626</v>
      </c>
      <c r="S2652" s="7"/>
      <c r="T2652" s="7" t="s">
        <v>46627</v>
      </c>
      <c r="U2652" s="7" t="s">
        <v>46628</v>
      </c>
      <c r="V2652" s="7" t="s">
        <v>98</v>
      </c>
      <c r="W2652" s="7" t="s">
        <v>46629</v>
      </c>
      <c r="X2652" s="7"/>
      <c r="Y2652" s="7"/>
      <c r="Z2652" s="7"/>
      <c r="AA2652" s="7" t="s">
        <v>46630</v>
      </c>
      <c r="AB2652" s="7" t="s">
        <v>100</v>
      </c>
      <c r="AC2652" s="7" t="s">
        <v>101</v>
      </c>
      <c r="AD2652" s="7" t="s">
        <v>102</v>
      </c>
      <c r="AE2652" s="7" t="s">
        <v>21254</v>
      </c>
      <c r="AF2652" s="7" t="s">
        <v>21255</v>
      </c>
      <c r="AG2652" s="7" t="s">
        <v>105</v>
      </c>
      <c r="AH2652" s="7" t="s">
        <v>106</v>
      </c>
      <c r="AI2652" s="7" t="s">
        <v>21254</v>
      </c>
      <c r="AJ2652" s="7" t="s">
        <v>21255</v>
      </c>
      <c r="AK2652" s="7" t="s">
        <v>28372</v>
      </c>
      <c r="AL2652" s="7" t="s">
        <v>28373</v>
      </c>
      <c r="AM2652" s="7" t="s">
        <v>109</v>
      </c>
    </row>
    <row r="2653" spans="1:39" x14ac:dyDescent="0.2">
      <c r="A2653">
        <v>1</v>
      </c>
      <c r="B2653">
        <v>1</v>
      </c>
      <c r="G2653" s="7">
        <v>2833</v>
      </c>
      <c r="H2653" s="7" t="s">
        <v>58</v>
      </c>
      <c r="I2653" s="7">
        <v>1452956</v>
      </c>
      <c r="J2653" s="7">
        <v>2856</v>
      </c>
      <c r="K2653" s="7" t="s">
        <v>58</v>
      </c>
      <c r="L2653" s="7">
        <v>30</v>
      </c>
      <c r="M2653" s="7" t="s">
        <v>91</v>
      </c>
      <c r="N2653" s="7">
        <v>1452956</v>
      </c>
      <c r="O2653" s="7" t="s">
        <v>46631</v>
      </c>
      <c r="P2653" s="7" t="s">
        <v>93</v>
      </c>
      <c r="Q2653" s="7" t="s">
        <v>46632</v>
      </c>
      <c r="R2653" s="7" t="s">
        <v>46633</v>
      </c>
      <c r="S2653" s="7"/>
      <c r="T2653" s="7" t="s">
        <v>46634</v>
      </c>
      <c r="U2653" s="7" t="s">
        <v>46635</v>
      </c>
      <c r="V2653" s="7" t="s">
        <v>98</v>
      </c>
      <c r="W2653" s="7" t="s">
        <v>46636</v>
      </c>
      <c r="X2653" s="7"/>
      <c r="Y2653" s="7"/>
      <c r="Z2653" s="7"/>
      <c r="AA2653" s="7" t="s">
        <v>46637</v>
      </c>
      <c r="AB2653" s="7" t="s">
        <v>100</v>
      </c>
      <c r="AC2653" s="7" t="s">
        <v>101</v>
      </c>
      <c r="AD2653" s="7" t="s">
        <v>102</v>
      </c>
      <c r="AE2653" s="7" t="s">
        <v>46638</v>
      </c>
      <c r="AF2653" s="7" t="s">
        <v>46639</v>
      </c>
      <c r="AG2653" s="7" t="s">
        <v>4099</v>
      </c>
      <c r="AH2653" s="7" t="s">
        <v>4100</v>
      </c>
      <c r="AI2653" s="7" t="s">
        <v>46638</v>
      </c>
      <c r="AJ2653" s="7" t="s">
        <v>46639</v>
      </c>
      <c r="AK2653" s="7" t="s">
        <v>4099</v>
      </c>
      <c r="AL2653" s="7" t="s">
        <v>4100</v>
      </c>
      <c r="AM2653" s="7" t="s">
        <v>109</v>
      </c>
    </row>
    <row r="2654" spans="1:39" x14ac:dyDescent="0.2">
      <c r="A2654">
        <v>1</v>
      </c>
      <c r="B2654">
        <v>1</v>
      </c>
      <c r="G2654" s="7">
        <v>2834</v>
      </c>
      <c r="H2654" s="7" t="s">
        <v>58</v>
      </c>
      <c r="I2654" s="7">
        <v>1472567</v>
      </c>
      <c r="J2654" s="7">
        <v>2857</v>
      </c>
      <c r="K2654" s="7" t="s">
        <v>58</v>
      </c>
      <c r="L2654" s="7">
        <v>31</v>
      </c>
      <c r="M2654" s="7" t="s">
        <v>91</v>
      </c>
      <c r="N2654" s="7">
        <v>1472567</v>
      </c>
      <c r="O2654" s="7" t="s">
        <v>46640</v>
      </c>
      <c r="P2654" s="7" t="s">
        <v>93</v>
      </c>
      <c r="Q2654" s="7" t="s">
        <v>46641</v>
      </c>
      <c r="R2654" s="7" t="s">
        <v>46642</v>
      </c>
      <c r="S2654" s="7"/>
      <c r="T2654" s="7" t="s">
        <v>46643</v>
      </c>
      <c r="U2654" s="7" t="s">
        <v>46644</v>
      </c>
      <c r="V2654" s="7" t="s">
        <v>98</v>
      </c>
      <c r="W2654" s="7" t="s">
        <v>46645</v>
      </c>
      <c r="X2654" s="7"/>
      <c r="Y2654" s="7"/>
      <c r="Z2654" s="7"/>
      <c r="AA2654" s="7" t="s">
        <v>46646</v>
      </c>
      <c r="AB2654" s="7" t="s">
        <v>100</v>
      </c>
      <c r="AC2654" s="7" t="s">
        <v>101</v>
      </c>
      <c r="AD2654" s="7" t="s">
        <v>102</v>
      </c>
      <c r="AE2654" s="7" t="s">
        <v>105</v>
      </c>
      <c r="AF2654" s="7" t="s">
        <v>106</v>
      </c>
      <c r="AG2654" s="7" t="s">
        <v>34073</v>
      </c>
      <c r="AH2654" s="7" t="s">
        <v>34074</v>
      </c>
      <c r="AI2654" s="7" t="s">
        <v>368</v>
      </c>
      <c r="AJ2654" s="7" t="s">
        <v>369</v>
      </c>
      <c r="AK2654" s="7" t="s">
        <v>34073</v>
      </c>
      <c r="AL2654" s="7" t="s">
        <v>34074</v>
      </c>
      <c r="AM2654" s="7" t="s">
        <v>109</v>
      </c>
    </row>
    <row r="2655" spans="1:39" x14ac:dyDescent="0.2">
      <c r="A2655">
        <v>1</v>
      </c>
      <c r="B2655">
        <v>1</v>
      </c>
      <c r="G2655" s="7">
        <v>2835</v>
      </c>
      <c r="H2655" s="7" t="s">
        <v>58</v>
      </c>
      <c r="I2655" s="7">
        <v>1475755</v>
      </c>
      <c r="J2655" s="7">
        <v>2858</v>
      </c>
      <c r="K2655" s="7" t="s">
        <v>58</v>
      </c>
      <c r="L2655" s="7">
        <v>32</v>
      </c>
      <c r="M2655" s="7" t="s">
        <v>91</v>
      </c>
      <c r="N2655" s="7">
        <v>1475755</v>
      </c>
      <c r="O2655" s="7" t="s">
        <v>46647</v>
      </c>
      <c r="P2655" s="7" t="s">
        <v>93</v>
      </c>
      <c r="Q2655" s="7" t="s">
        <v>46648</v>
      </c>
      <c r="R2655" s="7" t="s">
        <v>46649</v>
      </c>
      <c r="S2655" s="7"/>
      <c r="T2655" s="7" t="s">
        <v>46650</v>
      </c>
      <c r="U2655" s="7" t="s">
        <v>46651</v>
      </c>
      <c r="V2655" s="7" t="s">
        <v>98</v>
      </c>
      <c r="W2655" s="7" t="s">
        <v>46652</v>
      </c>
      <c r="X2655" s="7"/>
      <c r="Y2655" s="7"/>
      <c r="Z2655" s="7"/>
      <c r="AA2655" s="7" t="s">
        <v>46653</v>
      </c>
      <c r="AB2655" s="7" t="s">
        <v>100</v>
      </c>
      <c r="AC2655" s="7" t="s">
        <v>101</v>
      </c>
      <c r="AD2655" s="7" t="s">
        <v>102</v>
      </c>
      <c r="AE2655" s="7" t="s">
        <v>105</v>
      </c>
      <c r="AF2655" s="7" t="s">
        <v>106</v>
      </c>
      <c r="AG2655" s="7" t="s">
        <v>105</v>
      </c>
      <c r="AH2655" s="7" t="s">
        <v>106</v>
      </c>
      <c r="AI2655" s="7" t="s">
        <v>105</v>
      </c>
      <c r="AJ2655" s="7" t="s">
        <v>106</v>
      </c>
      <c r="AK2655" s="7" t="s">
        <v>105</v>
      </c>
      <c r="AL2655" s="7" t="s">
        <v>106</v>
      </c>
      <c r="AM2655" s="7" t="s">
        <v>109</v>
      </c>
    </row>
    <row r="2656" spans="1:39" x14ac:dyDescent="0.2">
      <c r="A2656">
        <v>1</v>
      </c>
      <c r="B2656">
        <v>1</v>
      </c>
      <c r="G2656" s="7">
        <v>2836</v>
      </c>
      <c r="H2656" s="7" t="s">
        <v>58</v>
      </c>
      <c r="I2656" s="7">
        <v>1607694</v>
      </c>
      <c r="J2656" s="7">
        <v>2859</v>
      </c>
      <c r="K2656" s="7" t="s">
        <v>58</v>
      </c>
      <c r="L2656" s="7">
        <v>33</v>
      </c>
      <c r="M2656" s="7" t="s">
        <v>91</v>
      </c>
      <c r="N2656" s="7">
        <v>1607694</v>
      </c>
      <c r="O2656" s="7" t="s">
        <v>46654</v>
      </c>
      <c r="P2656" s="7" t="s">
        <v>93</v>
      </c>
      <c r="Q2656" s="7" t="s">
        <v>46655</v>
      </c>
      <c r="R2656" s="7" t="s">
        <v>46656</v>
      </c>
      <c r="S2656" s="7"/>
      <c r="T2656" s="7" t="s">
        <v>46657</v>
      </c>
      <c r="U2656" s="7" t="s">
        <v>46658</v>
      </c>
      <c r="V2656" s="7" t="s">
        <v>98</v>
      </c>
      <c r="W2656" s="7" t="s">
        <v>46659</v>
      </c>
      <c r="X2656" s="7"/>
      <c r="Y2656" s="7"/>
      <c r="Z2656" s="7"/>
      <c r="AA2656" s="7" t="s">
        <v>46660</v>
      </c>
      <c r="AB2656" s="7" t="s">
        <v>100</v>
      </c>
      <c r="AC2656" s="7" t="s">
        <v>101</v>
      </c>
      <c r="AD2656" s="7" t="s">
        <v>102</v>
      </c>
      <c r="AE2656" s="7" t="s">
        <v>105</v>
      </c>
      <c r="AF2656" s="7" t="s">
        <v>106</v>
      </c>
      <c r="AG2656" s="7" t="s">
        <v>105</v>
      </c>
      <c r="AH2656" s="7" t="s">
        <v>106</v>
      </c>
      <c r="AI2656" s="7" t="s">
        <v>18235</v>
      </c>
      <c r="AJ2656" s="7" t="s">
        <v>18236</v>
      </c>
      <c r="AK2656" s="7" t="s">
        <v>18235</v>
      </c>
      <c r="AL2656" s="7" t="s">
        <v>18236</v>
      </c>
      <c r="AM2656" s="7" t="s">
        <v>109</v>
      </c>
    </row>
    <row r="2657" spans="1:39" x14ac:dyDescent="0.2">
      <c r="A2657">
        <v>1</v>
      </c>
      <c r="B2657">
        <v>1</v>
      </c>
      <c r="G2657" s="7">
        <v>2837</v>
      </c>
      <c r="H2657" s="7" t="s">
        <v>58</v>
      </c>
      <c r="I2657" s="7">
        <v>1617944</v>
      </c>
      <c r="J2657" s="7">
        <v>2860</v>
      </c>
      <c r="K2657" s="7" t="s">
        <v>58</v>
      </c>
      <c r="L2657" s="7">
        <v>34</v>
      </c>
      <c r="M2657" s="7" t="s">
        <v>91</v>
      </c>
      <c r="N2657" s="7">
        <v>1617944</v>
      </c>
      <c r="O2657" s="7" t="s">
        <v>46661</v>
      </c>
      <c r="P2657" s="7" t="s">
        <v>93</v>
      </c>
      <c r="Q2657" s="7" t="s">
        <v>46662</v>
      </c>
      <c r="R2657" s="7" t="s">
        <v>46663</v>
      </c>
      <c r="S2657" s="7"/>
      <c r="T2657" s="7" t="s">
        <v>46664</v>
      </c>
      <c r="U2657" s="7" t="s">
        <v>46665</v>
      </c>
      <c r="V2657" s="7" t="s">
        <v>98</v>
      </c>
      <c r="W2657" s="7" t="s">
        <v>46666</v>
      </c>
      <c r="X2657" s="7"/>
      <c r="Y2657" s="7"/>
      <c r="Z2657" s="7"/>
      <c r="AA2657" s="7" t="s">
        <v>46667</v>
      </c>
      <c r="AB2657" s="7" t="s">
        <v>100</v>
      </c>
      <c r="AC2657" s="7" t="s">
        <v>101</v>
      </c>
      <c r="AD2657" s="7" t="s">
        <v>102</v>
      </c>
      <c r="AE2657" s="7" t="s">
        <v>105</v>
      </c>
      <c r="AF2657" s="7" t="s">
        <v>106</v>
      </c>
      <c r="AG2657" s="7" t="s">
        <v>105</v>
      </c>
      <c r="AH2657" s="7" t="s">
        <v>106</v>
      </c>
      <c r="AI2657" s="7" t="s">
        <v>9272</v>
      </c>
      <c r="AJ2657" s="7" t="s">
        <v>9273</v>
      </c>
      <c r="AK2657" s="7" t="s">
        <v>9272</v>
      </c>
      <c r="AL2657" s="7" t="s">
        <v>9273</v>
      </c>
      <c r="AM2657" s="7" t="s">
        <v>109</v>
      </c>
    </row>
    <row r="2658" spans="1:39" x14ac:dyDescent="0.2">
      <c r="A2658">
        <v>1</v>
      </c>
      <c r="B2658">
        <v>1</v>
      </c>
      <c r="G2658" s="7">
        <v>2838</v>
      </c>
      <c r="H2658" s="7" t="s">
        <v>58</v>
      </c>
      <c r="I2658" s="7">
        <v>1632071</v>
      </c>
      <c r="J2658" s="7">
        <v>2861</v>
      </c>
      <c r="K2658" s="7" t="s">
        <v>58</v>
      </c>
      <c r="L2658" s="7">
        <v>35</v>
      </c>
      <c r="M2658" s="7" t="s">
        <v>91</v>
      </c>
      <c r="N2658" s="7">
        <v>1632071</v>
      </c>
      <c r="O2658" s="7" t="s">
        <v>46668</v>
      </c>
      <c r="P2658" s="7" t="s">
        <v>93</v>
      </c>
      <c r="Q2658" s="7" t="s">
        <v>46669</v>
      </c>
      <c r="R2658" s="7" t="s">
        <v>46670</v>
      </c>
      <c r="S2658" s="7"/>
      <c r="T2658" s="7" t="s">
        <v>46671</v>
      </c>
      <c r="U2658" s="7" t="s">
        <v>46672</v>
      </c>
      <c r="V2658" s="7" t="s">
        <v>98</v>
      </c>
      <c r="W2658" s="7" t="s">
        <v>46673</v>
      </c>
      <c r="X2658" s="7"/>
      <c r="Y2658" s="7"/>
      <c r="Z2658" s="7"/>
      <c r="AA2658" s="7" t="s">
        <v>46674</v>
      </c>
      <c r="AB2658" s="7" t="s">
        <v>100</v>
      </c>
      <c r="AC2658" s="7" t="s">
        <v>101</v>
      </c>
      <c r="AD2658" s="7" t="s">
        <v>102</v>
      </c>
      <c r="AE2658" s="7" t="s">
        <v>412</v>
      </c>
      <c r="AF2658" s="7" t="s">
        <v>413</v>
      </c>
      <c r="AG2658" s="7" t="s">
        <v>105</v>
      </c>
      <c r="AH2658" s="7" t="s">
        <v>106</v>
      </c>
      <c r="AI2658" s="7" t="s">
        <v>412</v>
      </c>
      <c r="AJ2658" s="7" t="s">
        <v>413</v>
      </c>
      <c r="AK2658" s="7" t="s">
        <v>410</v>
      </c>
      <c r="AL2658" s="7" t="s">
        <v>411</v>
      </c>
      <c r="AM2658" s="7" t="s">
        <v>109</v>
      </c>
    </row>
    <row r="2659" spans="1:39" x14ac:dyDescent="0.2">
      <c r="A2659">
        <v>1</v>
      </c>
      <c r="B2659">
        <v>1</v>
      </c>
      <c r="G2659" s="7">
        <v>2839</v>
      </c>
      <c r="H2659" s="7" t="s">
        <v>58</v>
      </c>
      <c r="I2659" s="7">
        <v>1682392</v>
      </c>
      <c r="J2659" s="7">
        <v>2862</v>
      </c>
      <c r="K2659" s="7" t="s">
        <v>58</v>
      </c>
      <c r="L2659" s="7">
        <v>36</v>
      </c>
      <c r="M2659" s="7" t="s">
        <v>91</v>
      </c>
      <c r="N2659" s="7">
        <v>1682392</v>
      </c>
      <c r="O2659" s="7" t="s">
        <v>46675</v>
      </c>
      <c r="P2659" s="7" t="s">
        <v>93</v>
      </c>
      <c r="Q2659" s="7" t="s">
        <v>46676</v>
      </c>
      <c r="R2659" s="7" t="s">
        <v>46677</v>
      </c>
      <c r="S2659" s="7"/>
      <c r="T2659" s="7" t="s">
        <v>46678</v>
      </c>
      <c r="U2659" s="7" t="s">
        <v>46679</v>
      </c>
      <c r="V2659" s="7" t="s">
        <v>98</v>
      </c>
      <c r="W2659" s="7" t="s">
        <v>46680</v>
      </c>
      <c r="X2659" s="7"/>
      <c r="Y2659" s="7"/>
      <c r="Z2659" s="7"/>
      <c r="AA2659" s="7" t="s">
        <v>46681</v>
      </c>
      <c r="AB2659" s="7" t="s">
        <v>100</v>
      </c>
      <c r="AC2659" s="7" t="s">
        <v>101</v>
      </c>
      <c r="AD2659" s="7" t="s">
        <v>102</v>
      </c>
      <c r="AE2659" s="7" t="s">
        <v>6808</v>
      </c>
      <c r="AF2659" s="7" t="s">
        <v>6809</v>
      </c>
      <c r="AG2659" s="7" t="s">
        <v>105</v>
      </c>
      <c r="AH2659" s="7" t="s">
        <v>106</v>
      </c>
      <c r="AI2659" s="7" t="s">
        <v>6808</v>
      </c>
      <c r="AJ2659" s="7" t="s">
        <v>6809</v>
      </c>
      <c r="AK2659" s="7" t="s">
        <v>105</v>
      </c>
      <c r="AL2659" s="7" t="s">
        <v>106</v>
      </c>
      <c r="AM2659" s="7" t="s">
        <v>109</v>
      </c>
    </row>
    <row r="2660" spans="1:39" x14ac:dyDescent="0.2">
      <c r="A2660">
        <v>1</v>
      </c>
      <c r="B2660">
        <v>1</v>
      </c>
      <c r="G2660" s="7">
        <v>2842</v>
      </c>
      <c r="H2660" s="7" t="s">
        <v>58</v>
      </c>
      <c r="I2660" s="7">
        <v>1698318</v>
      </c>
      <c r="J2660" s="7">
        <v>2863</v>
      </c>
      <c r="K2660" s="7" t="s">
        <v>58</v>
      </c>
      <c r="L2660" s="7">
        <v>37</v>
      </c>
      <c r="M2660" s="7" t="s">
        <v>91</v>
      </c>
      <c r="N2660" s="7">
        <v>1698318</v>
      </c>
      <c r="O2660" s="7" t="s">
        <v>46682</v>
      </c>
      <c r="P2660" s="7" t="s">
        <v>93</v>
      </c>
      <c r="Q2660" s="7" t="s">
        <v>46683</v>
      </c>
      <c r="R2660" s="7" t="s">
        <v>46684</v>
      </c>
      <c r="S2660" s="7"/>
      <c r="T2660" s="7" t="s">
        <v>46685</v>
      </c>
      <c r="U2660" s="7" t="s">
        <v>46686</v>
      </c>
      <c r="V2660" s="7" t="s">
        <v>98</v>
      </c>
      <c r="W2660" s="7" t="s">
        <v>46687</v>
      </c>
      <c r="X2660" s="7"/>
      <c r="Y2660" s="7"/>
      <c r="Z2660" s="7"/>
      <c r="AA2660" s="7" t="s">
        <v>46688</v>
      </c>
      <c r="AB2660" s="7" t="s">
        <v>100</v>
      </c>
      <c r="AC2660" s="7" t="s">
        <v>101</v>
      </c>
      <c r="AD2660" s="7" t="s">
        <v>102</v>
      </c>
      <c r="AE2660" s="7" t="s">
        <v>9281</v>
      </c>
      <c r="AF2660" s="7" t="s">
        <v>9282</v>
      </c>
      <c r="AG2660" s="7" t="s">
        <v>9283</v>
      </c>
      <c r="AH2660" s="7" t="s">
        <v>9284</v>
      </c>
      <c r="AI2660" s="7" t="s">
        <v>9281</v>
      </c>
      <c r="AJ2660" s="7" t="s">
        <v>9282</v>
      </c>
      <c r="AK2660" s="7" t="s">
        <v>9283</v>
      </c>
      <c r="AL2660" s="7" t="s">
        <v>9284</v>
      </c>
      <c r="AM2660" s="7" t="s">
        <v>109</v>
      </c>
    </row>
    <row r="2661" spans="1:39" x14ac:dyDescent="0.2">
      <c r="A2661">
        <v>1</v>
      </c>
      <c r="B2661">
        <v>1</v>
      </c>
      <c r="G2661" s="7">
        <v>2843</v>
      </c>
      <c r="H2661" s="7" t="s">
        <v>58</v>
      </c>
      <c r="I2661" s="7">
        <v>1739099</v>
      </c>
      <c r="J2661" s="7">
        <v>2864</v>
      </c>
      <c r="K2661" s="7" t="s">
        <v>58</v>
      </c>
      <c r="L2661" s="7">
        <v>38</v>
      </c>
      <c r="M2661" s="7" t="s">
        <v>91</v>
      </c>
      <c r="N2661" s="7">
        <v>1739099</v>
      </c>
      <c r="O2661" s="7" t="s">
        <v>46689</v>
      </c>
      <c r="P2661" s="7" t="s">
        <v>93</v>
      </c>
      <c r="Q2661" s="7" t="s">
        <v>46690</v>
      </c>
      <c r="R2661" s="7" t="s">
        <v>46691</v>
      </c>
      <c r="S2661" s="7"/>
      <c r="T2661" s="7" t="s">
        <v>46692</v>
      </c>
      <c r="U2661" s="7" t="s">
        <v>46693</v>
      </c>
      <c r="V2661" s="7" t="s">
        <v>98</v>
      </c>
      <c r="W2661" s="7" t="s">
        <v>46694</v>
      </c>
      <c r="X2661" s="7"/>
      <c r="Y2661" s="7"/>
      <c r="Z2661" s="7"/>
      <c r="AA2661" s="7" t="s">
        <v>46695</v>
      </c>
      <c r="AB2661" s="7" t="s">
        <v>100</v>
      </c>
      <c r="AC2661" s="7" t="s">
        <v>101</v>
      </c>
      <c r="AD2661" s="7" t="s">
        <v>102</v>
      </c>
      <c r="AE2661" s="7" t="s">
        <v>105</v>
      </c>
      <c r="AF2661" s="7" t="s">
        <v>106</v>
      </c>
      <c r="AG2661" s="7" t="s">
        <v>105</v>
      </c>
      <c r="AH2661" s="7" t="s">
        <v>106</v>
      </c>
      <c r="AI2661" s="7" t="s">
        <v>8473</v>
      </c>
      <c r="AJ2661" s="7" t="s">
        <v>8474</v>
      </c>
      <c r="AK2661" s="7" t="s">
        <v>8473</v>
      </c>
      <c r="AL2661" s="7" t="s">
        <v>8474</v>
      </c>
      <c r="AM2661" s="7" t="s">
        <v>109</v>
      </c>
    </row>
    <row r="2662" spans="1:39" x14ac:dyDescent="0.2">
      <c r="A2662">
        <v>1</v>
      </c>
      <c r="B2662">
        <v>1</v>
      </c>
      <c r="G2662" s="7">
        <v>2844</v>
      </c>
      <c r="H2662" s="7" t="s">
        <v>58</v>
      </c>
      <c r="I2662" s="7">
        <v>2056886</v>
      </c>
      <c r="J2662" s="7">
        <v>2865</v>
      </c>
      <c r="K2662" s="7" t="s">
        <v>58</v>
      </c>
      <c r="L2662" s="7">
        <v>39</v>
      </c>
      <c r="M2662" s="7" t="s">
        <v>91</v>
      </c>
      <c r="N2662" s="7">
        <v>2056886</v>
      </c>
      <c r="O2662" s="7" t="s">
        <v>46696</v>
      </c>
      <c r="P2662" s="7" t="s">
        <v>93</v>
      </c>
      <c r="Q2662" s="7" t="s">
        <v>46697</v>
      </c>
      <c r="R2662" s="7" t="s">
        <v>46698</v>
      </c>
      <c r="S2662" s="7"/>
      <c r="T2662" s="7" t="s">
        <v>46699</v>
      </c>
      <c r="U2662" s="7" t="s">
        <v>46700</v>
      </c>
      <c r="V2662" s="7" t="s">
        <v>98</v>
      </c>
      <c r="W2662" s="7" t="s">
        <v>46701</v>
      </c>
      <c r="X2662" s="7"/>
      <c r="Y2662" s="7"/>
      <c r="Z2662" s="7"/>
      <c r="AA2662" s="7" t="s">
        <v>46702</v>
      </c>
      <c r="AB2662" s="7" t="s">
        <v>100</v>
      </c>
      <c r="AC2662" s="7" t="s">
        <v>101</v>
      </c>
      <c r="AD2662" s="7" t="s">
        <v>102</v>
      </c>
      <c r="AE2662" s="7" t="s">
        <v>105</v>
      </c>
      <c r="AF2662" s="7" t="s">
        <v>106</v>
      </c>
      <c r="AG2662" s="7" t="s">
        <v>105</v>
      </c>
      <c r="AH2662" s="7" t="s">
        <v>106</v>
      </c>
      <c r="AI2662" s="7" t="s">
        <v>14396</v>
      </c>
      <c r="AJ2662" s="7" t="s">
        <v>14397</v>
      </c>
      <c r="AK2662" s="7" t="s">
        <v>14396</v>
      </c>
      <c r="AL2662" s="7" t="s">
        <v>14397</v>
      </c>
      <c r="AM2662" s="7" t="s">
        <v>109</v>
      </c>
    </row>
    <row r="2663" spans="1:39" x14ac:dyDescent="0.2">
      <c r="A2663">
        <v>1</v>
      </c>
      <c r="B2663">
        <v>1</v>
      </c>
      <c r="G2663" s="7">
        <v>2845</v>
      </c>
      <c r="H2663" s="7" t="s">
        <v>58</v>
      </c>
      <c r="I2663" s="7">
        <v>2135948</v>
      </c>
      <c r="J2663" s="7">
        <v>2866</v>
      </c>
      <c r="K2663" s="7" t="s">
        <v>58</v>
      </c>
      <c r="L2663" s="7">
        <v>40</v>
      </c>
      <c r="M2663" s="7" t="s">
        <v>91</v>
      </c>
      <c r="N2663" s="7">
        <v>2135948</v>
      </c>
      <c r="O2663" s="7" t="s">
        <v>46703</v>
      </c>
      <c r="P2663" s="7" t="s">
        <v>93</v>
      </c>
      <c r="Q2663" s="7" t="s">
        <v>46704</v>
      </c>
      <c r="R2663" s="7" t="s">
        <v>46705</v>
      </c>
      <c r="S2663" s="7"/>
      <c r="T2663" s="7" t="s">
        <v>46706</v>
      </c>
      <c r="U2663" s="7" t="s">
        <v>46707</v>
      </c>
      <c r="V2663" s="7" t="s">
        <v>98</v>
      </c>
      <c r="W2663" s="7" t="s">
        <v>46708</v>
      </c>
      <c r="X2663" s="7"/>
      <c r="Y2663" s="7"/>
      <c r="Z2663" s="7"/>
      <c r="AA2663" s="7" t="s">
        <v>46709</v>
      </c>
      <c r="AB2663" s="7" t="s">
        <v>100</v>
      </c>
      <c r="AC2663" s="7" t="s">
        <v>101</v>
      </c>
      <c r="AD2663" s="7" t="s">
        <v>102</v>
      </c>
      <c r="AE2663" s="7" t="s">
        <v>105</v>
      </c>
      <c r="AF2663" s="7" t="s">
        <v>106</v>
      </c>
      <c r="AG2663" s="7" t="s">
        <v>105</v>
      </c>
      <c r="AH2663" s="7" t="s">
        <v>106</v>
      </c>
      <c r="AI2663" s="7" t="s">
        <v>15982</v>
      </c>
      <c r="AJ2663" s="7" t="s">
        <v>15983</v>
      </c>
      <c r="AK2663" s="7" t="s">
        <v>105</v>
      </c>
      <c r="AL2663" s="7" t="s">
        <v>106</v>
      </c>
      <c r="AM2663" s="7" t="s">
        <v>109</v>
      </c>
    </row>
    <row r="2664" spans="1:39" x14ac:dyDescent="0.2">
      <c r="A2664">
        <v>1</v>
      </c>
      <c r="B2664">
        <v>1</v>
      </c>
      <c r="G2664" s="7">
        <v>2846</v>
      </c>
      <c r="H2664" s="7" t="s">
        <v>58</v>
      </c>
      <c r="I2664" s="7">
        <v>2139534</v>
      </c>
      <c r="J2664" s="7">
        <v>2867</v>
      </c>
      <c r="K2664" s="7" t="s">
        <v>58</v>
      </c>
      <c r="L2664" s="7">
        <v>41</v>
      </c>
      <c r="M2664" s="7" t="s">
        <v>91</v>
      </c>
      <c r="N2664" s="7">
        <v>2139534</v>
      </c>
      <c r="O2664" s="7" t="s">
        <v>46710</v>
      </c>
      <c r="P2664" s="7" t="s">
        <v>93</v>
      </c>
      <c r="Q2664" s="7" t="s">
        <v>46711</v>
      </c>
      <c r="R2664" s="7" t="s">
        <v>46712</v>
      </c>
      <c r="S2664" s="7"/>
      <c r="T2664" s="7" t="s">
        <v>46713</v>
      </c>
      <c r="U2664" s="7" t="s">
        <v>46714</v>
      </c>
      <c r="V2664" s="7" t="s">
        <v>98</v>
      </c>
      <c r="W2664" s="7" t="s">
        <v>46715</v>
      </c>
      <c r="X2664" s="7"/>
      <c r="Y2664" s="7"/>
      <c r="Z2664" s="7"/>
      <c r="AA2664" s="7" t="s">
        <v>46716</v>
      </c>
      <c r="AB2664" s="7" t="s">
        <v>100</v>
      </c>
      <c r="AC2664" s="7" t="s">
        <v>101</v>
      </c>
      <c r="AD2664" s="7" t="s">
        <v>102</v>
      </c>
      <c r="AE2664" s="7" t="s">
        <v>15980</v>
      </c>
      <c r="AF2664" s="7" t="s">
        <v>15981</v>
      </c>
      <c r="AG2664" s="7" t="s">
        <v>105</v>
      </c>
      <c r="AH2664" s="7" t="s">
        <v>106</v>
      </c>
      <c r="AI2664" s="7" t="s">
        <v>15980</v>
      </c>
      <c r="AJ2664" s="7" t="s">
        <v>15981</v>
      </c>
      <c r="AK2664" s="7" t="s">
        <v>10182</v>
      </c>
      <c r="AL2664" s="7" t="s">
        <v>10183</v>
      </c>
      <c r="AM2664" s="7" t="s">
        <v>109</v>
      </c>
    </row>
    <row r="2665" spans="1:39" x14ac:dyDescent="0.2">
      <c r="A2665">
        <v>1</v>
      </c>
      <c r="B2665">
        <v>1</v>
      </c>
      <c r="G2665" s="7">
        <v>2847</v>
      </c>
      <c r="H2665" s="7" t="s">
        <v>58</v>
      </c>
      <c r="I2665" s="7">
        <v>2141600</v>
      </c>
      <c r="J2665" s="7">
        <v>2868</v>
      </c>
      <c r="K2665" s="7" t="s">
        <v>58</v>
      </c>
      <c r="L2665" s="7">
        <v>42</v>
      </c>
      <c r="M2665" s="7" t="s">
        <v>91</v>
      </c>
      <c r="N2665" s="7">
        <v>2141600</v>
      </c>
      <c r="O2665" s="7" t="s">
        <v>46717</v>
      </c>
      <c r="P2665" s="7" t="s">
        <v>93</v>
      </c>
      <c r="Q2665" s="7" t="s">
        <v>46718</v>
      </c>
      <c r="R2665" s="7" t="s">
        <v>46719</v>
      </c>
      <c r="S2665" s="7"/>
      <c r="T2665" s="7" t="s">
        <v>46720</v>
      </c>
      <c r="U2665" s="7" t="s">
        <v>46721</v>
      </c>
      <c r="V2665" s="7" t="s">
        <v>98</v>
      </c>
      <c r="W2665" s="7" t="s">
        <v>46722</v>
      </c>
      <c r="X2665" s="7"/>
      <c r="Y2665" s="7"/>
      <c r="Z2665" s="7"/>
      <c r="AA2665" s="7" t="s">
        <v>46723</v>
      </c>
      <c r="AB2665" s="7" t="s">
        <v>100</v>
      </c>
      <c r="AC2665" s="7" t="s">
        <v>101</v>
      </c>
      <c r="AD2665" s="7" t="s">
        <v>102</v>
      </c>
      <c r="AE2665" s="7" t="s">
        <v>105</v>
      </c>
      <c r="AF2665" s="7" t="s">
        <v>106</v>
      </c>
      <c r="AG2665" s="7" t="s">
        <v>10184</v>
      </c>
      <c r="AH2665" s="7" t="s">
        <v>10185</v>
      </c>
      <c r="AI2665" s="7" t="s">
        <v>10182</v>
      </c>
      <c r="AJ2665" s="7" t="s">
        <v>10183</v>
      </c>
      <c r="AK2665" s="7" t="s">
        <v>10184</v>
      </c>
      <c r="AL2665" s="7" t="s">
        <v>10185</v>
      </c>
      <c r="AM2665" s="7" t="s">
        <v>109</v>
      </c>
    </row>
    <row r="2666" spans="1:39" x14ac:dyDescent="0.2">
      <c r="A2666">
        <v>1</v>
      </c>
      <c r="B2666">
        <v>1</v>
      </c>
      <c r="G2666" s="7">
        <v>2848</v>
      </c>
      <c r="H2666" s="7" t="s">
        <v>58</v>
      </c>
      <c r="I2666" s="7">
        <v>2176945</v>
      </c>
      <c r="J2666" s="7">
        <v>2869</v>
      </c>
      <c r="K2666" s="7" t="s">
        <v>58</v>
      </c>
      <c r="L2666" s="7">
        <v>43</v>
      </c>
      <c r="M2666" s="7" t="s">
        <v>91</v>
      </c>
      <c r="N2666" s="7">
        <v>2176945</v>
      </c>
      <c r="O2666" s="7" t="s">
        <v>46724</v>
      </c>
      <c r="P2666" s="7" t="s">
        <v>93</v>
      </c>
      <c r="Q2666" s="7" t="s">
        <v>46725</v>
      </c>
      <c r="R2666" s="7" t="s">
        <v>46726</v>
      </c>
      <c r="S2666" s="7"/>
      <c r="T2666" s="7" t="s">
        <v>46727</v>
      </c>
      <c r="U2666" s="7" t="s">
        <v>46728</v>
      </c>
      <c r="V2666" s="7" t="s">
        <v>98</v>
      </c>
      <c r="W2666" s="7" t="s">
        <v>46729</v>
      </c>
      <c r="X2666" s="7"/>
      <c r="Y2666" s="7"/>
      <c r="Z2666" s="7"/>
      <c r="AA2666" s="7" t="s">
        <v>46730</v>
      </c>
      <c r="AB2666" s="7" t="s">
        <v>100</v>
      </c>
      <c r="AC2666" s="7" t="s">
        <v>101</v>
      </c>
      <c r="AD2666" s="7" t="s">
        <v>102</v>
      </c>
      <c r="AE2666" s="7" t="s">
        <v>105</v>
      </c>
      <c r="AF2666" s="7" t="s">
        <v>106</v>
      </c>
      <c r="AG2666" s="7" t="s">
        <v>105</v>
      </c>
      <c r="AH2666" s="7" t="s">
        <v>106</v>
      </c>
      <c r="AI2666" s="7" t="s">
        <v>547</v>
      </c>
      <c r="AJ2666" s="7" t="s">
        <v>548</v>
      </c>
      <c r="AK2666" s="7" t="s">
        <v>547</v>
      </c>
      <c r="AL2666" s="7" t="s">
        <v>548</v>
      </c>
      <c r="AM2666" s="7" t="s">
        <v>109</v>
      </c>
    </row>
    <row r="2667" spans="1:39" x14ac:dyDescent="0.2">
      <c r="A2667">
        <v>1</v>
      </c>
      <c r="B2667">
        <v>1</v>
      </c>
      <c r="G2667" s="7">
        <v>2849</v>
      </c>
      <c r="H2667" s="7" t="s">
        <v>58</v>
      </c>
      <c r="I2667" s="7">
        <v>2183124</v>
      </c>
      <c r="J2667" s="7">
        <v>2870</v>
      </c>
      <c r="K2667" s="7" t="s">
        <v>58</v>
      </c>
      <c r="L2667" s="7">
        <v>44</v>
      </c>
      <c r="M2667" s="7" t="s">
        <v>91</v>
      </c>
      <c r="N2667" s="7">
        <v>2183124</v>
      </c>
      <c r="O2667" s="7" t="s">
        <v>46731</v>
      </c>
      <c r="P2667" s="7" t="s">
        <v>93</v>
      </c>
      <c r="Q2667" s="7" t="s">
        <v>46732</v>
      </c>
      <c r="R2667" s="7" t="s">
        <v>46733</v>
      </c>
      <c r="S2667" s="7"/>
      <c r="T2667" s="7" t="s">
        <v>46734</v>
      </c>
      <c r="U2667" s="7" t="s">
        <v>46735</v>
      </c>
      <c r="V2667" s="7" t="s">
        <v>98</v>
      </c>
      <c r="W2667" s="7" t="s">
        <v>46736</v>
      </c>
      <c r="X2667" s="7"/>
      <c r="Y2667" s="7"/>
      <c r="Z2667" s="7"/>
      <c r="AA2667" s="7" t="s">
        <v>46737</v>
      </c>
      <c r="AB2667" s="7" t="s">
        <v>100</v>
      </c>
      <c r="AC2667" s="7" t="s">
        <v>101</v>
      </c>
      <c r="AD2667" s="7" t="s">
        <v>102</v>
      </c>
      <c r="AE2667" s="7" t="s">
        <v>105</v>
      </c>
      <c r="AF2667" s="7" t="s">
        <v>106</v>
      </c>
      <c r="AG2667" s="7" t="s">
        <v>11895</v>
      </c>
      <c r="AH2667" s="7" t="s">
        <v>7727</v>
      </c>
      <c r="AI2667" s="7" t="s">
        <v>11893</v>
      </c>
      <c r="AJ2667" s="7" t="s">
        <v>11894</v>
      </c>
      <c r="AK2667" s="7" t="s">
        <v>11895</v>
      </c>
      <c r="AL2667" s="7" t="s">
        <v>7727</v>
      </c>
      <c r="AM2667" s="7" t="s">
        <v>109</v>
      </c>
    </row>
    <row r="2668" spans="1:39" x14ac:dyDescent="0.2">
      <c r="A2668">
        <v>1</v>
      </c>
      <c r="B2668">
        <v>1</v>
      </c>
      <c r="G2668" s="7">
        <v>2850</v>
      </c>
      <c r="H2668" s="7" t="s">
        <v>58</v>
      </c>
      <c r="I2668" s="7">
        <v>2187627</v>
      </c>
      <c r="J2668" s="7">
        <v>2871</v>
      </c>
      <c r="K2668" s="7" t="s">
        <v>58</v>
      </c>
      <c r="L2668" s="7">
        <v>45</v>
      </c>
      <c r="M2668" s="7" t="s">
        <v>91</v>
      </c>
      <c r="N2668" s="7">
        <v>2187627</v>
      </c>
      <c r="O2668" s="7" t="s">
        <v>46738</v>
      </c>
      <c r="P2668" s="7" t="s">
        <v>93</v>
      </c>
      <c r="Q2668" s="7" t="s">
        <v>46739</v>
      </c>
      <c r="R2668" s="7" t="s">
        <v>46740</v>
      </c>
      <c r="S2668" s="7"/>
      <c r="T2668" s="7" t="s">
        <v>46741</v>
      </c>
      <c r="U2668" s="7" t="s">
        <v>46742</v>
      </c>
      <c r="V2668" s="7" t="s">
        <v>98</v>
      </c>
      <c r="W2668" s="7" t="s">
        <v>46743</v>
      </c>
      <c r="X2668" s="7"/>
      <c r="Y2668" s="7"/>
      <c r="Z2668" s="7"/>
      <c r="AA2668" s="7" t="s">
        <v>46744</v>
      </c>
      <c r="AB2668" s="7" t="s">
        <v>100</v>
      </c>
      <c r="AC2668" s="7" t="s">
        <v>101</v>
      </c>
      <c r="AD2668" s="7" t="s">
        <v>102</v>
      </c>
      <c r="AE2668" s="7" t="s">
        <v>105</v>
      </c>
      <c r="AF2668" s="7" t="s">
        <v>106</v>
      </c>
      <c r="AG2668" s="7" t="s">
        <v>105</v>
      </c>
      <c r="AH2668" s="7" t="s">
        <v>106</v>
      </c>
      <c r="AI2668" s="7" t="s">
        <v>13557</v>
      </c>
      <c r="AJ2668" s="7" t="s">
        <v>13558</v>
      </c>
      <c r="AK2668" s="7" t="s">
        <v>13557</v>
      </c>
      <c r="AL2668" s="7" t="s">
        <v>13558</v>
      </c>
      <c r="AM2668" s="7" t="s">
        <v>109</v>
      </c>
    </row>
    <row r="2669" spans="1:39" x14ac:dyDescent="0.2">
      <c r="A2669">
        <v>1</v>
      </c>
      <c r="B2669">
        <v>1</v>
      </c>
      <c r="G2669" s="7">
        <v>2851</v>
      </c>
      <c r="H2669" s="7" t="s">
        <v>58</v>
      </c>
      <c r="I2669" s="7">
        <v>2284028</v>
      </c>
      <c r="J2669" s="7">
        <v>2872</v>
      </c>
      <c r="K2669" s="7" t="s">
        <v>58</v>
      </c>
      <c r="L2669" s="7">
        <v>46</v>
      </c>
      <c r="M2669" s="7" t="s">
        <v>91</v>
      </c>
      <c r="N2669" s="7">
        <v>2284028</v>
      </c>
      <c r="O2669" s="7" t="s">
        <v>46745</v>
      </c>
      <c r="P2669" s="7" t="s">
        <v>93</v>
      </c>
      <c r="Q2669" s="7" t="s">
        <v>46746</v>
      </c>
      <c r="R2669" s="7" t="s">
        <v>46747</v>
      </c>
      <c r="S2669" s="7"/>
      <c r="T2669" s="7" t="s">
        <v>46748</v>
      </c>
      <c r="U2669" s="7" t="s">
        <v>46749</v>
      </c>
      <c r="V2669" s="7" t="s">
        <v>98</v>
      </c>
      <c r="W2669" s="7" t="s">
        <v>46750</v>
      </c>
      <c r="X2669" s="7"/>
      <c r="Y2669" s="7"/>
      <c r="Z2669" s="7"/>
      <c r="AA2669" s="7" t="s">
        <v>46751</v>
      </c>
      <c r="AB2669" s="7" t="s">
        <v>100</v>
      </c>
      <c r="AC2669" s="7" t="s">
        <v>101</v>
      </c>
      <c r="AD2669" s="7" t="s">
        <v>102</v>
      </c>
      <c r="AE2669" s="7" t="s">
        <v>105</v>
      </c>
      <c r="AF2669" s="7" t="s">
        <v>106</v>
      </c>
      <c r="AG2669" s="7" t="s">
        <v>105</v>
      </c>
      <c r="AH2669" s="7" t="s">
        <v>106</v>
      </c>
      <c r="AI2669" s="7" t="s">
        <v>3361</v>
      </c>
      <c r="AJ2669" s="7" t="s">
        <v>380</v>
      </c>
      <c r="AK2669" s="7" t="s">
        <v>3361</v>
      </c>
      <c r="AL2669" s="7" t="s">
        <v>380</v>
      </c>
      <c r="AM2669" s="7" t="s">
        <v>109</v>
      </c>
    </row>
    <row r="2670" spans="1:39" x14ac:dyDescent="0.2">
      <c r="A2670">
        <v>1</v>
      </c>
      <c r="B2670">
        <v>1</v>
      </c>
      <c r="G2670" s="7">
        <v>2852</v>
      </c>
      <c r="H2670" s="7" t="s">
        <v>58</v>
      </c>
      <c r="I2670" s="7">
        <v>2379990</v>
      </c>
      <c r="J2670" s="7">
        <v>2873</v>
      </c>
      <c r="K2670" s="7" t="s">
        <v>58</v>
      </c>
      <c r="L2670" s="7">
        <v>47</v>
      </c>
      <c r="M2670" s="7" t="s">
        <v>91</v>
      </c>
      <c r="N2670" s="7">
        <v>2379990</v>
      </c>
      <c r="O2670" s="7" t="s">
        <v>46752</v>
      </c>
      <c r="P2670" s="7" t="s">
        <v>93</v>
      </c>
      <c r="Q2670" s="7" t="s">
        <v>46753</v>
      </c>
      <c r="R2670" s="7" t="s">
        <v>46754</v>
      </c>
      <c r="S2670" s="7"/>
      <c r="T2670" s="7" t="s">
        <v>46755</v>
      </c>
      <c r="U2670" s="7" t="s">
        <v>46756</v>
      </c>
      <c r="V2670" s="7" t="s">
        <v>98</v>
      </c>
      <c r="W2670" s="7" t="s">
        <v>46757</v>
      </c>
      <c r="X2670" s="7"/>
      <c r="Y2670" s="7"/>
      <c r="Z2670" s="7"/>
      <c r="AA2670" s="7" t="s">
        <v>46758</v>
      </c>
      <c r="AB2670" s="7" t="s">
        <v>100</v>
      </c>
      <c r="AC2670" s="7" t="s">
        <v>101</v>
      </c>
      <c r="AD2670" s="7" t="s">
        <v>102</v>
      </c>
      <c r="AE2670" s="7" t="s">
        <v>105</v>
      </c>
      <c r="AF2670" s="7" t="s">
        <v>106</v>
      </c>
      <c r="AG2670" s="7" t="s">
        <v>105</v>
      </c>
      <c r="AH2670" s="7" t="s">
        <v>106</v>
      </c>
      <c r="AI2670" s="7" t="s">
        <v>1492</v>
      </c>
      <c r="AJ2670" s="7" t="s">
        <v>1493</v>
      </c>
      <c r="AK2670" s="7" t="s">
        <v>1492</v>
      </c>
      <c r="AL2670" s="7" t="s">
        <v>1493</v>
      </c>
      <c r="AM2670" s="7" t="s">
        <v>109</v>
      </c>
    </row>
    <row r="2671" spans="1:39" x14ac:dyDescent="0.2">
      <c r="A2671">
        <v>1</v>
      </c>
      <c r="B2671">
        <v>1</v>
      </c>
      <c r="G2671" s="7">
        <v>2853</v>
      </c>
      <c r="H2671" s="7" t="s">
        <v>58</v>
      </c>
      <c r="I2671" s="7">
        <v>2418666</v>
      </c>
      <c r="J2671" s="7">
        <v>2874</v>
      </c>
      <c r="K2671" s="7" t="s">
        <v>58</v>
      </c>
      <c r="L2671" s="7">
        <v>48</v>
      </c>
      <c r="M2671" s="7" t="s">
        <v>91</v>
      </c>
      <c r="N2671" s="7">
        <v>2418666</v>
      </c>
      <c r="O2671" s="7" t="s">
        <v>46759</v>
      </c>
      <c r="P2671" s="7" t="s">
        <v>93</v>
      </c>
      <c r="Q2671" s="7" t="s">
        <v>46760</v>
      </c>
      <c r="R2671" s="7" t="s">
        <v>46761</v>
      </c>
      <c r="S2671" s="7"/>
      <c r="T2671" s="7" t="s">
        <v>46762</v>
      </c>
      <c r="U2671" s="7" t="s">
        <v>46763</v>
      </c>
      <c r="V2671" s="7" t="s">
        <v>98</v>
      </c>
      <c r="W2671" s="7" t="s">
        <v>46764</v>
      </c>
      <c r="X2671" s="7"/>
      <c r="Y2671" s="7"/>
      <c r="Z2671" s="7"/>
      <c r="AA2671" s="7" t="s">
        <v>46765</v>
      </c>
      <c r="AB2671" s="7" t="s">
        <v>100</v>
      </c>
      <c r="AC2671" s="7" t="s">
        <v>101</v>
      </c>
      <c r="AD2671" s="7" t="s">
        <v>102</v>
      </c>
      <c r="AE2671" s="7" t="s">
        <v>105</v>
      </c>
      <c r="AF2671" s="7" t="s">
        <v>106</v>
      </c>
      <c r="AG2671" s="7" t="s">
        <v>3369</v>
      </c>
      <c r="AH2671" s="7" t="s">
        <v>3370</v>
      </c>
      <c r="AI2671" s="7" t="s">
        <v>3371</v>
      </c>
      <c r="AJ2671" s="7" t="s">
        <v>3372</v>
      </c>
      <c r="AK2671" s="7" t="s">
        <v>3369</v>
      </c>
      <c r="AL2671" s="7" t="s">
        <v>3370</v>
      </c>
      <c r="AM2671" s="7" t="s">
        <v>109</v>
      </c>
    </row>
    <row r="2672" spans="1:39" x14ac:dyDescent="0.2">
      <c r="A2672">
        <v>1</v>
      </c>
      <c r="B2672">
        <v>1</v>
      </c>
      <c r="G2672" s="7">
        <v>2854</v>
      </c>
      <c r="H2672" s="7" t="s">
        <v>58</v>
      </c>
      <c r="I2672" s="7">
        <v>2459563</v>
      </c>
      <c r="J2672" s="7">
        <v>2875</v>
      </c>
      <c r="K2672" s="7" t="s">
        <v>58</v>
      </c>
      <c r="L2672" s="7">
        <v>49</v>
      </c>
      <c r="M2672" s="7" t="s">
        <v>91</v>
      </c>
      <c r="N2672" s="7">
        <v>2459563</v>
      </c>
      <c r="O2672" s="7" t="s">
        <v>46766</v>
      </c>
      <c r="P2672" s="7" t="s">
        <v>93</v>
      </c>
      <c r="Q2672" s="7" t="s">
        <v>46767</v>
      </c>
      <c r="R2672" s="7" t="s">
        <v>46768</v>
      </c>
      <c r="S2672" s="7"/>
      <c r="T2672" s="7" t="s">
        <v>46769</v>
      </c>
      <c r="U2672" s="7" t="s">
        <v>46770</v>
      </c>
      <c r="V2672" s="7" t="s">
        <v>98</v>
      </c>
      <c r="W2672" s="7" t="s">
        <v>46771</v>
      </c>
      <c r="X2672" s="7"/>
      <c r="Y2672" s="7"/>
      <c r="Z2672" s="7"/>
      <c r="AA2672" s="7" t="s">
        <v>46772</v>
      </c>
      <c r="AB2672" s="7" t="s">
        <v>100</v>
      </c>
      <c r="AC2672" s="7" t="s">
        <v>101</v>
      </c>
      <c r="AD2672" s="7" t="s">
        <v>102</v>
      </c>
      <c r="AE2672" s="7" t="s">
        <v>105</v>
      </c>
      <c r="AF2672" s="7" t="s">
        <v>106</v>
      </c>
      <c r="AG2672" s="7" t="s">
        <v>21477</v>
      </c>
      <c r="AH2672" s="7" t="s">
        <v>21478</v>
      </c>
      <c r="AI2672" s="7" t="s">
        <v>6088</v>
      </c>
      <c r="AJ2672" s="7" t="s">
        <v>6089</v>
      </c>
      <c r="AK2672" s="7" t="s">
        <v>21477</v>
      </c>
      <c r="AL2672" s="7" t="s">
        <v>21478</v>
      </c>
      <c r="AM2672" s="7" t="s">
        <v>109</v>
      </c>
    </row>
    <row r="2673" spans="1:39" x14ac:dyDescent="0.2">
      <c r="A2673">
        <v>1</v>
      </c>
      <c r="B2673">
        <v>1</v>
      </c>
      <c r="G2673" s="7">
        <v>2855</v>
      </c>
      <c r="H2673" s="7" t="s">
        <v>58</v>
      </c>
      <c r="I2673" s="7">
        <v>2480615</v>
      </c>
      <c r="J2673" s="7">
        <v>2876</v>
      </c>
      <c r="K2673" s="7" t="s">
        <v>58</v>
      </c>
      <c r="L2673" s="7">
        <v>50</v>
      </c>
      <c r="M2673" s="7" t="s">
        <v>91</v>
      </c>
      <c r="N2673" s="7">
        <v>2480615</v>
      </c>
      <c r="O2673" s="7" t="s">
        <v>46773</v>
      </c>
      <c r="P2673" s="7" t="s">
        <v>93</v>
      </c>
      <c r="Q2673" s="7" t="s">
        <v>46774</v>
      </c>
      <c r="R2673" s="7" t="s">
        <v>46775</v>
      </c>
      <c r="S2673" s="7"/>
      <c r="T2673" s="7" t="s">
        <v>46776</v>
      </c>
      <c r="U2673" s="7" t="s">
        <v>46777</v>
      </c>
      <c r="V2673" s="7" t="s">
        <v>98</v>
      </c>
      <c r="W2673" s="7" t="s">
        <v>46778</v>
      </c>
      <c r="X2673" s="7"/>
      <c r="Y2673" s="7"/>
      <c r="Z2673" s="7"/>
      <c r="AA2673" s="7" t="s">
        <v>46779</v>
      </c>
      <c r="AB2673" s="7" t="s">
        <v>100</v>
      </c>
      <c r="AC2673" s="7" t="s">
        <v>101</v>
      </c>
      <c r="AD2673" s="7" t="s">
        <v>102</v>
      </c>
      <c r="AE2673" s="7" t="s">
        <v>17584</v>
      </c>
      <c r="AF2673" s="7" t="s">
        <v>17585</v>
      </c>
      <c r="AG2673" s="7" t="s">
        <v>14488</v>
      </c>
      <c r="AH2673" s="7" t="s">
        <v>14489</v>
      </c>
      <c r="AI2673" s="7" t="s">
        <v>17584</v>
      </c>
      <c r="AJ2673" s="7" t="s">
        <v>17585</v>
      </c>
      <c r="AK2673" s="7" t="s">
        <v>14488</v>
      </c>
      <c r="AL2673" s="7" t="s">
        <v>14489</v>
      </c>
      <c r="AM2673" s="7" t="s">
        <v>109</v>
      </c>
    </row>
    <row r="2674" spans="1:39" x14ac:dyDescent="0.2">
      <c r="A2674">
        <v>1</v>
      </c>
      <c r="B2674">
        <v>1</v>
      </c>
      <c r="G2674" s="7">
        <v>2856</v>
      </c>
      <c r="H2674" s="7" t="s">
        <v>58</v>
      </c>
      <c r="I2674" s="7">
        <v>2584110</v>
      </c>
      <c r="J2674" s="7">
        <v>2877</v>
      </c>
      <c r="K2674" s="7" t="s">
        <v>58</v>
      </c>
      <c r="L2674" s="7">
        <v>51</v>
      </c>
      <c r="M2674" s="7" t="s">
        <v>91</v>
      </c>
      <c r="N2674" s="7">
        <v>2584110</v>
      </c>
      <c r="O2674" s="7" t="s">
        <v>46780</v>
      </c>
      <c r="P2674" s="7" t="s">
        <v>93</v>
      </c>
      <c r="Q2674" s="7" t="s">
        <v>46781</v>
      </c>
      <c r="R2674" s="7" t="s">
        <v>46782</v>
      </c>
      <c r="S2674" s="7"/>
      <c r="T2674" s="7" t="s">
        <v>46783</v>
      </c>
      <c r="U2674" s="7" t="s">
        <v>46784</v>
      </c>
      <c r="V2674" s="7" t="s">
        <v>98</v>
      </c>
      <c r="W2674" s="7" t="s">
        <v>46785</v>
      </c>
      <c r="X2674" s="7"/>
      <c r="Y2674" s="7"/>
      <c r="Z2674" s="7"/>
      <c r="AA2674" s="7" t="s">
        <v>46786</v>
      </c>
      <c r="AB2674" s="7" t="s">
        <v>100</v>
      </c>
      <c r="AC2674" s="7" t="s">
        <v>101</v>
      </c>
      <c r="AD2674" s="7" t="s">
        <v>102</v>
      </c>
      <c r="AE2674" s="7" t="s">
        <v>105</v>
      </c>
      <c r="AF2674" s="7" t="s">
        <v>106</v>
      </c>
      <c r="AG2674" s="7" t="s">
        <v>105</v>
      </c>
      <c r="AH2674" s="7" t="s">
        <v>106</v>
      </c>
      <c r="AI2674" s="7" t="s">
        <v>10269</v>
      </c>
      <c r="AJ2674" s="7" t="s">
        <v>10270</v>
      </c>
      <c r="AK2674" s="7" t="s">
        <v>10269</v>
      </c>
      <c r="AL2674" s="7" t="s">
        <v>10270</v>
      </c>
      <c r="AM2674" s="7" t="s">
        <v>109</v>
      </c>
    </row>
    <row r="2675" spans="1:39" x14ac:dyDescent="0.2">
      <c r="A2675">
        <v>1</v>
      </c>
      <c r="B2675">
        <v>1</v>
      </c>
      <c r="G2675" s="7">
        <v>2857</v>
      </c>
      <c r="H2675" s="7" t="s">
        <v>58</v>
      </c>
      <c r="I2675" s="7">
        <v>2608726</v>
      </c>
      <c r="J2675" s="7">
        <v>2878</v>
      </c>
      <c r="K2675" s="7" t="s">
        <v>58</v>
      </c>
      <c r="L2675" s="7">
        <v>52</v>
      </c>
      <c r="M2675" s="7" t="s">
        <v>91</v>
      </c>
      <c r="N2675" s="7">
        <v>2608726</v>
      </c>
      <c r="O2675" s="7" t="s">
        <v>46787</v>
      </c>
      <c r="P2675" s="7" t="s">
        <v>93</v>
      </c>
      <c r="Q2675" s="7" t="s">
        <v>46788</v>
      </c>
      <c r="R2675" s="7" t="s">
        <v>46789</v>
      </c>
      <c r="S2675" s="7"/>
      <c r="T2675" s="7" t="s">
        <v>46790</v>
      </c>
      <c r="U2675" s="7" t="s">
        <v>46791</v>
      </c>
      <c r="V2675" s="7" t="s">
        <v>98</v>
      </c>
      <c r="W2675" s="7" t="s">
        <v>46792</v>
      </c>
      <c r="X2675" s="7"/>
      <c r="Y2675" s="7"/>
      <c r="Z2675" s="7"/>
      <c r="AA2675" s="7" t="s">
        <v>46793</v>
      </c>
      <c r="AB2675" s="7" t="s">
        <v>100</v>
      </c>
      <c r="AC2675" s="7" t="s">
        <v>101</v>
      </c>
      <c r="AD2675" s="7" t="s">
        <v>102</v>
      </c>
      <c r="AE2675" s="7" t="s">
        <v>105</v>
      </c>
      <c r="AF2675" s="7" t="s">
        <v>106</v>
      </c>
      <c r="AG2675" s="7" t="s">
        <v>31426</v>
      </c>
      <c r="AH2675" s="7" t="s">
        <v>31427</v>
      </c>
      <c r="AI2675" s="7" t="s">
        <v>31428</v>
      </c>
      <c r="AJ2675" s="7" t="s">
        <v>31429</v>
      </c>
      <c r="AK2675" s="7" t="s">
        <v>31426</v>
      </c>
      <c r="AL2675" s="7" t="s">
        <v>31427</v>
      </c>
      <c r="AM2675" s="7" t="s">
        <v>109</v>
      </c>
    </row>
    <row r="2676" spans="1:39" x14ac:dyDescent="0.2">
      <c r="A2676">
        <v>1</v>
      </c>
      <c r="B2676">
        <v>1</v>
      </c>
      <c r="G2676" s="7">
        <v>2858</v>
      </c>
      <c r="H2676" s="7" t="s">
        <v>58</v>
      </c>
      <c r="I2676" s="7">
        <v>2619189</v>
      </c>
      <c r="J2676" s="7">
        <v>2879</v>
      </c>
      <c r="K2676" s="7" t="s">
        <v>58</v>
      </c>
      <c r="L2676" s="7">
        <v>53</v>
      </c>
      <c r="M2676" s="7" t="s">
        <v>91</v>
      </c>
      <c r="N2676" s="7">
        <v>2619189</v>
      </c>
      <c r="O2676" s="7" t="s">
        <v>46794</v>
      </c>
      <c r="P2676" s="7" t="s">
        <v>93</v>
      </c>
      <c r="Q2676" s="7" t="s">
        <v>46795</v>
      </c>
      <c r="R2676" s="7" t="s">
        <v>46796</v>
      </c>
      <c r="S2676" s="7"/>
      <c r="T2676" s="7" t="s">
        <v>46797</v>
      </c>
      <c r="U2676" s="7" t="s">
        <v>46798</v>
      </c>
      <c r="V2676" s="7" t="s">
        <v>98</v>
      </c>
      <c r="W2676" s="7" t="s">
        <v>46799</v>
      </c>
      <c r="X2676" s="7"/>
      <c r="Y2676" s="7"/>
      <c r="Z2676" s="7"/>
      <c r="AA2676" s="7" t="s">
        <v>46800</v>
      </c>
      <c r="AB2676" s="7" t="s">
        <v>100</v>
      </c>
      <c r="AC2676" s="7" t="s">
        <v>101</v>
      </c>
      <c r="AD2676" s="7" t="s">
        <v>102</v>
      </c>
      <c r="AE2676" s="7" t="s">
        <v>15256</v>
      </c>
      <c r="AF2676" s="7" t="s">
        <v>15257</v>
      </c>
      <c r="AG2676" s="7" t="s">
        <v>31437</v>
      </c>
      <c r="AH2676" s="7" t="s">
        <v>31438</v>
      </c>
      <c r="AI2676" s="7" t="s">
        <v>15256</v>
      </c>
      <c r="AJ2676" s="7" t="s">
        <v>15257</v>
      </c>
      <c r="AK2676" s="7" t="s">
        <v>31437</v>
      </c>
      <c r="AL2676" s="7" t="s">
        <v>31438</v>
      </c>
      <c r="AM2676" s="7" t="s">
        <v>109</v>
      </c>
    </row>
    <row r="2677" spans="1:39" x14ac:dyDescent="0.2">
      <c r="A2677">
        <v>1</v>
      </c>
      <c r="B2677">
        <v>1</v>
      </c>
      <c r="G2677" s="7">
        <v>2859</v>
      </c>
      <c r="H2677" s="7" t="s">
        <v>58</v>
      </c>
      <c r="I2677" s="7">
        <v>2698374</v>
      </c>
      <c r="J2677" s="7">
        <v>2880</v>
      </c>
      <c r="K2677" s="7" t="s">
        <v>58</v>
      </c>
      <c r="L2677" s="7">
        <v>54</v>
      </c>
      <c r="M2677" s="7" t="s">
        <v>91</v>
      </c>
      <c r="N2677" s="7">
        <v>2698374</v>
      </c>
      <c r="O2677" s="7" t="s">
        <v>46801</v>
      </c>
      <c r="P2677" s="7" t="s">
        <v>93</v>
      </c>
      <c r="Q2677" s="7" t="s">
        <v>46802</v>
      </c>
      <c r="R2677" s="7" t="s">
        <v>46803</v>
      </c>
      <c r="S2677" s="7"/>
      <c r="T2677" s="7" t="s">
        <v>46804</v>
      </c>
      <c r="U2677" s="7" t="s">
        <v>46805</v>
      </c>
      <c r="V2677" s="7" t="s">
        <v>98</v>
      </c>
      <c r="W2677" s="7" t="s">
        <v>46806</v>
      </c>
      <c r="X2677" s="7"/>
      <c r="Y2677" s="7"/>
      <c r="Z2677" s="7"/>
      <c r="AA2677" s="7" t="s">
        <v>46807</v>
      </c>
      <c r="AB2677" s="7" t="s">
        <v>100</v>
      </c>
      <c r="AC2677" s="7" t="s">
        <v>101</v>
      </c>
      <c r="AD2677" s="7" t="s">
        <v>102</v>
      </c>
      <c r="AE2677" s="7" t="s">
        <v>105</v>
      </c>
      <c r="AF2677" s="7" t="s">
        <v>106</v>
      </c>
      <c r="AG2677" s="7" t="s">
        <v>105</v>
      </c>
      <c r="AH2677" s="7" t="s">
        <v>106</v>
      </c>
      <c r="AI2677" s="7" t="s">
        <v>5291</v>
      </c>
      <c r="AJ2677" s="7" t="s">
        <v>5292</v>
      </c>
      <c r="AK2677" s="7" t="s">
        <v>5291</v>
      </c>
      <c r="AL2677" s="7" t="s">
        <v>5292</v>
      </c>
      <c r="AM2677" s="7" t="s">
        <v>109</v>
      </c>
    </row>
    <row r="2678" spans="1:39" x14ac:dyDescent="0.2">
      <c r="A2678">
        <v>1</v>
      </c>
      <c r="B2678">
        <v>1</v>
      </c>
      <c r="G2678" s="7">
        <v>2860</v>
      </c>
      <c r="H2678" s="7" t="s">
        <v>58</v>
      </c>
      <c r="I2678" s="7">
        <v>2724854</v>
      </c>
      <c r="J2678" s="7">
        <v>2881</v>
      </c>
      <c r="K2678" s="7" t="s">
        <v>58</v>
      </c>
      <c r="L2678" s="7">
        <v>55</v>
      </c>
      <c r="M2678" s="7" t="s">
        <v>91</v>
      </c>
      <c r="N2678" s="7">
        <v>2724854</v>
      </c>
      <c r="O2678" s="7" t="s">
        <v>46808</v>
      </c>
      <c r="P2678" s="7" t="s">
        <v>93</v>
      </c>
      <c r="Q2678" s="7" t="s">
        <v>46809</v>
      </c>
      <c r="R2678" s="7" t="s">
        <v>46810</v>
      </c>
      <c r="S2678" s="7"/>
      <c r="T2678" s="7" t="s">
        <v>46811</v>
      </c>
      <c r="U2678" s="7" t="s">
        <v>46812</v>
      </c>
      <c r="V2678" s="7" t="s">
        <v>98</v>
      </c>
      <c r="W2678" s="7" t="s">
        <v>46813</v>
      </c>
      <c r="X2678" s="7"/>
      <c r="Y2678" s="7"/>
      <c r="Z2678" s="7"/>
      <c r="AA2678" s="7" t="s">
        <v>46814</v>
      </c>
      <c r="AB2678" s="7" t="s">
        <v>100</v>
      </c>
      <c r="AC2678" s="7" t="s">
        <v>101</v>
      </c>
      <c r="AD2678" s="7" t="s">
        <v>102</v>
      </c>
      <c r="AE2678" s="7" t="s">
        <v>105</v>
      </c>
      <c r="AF2678" s="7" t="s">
        <v>106</v>
      </c>
      <c r="AG2678" s="7" t="s">
        <v>105</v>
      </c>
      <c r="AH2678" s="7" t="s">
        <v>106</v>
      </c>
      <c r="AI2678" s="7" t="s">
        <v>105</v>
      </c>
      <c r="AJ2678" s="7" t="s">
        <v>106</v>
      </c>
      <c r="AK2678" s="7" t="s">
        <v>46815</v>
      </c>
      <c r="AL2678" s="7" t="s">
        <v>46816</v>
      </c>
      <c r="AM2678" s="7" t="s">
        <v>109</v>
      </c>
    </row>
    <row r="2679" spans="1:39" x14ac:dyDescent="0.2">
      <c r="A2679">
        <v>1</v>
      </c>
      <c r="B2679">
        <v>1</v>
      </c>
      <c r="G2679" s="7">
        <v>2861</v>
      </c>
      <c r="H2679" s="7" t="s">
        <v>58</v>
      </c>
      <c r="I2679" s="7">
        <v>2778110</v>
      </c>
      <c r="J2679" s="7">
        <v>2882</v>
      </c>
      <c r="K2679" s="7" t="s">
        <v>58</v>
      </c>
      <c r="L2679" s="7">
        <v>56</v>
      </c>
      <c r="M2679" s="7" t="s">
        <v>91</v>
      </c>
      <c r="N2679" s="7">
        <v>2778110</v>
      </c>
      <c r="O2679" s="7" t="s">
        <v>46817</v>
      </c>
      <c r="P2679" s="7" t="s">
        <v>93</v>
      </c>
      <c r="Q2679" s="7" t="s">
        <v>46818</v>
      </c>
      <c r="R2679" s="7" t="s">
        <v>46819</v>
      </c>
      <c r="S2679" s="7"/>
      <c r="T2679" s="7" t="s">
        <v>46820</v>
      </c>
      <c r="U2679" s="7" t="s">
        <v>46821</v>
      </c>
      <c r="V2679" s="7" t="s">
        <v>98</v>
      </c>
      <c r="W2679" s="7" t="s">
        <v>46822</v>
      </c>
      <c r="X2679" s="7"/>
      <c r="Y2679" s="7"/>
      <c r="Z2679" s="7"/>
      <c r="AA2679" s="7" t="s">
        <v>46823</v>
      </c>
      <c r="AB2679" s="7" t="s">
        <v>100</v>
      </c>
      <c r="AC2679" s="7" t="s">
        <v>101</v>
      </c>
      <c r="AD2679" s="7" t="s">
        <v>102</v>
      </c>
      <c r="AE2679" s="7" t="s">
        <v>105</v>
      </c>
      <c r="AF2679" s="7" t="s">
        <v>106</v>
      </c>
      <c r="AG2679" s="7" t="s">
        <v>16917</v>
      </c>
      <c r="AH2679" s="7" t="s">
        <v>16918</v>
      </c>
      <c r="AI2679" s="7" t="s">
        <v>20740</v>
      </c>
      <c r="AJ2679" s="7" t="s">
        <v>20741</v>
      </c>
      <c r="AK2679" s="7" t="s">
        <v>16917</v>
      </c>
      <c r="AL2679" s="7" t="s">
        <v>16918</v>
      </c>
      <c r="AM2679" s="7" t="s">
        <v>109</v>
      </c>
    </row>
    <row r="2680" spans="1:39" x14ac:dyDescent="0.2">
      <c r="A2680">
        <v>1</v>
      </c>
      <c r="B2680">
        <v>1</v>
      </c>
      <c r="G2680" s="7">
        <v>2862</v>
      </c>
      <c r="H2680" s="7" t="s">
        <v>58</v>
      </c>
      <c r="I2680" s="7">
        <v>2833955</v>
      </c>
      <c r="J2680" s="7">
        <v>2883</v>
      </c>
      <c r="K2680" s="7" t="s">
        <v>58</v>
      </c>
      <c r="L2680" s="7">
        <v>57</v>
      </c>
      <c r="M2680" s="7" t="s">
        <v>91</v>
      </c>
      <c r="N2680" s="7">
        <v>2833955</v>
      </c>
      <c r="O2680" s="7" t="s">
        <v>46824</v>
      </c>
      <c r="P2680" s="7" t="s">
        <v>93</v>
      </c>
      <c r="Q2680" s="7" t="s">
        <v>46825</v>
      </c>
      <c r="R2680" s="7" t="s">
        <v>46826</v>
      </c>
      <c r="S2680" s="7"/>
      <c r="T2680" s="7" t="s">
        <v>46827</v>
      </c>
      <c r="U2680" s="7" t="s">
        <v>46828</v>
      </c>
      <c r="V2680" s="7" t="s">
        <v>98</v>
      </c>
      <c r="W2680" s="7" t="s">
        <v>46829</v>
      </c>
      <c r="X2680" s="7"/>
      <c r="Y2680" s="7"/>
      <c r="Z2680" s="7"/>
      <c r="AA2680" s="7" t="s">
        <v>46830</v>
      </c>
      <c r="AB2680" s="7" t="s">
        <v>100</v>
      </c>
      <c r="AC2680" s="7" t="s">
        <v>101</v>
      </c>
      <c r="AD2680" s="7" t="s">
        <v>102</v>
      </c>
      <c r="AE2680" s="7" t="s">
        <v>105</v>
      </c>
      <c r="AF2680" s="7" t="s">
        <v>106</v>
      </c>
      <c r="AG2680" s="7" t="s">
        <v>105</v>
      </c>
      <c r="AH2680" s="7" t="s">
        <v>106</v>
      </c>
      <c r="AI2680" s="7" t="s">
        <v>105</v>
      </c>
      <c r="AJ2680" s="7" t="s">
        <v>106</v>
      </c>
      <c r="AK2680" s="7" t="s">
        <v>29327</v>
      </c>
      <c r="AL2680" s="7" t="s">
        <v>29328</v>
      </c>
      <c r="AM2680" s="7" t="s">
        <v>109</v>
      </c>
    </row>
    <row r="2681" spans="1:39" x14ac:dyDescent="0.2">
      <c r="A2681">
        <v>1</v>
      </c>
      <c r="B2681">
        <v>1</v>
      </c>
      <c r="G2681" s="7">
        <v>2863</v>
      </c>
      <c r="H2681" s="7" t="s">
        <v>58</v>
      </c>
      <c r="I2681" s="7">
        <v>2895192</v>
      </c>
      <c r="J2681" s="7">
        <v>2884</v>
      </c>
      <c r="K2681" s="7" t="s">
        <v>58</v>
      </c>
      <c r="L2681" s="7">
        <v>58</v>
      </c>
      <c r="M2681" s="7" t="s">
        <v>91</v>
      </c>
      <c r="N2681" s="7">
        <v>2895192</v>
      </c>
      <c r="O2681" s="7" t="s">
        <v>46831</v>
      </c>
      <c r="P2681" s="7" t="s">
        <v>93</v>
      </c>
      <c r="Q2681" s="7" t="s">
        <v>46832</v>
      </c>
      <c r="R2681" s="7" t="s">
        <v>46833</v>
      </c>
      <c r="S2681" s="7"/>
      <c r="T2681" s="7" t="s">
        <v>46834</v>
      </c>
      <c r="U2681" s="7" t="s">
        <v>46835</v>
      </c>
      <c r="V2681" s="7" t="s">
        <v>98</v>
      </c>
      <c r="W2681" s="7" t="s">
        <v>46836</v>
      </c>
      <c r="X2681" s="7"/>
      <c r="Y2681" s="7"/>
      <c r="Z2681" s="7"/>
      <c r="AA2681" s="7" t="s">
        <v>46837</v>
      </c>
      <c r="AB2681" s="7" t="s">
        <v>100</v>
      </c>
      <c r="AC2681" s="7" t="s">
        <v>101</v>
      </c>
      <c r="AD2681" s="7" t="s">
        <v>102</v>
      </c>
      <c r="AE2681" s="7" t="s">
        <v>46838</v>
      </c>
      <c r="AF2681" s="7" t="s">
        <v>46839</v>
      </c>
      <c r="AG2681" s="7" t="s">
        <v>105</v>
      </c>
      <c r="AH2681" s="7" t="s">
        <v>106</v>
      </c>
      <c r="AI2681" s="7" t="s">
        <v>46838</v>
      </c>
      <c r="AJ2681" s="7" t="s">
        <v>46839</v>
      </c>
      <c r="AK2681" s="7" t="s">
        <v>665</v>
      </c>
      <c r="AL2681" s="7" t="s">
        <v>666</v>
      </c>
      <c r="AM2681" s="7" t="s">
        <v>109</v>
      </c>
    </row>
    <row r="2682" spans="1:39" x14ac:dyDescent="0.2">
      <c r="A2682">
        <v>1</v>
      </c>
      <c r="B2682">
        <v>1</v>
      </c>
      <c r="G2682" s="7">
        <v>2864</v>
      </c>
      <c r="H2682" s="7" t="s">
        <v>58</v>
      </c>
      <c r="I2682" s="7">
        <v>2923281</v>
      </c>
      <c r="J2682" s="7">
        <v>2885</v>
      </c>
      <c r="K2682" s="7" t="s">
        <v>58</v>
      </c>
      <c r="L2682" s="7">
        <v>59</v>
      </c>
      <c r="M2682" s="7" t="s">
        <v>91</v>
      </c>
      <c r="N2682" s="7">
        <v>2923281</v>
      </c>
      <c r="O2682" s="7" t="s">
        <v>46840</v>
      </c>
      <c r="P2682" s="7" t="s">
        <v>93</v>
      </c>
      <c r="Q2682" s="7" t="s">
        <v>46841</v>
      </c>
      <c r="R2682" s="7" t="s">
        <v>27174</v>
      </c>
      <c r="S2682" s="7"/>
      <c r="T2682" s="7" t="s">
        <v>46842</v>
      </c>
      <c r="U2682" s="7" t="s">
        <v>46843</v>
      </c>
      <c r="V2682" s="7" t="s">
        <v>98</v>
      </c>
      <c r="W2682" s="7" t="s">
        <v>46844</v>
      </c>
      <c r="X2682" s="7"/>
      <c r="Y2682" s="7"/>
      <c r="Z2682" s="7"/>
      <c r="AA2682" s="7" t="s">
        <v>46845</v>
      </c>
      <c r="AB2682" s="7" t="s">
        <v>100</v>
      </c>
      <c r="AC2682" s="7" t="s">
        <v>101</v>
      </c>
      <c r="AD2682" s="7" t="s">
        <v>102</v>
      </c>
      <c r="AE2682" s="7" t="s">
        <v>105</v>
      </c>
      <c r="AF2682" s="7" t="s">
        <v>106</v>
      </c>
      <c r="AG2682" s="7" t="s">
        <v>30022</v>
      </c>
      <c r="AH2682" s="7" t="s">
        <v>30023</v>
      </c>
      <c r="AI2682" s="7" t="s">
        <v>14542</v>
      </c>
      <c r="AJ2682" s="7" t="s">
        <v>14543</v>
      </c>
      <c r="AK2682" s="7" t="s">
        <v>30022</v>
      </c>
      <c r="AL2682" s="7" t="s">
        <v>30023</v>
      </c>
      <c r="AM2682" s="7" t="s">
        <v>109</v>
      </c>
    </row>
    <row r="2683" spans="1:39" x14ac:dyDescent="0.2">
      <c r="A2683">
        <v>1</v>
      </c>
      <c r="B2683">
        <v>1</v>
      </c>
      <c r="G2683" s="7">
        <v>2865</v>
      </c>
      <c r="H2683" s="7" t="s">
        <v>58</v>
      </c>
      <c r="I2683" s="7">
        <v>3004876</v>
      </c>
      <c r="J2683" s="7">
        <v>2886</v>
      </c>
      <c r="K2683" s="7" t="s">
        <v>58</v>
      </c>
      <c r="L2683" s="7">
        <v>60</v>
      </c>
      <c r="M2683" s="7" t="s">
        <v>91</v>
      </c>
      <c r="N2683" s="7">
        <v>3004876</v>
      </c>
      <c r="O2683" s="7" t="s">
        <v>46846</v>
      </c>
      <c r="P2683" s="7" t="s">
        <v>93</v>
      </c>
      <c r="Q2683" s="7" t="s">
        <v>46847</v>
      </c>
      <c r="R2683" s="7" t="s">
        <v>46848</v>
      </c>
      <c r="S2683" s="7"/>
      <c r="T2683" s="7" t="s">
        <v>46849</v>
      </c>
      <c r="U2683" s="7" t="s">
        <v>46850</v>
      </c>
      <c r="V2683" s="7" t="s">
        <v>98</v>
      </c>
      <c r="W2683" s="7" t="s">
        <v>46851</v>
      </c>
      <c r="X2683" s="7"/>
      <c r="Y2683" s="7"/>
      <c r="Z2683" s="7"/>
      <c r="AA2683" s="7" t="s">
        <v>46852</v>
      </c>
      <c r="AB2683" s="7" t="s">
        <v>100</v>
      </c>
      <c r="AC2683" s="7" t="s">
        <v>101</v>
      </c>
      <c r="AD2683" s="7" t="s">
        <v>102</v>
      </c>
      <c r="AE2683" s="7" t="s">
        <v>105</v>
      </c>
      <c r="AF2683" s="7" t="s">
        <v>106</v>
      </c>
      <c r="AG2683" s="7" t="s">
        <v>105</v>
      </c>
      <c r="AH2683" s="7" t="s">
        <v>106</v>
      </c>
      <c r="AI2683" s="7" t="s">
        <v>105</v>
      </c>
      <c r="AJ2683" s="7" t="s">
        <v>106</v>
      </c>
      <c r="AK2683" s="7" t="s">
        <v>13724</v>
      </c>
      <c r="AL2683" s="7" t="s">
        <v>13725</v>
      </c>
      <c r="AM2683" s="7" t="s">
        <v>109</v>
      </c>
    </row>
    <row r="2684" spans="1:39" x14ac:dyDescent="0.2">
      <c r="A2684">
        <v>1</v>
      </c>
      <c r="B2684">
        <v>1</v>
      </c>
      <c r="G2684" s="7">
        <v>2866</v>
      </c>
      <c r="H2684" s="7" t="s">
        <v>58</v>
      </c>
      <c r="I2684" s="7">
        <v>3029470</v>
      </c>
      <c r="J2684" s="7">
        <v>2887</v>
      </c>
      <c r="K2684" s="7" t="s">
        <v>58</v>
      </c>
      <c r="L2684" s="7">
        <v>61</v>
      </c>
      <c r="M2684" s="7" t="s">
        <v>91</v>
      </c>
      <c r="N2684" s="7">
        <v>3029470</v>
      </c>
      <c r="O2684" s="7" t="s">
        <v>46853</v>
      </c>
      <c r="P2684" s="7" t="s">
        <v>93</v>
      </c>
      <c r="Q2684" s="7" t="s">
        <v>46854</v>
      </c>
      <c r="R2684" s="7" t="s">
        <v>46855</v>
      </c>
      <c r="S2684" s="7"/>
      <c r="T2684" s="7" t="s">
        <v>46856</v>
      </c>
      <c r="U2684" s="7" t="s">
        <v>46857</v>
      </c>
      <c r="V2684" s="7" t="s">
        <v>98</v>
      </c>
      <c r="W2684" s="7" t="s">
        <v>46858</v>
      </c>
      <c r="X2684" s="7"/>
      <c r="Y2684" s="7"/>
      <c r="Z2684" s="7"/>
      <c r="AA2684" s="7" t="s">
        <v>46859</v>
      </c>
      <c r="AB2684" s="7" t="s">
        <v>100</v>
      </c>
      <c r="AC2684" s="7" t="s">
        <v>101</v>
      </c>
      <c r="AD2684" s="7" t="s">
        <v>102</v>
      </c>
      <c r="AE2684" s="7" t="s">
        <v>105</v>
      </c>
      <c r="AF2684" s="7" t="s">
        <v>106</v>
      </c>
      <c r="AG2684" s="7" t="s">
        <v>105</v>
      </c>
      <c r="AH2684" s="7" t="s">
        <v>106</v>
      </c>
      <c r="AI2684" s="7" t="s">
        <v>14573</v>
      </c>
      <c r="AJ2684" s="7" t="s">
        <v>14574</v>
      </c>
      <c r="AK2684" s="7" t="s">
        <v>105</v>
      </c>
      <c r="AL2684" s="7" t="s">
        <v>106</v>
      </c>
      <c r="AM2684" s="7" t="s">
        <v>109</v>
      </c>
    </row>
    <row r="2685" spans="1:39" x14ac:dyDescent="0.2">
      <c r="A2685">
        <v>1</v>
      </c>
      <c r="B2685">
        <v>1</v>
      </c>
      <c r="G2685" s="7">
        <v>2867</v>
      </c>
      <c r="H2685" s="7" t="s">
        <v>58</v>
      </c>
      <c r="I2685" s="7">
        <v>3069680</v>
      </c>
      <c r="J2685" s="7">
        <v>2888</v>
      </c>
      <c r="K2685" s="7" t="s">
        <v>58</v>
      </c>
      <c r="L2685" s="7">
        <v>62</v>
      </c>
      <c r="M2685" s="7" t="s">
        <v>91</v>
      </c>
      <c r="N2685" s="7">
        <v>3069680</v>
      </c>
      <c r="O2685" s="7" t="s">
        <v>46860</v>
      </c>
      <c r="P2685" s="7" t="s">
        <v>93</v>
      </c>
      <c r="Q2685" s="7" t="s">
        <v>46861</v>
      </c>
      <c r="R2685" s="7" t="s">
        <v>46862</v>
      </c>
      <c r="S2685" s="7"/>
      <c r="T2685" s="7" t="s">
        <v>46863</v>
      </c>
      <c r="U2685" s="7" t="s">
        <v>46864</v>
      </c>
      <c r="V2685" s="7" t="s">
        <v>98</v>
      </c>
      <c r="W2685" s="7" t="s">
        <v>46865</v>
      </c>
      <c r="X2685" s="7"/>
      <c r="Y2685" s="7"/>
      <c r="Z2685" s="7"/>
      <c r="AA2685" s="7" t="s">
        <v>46866</v>
      </c>
      <c r="AB2685" s="7" t="s">
        <v>100</v>
      </c>
      <c r="AC2685" s="7" t="s">
        <v>101</v>
      </c>
      <c r="AD2685" s="7" t="s">
        <v>102</v>
      </c>
      <c r="AE2685" s="7" t="s">
        <v>105</v>
      </c>
      <c r="AF2685" s="7" t="s">
        <v>106</v>
      </c>
      <c r="AG2685" s="7" t="s">
        <v>46867</v>
      </c>
      <c r="AH2685" s="7" t="s">
        <v>46868</v>
      </c>
      <c r="AI2685" s="7" t="s">
        <v>6173</v>
      </c>
      <c r="AJ2685" s="7" t="s">
        <v>6174</v>
      </c>
      <c r="AK2685" s="7" t="s">
        <v>46867</v>
      </c>
      <c r="AL2685" s="7" t="s">
        <v>46868</v>
      </c>
      <c r="AM2685" s="7" t="s">
        <v>109</v>
      </c>
    </row>
    <row r="2686" spans="1:39" x14ac:dyDescent="0.2">
      <c r="A2686">
        <v>1</v>
      </c>
      <c r="B2686">
        <v>1</v>
      </c>
      <c r="G2686" s="7">
        <v>2868</v>
      </c>
      <c r="H2686" s="7" t="s">
        <v>58</v>
      </c>
      <c r="I2686" s="7">
        <v>3140804</v>
      </c>
      <c r="J2686" s="7">
        <v>2889</v>
      </c>
      <c r="K2686" s="7" t="s">
        <v>58</v>
      </c>
      <c r="L2686" s="7">
        <v>63</v>
      </c>
      <c r="M2686" s="7" t="s">
        <v>91</v>
      </c>
      <c r="N2686" s="7">
        <v>3140804</v>
      </c>
      <c r="O2686" s="7" t="s">
        <v>46869</v>
      </c>
      <c r="P2686" s="7" t="s">
        <v>93</v>
      </c>
      <c r="Q2686" s="7" t="s">
        <v>46870</v>
      </c>
      <c r="R2686" s="7" t="s">
        <v>46871</v>
      </c>
      <c r="S2686" s="7"/>
      <c r="T2686" s="7" t="s">
        <v>46872</v>
      </c>
      <c r="U2686" s="7" t="s">
        <v>46873</v>
      </c>
      <c r="V2686" s="7" t="s">
        <v>98</v>
      </c>
      <c r="W2686" s="7" t="s">
        <v>46874</v>
      </c>
      <c r="X2686" s="7"/>
      <c r="Y2686" s="7"/>
      <c r="Z2686" s="7"/>
      <c r="AA2686" s="7" t="s">
        <v>46875</v>
      </c>
      <c r="AB2686" s="7" t="s">
        <v>100</v>
      </c>
      <c r="AC2686" s="7" t="s">
        <v>101</v>
      </c>
      <c r="AD2686" s="7" t="s">
        <v>102</v>
      </c>
      <c r="AE2686" s="7" t="s">
        <v>105</v>
      </c>
      <c r="AF2686" s="7" t="s">
        <v>106</v>
      </c>
      <c r="AG2686" s="7" t="s">
        <v>32917</v>
      </c>
      <c r="AH2686" s="7" t="s">
        <v>32918</v>
      </c>
      <c r="AI2686" s="7" t="s">
        <v>105</v>
      </c>
      <c r="AJ2686" s="7" t="s">
        <v>106</v>
      </c>
      <c r="AK2686" s="7" t="s">
        <v>32917</v>
      </c>
      <c r="AL2686" s="7" t="s">
        <v>32918</v>
      </c>
      <c r="AM2686" s="7" t="s">
        <v>109</v>
      </c>
    </row>
    <row r="2687" spans="1:39" x14ac:dyDescent="0.2">
      <c r="A2687">
        <v>1</v>
      </c>
      <c r="B2687">
        <v>1</v>
      </c>
      <c r="G2687" s="7">
        <v>2869</v>
      </c>
      <c r="H2687" s="7" t="s">
        <v>58</v>
      </c>
      <c r="I2687" s="7">
        <v>3210941</v>
      </c>
      <c r="J2687" s="7">
        <v>2890</v>
      </c>
      <c r="K2687" s="7" t="s">
        <v>58</v>
      </c>
      <c r="L2687" s="7">
        <v>64</v>
      </c>
      <c r="M2687" s="7" t="s">
        <v>91</v>
      </c>
      <c r="N2687" s="7">
        <v>3210941</v>
      </c>
      <c r="O2687" s="7" t="s">
        <v>46876</v>
      </c>
      <c r="P2687" s="7" t="s">
        <v>93</v>
      </c>
      <c r="Q2687" s="7" t="s">
        <v>46877</v>
      </c>
      <c r="R2687" s="7" t="s">
        <v>46878</v>
      </c>
      <c r="S2687" s="7"/>
      <c r="T2687" s="7" t="s">
        <v>46879</v>
      </c>
      <c r="U2687" s="7" t="s">
        <v>46880</v>
      </c>
      <c r="V2687" s="7" t="s">
        <v>98</v>
      </c>
      <c r="W2687" s="7" t="s">
        <v>46881</v>
      </c>
      <c r="X2687" s="7"/>
      <c r="Y2687" s="7"/>
      <c r="Z2687" s="7"/>
      <c r="AA2687" s="7" t="s">
        <v>46882</v>
      </c>
      <c r="AB2687" s="7" t="s">
        <v>100</v>
      </c>
      <c r="AC2687" s="7" t="s">
        <v>101</v>
      </c>
      <c r="AD2687" s="7" t="s">
        <v>102</v>
      </c>
      <c r="AE2687" s="7" t="s">
        <v>105</v>
      </c>
      <c r="AF2687" s="7" t="s">
        <v>106</v>
      </c>
      <c r="AG2687" s="7" t="s">
        <v>36410</v>
      </c>
      <c r="AH2687" s="7" t="s">
        <v>36411</v>
      </c>
      <c r="AI2687" s="7" t="s">
        <v>3529</v>
      </c>
      <c r="AJ2687" s="7" t="s">
        <v>3530</v>
      </c>
      <c r="AK2687" s="7" t="s">
        <v>36410</v>
      </c>
      <c r="AL2687" s="7" t="s">
        <v>36411</v>
      </c>
      <c r="AM2687" s="7" t="s">
        <v>109</v>
      </c>
    </row>
    <row r="2688" spans="1:39" x14ac:dyDescent="0.2">
      <c r="A2688">
        <v>1</v>
      </c>
      <c r="B2688">
        <v>1</v>
      </c>
      <c r="G2688" s="7">
        <v>2870</v>
      </c>
      <c r="H2688" s="7" t="s">
        <v>58</v>
      </c>
      <c r="I2688" s="7">
        <v>3239192</v>
      </c>
      <c r="J2688" s="7">
        <v>2891</v>
      </c>
      <c r="K2688" s="7" t="s">
        <v>58</v>
      </c>
      <c r="L2688" s="7">
        <v>65</v>
      </c>
      <c r="M2688" s="7" t="s">
        <v>91</v>
      </c>
      <c r="N2688" s="7">
        <v>3239192</v>
      </c>
      <c r="O2688" s="7" t="s">
        <v>46883</v>
      </c>
      <c r="P2688" s="7" t="s">
        <v>93</v>
      </c>
      <c r="Q2688" s="7" t="s">
        <v>46884</v>
      </c>
      <c r="R2688" s="7" t="s">
        <v>46885</v>
      </c>
      <c r="S2688" s="7"/>
      <c r="T2688" s="7" t="s">
        <v>46886</v>
      </c>
      <c r="U2688" s="7" t="s">
        <v>46887</v>
      </c>
      <c r="V2688" s="7" t="s">
        <v>98</v>
      </c>
      <c r="W2688" s="7" t="s">
        <v>46888</v>
      </c>
      <c r="X2688" s="7"/>
      <c r="Y2688" s="7"/>
      <c r="Z2688" s="7"/>
      <c r="AA2688" s="7" t="s">
        <v>46889</v>
      </c>
      <c r="AB2688" s="7" t="s">
        <v>100</v>
      </c>
      <c r="AC2688" s="7" t="s">
        <v>101</v>
      </c>
      <c r="AD2688" s="7" t="s">
        <v>102</v>
      </c>
      <c r="AE2688" s="7" t="s">
        <v>105</v>
      </c>
      <c r="AF2688" s="7" t="s">
        <v>106</v>
      </c>
      <c r="AG2688" s="7" t="s">
        <v>105</v>
      </c>
      <c r="AH2688" s="7" t="s">
        <v>106</v>
      </c>
      <c r="AI2688" s="7" t="s">
        <v>30803</v>
      </c>
      <c r="AJ2688" s="7" t="s">
        <v>30804</v>
      </c>
      <c r="AK2688" s="7" t="s">
        <v>30801</v>
      </c>
      <c r="AL2688" s="7" t="s">
        <v>30802</v>
      </c>
      <c r="AM2688" s="7" t="s">
        <v>109</v>
      </c>
    </row>
    <row r="2689" spans="1:39" x14ac:dyDescent="0.2">
      <c r="A2689">
        <v>1</v>
      </c>
      <c r="B2689">
        <v>1</v>
      </c>
      <c r="G2689" s="7">
        <v>2871</v>
      </c>
      <c r="H2689" s="7" t="s">
        <v>58</v>
      </c>
      <c r="I2689" s="7">
        <v>3241548</v>
      </c>
      <c r="J2689" s="7">
        <v>2892</v>
      </c>
      <c r="K2689" s="7" t="s">
        <v>58</v>
      </c>
      <c r="L2689" s="7">
        <v>66</v>
      </c>
      <c r="M2689" s="7" t="s">
        <v>91</v>
      </c>
      <c r="N2689" s="7">
        <v>3241548</v>
      </c>
      <c r="O2689" s="7" t="s">
        <v>46890</v>
      </c>
      <c r="P2689" s="7" t="s">
        <v>93</v>
      </c>
      <c r="Q2689" s="7" t="s">
        <v>46891</v>
      </c>
      <c r="R2689" s="7" t="s">
        <v>46892</v>
      </c>
      <c r="S2689" s="7"/>
      <c r="T2689" s="7" t="s">
        <v>46893</v>
      </c>
      <c r="U2689" s="7" t="s">
        <v>46894</v>
      </c>
      <c r="V2689" s="7" t="s">
        <v>98</v>
      </c>
      <c r="W2689" s="7" t="s">
        <v>46895</v>
      </c>
      <c r="X2689" s="7"/>
      <c r="Y2689" s="7"/>
      <c r="Z2689" s="7"/>
      <c r="AA2689" s="7" t="s">
        <v>46896</v>
      </c>
      <c r="AB2689" s="7" t="s">
        <v>100</v>
      </c>
      <c r="AC2689" s="7" t="s">
        <v>101</v>
      </c>
      <c r="AD2689" s="7" t="s">
        <v>102</v>
      </c>
      <c r="AE2689" s="7" t="s">
        <v>105</v>
      </c>
      <c r="AF2689" s="7" t="s">
        <v>106</v>
      </c>
      <c r="AG2689" s="7" t="s">
        <v>105</v>
      </c>
      <c r="AH2689" s="7" t="s">
        <v>106</v>
      </c>
      <c r="AI2689" s="7" t="s">
        <v>30801</v>
      </c>
      <c r="AJ2689" s="7" t="s">
        <v>30802</v>
      </c>
      <c r="AK2689" s="7" t="s">
        <v>105</v>
      </c>
      <c r="AL2689" s="7" t="s">
        <v>106</v>
      </c>
      <c r="AM2689" s="7" t="s">
        <v>109</v>
      </c>
    </row>
    <row r="2690" spans="1:39" x14ac:dyDescent="0.2">
      <c r="A2690">
        <v>1</v>
      </c>
      <c r="B2690">
        <v>1</v>
      </c>
      <c r="G2690" s="7">
        <v>2872</v>
      </c>
      <c r="H2690" s="7" t="s">
        <v>58</v>
      </c>
      <c r="I2690" s="7">
        <v>3335576</v>
      </c>
      <c r="J2690" s="7">
        <v>2893</v>
      </c>
      <c r="K2690" s="7" t="s">
        <v>58</v>
      </c>
      <c r="L2690" s="7">
        <v>67</v>
      </c>
      <c r="M2690" s="7" t="s">
        <v>91</v>
      </c>
      <c r="N2690" s="7">
        <v>3335576</v>
      </c>
      <c r="O2690" s="7" t="s">
        <v>46897</v>
      </c>
      <c r="P2690" s="7" t="s">
        <v>93</v>
      </c>
      <c r="Q2690" s="7" t="s">
        <v>46898</v>
      </c>
      <c r="R2690" s="7" t="s">
        <v>46899</v>
      </c>
      <c r="S2690" s="7"/>
      <c r="T2690" s="7" t="s">
        <v>46900</v>
      </c>
      <c r="U2690" s="7" t="s">
        <v>46901</v>
      </c>
      <c r="V2690" s="7" t="s">
        <v>98</v>
      </c>
      <c r="W2690" s="7" t="s">
        <v>46902</v>
      </c>
      <c r="X2690" s="7"/>
      <c r="Y2690" s="7"/>
      <c r="Z2690" s="7"/>
      <c r="AA2690" s="7" t="s">
        <v>46903</v>
      </c>
      <c r="AB2690" s="7" t="s">
        <v>100</v>
      </c>
      <c r="AC2690" s="7" t="s">
        <v>101</v>
      </c>
      <c r="AD2690" s="7" t="s">
        <v>102</v>
      </c>
      <c r="AE2690" s="7" t="s">
        <v>46904</v>
      </c>
      <c r="AF2690" s="7" t="s">
        <v>46905</v>
      </c>
      <c r="AG2690" s="7" t="s">
        <v>46906</v>
      </c>
      <c r="AH2690" s="7" t="s">
        <v>46907</v>
      </c>
      <c r="AI2690" s="7" t="s">
        <v>46904</v>
      </c>
      <c r="AJ2690" s="7" t="s">
        <v>46905</v>
      </c>
      <c r="AK2690" s="7" t="s">
        <v>46906</v>
      </c>
      <c r="AL2690" s="7" t="s">
        <v>46907</v>
      </c>
      <c r="AM2690" s="7" t="s">
        <v>109</v>
      </c>
    </row>
    <row r="2691" spans="1:39" x14ac:dyDescent="0.2">
      <c r="A2691">
        <v>1</v>
      </c>
      <c r="B2691">
        <v>1</v>
      </c>
      <c r="G2691" s="7">
        <v>2873</v>
      </c>
      <c r="H2691" s="7" t="s">
        <v>58</v>
      </c>
      <c r="I2691" s="7">
        <v>3338470</v>
      </c>
      <c r="J2691" s="7">
        <v>2894</v>
      </c>
      <c r="K2691" s="7" t="s">
        <v>58</v>
      </c>
      <c r="L2691" s="7">
        <v>68</v>
      </c>
      <c r="M2691" s="7" t="s">
        <v>91</v>
      </c>
      <c r="N2691" s="7">
        <v>3338470</v>
      </c>
      <c r="O2691" s="7" t="s">
        <v>46908</v>
      </c>
      <c r="P2691" s="7" t="s">
        <v>93</v>
      </c>
      <c r="Q2691" s="7" t="s">
        <v>46909</v>
      </c>
      <c r="R2691" s="7" t="s">
        <v>46910</v>
      </c>
      <c r="S2691" s="7"/>
      <c r="T2691" s="7" t="s">
        <v>773</v>
      </c>
      <c r="U2691" s="7" t="s">
        <v>46911</v>
      </c>
      <c r="V2691" s="7" t="s">
        <v>98</v>
      </c>
      <c r="W2691" s="7" t="s">
        <v>46912</v>
      </c>
      <c r="X2691" s="7"/>
      <c r="Y2691" s="7"/>
      <c r="Z2691" s="7"/>
      <c r="AA2691" s="7" t="s">
        <v>46913</v>
      </c>
      <c r="AB2691" s="7" t="s">
        <v>100</v>
      </c>
      <c r="AC2691" s="7" t="s">
        <v>101</v>
      </c>
      <c r="AD2691" s="7" t="s">
        <v>102</v>
      </c>
      <c r="AE2691" s="7" t="s">
        <v>46914</v>
      </c>
      <c r="AF2691" s="7" t="s">
        <v>46915</v>
      </c>
      <c r="AG2691" s="7" t="s">
        <v>41359</v>
      </c>
      <c r="AH2691" s="7" t="s">
        <v>41360</v>
      </c>
      <c r="AI2691" s="7" t="s">
        <v>46914</v>
      </c>
      <c r="AJ2691" s="7" t="s">
        <v>46915</v>
      </c>
      <c r="AK2691" s="7" t="s">
        <v>41359</v>
      </c>
      <c r="AL2691" s="7" t="s">
        <v>41360</v>
      </c>
      <c r="AM2691" s="7" t="s">
        <v>109</v>
      </c>
    </row>
    <row r="2692" spans="1:39" x14ac:dyDescent="0.2">
      <c r="A2692">
        <v>1</v>
      </c>
      <c r="B2692">
        <v>1</v>
      </c>
      <c r="G2692" s="7">
        <v>2874</v>
      </c>
      <c r="H2692" s="7" t="s">
        <v>58</v>
      </c>
      <c r="I2692" s="7">
        <v>3370757</v>
      </c>
      <c r="J2692" s="7">
        <v>2895</v>
      </c>
      <c r="K2692" s="7" t="s">
        <v>58</v>
      </c>
      <c r="L2692" s="7">
        <v>69</v>
      </c>
      <c r="M2692" s="7" t="s">
        <v>91</v>
      </c>
      <c r="N2692" s="7">
        <v>3370757</v>
      </c>
      <c r="O2692" s="7" t="s">
        <v>46916</v>
      </c>
      <c r="P2692" s="7" t="s">
        <v>93</v>
      </c>
      <c r="Q2692" s="7" t="s">
        <v>46917</v>
      </c>
      <c r="R2692" s="7" t="s">
        <v>46918</v>
      </c>
      <c r="S2692" s="7"/>
      <c r="T2692" s="7" t="s">
        <v>46919</v>
      </c>
      <c r="U2692" s="7" t="s">
        <v>46920</v>
      </c>
      <c r="V2692" s="7" t="s">
        <v>98</v>
      </c>
      <c r="W2692" s="7" t="s">
        <v>46921</v>
      </c>
      <c r="X2692" s="7"/>
      <c r="Y2692" s="7"/>
      <c r="Z2692" s="7"/>
      <c r="AA2692" s="7" t="s">
        <v>46922</v>
      </c>
      <c r="AB2692" s="7" t="s">
        <v>100</v>
      </c>
      <c r="AC2692" s="7" t="s">
        <v>101</v>
      </c>
      <c r="AD2692" s="7" t="s">
        <v>102</v>
      </c>
      <c r="AE2692" s="7" t="s">
        <v>105</v>
      </c>
      <c r="AF2692" s="7" t="s">
        <v>106</v>
      </c>
      <c r="AG2692" s="7" t="s">
        <v>3565</v>
      </c>
      <c r="AH2692" s="7" t="s">
        <v>3566</v>
      </c>
      <c r="AI2692" s="7" t="s">
        <v>2609</v>
      </c>
      <c r="AJ2692" s="7" t="s">
        <v>2610</v>
      </c>
      <c r="AK2692" s="7" t="s">
        <v>3565</v>
      </c>
      <c r="AL2692" s="7" t="s">
        <v>3566</v>
      </c>
      <c r="AM2692" s="7" t="s">
        <v>109</v>
      </c>
    </row>
    <row r="2693" spans="1:39" x14ac:dyDescent="0.2">
      <c r="A2693">
        <v>1</v>
      </c>
      <c r="B2693">
        <v>1</v>
      </c>
      <c r="G2693" s="7">
        <v>2875</v>
      </c>
      <c r="H2693" s="7" t="s">
        <v>58</v>
      </c>
      <c r="I2693" s="7">
        <v>3400354</v>
      </c>
      <c r="J2693" s="7">
        <v>2896</v>
      </c>
      <c r="K2693" s="7" t="s">
        <v>58</v>
      </c>
      <c r="L2693" s="7">
        <v>70</v>
      </c>
      <c r="M2693" s="7" t="s">
        <v>91</v>
      </c>
      <c r="N2693" s="7">
        <v>3400354</v>
      </c>
      <c r="O2693" s="7" t="s">
        <v>46923</v>
      </c>
      <c r="P2693" s="7" t="s">
        <v>93</v>
      </c>
      <c r="Q2693" s="7" t="s">
        <v>46924</v>
      </c>
      <c r="R2693" s="7" t="s">
        <v>46925</v>
      </c>
      <c r="S2693" s="7"/>
      <c r="T2693" s="7" t="s">
        <v>46926</v>
      </c>
      <c r="U2693" s="7" t="s">
        <v>46927</v>
      </c>
      <c r="V2693" s="7" t="s">
        <v>98</v>
      </c>
      <c r="W2693" s="7" t="s">
        <v>46928</v>
      </c>
      <c r="X2693" s="7"/>
      <c r="Y2693" s="7"/>
      <c r="Z2693" s="7"/>
      <c r="AA2693" s="7" t="s">
        <v>46929</v>
      </c>
      <c r="AB2693" s="7" t="s">
        <v>100</v>
      </c>
      <c r="AC2693" s="7" t="s">
        <v>101</v>
      </c>
      <c r="AD2693" s="7" t="s">
        <v>102</v>
      </c>
      <c r="AE2693" s="7" t="s">
        <v>105</v>
      </c>
      <c r="AF2693" s="7" t="s">
        <v>106</v>
      </c>
      <c r="AG2693" s="7" t="s">
        <v>105</v>
      </c>
      <c r="AH2693" s="7" t="s">
        <v>106</v>
      </c>
      <c r="AI2693" s="7" t="s">
        <v>39247</v>
      </c>
      <c r="AJ2693" s="7" t="s">
        <v>39248</v>
      </c>
      <c r="AK2693" s="7" t="s">
        <v>39247</v>
      </c>
      <c r="AL2693" s="7" t="s">
        <v>39248</v>
      </c>
      <c r="AM2693" s="7" t="s">
        <v>109</v>
      </c>
    </row>
    <row r="2694" spans="1:39" x14ac:dyDescent="0.2">
      <c r="A2694">
        <v>1</v>
      </c>
      <c r="B2694">
        <v>1</v>
      </c>
      <c r="G2694" s="7">
        <v>2876</v>
      </c>
      <c r="H2694" s="7" t="s">
        <v>58</v>
      </c>
      <c r="I2694" s="7">
        <v>3414376</v>
      </c>
      <c r="J2694" s="7">
        <v>2897</v>
      </c>
      <c r="K2694" s="7" t="s">
        <v>58</v>
      </c>
      <c r="L2694" s="7">
        <v>71</v>
      </c>
      <c r="M2694" s="7" t="s">
        <v>91</v>
      </c>
      <c r="N2694" s="7">
        <v>3414376</v>
      </c>
      <c r="O2694" s="7" t="s">
        <v>46930</v>
      </c>
      <c r="P2694" s="7" t="s">
        <v>93</v>
      </c>
      <c r="Q2694" s="7" t="s">
        <v>46931</v>
      </c>
      <c r="R2694" s="7" t="s">
        <v>46932</v>
      </c>
      <c r="S2694" s="7"/>
      <c r="T2694" s="7" t="s">
        <v>46933</v>
      </c>
      <c r="U2694" s="7" t="s">
        <v>46934</v>
      </c>
      <c r="V2694" s="7" t="s">
        <v>98</v>
      </c>
      <c r="W2694" s="7" t="s">
        <v>46935</v>
      </c>
      <c r="X2694" s="7"/>
      <c r="Y2694" s="7"/>
      <c r="Z2694" s="7"/>
      <c r="AA2694" s="7" t="s">
        <v>46936</v>
      </c>
      <c r="AB2694" s="7" t="s">
        <v>100</v>
      </c>
      <c r="AC2694" s="7" t="s">
        <v>101</v>
      </c>
      <c r="AD2694" s="7" t="s">
        <v>102</v>
      </c>
      <c r="AE2694" s="7" t="s">
        <v>13804</v>
      </c>
      <c r="AF2694" s="7" t="s">
        <v>13805</v>
      </c>
      <c r="AG2694" s="7" t="s">
        <v>105</v>
      </c>
      <c r="AH2694" s="7" t="s">
        <v>106</v>
      </c>
      <c r="AI2694" s="7" t="s">
        <v>13804</v>
      </c>
      <c r="AJ2694" s="7" t="s">
        <v>13805</v>
      </c>
      <c r="AK2694" s="7" t="s">
        <v>46937</v>
      </c>
      <c r="AL2694" s="7" t="s">
        <v>46938</v>
      </c>
      <c r="AM2694" s="7" t="s">
        <v>109</v>
      </c>
    </row>
    <row r="2695" spans="1:39" x14ac:dyDescent="0.2">
      <c r="A2695">
        <v>1</v>
      </c>
      <c r="B2695">
        <v>1</v>
      </c>
      <c r="G2695" s="7">
        <v>2877</v>
      </c>
      <c r="H2695" s="7" t="s">
        <v>58</v>
      </c>
      <c r="I2695" s="7">
        <v>3438391</v>
      </c>
      <c r="J2695" s="7">
        <v>2898</v>
      </c>
      <c r="K2695" s="7" t="s">
        <v>58</v>
      </c>
      <c r="L2695" s="7">
        <v>72</v>
      </c>
      <c r="M2695" s="7" t="s">
        <v>91</v>
      </c>
      <c r="N2695" s="7">
        <v>3438391</v>
      </c>
      <c r="O2695" s="7" t="s">
        <v>46939</v>
      </c>
      <c r="P2695" s="7" t="s">
        <v>93</v>
      </c>
      <c r="Q2695" s="7" t="s">
        <v>46940</v>
      </c>
      <c r="R2695" s="7" t="s">
        <v>46941</v>
      </c>
      <c r="S2695" s="7"/>
      <c r="T2695" s="7" t="s">
        <v>46942</v>
      </c>
      <c r="U2695" s="7" t="s">
        <v>46943</v>
      </c>
      <c r="V2695" s="7" t="s">
        <v>98</v>
      </c>
      <c r="W2695" s="7" t="s">
        <v>46944</v>
      </c>
      <c r="X2695" s="7"/>
      <c r="Y2695" s="7"/>
      <c r="Z2695" s="7"/>
      <c r="AA2695" s="7" t="s">
        <v>46945</v>
      </c>
      <c r="AB2695" s="7" t="s">
        <v>100</v>
      </c>
      <c r="AC2695" s="7" t="s">
        <v>101</v>
      </c>
      <c r="AD2695" s="7" t="s">
        <v>102</v>
      </c>
      <c r="AE2695" s="7" t="s">
        <v>105</v>
      </c>
      <c r="AF2695" s="7" t="s">
        <v>106</v>
      </c>
      <c r="AG2695" s="7" t="s">
        <v>105</v>
      </c>
      <c r="AH2695" s="7" t="s">
        <v>106</v>
      </c>
      <c r="AI2695" s="7" t="s">
        <v>40040</v>
      </c>
      <c r="AJ2695" s="7" t="s">
        <v>40041</v>
      </c>
      <c r="AK2695" s="7" t="s">
        <v>40040</v>
      </c>
      <c r="AL2695" s="7" t="s">
        <v>40041</v>
      </c>
      <c r="AM2695" s="7" t="s">
        <v>109</v>
      </c>
    </row>
    <row r="2696" spans="1:39" x14ac:dyDescent="0.2">
      <c r="A2696">
        <v>1</v>
      </c>
      <c r="B2696">
        <v>1</v>
      </c>
      <c r="G2696" s="7">
        <v>2878</v>
      </c>
      <c r="H2696" s="7" t="s">
        <v>58</v>
      </c>
      <c r="I2696" s="7">
        <v>3474216</v>
      </c>
      <c r="J2696" s="7">
        <v>2899</v>
      </c>
      <c r="K2696" s="7" t="s">
        <v>58</v>
      </c>
      <c r="L2696" s="7">
        <v>73</v>
      </c>
      <c r="M2696" s="7" t="s">
        <v>91</v>
      </c>
      <c r="N2696" s="7">
        <v>3474216</v>
      </c>
      <c r="O2696" s="7" t="s">
        <v>46946</v>
      </c>
      <c r="P2696" s="7" t="s">
        <v>93</v>
      </c>
      <c r="Q2696" s="7" t="s">
        <v>46947</v>
      </c>
      <c r="R2696" s="7" t="s">
        <v>46948</v>
      </c>
      <c r="S2696" s="7"/>
      <c r="T2696" s="7" t="s">
        <v>46949</v>
      </c>
      <c r="U2696" s="7" t="s">
        <v>46950</v>
      </c>
      <c r="V2696" s="7" t="s">
        <v>98</v>
      </c>
      <c r="W2696" s="7" t="s">
        <v>46951</v>
      </c>
      <c r="X2696" s="7"/>
      <c r="Y2696" s="7"/>
      <c r="Z2696" s="7"/>
      <c r="AA2696" s="7" t="s">
        <v>46952</v>
      </c>
      <c r="AB2696" s="7" t="s">
        <v>100</v>
      </c>
      <c r="AC2696" s="7" t="s">
        <v>101</v>
      </c>
      <c r="AD2696" s="7" t="s">
        <v>102</v>
      </c>
      <c r="AE2696" s="7" t="s">
        <v>19329</v>
      </c>
      <c r="AF2696" s="7" t="s">
        <v>19330</v>
      </c>
      <c r="AG2696" s="7" t="s">
        <v>105</v>
      </c>
      <c r="AH2696" s="7" t="s">
        <v>106</v>
      </c>
      <c r="AI2696" s="7" t="s">
        <v>19329</v>
      </c>
      <c r="AJ2696" s="7" t="s">
        <v>19330</v>
      </c>
      <c r="AK2696" s="7" t="s">
        <v>105</v>
      </c>
      <c r="AL2696" s="7" t="s">
        <v>106</v>
      </c>
      <c r="AM2696" s="7" t="s">
        <v>109</v>
      </c>
    </row>
    <row r="2697" spans="1:39" x14ac:dyDescent="0.2">
      <c r="A2697">
        <v>1</v>
      </c>
      <c r="B2697">
        <v>1</v>
      </c>
      <c r="G2697" s="7">
        <v>2879</v>
      </c>
      <c r="H2697" s="7" t="s">
        <v>58</v>
      </c>
      <c r="I2697" s="7">
        <v>3490264</v>
      </c>
      <c r="J2697" s="7">
        <v>2900</v>
      </c>
      <c r="K2697" s="7" t="s">
        <v>58</v>
      </c>
      <c r="L2697" s="7">
        <v>74</v>
      </c>
      <c r="M2697" s="7" t="s">
        <v>91</v>
      </c>
      <c r="N2697" s="7">
        <v>3490264</v>
      </c>
      <c r="O2697" s="7" t="s">
        <v>46953</v>
      </c>
      <c r="P2697" s="7" t="s">
        <v>93</v>
      </c>
      <c r="Q2697" s="7" t="s">
        <v>46954</v>
      </c>
      <c r="R2697" s="7" t="s">
        <v>46955</v>
      </c>
      <c r="S2697" s="7"/>
      <c r="T2697" s="7" t="s">
        <v>46956</v>
      </c>
      <c r="U2697" s="7" t="s">
        <v>46957</v>
      </c>
      <c r="V2697" s="7" t="s">
        <v>98</v>
      </c>
      <c r="W2697" s="7" t="s">
        <v>46958</v>
      </c>
      <c r="X2697" s="7"/>
      <c r="Y2697" s="7"/>
      <c r="Z2697" s="7"/>
      <c r="AA2697" s="7" t="s">
        <v>46959</v>
      </c>
      <c r="AB2697" s="7" t="s">
        <v>100</v>
      </c>
      <c r="AC2697" s="7" t="s">
        <v>101</v>
      </c>
      <c r="AD2697" s="7" t="s">
        <v>102</v>
      </c>
      <c r="AE2697" s="7" t="s">
        <v>105</v>
      </c>
      <c r="AF2697" s="7" t="s">
        <v>106</v>
      </c>
      <c r="AG2697" s="7" t="s">
        <v>105</v>
      </c>
      <c r="AH2697" s="7" t="s">
        <v>106</v>
      </c>
      <c r="AI2697" s="7" t="s">
        <v>13003</v>
      </c>
      <c r="AJ2697" s="7" t="s">
        <v>13004</v>
      </c>
      <c r="AK2697" s="7" t="s">
        <v>13003</v>
      </c>
      <c r="AL2697" s="7" t="s">
        <v>13004</v>
      </c>
      <c r="AM2697" s="7" t="s">
        <v>109</v>
      </c>
    </row>
    <row r="2698" spans="1:39" x14ac:dyDescent="0.2">
      <c r="A2698">
        <v>1</v>
      </c>
      <c r="B2698">
        <v>1</v>
      </c>
      <c r="G2698" s="7">
        <v>2880</v>
      </c>
      <c r="H2698" s="7" t="s">
        <v>58</v>
      </c>
      <c r="I2698" s="7">
        <v>3544183</v>
      </c>
      <c r="J2698" s="7">
        <v>2901</v>
      </c>
      <c r="K2698" s="7" t="s">
        <v>58</v>
      </c>
      <c r="L2698" s="7">
        <v>75</v>
      </c>
      <c r="M2698" s="7" t="s">
        <v>91</v>
      </c>
      <c r="N2698" s="7">
        <v>3544183</v>
      </c>
      <c r="O2698" s="7" t="s">
        <v>46960</v>
      </c>
      <c r="P2698" s="7" t="s">
        <v>93</v>
      </c>
      <c r="Q2698" s="7" t="s">
        <v>46961</v>
      </c>
      <c r="R2698" s="7" t="s">
        <v>46962</v>
      </c>
      <c r="S2698" s="7"/>
      <c r="T2698" s="7" t="s">
        <v>46963</v>
      </c>
      <c r="U2698" s="7" t="s">
        <v>46964</v>
      </c>
      <c r="V2698" s="7" t="s">
        <v>98</v>
      </c>
      <c r="W2698" s="7" t="s">
        <v>46965</v>
      </c>
      <c r="X2698" s="7"/>
      <c r="Y2698" s="7"/>
      <c r="Z2698" s="7"/>
      <c r="AA2698" s="7" t="s">
        <v>46966</v>
      </c>
      <c r="AB2698" s="7" t="s">
        <v>100</v>
      </c>
      <c r="AC2698" s="7" t="s">
        <v>101</v>
      </c>
      <c r="AD2698" s="7" t="s">
        <v>102</v>
      </c>
      <c r="AE2698" s="7" t="s">
        <v>34455</v>
      </c>
      <c r="AF2698" s="7" t="s">
        <v>34456</v>
      </c>
      <c r="AG2698" s="7" t="s">
        <v>105</v>
      </c>
      <c r="AH2698" s="7" t="s">
        <v>106</v>
      </c>
      <c r="AI2698" s="7" t="s">
        <v>34455</v>
      </c>
      <c r="AJ2698" s="7" t="s">
        <v>34456</v>
      </c>
      <c r="AK2698" s="7" t="s">
        <v>105</v>
      </c>
      <c r="AL2698" s="7" t="s">
        <v>106</v>
      </c>
      <c r="AM2698" s="7" t="s">
        <v>109</v>
      </c>
    </row>
    <row r="2699" spans="1:39" x14ac:dyDescent="0.2">
      <c r="A2699">
        <v>1</v>
      </c>
      <c r="B2699">
        <v>1</v>
      </c>
      <c r="G2699" s="7">
        <v>2881</v>
      </c>
      <c r="H2699" s="7" t="s">
        <v>58</v>
      </c>
      <c r="I2699" s="7">
        <v>3559285</v>
      </c>
      <c r="J2699" s="7">
        <v>2902</v>
      </c>
      <c r="K2699" s="7" t="s">
        <v>58</v>
      </c>
      <c r="L2699" s="7">
        <v>76</v>
      </c>
      <c r="M2699" s="7" t="s">
        <v>91</v>
      </c>
      <c r="N2699" s="7">
        <v>3559285</v>
      </c>
      <c r="O2699" s="7" t="s">
        <v>46967</v>
      </c>
      <c r="P2699" s="7" t="s">
        <v>93</v>
      </c>
      <c r="Q2699" s="7" t="s">
        <v>46968</v>
      </c>
      <c r="R2699" s="7" t="s">
        <v>46969</v>
      </c>
      <c r="S2699" s="7"/>
      <c r="T2699" s="7" t="s">
        <v>46970</v>
      </c>
      <c r="U2699" s="7" t="s">
        <v>46971</v>
      </c>
      <c r="V2699" s="7" t="s">
        <v>98</v>
      </c>
      <c r="W2699" s="7" t="s">
        <v>46972</v>
      </c>
      <c r="X2699" s="7"/>
      <c r="Y2699" s="7"/>
      <c r="Z2699" s="7"/>
      <c r="AA2699" s="7" t="s">
        <v>46973</v>
      </c>
      <c r="AB2699" s="7" t="s">
        <v>100</v>
      </c>
      <c r="AC2699" s="7" t="s">
        <v>101</v>
      </c>
      <c r="AD2699" s="7" t="s">
        <v>102</v>
      </c>
      <c r="AE2699" s="7" t="s">
        <v>46974</v>
      </c>
      <c r="AF2699" s="7" t="s">
        <v>46975</v>
      </c>
      <c r="AG2699" s="7" t="s">
        <v>42715</v>
      </c>
      <c r="AH2699" s="7" t="s">
        <v>42716</v>
      </c>
      <c r="AI2699" s="7" t="s">
        <v>46974</v>
      </c>
      <c r="AJ2699" s="7" t="s">
        <v>46975</v>
      </c>
      <c r="AK2699" s="7" t="s">
        <v>42715</v>
      </c>
      <c r="AL2699" s="7" t="s">
        <v>42716</v>
      </c>
      <c r="AM2699" s="7" t="s">
        <v>109</v>
      </c>
    </row>
    <row r="2700" spans="1:39" x14ac:dyDescent="0.2">
      <c r="A2700">
        <v>1</v>
      </c>
      <c r="B2700">
        <v>1</v>
      </c>
      <c r="G2700" s="7">
        <v>2882</v>
      </c>
      <c r="H2700" s="7" t="s">
        <v>58</v>
      </c>
      <c r="I2700" s="7">
        <v>3613247</v>
      </c>
      <c r="J2700" s="7">
        <v>2903</v>
      </c>
      <c r="K2700" s="7" t="s">
        <v>58</v>
      </c>
      <c r="L2700" s="7">
        <v>77</v>
      </c>
      <c r="M2700" s="7" t="s">
        <v>91</v>
      </c>
      <c r="N2700" s="7">
        <v>3613247</v>
      </c>
      <c r="O2700" s="7" t="s">
        <v>46976</v>
      </c>
      <c r="P2700" s="7" t="s">
        <v>93</v>
      </c>
      <c r="Q2700" s="7" t="s">
        <v>46977</v>
      </c>
      <c r="R2700" s="7" t="s">
        <v>46978</v>
      </c>
      <c r="S2700" s="7"/>
      <c r="T2700" s="7" t="s">
        <v>46979</v>
      </c>
      <c r="U2700" s="7" t="s">
        <v>46980</v>
      </c>
      <c r="V2700" s="7" t="s">
        <v>98</v>
      </c>
      <c r="W2700" s="7" t="s">
        <v>46981</v>
      </c>
      <c r="X2700" s="7"/>
      <c r="Y2700" s="7"/>
      <c r="Z2700" s="7"/>
      <c r="AA2700" s="7" t="s">
        <v>46982</v>
      </c>
      <c r="AB2700" s="7" t="s">
        <v>100</v>
      </c>
      <c r="AC2700" s="7" t="s">
        <v>101</v>
      </c>
      <c r="AD2700" s="7" t="s">
        <v>102</v>
      </c>
      <c r="AE2700" s="7" t="s">
        <v>105</v>
      </c>
      <c r="AF2700" s="7" t="s">
        <v>106</v>
      </c>
      <c r="AG2700" s="7" t="s">
        <v>15469</v>
      </c>
      <c r="AH2700" s="7" t="s">
        <v>15470</v>
      </c>
      <c r="AI2700" s="7" t="s">
        <v>15471</v>
      </c>
      <c r="AJ2700" s="7" t="s">
        <v>15472</v>
      </c>
      <c r="AK2700" s="7" t="s">
        <v>15469</v>
      </c>
      <c r="AL2700" s="7" t="s">
        <v>15470</v>
      </c>
      <c r="AM2700" s="7" t="s">
        <v>109</v>
      </c>
    </row>
    <row r="2701" spans="1:39" x14ac:dyDescent="0.2">
      <c r="A2701">
        <v>1</v>
      </c>
      <c r="B2701">
        <v>1</v>
      </c>
      <c r="G2701" s="7">
        <v>2883</v>
      </c>
      <c r="H2701" s="7" t="s">
        <v>58</v>
      </c>
      <c r="I2701" s="7">
        <v>3663688</v>
      </c>
      <c r="J2701" s="7">
        <v>2904</v>
      </c>
      <c r="K2701" s="7" t="s">
        <v>58</v>
      </c>
      <c r="L2701" s="7">
        <v>78</v>
      </c>
      <c r="M2701" s="7" t="s">
        <v>91</v>
      </c>
      <c r="N2701" s="7">
        <v>3663688</v>
      </c>
      <c r="O2701" s="7" t="s">
        <v>46983</v>
      </c>
      <c r="P2701" s="7" t="s">
        <v>93</v>
      </c>
      <c r="Q2701" s="7" t="s">
        <v>46984</v>
      </c>
      <c r="R2701" s="7" t="s">
        <v>46985</v>
      </c>
      <c r="S2701" s="7"/>
      <c r="T2701" s="7" t="s">
        <v>46986</v>
      </c>
      <c r="U2701" s="7" t="s">
        <v>46987</v>
      </c>
      <c r="V2701" s="7" t="s">
        <v>98</v>
      </c>
      <c r="W2701" s="7" t="s">
        <v>46988</v>
      </c>
      <c r="X2701" s="7"/>
      <c r="Y2701" s="7"/>
      <c r="Z2701" s="7"/>
      <c r="AA2701" s="7" t="s">
        <v>46989</v>
      </c>
      <c r="AB2701" s="7" t="s">
        <v>100</v>
      </c>
      <c r="AC2701" s="7" t="s">
        <v>101</v>
      </c>
      <c r="AD2701" s="7" t="s">
        <v>102</v>
      </c>
      <c r="AE2701" s="7" t="s">
        <v>10448</v>
      </c>
      <c r="AF2701" s="7" t="s">
        <v>10449</v>
      </c>
      <c r="AG2701" s="7" t="s">
        <v>105</v>
      </c>
      <c r="AH2701" s="7" t="s">
        <v>106</v>
      </c>
      <c r="AI2701" s="7" t="s">
        <v>10448</v>
      </c>
      <c r="AJ2701" s="7" t="s">
        <v>10449</v>
      </c>
      <c r="AK2701" s="7" t="s">
        <v>105</v>
      </c>
      <c r="AL2701" s="7" t="s">
        <v>106</v>
      </c>
      <c r="AM2701" s="7" t="s">
        <v>109</v>
      </c>
    </row>
    <row r="2702" spans="1:39" x14ac:dyDescent="0.2">
      <c r="A2702">
        <v>1</v>
      </c>
      <c r="B2702">
        <v>1</v>
      </c>
      <c r="G2702" s="7">
        <v>2884</v>
      </c>
      <c r="H2702" s="7" t="s">
        <v>58</v>
      </c>
      <c r="I2702" s="7">
        <v>3764190</v>
      </c>
      <c r="J2702" s="7">
        <v>2905</v>
      </c>
      <c r="K2702" s="7" t="s">
        <v>58</v>
      </c>
      <c r="L2702" s="7">
        <v>79</v>
      </c>
      <c r="M2702" s="7" t="s">
        <v>91</v>
      </c>
      <c r="N2702" s="7">
        <v>3764190</v>
      </c>
      <c r="O2702" s="7" t="s">
        <v>46990</v>
      </c>
      <c r="P2702" s="7" t="s">
        <v>93</v>
      </c>
      <c r="Q2702" s="7" t="s">
        <v>46991</v>
      </c>
      <c r="R2702" s="7" t="s">
        <v>46992</v>
      </c>
      <c r="S2702" s="7"/>
      <c r="T2702" s="7" t="s">
        <v>46993</v>
      </c>
      <c r="U2702" s="7" t="s">
        <v>46994</v>
      </c>
      <c r="V2702" s="7" t="s">
        <v>98</v>
      </c>
      <c r="W2702" s="7" t="s">
        <v>46995</v>
      </c>
      <c r="X2702" s="7"/>
      <c r="Y2702" s="7"/>
      <c r="Z2702" s="7"/>
      <c r="AA2702" s="7" t="s">
        <v>46996</v>
      </c>
      <c r="AB2702" s="7" t="s">
        <v>100</v>
      </c>
      <c r="AC2702" s="7" t="s">
        <v>101</v>
      </c>
      <c r="AD2702" s="7" t="s">
        <v>102</v>
      </c>
      <c r="AE2702" s="7" t="s">
        <v>105</v>
      </c>
      <c r="AF2702" s="7" t="s">
        <v>106</v>
      </c>
      <c r="AG2702" s="7" t="s">
        <v>105</v>
      </c>
      <c r="AH2702" s="7" t="s">
        <v>106</v>
      </c>
      <c r="AI2702" s="7" t="s">
        <v>13076</v>
      </c>
      <c r="AJ2702" s="7" t="s">
        <v>13077</v>
      </c>
      <c r="AK2702" s="7" t="s">
        <v>13076</v>
      </c>
      <c r="AL2702" s="7" t="s">
        <v>13077</v>
      </c>
      <c r="AM2702" s="7" t="s">
        <v>109</v>
      </c>
    </row>
    <row r="2703" spans="1:39" x14ac:dyDescent="0.2">
      <c r="A2703">
        <v>1</v>
      </c>
      <c r="B2703">
        <v>1</v>
      </c>
      <c r="G2703" s="7">
        <v>2885</v>
      </c>
      <c r="H2703" s="7" t="s">
        <v>58</v>
      </c>
      <c r="I2703" s="7">
        <v>3818287</v>
      </c>
      <c r="J2703" s="7">
        <v>2906</v>
      </c>
      <c r="K2703" s="7" t="s">
        <v>58</v>
      </c>
      <c r="L2703" s="7">
        <v>80</v>
      </c>
      <c r="M2703" s="7" t="s">
        <v>91</v>
      </c>
      <c r="N2703" s="7">
        <v>3818287</v>
      </c>
      <c r="O2703" s="7" t="s">
        <v>46997</v>
      </c>
      <c r="P2703" s="7" t="s">
        <v>93</v>
      </c>
      <c r="Q2703" s="7" t="s">
        <v>46998</v>
      </c>
      <c r="R2703" s="7" t="s">
        <v>46999</v>
      </c>
      <c r="S2703" s="7"/>
      <c r="T2703" s="7" t="s">
        <v>47000</v>
      </c>
      <c r="U2703" s="7" t="s">
        <v>47001</v>
      </c>
      <c r="V2703" s="7" t="s">
        <v>98</v>
      </c>
      <c r="W2703" s="7" t="s">
        <v>29480</v>
      </c>
      <c r="X2703" s="7"/>
      <c r="Y2703" s="7"/>
      <c r="Z2703" s="7"/>
      <c r="AA2703" s="7" t="s">
        <v>47002</v>
      </c>
      <c r="AB2703" s="7" t="s">
        <v>100</v>
      </c>
      <c r="AC2703" s="7" t="s">
        <v>101</v>
      </c>
      <c r="AD2703" s="7" t="s">
        <v>102</v>
      </c>
      <c r="AE2703" s="7" t="s">
        <v>105</v>
      </c>
      <c r="AF2703" s="7" t="s">
        <v>106</v>
      </c>
      <c r="AG2703" s="7" t="s">
        <v>105</v>
      </c>
      <c r="AH2703" s="7" t="s">
        <v>106</v>
      </c>
      <c r="AI2703" s="7" t="s">
        <v>1815</v>
      </c>
      <c r="AJ2703" s="7" t="s">
        <v>1816</v>
      </c>
      <c r="AK2703" s="7" t="s">
        <v>1815</v>
      </c>
      <c r="AL2703" s="7" t="s">
        <v>1816</v>
      </c>
      <c r="AM2703" s="7" t="s">
        <v>109</v>
      </c>
    </row>
    <row r="2704" spans="1:39" x14ac:dyDescent="0.2">
      <c r="A2704">
        <v>1</v>
      </c>
      <c r="B2704">
        <v>1</v>
      </c>
      <c r="G2704" s="7">
        <v>2886</v>
      </c>
      <c r="H2704" s="7" t="s">
        <v>58</v>
      </c>
      <c r="I2704" s="7">
        <v>3862845</v>
      </c>
      <c r="J2704" s="7">
        <v>2907</v>
      </c>
      <c r="K2704" s="7" t="s">
        <v>58</v>
      </c>
      <c r="L2704" s="7">
        <v>81</v>
      </c>
      <c r="M2704" s="7" t="s">
        <v>91</v>
      </c>
      <c r="N2704" s="7">
        <v>3862845</v>
      </c>
      <c r="O2704" s="7" t="s">
        <v>47003</v>
      </c>
      <c r="P2704" s="7" t="s">
        <v>93</v>
      </c>
      <c r="Q2704" s="7" t="s">
        <v>47004</v>
      </c>
      <c r="R2704" s="7" t="s">
        <v>47005</v>
      </c>
      <c r="S2704" s="7"/>
      <c r="T2704" s="7" t="s">
        <v>47006</v>
      </c>
      <c r="U2704" s="7" t="s">
        <v>47007</v>
      </c>
      <c r="V2704" s="7" t="s">
        <v>98</v>
      </c>
      <c r="W2704" s="7" t="s">
        <v>47008</v>
      </c>
      <c r="X2704" s="7"/>
      <c r="Y2704" s="7"/>
      <c r="Z2704" s="7"/>
      <c r="AA2704" s="7" t="s">
        <v>47009</v>
      </c>
      <c r="AB2704" s="7" t="s">
        <v>100</v>
      </c>
      <c r="AC2704" s="7" t="s">
        <v>101</v>
      </c>
      <c r="AD2704" s="7" t="s">
        <v>102</v>
      </c>
      <c r="AE2704" s="7" t="s">
        <v>105</v>
      </c>
      <c r="AF2704" s="7" t="s">
        <v>106</v>
      </c>
      <c r="AG2704" s="7" t="s">
        <v>105</v>
      </c>
      <c r="AH2704" s="7" t="s">
        <v>106</v>
      </c>
      <c r="AI2704" s="7" t="s">
        <v>2751</v>
      </c>
      <c r="AJ2704" s="7" t="s">
        <v>2752</v>
      </c>
      <c r="AK2704" s="7" t="s">
        <v>2751</v>
      </c>
      <c r="AL2704" s="7" t="s">
        <v>2752</v>
      </c>
      <c r="AM2704" s="7" t="s">
        <v>109</v>
      </c>
    </row>
    <row r="2705" spans="1:39" x14ac:dyDescent="0.2">
      <c r="A2705">
        <v>1</v>
      </c>
      <c r="B2705">
        <v>1</v>
      </c>
      <c r="G2705" s="7">
        <v>2887</v>
      </c>
      <c r="H2705" s="7" t="s">
        <v>58</v>
      </c>
      <c r="I2705" s="7">
        <v>3874850</v>
      </c>
      <c r="J2705" s="7">
        <v>2908</v>
      </c>
      <c r="K2705" s="7" t="s">
        <v>58</v>
      </c>
      <c r="L2705" s="7">
        <v>82</v>
      </c>
      <c r="M2705" s="7" t="s">
        <v>91</v>
      </c>
      <c r="N2705" s="7">
        <v>3874850</v>
      </c>
      <c r="O2705" s="7" t="s">
        <v>47010</v>
      </c>
      <c r="P2705" s="7" t="s">
        <v>93</v>
      </c>
      <c r="Q2705" s="7" t="s">
        <v>47011</v>
      </c>
      <c r="R2705" s="7" t="s">
        <v>47012</v>
      </c>
      <c r="S2705" s="7"/>
      <c r="T2705" s="7" t="s">
        <v>47013</v>
      </c>
      <c r="U2705" s="7" t="s">
        <v>47014</v>
      </c>
      <c r="V2705" s="7" t="s">
        <v>98</v>
      </c>
      <c r="W2705" s="7" t="s">
        <v>47015</v>
      </c>
      <c r="X2705" s="7"/>
      <c r="Y2705" s="7"/>
      <c r="Z2705" s="7"/>
      <c r="AA2705" s="7" t="s">
        <v>47016</v>
      </c>
      <c r="AB2705" s="7" t="s">
        <v>100</v>
      </c>
      <c r="AC2705" s="7" t="s">
        <v>101</v>
      </c>
      <c r="AD2705" s="7" t="s">
        <v>102</v>
      </c>
      <c r="AE2705" s="7" t="s">
        <v>105</v>
      </c>
      <c r="AF2705" s="7" t="s">
        <v>106</v>
      </c>
      <c r="AG2705" s="7" t="s">
        <v>47017</v>
      </c>
      <c r="AH2705" s="7" t="s">
        <v>47018</v>
      </c>
      <c r="AI2705" s="7" t="s">
        <v>105</v>
      </c>
      <c r="AJ2705" s="7" t="s">
        <v>106</v>
      </c>
      <c r="AK2705" s="7" t="s">
        <v>47017</v>
      </c>
      <c r="AL2705" s="7" t="s">
        <v>47018</v>
      </c>
      <c r="AM2705" s="7" t="s">
        <v>109</v>
      </c>
    </row>
    <row r="2706" spans="1:39" x14ac:dyDescent="0.2">
      <c r="A2706">
        <v>1</v>
      </c>
      <c r="B2706">
        <v>1</v>
      </c>
      <c r="G2706" s="7">
        <v>2888</v>
      </c>
      <c r="H2706" s="7" t="s">
        <v>58</v>
      </c>
      <c r="I2706" s="7">
        <v>4044194</v>
      </c>
      <c r="J2706" s="7">
        <v>2909</v>
      </c>
      <c r="K2706" s="7" t="s">
        <v>58</v>
      </c>
      <c r="L2706" s="7">
        <v>83</v>
      </c>
      <c r="M2706" s="7" t="s">
        <v>91</v>
      </c>
      <c r="N2706" s="7">
        <v>4044194</v>
      </c>
      <c r="O2706" s="7" t="s">
        <v>47019</v>
      </c>
      <c r="P2706" s="7" t="s">
        <v>93</v>
      </c>
      <c r="Q2706" s="7" t="s">
        <v>47020</v>
      </c>
      <c r="R2706" s="7" t="s">
        <v>47021</v>
      </c>
      <c r="S2706" s="7"/>
      <c r="T2706" s="7" t="s">
        <v>47022</v>
      </c>
      <c r="U2706" s="7" t="s">
        <v>47023</v>
      </c>
      <c r="V2706" s="7" t="s">
        <v>98</v>
      </c>
      <c r="W2706" s="7" t="s">
        <v>47024</v>
      </c>
      <c r="X2706" s="7"/>
      <c r="Y2706" s="7"/>
      <c r="Z2706" s="7"/>
      <c r="AA2706" s="7" t="s">
        <v>47025</v>
      </c>
      <c r="AB2706" s="7" t="s">
        <v>100</v>
      </c>
      <c r="AC2706" s="7" t="s">
        <v>101</v>
      </c>
      <c r="AD2706" s="7" t="s">
        <v>102</v>
      </c>
      <c r="AE2706" s="7" t="s">
        <v>105</v>
      </c>
      <c r="AF2706" s="7" t="s">
        <v>106</v>
      </c>
      <c r="AG2706" s="7" t="s">
        <v>105</v>
      </c>
      <c r="AH2706" s="7" t="s">
        <v>106</v>
      </c>
      <c r="AI2706" s="7" t="s">
        <v>20178</v>
      </c>
      <c r="AJ2706" s="7" t="s">
        <v>20179</v>
      </c>
      <c r="AK2706" s="7" t="s">
        <v>20180</v>
      </c>
      <c r="AL2706" s="7" t="s">
        <v>20181</v>
      </c>
      <c r="AM2706" s="7" t="s">
        <v>109</v>
      </c>
    </row>
    <row r="2707" spans="1:39" x14ac:dyDescent="0.2">
      <c r="A2707">
        <v>1</v>
      </c>
      <c r="B2707">
        <v>1</v>
      </c>
      <c r="G2707" s="7">
        <v>2889</v>
      </c>
      <c r="H2707" s="7" t="s">
        <v>58</v>
      </c>
      <c r="I2707" s="7">
        <v>4046476</v>
      </c>
      <c r="J2707" s="7">
        <v>2910</v>
      </c>
      <c r="K2707" s="7" t="s">
        <v>58</v>
      </c>
      <c r="L2707" s="7">
        <v>84</v>
      </c>
      <c r="M2707" s="7" t="s">
        <v>91</v>
      </c>
      <c r="N2707" s="7">
        <v>4046476</v>
      </c>
      <c r="O2707" s="7" t="s">
        <v>47026</v>
      </c>
      <c r="P2707" s="7" t="s">
        <v>93</v>
      </c>
      <c r="Q2707" s="7" t="s">
        <v>47027</v>
      </c>
      <c r="R2707" s="7" t="s">
        <v>47028</v>
      </c>
      <c r="S2707" s="7"/>
      <c r="T2707" s="7" t="s">
        <v>47029</v>
      </c>
      <c r="U2707" s="7" t="s">
        <v>47030</v>
      </c>
      <c r="V2707" s="7" t="s">
        <v>98</v>
      </c>
      <c r="W2707" s="7" t="s">
        <v>47031</v>
      </c>
      <c r="X2707" s="7"/>
      <c r="Y2707" s="7"/>
      <c r="Z2707" s="7"/>
      <c r="AA2707" s="7" t="s">
        <v>47032</v>
      </c>
      <c r="AB2707" s="7" t="s">
        <v>100</v>
      </c>
      <c r="AC2707" s="7" t="s">
        <v>101</v>
      </c>
      <c r="AD2707" s="7" t="s">
        <v>102</v>
      </c>
      <c r="AE2707" s="7" t="s">
        <v>105</v>
      </c>
      <c r="AF2707" s="7" t="s">
        <v>106</v>
      </c>
      <c r="AG2707" s="7" t="s">
        <v>41448</v>
      </c>
      <c r="AH2707" s="7" t="s">
        <v>41449</v>
      </c>
      <c r="AI2707" s="7" t="s">
        <v>20180</v>
      </c>
      <c r="AJ2707" s="7" t="s">
        <v>20181</v>
      </c>
      <c r="AK2707" s="7" t="s">
        <v>41448</v>
      </c>
      <c r="AL2707" s="7" t="s">
        <v>41449</v>
      </c>
      <c r="AM2707" s="7" t="s">
        <v>109</v>
      </c>
    </row>
    <row r="2708" spans="1:39" x14ac:dyDescent="0.2">
      <c r="A2708">
        <v>1</v>
      </c>
      <c r="B2708">
        <v>1</v>
      </c>
      <c r="G2708" s="7">
        <v>2890</v>
      </c>
      <c r="H2708" s="7" t="s">
        <v>58</v>
      </c>
      <c r="I2708" s="7">
        <v>4067307</v>
      </c>
      <c r="J2708" s="7">
        <v>2911</v>
      </c>
      <c r="K2708" s="7" t="s">
        <v>58</v>
      </c>
      <c r="L2708" s="7">
        <v>85</v>
      </c>
      <c r="M2708" s="7" t="s">
        <v>91</v>
      </c>
      <c r="N2708" s="7">
        <v>4067307</v>
      </c>
      <c r="O2708" s="7" t="s">
        <v>47033</v>
      </c>
      <c r="P2708" s="7" t="s">
        <v>93</v>
      </c>
      <c r="Q2708" s="7" t="s">
        <v>47034</v>
      </c>
      <c r="R2708" s="7" t="s">
        <v>47035</v>
      </c>
      <c r="S2708" s="7"/>
      <c r="T2708" s="7" t="s">
        <v>47036</v>
      </c>
      <c r="U2708" s="7" t="s">
        <v>47037</v>
      </c>
      <c r="V2708" s="7" t="s">
        <v>98</v>
      </c>
      <c r="W2708" s="7" t="s">
        <v>47038</v>
      </c>
      <c r="X2708" s="7"/>
      <c r="Y2708" s="7"/>
      <c r="Z2708" s="7"/>
      <c r="AA2708" s="7" t="s">
        <v>47039</v>
      </c>
      <c r="AB2708" s="7" t="s">
        <v>100</v>
      </c>
      <c r="AC2708" s="7" t="s">
        <v>101</v>
      </c>
      <c r="AD2708" s="7" t="s">
        <v>102</v>
      </c>
      <c r="AE2708" s="7" t="s">
        <v>105</v>
      </c>
      <c r="AF2708" s="7" t="s">
        <v>106</v>
      </c>
      <c r="AG2708" s="7" t="s">
        <v>105</v>
      </c>
      <c r="AH2708" s="7" t="s">
        <v>106</v>
      </c>
      <c r="AI2708" s="7" t="s">
        <v>47040</v>
      </c>
      <c r="AJ2708" s="7" t="s">
        <v>47041</v>
      </c>
      <c r="AK2708" s="7" t="s">
        <v>47040</v>
      </c>
      <c r="AL2708" s="7" t="s">
        <v>47041</v>
      </c>
      <c r="AM2708" s="7" t="s">
        <v>109</v>
      </c>
    </row>
    <row r="2709" spans="1:39" x14ac:dyDescent="0.2">
      <c r="A2709">
        <v>1</v>
      </c>
      <c r="B2709">
        <v>1</v>
      </c>
      <c r="G2709" s="7">
        <v>2891</v>
      </c>
      <c r="H2709" s="7" t="s">
        <v>58</v>
      </c>
      <c r="I2709" s="7">
        <v>4147771</v>
      </c>
      <c r="J2709" s="7">
        <v>2912</v>
      </c>
      <c r="K2709" s="7" t="s">
        <v>58</v>
      </c>
      <c r="L2709" s="7">
        <v>86</v>
      </c>
      <c r="M2709" s="7" t="s">
        <v>91</v>
      </c>
      <c r="N2709" s="7">
        <v>4147771</v>
      </c>
      <c r="O2709" s="7" t="s">
        <v>47042</v>
      </c>
      <c r="P2709" s="7" t="s">
        <v>93</v>
      </c>
      <c r="Q2709" s="7" t="s">
        <v>47043</v>
      </c>
      <c r="R2709" s="7" t="s">
        <v>47044</v>
      </c>
      <c r="S2709" s="7"/>
      <c r="T2709" s="7" t="s">
        <v>47045</v>
      </c>
      <c r="U2709" s="7" t="s">
        <v>47046</v>
      </c>
      <c r="V2709" s="7" t="s">
        <v>98</v>
      </c>
      <c r="W2709" s="7" t="s">
        <v>47047</v>
      </c>
      <c r="X2709" s="7"/>
      <c r="Y2709" s="7"/>
      <c r="Z2709" s="7"/>
      <c r="AA2709" s="7" t="s">
        <v>47048</v>
      </c>
      <c r="AB2709" s="7" t="s">
        <v>100</v>
      </c>
      <c r="AC2709" s="7" t="s">
        <v>101</v>
      </c>
      <c r="AD2709" s="7" t="s">
        <v>102</v>
      </c>
      <c r="AE2709" s="7" t="s">
        <v>105</v>
      </c>
      <c r="AF2709" s="7" t="s">
        <v>106</v>
      </c>
      <c r="AG2709" s="7" t="s">
        <v>105</v>
      </c>
      <c r="AH2709" s="7" t="s">
        <v>106</v>
      </c>
      <c r="AI2709" s="7" t="s">
        <v>105</v>
      </c>
      <c r="AJ2709" s="7" t="s">
        <v>106</v>
      </c>
      <c r="AK2709" s="7" t="s">
        <v>105</v>
      </c>
      <c r="AL2709" s="7" t="s">
        <v>106</v>
      </c>
      <c r="AM2709" s="7" t="s">
        <v>109</v>
      </c>
    </row>
    <row r="2710" spans="1:39" x14ac:dyDescent="0.2">
      <c r="A2710">
        <v>1</v>
      </c>
      <c r="B2710">
        <v>1</v>
      </c>
      <c r="G2710" s="7">
        <v>2892</v>
      </c>
      <c r="H2710" s="7" t="s">
        <v>58</v>
      </c>
      <c r="I2710" s="7">
        <v>4302858</v>
      </c>
      <c r="J2710" s="7">
        <v>2913</v>
      </c>
      <c r="K2710" s="7" t="s">
        <v>58</v>
      </c>
      <c r="L2710" s="7">
        <v>87</v>
      </c>
      <c r="M2710" s="7" t="s">
        <v>91</v>
      </c>
      <c r="N2710" s="7">
        <v>4302858</v>
      </c>
      <c r="O2710" s="7" t="s">
        <v>47049</v>
      </c>
      <c r="P2710" s="7" t="s">
        <v>93</v>
      </c>
      <c r="Q2710" s="7" t="s">
        <v>47050</v>
      </c>
      <c r="R2710" s="7" t="s">
        <v>47051</v>
      </c>
      <c r="S2710" s="7"/>
      <c r="T2710" s="7" t="s">
        <v>47052</v>
      </c>
      <c r="U2710" s="7" t="s">
        <v>47053</v>
      </c>
      <c r="V2710" s="7" t="s">
        <v>98</v>
      </c>
      <c r="W2710" s="7" t="s">
        <v>47054</v>
      </c>
      <c r="X2710" s="7"/>
      <c r="Y2710" s="7"/>
      <c r="Z2710" s="7"/>
      <c r="AA2710" s="7" t="s">
        <v>47055</v>
      </c>
      <c r="AB2710" s="7" t="s">
        <v>100</v>
      </c>
      <c r="AC2710" s="7" t="s">
        <v>101</v>
      </c>
      <c r="AD2710" s="7" t="s">
        <v>102</v>
      </c>
      <c r="AE2710" s="7" t="s">
        <v>105</v>
      </c>
      <c r="AF2710" s="7" t="s">
        <v>106</v>
      </c>
      <c r="AG2710" s="7" t="s">
        <v>33145</v>
      </c>
      <c r="AH2710" s="7" t="s">
        <v>33146</v>
      </c>
      <c r="AI2710" s="7" t="s">
        <v>35910</v>
      </c>
      <c r="AJ2710" s="7" t="s">
        <v>35911</v>
      </c>
      <c r="AK2710" s="7" t="s">
        <v>33145</v>
      </c>
      <c r="AL2710" s="7" t="s">
        <v>33146</v>
      </c>
      <c r="AM2710" s="7" t="s">
        <v>109</v>
      </c>
    </row>
    <row r="2711" spans="1:39" x14ac:dyDescent="0.2">
      <c r="A2711">
        <v>1</v>
      </c>
      <c r="B2711">
        <v>1</v>
      </c>
      <c r="G2711" s="7">
        <v>2893</v>
      </c>
      <c r="H2711" s="7" t="s">
        <v>58</v>
      </c>
      <c r="I2711" s="7">
        <v>4311014</v>
      </c>
      <c r="J2711" s="7">
        <v>2914</v>
      </c>
      <c r="K2711" s="7" t="s">
        <v>58</v>
      </c>
      <c r="L2711" s="7">
        <v>88</v>
      </c>
      <c r="M2711" s="7" t="s">
        <v>91</v>
      </c>
      <c r="N2711" s="7">
        <v>4311014</v>
      </c>
      <c r="O2711" s="7" t="s">
        <v>47056</v>
      </c>
      <c r="P2711" s="7" t="s">
        <v>93</v>
      </c>
      <c r="Q2711" s="7" t="s">
        <v>47057</v>
      </c>
      <c r="R2711" s="7" t="s">
        <v>47058</v>
      </c>
      <c r="S2711" s="7"/>
      <c r="T2711" s="7" t="s">
        <v>47059</v>
      </c>
      <c r="U2711" s="7" t="s">
        <v>47060</v>
      </c>
      <c r="V2711" s="7" t="s">
        <v>98</v>
      </c>
      <c r="W2711" s="7" t="s">
        <v>47061</v>
      </c>
      <c r="X2711" s="7"/>
      <c r="Y2711" s="7"/>
      <c r="Z2711" s="7"/>
      <c r="AA2711" s="7" t="s">
        <v>47062</v>
      </c>
      <c r="AB2711" s="7" t="s">
        <v>100</v>
      </c>
      <c r="AC2711" s="7" t="s">
        <v>101</v>
      </c>
      <c r="AD2711" s="7" t="s">
        <v>102</v>
      </c>
      <c r="AE2711" s="7" t="s">
        <v>105</v>
      </c>
      <c r="AF2711" s="7" t="s">
        <v>106</v>
      </c>
      <c r="AG2711" s="7" t="s">
        <v>41493</v>
      </c>
      <c r="AH2711" s="7" t="s">
        <v>41494</v>
      </c>
      <c r="AI2711" s="7" t="s">
        <v>47063</v>
      </c>
      <c r="AJ2711" s="7" t="s">
        <v>47064</v>
      </c>
      <c r="AK2711" s="7" t="s">
        <v>41493</v>
      </c>
      <c r="AL2711" s="7" t="s">
        <v>41494</v>
      </c>
      <c r="AM2711" s="7" t="s">
        <v>109</v>
      </c>
    </row>
    <row r="2712" spans="1:39" x14ac:dyDescent="0.2">
      <c r="A2712">
        <v>1</v>
      </c>
      <c r="B2712">
        <v>1</v>
      </c>
      <c r="G2712" s="7">
        <v>2894</v>
      </c>
      <c r="H2712" s="7" t="s">
        <v>58</v>
      </c>
      <c r="I2712" s="7">
        <v>4336942</v>
      </c>
      <c r="J2712" s="7">
        <v>2915</v>
      </c>
      <c r="K2712" s="7" t="s">
        <v>58</v>
      </c>
      <c r="L2712" s="7">
        <v>89</v>
      </c>
      <c r="M2712" s="7" t="s">
        <v>91</v>
      </c>
      <c r="N2712" s="7">
        <v>4336942</v>
      </c>
      <c r="O2712" s="7" t="s">
        <v>47065</v>
      </c>
      <c r="P2712" s="7" t="s">
        <v>93</v>
      </c>
      <c r="Q2712" s="7" t="s">
        <v>47066</v>
      </c>
      <c r="R2712" s="7" t="s">
        <v>47067</v>
      </c>
      <c r="S2712" s="7"/>
      <c r="T2712" s="7" t="s">
        <v>47068</v>
      </c>
      <c r="U2712" s="7" t="s">
        <v>47069</v>
      </c>
      <c r="V2712" s="7" t="s">
        <v>98</v>
      </c>
      <c r="W2712" s="7" t="s">
        <v>47070</v>
      </c>
      <c r="X2712" s="7"/>
      <c r="Y2712" s="7"/>
      <c r="Z2712" s="7"/>
      <c r="AA2712" s="7" t="s">
        <v>47071</v>
      </c>
      <c r="AB2712" s="7" t="s">
        <v>100</v>
      </c>
      <c r="AC2712" s="7" t="s">
        <v>101</v>
      </c>
      <c r="AD2712" s="7" t="s">
        <v>102</v>
      </c>
      <c r="AE2712" s="7" t="s">
        <v>105</v>
      </c>
      <c r="AF2712" s="7" t="s">
        <v>106</v>
      </c>
      <c r="AG2712" s="7" t="s">
        <v>7234</v>
      </c>
      <c r="AH2712" s="7" t="s">
        <v>7235</v>
      </c>
      <c r="AI2712" s="7" t="s">
        <v>11424</v>
      </c>
      <c r="AJ2712" s="7" t="s">
        <v>11425</v>
      </c>
      <c r="AK2712" s="7" t="s">
        <v>7234</v>
      </c>
      <c r="AL2712" s="7" t="s">
        <v>7235</v>
      </c>
      <c r="AM2712" s="7" t="s">
        <v>109</v>
      </c>
    </row>
    <row r="2713" spans="1:39" x14ac:dyDescent="0.2">
      <c r="A2713">
        <v>1</v>
      </c>
      <c r="B2713">
        <v>1</v>
      </c>
      <c r="G2713" s="7">
        <v>2895</v>
      </c>
      <c r="H2713" s="7" t="s">
        <v>58</v>
      </c>
      <c r="I2713" s="7">
        <v>4398828</v>
      </c>
      <c r="J2713" s="7">
        <v>2916</v>
      </c>
      <c r="K2713" s="7" t="s">
        <v>58</v>
      </c>
      <c r="L2713" s="7">
        <v>90</v>
      </c>
      <c r="M2713" s="7" t="s">
        <v>91</v>
      </c>
      <c r="N2713" s="7">
        <v>4398828</v>
      </c>
      <c r="O2713" s="7" t="s">
        <v>47072</v>
      </c>
      <c r="P2713" s="7" t="s">
        <v>93</v>
      </c>
      <c r="Q2713" s="7" t="s">
        <v>47073</v>
      </c>
      <c r="R2713" s="7" t="s">
        <v>47074</v>
      </c>
      <c r="S2713" s="7"/>
      <c r="T2713" s="7" t="s">
        <v>47075</v>
      </c>
      <c r="U2713" s="7" t="s">
        <v>47076</v>
      </c>
      <c r="V2713" s="7" t="s">
        <v>98</v>
      </c>
      <c r="W2713" s="7" t="s">
        <v>47077</v>
      </c>
      <c r="X2713" s="7"/>
      <c r="Y2713" s="7"/>
      <c r="Z2713" s="7"/>
      <c r="AA2713" s="7" t="s">
        <v>47078</v>
      </c>
      <c r="AB2713" s="7" t="s">
        <v>100</v>
      </c>
      <c r="AC2713" s="7" t="s">
        <v>101</v>
      </c>
      <c r="AD2713" s="7" t="s">
        <v>102</v>
      </c>
      <c r="AE2713" s="7" t="s">
        <v>105</v>
      </c>
      <c r="AF2713" s="7" t="s">
        <v>106</v>
      </c>
      <c r="AG2713" s="7" t="s">
        <v>105</v>
      </c>
      <c r="AH2713" s="7" t="s">
        <v>106</v>
      </c>
      <c r="AI2713" s="7" t="s">
        <v>12302</v>
      </c>
      <c r="AJ2713" s="7" t="s">
        <v>12303</v>
      </c>
      <c r="AK2713" s="7" t="s">
        <v>12302</v>
      </c>
      <c r="AL2713" s="7" t="s">
        <v>12303</v>
      </c>
      <c r="AM2713" s="7" t="s">
        <v>109</v>
      </c>
    </row>
    <row r="2714" spans="1:39" x14ac:dyDescent="0.2">
      <c r="A2714">
        <v>1</v>
      </c>
      <c r="B2714">
        <v>1</v>
      </c>
      <c r="G2714" s="7">
        <v>2896</v>
      </c>
      <c r="H2714" s="7" t="s">
        <v>58</v>
      </c>
      <c r="I2714" s="7">
        <v>4489451</v>
      </c>
      <c r="J2714" s="7">
        <v>2917</v>
      </c>
      <c r="K2714" s="7" t="s">
        <v>58</v>
      </c>
      <c r="L2714" s="7">
        <v>91</v>
      </c>
      <c r="M2714" s="7" t="s">
        <v>91</v>
      </c>
      <c r="N2714" s="7">
        <v>4489451</v>
      </c>
      <c r="O2714" s="7" t="s">
        <v>47079</v>
      </c>
      <c r="P2714" s="7" t="s">
        <v>93</v>
      </c>
      <c r="Q2714" s="7" t="s">
        <v>47080</v>
      </c>
      <c r="R2714" s="7" t="s">
        <v>47081</v>
      </c>
      <c r="S2714" s="7"/>
      <c r="T2714" s="7" t="s">
        <v>47082</v>
      </c>
      <c r="U2714" s="7" t="s">
        <v>47083</v>
      </c>
      <c r="V2714" s="7" t="s">
        <v>98</v>
      </c>
      <c r="W2714" s="7" t="s">
        <v>47084</v>
      </c>
      <c r="X2714" s="7"/>
      <c r="Y2714" s="7"/>
      <c r="Z2714" s="7"/>
      <c r="AA2714" s="7" t="s">
        <v>47085</v>
      </c>
      <c r="AB2714" s="7" t="s">
        <v>100</v>
      </c>
      <c r="AC2714" s="7" t="s">
        <v>101</v>
      </c>
      <c r="AD2714" s="7" t="s">
        <v>102</v>
      </c>
      <c r="AE2714" s="7" t="s">
        <v>42864</v>
      </c>
      <c r="AF2714" s="7" t="s">
        <v>42865</v>
      </c>
      <c r="AG2714" s="7" t="s">
        <v>105</v>
      </c>
      <c r="AH2714" s="7" t="s">
        <v>106</v>
      </c>
      <c r="AI2714" s="7" t="s">
        <v>42864</v>
      </c>
      <c r="AJ2714" s="7" t="s">
        <v>42865</v>
      </c>
      <c r="AK2714" s="7" t="s">
        <v>3763</v>
      </c>
      <c r="AL2714" s="7" t="s">
        <v>3764</v>
      </c>
      <c r="AM2714" s="7" t="s">
        <v>109</v>
      </c>
    </row>
    <row r="2715" spans="1:39" x14ac:dyDescent="0.2">
      <c r="A2715">
        <v>1</v>
      </c>
      <c r="B2715">
        <v>1</v>
      </c>
      <c r="G2715" s="7">
        <v>2899</v>
      </c>
      <c r="H2715" s="7" t="s">
        <v>58</v>
      </c>
      <c r="I2715" s="7">
        <v>4618640</v>
      </c>
      <c r="J2715" s="7">
        <v>2918</v>
      </c>
      <c r="K2715" s="7" t="s">
        <v>58</v>
      </c>
      <c r="L2715" s="7">
        <v>92</v>
      </c>
      <c r="M2715" s="7" t="s">
        <v>91</v>
      </c>
      <c r="N2715" s="7">
        <v>4618640</v>
      </c>
      <c r="O2715" s="7" t="s">
        <v>47086</v>
      </c>
      <c r="P2715" s="7" t="s">
        <v>93</v>
      </c>
      <c r="Q2715" s="7" t="s">
        <v>47087</v>
      </c>
      <c r="R2715" s="7" t="s">
        <v>47088</v>
      </c>
      <c r="S2715" s="7"/>
      <c r="T2715" s="7" t="s">
        <v>47089</v>
      </c>
      <c r="U2715" s="7" t="s">
        <v>47090</v>
      </c>
      <c r="V2715" s="7" t="s">
        <v>98</v>
      </c>
      <c r="W2715" s="7" t="s">
        <v>47091</v>
      </c>
      <c r="X2715" s="7"/>
      <c r="Y2715" s="7"/>
      <c r="Z2715" s="7"/>
      <c r="AA2715" s="7" t="s">
        <v>47092</v>
      </c>
      <c r="AB2715" s="7" t="s">
        <v>100</v>
      </c>
      <c r="AC2715" s="7" t="s">
        <v>101</v>
      </c>
      <c r="AD2715" s="7" t="s">
        <v>102</v>
      </c>
      <c r="AE2715" s="7" t="s">
        <v>28106</v>
      </c>
      <c r="AF2715" s="7" t="s">
        <v>28107</v>
      </c>
      <c r="AG2715" s="7" t="s">
        <v>105</v>
      </c>
      <c r="AH2715" s="7" t="s">
        <v>106</v>
      </c>
      <c r="AI2715" s="7" t="s">
        <v>23397</v>
      </c>
      <c r="AJ2715" s="7" t="s">
        <v>23398</v>
      </c>
      <c r="AK2715" s="7" t="s">
        <v>28108</v>
      </c>
      <c r="AL2715" s="7" t="s">
        <v>28109</v>
      </c>
      <c r="AM2715" s="7" t="s">
        <v>109</v>
      </c>
    </row>
    <row r="2716" spans="1:39" x14ac:dyDescent="0.2">
      <c r="A2716">
        <v>1</v>
      </c>
      <c r="B2716">
        <v>1</v>
      </c>
      <c r="G2716" s="7">
        <v>2900</v>
      </c>
      <c r="H2716" s="7" t="s">
        <v>58</v>
      </c>
      <c r="I2716" s="7">
        <v>4626630</v>
      </c>
      <c r="J2716" s="7">
        <v>2919</v>
      </c>
      <c r="K2716" s="7" t="s">
        <v>58</v>
      </c>
      <c r="L2716" s="7">
        <v>93</v>
      </c>
      <c r="M2716" s="7" t="s">
        <v>91</v>
      </c>
      <c r="N2716" s="7">
        <v>4626630</v>
      </c>
      <c r="O2716" s="7" t="s">
        <v>47093</v>
      </c>
      <c r="P2716" s="7" t="s">
        <v>93</v>
      </c>
      <c r="Q2716" s="7" t="s">
        <v>47094</v>
      </c>
      <c r="R2716" s="7" t="s">
        <v>47095</v>
      </c>
      <c r="S2716" s="7"/>
      <c r="T2716" s="7" t="s">
        <v>47096</v>
      </c>
      <c r="U2716" s="7" t="s">
        <v>47097</v>
      </c>
      <c r="V2716" s="7" t="s">
        <v>98</v>
      </c>
      <c r="W2716" s="7" t="s">
        <v>47098</v>
      </c>
      <c r="X2716" s="7"/>
      <c r="Y2716" s="7"/>
      <c r="Z2716" s="7"/>
      <c r="AA2716" s="7" t="s">
        <v>47099</v>
      </c>
      <c r="AB2716" s="7" t="s">
        <v>100</v>
      </c>
      <c r="AC2716" s="7" t="s">
        <v>101</v>
      </c>
      <c r="AD2716" s="7" t="s">
        <v>102</v>
      </c>
      <c r="AE2716" s="7" t="s">
        <v>8987</v>
      </c>
      <c r="AF2716" s="7" t="s">
        <v>8988</v>
      </c>
      <c r="AG2716" s="7" t="s">
        <v>105</v>
      </c>
      <c r="AH2716" s="7" t="s">
        <v>106</v>
      </c>
      <c r="AI2716" s="7" t="s">
        <v>8987</v>
      </c>
      <c r="AJ2716" s="7" t="s">
        <v>8988</v>
      </c>
      <c r="AK2716" s="7" t="s">
        <v>8989</v>
      </c>
      <c r="AL2716" s="7" t="s">
        <v>8990</v>
      </c>
      <c r="AM2716" s="7" t="s">
        <v>109</v>
      </c>
    </row>
    <row r="2717" spans="1:39" x14ac:dyDescent="0.2">
      <c r="A2717">
        <v>1</v>
      </c>
      <c r="B2717">
        <v>1</v>
      </c>
      <c r="G2717" s="7">
        <v>2901</v>
      </c>
      <c r="H2717" s="7" t="s">
        <v>59</v>
      </c>
      <c r="I2717" s="7">
        <v>3669</v>
      </c>
      <c r="J2717" s="7">
        <v>2927</v>
      </c>
      <c r="K2717" s="7" t="s">
        <v>59</v>
      </c>
      <c r="L2717" s="7">
        <v>0</v>
      </c>
      <c r="M2717" s="7" t="s">
        <v>91</v>
      </c>
      <c r="N2717" s="7">
        <v>3669</v>
      </c>
      <c r="O2717" s="7" t="s">
        <v>47100</v>
      </c>
      <c r="P2717" s="7" t="s">
        <v>93</v>
      </c>
      <c r="Q2717" s="7" t="s">
        <v>47101</v>
      </c>
      <c r="R2717" s="7" t="s">
        <v>47102</v>
      </c>
      <c r="S2717" s="7"/>
      <c r="T2717" s="7" t="s">
        <v>47103</v>
      </c>
      <c r="U2717" s="7" t="s">
        <v>47104</v>
      </c>
      <c r="V2717" s="7" t="s">
        <v>98</v>
      </c>
      <c r="W2717" s="7" t="s">
        <v>47101</v>
      </c>
      <c r="X2717" s="7"/>
      <c r="Y2717" s="7"/>
      <c r="Z2717" s="7"/>
      <c r="AA2717" s="7" t="s">
        <v>47105</v>
      </c>
      <c r="AB2717" s="7" t="s">
        <v>100</v>
      </c>
      <c r="AC2717" s="7" t="s">
        <v>101</v>
      </c>
      <c r="AD2717" s="7" t="s">
        <v>102</v>
      </c>
      <c r="AE2717" s="7" t="s">
        <v>105</v>
      </c>
      <c r="AF2717" s="7" t="s">
        <v>106</v>
      </c>
      <c r="AG2717" s="7" t="s">
        <v>7350</v>
      </c>
      <c r="AH2717" s="7" t="s">
        <v>7351</v>
      </c>
      <c r="AI2717" s="7" t="s">
        <v>19510</v>
      </c>
      <c r="AJ2717" s="7" t="s">
        <v>19511</v>
      </c>
      <c r="AK2717" s="7" t="s">
        <v>7350</v>
      </c>
      <c r="AL2717" s="7" t="s">
        <v>7351</v>
      </c>
      <c r="AM2717" s="7" t="s">
        <v>109</v>
      </c>
    </row>
    <row r="2718" spans="1:39" x14ac:dyDescent="0.2">
      <c r="A2718">
        <v>1</v>
      </c>
      <c r="B2718">
        <v>1</v>
      </c>
      <c r="G2718" s="7">
        <v>2902</v>
      </c>
      <c r="H2718" s="7" t="s">
        <v>59</v>
      </c>
      <c r="I2718" s="7">
        <v>181479</v>
      </c>
      <c r="J2718" s="7">
        <v>2928</v>
      </c>
      <c r="K2718" s="7" t="s">
        <v>59</v>
      </c>
      <c r="L2718" s="7">
        <v>1</v>
      </c>
      <c r="M2718" s="7" t="s">
        <v>91</v>
      </c>
      <c r="N2718" s="7">
        <v>181479</v>
      </c>
      <c r="O2718" s="7" t="s">
        <v>47106</v>
      </c>
      <c r="P2718" s="7" t="s">
        <v>93</v>
      </c>
      <c r="Q2718" s="7" t="s">
        <v>47107</v>
      </c>
      <c r="R2718" s="7" t="s">
        <v>47108</v>
      </c>
      <c r="S2718" s="7"/>
      <c r="T2718" s="7" t="s">
        <v>47109</v>
      </c>
      <c r="U2718" s="7" t="s">
        <v>47110</v>
      </c>
      <c r="V2718" s="7" t="s">
        <v>98</v>
      </c>
      <c r="W2718" s="7" t="s">
        <v>47111</v>
      </c>
      <c r="X2718" s="7"/>
      <c r="Y2718" s="7"/>
      <c r="Z2718" s="7"/>
      <c r="AA2718" s="7" t="s">
        <v>47112</v>
      </c>
      <c r="AB2718" s="7" t="s">
        <v>100</v>
      </c>
      <c r="AC2718" s="7" t="s">
        <v>101</v>
      </c>
      <c r="AD2718" s="7" t="s">
        <v>102</v>
      </c>
      <c r="AE2718" s="7" t="s">
        <v>105</v>
      </c>
      <c r="AF2718" s="7" t="s">
        <v>106</v>
      </c>
      <c r="AG2718" s="7" t="s">
        <v>105</v>
      </c>
      <c r="AH2718" s="7" t="s">
        <v>106</v>
      </c>
      <c r="AI2718" s="7" t="s">
        <v>16415</v>
      </c>
      <c r="AJ2718" s="7" t="s">
        <v>16416</v>
      </c>
      <c r="AK2718" s="7" t="s">
        <v>105</v>
      </c>
      <c r="AL2718" s="7" t="s">
        <v>106</v>
      </c>
      <c r="AM2718" s="7" t="s">
        <v>109</v>
      </c>
    </row>
    <row r="2719" spans="1:39" x14ac:dyDescent="0.2">
      <c r="A2719">
        <v>1</v>
      </c>
      <c r="B2719">
        <v>1</v>
      </c>
      <c r="G2719" s="7">
        <v>2903</v>
      </c>
      <c r="H2719" s="7" t="s">
        <v>59</v>
      </c>
      <c r="I2719" s="7">
        <v>202074</v>
      </c>
      <c r="J2719" s="7">
        <v>2929</v>
      </c>
      <c r="K2719" s="7" t="s">
        <v>59</v>
      </c>
      <c r="L2719" s="7">
        <v>2</v>
      </c>
      <c r="M2719" s="7" t="s">
        <v>91</v>
      </c>
      <c r="N2719" s="7">
        <v>202074</v>
      </c>
      <c r="O2719" s="7" t="s">
        <v>47113</v>
      </c>
      <c r="P2719" s="7" t="s">
        <v>93</v>
      </c>
      <c r="Q2719" s="7" t="s">
        <v>47114</v>
      </c>
      <c r="R2719" s="7" t="s">
        <v>47115</v>
      </c>
      <c r="S2719" s="7"/>
      <c r="T2719" s="7" t="s">
        <v>47116</v>
      </c>
      <c r="U2719" s="7" t="s">
        <v>47117</v>
      </c>
      <c r="V2719" s="7" t="s">
        <v>98</v>
      </c>
      <c r="W2719" s="7" t="s">
        <v>47118</v>
      </c>
      <c r="X2719" s="7"/>
      <c r="Y2719" s="7"/>
      <c r="Z2719" s="7"/>
      <c r="AA2719" s="7" t="s">
        <v>47119</v>
      </c>
      <c r="AB2719" s="7" t="s">
        <v>100</v>
      </c>
      <c r="AC2719" s="7" t="s">
        <v>101</v>
      </c>
      <c r="AD2719" s="7" t="s">
        <v>102</v>
      </c>
      <c r="AE2719" s="7" t="s">
        <v>105</v>
      </c>
      <c r="AF2719" s="7" t="s">
        <v>106</v>
      </c>
      <c r="AG2719" s="7" t="s">
        <v>105</v>
      </c>
      <c r="AH2719" s="7" t="s">
        <v>106</v>
      </c>
      <c r="AI2719" s="7" t="s">
        <v>4790</v>
      </c>
      <c r="AJ2719" s="7" t="s">
        <v>4791</v>
      </c>
      <c r="AK2719" s="7" t="s">
        <v>4790</v>
      </c>
      <c r="AL2719" s="7" t="s">
        <v>4791</v>
      </c>
      <c r="AM2719" s="7" t="s">
        <v>109</v>
      </c>
    </row>
    <row r="2720" spans="1:39" x14ac:dyDescent="0.2">
      <c r="A2720">
        <v>1</v>
      </c>
      <c r="B2720">
        <v>1</v>
      </c>
      <c r="G2720" s="7">
        <v>2904</v>
      </c>
      <c r="H2720" s="7" t="s">
        <v>59</v>
      </c>
      <c r="I2720" s="7">
        <v>231380</v>
      </c>
      <c r="J2720" s="7">
        <v>2930</v>
      </c>
      <c r="K2720" s="7" t="s">
        <v>59</v>
      </c>
      <c r="L2720" s="7">
        <v>3</v>
      </c>
      <c r="M2720" s="7" t="s">
        <v>91</v>
      </c>
      <c r="N2720" s="7">
        <v>231380</v>
      </c>
      <c r="O2720" s="7" t="s">
        <v>47120</v>
      </c>
      <c r="P2720" s="7" t="s">
        <v>93</v>
      </c>
      <c r="Q2720" s="7" t="s">
        <v>47121</v>
      </c>
      <c r="R2720" s="7" t="s">
        <v>47122</v>
      </c>
      <c r="S2720" s="7"/>
      <c r="T2720" s="7" t="s">
        <v>47123</v>
      </c>
      <c r="U2720" s="7" t="s">
        <v>47124</v>
      </c>
      <c r="V2720" s="7" t="s">
        <v>98</v>
      </c>
      <c r="W2720" s="7" t="s">
        <v>47125</v>
      </c>
      <c r="X2720" s="7"/>
      <c r="Y2720" s="7"/>
      <c r="Z2720" s="7"/>
      <c r="AA2720" s="7" t="s">
        <v>47126</v>
      </c>
      <c r="AB2720" s="7" t="s">
        <v>100</v>
      </c>
      <c r="AC2720" s="7" t="s">
        <v>101</v>
      </c>
      <c r="AD2720" s="7" t="s">
        <v>102</v>
      </c>
      <c r="AE2720" s="7" t="s">
        <v>105</v>
      </c>
      <c r="AF2720" s="7" t="s">
        <v>106</v>
      </c>
      <c r="AG2720" s="7" t="s">
        <v>105</v>
      </c>
      <c r="AH2720" s="7" t="s">
        <v>106</v>
      </c>
      <c r="AI2720" s="7" t="s">
        <v>105</v>
      </c>
      <c r="AJ2720" s="7" t="s">
        <v>106</v>
      </c>
      <c r="AK2720" s="7" t="s">
        <v>105</v>
      </c>
      <c r="AL2720" s="7" t="s">
        <v>106</v>
      </c>
      <c r="AM2720" s="7" t="s">
        <v>109</v>
      </c>
    </row>
    <row r="2721" spans="1:39" x14ac:dyDescent="0.2">
      <c r="A2721">
        <v>1</v>
      </c>
      <c r="B2721">
        <v>1</v>
      </c>
      <c r="G2721" s="7">
        <v>2905</v>
      </c>
      <c r="H2721" s="7" t="s">
        <v>59</v>
      </c>
      <c r="I2721" s="7">
        <v>274042</v>
      </c>
      <c r="J2721" s="7">
        <v>2931</v>
      </c>
      <c r="K2721" s="7" t="s">
        <v>59</v>
      </c>
      <c r="L2721" s="7">
        <v>4</v>
      </c>
      <c r="M2721" s="7" t="s">
        <v>91</v>
      </c>
      <c r="N2721" s="7">
        <v>274042</v>
      </c>
      <c r="O2721" s="7" t="s">
        <v>47127</v>
      </c>
      <c r="P2721" s="7" t="s">
        <v>93</v>
      </c>
      <c r="Q2721" s="7" t="s">
        <v>47128</v>
      </c>
      <c r="R2721" s="7" t="s">
        <v>47129</v>
      </c>
      <c r="S2721" s="7"/>
      <c r="T2721" s="7" t="s">
        <v>47130</v>
      </c>
      <c r="U2721" s="7" t="s">
        <v>47131</v>
      </c>
      <c r="V2721" s="7" t="s">
        <v>98</v>
      </c>
      <c r="W2721" s="7" t="s">
        <v>47132</v>
      </c>
      <c r="X2721" s="7"/>
      <c r="Y2721" s="7"/>
      <c r="Z2721" s="7"/>
      <c r="AA2721" s="7" t="s">
        <v>47133</v>
      </c>
      <c r="AB2721" s="7" t="s">
        <v>100</v>
      </c>
      <c r="AC2721" s="7" t="s">
        <v>101</v>
      </c>
      <c r="AD2721" s="7" t="s">
        <v>102</v>
      </c>
      <c r="AE2721" s="7" t="s">
        <v>6126</v>
      </c>
      <c r="AF2721" s="7" t="s">
        <v>6127</v>
      </c>
      <c r="AG2721" s="7" t="s">
        <v>21887</v>
      </c>
      <c r="AH2721" s="7" t="s">
        <v>21888</v>
      </c>
      <c r="AI2721" s="7" t="s">
        <v>6126</v>
      </c>
      <c r="AJ2721" s="7" t="s">
        <v>6127</v>
      </c>
      <c r="AK2721" s="7" t="s">
        <v>21887</v>
      </c>
      <c r="AL2721" s="7" t="s">
        <v>21888</v>
      </c>
      <c r="AM2721" s="7" t="s">
        <v>109</v>
      </c>
    </row>
    <row r="2722" spans="1:39" x14ac:dyDescent="0.2">
      <c r="A2722">
        <v>1</v>
      </c>
      <c r="B2722">
        <v>1</v>
      </c>
      <c r="G2722" s="7">
        <v>2906</v>
      </c>
      <c r="H2722" s="7" t="s">
        <v>59</v>
      </c>
      <c r="I2722" s="7">
        <v>283323</v>
      </c>
      <c r="J2722" s="7">
        <v>2932</v>
      </c>
      <c r="K2722" s="7" t="s">
        <v>59</v>
      </c>
      <c r="L2722" s="7">
        <v>5</v>
      </c>
      <c r="M2722" s="7" t="s">
        <v>91</v>
      </c>
      <c r="N2722" s="7">
        <v>283323</v>
      </c>
      <c r="O2722" s="7" t="s">
        <v>47134</v>
      </c>
      <c r="P2722" s="7" t="s">
        <v>93</v>
      </c>
      <c r="Q2722" s="7" t="s">
        <v>47135</v>
      </c>
      <c r="R2722" s="7" t="s">
        <v>47136</v>
      </c>
      <c r="S2722" s="7"/>
      <c r="T2722" s="7" t="s">
        <v>47137</v>
      </c>
      <c r="U2722" s="7" t="s">
        <v>47138</v>
      </c>
      <c r="V2722" s="7" t="s">
        <v>98</v>
      </c>
      <c r="W2722" s="7" t="s">
        <v>47139</v>
      </c>
      <c r="X2722" s="7"/>
      <c r="Y2722" s="7"/>
      <c r="Z2722" s="7"/>
      <c r="AA2722" s="7" t="s">
        <v>47140</v>
      </c>
      <c r="AB2722" s="7" t="s">
        <v>100</v>
      </c>
      <c r="AC2722" s="7" t="s">
        <v>101</v>
      </c>
      <c r="AD2722" s="7" t="s">
        <v>102</v>
      </c>
      <c r="AE2722" s="7" t="s">
        <v>26661</v>
      </c>
      <c r="AF2722" s="7" t="s">
        <v>26662</v>
      </c>
      <c r="AG2722" s="7" t="s">
        <v>105</v>
      </c>
      <c r="AH2722" s="7" t="s">
        <v>106</v>
      </c>
      <c r="AI2722" s="7" t="s">
        <v>26661</v>
      </c>
      <c r="AJ2722" s="7" t="s">
        <v>26662</v>
      </c>
      <c r="AK2722" s="7" t="s">
        <v>105</v>
      </c>
      <c r="AL2722" s="7" t="s">
        <v>106</v>
      </c>
      <c r="AM2722" s="7" t="s">
        <v>109</v>
      </c>
    </row>
    <row r="2723" spans="1:39" x14ac:dyDescent="0.2">
      <c r="A2723">
        <v>1</v>
      </c>
      <c r="B2723">
        <v>1</v>
      </c>
      <c r="G2723" s="7">
        <v>2907</v>
      </c>
      <c r="H2723" s="7" t="s">
        <v>59</v>
      </c>
      <c r="I2723" s="7">
        <v>321258</v>
      </c>
      <c r="J2723" s="7">
        <v>2933</v>
      </c>
      <c r="K2723" s="7" t="s">
        <v>59</v>
      </c>
      <c r="L2723" s="7">
        <v>6</v>
      </c>
      <c r="M2723" s="7" t="s">
        <v>91</v>
      </c>
      <c r="N2723" s="7">
        <v>321258</v>
      </c>
      <c r="O2723" s="7" t="s">
        <v>47141</v>
      </c>
      <c r="P2723" s="7" t="s">
        <v>93</v>
      </c>
      <c r="Q2723" s="7" t="s">
        <v>47142</v>
      </c>
      <c r="R2723" s="7" t="s">
        <v>47143</v>
      </c>
      <c r="S2723" s="7"/>
      <c r="T2723" s="7" t="s">
        <v>47144</v>
      </c>
      <c r="U2723" s="7" t="s">
        <v>47145</v>
      </c>
      <c r="V2723" s="7" t="s">
        <v>98</v>
      </c>
      <c r="W2723" s="7" t="s">
        <v>47146</v>
      </c>
      <c r="X2723" s="7"/>
      <c r="Y2723" s="7"/>
      <c r="Z2723" s="7"/>
      <c r="AA2723" s="7" t="s">
        <v>47147</v>
      </c>
      <c r="AB2723" s="7" t="s">
        <v>100</v>
      </c>
      <c r="AC2723" s="7" t="s">
        <v>101</v>
      </c>
      <c r="AD2723" s="7" t="s">
        <v>102</v>
      </c>
      <c r="AE2723" s="7" t="s">
        <v>105</v>
      </c>
      <c r="AF2723" s="7" t="s">
        <v>106</v>
      </c>
      <c r="AG2723" s="7" t="s">
        <v>9892</v>
      </c>
      <c r="AH2723" s="7" t="s">
        <v>9893</v>
      </c>
      <c r="AI2723" s="7" t="s">
        <v>105</v>
      </c>
      <c r="AJ2723" s="7" t="s">
        <v>106</v>
      </c>
      <c r="AK2723" s="7" t="s">
        <v>9892</v>
      </c>
      <c r="AL2723" s="7" t="s">
        <v>9893</v>
      </c>
      <c r="AM2723" s="7" t="s">
        <v>109</v>
      </c>
    </row>
    <row r="2724" spans="1:39" x14ac:dyDescent="0.2">
      <c r="A2724">
        <v>1</v>
      </c>
      <c r="B2724">
        <v>1</v>
      </c>
      <c r="G2724" s="7">
        <v>2908</v>
      </c>
      <c r="H2724" s="7" t="s">
        <v>59</v>
      </c>
      <c r="I2724" s="7">
        <v>382983</v>
      </c>
      <c r="J2724" s="7">
        <v>2934</v>
      </c>
      <c r="K2724" s="7" t="s">
        <v>59</v>
      </c>
      <c r="L2724" s="7">
        <v>7</v>
      </c>
      <c r="M2724" s="7" t="s">
        <v>91</v>
      </c>
      <c r="N2724" s="7">
        <v>382983</v>
      </c>
      <c r="O2724" s="7" t="s">
        <v>47148</v>
      </c>
      <c r="P2724" s="7" t="s">
        <v>93</v>
      </c>
      <c r="Q2724" s="7" t="s">
        <v>47149</v>
      </c>
      <c r="R2724" s="7" t="s">
        <v>47150</v>
      </c>
      <c r="S2724" s="7"/>
      <c r="T2724" s="7" t="s">
        <v>47151</v>
      </c>
      <c r="U2724" s="7" t="s">
        <v>47152</v>
      </c>
      <c r="V2724" s="7" t="s">
        <v>98</v>
      </c>
      <c r="W2724" s="7" t="s">
        <v>47153</v>
      </c>
      <c r="X2724" s="7"/>
      <c r="Y2724" s="7"/>
      <c r="Z2724" s="7"/>
      <c r="AA2724" s="7" t="s">
        <v>47154</v>
      </c>
      <c r="AB2724" s="7" t="s">
        <v>100</v>
      </c>
      <c r="AC2724" s="7" t="s">
        <v>101</v>
      </c>
      <c r="AD2724" s="7" t="s">
        <v>102</v>
      </c>
      <c r="AE2724" s="7" t="s">
        <v>105</v>
      </c>
      <c r="AF2724" s="7" t="s">
        <v>106</v>
      </c>
      <c r="AG2724" s="7" t="s">
        <v>105</v>
      </c>
      <c r="AH2724" s="7" t="s">
        <v>106</v>
      </c>
      <c r="AI2724" s="7" t="s">
        <v>4841</v>
      </c>
      <c r="AJ2724" s="7" t="s">
        <v>4842</v>
      </c>
      <c r="AK2724" s="7" t="s">
        <v>105</v>
      </c>
      <c r="AL2724" s="7" t="s">
        <v>106</v>
      </c>
      <c r="AM2724" s="7" t="s">
        <v>109</v>
      </c>
    </row>
    <row r="2725" spans="1:39" x14ac:dyDescent="0.2">
      <c r="A2725">
        <v>1</v>
      </c>
      <c r="B2725">
        <v>1</v>
      </c>
      <c r="G2725" s="7">
        <v>2911</v>
      </c>
      <c r="H2725" s="7" t="s">
        <v>59</v>
      </c>
      <c r="I2725" s="7">
        <v>572837</v>
      </c>
      <c r="J2725" s="7">
        <v>2935</v>
      </c>
      <c r="K2725" s="7" t="s">
        <v>59</v>
      </c>
      <c r="L2725" s="7">
        <v>8</v>
      </c>
      <c r="M2725" s="7" t="s">
        <v>91</v>
      </c>
      <c r="N2725" s="7">
        <v>572837</v>
      </c>
      <c r="O2725" s="7" t="s">
        <v>47155</v>
      </c>
      <c r="P2725" s="7" t="s">
        <v>93</v>
      </c>
      <c r="Q2725" s="7" t="s">
        <v>47156</v>
      </c>
      <c r="R2725" s="7" t="s">
        <v>47157</v>
      </c>
      <c r="S2725" s="7"/>
      <c r="T2725" s="7" t="s">
        <v>47158</v>
      </c>
      <c r="U2725" s="7" t="s">
        <v>47159</v>
      </c>
      <c r="V2725" s="7" t="s">
        <v>98</v>
      </c>
      <c r="W2725" s="7" t="s">
        <v>47160</v>
      </c>
      <c r="X2725" s="7"/>
      <c r="Y2725" s="7"/>
      <c r="Z2725" s="7"/>
      <c r="AA2725" s="7" t="s">
        <v>47161</v>
      </c>
      <c r="AB2725" s="7" t="s">
        <v>100</v>
      </c>
      <c r="AC2725" s="7" t="s">
        <v>101</v>
      </c>
      <c r="AD2725" s="7" t="s">
        <v>102</v>
      </c>
      <c r="AE2725" s="7" t="s">
        <v>105</v>
      </c>
      <c r="AF2725" s="7" t="s">
        <v>106</v>
      </c>
      <c r="AG2725" s="7" t="s">
        <v>105</v>
      </c>
      <c r="AH2725" s="7" t="s">
        <v>106</v>
      </c>
      <c r="AI2725" s="7" t="s">
        <v>17271</v>
      </c>
      <c r="AJ2725" s="7" t="s">
        <v>17272</v>
      </c>
      <c r="AK2725" s="7" t="s">
        <v>17271</v>
      </c>
      <c r="AL2725" s="7" t="s">
        <v>17272</v>
      </c>
      <c r="AM2725" s="7" t="s">
        <v>109</v>
      </c>
    </row>
    <row r="2726" spans="1:39" x14ac:dyDescent="0.2">
      <c r="A2726">
        <v>1</v>
      </c>
      <c r="B2726">
        <v>1</v>
      </c>
      <c r="G2726" s="7">
        <v>2912</v>
      </c>
      <c r="H2726" s="7" t="s">
        <v>59</v>
      </c>
      <c r="I2726" s="7">
        <v>644818</v>
      </c>
      <c r="J2726" s="7">
        <v>2936</v>
      </c>
      <c r="K2726" s="7" t="s">
        <v>59</v>
      </c>
      <c r="L2726" s="7">
        <v>9</v>
      </c>
      <c r="M2726" s="7" t="s">
        <v>91</v>
      </c>
      <c r="N2726" s="7">
        <v>644818</v>
      </c>
      <c r="O2726" s="7" t="s">
        <v>47162</v>
      </c>
      <c r="P2726" s="7" t="s">
        <v>93</v>
      </c>
      <c r="Q2726" s="7" t="s">
        <v>47163</v>
      </c>
      <c r="R2726" s="7" t="s">
        <v>47164</v>
      </c>
      <c r="S2726" s="7"/>
      <c r="T2726" s="7" t="s">
        <v>47165</v>
      </c>
      <c r="U2726" s="7" t="s">
        <v>47166</v>
      </c>
      <c r="V2726" s="7" t="s">
        <v>98</v>
      </c>
      <c r="W2726" s="7" t="s">
        <v>47167</v>
      </c>
      <c r="X2726" s="7"/>
      <c r="Y2726" s="7"/>
      <c r="Z2726" s="7"/>
      <c r="AA2726" s="7" t="s">
        <v>47168</v>
      </c>
      <c r="AB2726" s="7" t="s">
        <v>100</v>
      </c>
      <c r="AC2726" s="7" t="s">
        <v>101</v>
      </c>
      <c r="AD2726" s="7" t="s">
        <v>102</v>
      </c>
      <c r="AE2726" s="7" t="s">
        <v>105</v>
      </c>
      <c r="AF2726" s="7" t="s">
        <v>106</v>
      </c>
      <c r="AG2726" s="7" t="s">
        <v>105</v>
      </c>
      <c r="AH2726" s="7" t="s">
        <v>106</v>
      </c>
      <c r="AI2726" s="7" t="s">
        <v>16486</v>
      </c>
      <c r="AJ2726" s="7" t="s">
        <v>16487</v>
      </c>
      <c r="AK2726" s="7" t="s">
        <v>16486</v>
      </c>
      <c r="AL2726" s="7" t="s">
        <v>16487</v>
      </c>
      <c r="AM2726" s="7" t="s">
        <v>109</v>
      </c>
    </row>
    <row r="2727" spans="1:39" x14ac:dyDescent="0.2">
      <c r="A2727">
        <v>1</v>
      </c>
      <c r="B2727">
        <v>1</v>
      </c>
      <c r="G2727" s="7">
        <v>2913</v>
      </c>
      <c r="H2727" s="7" t="s">
        <v>59</v>
      </c>
      <c r="I2727" s="7">
        <v>648094</v>
      </c>
      <c r="J2727" s="7">
        <v>2937</v>
      </c>
      <c r="K2727" s="7" t="s">
        <v>59</v>
      </c>
      <c r="L2727" s="7">
        <v>10</v>
      </c>
      <c r="M2727" s="7" t="s">
        <v>91</v>
      </c>
      <c r="N2727" s="7">
        <v>648094</v>
      </c>
      <c r="O2727" s="7" t="s">
        <v>47169</v>
      </c>
      <c r="P2727" s="7" t="s">
        <v>93</v>
      </c>
      <c r="Q2727" s="7" t="s">
        <v>47170</v>
      </c>
      <c r="R2727" s="7" t="s">
        <v>47171</v>
      </c>
      <c r="S2727" s="7"/>
      <c r="T2727" s="7" t="s">
        <v>47172</v>
      </c>
      <c r="U2727" s="7" t="s">
        <v>47173</v>
      </c>
      <c r="V2727" s="7" t="s">
        <v>98</v>
      </c>
      <c r="W2727" s="7" t="s">
        <v>47174</v>
      </c>
      <c r="X2727" s="7"/>
      <c r="Y2727" s="7"/>
      <c r="Z2727" s="7"/>
      <c r="AA2727" s="7" t="s">
        <v>47175</v>
      </c>
      <c r="AB2727" s="7" t="s">
        <v>100</v>
      </c>
      <c r="AC2727" s="7" t="s">
        <v>101</v>
      </c>
      <c r="AD2727" s="7" t="s">
        <v>102</v>
      </c>
      <c r="AE2727" s="7" t="s">
        <v>105</v>
      </c>
      <c r="AF2727" s="7" t="s">
        <v>106</v>
      </c>
      <c r="AG2727" s="7" t="s">
        <v>14952</v>
      </c>
      <c r="AH2727" s="7" t="s">
        <v>14953</v>
      </c>
      <c r="AI2727" s="7" t="s">
        <v>17282</v>
      </c>
      <c r="AJ2727" s="7" t="s">
        <v>17283</v>
      </c>
      <c r="AK2727" s="7" t="s">
        <v>14952</v>
      </c>
      <c r="AL2727" s="7" t="s">
        <v>14953</v>
      </c>
      <c r="AM2727" s="7" t="s">
        <v>109</v>
      </c>
    </row>
    <row r="2728" spans="1:39" x14ac:dyDescent="0.2">
      <c r="A2728">
        <v>1</v>
      </c>
      <c r="B2728">
        <v>1</v>
      </c>
      <c r="G2728" s="7">
        <v>2914</v>
      </c>
      <c r="H2728" s="7" t="s">
        <v>59</v>
      </c>
      <c r="I2728" s="7">
        <v>667508</v>
      </c>
      <c r="J2728" s="7">
        <v>2938</v>
      </c>
      <c r="K2728" s="7" t="s">
        <v>59</v>
      </c>
      <c r="L2728" s="7">
        <v>11</v>
      </c>
      <c r="M2728" s="7" t="s">
        <v>91</v>
      </c>
      <c r="N2728" s="7">
        <v>667508</v>
      </c>
      <c r="O2728" s="7" t="s">
        <v>47176</v>
      </c>
      <c r="P2728" s="7" t="s">
        <v>93</v>
      </c>
      <c r="Q2728" s="7" t="s">
        <v>47177</v>
      </c>
      <c r="R2728" s="7" t="s">
        <v>47178</v>
      </c>
      <c r="S2728" s="7"/>
      <c r="T2728" s="7" t="s">
        <v>47179</v>
      </c>
      <c r="U2728" s="7" t="s">
        <v>47180</v>
      </c>
      <c r="V2728" s="7" t="s">
        <v>98</v>
      </c>
      <c r="W2728" s="7" t="s">
        <v>47181</v>
      </c>
      <c r="X2728" s="7"/>
      <c r="Y2728" s="7"/>
      <c r="Z2728" s="7"/>
      <c r="AA2728" s="7" t="s">
        <v>47182</v>
      </c>
      <c r="AB2728" s="7" t="s">
        <v>100</v>
      </c>
      <c r="AC2728" s="7" t="s">
        <v>101</v>
      </c>
      <c r="AD2728" s="7" t="s">
        <v>102</v>
      </c>
      <c r="AE2728" s="7" t="s">
        <v>105</v>
      </c>
      <c r="AF2728" s="7" t="s">
        <v>106</v>
      </c>
      <c r="AG2728" s="7" t="s">
        <v>105</v>
      </c>
      <c r="AH2728" s="7" t="s">
        <v>106</v>
      </c>
      <c r="AI2728" s="7" t="s">
        <v>6654</v>
      </c>
      <c r="AJ2728" s="7" t="s">
        <v>6655</v>
      </c>
      <c r="AK2728" s="7" t="s">
        <v>105</v>
      </c>
      <c r="AL2728" s="7" t="s">
        <v>106</v>
      </c>
      <c r="AM2728" s="7" t="s">
        <v>109</v>
      </c>
    </row>
    <row r="2729" spans="1:39" x14ac:dyDescent="0.2">
      <c r="A2729">
        <v>1</v>
      </c>
      <c r="B2729">
        <v>1</v>
      </c>
      <c r="G2729" s="7">
        <v>2915</v>
      </c>
      <c r="H2729" s="7" t="s">
        <v>59</v>
      </c>
      <c r="I2729" s="7">
        <v>672021</v>
      </c>
      <c r="J2729" s="7">
        <v>2939</v>
      </c>
      <c r="K2729" s="7" t="s">
        <v>59</v>
      </c>
      <c r="L2729" s="7">
        <v>12</v>
      </c>
      <c r="M2729" s="7" t="s">
        <v>91</v>
      </c>
      <c r="N2729" s="7">
        <v>672021</v>
      </c>
      <c r="O2729" s="7" t="s">
        <v>47183</v>
      </c>
      <c r="P2729" s="7" t="s">
        <v>93</v>
      </c>
      <c r="Q2729" s="7" t="s">
        <v>47184</v>
      </c>
      <c r="R2729" s="7" t="s">
        <v>47185</v>
      </c>
      <c r="S2729" s="7"/>
      <c r="T2729" s="7" t="s">
        <v>47186</v>
      </c>
      <c r="U2729" s="7" t="s">
        <v>47187</v>
      </c>
      <c r="V2729" s="7" t="s">
        <v>98</v>
      </c>
      <c r="W2729" s="7" t="s">
        <v>47188</v>
      </c>
      <c r="X2729" s="7"/>
      <c r="Y2729" s="7"/>
      <c r="Z2729" s="7"/>
      <c r="AA2729" s="7" t="s">
        <v>47189</v>
      </c>
      <c r="AB2729" s="7" t="s">
        <v>100</v>
      </c>
      <c r="AC2729" s="7" t="s">
        <v>101</v>
      </c>
      <c r="AD2729" s="7" t="s">
        <v>102</v>
      </c>
      <c r="AE2729" s="7" t="s">
        <v>47190</v>
      </c>
      <c r="AF2729" s="7" t="s">
        <v>47191</v>
      </c>
      <c r="AG2729" s="7" t="s">
        <v>105</v>
      </c>
      <c r="AH2729" s="7" t="s">
        <v>106</v>
      </c>
      <c r="AI2729" s="7" t="s">
        <v>47190</v>
      </c>
      <c r="AJ2729" s="7" t="s">
        <v>47191</v>
      </c>
      <c r="AK2729" s="7" t="s">
        <v>3905</v>
      </c>
      <c r="AL2729" s="7" t="s">
        <v>3906</v>
      </c>
      <c r="AM2729" s="7" t="s">
        <v>109</v>
      </c>
    </row>
    <row r="2730" spans="1:39" x14ac:dyDescent="0.2">
      <c r="A2730">
        <v>1</v>
      </c>
      <c r="B2730">
        <v>1</v>
      </c>
      <c r="G2730" s="7">
        <v>2916</v>
      </c>
      <c r="H2730" s="7" t="s">
        <v>59</v>
      </c>
      <c r="I2730" s="7">
        <v>687540</v>
      </c>
      <c r="J2730" s="7">
        <v>2940</v>
      </c>
      <c r="K2730" s="7" t="s">
        <v>59</v>
      </c>
      <c r="L2730" s="7">
        <v>13</v>
      </c>
      <c r="M2730" s="7" t="s">
        <v>91</v>
      </c>
      <c r="N2730" s="7">
        <v>687540</v>
      </c>
      <c r="O2730" s="7" t="s">
        <v>47192</v>
      </c>
      <c r="P2730" s="7" t="s">
        <v>93</v>
      </c>
      <c r="Q2730" s="7" t="s">
        <v>47193</v>
      </c>
      <c r="R2730" s="7" t="s">
        <v>47194</v>
      </c>
      <c r="S2730" s="7"/>
      <c r="T2730" s="7" t="s">
        <v>47195</v>
      </c>
      <c r="U2730" s="7" t="s">
        <v>47196</v>
      </c>
      <c r="V2730" s="7" t="s">
        <v>98</v>
      </c>
      <c r="W2730" s="7" t="s">
        <v>47197</v>
      </c>
      <c r="X2730" s="7"/>
      <c r="Y2730" s="7"/>
      <c r="Z2730" s="7"/>
      <c r="AA2730" s="7" t="s">
        <v>47198</v>
      </c>
      <c r="AB2730" s="7" t="s">
        <v>100</v>
      </c>
      <c r="AC2730" s="7" t="s">
        <v>101</v>
      </c>
      <c r="AD2730" s="7" t="s">
        <v>102</v>
      </c>
      <c r="AE2730" s="7" t="s">
        <v>47199</v>
      </c>
      <c r="AF2730" s="7" t="s">
        <v>47200</v>
      </c>
      <c r="AG2730" s="7" t="s">
        <v>27539</v>
      </c>
      <c r="AH2730" s="7" t="s">
        <v>27540</v>
      </c>
      <c r="AI2730" s="7" t="s">
        <v>47199</v>
      </c>
      <c r="AJ2730" s="7" t="s">
        <v>47200</v>
      </c>
      <c r="AK2730" s="7" t="s">
        <v>27539</v>
      </c>
      <c r="AL2730" s="7" t="s">
        <v>27540</v>
      </c>
      <c r="AM2730" s="7" t="s">
        <v>109</v>
      </c>
    </row>
    <row r="2731" spans="1:39" x14ac:dyDescent="0.2">
      <c r="A2731">
        <v>1</v>
      </c>
      <c r="B2731">
        <v>1</v>
      </c>
      <c r="G2731" s="7">
        <v>2917</v>
      </c>
      <c r="H2731" s="7" t="s">
        <v>59</v>
      </c>
      <c r="I2731" s="7">
        <v>723352</v>
      </c>
      <c r="J2731" s="7">
        <v>2941</v>
      </c>
      <c r="K2731" s="7" t="s">
        <v>59</v>
      </c>
      <c r="L2731" s="7">
        <v>14</v>
      </c>
      <c r="M2731" s="7" t="s">
        <v>91</v>
      </c>
      <c r="N2731" s="7">
        <v>723352</v>
      </c>
      <c r="O2731" s="7" t="s">
        <v>47201</v>
      </c>
      <c r="P2731" s="7" t="s">
        <v>93</v>
      </c>
      <c r="Q2731" s="7" t="s">
        <v>47202</v>
      </c>
      <c r="R2731" s="7" t="s">
        <v>47203</v>
      </c>
      <c r="S2731" s="7"/>
      <c r="T2731" s="7" t="s">
        <v>47204</v>
      </c>
      <c r="U2731" s="7" t="s">
        <v>47205</v>
      </c>
      <c r="V2731" s="7" t="s">
        <v>98</v>
      </c>
      <c r="W2731" s="7" t="s">
        <v>47206</v>
      </c>
      <c r="X2731" s="7"/>
      <c r="Y2731" s="7"/>
      <c r="Z2731" s="7"/>
      <c r="AA2731" s="7" t="s">
        <v>47207</v>
      </c>
      <c r="AB2731" s="7" t="s">
        <v>100</v>
      </c>
      <c r="AC2731" s="7" t="s">
        <v>101</v>
      </c>
      <c r="AD2731" s="7" t="s">
        <v>102</v>
      </c>
      <c r="AE2731" s="7" t="s">
        <v>24235</v>
      </c>
      <c r="AF2731" s="7" t="s">
        <v>24236</v>
      </c>
      <c r="AG2731" s="7" t="s">
        <v>5758</v>
      </c>
      <c r="AH2731" s="7" t="s">
        <v>5759</v>
      </c>
      <c r="AI2731" s="7" t="s">
        <v>24235</v>
      </c>
      <c r="AJ2731" s="7" t="s">
        <v>24236</v>
      </c>
      <c r="AK2731" s="7" t="s">
        <v>5758</v>
      </c>
      <c r="AL2731" s="7" t="s">
        <v>5759</v>
      </c>
      <c r="AM2731" s="7" t="s">
        <v>109</v>
      </c>
    </row>
    <row r="2732" spans="1:39" x14ac:dyDescent="0.2">
      <c r="A2732">
        <v>1</v>
      </c>
      <c r="B2732">
        <v>1</v>
      </c>
      <c r="G2732" s="7">
        <v>2918</v>
      </c>
      <c r="H2732" s="7" t="s">
        <v>59</v>
      </c>
      <c r="I2732" s="7">
        <v>825609</v>
      </c>
      <c r="J2732" s="7">
        <v>2942</v>
      </c>
      <c r="K2732" s="7" t="s">
        <v>59</v>
      </c>
      <c r="L2732" s="7">
        <v>15</v>
      </c>
      <c r="M2732" s="7" t="s">
        <v>91</v>
      </c>
      <c r="N2732" s="7">
        <v>825609</v>
      </c>
      <c r="O2732" s="7" t="s">
        <v>47208</v>
      </c>
      <c r="P2732" s="7" t="s">
        <v>93</v>
      </c>
      <c r="Q2732" s="7" t="s">
        <v>47209</v>
      </c>
      <c r="R2732" s="7" t="s">
        <v>47210</v>
      </c>
      <c r="S2732" s="7"/>
      <c r="T2732" s="7" t="s">
        <v>47211</v>
      </c>
      <c r="U2732" s="7" t="s">
        <v>47212</v>
      </c>
      <c r="V2732" s="7" t="s">
        <v>98</v>
      </c>
      <c r="W2732" s="7" t="s">
        <v>47213</v>
      </c>
      <c r="X2732" s="7"/>
      <c r="Y2732" s="7"/>
      <c r="Z2732" s="7"/>
      <c r="AA2732" s="7" t="s">
        <v>47214</v>
      </c>
      <c r="AB2732" s="7" t="s">
        <v>100</v>
      </c>
      <c r="AC2732" s="7" t="s">
        <v>101</v>
      </c>
      <c r="AD2732" s="7" t="s">
        <v>102</v>
      </c>
      <c r="AE2732" s="7" t="s">
        <v>105</v>
      </c>
      <c r="AF2732" s="7" t="s">
        <v>106</v>
      </c>
      <c r="AG2732" s="7" t="s">
        <v>105</v>
      </c>
      <c r="AH2732" s="7" t="s">
        <v>106</v>
      </c>
      <c r="AI2732" s="7" t="s">
        <v>7486</v>
      </c>
      <c r="AJ2732" s="7" t="s">
        <v>7487</v>
      </c>
      <c r="AK2732" s="7" t="s">
        <v>7486</v>
      </c>
      <c r="AL2732" s="7" t="s">
        <v>7487</v>
      </c>
      <c r="AM2732" s="7" t="s">
        <v>109</v>
      </c>
    </row>
    <row r="2733" spans="1:39" x14ac:dyDescent="0.2">
      <c r="A2733">
        <v>1</v>
      </c>
      <c r="B2733">
        <v>1</v>
      </c>
      <c r="G2733" s="7">
        <v>2919</v>
      </c>
      <c r="H2733" s="7" t="s">
        <v>59</v>
      </c>
      <c r="I2733" s="7">
        <v>887247</v>
      </c>
      <c r="J2733" s="7">
        <v>2943</v>
      </c>
      <c r="K2733" s="7" t="s">
        <v>59</v>
      </c>
      <c r="L2733" s="7">
        <v>16</v>
      </c>
      <c r="M2733" s="7" t="s">
        <v>91</v>
      </c>
      <c r="N2733" s="7">
        <v>887247</v>
      </c>
      <c r="O2733" s="7" t="s">
        <v>47215</v>
      </c>
      <c r="P2733" s="7" t="s">
        <v>93</v>
      </c>
      <c r="Q2733" s="7" t="s">
        <v>47216</v>
      </c>
      <c r="R2733" s="7" t="s">
        <v>47217</v>
      </c>
      <c r="S2733" s="7"/>
      <c r="T2733" s="7" t="s">
        <v>47218</v>
      </c>
      <c r="U2733" s="7" t="s">
        <v>47219</v>
      </c>
      <c r="V2733" s="7" t="s">
        <v>98</v>
      </c>
      <c r="W2733" s="7" t="s">
        <v>47220</v>
      </c>
      <c r="X2733" s="7"/>
      <c r="Y2733" s="7"/>
      <c r="Z2733" s="7"/>
      <c r="AA2733" s="7" t="s">
        <v>47221</v>
      </c>
      <c r="AB2733" s="7" t="s">
        <v>100</v>
      </c>
      <c r="AC2733" s="7" t="s">
        <v>101</v>
      </c>
      <c r="AD2733" s="7" t="s">
        <v>102</v>
      </c>
      <c r="AE2733" s="7" t="s">
        <v>19721</v>
      </c>
      <c r="AF2733" s="7" t="s">
        <v>19722</v>
      </c>
      <c r="AG2733" s="7" t="s">
        <v>105</v>
      </c>
      <c r="AH2733" s="7" t="s">
        <v>106</v>
      </c>
      <c r="AI2733" s="7" t="s">
        <v>19721</v>
      </c>
      <c r="AJ2733" s="7" t="s">
        <v>19722</v>
      </c>
      <c r="AK2733" s="7" t="s">
        <v>31934</v>
      </c>
      <c r="AL2733" s="7" t="s">
        <v>31935</v>
      </c>
      <c r="AM2733" s="7" t="s">
        <v>109</v>
      </c>
    </row>
    <row r="2734" spans="1:39" x14ac:dyDescent="0.2">
      <c r="A2734">
        <v>1</v>
      </c>
      <c r="B2734">
        <v>1</v>
      </c>
      <c r="G2734" s="7">
        <v>2920</v>
      </c>
      <c r="H2734" s="7" t="s">
        <v>59</v>
      </c>
      <c r="I2734" s="7">
        <v>897197</v>
      </c>
      <c r="J2734" s="7">
        <v>2944</v>
      </c>
      <c r="K2734" s="7" t="s">
        <v>59</v>
      </c>
      <c r="L2734" s="7">
        <v>17</v>
      </c>
      <c r="M2734" s="7" t="s">
        <v>91</v>
      </c>
      <c r="N2734" s="7">
        <v>897197</v>
      </c>
      <c r="O2734" s="7" t="s">
        <v>47222</v>
      </c>
      <c r="P2734" s="7" t="s">
        <v>93</v>
      </c>
      <c r="Q2734" s="7" t="s">
        <v>47223</v>
      </c>
      <c r="R2734" s="7" t="s">
        <v>47224</v>
      </c>
      <c r="S2734" s="7"/>
      <c r="T2734" s="7" t="s">
        <v>47225</v>
      </c>
      <c r="U2734" s="7" t="s">
        <v>47226</v>
      </c>
      <c r="V2734" s="7" t="s">
        <v>98</v>
      </c>
      <c r="W2734" s="7" t="s">
        <v>47227</v>
      </c>
      <c r="X2734" s="7"/>
      <c r="Y2734" s="7"/>
      <c r="Z2734" s="7"/>
      <c r="AA2734" s="7" t="s">
        <v>47228</v>
      </c>
      <c r="AB2734" s="7" t="s">
        <v>100</v>
      </c>
      <c r="AC2734" s="7" t="s">
        <v>101</v>
      </c>
      <c r="AD2734" s="7" t="s">
        <v>102</v>
      </c>
      <c r="AE2734" s="7" t="s">
        <v>105</v>
      </c>
      <c r="AF2734" s="7" t="s">
        <v>106</v>
      </c>
      <c r="AG2734" s="7" t="s">
        <v>105</v>
      </c>
      <c r="AH2734" s="7" t="s">
        <v>106</v>
      </c>
      <c r="AI2734" s="7" t="s">
        <v>10790</v>
      </c>
      <c r="AJ2734" s="7" t="s">
        <v>10791</v>
      </c>
      <c r="AK2734" s="7" t="s">
        <v>10790</v>
      </c>
      <c r="AL2734" s="7" t="s">
        <v>10791</v>
      </c>
      <c r="AM2734" s="7" t="s">
        <v>109</v>
      </c>
    </row>
    <row r="2735" spans="1:39" x14ac:dyDescent="0.2">
      <c r="A2735">
        <v>1</v>
      </c>
      <c r="B2735">
        <v>1</v>
      </c>
      <c r="G2735" s="7">
        <v>2921</v>
      </c>
      <c r="H2735" s="7" t="s">
        <v>59</v>
      </c>
      <c r="I2735" s="7">
        <v>950366</v>
      </c>
      <c r="J2735" s="7">
        <v>2945</v>
      </c>
      <c r="K2735" s="7" t="s">
        <v>59</v>
      </c>
      <c r="L2735" s="7">
        <v>18</v>
      </c>
      <c r="M2735" s="7" t="s">
        <v>91</v>
      </c>
      <c r="N2735" s="7">
        <v>950366</v>
      </c>
      <c r="O2735" s="7" t="s">
        <v>47229</v>
      </c>
      <c r="P2735" s="7" t="s">
        <v>93</v>
      </c>
      <c r="Q2735" s="7" t="s">
        <v>47230</v>
      </c>
      <c r="R2735" s="7" t="s">
        <v>47231</v>
      </c>
      <c r="S2735" s="7"/>
      <c r="T2735" s="7" t="s">
        <v>47232</v>
      </c>
      <c r="U2735" s="7" t="s">
        <v>47233</v>
      </c>
      <c r="V2735" s="7" t="s">
        <v>98</v>
      </c>
      <c r="W2735" s="7" t="s">
        <v>47234</v>
      </c>
      <c r="X2735" s="7"/>
      <c r="Y2735" s="7"/>
      <c r="Z2735" s="7"/>
      <c r="AA2735" s="7" t="s">
        <v>47235</v>
      </c>
      <c r="AB2735" s="7" t="s">
        <v>100</v>
      </c>
      <c r="AC2735" s="7" t="s">
        <v>101</v>
      </c>
      <c r="AD2735" s="7" t="s">
        <v>102</v>
      </c>
      <c r="AE2735" s="7" t="s">
        <v>32647</v>
      </c>
      <c r="AF2735" s="7" t="s">
        <v>32648</v>
      </c>
      <c r="AG2735" s="7" t="s">
        <v>105</v>
      </c>
      <c r="AH2735" s="7" t="s">
        <v>106</v>
      </c>
      <c r="AI2735" s="7" t="s">
        <v>32647</v>
      </c>
      <c r="AJ2735" s="7" t="s">
        <v>32648</v>
      </c>
      <c r="AK2735" s="7" t="s">
        <v>105</v>
      </c>
      <c r="AL2735" s="7" t="s">
        <v>106</v>
      </c>
      <c r="AM2735" s="7" t="s">
        <v>109</v>
      </c>
    </row>
    <row r="2736" spans="1:39" x14ac:dyDescent="0.2">
      <c r="A2736">
        <v>1</v>
      </c>
      <c r="B2736">
        <v>1</v>
      </c>
      <c r="G2736" s="7">
        <v>2922</v>
      </c>
      <c r="H2736" s="7" t="s">
        <v>59</v>
      </c>
      <c r="I2736" s="7">
        <v>954680</v>
      </c>
      <c r="J2736" s="7">
        <v>2946</v>
      </c>
      <c r="K2736" s="7" t="s">
        <v>59</v>
      </c>
      <c r="L2736" s="7">
        <v>19</v>
      </c>
      <c r="M2736" s="7" t="s">
        <v>91</v>
      </c>
      <c r="N2736" s="7">
        <v>954680</v>
      </c>
      <c r="O2736" s="7" t="s">
        <v>47236</v>
      </c>
      <c r="P2736" s="7" t="s">
        <v>93</v>
      </c>
      <c r="Q2736" s="7" t="s">
        <v>47237</v>
      </c>
      <c r="R2736" s="7" t="s">
        <v>47238</v>
      </c>
      <c r="S2736" s="7"/>
      <c r="T2736" s="7" t="s">
        <v>47239</v>
      </c>
      <c r="U2736" s="7" t="s">
        <v>47240</v>
      </c>
      <c r="V2736" s="7" t="s">
        <v>98</v>
      </c>
      <c r="W2736" s="7" t="s">
        <v>47241</v>
      </c>
      <c r="X2736" s="7"/>
      <c r="Y2736" s="7"/>
      <c r="Z2736" s="7"/>
      <c r="AA2736" s="7" t="s">
        <v>47242</v>
      </c>
      <c r="AB2736" s="7" t="s">
        <v>100</v>
      </c>
      <c r="AC2736" s="7" t="s">
        <v>101</v>
      </c>
      <c r="AD2736" s="7" t="s">
        <v>102</v>
      </c>
      <c r="AE2736" s="7" t="s">
        <v>105</v>
      </c>
      <c r="AF2736" s="7" t="s">
        <v>106</v>
      </c>
      <c r="AG2736" s="7" t="s">
        <v>3106</v>
      </c>
      <c r="AH2736" s="7" t="s">
        <v>3107</v>
      </c>
      <c r="AI2736" s="7" t="s">
        <v>3097</v>
      </c>
      <c r="AJ2736" s="7" t="s">
        <v>3098</v>
      </c>
      <c r="AK2736" s="7" t="s">
        <v>3106</v>
      </c>
      <c r="AL2736" s="7" t="s">
        <v>3107</v>
      </c>
      <c r="AM2736" s="7" t="s">
        <v>109</v>
      </c>
    </row>
    <row r="2737" spans="1:39" x14ac:dyDescent="0.2">
      <c r="A2737">
        <v>1</v>
      </c>
      <c r="B2737">
        <v>1</v>
      </c>
      <c r="G2737" s="7">
        <v>2923</v>
      </c>
      <c r="H2737" s="7" t="s">
        <v>59</v>
      </c>
      <c r="I2737" s="7">
        <v>1008338</v>
      </c>
      <c r="J2737" s="7">
        <v>2947</v>
      </c>
      <c r="K2737" s="7" t="s">
        <v>59</v>
      </c>
      <c r="L2737" s="7">
        <v>20</v>
      </c>
      <c r="M2737" s="7" t="s">
        <v>91</v>
      </c>
      <c r="N2737" s="7">
        <v>1008338</v>
      </c>
      <c r="O2737" s="7" t="s">
        <v>47243</v>
      </c>
      <c r="P2737" s="7" t="s">
        <v>93</v>
      </c>
      <c r="Q2737" s="7" t="s">
        <v>47244</v>
      </c>
      <c r="R2737" s="7" t="s">
        <v>47245</v>
      </c>
      <c r="S2737" s="7"/>
      <c r="T2737" s="7" t="s">
        <v>47246</v>
      </c>
      <c r="U2737" s="7" t="s">
        <v>47247</v>
      </c>
      <c r="V2737" s="7" t="s">
        <v>98</v>
      </c>
      <c r="W2737" s="7" t="s">
        <v>47248</v>
      </c>
      <c r="X2737" s="7"/>
      <c r="Y2737" s="7"/>
      <c r="Z2737" s="7"/>
      <c r="AA2737" s="7" t="s">
        <v>47249</v>
      </c>
      <c r="AB2737" s="7" t="s">
        <v>100</v>
      </c>
      <c r="AC2737" s="7" t="s">
        <v>101</v>
      </c>
      <c r="AD2737" s="7" t="s">
        <v>102</v>
      </c>
      <c r="AE2737" s="7" t="s">
        <v>105</v>
      </c>
      <c r="AF2737" s="7" t="s">
        <v>106</v>
      </c>
      <c r="AG2737" s="7" t="s">
        <v>105</v>
      </c>
      <c r="AH2737" s="7" t="s">
        <v>106</v>
      </c>
      <c r="AI2737" s="7" t="s">
        <v>105</v>
      </c>
      <c r="AJ2737" s="7" t="s">
        <v>106</v>
      </c>
      <c r="AK2737" s="7" t="s">
        <v>3135</v>
      </c>
      <c r="AL2737" s="7" t="s">
        <v>3136</v>
      </c>
      <c r="AM2737" s="7" t="s">
        <v>109</v>
      </c>
    </row>
    <row r="2738" spans="1:39" x14ac:dyDescent="0.2">
      <c r="A2738">
        <v>1</v>
      </c>
      <c r="B2738">
        <v>1</v>
      </c>
      <c r="G2738" s="7">
        <v>2924</v>
      </c>
      <c r="H2738" s="7" t="s">
        <v>59</v>
      </c>
      <c r="I2738" s="7">
        <v>1027174</v>
      </c>
      <c r="J2738" s="7">
        <v>2948</v>
      </c>
      <c r="K2738" s="7" t="s">
        <v>59</v>
      </c>
      <c r="L2738" s="7">
        <v>21</v>
      </c>
      <c r="M2738" s="7" t="s">
        <v>91</v>
      </c>
      <c r="N2738" s="7">
        <v>1027174</v>
      </c>
      <c r="O2738" s="7" t="s">
        <v>47250</v>
      </c>
      <c r="P2738" s="7" t="s">
        <v>93</v>
      </c>
      <c r="Q2738" s="7" t="s">
        <v>47251</v>
      </c>
      <c r="R2738" s="7" t="s">
        <v>47252</v>
      </c>
      <c r="S2738" s="7"/>
      <c r="T2738" s="7" t="s">
        <v>47253</v>
      </c>
      <c r="U2738" s="7" t="s">
        <v>47254</v>
      </c>
      <c r="V2738" s="7" t="s">
        <v>98</v>
      </c>
      <c r="W2738" s="7" t="s">
        <v>47255</v>
      </c>
      <c r="X2738" s="7"/>
      <c r="Y2738" s="7"/>
      <c r="Z2738" s="7"/>
      <c r="AA2738" s="7" t="s">
        <v>47256</v>
      </c>
      <c r="AB2738" s="7" t="s">
        <v>100</v>
      </c>
      <c r="AC2738" s="7" t="s">
        <v>101</v>
      </c>
      <c r="AD2738" s="7" t="s">
        <v>102</v>
      </c>
      <c r="AE2738" s="7" t="s">
        <v>105</v>
      </c>
      <c r="AF2738" s="7" t="s">
        <v>106</v>
      </c>
      <c r="AG2738" s="7" t="s">
        <v>5821</v>
      </c>
      <c r="AH2738" s="7" t="s">
        <v>5822</v>
      </c>
      <c r="AI2738" s="7" t="s">
        <v>15044</v>
      </c>
      <c r="AJ2738" s="7" t="s">
        <v>15045</v>
      </c>
      <c r="AK2738" s="7" t="s">
        <v>5821</v>
      </c>
      <c r="AL2738" s="7" t="s">
        <v>5822</v>
      </c>
      <c r="AM2738" s="7" t="s">
        <v>109</v>
      </c>
    </row>
    <row r="2739" spans="1:39" x14ac:dyDescent="0.2">
      <c r="A2739">
        <v>1</v>
      </c>
      <c r="B2739">
        <v>1</v>
      </c>
      <c r="G2739" s="7">
        <v>2925</v>
      </c>
      <c r="H2739" s="7" t="s">
        <v>59</v>
      </c>
      <c r="I2739" s="7">
        <v>1056997</v>
      </c>
      <c r="J2739" s="7">
        <v>2949</v>
      </c>
      <c r="K2739" s="7" t="s">
        <v>59</v>
      </c>
      <c r="L2739" s="7">
        <v>22</v>
      </c>
      <c r="M2739" s="7" t="s">
        <v>91</v>
      </c>
      <c r="N2739" s="7">
        <v>1056997</v>
      </c>
      <c r="O2739" s="7" t="s">
        <v>47257</v>
      </c>
      <c r="P2739" s="7" t="s">
        <v>93</v>
      </c>
      <c r="Q2739" s="7" t="s">
        <v>47258</v>
      </c>
      <c r="R2739" s="7" t="s">
        <v>47259</v>
      </c>
      <c r="S2739" s="7"/>
      <c r="T2739" s="7" t="s">
        <v>47260</v>
      </c>
      <c r="U2739" s="7" t="s">
        <v>47261</v>
      </c>
      <c r="V2739" s="7" t="s">
        <v>98</v>
      </c>
      <c r="W2739" s="7" t="s">
        <v>47262</v>
      </c>
      <c r="X2739" s="7"/>
      <c r="Y2739" s="7"/>
      <c r="Z2739" s="7"/>
      <c r="AA2739" s="7" t="s">
        <v>47263</v>
      </c>
      <c r="AB2739" s="7" t="s">
        <v>100</v>
      </c>
      <c r="AC2739" s="7" t="s">
        <v>101</v>
      </c>
      <c r="AD2739" s="7" t="s">
        <v>102</v>
      </c>
      <c r="AE2739" s="7" t="s">
        <v>105</v>
      </c>
      <c r="AF2739" s="7" t="s">
        <v>106</v>
      </c>
      <c r="AG2739" s="7" t="s">
        <v>47264</v>
      </c>
      <c r="AH2739" s="7" t="s">
        <v>47265</v>
      </c>
      <c r="AI2739" s="7" t="s">
        <v>12528</v>
      </c>
      <c r="AJ2739" s="7" t="s">
        <v>12529</v>
      </c>
      <c r="AK2739" s="7" t="s">
        <v>47264</v>
      </c>
      <c r="AL2739" s="7" t="s">
        <v>47265</v>
      </c>
      <c r="AM2739" s="7" t="s">
        <v>109</v>
      </c>
    </row>
    <row r="2740" spans="1:39" x14ac:dyDescent="0.2">
      <c r="A2740">
        <v>1</v>
      </c>
      <c r="B2740">
        <v>1</v>
      </c>
      <c r="G2740" s="7">
        <v>2926</v>
      </c>
      <c r="H2740" s="7" t="s">
        <v>59</v>
      </c>
      <c r="I2740" s="7">
        <v>1094652</v>
      </c>
      <c r="J2740" s="7">
        <v>2950</v>
      </c>
      <c r="K2740" s="7" t="s">
        <v>59</v>
      </c>
      <c r="L2740" s="7">
        <v>23</v>
      </c>
      <c r="M2740" s="7" t="s">
        <v>91</v>
      </c>
      <c r="N2740" s="7">
        <v>1094652</v>
      </c>
      <c r="O2740" s="7" t="s">
        <v>47266</v>
      </c>
      <c r="P2740" s="7" t="s">
        <v>93</v>
      </c>
      <c r="Q2740" s="7" t="s">
        <v>47267</v>
      </c>
      <c r="R2740" s="7" t="s">
        <v>47268</v>
      </c>
      <c r="S2740" s="7"/>
      <c r="T2740" s="7" t="s">
        <v>47269</v>
      </c>
      <c r="U2740" s="7" t="s">
        <v>47270</v>
      </c>
      <c r="V2740" s="7" t="s">
        <v>98</v>
      </c>
      <c r="W2740" s="7" t="s">
        <v>47271</v>
      </c>
      <c r="X2740" s="7"/>
      <c r="Y2740" s="7"/>
      <c r="Z2740" s="7"/>
      <c r="AA2740" s="7" t="s">
        <v>47272</v>
      </c>
      <c r="AB2740" s="7" t="s">
        <v>100</v>
      </c>
      <c r="AC2740" s="7" t="s">
        <v>101</v>
      </c>
      <c r="AD2740" s="7" t="s">
        <v>102</v>
      </c>
      <c r="AE2740" s="7" t="s">
        <v>10819</v>
      </c>
      <c r="AF2740" s="7" t="s">
        <v>10820</v>
      </c>
      <c r="AG2740" s="7" t="s">
        <v>105</v>
      </c>
      <c r="AH2740" s="7" t="s">
        <v>106</v>
      </c>
      <c r="AI2740" s="7" t="s">
        <v>10819</v>
      </c>
      <c r="AJ2740" s="7" t="s">
        <v>10820</v>
      </c>
      <c r="AK2740" s="7" t="s">
        <v>10821</v>
      </c>
      <c r="AL2740" s="7" t="s">
        <v>10822</v>
      </c>
      <c r="AM2740" s="7" t="s">
        <v>109</v>
      </c>
    </row>
    <row r="2741" spans="1:39" x14ac:dyDescent="0.2">
      <c r="A2741">
        <v>1</v>
      </c>
      <c r="B2741">
        <v>1</v>
      </c>
      <c r="G2741" s="7">
        <v>2927</v>
      </c>
      <c r="H2741" s="7" t="s">
        <v>59</v>
      </c>
      <c r="I2741" s="7">
        <v>1105923</v>
      </c>
      <c r="J2741" s="7">
        <v>2951</v>
      </c>
      <c r="K2741" s="7" t="s">
        <v>59</v>
      </c>
      <c r="L2741" s="7">
        <v>24</v>
      </c>
      <c r="M2741" s="7" t="s">
        <v>91</v>
      </c>
      <c r="N2741" s="7">
        <v>1105923</v>
      </c>
      <c r="O2741" s="7" t="s">
        <v>47273</v>
      </c>
      <c r="P2741" s="7" t="s">
        <v>93</v>
      </c>
      <c r="Q2741" s="7" t="s">
        <v>47274</v>
      </c>
      <c r="R2741" s="7" t="s">
        <v>47275</v>
      </c>
      <c r="S2741" s="7"/>
      <c r="T2741" s="7" t="s">
        <v>47276</v>
      </c>
      <c r="U2741" s="7" t="s">
        <v>47277</v>
      </c>
      <c r="V2741" s="7" t="s">
        <v>98</v>
      </c>
      <c r="W2741" s="7" t="s">
        <v>47278</v>
      </c>
      <c r="X2741" s="7"/>
      <c r="Y2741" s="7"/>
      <c r="Z2741" s="7"/>
      <c r="AA2741" s="7" t="s">
        <v>47279</v>
      </c>
      <c r="AB2741" s="7" t="s">
        <v>100</v>
      </c>
      <c r="AC2741" s="7" t="s">
        <v>101</v>
      </c>
      <c r="AD2741" s="7" t="s">
        <v>102</v>
      </c>
      <c r="AE2741" s="7" t="s">
        <v>10830</v>
      </c>
      <c r="AF2741" s="7" t="s">
        <v>10831</v>
      </c>
      <c r="AG2741" s="7" t="s">
        <v>10832</v>
      </c>
      <c r="AH2741" s="7" t="s">
        <v>10833</v>
      </c>
      <c r="AI2741" s="7" t="s">
        <v>10830</v>
      </c>
      <c r="AJ2741" s="7" t="s">
        <v>10831</v>
      </c>
      <c r="AK2741" s="7" t="s">
        <v>10832</v>
      </c>
      <c r="AL2741" s="7" t="s">
        <v>10833</v>
      </c>
      <c r="AM2741" s="7" t="s">
        <v>109</v>
      </c>
    </row>
    <row r="2742" spans="1:39" x14ac:dyDescent="0.2">
      <c r="A2742">
        <v>1</v>
      </c>
      <c r="B2742">
        <v>1</v>
      </c>
      <c r="G2742" s="7">
        <v>2928</v>
      </c>
      <c r="H2742" s="7" t="s">
        <v>59</v>
      </c>
      <c r="I2742" s="7">
        <v>1132748</v>
      </c>
      <c r="J2742" s="7">
        <v>2952</v>
      </c>
      <c r="K2742" s="7" t="s">
        <v>59</v>
      </c>
      <c r="L2742" s="7">
        <v>25</v>
      </c>
      <c r="M2742" s="7" t="s">
        <v>91</v>
      </c>
      <c r="N2742" s="7">
        <v>1132748</v>
      </c>
      <c r="O2742" s="7" t="s">
        <v>47280</v>
      </c>
      <c r="P2742" s="7" t="s">
        <v>93</v>
      </c>
      <c r="Q2742" s="7" t="s">
        <v>47281</v>
      </c>
      <c r="R2742" s="7" t="s">
        <v>47282</v>
      </c>
      <c r="S2742" s="7"/>
      <c r="T2742" s="7" t="s">
        <v>47283</v>
      </c>
      <c r="U2742" s="7" t="s">
        <v>47284</v>
      </c>
      <c r="V2742" s="7" t="s">
        <v>98</v>
      </c>
      <c r="W2742" s="7" t="s">
        <v>47285</v>
      </c>
      <c r="X2742" s="7"/>
      <c r="Y2742" s="7"/>
      <c r="Z2742" s="7"/>
      <c r="AA2742" s="7" t="s">
        <v>47286</v>
      </c>
      <c r="AB2742" s="7" t="s">
        <v>100</v>
      </c>
      <c r="AC2742" s="7" t="s">
        <v>101</v>
      </c>
      <c r="AD2742" s="7" t="s">
        <v>102</v>
      </c>
      <c r="AE2742" s="7" t="s">
        <v>45131</v>
      </c>
      <c r="AF2742" s="7" t="s">
        <v>45132</v>
      </c>
      <c r="AG2742" s="7" t="s">
        <v>105</v>
      </c>
      <c r="AH2742" s="7" t="s">
        <v>106</v>
      </c>
      <c r="AI2742" s="7" t="s">
        <v>45131</v>
      </c>
      <c r="AJ2742" s="7" t="s">
        <v>45132</v>
      </c>
      <c r="AK2742" s="7" t="s">
        <v>105</v>
      </c>
      <c r="AL2742" s="7" t="s">
        <v>106</v>
      </c>
      <c r="AM2742" s="7" t="s">
        <v>109</v>
      </c>
    </row>
    <row r="2743" spans="1:39" x14ac:dyDescent="0.2">
      <c r="A2743">
        <v>1</v>
      </c>
      <c r="B2743">
        <v>1</v>
      </c>
      <c r="G2743" s="7">
        <v>2929</v>
      </c>
      <c r="H2743" s="7" t="s">
        <v>59</v>
      </c>
      <c r="I2743" s="7">
        <v>1142431</v>
      </c>
      <c r="J2743" s="7">
        <v>2953</v>
      </c>
      <c r="K2743" s="7" t="s">
        <v>59</v>
      </c>
      <c r="L2743" s="7">
        <v>26</v>
      </c>
      <c r="M2743" s="7" t="s">
        <v>91</v>
      </c>
      <c r="N2743" s="7">
        <v>1142431</v>
      </c>
      <c r="O2743" s="7" t="s">
        <v>47287</v>
      </c>
      <c r="P2743" s="7" t="s">
        <v>93</v>
      </c>
      <c r="Q2743" s="7" t="s">
        <v>47288</v>
      </c>
      <c r="R2743" s="7" t="s">
        <v>47289</v>
      </c>
      <c r="S2743" s="7"/>
      <c r="T2743" s="7" t="s">
        <v>47290</v>
      </c>
      <c r="U2743" s="7" t="s">
        <v>47291</v>
      </c>
      <c r="V2743" s="7" t="s">
        <v>98</v>
      </c>
      <c r="W2743" s="7" t="s">
        <v>47292</v>
      </c>
      <c r="X2743" s="7"/>
      <c r="Y2743" s="7"/>
      <c r="Z2743" s="7"/>
      <c r="AA2743" s="7" t="s">
        <v>47293</v>
      </c>
      <c r="AB2743" s="7" t="s">
        <v>100</v>
      </c>
      <c r="AC2743" s="7" t="s">
        <v>101</v>
      </c>
      <c r="AD2743" s="7" t="s">
        <v>102</v>
      </c>
      <c r="AE2743" s="7" t="s">
        <v>5877</v>
      </c>
      <c r="AF2743" s="7" t="s">
        <v>5878</v>
      </c>
      <c r="AG2743" s="7" t="s">
        <v>105</v>
      </c>
      <c r="AH2743" s="7" t="s">
        <v>106</v>
      </c>
      <c r="AI2743" s="7" t="s">
        <v>5877</v>
      </c>
      <c r="AJ2743" s="7" t="s">
        <v>5878</v>
      </c>
      <c r="AK2743" s="7" t="s">
        <v>11685</v>
      </c>
      <c r="AL2743" s="7" t="s">
        <v>11686</v>
      </c>
      <c r="AM2743" s="7" t="s">
        <v>109</v>
      </c>
    </row>
    <row r="2744" spans="1:39" x14ac:dyDescent="0.2">
      <c r="A2744">
        <v>1</v>
      </c>
      <c r="B2744">
        <v>1</v>
      </c>
      <c r="G2744" s="7">
        <v>2930</v>
      </c>
      <c r="H2744" s="7" t="s">
        <v>59</v>
      </c>
      <c r="I2744" s="7">
        <v>1153198</v>
      </c>
      <c r="J2744" s="7">
        <v>2954</v>
      </c>
      <c r="K2744" s="7" t="s">
        <v>59</v>
      </c>
      <c r="L2744" s="7">
        <v>27</v>
      </c>
      <c r="M2744" s="7" t="s">
        <v>91</v>
      </c>
      <c r="N2744" s="7">
        <v>1153198</v>
      </c>
      <c r="O2744" s="7" t="s">
        <v>47294</v>
      </c>
      <c r="P2744" s="7" t="s">
        <v>93</v>
      </c>
      <c r="Q2744" s="7" t="s">
        <v>47295</v>
      </c>
      <c r="R2744" s="7" t="s">
        <v>47296</v>
      </c>
      <c r="S2744" s="7"/>
      <c r="T2744" s="7" t="s">
        <v>47297</v>
      </c>
      <c r="U2744" s="7" t="s">
        <v>47298</v>
      </c>
      <c r="V2744" s="7" t="s">
        <v>98</v>
      </c>
      <c r="W2744" s="7" t="s">
        <v>47299</v>
      </c>
      <c r="X2744" s="7"/>
      <c r="Y2744" s="7"/>
      <c r="Z2744" s="7"/>
      <c r="AA2744" s="7" t="s">
        <v>47300</v>
      </c>
      <c r="AB2744" s="7" t="s">
        <v>100</v>
      </c>
      <c r="AC2744" s="7" t="s">
        <v>101</v>
      </c>
      <c r="AD2744" s="7" t="s">
        <v>102</v>
      </c>
      <c r="AE2744" s="7" t="s">
        <v>105</v>
      </c>
      <c r="AF2744" s="7" t="s">
        <v>106</v>
      </c>
      <c r="AG2744" s="7" t="s">
        <v>2142</v>
      </c>
      <c r="AH2744" s="7" t="s">
        <v>2143</v>
      </c>
      <c r="AI2744" s="7" t="s">
        <v>2144</v>
      </c>
      <c r="AJ2744" s="7" t="s">
        <v>2145</v>
      </c>
      <c r="AK2744" s="7" t="s">
        <v>2142</v>
      </c>
      <c r="AL2744" s="7" t="s">
        <v>2143</v>
      </c>
      <c r="AM2744" s="7" t="s">
        <v>109</v>
      </c>
    </row>
    <row r="2745" spans="1:39" x14ac:dyDescent="0.2">
      <c r="A2745">
        <v>1</v>
      </c>
      <c r="B2745">
        <v>1</v>
      </c>
      <c r="G2745" s="7">
        <v>2931</v>
      </c>
      <c r="H2745" s="7" t="s">
        <v>59</v>
      </c>
      <c r="I2745" s="7">
        <v>1165275</v>
      </c>
      <c r="J2745" s="7">
        <v>2955</v>
      </c>
      <c r="K2745" s="7" t="s">
        <v>59</v>
      </c>
      <c r="L2745" s="7">
        <v>28</v>
      </c>
      <c r="M2745" s="7" t="s">
        <v>91</v>
      </c>
      <c r="N2745" s="7">
        <v>1165275</v>
      </c>
      <c r="O2745" s="7" t="s">
        <v>47301</v>
      </c>
      <c r="P2745" s="7" t="s">
        <v>93</v>
      </c>
      <c r="Q2745" s="7" t="s">
        <v>47302</v>
      </c>
      <c r="R2745" s="7" t="s">
        <v>47303</v>
      </c>
      <c r="S2745" s="7"/>
      <c r="T2745" s="7" t="s">
        <v>47304</v>
      </c>
      <c r="U2745" s="7" t="s">
        <v>47305</v>
      </c>
      <c r="V2745" s="7" t="s">
        <v>98</v>
      </c>
      <c r="W2745" s="7" t="s">
        <v>47306</v>
      </c>
      <c r="X2745" s="7"/>
      <c r="Y2745" s="7"/>
      <c r="Z2745" s="7"/>
      <c r="AA2745" s="7" t="s">
        <v>47307</v>
      </c>
      <c r="AB2745" s="7" t="s">
        <v>100</v>
      </c>
      <c r="AC2745" s="7" t="s">
        <v>101</v>
      </c>
      <c r="AD2745" s="7" t="s">
        <v>102</v>
      </c>
      <c r="AE2745" s="7" t="s">
        <v>105</v>
      </c>
      <c r="AF2745" s="7" t="s">
        <v>106</v>
      </c>
      <c r="AG2745" s="7" t="s">
        <v>105</v>
      </c>
      <c r="AH2745" s="7" t="s">
        <v>106</v>
      </c>
      <c r="AI2745" s="7" t="s">
        <v>2155</v>
      </c>
      <c r="AJ2745" s="7" t="s">
        <v>2156</v>
      </c>
      <c r="AK2745" s="7" t="s">
        <v>2155</v>
      </c>
      <c r="AL2745" s="7" t="s">
        <v>2156</v>
      </c>
      <c r="AM2745" s="7" t="s">
        <v>109</v>
      </c>
    </row>
    <row r="2746" spans="1:39" x14ac:dyDescent="0.2">
      <c r="A2746">
        <v>1</v>
      </c>
      <c r="B2746">
        <v>1</v>
      </c>
      <c r="G2746" s="7">
        <v>2932</v>
      </c>
      <c r="H2746" s="7" t="s">
        <v>59</v>
      </c>
      <c r="I2746" s="7">
        <v>1167962</v>
      </c>
      <c r="J2746" s="7">
        <v>2956</v>
      </c>
      <c r="K2746" s="7" t="s">
        <v>59</v>
      </c>
      <c r="L2746" s="7">
        <v>29</v>
      </c>
      <c r="M2746" s="7" t="s">
        <v>91</v>
      </c>
      <c r="N2746" s="7">
        <v>1167962</v>
      </c>
      <c r="O2746" s="7" t="s">
        <v>47308</v>
      </c>
      <c r="P2746" s="7" t="s">
        <v>93</v>
      </c>
      <c r="Q2746" s="7" t="s">
        <v>47309</v>
      </c>
      <c r="R2746" s="7" t="s">
        <v>47310</v>
      </c>
      <c r="S2746" s="7"/>
      <c r="T2746" s="7" t="s">
        <v>47311</v>
      </c>
      <c r="U2746" s="7" t="s">
        <v>47312</v>
      </c>
      <c r="V2746" s="7" t="s">
        <v>98</v>
      </c>
      <c r="W2746" s="7" t="s">
        <v>47313</v>
      </c>
      <c r="X2746" s="7"/>
      <c r="Y2746" s="7"/>
      <c r="Z2746" s="7"/>
      <c r="AA2746" s="7" t="s">
        <v>47314</v>
      </c>
      <c r="AB2746" s="7" t="s">
        <v>100</v>
      </c>
      <c r="AC2746" s="7" t="s">
        <v>101</v>
      </c>
      <c r="AD2746" s="7" t="s">
        <v>102</v>
      </c>
      <c r="AE2746" s="7" t="s">
        <v>47315</v>
      </c>
      <c r="AF2746" s="7" t="s">
        <v>47316</v>
      </c>
      <c r="AG2746" s="7" t="s">
        <v>47317</v>
      </c>
      <c r="AH2746" s="7" t="s">
        <v>47318</v>
      </c>
      <c r="AI2746" s="7" t="s">
        <v>47315</v>
      </c>
      <c r="AJ2746" s="7" t="s">
        <v>47316</v>
      </c>
      <c r="AK2746" s="7" t="s">
        <v>47317</v>
      </c>
      <c r="AL2746" s="7" t="s">
        <v>47318</v>
      </c>
      <c r="AM2746" s="7" t="s">
        <v>109</v>
      </c>
    </row>
    <row r="2747" spans="1:39" x14ac:dyDescent="0.2">
      <c r="A2747">
        <v>1</v>
      </c>
      <c r="B2747">
        <v>1</v>
      </c>
      <c r="G2747" s="7">
        <v>2933</v>
      </c>
      <c r="H2747" s="7" t="s">
        <v>59</v>
      </c>
      <c r="I2747" s="7">
        <v>1285800</v>
      </c>
      <c r="J2747" s="7">
        <v>2957</v>
      </c>
      <c r="K2747" s="7" t="s">
        <v>59</v>
      </c>
      <c r="L2747" s="7">
        <v>30</v>
      </c>
      <c r="M2747" s="7" t="s">
        <v>91</v>
      </c>
      <c r="N2747" s="7">
        <v>1285800</v>
      </c>
      <c r="O2747" s="7" t="s">
        <v>47319</v>
      </c>
      <c r="P2747" s="7" t="s">
        <v>93</v>
      </c>
      <c r="Q2747" s="7" t="s">
        <v>47320</v>
      </c>
      <c r="R2747" s="7" t="s">
        <v>47321</v>
      </c>
      <c r="S2747" s="7"/>
      <c r="T2747" s="7" t="s">
        <v>47322</v>
      </c>
      <c r="U2747" s="7" t="s">
        <v>47323</v>
      </c>
      <c r="V2747" s="7" t="s">
        <v>98</v>
      </c>
      <c r="W2747" s="7" t="s">
        <v>47324</v>
      </c>
      <c r="X2747" s="7"/>
      <c r="Y2747" s="7"/>
      <c r="Z2747" s="7"/>
      <c r="AA2747" s="7" t="s">
        <v>47325</v>
      </c>
      <c r="AB2747" s="7" t="s">
        <v>100</v>
      </c>
      <c r="AC2747" s="7" t="s">
        <v>101</v>
      </c>
      <c r="AD2747" s="7" t="s">
        <v>102</v>
      </c>
      <c r="AE2747" s="7" t="s">
        <v>105</v>
      </c>
      <c r="AF2747" s="7" t="s">
        <v>106</v>
      </c>
      <c r="AG2747" s="7" t="s">
        <v>105</v>
      </c>
      <c r="AH2747" s="7" t="s">
        <v>106</v>
      </c>
      <c r="AI2747" s="7" t="s">
        <v>2186</v>
      </c>
      <c r="AJ2747" s="7" t="s">
        <v>2187</v>
      </c>
      <c r="AK2747" s="7" t="s">
        <v>2186</v>
      </c>
      <c r="AL2747" s="7" t="s">
        <v>2187</v>
      </c>
      <c r="AM2747" s="7" t="s">
        <v>109</v>
      </c>
    </row>
    <row r="2748" spans="1:39" x14ac:dyDescent="0.2">
      <c r="A2748">
        <v>1</v>
      </c>
      <c r="B2748">
        <v>1</v>
      </c>
      <c r="G2748" s="7">
        <v>2934</v>
      </c>
      <c r="H2748" s="7" t="s">
        <v>59</v>
      </c>
      <c r="I2748" s="7">
        <v>1408118</v>
      </c>
      <c r="J2748" s="7">
        <v>2958</v>
      </c>
      <c r="K2748" s="7" t="s">
        <v>59</v>
      </c>
      <c r="L2748" s="7">
        <v>31</v>
      </c>
      <c r="M2748" s="7" t="s">
        <v>91</v>
      </c>
      <c r="N2748" s="7">
        <v>1408118</v>
      </c>
      <c r="O2748" s="7" t="s">
        <v>47326</v>
      </c>
      <c r="P2748" s="7" t="s">
        <v>93</v>
      </c>
      <c r="Q2748" s="7" t="s">
        <v>47327</v>
      </c>
      <c r="R2748" s="7" t="s">
        <v>47328</v>
      </c>
      <c r="S2748" s="7"/>
      <c r="T2748" s="7" t="s">
        <v>47329</v>
      </c>
      <c r="U2748" s="7" t="s">
        <v>47330</v>
      </c>
      <c r="V2748" s="7" t="s">
        <v>98</v>
      </c>
      <c r="W2748" s="7" t="s">
        <v>47331</v>
      </c>
      <c r="X2748" s="7"/>
      <c r="Y2748" s="7"/>
      <c r="Z2748" s="7"/>
      <c r="AA2748" s="7" t="s">
        <v>47332</v>
      </c>
      <c r="AB2748" s="7" t="s">
        <v>100</v>
      </c>
      <c r="AC2748" s="7" t="s">
        <v>101</v>
      </c>
      <c r="AD2748" s="7" t="s">
        <v>102</v>
      </c>
      <c r="AE2748" s="7" t="s">
        <v>105</v>
      </c>
      <c r="AF2748" s="7" t="s">
        <v>106</v>
      </c>
      <c r="AG2748" s="7" t="s">
        <v>47333</v>
      </c>
      <c r="AH2748" s="7" t="s">
        <v>47334</v>
      </c>
      <c r="AI2748" s="7" t="s">
        <v>32007</v>
      </c>
      <c r="AJ2748" s="7" t="s">
        <v>32008</v>
      </c>
      <c r="AK2748" s="7" t="s">
        <v>47333</v>
      </c>
      <c r="AL2748" s="7" t="s">
        <v>47334</v>
      </c>
      <c r="AM2748" s="7" t="s">
        <v>109</v>
      </c>
    </row>
    <row r="2749" spans="1:39" x14ac:dyDescent="0.2">
      <c r="A2749">
        <v>1</v>
      </c>
      <c r="B2749">
        <v>1</v>
      </c>
      <c r="G2749" s="7">
        <v>2935</v>
      </c>
      <c r="H2749" s="7" t="s">
        <v>59</v>
      </c>
      <c r="I2749" s="7">
        <v>1456152</v>
      </c>
      <c r="J2749" s="7">
        <v>2959</v>
      </c>
      <c r="K2749" s="7" t="s">
        <v>59</v>
      </c>
      <c r="L2749" s="7">
        <v>32</v>
      </c>
      <c r="M2749" s="7" t="s">
        <v>91</v>
      </c>
      <c r="N2749" s="7">
        <v>1456152</v>
      </c>
      <c r="O2749" s="7" t="s">
        <v>47335</v>
      </c>
      <c r="P2749" s="7" t="s">
        <v>93</v>
      </c>
      <c r="Q2749" s="7" t="s">
        <v>47336</v>
      </c>
      <c r="R2749" s="7" t="s">
        <v>47337</v>
      </c>
      <c r="S2749" s="7"/>
      <c r="T2749" s="7" t="s">
        <v>47338</v>
      </c>
      <c r="U2749" s="7" t="s">
        <v>47339</v>
      </c>
      <c r="V2749" s="7" t="s">
        <v>98</v>
      </c>
      <c r="W2749" s="7" t="s">
        <v>47340</v>
      </c>
      <c r="X2749" s="7"/>
      <c r="Y2749" s="7"/>
      <c r="Z2749" s="7"/>
      <c r="AA2749" s="7" t="s">
        <v>47341</v>
      </c>
      <c r="AB2749" s="7" t="s">
        <v>100</v>
      </c>
      <c r="AC2749" s="7" t="s">
        <v>101</v>
      </c>
      <c r="AD2749" s="7" t="s">
        <v>102</v>
      </c>
      <c r="AE2749" s="7" t="s">
        <v>105</v>
      </c>
      <c r="AF2749" s="7" t="s">
        <v>106</v>
      </c>
      <c r="AG2749" s="7" t="s">
        <v>4101</v>
      </c>
      <c r="AH2749" s="7" t="s">
        <v>4102</v>
      </c>
      <c r="AI2749" s="7" t="s">
        <v>4099</v>
      </c>
      <c r="AJ2749" s="7" t="s">
        <v>4100</v>
      </c>
      <c r="AK2749" s="7" t="s">
        <v>4101</v>
      </c>
      <c r="AL2749" s="7" t="s">
        <v>4102</v>
      </c>
      <c r="AM2749" s="7" t="s">
        <v>109</v>
      </c>
    </row>
    <row r="2750" spans="1:39" x14ac:dyDescent="0.2">
      <c r="A2750">
        <v>1</v>
      </c>
      <c r="B2750">
        <v>1</v>
      </c>
      <c r="G2750" s="7">
        <v>2936</v>
      </c>
      <c r="H2750" s="7" t="s">
        <v>59</v>
      </c>
      <c r="I2750" s="7">
        <v>1535958</v>
      </c>
      <c r="J2750" s="7">
        <v>2960</v>
      </c>
      <c r="K2750" s="7" t="s">
        <v>59</v>
      </c>
      <c r="L2750" s="7">
        <v>33</v>
      </c>
      <c r="M2750" s="7" t="s">
        <v>91</v>
      </c>
      <c r="N2750" s="7">
        <v>1535958</v>
      </c>
      <c r="O2750" s="7" t="s">
        <v>47342</v>
      </c>
      <c r="P2750" s="7" t="s">
        <v>93</v>
      </c>
      <c r="Q2750" s="7" t="s">
        <v>47343</v>
      </c>
      <c r="R2750" s="7" t="s">
        <v>47344</v>
      </c>
      <c r="S2750" s="7"/>
      <c r="T2750" s="7" t="s">
        <v>47345</v>
      </c>
      <c r="U2750" s="7" t="s">
        <v>47346</v>
      </c>
      <c r="V2750" s="7" t="s">
        <v>98</v>
      </c>
      <c r="W2750" s="7" t="s">
        <v>47347</v>
      </c>
      <c r="X2750" s="7"/>
      <c r="Y2750" s="7"/>
      <c r="Z2750" s="7"/>
      <c r="AA2750" s="7" t="s">
        <v>47348</v>
      </c>
      <c r="AB2750" s="7" t="s">
        <v>100</v>
      </c>
      <c r="AC2750" s="7" t="s">
        <v>101</v>
      </c>
      <c r="AD2750" s="7" t="s">
        <v>102</v>
      </c>
      <c r="AE2750" s="7" t="s">
        <v>105</v>
      </c>
      <c r="AF2750" s="7" t="s">
        <v>106</v>
      </c>
      <c r="AG2750" s="7" t="s">
        <v>105</v>
      </c>
      <c r="AH2750" s="7" t="s">
        <v>106</v>
      </c>
      <c r="AI2750" s="7" t="s">
        <v>18984</v>
      </c>
      <c r="AJ2750" s="7" t="s">
        <v>18985</v>
      </c>
      <c r="AK2750" s="7" t="s">
        <v>18984</v>
      </c>
      <c r="AL2750" s="7" t="s">
        <v>18985</v>
      </c>
      <c r="AM2750" s="7" t="s">
        <v>109</v>
      </c>
    </row>
    <row r="2751" spans="1:39" x14ac:dyDescent="0.2">
      <c r="A2751">
        <v>1</v>
      </c>
      <c r="B2751">
        <v>1</v>
      </c>
      <c r="G2751" s="7">
        <v>2937</v>
      </c>
      <c r="H2751" s="7" t="s">
        <v>59</v>
      </c>
      <c r="I2751" s="7">
        <v>1630445</v>
      </c>
      <c r="J2751" s="7">
        <v>2961</v>
      </c>
      <c r="K2751" s="7" t="s">
        <v>59</v>
      </c>
      <c r="L2751" s="7">
        <v>34</v>
      </c>
      <c r="M2751" s="7" t="s">
        <v>91</v>
      </c>
      <c r="N2751" s="7">
        <v>1630445</v>
      </c>
      <c r="O2751" s="7" t="s">
        <v>47349</v>
      </c>
      <c r="P2751" s="7" t="s">
        <v>93</v>
      </c>
      <c r="Q2751" s="7" t="s">
        <v>47350</v>
      </c>
      <c r="R2751" s="7" t="s">
        <v>47351</v>
      </c>
      <c r="S2751" s="7"/>
      <c r="T2751" s="7" t="s">
        <v>47352</v>
      </c>
      <c r="U2751" s="7" t="s">
        <v>47353</v>
      </c>
      <c r="V2751" s="7" t="s">
        <v>98</v>
      </c>
      <c r="W2751" s="7" t="s">
        <v>47354</v>
      </c>
      <c r="X2751" s="7"/>
      <c r="Y2751" s="7"/>
      <c r="Z2751" s="7"/>
      <c r="AA2751" s="7" t="s">
        <v>47355</v>
      </c>
      <c r="AB2751" s="7" t="s">
        <v>100</v>
      </c>
      <c r="AC2751" s="7" t="s">
        <v>101</v>
      </c>
      <c r="AD2751" s="7" t="s">
        <v>102</v>
      </c>
      <c r="AE2751" s="7" t="s">
        <v>412</v>
      </c>
      <c r="AF2751" s="7" t="s">
        <v>413</v>
      </c>
      <c r="AG2751" s="7" t="s">
        <v>410</v>
      </c>
      <c r="AH2751" s="7" t="s">
        <v>411</v>
      </c>
      <c r="AI2751" s="7" t="s">
        <v>412</v>
      </c>
      <c r="AJ2751" s="7" t="s">
        <v>413</v>
      </c>
      <c r="AK2751" s="7" t="s">
        <v>410</v>
      </c>
      <c r="AL2751" s="7" t="s">
        <v>411</v>
      </c>
      <c r="AM2751" s="7" t="s">
        <v>109</v>
      </c>
    </row>
    <row r="2752" spans="1:39" x14ac:dyDescent="0.2">
      <c r="A2752">
        <v>1</v>
      </c>
      <c r="B2752">
        <v>1</v>
      </c>
      <c r="G2752" s="7">
        <v>2938</v>
      </c>
      <c r="H2752" s="7" t="s">
        <v>59</v>
      </c>
      <c r="I2752" s="7">
        <v>1714580</v>
      </c>
      <c r="J2752" s="7">
        <v>2962</v>
      </c>
      <c r="K2752" s="7" t="s">
        <v>59</v>
      </c>
      <c r="L2752" s="7">
        <v>35</v>
      </c>
      <c r="M2752" s="7" t="s">
        <v>91</v>
      </c>
      <c r="N2752" s="7">
        <v>1714580</v>
      </c>
      <c r="O2752" s="7" t="s">
        <v>47356</v>
      </c>
      <c r="P2752" s="7" t="s">
        <v>93</v>
      </c>
      <c r="Q2752" s="7" t="s">
        <v>47357</v>
      </c>
      <c r="R2752" s="7" t="s">
        <v>47358</v>
      </c>
      <c r="S2752" s="7"/>
      <c r="T2752" s="7" t="s">
        <v>47359</v>
      </c>
      <c r="U2752" s="7" t="s">
        <v>47360</v>
      </c>
      <c r="V2752" s="7" t="s">
        <v>98</v>
      </c>
      <c r="W2752" s="7" t="s">
        <v>47361</v>
      </c>
      <c r="X2752" s="7"/>
      <c r="Y2752" s="7"/>
      <c r="Z2752" s="7"/>
      <c r="AA2752" s="7" t="s">
        <v>47362</v>
      </c>
      <c r="AB2752" s="7" t="s">
        <v>100</v>
      </c>
      <c r="AC2752" s="7" t="s">
        <v>101</v>
      </c>
      <c r="AD2752" s="7" t="s">
        <v>102</v>
      </c>
      <c r="AE2752" s="7" t="s">
        <v>105</v>
      </c>
      <c r="AF2752" s="7" t="s">
        <v>106</v>
      </c>
      <c r="AG2752" s="7" t="s">
        <v>15110</v>
      </c>
      <c r="AH2752" s="7" t="s">
        <v>15111</v>
      </c>
      <c r="AI2752" s="7" t="s">
        <v>23564</v>
      </c>
      <c r="AJ2752" s="7" t="s">
        <v>23565</v>
      </c>
      <c r="AK2752" s="7" t="s">
        <v>15110</v>
      </c>
      <c r="AL2752" s="7" t="s">
        <v>15111</v>
      </c>
      <c r="AM2752" s="7" t="s">
        <v>109</v>
      </c>
    </row>
    <row r="2753" spans="1:39" x14ac:dyDescent="0.2">
      <c r="A2753">
        <v>1</v>
      </c>
      <c r="B2753">
        <v>1</v>
      </c>
      <c r="G2753" s="7">
        <v>2939</v>
      </c>
      <c r="H2753" s="7" t="s">
        <v>59</v>
      </c>
      <c r="I2753" s="7">
        <v>1756752</v>
      </c>
      <c r="J2753" s="7">
        <v>2963</v>
      </c>
      <c r="K2753" s="7" t="s">
        <v>59</v>
      </c>
      <c r="L2753" s="7">
        <v>36</v>
      </c>
      <c r="M2753" s="7" t="s">
        <v>91</v>
      </c>
      <c r="N2753" s="7">
        <v>1756752</v>
      </c>
      <c r="O2753" s="7" t="s">
        <v>47363</v>
      </c>
      <c r="P2753" s="7" t="s">
        <v>93</v>
      </c>
      <c r="Q2753" s="7" t="s">
        <v>47364</v>
      </c>
      <c r="R2753" s="7" t="s">
        <v>47365</v>
      </c>
      <c r="S2753" s="7"/>
      <c r="T2753" s="7" t="s">
        <v>47366</v>
      </c>
      <c r="U2753" s="7" t="s">
        <v>47367</v>
      </c>
      <c r="V2753" s="7" t="s">
        <v>98</v>
      </c>
      <c r="W2753" s="7" t="s">
        <v>47368</v>
      </c>
      <c r="X2753" s="7"/>
      <c r="Y2753" s="7"/>
      <c r="Z2753" s="7"/>
      <c r="AA2753" s="7" t="s">
        <v>47369</v>
      </c>
      <c r="AB2753" s="7" t="s">
        <v>100</v>
      </c>
      <c r="AC2753" s="7" t="s">
        <v>101</v>
      </c>
      <c r="AD2753" s="7" t="s">
        <v>102</v>
      </c>
      <c r="AE2753" s="7" t="s">
        <v>4143</v>
      </c>
      <c r="AF2753" s="7" t="s">
        <v>4144</v>
      </c>
      <c r="AG2753" s="7" t="s">
        <v>6819</v>
      </c>
      <c r="AH2753" s="7" t="s">
        <v>6820</v>
      </c>
      <c r="AI2753" s="7" t="s">
        <v>4143</v>
      </c>
      <c r="AJ2753" s="7" t="s">
        <v>4144</v>
      </c>
      <c r="AK2753" s="7" t="s">
        <v>6819</v>
      </c>
      <c r="AL2753" s="7" t="s">
        <v>6820</v>
      </c>
      <c r="AM2753" s="7" t="s">
        <v>109</v>
      </c>
    </row>
    <row r="2754" spans="1:39" x14ac:dyDescent="0.2">
      <c r="A2754">
        <v>1</v>
      </c>
      <c r="B2754">
        <v>1</v>
      </c>
      <c r="G2754" s="7">
        <v>2940</v>
      </c>
      <c r="H2754" s="7" t="s">
        <v>59</v>
      </c>
      <c r="I2754" s="7">
        <v>1822237</v>
      </c>
      <c r="J2754" s="7">
        <v>2964</v>
      </c>
      <c r="K2754" s="7" t="s">
        <v>59</v>
      </c>
      <c r="L2754" s="7">
        <v>37</v>
      </c>
      <c r="M2754" s="7" t="s">
        <v>91</v>
      </c>
      <c r="N2754" s="7">
        <v>1822237</v>
      </c>
      <c r="O2754" s="7" t="s">
        <v>47370</v>
      </c>
      <c r="P2754" s="7" t="s">
        <v>93</v>
      </c>
      <c r="Q2754" s="7" t="s">
        <v>47371</v>
      </c>
      <c r="R2754" s="7" t="s">
        <v>47372</v>
      </c>
      <c r="S2754" s="7"/>
      <c r="T2754" s="7" t="s">
        <v>47373</v>
      </c>
      <c r="U2754" s="7" t="s">
        <v>47374</v>
      </c>
      <c r="V2754" s="7" t="s">
        <v>98</v>
      </c>
      <c r="W2754" s="7" t="s">
        <v>47375</v>
      </c>
      <c r="X2754" s="7"/>
      <c r="Y2754" s="7"/>
      <c r="Z2754" s="7"/>
      <c r="AA2754" s="7" t="s">
        <v>47376</v>
      </c>
      <c r="AB2754" s="7" t="s">
        <v>100</v>
      </c>
      <c r="AC2754" s="7" t="s">
        <v>101</v>
      </c>
      <c r="AD2754" s="7" t="s">
        <v>102</v>
      </c>
      <c r="AE2754" s="7" t="s">
        <v>105</v>
      </c>
      <c r="AF2754" s="7" t="s">
        <v>106</v>
      </c>
      <c r="AG2754" s="7" t="s">
        <v>18276</v>
      </c>
      <c r="AH2754" s="7" t="s">
        <v>18277</v>
      </c>
      <c r="AI2754" s="7" t="s">
        <v>18278</v>
      </c>
      <c r="AJ2754" s="7" t="s">
        <v>18279</v>
      </c>
      <c r="AK2754" s="7" t="s">
        <v>18276</v>
      </c>
      <c r="AL2754" s="7" t="s">
        <v>18277</v>
      </c>
      <c r="AM2754" s="7" t="s">
        <v>109</v>
      </c>
    </row>
    <row r="2755" spans="1:39" x14ac:dyDescent="0.2">
      <c r="A2755">
        <v>1</v>
      </c>
      <c r="B2755">
        <v>1</v>
      </c>
      <c r="G2755" s="7">
        <v>2941</v>
      </c>
      <c r="H2755" s="7" t="s">
        <v>59</v>
      </c>
      <c r="I2755" s="7">
        <v>1860526</v>
      </c>
      <c r="J2755" s="7">
        <v>2965</v>
      </c>
      <c r="K2755" s="7" t="s">
        <v>59</v>
      </c>
      <c r="L2755" s="7">
        <v>38</v>
      </c>
      <c r="M2755" s="7" t="s">
        <v>91</v>
      </c>
      <c r="N2755" s="7">
        <v>1860526</v>
      </c>
      <c r="O2755" s="7" t="s">
        <v>47377</v>
      </c>
      <c r="P2755" s="7" t="s">
        <v>93</v>
      </c>
      <c r="Q2755" s="7" t="s">
        <v>47378</v>
      </c>
      <c r="R2755" s="7" t="s">
        <v>47379</v>
      </c>
      <c r="S2755" s="7"/>
      <c r="T2755" s="7" t="s">
        <v>47380</v>
      </c>
      <c r="U2755" s="7" t="s">
        <v>47381</v>
      </c>
      <c r="V2755" s="7" t="s">
        <v>98</v>
      </c>
      <c r="W2755" s="7" t="s">
        <v>47382</v>
      </c>
      <c r="X2755" s="7"/>
      <c r="Y2755" s="7"/>
      <c r="Z2755" s="7"/>
      <c r="AA2755" s="7" t="s">
        <v>47383</v>
      </c>
      <c r="AB2755" s="7" t="s">
        <v>100</v>
      </c>
      <c r="AC2755" s="7" t="s">
        <v>101</v>
      </c>
      <c r="AD2755" s="7" t="s">
        <v>102</v>
      </c>
      <c r="AE2755" s="7" t="s">
        <v>105</v>
      </c>
      <c r="AF2755" s="7" t="s">
        <v>106</v>
      </c>
      <c r="AG2755" s="7" t="s">
        <v>105</v>
      </c>
      <c r="AH2755" s="7" t="s">
        <v>106</v>
      </c>
      <c r="AI2755" s="7" t="s">
        <v>4194</v>
      </c>
      <c r="AJ2755" s="7" t="s">
        <v>4195</v>
      </c>
      <c r="AK2755" s="7" t="s">
        <v>4194</v>
      </c>
      <c r="AL2755" s="7" t="s">
        <v>4195</v>
      </c>
      <c r="AM2755" s="7" t="s">
        <v>109</v>
      </c>
    </row>
    <row r="2756" spans="1:39" x14ac:dyDescent="0.2">
      <c r="A2756">
        <v>1</v>
      </c>
      <c r="B2756">
        <v>1</v>
      </c>
      <c r="G2756" s="7">
        <v>2944</v>
      </c>
      <c r="H2756" s="7" t="s">
        <v>59</v>
      </c>
      <c r="I2756" s="7">
        <v>1907466</v>
      </c>
      <c r="J2756" s="7">
        <v>2966</v>
      </c>
      <c r="K2756" s="7" t="s">
        <v>59</v>
      </c>
      <c r="L2756" s="7">
        <v>39</v>
      </c>
      <c r="M2756" s="7" t="s">
        <v>91</v>
      </c>
      <c r="N2756" s="7">
        <v>1907466</v>
      </c>
      <c r="O2756" s="7" t="s">
        <v>47384</v>
      </c>
      <c r="P2756" s="7" t="s">
        <v>93</v>
      </c>
      <c r="Q2756" s="7" t="s">
        <v>47385</v>
      </c>
      <c r="R2756" s="7" t="s">
        <v>47386</v>
      </c>
      <c r="S2756" s="7"/>
      <c r="T2756" s="7" t="s">
        <v>47387</v>
      </c>
      <c r="U2756" s="7" t="s">
        <v>47388</v>
      </c>
      <c r="V2756" s="7" t="s">
        <v>98</v>
      </c>
      <c r="W2756" s="7" t="s">
        <v>47389</v>
      </c>
      <c r="X2756" s="7"/>
      <c r="Y2756" s="7"/>
      <c r="Z2756" s="7"/>
      <c r="AA2756" s="7" t="s">
        <v>47390</v>
      </c>
      <c r="AB2756" s="7" t="s">
        <v>100</v>
      </c>
      <c r="AC2756" s="7" t="s">
        <v>101</v>
      </c>
      <c r="AD2756" s="7" t="s">
        <v>102</v>
      </c>
      <c r="AE2756" s="7" t="s">
        <v>47391</v>
      </c>
      <c r="AF2756" s="7" t="s">
        <v>47392</v>
      </c>
      <c r="AG2756" s="7" t="s">
        <v>8502</v>
      </c>
      <c r="AH2756" s="7" t="s">
        <v>8503</v>
      </c>
      <c r="AI2756" s="7" t="s">
        <v>47391</v>
      </c>
      <c r="AJ2756" s="7" t="s">
        <v>47392</v>
      </c>
      <c r="AK2756" s="7" t="s">
        <v>8502</v>
      </c>
      <c r="AL2756" s="7" t="s">
        <v>8503</v>
      </c>
      <c r="AM2756" s="7" t="s">
        <v>109</v>
      </c>
    </row>
    <row r="2757" spans="1:39" x14ac:dyDescent="0.2">
      <c r="A2757">
        <v>1</v>
      </c>
      <c r="B2757">
        <v>1</v>
      </c>
      <c r="G2757" s="7">
        <v>2945</v>
      </c>
      <c r="H2757" s="7" t="s">
        <v>59</v>
      </c>
      <c r="I2757" s="7">
        <v>1916012</v>
      </c>
      <c r="J2757" s="7">
        <v>2967</v>
      </c>
      <c r="K2757" s="7" t="s">
        <v>59</v>
      </c>
      <c r="L2757" s="7">
        <v>40</v>
      </c>
      <c r="M2757" s="7" t="s">
        <v>91</v>
      </c>
      <c r="N2757" s="7">
        <v>1916012</v>
      </c>
      <c r="O2757" s="7" t="s">
        <v>47393</v>
      </c>
      <c r="P2757" s="7" t="s">
        <v>93</v>
      </c>
      <c r="Q2757" s="7" t="s">
        <v>47394</v>
      </c>
      <c r="R2757" s="7" t="s">
        <v>47395</v>
      </c>
      <c r="S2757" s="7"/>
      <c r="T2757" s="7" t="s">
        <v>47396</v>
      </c>
      <c r="U2757" s="7" t="s">
        <v>47397</v>
      </c>
      <c r="V2757" s="7" t="s">
        <v>98</v>
      </c>
      <c r="W2757" s="7" t="s">
        <v>47398</v>
      </c>
      <c r="X2757" s="7"/>
      <c r="Y2757" s="7"/>
      <c r="Z2757" s="7"/>
      <c r="AA2757" s="7" t="s">
        <v>47399</v>
      </c>
      <c r="AB2757" s="7" t="s">
        <v>100</v>
      </c>
      <c r="AC2757" s="7" t="s">
        <v>101</v>
      </c>
      <c r="AD2757" s="7" t="s">
        <v>102</v>
      </c>
      <c r="AE2757" s="7" t="s">
        <v>11004</v>
      </c>
      <c r="AF2757" s="7" t="s">
        <v>11005</v>
      </c>
      <c r="AG2757" s="7" t="s">
        <v>8515</v>
      </c>
      <c r="AH2757" s="7" t="s">
        <v>8516</v>
      </c>
      <c r="AI2757" s="7" t="s">
        <v>11004</v>
      </c>
      <c r="AJ2757" s="7" t="s">
        <v>11005</v>
      </c>
      <c r="AK2757" s="7" t="s">
        <v>8515</v>
      </c>
      <c r="AL2757" s="7" t="s">
        <v>8516</v>
      </c>
      <c r="AM2757" s="7" t="s">
        <v>109</v>
      </c>
    </row>
    <row r="2758" spans="1:39" x14ac:dyDescent="0.2">
      <c r="A2758">
        <v>1</v>
      </c>
      <c r="B2758">
        <v>1</v>
      </c>
      <c r="G2758" s="7">
        <v>2946</v>
      </c>
      <c r="H2758" s="7" t="s">
        <v>59</v>
      </c>
      <c r="I2758" s="7">
        <v>2022754</v>
      </c>
      <c r="J2758" s="7">
        <v>2968</v>
      </c>
      <c r="K2758" s="7" t="s">
        <v>59</v>
      </c>
      <c r="L2758" s="7">
        <v>41</v>
      </c>
      <c r="M2758" s="7" t="s">
        <v>91</v>
      </c>
      <c r="N2758" s="7">
        <v>2022754</v>
      </c>
      <c r="O2758" s="7" t="s">
        <v>47400</v>
      </c>
      <c r="P2758" s="7" t="s">
        <v>93</v>
      </c>
      <c r="Q2758" s="7" t="s">
        <v>47401</v>
      </c>
      <c r="R2758" s="7" t="s">
        <v>47402</v>
      </c>
      <c r="S2758" s="7"/>
      <c r="T2758" s="7" t="s">
        <v>47403</v>
      </c>
      <c r="U2758" s="7" t="s">
        <v>47404</v>
      </c>
      <c r="V2758" s="7" t="s">
        <v>98</v>
      </c>
      <c r="W2758" s="7" t="s">
        <v>47405</v>
      </c>
      <c r="X2758" s="7"/>
      <c r="Y2758" s="7"/>
      <c r="Z2758" s="7"/>
      <c r="AA2758" s="7" t="s">
        <v>47406</v>
      </c>
      <c r="AB2758" s="7" t="s">
        <v>100</v>
      </c>
      <c r="AC2758" s="7" t="s">
        <v>101</v>
      </c>
      <c r="AD2758" s="7" t="s">
        <v>102</v>
      </c>
      <c r="AE2758" s="7" t="s">
        <v>30634</v>
      </c>
      <c r="AF2758" s="7" t="s">
        <v>30635</v>
      </c>
      <c r="AG2758" s="7" t="s">
        <v>105</v>
      </c>
      <c r="AH2758" s="7" t="s">
        <v>106</v>
      </c>
      <c r="AI2758" s="7" t="s">
        <v>30634</v>
      </c>
      <c r="AJ2758" s="7" t="s">
        <v>30635</v>
      </c>
      <c r="AK2758" s="7" t="s">
        <v>30636</v>
      </c>
      <c r="AL2758" s="7" t="s">
        <v>30637</v>
      </c>
      <c r="AM2758" s="7" t="s">
        <v>109</v>
      </c>
    </row>
    <row r="2759" spans="1:39" x14ac:dyDescent="0.2">
      <c r="A2759">
        <v>1</v>
      </c>
      <c r="B2759">
        <v>1</v>
      </c>
      <c r="G2759" s="7">
        <v>2947</v>
      </c>
      <c r="H2759" s="7" t="s">
        <v>59</v>
      </c>
      <c r="I2759" s="7">
        <v>2047628</v>
      </c>
      <c r="J2759" s="7">
        <v>2969</v>
      </c>
      <c r="K2759" s="7" t="s">
        <v>59</v>
      </c>
      <c r="L2759" s="7">
        <v>42</v>
      </c>
      <c r="M2759" s="7" t="s">
        <v>91</v>
      </c>
      <c r="N2759" s="7">
        <v>2047628</v>
      </c>
      <c r="O2759" s="7" t="s">
        <v>47407</v>
      </c>
      <c r="P2759" s="7" t="s">
        <v>93</v>
      </c>
      <c r="Q2759" s="7" t="s">
        <v>47408</v>
      </c>
      <c r="R2759" s="7" t="s">
        <v>47409</v>
      </c>
      <c r="S2759" s="7"/>
      <c r="T2759" s="7" t="s">
        <v>47410</v>
      </c>
      <c r="U2759" s="7" t="s">
        <v>47411</v>
      </c>
      <c r="V2759" s="7" t="s">
        <v>98</v>
      </c>
      <c r="W2759" s="7" t="s">
        <v>47412</v>
      </c>
      <c r="X2759" s="7"/>
      <c r="Y2759" s="7"/>
      <c r="Z2759" s="7"/>
      <c r="AA2759" s="7" t="s">
        <v>47413</v>
      </c>
      <c r="AB2759" s="7" t="s">
        <v>100</v>
      </c>
      <c r="AC2759" s="7" t="s">
        <v>101</v>
      </c>
      <c r="AD2759" s="7" t="s">
        <v>102</v>
      </c>
      <c r="AE2759" s="7" t="s">
        <v>105</v>
      </c>
      <c r="AF2759" s="7" t="s">
        <v>106</v>
      </c>
      <c r="AG2759" s="7" t="s">
        <v>105</v>
      </c>
      <c r="AH2759" s="7" t="s">
        <v>106</v>
      </c>
      <c r="AI2759" s="7" t="s">
        <v>5155</v>
      </c>
      <c r="AJ2759" s="7" t="s">
        <v>5156</v>
      </c>
      <c r="AK2759" s="7" t="s">
        <v>105</v>
      </c>
      <c r="AL2759" s="7" t="s">
        <v>106</v>
      </c>
      <c r="AM2759" s="7" t="s">
        <v>109</v>
      </c>
    </row>
    <row r="2760" spans="1:39" x14ac:dyDescent="0.2">
      <c r="A2760">
        <v>1</v>
      </c>
      <c r="B2760">
        <v>1</v>
      </c>
      <c r="G2760" s="7">
        <v>2948</v>
      </c>
      <c r="H2760" s="7" t="s">
        <v>59</v>
      </c>
      <c r="I2760" s="7">
        <v>2063165</v>
      </c>
      <c r="J2760" s="7">
        <v>2970</v>
      </c>
      <c r="K2760" s="7" t="s">
        <v>59</v>
      </c>
      <c r="L2760" s="7">
        <v>43</v>
      </c>
      <c r="M2760" s="7" t="s">
        <v>91</v>
      </c>
      <c r="N2760" s="7">
        <v>2063165</v>
      </c>
      <c r="O2760" s="7" t="s">
        <v>47414</v>
      </c>
      <c r="P2760" s="7" t="s">
        <v>93</v>
      </c>
      <c r="Q2760" s="7" t="s">
        <v>47415</v>
      </c>
      <c r="R2760" s="7" t="s">
        <v>47416</v>
      </c>
      <c r="S2760" s="7"/>
      <c r="T2760" s="7" t="s">
        <v>47417</v>
      </c>
      <c r="U2760" s="7" t="s">
        <v>47418</v>
      </c>
      <c r="V2760" s="7" t="s">
        <v>98</v>
      </c>
      <c r="W2760" s="7" t="s">
        <v>47419</v>
      </c>
      <c r="X2760" s="7"/>
      <c r="Y2760" s="7"/>
      <c r="Z2760" s="7"/>
      <c r="AA2760" s="7" t="s">
        <v>47420</v>
      </c>
      <c r="AB2760" s="7" t="s">
        <v>100</v>
      </c>
      <c r="AC2760" s="7" t="s">
        <v>101</v>
      </c>
      <c r="AD2760" s="7" t="s">
        <v>102</v>
      </c>
      <c r="AE2760" s="7" t="s">
        <v>14396</v>
      </c>
      <c r="AF2760" s="7" t="s">
        <v>14397</v>
      </c>
      <c r="AG2760" s="7" t="s">
        <v>7708</v>
      </c>
      <c r="AH2760" s="7" t="s">
        <v>7709</v>
      </c>
      <c r="AI2760" s="7" t="s">
        <v>14396</v>
      </c>
      <c r="AJ2760" s="7" t="s">
        <v>14397</v>
      </c>
      <c r="AK2760" s="7" t="s">
        <v>7708</v>
      </c>
      <c r="AL2760" s="7" t="s">
        <v>7709</v>
      </c>
      <c r="AM2760" s="7" t="s">
        <v>109</v>
      </c>
    </row>
    <row r="2761" spans="1:39" x14ac:dyDescent="0.2">
      <c r="A2761">
        <v>1</v>
      </c>
      <c r="B2761">
        <v>1</v>
      </c>
      <c r="G2761" s="7">
        <v>2949</v>
      </c>
      <c r="H2761" s="7" t="s">
        <v>59</v>
      </c>
      <c r="I2761" s="7">
        <v>2075332</v>
      </c>
      <c r="J2761" s="7">
        <v>2971</v>
      </c>
      <c r="K2761" s="7" t="s">
        <v>59</v>
      </c>
      <c r="L2761" s="7">
        <v>44</v>
      </c>
      <c r="M2761" s="7" t="s">
        <v>91</v>
      </c>
      <c r="N2761" s="7">
        <v>2075332</v>
      </c>
      <c r="O2761" s="7" t="s">
        <v>47421</v>
      </c>
      <c r="P2761" s="7" t="s">
        <v>93</v>
      </c>
      <c r="Q2761" s="7" t="s">
        <v>47422</v>
      </c>
      <c r="R2761" s="7" t="s">
        <v>47423</v>
      </c>
      <c r="S2761" s="7"/>
      <c r="T2761" s="7" t="s">
        <v>47424</v>
      </c>
      <c r="U2761" s="7" t="s">
        <v>47425</v>
      </c>
      <c r="V2761" s="7" t="s">
        <v>98</v>
      </c>
      <c r="W2761" s="7" t="s">
        <v>47426</v>
      </c>
      <c r="X2761" s="7"/>
      <c r="Y2761" s="7"/>
      <c r="Z2761" s="7"/>
      <c r="AA2761" s="7" t="s">
        <v>47427</v>
      </c>
      <c r="AB2761" s="7" t="s">
        <v>100</v>
      </c>
      <c r="AC2761" s="7" t="s">
        <v>101</v>
      </c>
      <c r="AD2761" s="7" t="s">
        <v>102</v>
      </c>
      <c r="AE2761" s="7" t="s">
        <v>15180</v>
      </c>
      <c r="AF2761" s="7" t="s">
        <v>15181</v>
      </c>
      <c r="AG2761" s="7" t="s">
        <v>105</v>
      </c>
      <c r="AH2761" s="7" t="s">
        <v>106</v>
      </c>
      <c r="AI2761" s="7" t="s">
        <v>15180</v>
      </c>
      <c r="AJ2761" s="7" t="s">
        <v>15181</v>
      </c>
      <c r="AK2761" s="7" t="s">
        <v>47428</v>
      </c>
      <c r="AL2761" s="7" t="s">
        <v>47429</v>
      </c>
      <c r="AM2761" s="7" t="s">
        <v>109</v>
      </c>
    </row>
    <row r="2762" spans="1:39" x14ac:dyDescent="0.2">
      <c r="A2762">
        <v>1</v>
      </c>
      <c r="B2762">
        <v>1</v>
      </c>
      <c r="G2762" s="7">
        <v>2950</v>
      </c>
      <c r="H2762" s="7" t="s">
        <v>59</v>
      </c>
      <c r="I2762" s="7">
        <v>2094730</v>
      </c>
      <c r="J2762" s="7">
        <v>2972</v>
      </c>
      <c r="K2762" s="7" t="s">
        <v>59</v>
      </c>
      <c r="L2762" s="7">
        <v>45</v>
      </c>
      <c r="M2762" s="7" t="s">
        <v>91</v>
      </c>
      <c r="N2762" s="7">
        <v>2094730</v>
      </c>
      <c r="O2762" s="7" t="s">
        <v>47430</v>
      </c>
      <c r="P2762" s="7" t="s">
        <v>93</v>
      </c>
      <c r="Q2762" s="7" t="s">
        <v>47431</v>
      </c>
      <c r="R2762" s="7" t="s">
        <v>47432</v>
      </c>
      <c r="S2762" s="7"/>
      <c r="T2762" s="7" t="s">
        <v>47433</v>
      </c>
      <c r="U2762" s="7" t="s">
        <v>47434</v>
      </c>
      <c r="V2762" s="7" t="s">
        <v>98</v>
      </c>
      <c r="W2762" s="7" t="s">
        <v>47435</v>
      </c>
      <c r="X2762" s="7"/>
      <c r="Y2762" s="7"/>
      <c r="Z2762" s="7"/>
      <c r="AA2762" s="7" t="s">
        <v>47436</v>
      </c>
      <c r="AB2762" s="7" t="s">
        <v>100</v>
      </c>
      <c r="AC2762" s="7" t="s">
        <v>101</v>
      </c>
      <c r="AD2762" s="7" t="s">
        <v>102</v>
      </c>
      <c r="AE2762" s="7" t="s">
        <v>105</v>
      </c>
      <c r="AF2762" s="7" t="s">
        <v>106</v>
      </c>
      <c r="AG2762" s="7" t="s">
        <v>105</v>
      </c>
      <c r="AH2762" s="7" t="s">
        <v>106</v>
      </c>
      <c r="AI2762" s="7" t="s">
        <v>2316</v>
      </c>
      <c r="AJ2762" s="7" t="s">
        <v>2317</v>
      </c>
      <c r="AK2762" s="7" t="s">
        <v>105</v>
      </c>
      <c r="AL2762" s="7" t="s">
        <v>106</v>
      </c>
      <c r="AM2762" s="7" t="s">
        <v>109</v>
      </c>
    </row>
    <row r="2763" spans="1:39" x14ac:dyDescent="0.2">
      <c r="A2763">
        <v>1</v>
      </c>
      <c r="B2763">
        <v>1</v>
      </c>
      <c r="G2763" s="7">
        <v>2951</v>
      </c>
      <c r="H2763" s="7" t="s">
        <v>59</v>
      </c>
      <c r="I2763" s="7">
        <v>2140511</v>
      </c>
      <c r="J2763" s="7">
        <v>2973</v>
      </c>
      <c r="K2763" s="7" t="s">
        <v>59</v>
      </c>
      <c r="L2763" s="7">
        <v>46</v>
      </c>
      <c r="M2763" s="7" t="s">
        <v>91</v>
      </c>
      <c r="N2763" s="7">
        <v>2140511</v>
      </c>
      <c r="O2763" s="7" t="s">
        <v>47437</v>
      </c>
      <c r="P2763" s="7" t="s">
        <v>93</v>
      </c>
      <c r="Q2763" s="7" t="s">
        <v>47438</v>
      </c>
      <c r="R2763" s="7" t="s">
        <v>47439</v>
      </c>
      <c r="S2763" s="7"/>
      <c r="T2763" s="7" t="s">
        <v>47440</v>
      </c>
      <c r="U2763" s="7" t="s">
        <v>47441</v>
      </c>
      <c r="V2763" s="7" t="s">
        <v>98</v>
      </c>
      <c r="W2763" s="7" t="s">
        <v>47442</v>
      </c>
      <c r="X2763" s="7"/>
      <c r="Y2763" s="7"/>
      <c r="Z2763" s="7"/>
      <c r="AA2763" s="7" t="s">
        <v>47443</v>
      </c>
      <c r="AB2763" s="7" t="s">
        <v>100</v>
      </c>
      <c r="AC2763" s="7" t="s">
        <v>101</v>
      </c>
      <c r="AD2763" s="7" t="s">
        <v>102</v>
      </c>
      <c r="AE2763" s="7" t="s">
        <v>105</v>
      </c>
      <c r="AF2763" s="7" t="s">
        <v>106</v>
      </c>
      <c r="AG2763" s="7" t="s">
        <v>39000</v>
      </c>
      <c r="AH2763" s="7" t="s">
        <v>39001</v>
      </c>
      <c r="AI2763" s="7" t="s">
        <v>105</v>
      </c>
      <c r="AJ2763" s="7" t="s">
        <v>106</v>
      </c>
      <c r="AK2763" s="7" t="s">
        <v>39000</v>
      </c>
      <c r="AL2763" s="7" t="s">
        <v>39001</v>
      </c>
      <c r="AM2763" s="7" t="s">
        <v>109</v>
      </c>
    </row>
    <row r="2764" spans="1:39" x14ac:dyDescent="0.2">
      <c r="A2764">
        <v>1</v>
      </c>
      <c r="B2764">
        <v>1</v>
      </c>
      <c r="G2764" s="7">
        <v>2952</v>
      </c>
      <c r="H2764" s="7" t="s">
        <v>59</v>
      </c>
      <c r="I2764" s="7">
        <v>2167754</v>
      </c>
      <c r="J2764" s="7">
        <v>2974</v>
      </c>
      <c r="K2764" s="7" t="s">
        <v>59</v>
      </c>
      <c r="L2764" s="7">
        <v>47</v>
      </c>
      <c r="M2764" s="7" t="s">
        <v>91</v>
      </c>
      <c r="N2764" s="7">
        <v>2167754</v>
      </c>
      <c r="O2764" s="7" t="s">
        <v>47444</v>
      </c>
      <c r="P2764" s="7" t="s">
        <v>93</v>
      </c>
      <c r="Q2764" s="7" t="s">
        <v>47445</v>
      </c>
      <c r="R2764" s="7" t="s">
        <v>47446</v>
      </c>
      <c r="S2764" s="7"/>
      <c r="T2764" s="7" t="s">
        <v>47447</v>
      </c>
      <c r="U2764" s="7" t="s">
        <v>47448</v>
      </c>
      <c r="V2764" s="7" t="s">
        <v>98</v>
      </c>
      <c r="W2764" s="7" t="s">
        <v>47449</v>
      </c>
      <c r="X2764" s="7"/>
      <c r="Y2764" s="7"/>
      <c r="Z2764" s="7"/>
      <c r="AA2764" s="7" t="s">
        <v>47450</v>
      </c>
      <c r="AB2764" s="7" t="s">
        <v>100</v>
      </c>
      <c r="AC2764" s="7" t="s">
        <v>101</v>
      </c>
      <c r="AD2764" s="7" t="s">
        <v>102</v>
      </c>
      <c r="AE2764" s="7" t="s">
        <v>6037</v>
      </c>
      <c r="AF2764" s="7" t="s">
        <v>6038</v>
      </c>
      <c r="AG2764" s="7" t="s">
        <v>105</v>
      </c>
      <c r="AH2764" s="7" t="s">
        <v>106</v>
      </c>
      <c r="AI2764" s="7" t="s">
        <v>6037</v>
      </c>
      <c r="AJ2764" s="7" t="s">
        <v>6038</v>
      </c>
      <c r="AK2764" s="7" t="s">
        <v>11098</v>
      </c>
      <c r="AL2764" s="7" t="s">
        <v>11099</v>
      </c>
      <c r="AM2764" s="7" t="s">
        <v>109</v>
      </c>
    </row>
    <row r="2765" spans="1:39" x14ac:dyDescent="0.2">
      <c r="A2765">
        <v>1</v>
      </c>
      <c r="B2765">
        <v>1</v>
      </c>
      <c r="G2765" s="7">
        <v>2953</v>
      </c>
      <c r="H2765" s="7" t="s">
        <v>59</v>
      </c>
      <c r="I2765" s="7">
        <v>2179921</v>
      </c>
      <c r="J2765" s="7">
        <v>2975</v>
      </c>
      <c r="K2765" s="7" t="s">
        <v>59</v>
      </c>
      <c r="L2765" s="7">
        <v>48</v>
      </c>
      <c r="M2765" s="7" t="s">
        <v>91</v>
      </c>
      <c r="N2765" s="7">
        <v>2179921</v>
      </c>
      <c r="O2765" s="7" t="s">
        <v>47451</v>
      </c>
      <c r="P2765" s="7" t="s">
        <v>93</v>
      </c>
      <c r="Q2765" s="7" t="s">
        <v>47452</v>
      </c>
      <c r="R2765" s="7" t="s">
        <v>47453</v>
      </c>
      <c r="S2765" s="7"/>
      <c r="T2765" s="7" t="s">
        <v>47454</v>
      </c>
      <c r="U2765" s="7" t="s">
        <v>47455</v>
      </c>
      <c r="V2765" s="7" t="s">
        <v>98</v>
      </c>
      <c r="W2765" s="7" t="s">
        <v>47456</v>
      </c>
      <c r="X2765" s="7"/>
      <c r="Y2765" s="7"/>
      <c r="Z2765" s="7"/>
      <c r="AA2765" s="7" t="s">
        <v>47457</v>
      </c>
      <c r="AB2765" s="7" t="s">
        <v>100</v>
      </c>
      <c r="AC2765" s="7" t="s">
        <v>101</v>
      </c>
      <c r="AD2765" s="7" t="s">
        <v>102</v>
      </c>
      <c r="AE2765" s="7" t="s">
        <v>105</v>
      </c>
      <c r="AF2765" s="7" t="s">
        <v>106</v>
      </c>
      <c r="AG2765" s="7" t="s">
        <v>105</v>
      </c>
      <c r="AH2765" s="7" t="s">
        <v>106</v>
      </c>
      <c r="AI2765" s="7" t="s">
        <v>7726</v>
      </c>
      <c r="AJ2765" s="7" t="s">
        <v>7727</v>
      </c>
      <c r="AK2765" s="7" t="s">
        <v>7726</v>
      </c>
      <c r="AL2765" s="7" t="s">
        <v>7727</v>
      </c>
      <c r="AM2765" s="7" t="s">
        <v>109</v>
      </c>
    </row>
    <row r="2766" spans="1:39" x14ac:dyDescent="0.2">
      <c r="A2766">
        <v>1</v>
      </c>
      <c r="B2766">
        <v>1</v>
      </c>
      <c r="G2766" s="7">
        <v>2954</v>
      </c>
      <c r="H2766" s="7" t="s">
        <v>59</v>
      </c>
      <c r="I2766" s="7">
        <v>2201330</v>
      </c>
      <c r="J2766" s="7">
        <v>2976</v>
      </c>
      <c r="K2766" s="7" t="s">
        <v>59</v>
      </c>
      <c r="L2766" s="7">
        <v>49</v>
      </c>
      <c r="M2766" s="7" t="s">
        <v>91</v>
      </c>
      <c r="N2766" s="7">
        <v>2201330</v>
      </c>
      <c r="O2766" s="7" t="s">
        <v>47458</v>
      </c>
      <c r="P2766" s="7" t="s">
        <v>93</v>
      </c>
      <c r="Q2766" s="7" t="s">
        <v>47459</v>
      </c>
      <c r="R2766" s="7" t="s">
        <v>47460</v>
      </c>
      <c r="S2766" s="7"/>
      <c r="T2766" s="7" t="s">
        <v>47461</v>
      </c>
      <c r="U2766" s="7" t="s">
        <v>47462</v>
      </c>
      <c r="V2766" s="7" t="s">
        <v>98</v>
      </c>
      <c r="W2766" s="7" t="s">
        <v>47463</v>
      </c>
      <c r="X2766" s="7"/>
      <c r="Y2766" s="7"/>
      <c r="Z2766" s="7"/>
      <c r="AA2766" s="7" t="s">
        <v>47464</v>
      </c>
      <c r="AB2766" s="7" t="s">
        <v>100</v>
      </c>
      <c r="AC2766" s="7" t="s">
        <v>101</v>
      </c>
      <c r="AD2766" s="7" t="s">
        <v>102</v>
      </c>
      <c r="AE2766" s="7" t="s">
        <v>105</v>
      </c>
      <c r="AF2766" s="7" t="s">
        <v>106</v>
      </c>
      <c r="AG2766" s="7" t="s">
        <v>105</v>
      </c>
      <c r="AH2766" s="7" t="s">
        <v>106</v>
      </c>
      <c r="AI2766" s="7" t="s">
        <v>10195</v>
      </c>
      <c r="AJ2766" s="7" t="s">
        <v>10196</v>
      </c>
      <c r="AK2766" s="7" t="s">
        <v>10195</v>
      </c>
      <c r="AL2766" s="7" t="s">
        <v>10196</v>
      </c>
      <c r="AM2766" s="7" t="s">
        <v>109</v>
      </c>
    </row>
    <row r="2767" spans="1:39" x14ac:dyDescent="0.2">
      <c r="A2767">
        <v>1</v>
      </c>
      <c r="B2767">
        <v>1</v>
      </c>
      <c r="G2767" s="7">
        <v>2955</v>
      </c>
      <c r="H2767" s="7" t="s">
        <v>59</v>
      </c>
      <c r="I2767" s="7">
        <v>2217189</v>
      </c>
      <c r="J2767" s="7">
        <v>2977</v>
      </c>
      <c r="K2767" s="7" t="s">
        <v>59</v>
      </c>
      <c r="L2767" s="7">
        <v>50</v>
      </c>
      <c r="M2767" s="7" t="s">
        <v>91</v>
      </c>
      <c r="N2767" s="7">
        <v>2217189</v>
      </c>
      <c r="O2767" s="7" t="s">
        <v>47465</v>
      </c>
      <c r="P2767" s="7" t="s">
        <v>93</v>
      </c>
      <c r="Q2767" s="7" t="s">
        <v>47466</v>
      </c>
      <c r="R2767" s="7" t="s">
        <v>47467</v>
      </c>
      <c r="S2767" s="7"/>
      <c r="T2767" s="7" t="s">
        <v>47468</v>
      </c>
      <c r="U2767" s="7" t="s">
        <v>47469</v>
      </c>
      <c r="V2767" s="7" t="s">
        <v>98</v>
      </c>
      <c r="W2767" s="7" t="s">
        <v>47470</v>
      </c>
      <c r="X2767" s="7"/>
      <c r="Y2767" s="7"/>
      <c r="Z2767" s="7"/>
      <c r="AA2767" s="7" t="s">
        <v>47471</v>
      </c>
      <c r="AB2767" s="7" t="s">
        <v>100</v>
      </c>
      <c r="AC2767" s="7" t="s">
        <v>101</v>
      </c>
      <c r="AD2767" s="7" t="s">
        <v>102</v>
      </c>
      <c r="AE2767" s="7" t="s">
        <v>17537</v>
      </c>
      <c r="AF2767" s="7" t="s">
        <v>17538</v>
      </c>
      <c r="AG2767" s="7" t="s">
        <v>2336</v>
      </c>
      <c r="AH2767" s="7" t="s">
        <v>2337</v>
      </c>
      <c r="AI2767" s="7" t="s">
        <v>17537</v>
      </c>
      <c r="AJ2767" s="7" t="s">
        <v>17538</v>
      </c>
      <c r="AK2767" s="7" t="s">
        <v>2336</v>
      </c>
      <c r="AL2767" s="7" t="s">
        <v>2337</v>
      </c>
      <c r="AM2767" s="7" t="s">
        <v>109</v>
      </c>
    </row>
    <row r="2768" spans="1:39" x14ac:dyDescent="0.2">
      <c r="A2768">
        <v>1</v>
      </c>
      <c r="B2768">
        <v>1</v>
      </c>
      <c r="G2768" s="7">
        <v>2956</v>
      </c>
      <c r="H2768" s="7" t="s">
        <v>59</v>
      </c>
      <c r="I2768" s="7">
        <v>2228703</v>
      </c>
      <c r="J2768" s="7">
        <v>2978</v>
      </c>
      <c r="K2768" s="7" t="s">
        <v>59</v>
      </c>
      <c r="L2768" s="7">
        <v>51</v>
      </c>
      <c r="M2768" s="7" t="s">
        <v>91</v>
      </c>
      <c r="N2768" s="7">
        <v>2228703</v>
      </c>
      <c r="O2768" s="7" t="s">
        <v>47472</v>
      </c>
      <c r="P2768" s="7" t="s">
        <v>93</v>
      </c>
      <c r="Q2768" s="7" t="s">
        <v>47473</v>
      </c>
      <c r="R2768" s="7" t="s">
        <v>47474</v>
      </c>
      <c r="S2768" s="7"/>
      <c r="T2768" s="7" t="s">
        <v>47475</v>
      </c>
      <c r="U2768" s="7" t="s">
        <v>47476</v>
      </c>
      <c r="V2768" s="7" t="s">
        <v>98</v>
      </c>
      <c r="W2768" s="7" t="s">
        <v>47477</v>
      </c>
      <c r="X2768" s="7"/>
      <c r="Y2768" s="7"/>
      <c r="Z2768" s="7"/>
      <c r="AA2768" s="7" t="s">
        <v>47478</v>
      </c>
      <c r="AB2768" s="7" t="s">
        <v>100</v>
      </c>
      <c r="AC2768" s="7" t="s">
        <v>101</v>
      </c>
      <c r="AD2768" s="7" t="s">
        <v>102</v>
      </c>
      <c r="AE2768" s="7" t="s">
        <v>4275</v>
      </c>
      <c r="AF2768" s="7" t="s">
        <v>4276</v>
      </c>
      <c r="AG2768" s="7" t="s">
        <v>105</v>
      </c>
      <c r="AH2768" s="7" t="s">
        <v>106</v>
      </c>
      <c r="AI2768" s="7" t="s">
        <v>4275</v>
      </c>
      <c r="AJ2768" s="7" t="s">
        <v>4276</v>
      </c>
      <c r="AK2768" s="7" t="s">
        <v>34218</v>
      </c>
      <c r="AL2768" s="7" t="s">
        <v>34219</v>
      </c>
      <c r="AM2768" s="7" t="s">
        <v>109</v>
      </c>
    </row>
    <row r="2769" spans="1:39" x14ac:dyDescent="0.2">
      <c r="A2769">
        <v>1</v>
      </c>
      <c r="B2769">
        <v>1</v>
      </c>
      <c r="G2769" s="7">
        <v>2957</v>
      </c>
      <c r="H2769" s="7" t="s">
        <v>59</v>
      </c>
      <c r="I2769" s="7">
        <v>2270475</v>
      </c>
      <c r="J2769" s="7">
        <v>2979</v>
      </c>
      <c r="K2769" s="7" t="s">
        <v>59</v>
      </c>
      <c r="L2769" s="7">
        <v>52</v>
      </c>
      <c r="M2769" s="7" t="s">
        <v>91</v>
      </c>
      <c r="N2769" s="7">
        <v>2270475</v>
      </c>
      <c r="O2769" s="7" t="s">
        <v>47479</v>
      </c>
      <c r="P2769" s="7" t="s">
        <v>93</v>
      </c>
      <c r="Q2769" s="7" t="s">
        <v>47480</v>
      </c>
      <c r="R2769" s="7" t="s">
        <v>47481</v>
      </c>
      <c r="S2769" s="7"/>
      <c r="T2769" s="7" t="s">
        <v>47482</v>
      </c>
      <c r="U2769" s="7" t="s">
        <v>47483</v>
      </c>
      <c r="V2769" s="7" t="s">
        <v>98</v>
      </c>
      <c r="W2769" s="7" t="s">
        <v>47484</v>
      </c>
      <c r="X2769" s="7"/>
      <c r="Y2769" s="7"/>
      <c r="Z2769" s="7"/>
      <c r="AA2769" s="7" t="s">
        <v>47485</v>
      </c>
      <c r="AB2769" s="7" t="s">
        <v>100</v>
      </c>
      <c r="AC2769" s="7" t="s">
        <v>101</v>
      </c>
      <c r="AD2769" s="7" t="s">
        <v>102</v>
      </c>
      <c r="AE2769" s="7" t="s">
        <v>105</v>
      </c>
      <c r="AF2769" s="7" t="s">
        <v>106</v>
      </c>
      <c r="AG2769" s="7" t="s">
        <v>105</v>
      </c>
      <c r="AH2769" s="7" t="s">
        <v>106</v>
      </c>
      <c r="AI2769" s="7" t="s">
        <v>3341</v>
      </c>
      <c r="AJ2769" s="7" t="s">
        <v>3342</v>
      </c>
      <c r="AK2769" s="7" t="s">
        <v>3341</v>
      </c>
      <c r="AL2769" s="7" t="s">
        <v>3342</v>
      </c>
      <c r="AM2769" s="7" t="s">
        <v>109</v>
      </c>
    </row>
    <row r="2770" spans="1:39" x14ac:dyDescent="0.2">
      <c r="A2770">
        <v>1</v>
      </c>
      <c r="B2770">
        <v>1</v>
      </c>
      <c r="G2770" s="7">
        <v>2958</v>
      </c>
      <c r="H2770" s="7" t="s">
        <v>59</v>
      </c>
      <c r="I2770" s="7">
        <v>2383681</v>
      </c>
      <c r="J2770" s="7">
        <v>2980</v>
      </c>
      <c r="K2770" s="7" t="s">
        <v>59</v>
      </c>
      <c r="L2770" s="7">
        <v>53</v>
      </c>
      <c r="M2770" s="7" t="s">
        <v>91</v>
      </c>
      <c r="N2770" s="7">
        <v>2383681</v>
      </c>
      <c r="O2770" s="7" t="s">
        <v>47486</v>
      </c>
      <c r="P2770" s="7" t="s">
        <v>93</v>
      </c>
      <c r="Q2770" s="7" t="s">
        <v>47487</v>
      </c>
      <c r="R2770" s="7" t="s">
        <v>47488</v>
      </c>
      <c r="S2770" s="7"/>
      <c r="T2770" s="7" t="s">
        <v>47489</v>
      </c>
      <c r="U2770" s="7" t="s">
        <v>47490</v>
      </c>
      <c r="V2770" s="7" t="s">
        <v>98</v>
      </c>
      <c r="W2770" s="7" t="s">
        <v>47491</v>
      </c>
      <c r="X2770" s="7"/>
      <c r="Y2770" s="7"/>
      <c r="Z2770" s="7"/>
      <c r="AA2770" s="7" t="s">
        <v>47492</v>
      </c>
      <c r="AB2770" s="7" t="s">
        <v>100</v>
      </c>
      <c r="AC2770" s="7" t="s">
        <v>101</v>
      </c>
      <c r="AD2770" s="7" t="s">
        <v>102</v>
      </c>
      <c r="AE2770" s="7" t="s">
        <v>105</v>
      </c>
      <c r="AF2770" s="7" t="s">
        <v>106</v>
      </c>
      <c r="AG2770" s="7" t="s">
        <v>105</v>
      </c>
      <c r="AH2770" s="7" t="s">
        <v>106</v>
      </c>
      <c r="AI2770" s="7" t="s">
        <v>6079</v>
      </c>
      <c r="AJ2770" s="7" t="s">
        <v>6080</v>
      </c>
      <c r="AK2770" s="7" t="s">
        <v>6079</v>
      </c>
      <c r="AL2770" s="7" t="s">
        <v>6080</v>
      </c>
      <c r="AM2770" s="7" t="s">
        <v>109</v>
      </c>
    </row>
    <row r="2771" spans="1:39" x14ac:dyDescent="0.2">
      <c r="A2771">
        <v>1</v>
      </c>
      <c r="B2771">
        <v>1</v>
      </c>
      <c r="G2771" s="7">
        <v>2959</v>
      </c>
      <c r="H2771" s="7" t="s">
        <v>59</v>
      </c>
      <c r="I2771" s="7">
        <v>2451661</v>
      </c>
      <c r="J2771" s="7">
        <v>2981</v>
      </c>
      <c r="K2771" s="7" t="s">
        <v>59</v>
      </c>
      <c r="L2771" s="7">
        <v>54</v>
      </c>
      <c r="M2771" s="7" t="s">
        <v>91</v>
      </c>
      <c r="N2771" s="7">
        <v>2451661</v>
      </c>
      <c r="O2771" s="7" t="s">
        <v>47493</v>
      </c>
      <c r="P2771" s="7" t="s">
        <v>93</v>
      </c>
      <c r="Q2771" s="7" t="s">
        <v>47494</v>
      </c>
      <c r="R2771" s="7" t="s">
        <v>47495</v>
      </c>
      <c r="S2771" s="7"/>
      <c r="T2771" s="7" t="s">
        <v>47496</v>
      </c>
      <c r="U2771" s="7" t="s">
        <v>47497</v>
      </c>
      <c r="V2771" s="7" t="s">
        <v>98</v>
      </c>
      <c r="W2771" s="7" t="s">
        <v>47498</v>
      </c>
      <c r="X2771" s="7"/>
      <c r="Y2771" s="7"/>
      <c r="Z2771" s="7"/>
      <c r="AA2771" s="7" t="s">
        <v>47499</v>
      </c>
      <c r="AB2771" s="7" t="s">
        <v>100</v>
      </c>
      <c r="AC2771" s="7" t="s">
        <v>101</v>
      </c>
      <c r="AD2771" s="7" t="s">
        <v>102</v>
      </c>
      <c r="AE2771" s="7" t="s">
        <v>47500</v>
      </c>
      <c r="AF2771" s="7" t="s">
        <v>47501</v>
      </c>
      <c r="AG2771" s="7" t="s">
        <v>47502</v>
      </c>
      <c r="AH2771" s="7" t="s">
        <v>47503</v>
      </c>
      <c r="AI2771" s="7" t="s">
        <v>47500</v>
      </c>
      <c r="AJ2771" s="7" t="s">
        <v>47501</v>
      </c>
      <c r="AK2771" s="7" t="s">
        <v>47502</v>
      </c>
      <c r="AL2771" s="7" t="s">
        <v>47503</v>
      </c>
      <c r="AM2771" s="7" t="s">
        <v>109</v>
      </c>
    </row>
    <row r="2772" spans="1:39" x14ac:dyDescent="0.2">
      <c r="A2772">
        <v>1</v>
      </c>
      <c r="B2772">
        <v>1</v>
      </c>
      <c r="G2772" s="7">
        <v>2960</v>
      </c>
      <c r="H2772" s="7" t="s">
        <v>59</v>
      </c>
      <c r="I2772" s="7">
        <v>2503250</v>
      </c>
      <c r="J2772" s="7">
        <v>2982</v>
      </c>
      <c r="K2772" s="7" t="s">
        <v>59</v>
      </c>
      <c r="L2772" s="7">
        <v>55</v>
      </c>
      <c r="M2772" s="7" t="s">
        <v>91</v>
      </c>
      <c r="N2772" s="7">
        <v>2503250</v>
      </c>
      <c r="O2772" s="7" t="s">
        <v>47504</v>
      </c>
      <c r="P2772" s="7" t="s">
        <v>93</v>
      </c>
      <c r="Q2772" s="7" t="s">
        <v>47505</v>
      </c>
      <c r="R2772" s="7" t="s">
        <v>47506</v>
      </c>
      <c r="S2772" s="7"/>
      <c r="T2772" s="7" t="s">
        <v>47507</v>
      </c>
      <c r="U2772" s="7" t="s">
        <v>47508</v>
      </c>
      <c r="V2772" s="7" t="s">
        <v>98</v>
      </c>
      <c r="W2772" s="7" t="s">
        <v>47509</v>
      </c>
      <c r="X2772" s="7"/>
      <c r="Y2772" s="7"/>
      <c r="Z2772" s="7"/>
      <c r="AA2772" s="7" t="s">
        <v>47510</v>
      </c>
      <c r="AB2772" s="7" t="s">
        <v>100</v>
      </c>
      <c r="AC2772" s="7" t="s">
        <v>101</v>
      </c>
      <c r="AD2772" s="7" t="s">
        <v>102</v>
      </c>
      <c r="AE2772" s="7" t="s">
        <v>2416</v>
      </c>
      <c r="AF2772" s="7" t="s">
        <v>2417</v>
      </c>
      <c r="AG2772" s="7" t="s">
        <v>47511</v>
      </c>
      <c r="AH2772" s="7" t="s">
        <v>47512</v>
      </c>
      <c r="AI2772" s="7" t="s">
        <v>2416</v>
      </c>
      <c r="AJ2772" s="7" t="s">
        <v>2417</v>
      </c>
      <c r="AK2772" s="7" t="s">
        <v>47511</v>
      </c>
      <c r="AL2772" s="7" t="s">
        <v>47512</v>
      </c>
      <c r="AM2772" s="7" t="s">
        <v>109</v>
      </c>
    </row>
    <row r="2773" spans="1:39" x14ac:dyDescent="0.2">
      <c r="A2773">
        <v>1</v>
      </c>
      <c r="B2773">
        <v>1</v>
      </c>
      <c r="G2773" s="7">
        <v>2961</v>
      </c>
      <c r="H2773" s="7" t="s">
        <v>59</v>
      </c>
      <c r="I2773" s="7">
        <v>2509435</v>
      </c>
      <c r="J2773" s="7">
        <v>2983</v>
      </c>
      <c r="K2773" s="7" t="s">
        <v>59</v>
      </c>
      <c r="L2773" s="7">
        <v>56</v>
      </c>
      <c r="M2773" s="7" t="s">
        <v>91</v>
      </c>
      <c r="N2773" s="7">
        <v>2509435</v>
      </c>
      <c r="O2773" s="7" t="s">
        <v>47513</v>
      </c>
      <c r="P2773" s="7" t="s">
        <v>93</v>
      </c>
      <c r="Q2773" s="7" t="s">
        <v>47514</v>
      </c>
      <c r="R2773" s="7" t="s">
        <v>47515</v>
      </c>
      <c r="S2773" s="7"/>
      <c r="T2773" s="7" t="s">
        <v>47516</v>
      </c>
      <c r="U2773" s="7" t="s">
        <v>47517</v>
      </c>
      <c r="V2773" s="7" t="s">
        <v>98</v>
      </c>
      <c r="W2773" s="7" t="s">
        <v>47518</v>
      </c>
      <c r="X2773" s="7"/>
      <c r="Y2773" s="7"/>
      <c r="Z2773" s="7"/>
      <c r="AA2773" s="7" t="s">
        <v>47519</v>
      </c>
      <c r="AB2773" s="7" t="s">
        <v>100</v>
      </c>
      <c r="AC2773" s="7" t="s">
        <v>101</v>
      </c>
      <c r="AD2773" s="7" t="s">
        <v>102</v>
      </c>
      <c r="AE2773" s="7" t="s">
        <v>105</v>
      </c>
      <c r="AF2773" s="7" t="s">
        <v>106</v>
      </c>
      <c r="AG2773" s="7" t="s">
        <v>105</v>
      </c>
      <c r="AH2773" s="7" t="s">
        <v>106</v>
      </c>
      <c r="AI2773" s="7" t="s">
        <v>19151</v>
      </c>
      <c r="AJ2773" s="7" t="s">
        <v>19152</v>
      </c>
      <c r="AK2773" s="7" t="s">
        <v>105</v>
      </c>
      <c r="AL2773" s="7" t="s">
        <v>106</v>
      </c>
      <c r="AM2773" s="7" t="s">
        <v>109</v>
      </c>
    </row>
    <row r="2774" spans="1:39" x14ac:dyDescent="0.2">
      <c r="A2774">
        <v>1</v>
      </c>
      <c r="B2774">
        <v>1</v>
      </c>
      <c r="G2774" s="7">
        <v>2964</v>
      </c>
      <c r="H2774" s="7" t="s">
        <v>59</v>
      </c>
      <c r="I2774" s="7">
        <v>2590664</v>
      </c>
      <c r="J2774" s="7">
        <v>2984</v>
      </c>
      <c r="K2774" s="7" t="s">
        <v>59</v>
      </c>
      <c r="L2774" s="7">
        <v>57</v>
      </c>
      <c r="M2774" s="7" t="s">
        <v>91</v>
      </c>
      <c r="N2774" s="7">
        <v>2590664</v>
      </c>
      <c r="O2774" s="7" t="s">
        <v>47520</v>
      </c>
      <c r="P2774" s="7" t="s">
        <v>93</v>
      </c>
      <c r="Q2774" s="7" t="s">
        <v>47521</v>
      </c>
      <c r="R2774" s="7" t="s">
        <v>47522</v>
      </c>
      <c r="S2774" s="7"/>
      <c r="T2774" s="7" t="s">
        <v>47523</v>
      </c>
      <c r="U2774" s="7" t="s">
        <v>47524</v>
      </c>
      <c r="V2774" s="7" t="s">
        <v>98</v>
      </c>
      <c r="W2774" s="7" t="s">
        <v>47525</v>
      </c>
      <c r="X2774" s="7"/>
      <c r="Y2774" s="7"/>
      <c r="Z2774" s="7"/>
      <c r="AA2774" s="7" t="s">
        <v>47526</v>
      </c>
      <c r="AB2774" s="7" t="s">
        <v>100</v>
      </c>
      <c r="AC2774" s="7" t="s">
        <v>101</v>
      </c>
      <c r="AD2774" s="7" t="s">
        <v>102</v>
      </c>
      <c r="AE2774" s="7" t="s">
        <v>105</v>
      </c>
      <c r="AF2774" s="7" t="s">
        <v>106</v>
      </c>
      <c r="AG2774" s="7" t="s">
        <v>105</v>
      </c>
      <c r="AH2774" s="7" t="s">
        <v>106</v>
      </c>
      <c r="AI2774" s="7" t="s">
        <v>10258</v>
      </c>
      <c r="AJ2774" s="7" t="s">
        <v>10259</v>
      </c>
      <c r="AK2774" s="7" t="s">
        <v>10258</v>
      </c>
      <c r="AL2774" s="7" t="s">
        <v>10259</v>
      </c>
      <c r="AM2774" s="7" t="s">
        <v>109</v>
      </c>
    </row>
    <row r="2775" spans="1:39" x14ac:dyDescent="0.2">
      <c r="A2775">
        <v>1</v>
      </c>
      <c r="B2775">
        <v>1</v>
      </c>
      <c r="G2775" s="7">
        <v>2965</v>
      </c>
      <c r="H2775" s="7" t="s">
        <v>59</v>
      </c>
      <c r="I2775" s="7">
        <v>2615455</v>
      </c>
      <c r="J2775" s="7">
        <v>2985</v>
      </c>
      <c r="K2775" s="7" t="s">
        <v>59</v>
      </c>
      <c r="L2775" s="7">
        <v>58</v>
      </c>
      <c r="M2775" s="7" t="s">
        <v>91</v>
      </c>
      <c r="N2775" s="7">
        <v>2615455</v>
      </c>
      <c r="O2775" s="7" t="s">
        <v>47527</v>
      </c>
      <c r="P2775" s="7" t="s">
        <v>93</v>
      </c>
      <c r="Q2775" s="7" t="s">
        <v>47528</v>
      </c>
      <c r="R2775" s="7" t="s">
        <v>47529</v>
      </c>
      <c r="S2775" s="7"/>
      <c r="T2775" s="7" t="s">
        <v>47530</v>
      </c>
      <c r="U2775" s="7" t="s">
        <v>47531</v>
      </c>
      <c r="V2775" s="7" t="s">
        <v>98</v>
      </c>
      <c r="W2775" s="7" t="s">
        <v>47532</v>
      </c>
      <c r="X2775" s="7"/>
      <c r="Y2775" s="7"/>
      <c r="Z2775" s="7"/>
      <c r="AA2775" s="7" t="s">
        <v>47533</v>
      </c>
      <c r="AB2775" s="7" t="s">
        <v>100</v>
      </c>
      <c r="AC2775" s="7" t="s">
        <v>101</v>
      </c>
      <c r="AD2775" s="7" t="s">
        <v>102</v>
      </c>
      <c r="AE2775" s="7" t="s">
        <v>15245</v>
      </c>
      <c r="AF2775" s="7" t="s">
        <v>15246</v>
      </c>
      <c r="AG2775" s="7" t="s">
        <v>15247</v>
      </c>
      <c r="AH2775" s="7" t="s">
        <v>15248</v>
      </c>
      <c r="AI2775" s="7" t="s">
        <v>15245</v>
      </c>
      <c r="AJ2775" s="7" t="s">
        <v>15246</v>
      </c>
      <c r="AK2775" s="7" t="s">
        <v>15247</v>
      </c>
      <c r="AL2775" s="7" t="s">
        <v>15248</v>
      </c>
      <c r="AM2775" s="7" t="s">
        <v>109</v>
      </c>
    </row>
    <row r="2776" spans="1:39" x14ac:dyDescent="0.2">
      <c r="A2776">
        <v>1</v>
      </c>
      <c r="B2776">
        <v>1</v>
      </c>
      <c r="G2776" s="7">
        <v>2966</v>
      </c>
      <c r="H2776" s="7" t="s">
        <v>59</v>
      </c>
      <c r="I2776" s="7">
        <v>2730521</v>
      </c>
      <c r="J2776" s="7">
        <v>2986</v>
      </c>
      <c r="K2776" s="7" t="s">
        <v>59</v>
      </c>
      <c r="L2776" s="7">
        <v>59</v>
      </c>
      <c r="M2776" s="7" t="s">
        <v>91</v>
      </c>
      <c r="N2776" s="7">
        <v>2730521</v>
      </c>
      <c r="O2776" s="7" t="s">
        <v>47534</v>
      </c>
      <c r="P2776" s="7" t="s">
        <v>93</v>
      </c>
      <c r="Q2776" s="7" t="s">
        <v>47535</v>
      </c>
      <c r="R2776" s="7" t="s">
        <v>47536</v>
      </c>
      <c r="S2776" s="7"/>
      <c r="T2776" s="7" t="s">
        <v>47537</v>
      </c>
      <c r="U2776" s="7" t="s">
        <v>47538</v>
      </c>
      <c r="V2776" s="7" t="s">
        <v>98</v>
      </c>
      <c r="W2776" s="7" t="s">
        <v>47539</v>
      </c>
      <c r="X2776" s="7"/>
      <c r="Y2776" s="7"/>
      <c r="Z2776" s="7"/>
      <c r="AA2776" s="7" t="s">
        <v>47540</v>
      </c>
      <c r="AB2776" s="7" t="s">
        <v>100</v>
      </c>
      <c r="AC2776" s="7" t="s">
        <v>101</v>
      </c>
      <c r="AD2776" s="7" t="s">
        <v>102</v>
      </c>
      <c r="AE2776" s="7" t="s">
        <v>105</v>
      </c>
      <c r="AF2776" s="7" t="s">
        <v>106</v>
      </c>
      <c r="AG2776" s="7" t="s">
        <v>105</v>
      </c>
      <c r="AH2776" s="7" t="s">
        <v>106</v>
      </c>
      <c r="AI2776" s="7" t="s">
        <v>1550</v>
      </c>
      <c r="AJ2776" s="7" t="s">
        <v>1551</v>
      </c>
      <c r="AK2776" s="7" t="s">
        <v>1550</v>
      </c>
      <c r="AL2776" s="7" t="s">
        <v>1551</v>
      </c>
      <c r="AM2776" s="7" t="s">
        <v>109</v>
      </c>
    </row>
    <row r="2777" spans="1:39" x14ac:dyDescent="0.2">
      <c r="A2777">
        <v>1</v>
      </c>
      <c r="B2777">
        <v>1</v>
      </c>
      <c r="G2777" s="7">
        <v>2967</v>
      </c>
      <c r="H2777" s="7" t="s">
        <v>59</v>
      </c>
      <c r="I2777" s="7">
        <v>2756552</v>
      </c>
      <c r="J2777" s="7">
        <v>2987</v>
      </c>
      <c r="K2777" s="7" t="s">
        <v>59</v>
      </c>
      <c r="L2777" s="7">
        <v>60</v>
      </c>
      <c r="M2777" s="7" t="s">
        <v>91</v>
      </c>
      <c r="N2777" s="7">
        <v>2756552</v>
      </c>
      <c r="O2777" s="7" t="s">
        <v>47541</v>
      </c>
      <c r="P2777" s="7" t="s">
        <v>93</v>
      </c>
      <c r="Q2777" s="7" t="s">
        <v>47542</v>
      </c>
      <c r="R2777" s="7" t="s">
        <v>47543</v>
      </c>
      <c r="S2777" s="7"/>
      <c r="T2777" s="7" t="s">
        <v>47544</v>
      </c>
      <c r="U2777" s="7" t="s">
        <v>47545</v>
      </c>
      <c r="V2777" s="7" t="s">
        <v>98</v>
      </c>
      <c r="W2777" s="7" t="s">
        <v>47546</v>
      </c>
      <c r="X2777" s="7"/>
      <c r="Y2777" s="7"/>
      <c r="Z2777" s="7"/>
      <c r="AA2777" s="7" t="s">
        <v>47547</v>
      </c>
      <c r="AB2777" s="7" t="s">
        <v>100</v>
      </c>
      <c r="AC2777" s="7" t="s">
        <v>101</v>
      </c>
      <c r="AD2777" s="7" t="s">
        <v>102</v>
      </c>
      <c r="AE2777" s="7" t="s">
        <v>10312</v>
      </c>
      <c r="AF2777" s="7" t="s">
        <v>10313</v>
      </c>
      <c r="AG2777" s="7" t="s">
        <v>105</v>
      </c>
      <c r="AH2777" s="7" t="s">
        <v>106</v>
      </c>
      <c r="AI2777" s="7" t="s">
        <v>10312</v>
      </c>
      <c r="AJ2777" s="7" t="s">
        <v>10313</v>
      </c>
      <c r="AK2777" s="7" t="s">
        <v>10314</v>
      </c>
      <c r="AL2777" s="7" t="s">
        <v>10315</v>
      </c>
      <c r="AM2777" s="7" t="s">
        <v>109</v>
      </c>
    </row>
    <row r="2778" spans="1:39" x14ac:dyDescent="0.2">
      <c r="A2778">
        <v>1</v>
      </c>
      <c r="B2778">
        <v>1</v>
      </c>
      <c r="G2778" s="7">
        <v>2968</v>
      </c>
      <c r="H2778" s="7" t="s">
        <v>59</v>
      </c>
      <c r="I2778" s="7">
        <v>2810474</v>
      </c>
      <c r="J2778" s="7">
        <v>2988</v>
      </c>
      <c r="K2778" s="7" t="s">
        <v>59</v>
      </c>
      <c r="L2778" s="7">
        <v>61</v>
      </c>
      <c r="M2778" s="7" t="s">
        <v>91</v>
      </c>
      <c r="N2778" s="7">
        <v>2810474</v>
      </c>
      <c r="O2778" s="7" t="s">
        <v>47548</v>
      </c>
      <c r="P2778" s="7" t="s">
        <v>93</v>
      </c>
      <c r="Q2778" s="7" t="s">
        <v>47549</v>
      </c>
      <c r="R2778" s="7" t="s">
        <v>47550</v>
      </c>
      <c r="S2778" s="7"/>
      <c r="T2778" s="7" t="s">
        <v>47551</v>
      </c>
      <c r="U2778" s="7" t="s">
        <v>47552</v>
      </c>
      <c r="V2778" s="7" t="s">
        <v>98</v>
      </c>
      <c r="W2778" s="7" t="s">
        <v>47553</v>
      </c>
      <c r="X2778" s="7"/>
      <c r="Y2778" s="7"/>
      <c r="Z2778" s="7"/>
      <c r="AA2778" s="7" t="s">
        <v>47554</v>
      </c>
      <c r="AB2778" s="7" t="s">
        <v>100</v>
      </c>
      <c r="AC2778" s="7" t="s">
        <v>101</v>
      </c>
      <c r="AD2778" s="7" t="s">
        <v>102</v>
      </c>
      <c r="AE2778" s="7" t="s">
        <v>105</v>
      </c>
      <c r="AF2778" s="7" t="s">
        <v>106</v>
      </c>
      <c r="AG2778" s="7" t="s">
        <v>105</v>
      </c>
      <c r="AH2778" s="7" t="s">
        <v>106</v>
      </c>
      <c r="AI2778" s="7" t="s">
        <v>105</v>
      </c>
      <c r="AJ2778" s="7" t="s">
        <v>106</v>
      </c>
      <c r="AK2778" s="7" t="s">
        <v>105</v>
      </c>
      <c r="AL2778" s="7" t="s">
        <v>106</v>
      </c>
      <c r="AM2778" s="7" t="s">
        <v>109</v>
      </c>
    </row>
    <row r="2779" spans="1:39" x14ac:dyDescent="0.2">
      <c r="A2779">
        <v>1</v>
      </c>
      <c r="B2779">
        <v>1</v>
      </c>
      <c r="G2779" s="7">
        <v>2969</v>
      </c>
      <c r="H2779" s="7" t="s">
        <v>59</v>
      </c>
      <c r="I2779" s="7">
        <v>2855899</v>
      </c>
      <c r="J2779" s="7">
        <v>2989</v>
      </c>
      <c r="K2779" s="7" t="s">
        <v>59</v>
      </c>
      <c r="L2779" s="7">
        <v>62</v>
      </c>
      <c r="M2779" s="7" t="s">
        <v>91</v>
      </c>
      <c r="N2779" s="7">
        <v>2855899</v>
      </c>
      <c r="O2779" s="7" t="s">
        <v>47555</v>
      </c>
      <c r="P2779" s="7" t="s">
        <v>93</v>
      </c>
      <c r="Q2779" s="7" t="s">
        <v>47556</v>
      </c>
      <c r="R2779" s="7" t="s">
        <v>47557</v>
      </c>
      <c r="S2779" s="7"/>
      <c r="T2779" s="7" t="s">
        <v>47558</v>
      </c>
      <c r="U2779" s="7" t="s">
        <v>47559</v>
      </c>
      <c r="V2779" s="7" t="s">
        <v>98</v>
      </c>
      <c r="W2779" s="7" t="s">
        <v>47560</v>
      </c>
      <c r="X2779" s="7"/>
      <c r="Y2779" s="7"/>
      <c r="Z2779" s="7"/>
      <c r="AA2779" s="7" t="s">
        <v>47561</v>
      </c>
      <c r="AB2779" s="7" t="s">
        <v>100</v>
      </c>
      <c r="AC2779" s="7" t="s">
        <v>101</v>
      </c>
      <c r="AD2779" s="7" t="s">
        <v>102</v>
      </c>
      <c r="AE2779" s="7" t="s">
        <v>105</v>
      </c>
      <c r="AF2779" s="7" t="s">
        <v>106</v>
      </c>
      <c r="AG2779" s="7" t="s">
        <v>3440</v>
      </c>
      <c r="AH2779" s="7" t="s">
        <v>3441</v>
      </c>
      <c r="AI2779" s="7" t="s">
        <v>47562</v>
      </c>
      <c r="AJ2779" s="7" t="s">
        <v>47563</v>
      </c>
      <c r="AK2779" s="7" t="s">
        <v>3440</v>
      </c>
      <c r="AL2779" s="7" t="s">
        <v>3441</v>
      </c>
      <c r="AM2779" s="7" t="s">
        <v>109</v>
      </c>
    </row>
    <row r="2780" spans="1:39" x14ac:dyDescent="0.2">
      <c r="A2780">
        <v>1</v>
      </c>
      <c r="B2780">
        <v>1</v>
      </c>
      <c r="G2780" s="7">
        <v>2970</v>
      </c>
      <c r="H2780" s="7" t="s">
        <v>59</v>
      </c>
      <c r="I2780" s="7">
        <v>3007656</v>
      </c>
      <c r="J2780" s="7">
        <v>2990</v>
      </c>
      <c r="K2780" s="7" t="s">
        <v>59</v>
      </c>
      <c r="L2780" s="7">
        <v>63</v>
      </c>
      <c r="M2780" s="7" t="s">
        <v>91</v>
      </c>
      <c r="N2780" s="7">
        <v>3007656</v>
      </c>
      <c r="O2780" s="7" t="s">
        <v>47564</v>
      </c>
      <c r="P2780" s="7" t="s">
        <v>93</v>
      </c>
      <c r="Q2780" s="7" t="s">
        <v>47565</v>
      </c>
      <c r="R2780" s="7" t="s">
        <v>47566</v>
      </c>
      <c r="S2780" s="7"/>
      <c r="T2780" s="7" t="s">
        <v>47567</v>
      </c>
      <c r="U2780" s="7" t="s">
        <v>47568</v>
      </c>
      <c r="V2780" s="7" t="s">
        <v>98</v>
      </c>
      <c r="W2780" s="7" t="s">
        <v>47569</v>
      </c>
      <c r="X2780" s="7"/>
      <c r="Y2780" s="7"/>
      <c r="Z2780" s="7"/>
      <c r="AA2780" s="7" t="s">
        <v>47570</v>
      </c>
      <c r="AB2780" s="7" t="s">
        <v>100</v>
      </c>
      <c r="AC2780" s="7" t="s">
        <v>101</v>
      </c>
      <c r="AD2780" s="7" t="s">
        <v>102</v>
      </c>
      <c r="AE2780" s="7" t="s">
        <v>6996</v>
      </c>
      <c r="AF2780" s="7" t="s">
        <v>6997</v>
      </c>
      <c r="AG2780" s="7" t="s">
        <v>6998</v>
      </c>
      <c r="AH2780" s="7" t="s">
        <v>6999</v>
      </c>
      <c r="AI2780" s="7" t="s">
        <v>6996</v>
      </c>
      <c r="AJ2780" s="7" t="s">
        <v>6997</v>
      </c>
      <c r="AK2780" s="7" t="s">
        <v>6998</v>
      </c>
      <c r="AL2780" s="7" t="s">
        <v>6999</v>
      </c>
      <c r="AM2780" s="7" t="s">
        <v>109</v>
      </c>
    </row>
    <row r="2781" spans="1:39" x14ac:dyDescent="0.2">
      <c r="A2781">
        <v>1</v>
      </c>
      <c r="B2781">
        <v>1</v>
      </c>
      <c r="G2781" s="7">
        <v>2971</v>
      </c>
      <c r="H2781" s="7" t="s">
        <v>59</v>
      </c>
      <c r="I2781" s="7">
        <v>3073084</v>
      </c>
      <c r="J2781" s="7">
        <v>2991</v>
      </c>
      <c r="K2781" s="7" t="s">
        <v>59</v>
      </c>
      <c r="L2781" s="7">
        <v>64</v>
      </c>
      <c r="M2781" s="7" t="s">
        <v>91</v>
      </c>
      <c r="N2781" s="7">
        <v>3073084</v>
      </c>
      <c r="O2781" s="7" t="s">
        <v>47571</v>
      </c>
      <c r="P2781" s="7" t="s">
        <v>93</v>
      </c>
      <c r="Q2781" s="7" t="s">
        <v>47572</v>
      </c>
      <c r="R2781" s="7" t="s">
        <v>47573</v>
      </c>
      <c r="S2781" s="7"/>
      <c r="T2781" s="7" t="s">
        <v>47574</v>
      </c>
      <c r="U2781" s="7" t="s">
        <v>47575</v>
      </c>
      <c r="V2781" s="7" t="s">
        <v>98</v>
      </c>
      <c r="W2781" s="7" t="s">
        <v>47576</v>
      </c>
      <c r="X2781" s="7"/>
      <c r="Y2781" s="7"/>
      <c r="Z2781" s="7"/>
      <c r="AA2781" s="7" t="s">
        <v>47577</v>
      </c>
      <c r="AB2781" s="7" t="s">
        <v>100</v>
      </c>
      <c r="AC2781" s="7" t="s">
        <v>101</v>
      </c>
      <c r="AD2781" s="7" t="s">
        <v>102</v>
      </c>
      <c r="AE2781" s="7" t="s">
        <v>105</v>
      </c>
      <c r="AF2781" s="7" t="s">
        <v>106</v>
      </c>
      <c r="AG2781" s="7" t="s">
        <v>105</v>
      </c>
      <c r="AH2781" s="7" t="s">
        <v>106</v>
      </c>
      <c r="AI2781" s="7" t="s">
        <v>105</v>
      </c>
      <c r="AJ2781" s="7" t="s">
        <v>106</v>
      </c>
      <c r="AK2781" s="7" t="s">
        <v>12035</v>
      </c>
      <c r="AL2781" s="7" t="s">
        <v>12036</v>
      </c>
      <c r="AM2781" s="7" t="s">
        <v>109</v>
      </c>
    </row>
    <row r="2782" spans="1:39" x14ac:dyDescent="0.2">
      <c r="A2782">
        <v>1</v>
      </c>
      <c r="B2782">
        <v>1</v>
      </c>
      <c r="G2782" s="7">
        <v>2972</v>
      </c>
      <c r="H2782" s="7" t="s">
        <v>59</v>
      </c>
      <c r="I2782" s="7">
        <v>3190268</v>
      </c>
      <c r="J2782" s="7">
        <v>2992</v>
      </c>
      <c r="K2782" s="7" t="s">
        <v>59</v>
      </c>
      <c r="L2782" s="7">
        <v>65</v>
      </c>
      <c r="M2782" s="7" t="s">
        <v>91</v>
      </c>
      <c r="N2782" s="7">
        <v>3190268</v>
      </c>
      <c r="O2782" s="7" t="s">
        <v>47578</v>
      </c>
      <c r="P2782" s="7" t="s">
        <v>93</v>
      </c>
      <c r="Q2782" s="7" t="s">
        <v>47579</v>
      </c>
      <c r="R2782" s="7" t="s">
        <v>47580</v>
      </c>
      <c r="S2782" s="7"/>
      <c r="T2782" s="7" t="s">
        <v>47581</v>
      </c>
      <c r="U2782" s="7" t="s">
        <v>47582</v>
      </c>
      <c r="V2782" s="7" t="s">
        <v>98</v>
      </c>
      <c r="W2782" s="7" t="s">
        <v>47583</v>
      </c>
      <c r="X2782" s="7"/>
      <c r="Y2782" s="7"/>
      <c r="Z2782" s="7"/>
      <c r="AA2782" s="7" t="s">
        <v>47584</v>
      </c>
      <c r="AB2782" s="7" t="s">
        <v>100</v>
      </c>
      <c r="AC2782" s="7" t="s">
        <v>101</v>
      </c>
      <c r="AD2782" s="7" t="s">
        <v>102</v>
      </c>
      <c r="AE2782" s="7" t="s">
        <v>105</v>
      </c>
      <c r="AF2782" s="7" t="s">
        <v>106</v>
      </c>
      <c r="AG2782" s="7" t="s">
        <v>105</v>
      </c>
      <c r="AH2782" s="7" t="s">
        <v>106</v>
      </c>
      <c r="AI2782" s="7" t="s">
        <v>47585</v>
      </c>
      <c r="AJ2782" s="7" t="s">
        <v>47586</v>
      </c>
      <c r="AK2782" s="7" t="s">
        <v>105</v>
      </c>
      <c r="AL2782" s="7" t="s">
        <v>106</v>
      </c>
      <c r="AM2782" s="7" t="s">
        <v>109</v>
      </c>
    </row>
    <row r="2783" spans="1:39" x14ac:dyDescent="0.2">
      <c r="A2783">
        <v>1</v>
      </c>
      <c r="B2783">
        <v>1</v>
      </c>
      <c r="G2783" s="7">
        <v>2973</v>
      </c>
      <c r="H2783" s="7" t="s">
        <v>59</v>
      </c>
      <c r="I2783" s="7">
        <v>3218993</v>
      </c>
      <c r="J2783" s="7">
        <v>2993</v>
      </c>
      <c r="K2783" s="7" t="s">
        <v>59</v>
      </c>
      <c r="L2783" s="7">
        <v>66</v>
      </c>
      <c r="M2783" s="7" t="s">
        <v>91</v>
      </c>
      <c r="N2783" s="7">
        <v>3218993</v>
      </c>
      <c r="O2783" s="7" t="s">
        <v>47587</v>
      </c>
      <c r="P2783" s="7" t="s">
        <v>93</v>
      </c>
      <c r="Q2783" s="7" t="s">
        <v>47588</v>
      </c>
      <c r="R2783" s="7" t="s">
        <v>47589</v>
      </c>
      <c r="S2783" s="7"/>
      <c r="T2783" s="7" t="s">
        <v>47590</v>
      </c>
      <c r="U2783" s="7" t="s">
        <v>47591</v>
      </c>
      <c r="V2783" s="7" t="s">
        <v>98</v>
      </c>
      <c r="W2783" s="7" t="s">
        <v>47592</v>
      </c>
      <c r="X2783" s="7"/>
      <c r="Y2783" s="7"/>
      <c r="Z2783" s="7"/>
      <c r="AA2783" s="7" t="s">
        <v>47593</v>
      </c>
      <c r="AB2783" s="7" t="s">
        <v>100</v>
      </c>
      <c r="AC2783" s="7" t="s">
        <v>101</v>
      </c>
      <c r="AD2783" s="7" t="s">
        <v>102</v>
      </c>
      <c r="AE2783" s="7" t="s">
        <v>105</v>
      </c>
      <c r="AF2783" s="7" t="s">
        <v>106</v>
      </c>
      <c r="AG2783" s="7" t="s">
        <v>4423</v>
      </c>
      <c r="AH2783" s="7" t="s">
        <v>4424</v>
      </c>
      <c r="AI2783" s="7" t="s">
        <v>7930</v>
      </c>
      <c r="AJ2783" s="7" t="s">
        <v>7931</v>
      </c>
      <c r="AK2783" s="7" t="s">
        <v>4423</v>
      </c>
      <c r="AL2783" s="7" t="s">
        <v>4424</v>
      </c>
      <c r="AM2783" s="7" t="s">
        <v>109</v>
      </c>
    </row>
    <row r="2784" spans="1:39" x14ac:dyDescent="0.2">
      <c r="A2784">
        <v>1</v>
      </c>
      <c r="B2784">
        <v>1</v>
      </c>
      <c r="G2784" s="7">
        <v>2974</v>
      </c>
      <c r="H2784" s="7" t="s">
        <v>59</v>
      </c>
      <c r="I2784" s="7">
        <v>3255003</v>
      </c>
      <c r="J2784" s="7">
        <v>2994</v>
      </c>
      <c r="K2784" s="7" t="s">
        <v>59</v>
      </c>
      <c r="L2784" s="7">
        <v>67</v>
      </c>
      <c r="M2784" s="7" t="s">
        <v>91</v>
      </c>
      <c r="N2784" s="7">
        <v>3255003</v>
      </c>
      <c r="O2784" s="7" t="s">
        <v>47594</v>
      </c>
      <c r="P2784" s="7" t="s">
        <v>93</v>
      </c>
      <c r="Q2784" s="7" t="s">
        <v>47595</v>
      </c>
      <c r="R2784" s="7" t="s">
        <v>47596</v>
      </c>
      <c r="S2784" s="7"/>
      <c r="T2784" s="7" t="s">
        <v>47597</v>
      </c>
      <c r="U2784" s="7" t="s">
        <v>47598</v>
      </c>
      <c r="V2784" s="7" t="s">
        <v>98</v>
      </c>
      <c r="W2784" s="7" t="s">
        <v>47599</v>
      </c>
      <c r="X2784" s="7"/>
      <c r="Y2784" s="7"/>
      <c r="Z2784" s="7"/>
      <c r="AA2784" s="7" t="s">
        <v>47600</v>
      </c>
      <c r="AB2784" s="7" t="s">
        <v>100</v>
      </c>
      <c r="AC2784" s="7" t="s">
        <v>101</v>
      </c>
      <c r="AD2784" s="7" t="s">
        <v>102</v>
      </c>
      <c r="AE2784" s="7" t="s">
        <v>105</v>
      </c>
      <c r="AF2784" s="7" t="s">
        <v>106</v>
      </c>
      <c r="AG2784" s="7" t="s">
        <v>705</v>
      </c>
      <c r="AH2784" s="7" t="s">
        <v>706</v>
      </c>
      <c r="AI2784" s="7" t="s">
        <v>1626</v>
      </c>
      <c r="AJ2784" s="7" t="s">
        <v>1627</v>
      </c>
      <c r="AK2784" s="7" t="s">
        <v>705</v>
      </c>
      <c r="AL2784" s="7" t="s">
        <v>706</v>
      </c>
      <c r="AM2784" s="7" t="s">
        <v>109</v>
      </c>
    </row>
    <row r="2785" spans="1:39" x14ac:dyDescent="0.2">
      <c r="A2785">
        <v>1</v>
      </c>
      <c r="B2785">
        <v>1</v>
      </c>
      <c r="G2785" s="7">
        <v>2975</v>
      </c>
      <c r="H2785" s="7" t="s">
        <v>59</v>
      </c>
      <c r="I2785" s="7">
        <v>3281951</v>
      </c>
      <c r="J2785" s="7">
        <v>2995</v>
      </c>
      <c r="K2785" s="7" t="s">
        <v>59</v>
      </c>
      <c r="L2785" s="7">
        <v>68</v>
      </c>
      <c r="M2785" s="7" t="s">
        <v>91</v>
      </c>
      <c r="N2785" s="7">
        <v>3281951</v>
      </c>
      <c r="O2785" s="7" t="s">
        <v>47601</v>
      </c>
      <c r="P2785" s="7" t="s">
        <v>93</v>
      </c>
      <c r="Q2785" s="7" t="s">
        <v>47602</v>
      </c>
      <c r="R2785" s="7" t="s">
        <v>47603</v>
      </c>
      <c r="S2785" s="7"/>
      <c r="T2785" s="7" t="s">
        <v>47604</v>
      </c>
      <c r="U2785" s="7" t="s">
        <v>47605</v>
      </c>
      <c r="V2785" s="7" t="s">
        <v>98</v>
      </c>
      <c r="W2785" s="7" t="s">
        <v>47606</v>
      </c>
      <c r="X2785" s="7"/>
      <c r="Y2785" s="7"/>
      <c r="Z2785" s="7"/>
      <c r="AA2785" s="7" t="s">
        <v>47607</v>
      </c>
      <c r="AB2785" s="7" t="s">
        <v>100</v>
      </c>
      <c r="AC2785" s="7" t="s">
        <v>101</v>
      </c>
      <c r="AD2785" s="7" t="s">
        <v>102</v>
      </c>
      <c r="AE2785" s="7" t="s">
        <v>105</v>
      </c>
      <c r="AF2785" s="7" t="s">
        <v>106</v>
      </c>
      <c r="AG2785" s="7" t="s">
        <v>105</v>
      </c>
      <c r="AH2785" s="7" t="s">
        <v>106</v>
      </c>
      <c r="AI2785" s="7" t="s">
        <v>8751</v>
      </c>
      <c r="AJ2785" s="7" t="s">
        <v>8752</v>
      </c>
      <c r="AK2785" s="7" t="s">
        <v>105</v>
      </c>
      <c r="AL2785" s="7" t="s">
        <v>106</v>
      </c>
      <c r="AM2785" s="7" t="s">
        <v>109</v>
      </c>
    </row>
    <row r="2786" spans="1:39" x14ac:dyDescent="0.2">
      <c r="A2786">
        <v>1</v>
      </c>
      <c r="B2786">
        <v>1</v>
      </c>
      <c r="G2786" s="7">
        <v>2976</v>
      </c>
      <c r="H2786" s="7" t="s">
        <v>59</v>
      </c>
      <c r="I2786" s="7">
        <v>3305417</v>
      </c>
      <c r="J2786" s="7">
        <v>2996</v>
      </c>
      <c r="K2786" s="7" t="s">
        <v>59</v>
      </c>
      <c r="L2786" s="7">
        <v>69</v>
      </c>
      <c r="M2786" s="7" t="s">
        <v>91</v>
      </c>
      <c r="N2786" s="7">
        <v>3305417</v>
      </c>
      <c r="O2786" s="7" t="s">
        <v>47608</v>
      </c>
      <c r="P2786" s="7" t="s">
        <v>93</v>
      </c>
      <c r="Q2786" s="7" t="s">
        <v>47609</v>
      </c>
      <c r="R2786" s="7" t="s">
        <v>47610</v>
      </c>
      <c r="S2786" s="7"/>
      <c r="T2786" s="7" t="s">
        <v>47611</v>
      </c>
      <c r="U2786" s="7" t="s">
        <v>47612</v>
      </c>
      <c r="V2786" s="7" t="s">
        <v>98</v>
      </c>
      <c r="W2786" s="7" t="s">
        <v>47613</v>
      </c>
      <c r="X2786" s="7"/>
      <c r="Y2786" s="7"/>
      <c r="Z2786" s="7"/>
      <c r="AA2786" s="7" t="s">
        <v>47614</v>
      </c>
      <c r="AB2786" s="7" t="s">
        <v>100</v>
      </c>
      <c r="AC2786" s="7" t="s">
        <v>101</v>
      </c>
      <c r="AD2786" s="7" t="s">
        <v>102</v>
      </c>
      <c r="AE2786" s="7" t="s">
        <v>105</v>
      </c>
      <c r="AF2786" s="7" t="s">
        <v>106</v>
      </c>
      <c r="AG2786" s="7" t="s">
        <v>105</v>
      </c>
      <c r="AH2786" s="7" t="s">
        <v>106</v>
      </c>
      <c r="AI2786" s="7" t="s">
        <v>736</v>
      </c>
      <c r="AJ2786" s="7" t="s">
        <v>737</v>
      </c>
      <c r="AK2786" s="7" t="s">
        <v>736</v>
      </c>
      <c r="AL2786" s="7" t="s">
        <v>737</v>
      </c>
      <c r="AM2786" s="7" t="s">
        <v>109</v>
      </c>
    </row>
    <row r="2787" spans="1:39" x14ac:dyDescent="0.2">
      <c r="A2787">
        <v>1</v>
      </c>
      <c r="B2787">
        <v>1</v>
      </c>
      <c r="G2787" s="7">
        <v>2977</v>
      </c>
      <c r="H2787" s="7" t="s">
        <v>59</v>
      </c>
      <c r="I2787" s="7">
        <v>3308008</v>
      </c>
      <c r="J2787" s="7">
        <v>2997</v>
      </c>
      <c r="K2787" s="7" t="s">
        <v>59</v>
      </c>
      <c r="L2787" s="7">
        <v>70</v>
      </c>
      <c r="M2787" s="7" t="s">
        <v>91</v>
      </c>
      <c r="N2787" s="7">
        <v>3308008</v>
      </c>
      <c r="O2787" s="7" t="s">
        <v>47615</v>
      </c>
      <c r="P2787" s="7" t="s">
        <v>93</v>
      </c>
      <c r="Q2787" s="7" t="s">
        <v>47616</v>
      </c>
      <c r="R2787" s="7" t="s">
        <v>47617</v>
      </c>
      <c r="S2787" s="7"/>
      <c r="T2787" s="7" t="s">
        <v>47618</v>
      </c>
      <c r="U2787" s="7" t="s">
        <v>47619</v>
      </c>
      <c r="V2787" s="7" t="s">
        <v>98</v>
      </c>
      <c r="W2787" s="7" t="s">
        <v>47620</v>
      </c>
      <c r="X2787" s="7"/>
      <c r="Y2787" s="7"/>
      <c r="Z2787" s="7"/>
      <c r="AA2787" s="7" t="s">
        <v>47621</v>
      </c>
      <c r="AB2787" s="7" t="s">
        <v>100</v>
      </c>
      <c r="AC2787" s="7" t="s">
        <v>101</v>
      </c>
      <c r="AD2787" s="7" t="s">
        <v>102</v>
      </c>
      <c r="AE2787" s="7" t="s">
        <v>105</v>
      </c>
      <c r="AF2787" s="7" t="s">
        <v>106</v>
      </c>
      <c r="AG2787" s="7" t="s">
        <v>105</v>
      </c>
      <c r="AH2787" s="7" t="s">
        <v>106</v>
      </c>
      <c r="AI2787" s="7" t="s">
        <v>736</v>
      </c>
      <c r="AJ2787" s="7" t="s">
        <v>737</v>
      </c>
      <c r="AK2787" s="7" t="s">
        <v>105</v>
      </c>
      <c r="AL2787" s="7" t="s">
        <v>106</v>
      </c>
      <c r="AM2787" s="7" t="s">
        <v>109</v>
      </c>
    </row>
    <row r="2788" spans="1:39" x14ac:dyDescent="0.2">
      <c r="A2788">
        <v>1</v>
      </c>
      <c r="B2788">
        <v>1</v>
      </c>
      <c r="G2788" s="7">
        <v>2978</v>
      </c>
      <c r="H2788" s="7" t="s">
        <v>59</v>
      </c>
      <c r="I2788" s="7">
        <v>3350537</v>
      </c>
      <c r="J2788" s="7">
        <v>2998</v>
      </c>
      <c r="K2788" s="7" t="s">
        <v>59</v>
      </c>
      <c r="L2788" s="7">
        <v>71</v>
      </c>
      <c r="M2788" s="7" t="s">
        <v>91</v>
      </c>
      <c r="N2788" s="7">
        <v>3350537</v>
      </c>
      <c r="O2788" s="7" t="s">
        <v>47622</v>
      </c>
      <c r="P2788" s="7" t="s">
        <v>93</v>
      </c>
      <c r="Q2788" s="7" t="s">
        <v>47623</v>
      </c>
      <c r="R2788" s="7" t="s">
        <v>47624</v>
      </c>
      <c r="S2788" s="7"/>
      <c r="T2788" s="7" t="s">
        <v>47625</v>
      </c>
      <c r="U2788" s="7" t="s">
        <v>47626</v>
      </c>
      <c r="V2788" s="7" t="s">
        <v>98</v>
      </c>
      <c r="W2788" s="7" t="s">
        <v>47627</v>
      </c>
      <c r="X2788" s="7"/>
      <c r="Y2788" s="7"/>
      <c r="Z2788" s="7"/>
      <c r="AA2788" s="7" t="s">
        <v>47628</v>
      </c>
      <c r="AB2788" s="7" t="s">
        <v>100</v>
      </c>
      <c r="AC2788" s="7" t="s">
        <v>101</v>
      </c>
      <c r="AD2788" s="7" t="s">
        <v>102</v>
      </c>
      <c r="AE2788" s="7" t="s">
        <v>105</v>
      </c>
      <c r="AF2788" s="7" t="s">
        <v>106</v>
      </c>
      <c r="AG2788" s="7" t="s">
        <v>47629</v>
      </c>
      <c r="AH2788" s="7" t="s">
        <v>47630</v>
      </c>
      <c r="AI2788" s="7" t="s">
        <v>22318</v>
      </c>
      <c r="AJ2788" s="7" t="s">
        <v>22319</v>
      </c>
      <c r="AK2788" s="7" t="s">
        <v>47629</v>
      </c>
      <c r="AL2788" s="7" t="s">
        <v>47630</v>
      </c>
      <c r="AM2788" s="7" t="s">
        <v>109</v>
      </c>
    </row>
    <row r="2789" spans="1:39" x14ac:dyDescent="0.2">
      <c r="A2789">
        <v>1</v>
      </c>
      <c r="B2789">
        <v>1</v>
      </c>
      <c r="G2789" s="7">
        <v>2979</v>
      </c>
      <c r="H2789" s="7" t="s">
        <v>59</v>
      </c>
      <c r="I2789" s="7">
        <v>3382327</v>
      </c>
      <c r="J2789" s="7">
        <v>2999</v>
      </c>
      <c r="K2789" s="7" t="s">
        <v>59</v>
      </c>
      <c r="L2789" s="7">
        <v>72</v>
      </c>
      <c r="M2789" s="7" t="s">
        <v>91</v>
      </c>
      <c r="N2789" s="7">
        <v>3382327</v>
      </c>
      <c r="O2789" s="7" t="s">
        <v>47631</v>
      </c>
      <c r="P2789" s="7" t="s">
        <v>93</v>
      </c>
      <c r="Q2789" s="7" t="s">
        <v>47632</v>
      </c>
      <c r="R2789" s="7" t="s">
        <v>47633</v>
      </c>
      <c r="S2789" s="7"/>
      <c r="T2789" s="7" t="s">
        <v>47634</v>
      </c>
      <c r="U2789" s="7" t="s">
        <v>47635</v>
      </c>
      <c r="V2789" s="7" t="s">
        <v>98</v>
      </c>
      <c r="W2789" s="7" t="s">
        <v>47636</v>
      </c>
      <c r="X2789" s="7"/>
      <c r="Y2789" s="7"/>
      <c r="Z2789" s="7"/>
      <c r="AA2789" s="7" t="s">
        <v>47637</v>
      </c>
      <c r="AB2789" s="7" t="s">
        <v>100</v>
      </c>
      <c r="AC2789" s="7" t="s">
        <v>101</v>
      </c>
      <c r="AD2789" s="7" t="s">
        <v>102</v>
      </c>
      <c r="AE2789" s="7" t="s">
        <v>20096</v>
      </c>
      <c r="AF2789" s="7" t="s">
        <v>20097</v>
      </c>
      <c r="AG2789" s="7" t="s">
        <v>20094</v>
      </c>
      <c r="AH2789" s="7" t="s">
        <v>20095</v>
      </c>
      <c r="AI2789" s="7" t="s">
        <v>20096</v>
      </c>
      <c r="AJ2789" s="7" t="s">
        <v>20097</v>
      </c>
      <c r="AK2789" s="7" t="s">
        <v>20094</v>
      </c>
      <c r="AL2789" s="7" t="s">
        <v>20095</v>
      </c>
      <c r="AM2789" s="7" t="s">
        <v>109</v>
      </c>
    </row>
    <row r="2790" spans="1:39" x14ac:dyDescent="0.2">
      <c r="A2790">
        <v>1</v>
      </c>
      <c r="B2790">
        <v>1</v>
      </c>
      <c r="G2790" s="7">
        <v>2980</v>
      </c>
      <c r="H2790" s="7" t="s">
        <v>59</v>
      </c>
      <c r="I2790" s="7">
        <v>3391254</v>
      </c>
      <c r="J2790" s="7">
        <v>3000</v>
      </c>
      <c r="K2790" s="7" t="s">
        <v>59</v>
      </c>
      <c r="L2790" s="7">
        <v>73</v>
      </c>
      <c r="M2790" s="7" t="s">
        <v>91</v>
      </c>
      <c r="N2790" s="7">
        <v>3391254</v>
      </c>
      <c r="O2790" s="7" t="s">
        <v>47638</v>
      </c>
      <c r="P2790" s="7" t="s">
        <v>93</v>
      </c>
      <c r="Q2790" s="7" t="s">
        <v>47639</v>
      </c>
      <c r="R2790" s="7" t="s">
        <v>47640</v>
      </c>
      <c r="S2790" s="7"/>
      <c r="T2790" s="7" t="s">
        <v>47641</v>
      </c>
      <c r="U2790" s="7" t="s">
        <v>47642</v>
      </c>
      <c r="V2790" s="7" t="s">
        <v>98</v>
      </c>
      <c r="W2790" s="7" t="s">
        <v>47643</v>
      </c>
      <c r="X2790" s="7"/>
      <c r="Y2790" s="7"/>
      <c r="Z2790" s="7"/>
      <c r="AA2790" s="7" t="s">
        <v>47644</v>
      </c>
      <c r="AB2790" s="7" t="s">
        <v>100</v>
      </c>
      <c r="AC2790" s="7" t="s">
        <v>101</v>
      </c>
      <c r="AD2790" s="7" t="s">
        <v>102</v>
      </c>
      <c r="AE2790" s="7" t="s">
        <v>105</v>
      </c>
      <c r="AF2790" s="7" t="s">
        <v>106</v>
      </c>
      <c r="AG2790" s="7" t="s">
        <v>105</v>
      </c>
      <c r="AH2790" s="7" t="s">
        <v>106</v>
      </c>
      <c r="AI2790" s="7" t="s">
        <v>6258</v>
      </c>
      <c r="AJ2790" s="7" t="s">
        <v>6259</v>
      </c>
      <c r="AK2790" s="7" t="s">
        <v>6258</v>
      </c>
      <c r="AL2790" s="7" t="s">
        <v>6259</v>
      </c>
      <c r="AM2790" s="7" t="s">
        <v>109</v>
      </c>
    </row>
    <row r="2791" spans="1:39" x14ac:dyDescent="0.2">
      <c r="A2791">
        <v>1</v>
      </c>
      <c r="B2791">
        <v>1</v>
      </c>
      <c r="G2791" s="7">
        <v>2981</v>
      </c>
      <c r="H2791" s="7" t="s">
        <v>59</v>
      </c>
      <c r="I2791" s="7">
        <v>3497623</v>
      </c>
      <c r="J2791" s="7">
        <v>3001</v>
      </c>
      <c r="K2791" s="7" t="s">
        <v>59</v>
      </c>
      <c r="L2791" s="7">
        <v>74</v>
      </c>
      <c r="M2791" s="7" t="s">
        <v>91</v>
      </c>
      <c r="N2791" s="7">
        <v>3497623</v>
      </c>
      <c r="O2791" s="7" t="s">
        <v>47645</v>
      </c>
      <c r="P2791" s="7" t="s">
        <v>93</v>
      </c>
      <c r="Q2791" s="7" t="s">
        <v>47646</v>
      </c>
      <c r="R2791" s="7" t="s">
        <v>47647</v>
      </c>
      <c r="S2791" s="7"/>
      <c r="T2791" s="7" t="s">
        <v>47648</v>
      </c>
      <c r="U2791" s="7" t="s">
        <v>47649</v>
      </c>
      <c r="V2791" s="7" t="s">
        <v>98</v>
      </c>
      <c r="W2791" s="7" t="s">
        <v>47650</v>
      </c>
      <c r="X2791" s="7"/>
      <c r="Y2791" s="7"/>
      <c r="Z2791" s="7"/>
      <c r="AA2791" s="7" t="s">
        <v>47651</v>
      </c>
      <c r="AB2791" s="7" t="s">
        <v>100</v>
      </c>
      <c r="AC2791" s="7" t="s">
        <v>101</v>
      </c>
      <c r="AD2791" s="7" t="s">
        <v>102</v>
      </c>
      <c r="AE2791" s="7" t="s">
        <v>105</v>
      </c>
      <c r="AF2791" s="7" t="s">
        <v>106</v>
      </c>
      <c r="AG2791" s="7" t="s">
        <v>4496</v>
      </c>
      <c r="AH2791" s="7" t="s">
        <v>4497</v>
      </c>
      <c r="AI2791" s="7" t="s">
        <v>37817</v>
      </c>
      <c r="AJ2791" s="7" t="s">
        <v>37818</v>
      </c>
      <c r="AK2791" s="7" t="s">
        <v>4496</v>
      </c>
      <c r="AL2791" s="7" t="s">
        <v>4497</v>
      </c>
      <c r="AM2791" s="7" t="s">
        <v>109</v>
      </c>
    </row>
    <row r="2792" spans="1:39" x14ac:dyDescent="0.2">
      <c r="A2792">
        <v>1</v>
      </c>
      <c r="B2792">
        <v>1</v>
      </c>
      <c r="G2792" s="7">
        <v>2982</v>
      </c>
      <c r="H2792" s="7" t="s">
        <v>59</v>
      </c>
      <c r="I2792" s="7">
        <v>3587206</v>
      </c>
      <c r="J2792" s="7">
        <v>3002</v>
      </c>
      <c r="K2792" s="7" t="s">
        <v>59</v>
      </c>
      <c r="L2792" s="7">
        <v>75</v>
      </c>
      <c r="M2792" s="7" t="s">
        <v>91</v>
      </c>
      <c r="N2792" s="7">
        <v>3587206</v>
      </c>
      <c r="O2792" s="7" t="s">
        <v>47652</v>
      </c>
      <c r="P2792" s="7" t="s">
        <v>93</v>
      </c>
      <c r="Q2792" s="7" t="s">
        <v>47653</v>
      </c>
      <c r="R2792" s="7" t="s">
        <v>47654</v>
      </c>
      <c r="S2792" s="7"/>
      <c r="T2792" s="7" t="s">
        <v>47655</v>
      </c>
      <c r="U2792" s="7" t="s">
        <v>47656</v>
      </c>
      <c r="V2792" s="7" t="s">
        <v>98</v>
      </c>
      <c r="W2792" s="7" t="s">
        <v>47657</v>
      </c>
      <c r="X2792" s="7"/>
      <c r="Y2792" s="7"/>
      <c r="Z2792" s="7"/>
      <c r="AA2792" s="7" t="s">
        <v>47658</v>
      </c>
      <c r="AB2792" s="7" t="s">
        <v>100</v>
      </c>
      <c r="AC2792" s="7" t="s">
        <v>101</v>
      </c>
      <c r="AD2792" s="7" t="s">
        <v>102</v>
      </c>
      <c r="AE2792" s="7" t="s">
        <v>105</v>
      </c>
      <c r="AF2792" s="7" t="s">
        <v>106</v>
      </c>
      <c r="AG2792" s="7" t="s">
        <v>105</v>
      </c>
      <c r="AH2792" s="7" t="s">
        <v>106</v>
      </c>
      <c r="AI2792" s="7" t="s">
        <v>8805</v>
      </c>
      <c r="AJ2792" s="7" t="s">
        <v>8806</v>
      </c>
      <c r="AK2792" s="7" t="s">
        <v>8805</v>
      </c>
      <c r="AL2792" s="7" t="s">
        <v>8806</v>
      </c>
      <c r="AM2792" s="7" t="s">
        <v>109</v>
      </c>
    </row>
    <row r="2793" spans="1:39" x14ac:dyDescent="0.2">
      <c r="A2793">
        <v>1</v>
      </c>
      <c r="B2793">
        <v>1</v>
      </c>
      <c r="G2793" s="7">
        <v>2983</v>
      </c>
      <c r="H2793" s="7" t="s">
        <v>59</v>
      </c>
      <c r="I2793" s="7">
        <v>3616183</v>
      </c>
      <c r="J2793" s="7">
        <v>3003</v>
      </c>
      <c r="K2793" s="7" t="s">
        <v>59</v>
      </c>
      <c r="L2793" s="7">
        <v>76</v>
      </c>
      <c r="M2793" s="7" t="s">
        <v>91</v>
      </c>
      <c r="N2793" s="7">
        <v>3616183</v>
      </c>
      <c r="O2793" s="7" t="s">
        <v>47659</v>
      </c>
      <c r="P2793" s="7" t="s">
        <v>93</v>
      </c>
      <c r="Q2793" s="7" t="s">
        <v>47660</v>
      </c>
      <c r="R2793" s="7" t="s">
        <v>47661</v>
      </c>
      <c r="S2793" s="7"/>
      <c r="T2793" s="7" t="s">
        <v>47662</v>
      </c>
      <c r="U2793" s="7" t="s">
        <v>47663</v>
      </c>
      <c r="V2793" s="7" t="s">
        <v>98</v>
      </c>
      <c r="W2793" s="7" t="s">
        <v>47664</v>
      </c>
      <c r="X2793" s="7"/>
      <c r="Y2793" s="7"/>
      <c r="Z2793" s="7"/>
      <c r="AA2793" s="7" t="s">
        <v>47665</v>
      </c>
      <c r="AB2793" s="7" t="s">
        <v>100</v>
      </c>
      <c r="AC2793" s="7" t="s">
        <v>101</v>
      </c>
      <c r="AD2793" s="7" t="s">
        <v>102</v>
      </c>
      <c r="AE2793" s="7" t="s">
        <v>27242</v>
      </c>
      <c r="AF2793" s="7" t="s">
        <v>20113</v>
      </c>
      <c r="AG2793" s="7" t="s">
        <v>105</v>
      </c>
      <c r="AH2793" s="7" t="s">
        <v>106</v>
      </c>
      <c r="AI2793" s="7" t="s">
        <v>27242</v>
      </c>
      <c r="AJ2793" s="7" t="s">
        <v>20113</v>
      </c>
      <c r="AK2793" s="7" t="s">
        <v>2689</v>
      </c>
      <c r="AL2793" s="7" t="s">
        <v>2690</v>
      </c>
      <c r="AM2793" s="7" t="s">
        <v>109</v>
      </c>
    </row>
    <row r="2794" spans="1:39" x14ac:dyDescent="0.2">
      <c r="A2794">
        <v>1</v>
      </c>
      <c r="B2794">
        <v>1</v>
      </c>
      <c r="G2794" s="7">
        <v>2984</v>
      </c>
      <c r="H2794" s="7" t="s">
        <v>59</v>
      </c>
      <c r="I2794" s="7">
        <v>3661527</v>
      </c>
      <c r="J2794" s="7">
        <v>3004</v>
      </c>
      <c r="K2794" s="7" t="s">
        <v>59</v>
      </c>
      <c r="L2794" s="7">
        <v>77</v>
      </c>
      <c r="M2794" s="7" t="s">
        <v>91</v>
      </c>
      <c r="N2794" s="7">
        <v>3661527</v>
      </c>
      <c r="O2794" s="7" t="s">
        <v>47666</v>
      </c>
      <c r="P2794" s="7" t="s">
        <v>93</v>
      </c>
      <c r="Q2794" s="7" t="s">
        <v>47667</v>
      </c>
      <c r="R2794" s="7" t="s">
        <v>47668</v>
      </c>
      <c r="S2794" s="7"/>
      <c r="T2794" s="7" t="s">
        <v>47669</v>
      </c>
      <c r="U2794" s="7" t="s">
        <v>47670</v>
      </c>
      <c r="V2794" s="7" t="s">
        <v>98</v>
      </c>
      <c r="W2794" s="7" t="s">
        <v>47671</v>
      </c>
      <c r="X2794" s="7"/>
      <c r="Y2794" s="7"/>
      <c r="Z2794" s="7"/>
      <c r="AA2794" s="7" t="s">
        <v>47672</v>
      </c>
      <c r="AB2794" s="7" t="s">
        <v>100</v>
      </c>
      <c r="AC2794" s="7" t="s">
        <v>101</v>
      </c>
      <c r="AD2794" s="7" t="s">
        <v>102</v>
      </c>
      <c r="AE2794" s="7" t="s">
        <v>3608</v>
      </c>
      <c r="AF2794" s="7" t="s">
        <v>3609</v>
      </c>
      <c r="AG2794" s="7" t="s">
        <v>10446</v>
      </c>
      <c r="AH2794" s="7" t="s">
        <v>10447</v>
      </c>
      <c r="AI2794" s="7" t="s">
        <v>3608</v>
      </c>
      <c r="AJ2794" s="7" t="s">
        <v>3609</v>
      </c>
      <c r="AK2794" s="7" t="s">
        <v>10446</v>
      </c>
      <c r="AL2794" s="7" t="s">
        <v>10447</v>
      </c>
      <c r="AM2794" s="7" t="s">
        <v>109</v>
      </c>
    </row>
    <row r="2795" spans="1:39" x14ac:dyDescent="0.2">
      <c r="A2795">
        <v>1</v>
      </c>
      <c r="B2795">
        <v>1</v>
      </c>
      <c r="G2795" s="7">
        <v>2985</v>
      </c>
      <c r="H2795" s="7" t="s">
        <v>59</v>
      </c>
      <c r="I2795" s="7">
        <v>3798021</v>
      </c>
      <c r="J2795" s="7">
        <v>3005</v>
      </c>
      <c r="K2795" s="7" t="s">
        <v>59</v>
      </c>
      <c r="L2795" s="7">
        <v>78</v>
      </c>
      <c r="M2795" s="7" t="s">
        <v>91</v>
      </c>
      <c r="N2795" s="7">
        <v>3798021</v>
      </c>
      <c r="O2795" s="7" t="s">
        <v>47673</v>
      </c>
      <c r="P2795" s="7" t="s">
        <v>93</v>
      </c>
      <c r="Q2795" s="7" t="s">
        <v>47674</v>
      </c>
      <c r="R2795" s="7" t="s">
        <v>47675</v>
      </c>
      <c r="S2795" s="7"/>
      <c r="T2795" s="7" t="s">
        <v>47676</v>
      </c>
      <c r="U2795" s="7" t="s">
        <v>47677</v>
      </c>
      <c r="V2795" s="7" t="s">
        <v>98</v>
      </c>
      <c r="W2795" s="7" t="s">
        <v>47678</v>
      </c>
      <c r="X2795" s="7"/>
      <c r="Y2795" s="7"/>
      <c r="Z2795" s="7"/>
      <c r="AA2795" s="7" t="s">
        <v>47679</v>
      </c>
      <c r="AB2795" s="7" t="s">
        <v>100</v>
      </c>
      <c r="AC2795" s="7" t="s">
        <v>101</v>
      </c>
      <c r="AD2795" s="7" t="s">
        <v>102</v>
      </c>
      <c r="AE2795" s="7" t="s">
        <v>16193</v>
      </c>
      <c r="AF2795" s="7" t="s">
        <v>16194</v>
      </c>
      <c r="AG2795" s="7" t="s">
        <v>105</v>
      </c>
      <c r="AH2795" s="7" t="s">
        <v>106</v>
      </c>
      <c r="AI2795" s="7" t="s">
        <v>16193</v>
      </c>
      <c r="AJ2795" s="7" t="s">
        <v>16194</v>
      </c>
      <c r="AK2795" s="7" t="s">
        <v>47680</v>
      </c>
      <c r="AL2795" s="7" t="s">
        <v>47681</v>
      </c>
      <c r="AM2795" s="7" t="s">
        <v>109</v>
      </c>
    </row>
    <row r="2796" spans="1:39" x14ac:dyDescent="0.2">
      <c r="A2796">
        <v>1</v>
      </c>
      <c r="B2796">
        <v>1</v>
      </c>
      <c r="G2796" s="7">
        <v>2986</v>
      </c>
      <c r="H2796" s="7" t="s">
        <v>59</v>
      </c>
      <c r="I2796" s="7">
        <v>3804366</v>
      </c>
      <c r="J2796" s="7">
        <v>3006</v>
      </c>
      <c r="K2796" s="7" t="s">
        <v>59</v>
      </c>
      <c r="L2796" s="7">
        <v>79</v>
      </c>
      <c r="M2796" s="7" t="s">
        <v>91</v>
      </c>
      <c r="N2796" s="7">
        <v>3804366</v>
      </c>
      <c r="O2796" s="7" t="s">
        <v>47682</v>
      </c>
      <c r="P2796" s="7" t="s">
        <v>93</v>
      </c>
      <c r="Q2796" s="7" t="s">
        <v>47683</v>
      </c>
      <c r="R2796" s="7" t="s">
        <v>47684</v>
      </c>
      <c r="S2796" s="7"/>
      <c r="T2796" s="7" t="s">
        <v>47685</v>
      </c>
      <c r="U2796" s="7" t="s">
        <v>47686</v>
      </c>
      <c r="V2796" s="7" t="s">
        <v>98</v>
      </c>
      <c r="W2796" s="7" t="s">
        <v>47687</v>
      </c>
      <c r="X2796" s="7"/>
      <c r="Y2796" s="7"/>
      <c r="Z2796" s="7"/>
      <c r="AA2796" s="7" t="s">
        <v>47688</v>
      </c>
      <c r="AB2796" s="7" t="s">
        <v>100</v>
      </c>
      <c r="AC2796" s="7" t="s">
        <v>101</v>
      </c>
      <c r="AD2796" s="7" t="s">
        <v>102</v>
      </c>
      <c r="AE2796" s="7" t="s">
        <v>40107</v>
      </c>
      <c r="AF2796" s="7" t="s">
        <v>40108</v>
      </c>
      <c r="AG2796" s="7" t="s">
        <v>105</v>
      </c>
      <c r="AH2796" s="7" t="s">
        <v>106</v>
      </c>
      <c r="AI2796" s="7" t="s">
        <v>40107</v>
      </c>
      <c r="AJ2796" s="7" t="s">
        <v>40108</v>
      </c>
      <c r="AK2796" s="7" t="s">
        <v>14702</v>
      </c>
      <c r="AL2796" s="7" t="s">
        <v>14703</v>
      </c>
      <c r="AM2796" s="7" t="s">
        <v>109</v>
      </c>
    </row>
    <row r="2797" spans="1:39" x14ac:dyDescent="0.2">
      <c r="A2797">
        <v>1</v>
      </c>
      <c r="B2797">
        <v>1</v>
      </c>
      <c r="G2797" s="7">
        <v>2987</v>
      </c>
      <c r="H2797" s="7" t="s">
        <v>59</v>
      </c>
      <c r="I2797" s="7">
        <v>3921367</v>
      </c>
      <c r="J2797" s="7">
        <v>3007</v>
      </c>
      <c r="K2797" s="7" t="s">
        <v>59</v>
      </c>
      <c r="L2797" s="7">
        <v>80</v>
      </c>
      <c r="M2797" s="7" t="s">
        <v>91</v>
      </c>
      <c r="N2797" s="7">
        <v>3921367</v>
      </c>
      <c r="O2797" s="7" t="s">
        <v>47689</v>
      </c>
      <c r="P2797" s="7" t="s">
        <v>93</v>
      </c>
      <c r="Q2797" s="7" t="s">
        <v>47690</v>
      </c>
      <c r="R2797" s="7" t="s">
        <v>47691</v>
      </c>
      <c r="S2797" s="7"/>
      <c r="T2797" s="7" t="s">
        <v>47692</v>
      </c>
      <c r="U2797" s="7" t="s">
        <v>47693</v>
      </c>
      <c r="V2797" s="7" t="s">
        <v>98</v>
      </c>
      <c r="W2797" s="7" t="s">
        <v>47694</v>
      </c>
      <c r="X2797" s="7"/>
      <c r="Y2797" s="7"/>
      <c r="Z2797" s="7"/>
      <c r="AA2797" s="7" t="s">
        <v>47695</v>
      </c>
      <c r="AB2797" s="7" t="s">
        <v>100</v>
      </c>
      <c r="AC2797" s="7" t="s">
        <v>101</v>
      </c>
      <c r="AD2797" s="7" t="s">
        <v>102</v>
      </c>
      <c r="AE2797" s="7" t="s">
        <v>105</v>
      </c>
      <c r="AF2797" s="7" t="s">
        <v>106</v>
      </c>
      <c r="AG2797" s="7" t="s">
        <v>4547</v>
      </c>
      <c r="AH2797" s="7" t="s">
        <v>4548</v>
      </c>
      <c r="AI2797" s="7" t="s">
        <v>105</v>
      </c>
      <c r="AJ2797" s="7" t="s">
        <v>106</v>
      </c>
      <c r="AK2797" s="7" t="s">
        <v>4547</v>
      </c>
      <c r="AL2797" s="7" t="s">
        <v>4548</v>
      </c>
      <c r="AM2797" s="7" t="s">
        <v>109</v>
      </c>
    </row>
    <row r="2798" spans="1:39" x14ac:dyDescent="0.2">
      <c r="A2798">
        <v>1</v>
      </c>
      <c r="B2798">
        <v>1</v>
      </c>
      <c r="G2798" s="7">
        <v>2988</v>
      </c>
      <c r="H2798" s="7" t="s">
        <v>59</v>
      </c>
      <c r="I2798" s="7">
        <v>3974422</v>
      </c>
      <c r="J2798" s="7">
        <v>3008</v>
      </c>
      <c r="K2798" s="7" t="s">
        <v>59</v>
      </c>
      <c r="L2798" s="7">
        <v>81</v>
      </c>
      <c r="M2798" s="7" t="s">
        <v>91</v>
      </c>
      <c r="N2798" s="7">
        <v>3974422</v>
      </c>
      <c r="O2798" s="7" t="s">
        <v>47696</v>
      </c>
      <c r="P2798" s="7" t="s">
        <v>93</v>
      </c>
      <c r="Q2798" s="7" t="s">
        <v>47697</v>
      </c>
      <c r="R2798" s="7" t="s">
        <v>47698</v>
      </c>
      <c r="S2798" s="7"/>
      <c r="T2798" s="7" t="s">
        <v>47699</v>
      </c>
      <c r="U2798" s="7" t="s">
        <v>47700</v>
      </c>
      <c r="V2798" s="7" t="s">
        <v>98</v>
      </c>
      <c r="W2798" s="7" t="s">
        <v>47701</v>
      </c>
      <c r="X2798" s="7"/>
      <c r="Y2798" s="7"/>
      <c r="Z2798" s="7"/>
      <c r="AA2798" s="7" t="s">
        <v>47702</v>
      </c>
      <c r="AB2798" s="7" t="s">
        <v>100</v>
      </c>
      <c r="AC2798" s="7" t="s">
        <v>101</v>
      </c>
      <c r="AD2798" s="7" t="s">
        <v>102</v>
      </c>
      <c r="AE2798" s="7" t="s">
        <v>105</v>
      </c>
      <c r="AF2798" s="7" t="s">
        <v>106</v>
      </c>
      <c r="AG2798" s="7" t="s">
        <v>105</v>
      </c>
      <c r="AH2798" s="7" t="s">
        <v>106</v>
      </c>
      <c r="AI2798" s="7" t="s">
        <v>105</v>
      </c>
      <c r="AJ2798" s="7" t="s">
        <v>106</v>
      </c>
      <c r="AK2798" s="7" t="s">
        <v>47703</v>
      </c>
      <c r="AL2798" s="7" t="s">
        <v>47704</v>
      </c>
      <c r="AM2798" s="7" t="s">
        <v>109</v>
      </c>
    </row>
    <row r="2799" spans="1:39" x14ac:dyDescent="0.2">
      <c r="A2799">
        <v>1</v>
      </c>
      <c r="B2799">
        <v>1</v>
      </c>
      <c r="G2799" s="7">
        <v>2989</v>
      </c>
      <c r="H2799" s="7" t="s">
        <v>59</v>
      </c>
      <c r="I2799" s="7">
        <v>3976603</v>
      </c>
      <c r="J2799" s="7">
        <v>3009</v>
      </c>
      <c r="K2799" s="7" t="s">
        <v>59</v>
      </c>
      <c r="L2799" s="7">
        <v>82</v>
      </c>
      <c r="M2799" s="7" t="s">
        <v>91</v>
      </c>
      <c r="N2799" s="7">
        <v>3976603</v>
      </c>
      <c r="O2799" s="7" t="s">
        <v>47705</v>
      </c>
      <c r="P2799" s="7" t="s">
        <v>93</v>
      </c>
      <c r="Q2799" s="7" t="s">
        <v>47706</v>
      </c>
      <c r="R2799" s="7" t="s">
        <v>47707</v>
      </c>
      <c r="S2799" s="7"/>
      <c r="T2799" s="7" t="s">
        <v>47708</v>
      </c>
      <c r="U2799" s="7" t="s">
        <v>47709</v>
      </c>
      <c r="V2799" s="7" t="s">
        <v>98</v>
      </c>
      <c r="W2799" s="7" t="s">
        <v>47710</v>
      </c>
      <c r="X2799" s="7"/>
      <c r="Y2799" s="7"/>
      <c r="Z2799" s="7"/>
      <c r="AA2799" s="7" t="s">
        <v>47711</v>
      </c>
      <c r="AB2799" s="7" t="s">
        <v>100</v>
      </c>
      <c r="AC2799" s="7" t="s">
        <v>101</v>
      </c>
      <c r="AD2799" s="7" t="s">
        <v>102</v>
      </c>
      <c r="AE2799" s="7" t="s">
        <v>105</v>
      </c>
      <c r="AF2799" s="7" t="s">
        <v>106</v>
      </c>
      <c r="AG2799" s="7" t="s">
        <v>17050</v>
      </c>
      <c r="AH2799" s="7" t="s">
        <v>17051</v>
      </c>
      <c r="AI2799" s="7" t="s">
        <v>47703</v>
      </c>
      <c r="AJ2799" s="7" t="s">
        <v>47704</v>
      </c>
      <c r="AK2799" s="7" t="s">
        <v>17050</v>
      </c>
      <c r="AL2799" s="7" t="s">
        <v>17051</v>
      </c>
      <c r="AM2799" s="7" t="s">
        <v>109</v>
      </c>
    </row>
    <row r="2800" spans="1:39" x14ac:dyDescent="0.2">
      <c r="A2800">
        <v>1</v>
      </c>
      <c r="B2800">
        <v>1</v>
      </c>
      <c r="G2800" s="7">
        <v>2990</v>
      </c>
      <c r="H2800" s="7" t="s">
        <v>59</v>
      </c>
      <c r="I2800" s="7">
        <v>3991018</v>
      </c>
      <c r="J2800" s="7">
        <v>3010</v>
      </c>
      <c r="K2800" s="7" t="s">
        <v>59</v>
      </c>
      <c r="L2800" s="7">
        <v>83</v>
      </c>
      <c r="M2800" s="7" t="s">
        <v>91</v>
      </c>
      <c r="N2800" s="7">
        <v>3991018</v>
      </c>
      <c r="O2800" s="7" t="s">
        <v>47712</v>
      </c>
      <c r="P2800" s="7" t="s">
        <v>93</v>
      </c>
      <c r="Q2800" s="7" t="s">
        <v>47713</v>
      </c>
      <c r="R2800" s="7" t="s">
        <v>47714</v>
      </c>
      <c r="S2800" s="7"/>
      <c r="T2800" s="7" t="s">
        <v>47715</v>
      </c>
      <c r="U2800" s="7" t="s">
        <v>47716</v>
      </c>
      <c r="V2800" s="7" t="s">
        <v>98</v>
      </c>
      <c r="W2800" s="7" t="s">
        <v>47717</v>
      </c>
      <c r="X2800" s="7"/>
      <c r="Y2800" s="7"/>
      <c r="Z2800" s="7"/>
      <c r="AA2800" s="7" t="s">
        <v>47718</v>
      </c>
      <c r="AB2800" s="7" t="s">
        <v>100</v>
      </c>
      <c r="AC2800" s="7" t="s">
        <v>101</v>
      </c>
      <c r="AD2800" s="7" t="s">
        <v>102</v>
      </c>
      <c r="AE2800" s="7" t="s">
        <v>6417</v>
      </c>
      <c r="AF2800" s="7" t="s">
        <v>6418</v>
      </c>
      <c r="AG2800" s="7" t="s">
        <v>105</v>
      </c>
      <c r="AH2800" s="7" t="s">
        <v>106</v>
      </c>
      <c r="AI2800" s="7" t="s">
        <v>6417</v>
      </c>
      <c r="AJ2800" s="7" t="s">
        <v>6418</v>
      </c>
      <c r="AK2800" s="7" t="s">
        <v>37179</v>
      </c>
      <c r="AL2800" s="7" t="s">
        <v>37180</v>
      </c>
      <c r="AM2800" s="7" t="s">
        <v>109</v>
      </c>
    </row>
    <row r="2801" spans="1:39" x14ac:dyDescent="0.2">
      <c r="A2801">
        <v>1</v>
      </c>
      <c r="B2801">
        <v>1</v>
      </c>
      <c r="G2801" s="7">
        <v>2991</v>
      </c>
      <c r="H2801" s="7" t="s">
        <v>59</v>
      </c>
      <c r="I2801" s="7">
        <v>4107759</v>
      </c>
      <c r="J2801" s="7">
        <v>3011</v>
      </c>
      <c r="K2801" s="7" t="s">
        <v>59</v>
      </c>
      <c r="L2801" s="7">
        <v>84</v>
      </c>
      <c r="M2801" s="7" t="s">
        <v>91</v>
      </c>
      <c r="N2801" s="7">
        <v>4107759</v>
      </c>
      <c r="O2801" s="7" t="s">
        <v>47719</v>
      </c>
      <c r="P2801" s="7" t="s">
        <v>93</v>
      </c>
      <c r="Q2801" s="7" t="s">
        <v>47720</v>
      </c>
      <c r="R2801" s="7" t="s">
        <v>47721</v>
      </c>
      <c r="S2801" s="7"/>
      <c r="T2801" s="7" t="s">
        <v>47722</v>
      </c>
      <c r="U2801" s="7" t="s">
        <v>47723</v>
      </c>
      <c r="V2801" s="7" t="s">
        <v>98</v>
      </c>
      <c r="W2801" s="7" t="s">
        <v>47724</v>
      </c>
      <c r="X2801" s="7"/>
      <c r="Y2801" s="7"/>
      <c r="Z2801" s="7"/>
      <c r="AA2801" s="7" t="s">
        <v>47725</v>
      </c>
      <c r="AB2801" s="7" t="s">
        <v>100</v>
      </c>
      <c r="AC2801" s="7" t="s">
        <v>101</v>
      </c>
      <c r="AD2801" s="7" t="s">
        <v>102</v>
      </c>
      <c r="AE2801" s="7" t="s">
        <v>105</v>
      </c>
      <c r="AF2801" s="7" t="s">
        <v>106</v>
      </c>
      <c r="AG2801" s="7" t="s">
        <v>14779</v>
      </c>
      <c r="AH2801" s="7" t="s">
        <v>14780</v>
      </c>
      <c r="AI2801" s="7" t="s">
        <v>14777</v>
      </c>
      <c r="AJ2801" s="7" t="s">
        <v>14778</v>
      </c>
      <c r="AK2801" s="7" t="s">
        <v>14779</v>
      </c>
      <c r="AL2801" s="7" t="s">
        <v>14780</v>
      </c>
      <c r="AM2801" s="7" t="s">
        <v>109</v>
      </c>
    </row>
    <row r="2802" spans="1:39" x14ac:dyDescent="0.2">
      <c r="A2802">
        <v>1</v>
      </c>
      <c r="B2802">
        <v>1</v>
      </c>
      <c r="G2802" s="7">
        <v>2992</v>
      </c>
      <c r="H2802" s="7" t="s">
        <v>59</v>
      </c>
      <c r="I2802" s="7">
        <v>4154845</v>
      </c>
      <c r="J2802" s="7">
        <v>3012</v>
      </c>
      <c r="K2802" s="7" t="s">
        <v>59</v>
      </c>
      <c r="L2802" s="7">
        <v>85</v>
      </c>
      <c r="M2802" s="7" t="s">
        <v>91</v>
      </c>
      <c r="N2802" s="7">
        <v>4154845</v>
      </c>
      <c r="O2802" s="7" t="s">
        <v>47726</v>
      </c>
      <c r="P2802" s="7" t="s">
        <v>93</v>
      </c>
      <c r="Q2802" s="7" t="s">
        <v>47727</v>
      </c>
      <c r="R2802" s="7" t="s">
        <v>47728</v>
      </c>
      <c r="S2802" s="7"/>
      <c r="T2802" s="7" t="s">
        <v>47729</v>
      </c>
      <c r="U2802" s="7" t="s">
        <v>47730</v>
      </c>
      <c r="V2802" s="7" t="s">
        <v>98</v>
      </c>
      <c r="W2802" s="7" t="s">
        <v>47731</v>
      </c>
      <c r="X2802" s="7"/>
      <c r="Y2802" s="7"/>
      <c r="Z2802" s="7"/>
      <c r="AA2802" s="7" t="s">
        <v>47732</v>
      </c>
      <c r="AB2802" s="7" t="s">
        <v>100</v>
      </c>
      <c r="AC2802" s="7" t="s">
        <v>101</v>
      </c>
      <c r="AD2802" s="7" t="s">
        <v>102</v>
      </c>
      <c r="AE2802" s="7" t="s">
        <v>11397</v>
      </c>
      <c r="AF2802" s="7" t="s">
        <v>11398</v>
      </c>
      <c r="AG2802" s="7" t="s">
        <v>2784</v>
      </c>
      <c r="AH2802" s="7" t="s">
        <v>2785</v>
      </c>
      <c r="AI2802" s="7" t="s">
        <v>11397</v>
      </c>
      <c r="AJ2802" s="7" t="s">
        <v>11398</v>
      </c>
      <c r="AK2802" s="7" t="s">
        <v>2784</v>
      </c>
      <c r="AL2802" s="7" t="s">
        <v>2785</v>
      </c>
      <c r="AM2802" s="7" t="s">
        <v>109</v>
      </c>
    </row>
    <row r="2803" spans="1:39" x14ac:dyDescent="0.2">
      <c r="A2803">
        <v>1</v>
      </c>
      <c r="B2803">
        <v>1</v>
      </c>
      <c r="G2803" s="7">
        <v>2993</v>
      </c>
      <c r="H2803" s="7" t="s">
        <v>59</v>
      </c>
      <c r="I2803" s="7">
        <v>4256124</v>
      </c>
      <c r="J2803" s="7">
        <v>3013</v>
      </c>
      <c r="K2803" s="7" t="s">
        <v>59</v>
      </c>
      <c r="L2803" s="7">
        <v>86</v>
      </c>
      <c r="M2803" s="7" t="s">
        <v>91</v>
      </c>
      <c r="N2803" s="7">
        <v>4256124</v>
      </c>
      <c r="O2803" s="7" t="s">
        <v>47733</v>
      </c>
      <c r="P2803" s="7" t="s">
        <v>93</v>
      </c>
      <c r="Q2803" s="7" t="s">
        <v>47734</v>
      </c>
      <c r="R2803" s="7" t="s">
        <v>47735</v>
      </c>
      <c r="S2803" s="7"/>
      <c r="T2803" s="7" t="s">
        <v>47736</v>
      </c>
      <c r="U2803" s="7" t="s">
        <v>47737</v>
      </c>
      <c r="V2803" s="7" t="s">
        <v>98</v>
      </c>
      <c r="W2803" s="7" t="s">
        <v>47738</v>
      </c>
      <c r="X2803" s="7"/>
      <c r="Y2803" s="7"/>
      <c r="Z2803" s="7"/>
      <c r="AA2803" s="7" t="s">
        <v>47739</v>
      </c>
      <c r="AB2803" s="7" t="s">
        <v>100</v>
      </c>
      <c r="AC2803" s="7" t="s">
        <v>101</v>
      </c>
      <c r="AD2803" s="7" t="s">
        <v>102</v>
      </c>
      <c r="AE2803" s="7" t="s">
        <v>5580</v>
      </c>
      <c r="AF2803" s="7" t="s">
        <v>5581</v>
      </c>
      <c r="AG2803" s="7" t="s">
        <v>7205</v>
      </c>
      <c r="AH2803" s="7" t="s">
        <v>7206</v>
      </c>
      <c r="AI2803" s="7" t="s">
        <v>5580</v>
      </c>
      <c r="AJ2803" s="7" t="s">
        <v>5581</v>
      </c>
      <c r="AK2803" s="7" t="s">
        <v>7205</v>
      </c>
      <c r="AL2803" s="7" t="s">
        <v>7206</v>
      </c>
      <c r="AM2803" s="7" t="s">
        <v>109</v>
      </c>
    </row>
    <row r="2804" spans="1:39" x14ac:dyDescent="0.2">
      <c r="A2804">
        <v>1</v>
      </c>
      <c r="B2804">
        <v>1</v>
      </c>
      <c r="G2804" s="7">
        <v>2994</v>
      </c>
      <c r="H2804" s="7" t="s">
        <v>59</v>
      </c>
      <c r="I2804" s="7">
        <v>4320976</v>
      </c>
      <c r="J2804" s="7">
        <v>3014</v>
      </c>
      <c r="K2804" s="7" t="s">
        <v>59</v>
      </c>
      <c r="L2804" s="7">
        <v>87</v>
      </c>
      <c r="M2804" s="7" t="s">
        <v>91</v>
      </c>
      <c r="N2804" s="7">
        <v>4320976</v>
      </c>
      <c r="O2804" s="7" t="s">
        <v>47740</v>
      </c>
      <c r="P2804" s="7" t="s">
        <v>93</v>
      </c>
      <c r="Q2804" s="7" t="s">
        <v>47741</v>
      </c>
      <c r="R2804" s="7" t="s">
        <v>47742</v>
      </c>
      <c r="S2804" s="7"/>
      <c r="T2804" s="7" t="s">
        <v>47743</v>
      </c>
      <c r="U2804" s="7" t="s">
        <v>47744</v>
      </c>
      <c r="V2804" s="7" t="s">
        <v>98</v>
      </c>
      <c r="W2804" s="7" t="s">
        <v>47745</v>
      </c>
      <c r="X2804" s="7"/>
      <c r="Y2804" s="7"/>
      <c r="Z2804" s="7"/>
      <c r="AA2804" s="7" t="s">
        <v>47746</v>
      </c>
      <c r="AB2804" s="7" t="s">
        <v>100</v>
      </c>
      <c r="AC2804" s="7" t="s">
        <v>101</v>
      </c>
      <c r="AD2804" s="7" t="s">
        <v>102</v>
      </c>
      <c r="AE2804" s="7" t="s">
        <v>105</v>
      </c>
      <c r="AF2804" s="7" t="s">
        <v>106</v>
      </c>
      <c r="AG2804" s="7" t="s">
        <v>105</v>
      </c>
      <c r="AH2804" s="7" t="s">
        <v>106</v>
      </c>
      <c r="AI2804" s="7" t="s">
        <v>8125</v>
      </c>
      <c r="AJ2804" s="7" t="s">
        <v>8126</v>
      </c>
      <c r="AK2804" s="7" t="s">
        <v>105</v>
      </c>
      <c r="AL2804" s="7" t="s">
        <v>106</v>
      </c>
      <c r="AM2804" s="7" t="s">
        <v>109</v>
      </c>
    </row>
    <row r="2805" spans="1:39" x14ac:dyDescent="0.2">
      <c r="A2805">
        <v>1</v>
      </c>
      <c r="B2805">
        <v>1</v>
      </c>
      <c r="G2805" s="7">
        <v>2995</v>
      </c>
      <c r="H2805" s="7" t="s">
        <v>59</v>
      </c>
      <c r="I2805" s="7">
        <v>4354681</v>
      </c>
      <c r="J2805" s="7">
        <v>3015</v>
      </c>
      <c r="K2805" s="7" t="s">
        <v>59</v>
      </c>
      <c r="L2805" s="7">
        <v>88</v>
      </c>
      <c r="M2805" s="7" t="s">
        <v>91</v>
      </c>
      <c r="N2805" s="7">
        <v>4354681</v>
      </c>
      <c r="O2805" s="7" t="s">
        <v>47747</v>
      </c>
      <c r="P2805" s="7" t="s">
        <v>93</v>
      </c>
      <c r="Q2805" s="7" t="s">
        <v>47748</v>
      </c>
      <c r="R2805" s="7" t="s">
        <v>47749</v>
      </c>
      <c r="S2805" s="7"/>
      <c r="T2805" s="7" t="s">
        <v>47750</v>
      </c>
      <c r="U2805" s="7" t="s">
        <v>47751</v>
      </c>
      <c r="V2805" s="7" t="s">
        <v>98</v>
      </c>
      <c r="W2805" s="7" t="s">
        <v>47752</v>
      </c>
      <c r="X2805" s="7"/>
      <c r="Y2805" s="7"/>
      <c r="Z2805" s="7"/>
      <c r="AA2805" s="7" t="s">
        <v>47753</v>
      </c>
      <c r="AB2805" s="7" t="s">
        <v>100</v>
      </c>
      <c r="AC2805" s="7" t="s">
        <v>101</v>
      </c>
      <c r="AD2805" s="7" t="s">
        <v>102</v>
      </c>
      <c r="AE2805" s="7" t="s">
        <v>8926</v>
      </c>
      <c r="AF2805" s="7" t="s">
        <v>8927</v>
      </c>
      <c r="AG2805" s="7" t="s">
        <v>47754</v>
      </c>
      <c r="AH2805" s="7" t="s">
        <v>47755</v>
      </c>
      <c r="AI2805" s="7" t="s">
        <v>8926</v>
      </c>
      <c r="AJ2805" s="7" t="s">
        <v>8927</v>
      </c>
      <c r="AK2805" s="7" t="s">
        <v>47754</v>
      </c>
      <c r="AL2805" s="7" t="s">
        <v>47755</v>
      </c>
      <c r="AM2805" s="7" t="s">
        <v>109</v>
      </c>
    </row>
    <row r="2806" spans="1:39" x14ac:dyDescent="0.2">
      <c r="A2806">
        <v>1</v>
      </c>
      <c r="B2806">
        <v>1</v>
      </c>
      <c r="G2806" s="7">
        <v>2996</v>
      </c>
      <c r="H2806" s="7" t="s">
        <v>59</v>
      </c>
      <c r="I2806" s="7">
        <v>4368647</v>
      </c>
      <c r="J2806" s="7">
        <v>3016</v>
      </c>
      <c r="K2806" s="7" t="s">
        <v>59</v>
      </c>
      <c r="L2806" s="7">
        <v>89</v>
      </c>
      <c r="M2806" s="7" t="s">
        <v>91</v>
      </c>
      <c r="N2806" s="7">
        <v>4368647</v>
      </c>
      <c r="O2806" s="7" t="s">
        <v>47756</v>
      </c>
      <c r="P2806" s="7" t="s">
        <v>93</v>
      </c>
      <c r="Q2806" s="7" t="s">
        <v>47757</v>
      </c>
      <c r="R2806" s="7" t="s">
        <v>47758</v>
      </c>
      <c r="S2806" s="7"/>
      <c r="T2806" s="7" t="s">
        <v>47759</v>
      </c>
      <c r="U2806" s="7" t="s">
        <v>47760</v>
      </c>
      <c r="V2806" s="7" t="s">
        <v>98</v>
      </c>
      <c r="W2806" s="7" t="s">
        <v>47761</v>
      </c>
      <c r="X2806" s="7"/>
      <c r="Y2806" s="7"/>
      <c r="Z2806" s="7"/>
      <c r="AA2806" s="7" t="s">
        <v>47762</v>
      </c>
      <c r="AB2806" s="7" t="s">
        <v>100</v>
      </c>
      <c r="AC2806" s="7" t="s">
        <v>101</v>
      </c>
      <c r="AD2806" s="7" t="s">
        <v>102</v>
      </c>
      <c r="AE2806" s="7" t="s">
        <v>14826</v>
      </c>
      <c r="AF2806" s="7" t="s">
        <v>14827</v>
      </c>
      <c r="AG2806" s="7" t="s">
        <v>46324</v>
      </c>
      <c r="AH2806" s="7" t="s">
        <v>46325</v>
      </c>
      <c r="AI2806" s="7" t="s">
        <v>14826</v>
      </c>
      <c r="AJ2806" s="7" t="s">
        <v>14827</v>
      </c>
      <c r="AK2806" s="7" t="s">
        <v>46324</v>
      </c>
      <c r="AL2806" s="7" t="s">
        <v>46325</v>
      </c>
      <c r="AM2806" s="7" t="s">
        <v>109</v>
      </c>
    </row>
    <row r="2807" spans="1:39" x14ac:dyDescent="0.2">
      <c r="A2807">
        <v>1</v>
      </c>
      <c r="B2807">
        <v>1</v>
      </c>
      <c r="G2807" s="7">
        <v>2997</v>
      </c>
      <c r="H2807" s="7" t="s">
        <v>59</v>
      </c>
      <c r="I2807" s="7">
        <v>4376230</v>
      </c>
      <c r="J2807" s="7">
        <v>3017</v>
      </c>
      <c r="K2807" s="7" t="s">
        <v>59</v>
      </c>
      <c r="L2807" s="7">
        <v>90</v>
      </c>
      <c r="M2807" s="7" t="s">
        <v>91</v>
      </c>
      <c r="N2807" s="7">
        <v>4376230</v>
      </c>
      <c r="O2807" s="7" t="s">
        <v>47763</v>
      </c>
      <c r="P2807" s="7" t="s">
        <v>93</v>
      </c>
      <c r="Q2807" s="7" t="s">
        <v>47764</v>
      </c>
      <c r="R2807" s="7" t="s">
        <v>47765</v>
      </c>
      <c r="S2807" s="7"/>
      <c r="T2807" s="7" t="s">
        <v>47766</v>
      </c>
      <c r="U2807" s="7" t="s">
        <v>47767</v>
      </c>
      <c r="V2807" s="7" t="s">
        <v>98</v>
      </c>
      <c r="W2807" s="7" t="s">
        <v>47768</v>
      </c>
      <c r="X2807" s="7"/>
      <c r="Y2807" s="7"/>
      <c r="Z2807" s="7"/>
      <c r="AA2807" s="7" t="s">
        <v>47769</v>
      </c>
      <c r="AB2807" s="7" t="s">
        <v>100</v>
      </c>
      <c r="AC2807" s="7" t="s">
        <v>101</v>
      </c>
      <c r="AD2807" s="7" t="s">
        <v>102</v>
      </c>
      <c r="AE2807" s="7" t="s">
        <v>105</v>
      </c>
      <c r="AF2807" s="7" t="s">
        <v>106</v>
      </c>
      <c r="AG2807" s="7" t="s">
        <v>47770</v>
      </c>
      <c r="AH2807" s="7" t="s">
        <v>47771</v>
      </c>
      <c r="AI2807" s="7" t="s">
        <v>20990</v>
      </c>
      <c r="AJ2807" s="7" t="s">
        <v>20991</v>
      </c>
      <c r="AK2807" s="7" t="s">
        <v>47770</v>
      </c>
      <c r="AL2807" s="7" t="s">
        <v>47771</v>
      </c>
      <c r="AM2807" s="7" t="s">
        <v>109</v>
      </c>
    </row>
    <row r="2808" spans="1:39" x14ac:dyDescent="0.2">
      <c r="A2808">
        <v>1</v>
      </c>
      <c r="B2808">
        <v>1</v>
      </c>
      <c r="G2808" s="7">
        <v>2998</v>
      </c>
      <c r="H2808" s="7" t="s">
        <v>59</v>
      </c>
      <c r="I2808" s="7">
        <v>4559943</v>
      </c>
      <c r="J2808" s="7">
        <v>3018</v>
      </c>
      <c r="K2808" s="7" t="s">
        <v>59</v>
      </c>
      <c r="L2808" s="7">
        <v>91</v>
      </c>
      <c r="M2808" s="7" t="s">
        <v>91</v>
      </c>
      <c r="N2808" s="7">
        <v>4559943</v>
      </c>
      <c r="O2808" s="7" t="s">
        <v>47772</v>
      </c>
      <c r="P2808" s="7" t="s">
        <v>93</v>
      </c>
      <c r="Q2808" s="7" t="s">
        <v>47773</v>
      </c>
      <c r="R2808" s="7" t="s">
        <v>47774</v>
      </c>
      <c r="S2808" s="7"/>
      <c r="T2808" s="7" t="s">
        <v>47775</v>
      </c>
      <c r="U2808" s="7" t="s">
        <v>47776</v>
      </c>
      <c r="V2808" s="7" t="s">
        <v>98</v>
      </c>
      <c r="W2808" s="7" t="s">
        <v>47777</v>
      </c>
      <c r="X2808" s="7"/>
      <c r="Y2808" s="7"/>
      <c r="Z2808" s="7"/>
      <c r="AA2808" s="7" t="s">
        <v>47778</v>
      </c>
      <c r="AB2808" s="7" t="s">
        <v>100</v>
      </c>
      <c r="AC2808" s="7" t="s">
        <v>101</v>
      </c>
      <c r="AD2808" s="7" t="s">
        <v>102</v>
      </c>
      <c r="AE2808" s="7" t="s">
        <v>11474</v>
      </c>
      <c r="AF2808" s="7" t="s">
        <v>936</v>
      </c>
      <c r="AG2808" s="7" t="s">
        <v>32503</v>
      </c>
      <c r="AH2808" s="7" t="s">
        <v>32504</v>
      </c>
      <c r="AI2808" s="7" t="s">
        <v>11474</v>
      </c>
      <c r="AJ2808" s="7" t="s">
        <v>936</v>
      </c>
      <c r="AK2808" s="7" t="s">
        <v>32503</v>
      </c>
      <c r="AL2808" s="7" t="s">
        <v>32504</v>
      </c>
      <c r="AM2808" s="7" t="s">
        <v>109</v>
      </c>
    </row>
    <row r="2809" spans="1:39" x14ac:dyDescent="0.2">
      <c r="A2809">
        <v>1</v>
      </c>
      <c r="B2809">
        <v>1</v>
      </c>
      <c r="G2809" s="7">
        <v>2999</v>
      </c>
      <c r="H2809" s="7" t="s">
        <v>59</v>
      </c>
      <c r="I2809" s="7">
        <v>4563215</v>
      </c>
      <c r="J2809" s="7">
        <v>3019</v>
      </c>
      <c r="K2809" s="7" t="s">
        <v>59</v>
      </c>
      <c r="L2809" s="7">
        <v>92</v>
      </c>
      <c r="M2809" s="7" t="s">
        <v>91</v>
      </c>
      <c r="N2809" s="7">
        <v>4563215</v>
      </c>
      <c r="O2809" s="7" t="s">
        <v>47779</v>
      </c>
      <c r="P2809" s="7" t="s">
        <v>93</v>
      </c>
      <c r="Q2809" s="7" t="s">
        <v>47780</v>
      </c>
      <c r="R2809" s="7" t="s">
        <v>47781</v>
      </c>
      <c r="S2809" s="7"/>
      <c r="T2809" s="7" t="s">
        <v>47782</v>
      </c>
      <c r="U2809" s="7" t="s">
        <v>47783</v>
      </c>
      <c r="V2809" s="7" t="s">
        <v>98</v>
      </c>
      <c r="W2809" s="7" t="s">
        <v>47784</v>
      </c>
      <c r="X2809" s="7"/>
      <c r="Y2809" s="7"/>
      <c r="Z2809" s="7"/>
      <c r="AA2809" s="7" t="s">
        <v>47785</v>
      </c>
      <c r="AB2809" s="7" t="s">
        <v>100</v>
      </c>
      <c r="AC2809" s="7" t="s">
        <v>101</v>
      </c>
      <c r="AD2809" s="7" t="s">
        <v>102</v>
      </c>
      <c r="AE2809" s="7" t="s">
        <v>105</v>
      </c>
      <c r="AF2809" s="7" t="s">
        <v>106</v>
      </c>
      <c r="AG2809" s="7" t="s">
        <v>105</v>
      </c>
      <c r="AH2809" s="7" t="s">
        <v>106</v>
      </c>
      <c r="AI2809" s="7" t="s">
        <v>15655</v>
      </c>
      <c r="AJ2809" s="7" t="s">
        <v>15656</v>
      </c>
      <c r="AK2809" s="7" t="s">
        <v>15655</v>
      </c>
      <c r="AL2809" s="7" t="s">
        <v>15656</v>
      </c>
      <c r="AM2809" s="7" t="s">
        <v>109</v>
      </c>
    </row>
    <row r="2810" spans="1:39" x14ac:dyDescent="0.2">
      <c r="A2810">
        <v>1</v>
      </c>
      <c r="B2810">
        <v>1</v>
      </c>
      <c r="G2810" s="7">
        <v>3000</v>
      </c>
      <c r="H2810" s="7" t="s">
        <v>59</v>
      </c>
      <c r="I2810" s="7">
        <v>4624486</v>
      </c>
      <c r="J2810" s="7">
        <v>3020</v>
      </c>
      <c r="K2810" s="7" t="s">
        <v>59</v>
      </c>
      <c r="L2810" s="7">
        <v>93</v>
      </c>
      <c r="M2810" s="7" t="s">
        <v>91</v>
      </c>
      <c r="N2810" s="7">
        <v>4624486</v>
      </c>
      <c r="O2810" s="7" t="s">
        <v>47786</v>
      </c>
      <c r="P2810" s="7" t="s">
        <v>93</v>
      </c>
      <c r="Q2810" s="7" t="s">
        <v>47787</v>
      </c>
      <c r="R2810" s="7" t="s">
        <v>47788</v>
      </c>
      <c r="S2810" s="7"/>
      <c r="T2810" s="7" t="s">
        <v>47789</v>
      </c>
      <c r="U2810" s="7" t="s">
        <v>47790</v>
      </c>
      <c r="V2810" s="7" t="s">
        <v>98</v>
      </c>
      <c r="W2810" s="7" t="s">
        <v>47791</v>
      </c>
      <c r="X2810" s="7"/>
      <c r="Y2810" s="7"/>
      <c r="Z2810" s="7"/>
      <c r="AA2810" s="7" t="s">
        <v>47792</v>
      </c>
      <c r="AB2810" s="7" t="s">
        <v>100</v>
      </c>
      <c r="AC2810" s="7" t="s">
        <v>101</v>
      </c>
      <c r="AD2810" s="7" t="s">
        <v>102</v>
      </c>
      <c r="AE2810" s="7" t="s">
        <v>1937</v>
      </c>
      <c r="AF2810" s="7" t="s">
        <v>1938</v>
      </c>
      <c r="AG2810" s="7" t="s">
        <v>8987</v>
      </c>
      <c r="AH2810" s="7" t="s">
        <v>8988</v>
      </c>
      <c r="AI2810" s="7" t="s">
        <v>1937</v>
      </c>
      <c r="AJ2810" s="7" t="s">
        <v>1938</v>
      </c>
      <c r="AK2810" s="7" t="s">
        <v>8987</v>
      </c>
      <c r="AL2810" s="7" t="s">
        <v>8988</v>
      </c>
      <c r="AM2810" s="7" t="s">
        <v>109</v>
      </c>
    </row>
    <row r="2811" spans="1:39" x14ac:dyDescent="0.2">
      <c r="B2811">
        <v>1</v>
      </c>
      <c r="E2811">
        <v>1</v>
      </c>
      <c r="G2811" s="7">
        <v>29</v>
      </c>
      <c r="H2811" s="7" t="s">
        <v>30</v>
      </c>
      <c r="I2811" s="7">
        <v>1056783</v>
      </c>
      <c r="J2811" s="7">
        <v>92</v>
      </c>
      <c r="K2811" s="7" t="s">
        <v>30</v>
      </c>
      <c r="L2811" s="7">
        <v>91</v>
      </c>
      <c r="M2811" s="7" t="s">
        <v>91</v>
      </c>
      <c r="N2811" s="7">
        <v>1056783</v>
      </c>
      <c r="O2811" s="7" t="s">
        <v>47793</v>
      </c>
      <c r="P2811" s="7" t="s">
        <v>93</v>
      </c>
      <c r="Q2811" s="7" t="s">
        <v>47794</v>
      </c>
      <c r="R2811" s="7" t="s">
        <v>47795</v>
      </c>
      <c r="S2811" s="7"/>
      <c r="T2811" s="7" t="s">
        <v>47796</v>
      </c>
      <c r="U2811" s="7" t="s">
        <v>47797</v>
      </c>
      <c r="V2811" s="7"/>
      <c r="W2811" s="7"/>
      <c r="X2811" s="7"/>
      <c r="Y2811" s="7"/>
      <c r="Z2811" s="7"/>
      <c r="AA2811" s="7"/>
      <c r="AB2811" s="7" t="s">
        <v>100</v>
      </c>
      <c r="AC2811" s="7" t="s">
        <v>24857</v>
      </c>
      <c r="AD2811" s="7" t="s">
        <v>24858</v>
      </c>
      <c r="AE2811" s="7" t="s">
        <v>105</v>
      </c>
      <c r="AF2811" s="7" t="s">
        <v>106</v>
      </c>
      <c r="AG2811" s="7" t="s">
        <v>105</v>
      </c>
      <c r="AH2811" s="7" t="s">
        <v>106</v>
      </c>
      <c r="AI2811" s="7" t="s">
        <v>105</v>
      </c>
      <c r="AJ2811" s="7" t="s">
        <v>105</v>
      </c>
      <c r="AK2811" s="7" t="s">
        <v>105</v>
      </c>
      <c r="AL2811" s="7" t="s">
        <v>105</v>
      </c>
      <c r="AM2811" s="7" t="s">
        <v>109</v>
      </c>
    </row>
    <row r="2812" spans="1:39" x14ac:dyDescent="0.2">
      <c r="B2812">
        <v>1</v>
      </c>
      <c r="E2812">
        <v>1</v>
      </c>
      <c r="G2812" s="7">
        <v>30</v>
      </c>
      <c r="H2812" s="7" t="s">
        <v>30</v>
      </c>
      <c r="I2812" s="7">
        <v>1057600</v>
      </c>
      <c r="J2812" s="7">
        <v>93</v>
      </c>
      <c r="K2812" s="7" t="s">
        <v>30</v>
      </c>
      <c r="L2812" s="7">
        <v>92</v>
      </c>
      <c r="M2812" s="7" t="s">
        <v>91</v>
      </c>
      <c r="N2812" s="7">
        <v>1057600</v>
      </c>
      <c r="O2812" s="7" t="s">
        <v>47798</v>
      </c>
      <c r="P2812" s="7" t="s">
        <v>93</v>
      </c>
      <c r="Q2812" s="7" t="s">
        <v>47799</v>
      </c>
      <c r="R2812" s="7" t="s">
        <v>47793</v>
      </c>
      <c r="S2812" s="7"/>
      <c r="T2812" s="7" t="s">
        <v>47800</v>
      </c>
      <c r="U2812" s="7" t="s">
        <v>47801</v>
      </c>
      <c r="V2812" s="7" t="s">
        <v>98</v>
      </c>
      <c r="W2812" s="7" t="s">
        <v>24954</v>
      </c>
      <c r="X2812" s="7"/>
      <c r="Y2812" s="7"/>
      <c r="Z2812" s="7"/>
      <c r="AA2812" s="7" t="s">
        <v>47802</v>
      </c>
      <c r="AB2812" s="7" t="s">
        <v>100</v>
      </c>
      <c r="AC2812" s="7" t="s">
        <v>24857</v>
      </c>
      <c r="AD2812" s="7" t="s">
        <v>102</v>
      </c>
      <c r="AE2812" s="7" t="s">
        <v>105</v>
      </c>
      <c r="AF2812" s="7" t="s">
        <v>106</v>
      </c>
      <c r="AG2812" s="7" t="s">
        <v>105</v>
      </c>
      <c r="AH2812" s="7" t="s">
        <v>106</v>
      </c>
      <c r="AI2812" s="7" t="s">
        <v>105</v>
      </c>
      <c r="AJ2812" s="7" t="s">
        <v>106</v>
      </c>
      <c r="AK2812" s="7" t="s">
        <v>157</v>
      </c>
      <c r="AL2812" s="7" t="s">
        <v>158</v>
      </c>
      <c r="AM2812" s="7" t="s">
        <v>109</v>
      </c>
    </row>
    <row r="2813" spans="1:39" x14ac:dyDescent="0.2">
      <c r="D2813">
        <v>1</v>
      </c>
      <c r="G2813" s="7"/>
      <c r="H2813" s="7"/>
      <c r="I2813" s="7"/>
      <c r="J2813" s="7">
        <v>94</v>
      </c>
      <c r="K2813" s="7" t="s">
        <v>30</v>
      </c>
      <c r="L2813" s="7">
        <v>93</v>
      </c>
      <c r="M2813" s="7" t="s">
        <v>91</v>
      </c>
      <c r="N2813" s="7">
        <v>1058821</v>
      </c>
      <c r="O2813" s="7" t="s">
        <v>47803</v>
      </c>
      <c r="P2813" s="7" t="s">
        <v>93</v>
      </c>
      <c r="Q2813" s="7" t="s">
        <v>47804</v>
      </c>
      <c r="R2813" s="7" t="s">
        <v>47798</v>
      </c>
      <c r="S2813" s="7"/>
      <c r="T2813" s="7" t="s">
        <v>47805</v>
      </c>
      <c r="U2813" s="7" t="s">
        <v>47806</v>
      </c>
      <c r="V2813" s="7"/>
      <c r="W2813" s="7"/>
      <c r="X2813" s="7"/>
      <c r="Y2813" s="7"/>
      <c r="Z2813" s="7"/>
      <c r="AA2813" s="7"/>
      <c r="AB2813" s="7" t="s">
        <v>100</v>
      </c>
      <c r="AC2813" s="7" t="s">
        <v>24857</v>
      </c>
      <c r="AD2813" s="7" t="s">
        <v>24858</v>
      </c>
      <c r="AE2813" s="7" t="s">
        <v>105</v>
      </c>
      <c r="AF2813" s="7" t="s">
        <v>106</v>
      </c>
      <c r="AG2813" s="7" t="s">
        <v>105</v>
      </c>
      <c r="AH2813" s="7" t="s">
        <v>106</v>
      </c>
      <c r="AI2813" s="7" t="s">
        <v>105</v>
      </c>
      <c r="AJ2813" s="7" t="s">
        <v>105</v>
      </c>
      <c r="AK2813" s="7" t="s">
        <v>105</v>
      </c>
      <c r="AL2813" s="7" t="s">
        <v>105</v>
      </c>
      <c r="AM2813" s="7" t="s">
        <v>109</v>
      </c>
    </row>
    <row r="2814" spans="1:39" x14ac:dyDescent="0.2">
      <c r="B2814">
        <v>1</v>
      </c>
      <c r="E2814">
        <v>1</v>
      </c>
      <c r="G2814" s="7">
        <v>40</v>
      </c>
      <c r="H2814" s="7" t="s">
        <v>30</v>
      </c>
      <c r="I2814" s="7">
        <v>1657473</v>
      </c>
      <c r="J2814" s="7">
        <v>95</v>
      </c>
      <c r="K2814" s="7" t="s">
        <v>30</v>
      </c>
      <c r="L2814" s="7">
        <v>94</v>
      </c>
      <c r="M2814" s="7" t="s">
        <v>91</v>
      </c>
      <c r="N2814" s="7">
        <v>1657473</v>
      </c>
      <c r="O2814" s="7" t="s">
        <v>47807</v>
      </c>
      <c r="P2814" s="7" t="s">
        <v>93</v>
      </c>
      <c r="Q2814" s="7" t="s">
        <v>47808</v>
      </c>
      <c r="R2814" s="7" t="s">
        <v>47809</v>
      </c>
      <c r="S2814" s="7"/>
      <c r="T2814" s="7" t="s">
        <v>47810</v>
      </c>
      <c r="U2814" s="7" t="s">
        <v>47811</v>
      </c>
      <c r="V2814" s="7"/>
      <c r="W2814" s="7"/>
      <c r="X2814" s="7"/>
      <c r="Y2814" s="7"/>
      <c r="Z2814" s="7"/>
      <c r="AA2814" s="7"/>
      <c r="AB2814" s="7" t="s">
        <v>100</v>
      </c>
      <c r="AC2814" s="7" t="s">
        <v>24857</v>
      </c>
      <c r="AD2814" s="7"/>
      <c r="AE2814" s="7" t="s">
        <v>12643</v>
      </c>
      <c r="AF2814" s="7" t="s">
        <v>12644</v>
      </c>
      <c r="AG2814" s="7" t="s">
        <v>105</v>
      </c>
      <c r="AH2814" s="7" t="s">
        <v>106</v>
      </c>
      <c r="AI2814" s="7" t="s">
        <v>105</v>
      </c>
      <c r="AJ2814" s="7" t="s">
        <v>105</v>
      </c>
      <c r="AK2814" s="7" t="s">
        <v>105</v>
      </c>
      <c r="AL2814" s="7" t="s">
        <v>105</v>
      </c>
      <c r="AM2814" s="7" t="s">
        <v>109</v>
      </c>
    </row>
    <row r="2815" spans="1:39" x14ac:dyDescent="0.2">
      <c r="D2815">
        <v>1</v>
      </c>
      <c r="G2815" s="7"/>
      <c r="H2815" s="7"/>
      <c r="I2815" s="7"/>
      <c r="J2815" s="7">
        <v>96</v>
      </c>
      <c r="K2815" s="7" t="s">
        <v>30</v>
      </c>
      <c r="L2815" s="7">
        <v>95</v>
      </c>
      <c r="M2815" s="7" t="s">
        <v>91</v>
      </c>
      <c r="N2815" s="7">
        <v>1658694</v>
      </c>
      <c r="O2815" s="7" t="s">
        <v>47812</v>
      </c>
      <c r="P2815" s="7" t="s">
        <v>93</v>
      </c>
      <c r="Q2815" s="7" t="s">
        <v>47813</v>
      </c>
      <c r="R2815" s="7" t="s">
        <v>47807</v>
      </c>
      <c r="S2815" s="7"/>
      <c r="T2815" s="7" t="s">
        <v>47814</v>
      </c>
      <c r="U2815" s="7" t="s">
        <v>47815</v>
      </c>
      <c r="V2815" s="7"/>
      <c r="W2815" s="7"/>
      <c r="X2815" s="7"/>
      <c r="Y2815" s="7"/>
      <c r="Z2815" s="7"/>
      <c r="AA2815" s="7"/>
      <c r="AB2815" s="7" t="s">
        <v>100</v>
      </c>
      <c r="AC2815" s="7" t="s">
        <v>24857</v>
      </c>
      <c r="AD2815" s="7" t="s">
        <v>24858</v>
      </c>
      <c r="AE2815" s="7" t="s">
        <v>105</v>
      </c>
      <c r="AF2815" s="7" t="s">
        <v>106</v>
      </c>
      <c r="AG2815" s="7" t="s">
        <v>105</v>
      </c>
      <c r="AH2815" s="7" t="s">
        <v>106</v>
      </c>
      <c r="AI2815" s="7" t="s">
        <v>105</v>
      </c>
      <c r="AJ2815" s="7" t="s">
        <v>105</v>
      </c>
      <c r="AK2815" s="7" t="s">
        <v>105</v>
      </c>
      <c r="AL2815" s="7" t="s">
        <v>105</v>
      </c>
      <c r="AM2815" s="7" t="s">
        <v>109</v>
      </c>
    </row>
    <row r="2816" spans="1:39" x14ac:dyDescent="0.2">
      <c r="B2816">
        <v>1</v>
      </c>
      <c r="E2816">
        <v>1</v>
      </c>
      <c r="G2816" s="7">
        <v>50</v>
      </c>
      <c r="H2816" s="7" t="s">
        <v>30</v>
      </c>
      <c r="I2816" s="7">
        <v>1929809</v>
      </c>
      <c r="J2816" s="7">
        <v>97</v>
      </c>
      <c r="K2816" s="7" t="s">
        <v>30</v>
      </c>
      <c r="L2816" s="7">
        <v>96</v>
      </c>
      <c r="M2816" s="7" t="s">
        <v>91</v>
      </c>
      <c r="N2816" s="7">
        <v>1929809</v>
      </c>
      <c r="O2816" s="7" t="s">
        <v>47816</v>
      </c>
      <c r="P2816" s="7" t="s">
        <v>93</v>
      </c>
      <c r="Q2816" s="7" t="s">
        <v>47817</v>
      </c>
      <c r="R2816" s="7" t="s">
        <v>47818</v>
      </c>
      <c r="S2816" s="7"/>
      <c r="T2816" s="7" t="s">
        <v>47819</v>
      </c>
      <c r="U2816" s="7" t="s">
        <v>47820</v>
      </c>
      <c r="V2816" s="7"/>
      <c r="W2816" s="7"/>
      <c r="X2816" s="7"/>
      <c r="Y2816" s="7"/>
      <c r="Z2816" s="7"/>
      <c r="AA2816" s="7"/>
      <c r="AB2816" s="7" t="s">
        <v>100</v>
      </c>
      <c r="AC2816" s="7" t="s">
        <v>24857</v>
      </c>
      <c r="AD2816" s="7"/>
      <c r="AE2816" s="7" t="s">
        <v>105</v>
      </c>
      <c r="AF2816" s="7" t="s">
        <v>106</v>
      </c>
      <c r="AG2816" s="7" t="s">
        <v>105</v>
      </c>
      <c r="AH2816" s="7" t="s">
        <v>106</v>
      </c>
      <c r="AI2816" s="7" t="s">
        <v>105</v>
      </c>
      <c r="AJ2816" s="7" t="s">
        <v>105</v>
      </c>
      <c r="AK2816" s="7" t="s">
        <v>105</v>
      </c>
      <c r="AL2816" s="7" t="s">
        <v>105</v>
      </c>
      <c r="AM2816" s="7" t="s">
        <v>109</v>
      </c>
    </row>
    <row r="2817" spans="2:39" x14ac:dyDescent="0.2">
      <c r="D2817">
        <v>1</v>
      </c>
      <c r="G2817" s="7"/>
      <c r="H2817" s="7"/>
      <c r="I2817" s="7"/>
      <c r="J2817" s="7">
        <v>98</v>
      </c>
      <c r="K2817" s="7" t="s">
        <v>30</v>
      </c>
      <c r="L2817" s="7">
        <v>97</v>
      </c>
      <c r="M2817" s="7" t="s">
        <v>91</v>
      </c>
      <c r="N2817" s="7">
        <v>1931029</v>
      </c>
      <c r="O2817" s="7" t="s">
        <v>47821</v>
      </c>
      <c r="P2817" s="7" t="s">
        <v>93</v>
      </c>
      <c r="Q2817" s="7" t="s">
        <v>47822</v>
      </c>
      <c r="R2817" s="7" t="s">
        <v>47823</v>
      </c>
      <c r="S2817" s="7"/>
      <c r="T2817" s="7" t="s">
        <v>47824</v>
      </c>
      <c r="U2817" s="7" t="s">
        <v>47825</v>
      </c>
      <c r="V2817" s="7"/>
      <c r="W2817" s="7"/>
      <c r="X2817" s="7"/>
      <c r="Y2817" s="7"/>
      <c r="Z2817" s="7"/>
      <c r="AA2817" s="7"/>
      <c r="AB2817" s="7" t="s">
        <v>100</v>
      </c>
      <c r="AC2817" s="7" t="s">
        <v>24857</v>
      </c>
      <c r="AD2817" s="7" t="s">
        <v>24858</v>
      </c>
      <c r="AE2817" s="7" t="s">
        <v>105</v>
      </c>
      <c r="AF2817" s="7" t="s">
        <v>106</v>
      </c>
      <c r="AG2817" s="7" t="s">
        <v>105</v>
      </c>
      <c r="AH2817" s="7" t="s">
        <v>106</v>
      </c>
      <c r="AI2817" s="7" t="s">
        <v>105</v>
      </c>
      <c r="AJ2817" s="7" t="s">
        <v>105</v>
      </c>
      <c r="AK2817" s="7" t="s">
        <v>105</v>
      </c>
      <c r="AL2817" s="7" t="s">
        <v>105</v>
      </c>
      <c r="AM2817" s="7" t="s">
        <v>109</v>
      </c>
    </row>
    <row r="2818" spans="2:39" x14ac:dyDescent="0.2">
      <c r="B2818">
        <v>1</v>
      </c>
      <c r="E2818">
        <v>1</v>
      </c>
      <c r="G2818" s="7">
        <v>86</v>
      </c>
      <c r="H2818" s="7" t="s">
        <v>30</v>
      </c>
      <c r="I2818" s="7">
        <v>4259163</v>
      </c>
      <c r="J2818" s="7">
        <v>99</v>
      </c>
      <c r="K2818" s="7" t="s">
        <v>30</v>
      </c>
      <c r="L2818" s="7">
        <v>98</v>
      </c>
      <c r="M2818" s="7" t="s">
        <v>91</v>
      </c>
      <c r="N2818" s="7">
        <v>4259163</v>
      </c>
      <c r="O2818" s="7" t="s">
        <v>47826</v>
      </c>
      <c r="P2818" s="7" t="s">
        <v>93</v>
      </c>
      <c r="Q2818" s="7" t="s">
        <v>47827</v>
      </c>
      <c r="R2818" s="7" t="s">
        <v>47828</v>
      </c>
      <c r="S2818" s="7"/>
      <c r="T2818" s="7" t="s">
        <v>47829</v>
      </c>
      <c r="U2818" s="7" t="s">
        <v>47830</v>
      </c>
      <c r="V2818" s="7" t="s">
        <v>98</v>
      </c>
      <c r="W2818" s="7" t="s">
        <v>47831</v>
      </c>
      <c r="X2818" s="7" t="s">
        <v>47832</v>
      </c>
      <c r="Y2818" s="7"/>
      <c r="Z2818" s="7"/>
      <c r="AA2818" s="7"/>
      <c r="AB2818" s="7" t="s">
        <v>100</v>
      </c>
      <c r="AC2818" s="7" t="s">
        <v>24857</v>
      </c>
      <c r="AD2818" s="7"/>
      <c r="AE2818" s="7" t="s">
        <v>105</v>
      </c>
      <c r="AF2818" s="7" t="s">
        <v>106</v>
      </c>
      <c r="AG2818" s="7" t="s">
        <v>105</v>
      </c>
      <c r="AH2818" s="7" t="s">
        <v>106</v>
      </c>
      <c r="AI2818" s="7" t="s">
        <v>25408</v>
      </c>
      <c r="AJ2818" s="7" t="s">
        <v>25409</v>
      </c>
      <c r="AK2818" s="7" t="s">
        <v>105</v>
      </c>
      <c r="AL2818" s="7" t="s">
        <v>105</v>
      </c>
      <c r="AM2818" s="7" t="s">
        <v>109</v>
      </c>
    </row>
    <row r="2819" spans="2:39" x14ac:dyDescent="0.2">
      <c r="B2819">
        <v>1</v>
      </c>
      <c r="E2819">
        <v>1</v>
      </c>
      <c r="G2819" s="7">
        <v>87</v>
      </c>
      <c r="H2819" s="7" t="s">
        <v>30</v>
      </c>
      <c r="I2819" s="7">
        <v>4260698</v>
      </c>
      <c r="J2819" s="7">
        <v>100</v>
      </c>
      <c r="K2819" s="7" t="s">
        <v>30</v>
      </c>
      <c r="L2819" s="7">
        <v>99</v>
      </c>
      <c r="M2819" s="7" t="s">
        <v>91</v>
      </c>
      <c r="N2819" s="7">
        <v>4260698</v>
      </c>
      <c r="O2819" s="7" t="s">
        <v>47833</v>
      </c>
      <c r="P2819" s="7" t="s">
        <v>93</v>
      </c>
      <c r="Q2819" s="7" t="s">
        <v>47834</v>
      </c>
      <c r="R2819" s="7" t="s">
        <v>47835</v>
      </c>
      <c r="S2819" s="7"/>
      <c r="T2819" s="7" t="s">
        <v>47836</v>
      </c>
      <c r="U2819" s="7" t="s">
        <v>47837</v>
      </c>
      <c r="V2819" s="7" t="s">
        <v>98</v>
      </c>
      <c r="W2819" s="7" t="s">
        <v>47838</v>
      </c>
      <c r="X2819" s="7" t="s">
        <v>47839</v>
      </c>
      <c r="Y2819" s="7"/>
      <c r="Z2819" s="7"/>
      <c r="AA2819" s="7"/>
      <c r="AB2819" s="7" t="s">
        <v>100</v>
      </c>
      <c r="AC2819" s="7" t="s">
        <v>24857</v>
      </c>
      <c r="AD2819" s="7" t="s">
        <v>24858</v>
      </c>
      <c r="AE2819" s="7" t="s">
        <v>105</v>
      </c>
      <c r="AF2819" s="7" t="s">
        <v>106</v>
      </c>
      <c r="AG2819" s="7" t="s">
        <v>105</v>
      </c>
      <c r="AH2819" s="7" t="s">
        <v>106</v>
      </c>
      <c r="AI2819" s="7" t="s">
        <v>17113</v>
      </c>
      <c r="AJ2819" s="7" t="s">
        <v>17114</v>
      </c>
      <c r="AK2819" s="7" t="s">
        <v>105</v>
      </c>
      <c r="AL2819" s="7" t="s">
        <v>105</v>
      </c>
      <c r="AM2819" s="7" t="s">
        <v>109</v>
      </c>
    </row>
    <row r="2820" spans="2:39" x14ac:dyDescent="0.2">
      <c r="B2820">
        <v>1</v>
      </c>
      <c r="E2820">
        <v>1</v>
      </c>
      <c r="G2820" s="7">
        <v>88</v>
      </c>
      <c r="H2820" s="7" t="s">
        <v>30</v>
      </c>
      <c r="I2820" s="7">
        <v>4261870</v>
      </c>
      <c r="J2820" s="7">
        <v>101</v>
      </c>
      <c r="K2820" s="7" t="s">
        <v>30</v>
      </c>
      <c r="L2820" s="7">
        <v>100</v>
      </c>
      <c r="M2820" s="7" t="s">
        <v>91</v>
      </c>
      <c r="N2820" s="7">
        <v>4261870</v>
      </c>
      <c r="O2820" s="7" t="s">
        <v>47840</v>
      </c>
      <c r="P2820" s="7" t="s">
        <v>93</v>
      </c>
      <c r="Q2820" s="7" t="s">
        <v>47841</v>
      </c>
      <c r="R2820" s="7" t="s">
        <v>47833</v>
      </c>
      <c r="S2820" s="7"/>
      <c r="T2820" s="7" t="s">
        <v>47842</v>
      </c>
      <c r="U2820" s="7" t="s">
        <v>47843</v>
      </c>
      <c r="V2820" s="7"/>
      <c r="W2820" s="7"/>
      <c r="X2820" s="7"/>
      <c r="Y2820" s="7"/>
      <c r="Z2820" s="7"/>
      <c r="AA2820" s="7"/>
      <c r="AB2820" s="7" t="s">
        <v>100</v>
      </c>
      <c r="AC2820" s="7" t="s">
        <v>24857</v>
      </c>
      <c r="AD2820" s="7"/>
      <c r="AE2820" s="7" t="s">
        <v>105</v>
      </c>
      <c r="AF2820" s="7" t="s">
        <v>106</v>
      </c>
      <c r="AG2820" s="7" t="s">
        <v>40796</v>
      </c>
      <c r="AH2820" s="7" t="s">
        <v>40797</v>
      </c>
      <c r="AI2820" s="7" t="s">
        <v>105</v>
      </c>
      <c r="AJ2820" s="7" t="s">
        <v>105</v>
      </c>
      <c r="AK2820" s="7" t="s">
        <v>105</v>
      </c>
      <c r="AL2820" s="7" t="s">
        <v>105</v>
      </c>
      <c r="AM2820" s="7" t="s">
        <v>109</v>
      </c>
    </row>
    <row r="2821" spans="2:39" x14ac:dyDescent="0.2">
      <c r="B2821">
        <v>1</v>
      </c>
      <c r="E2821">
        <v>1</v>
      </c>
      <c r="G2821" s="7">
        <v>115</v>
      </c>
      <c r="H2821" s="7" t="s">
        <v>31</v>
      </c>
      <c r="I2821" s="7">
        <v>546856</v>
      </c>
      <c r="J2821" s="7">
        <v>194</v>
      </c>
      <c r="K2821" s="7" t="s">
        <v>31</v>
      </c>
      <c r="L2821" s="7">
        <v>92</v>
      </c>
      <c r="M2821" s="7" t="s">
        <v>91</v>
      </c>
      <c r="N2821" s="7">
        <v>546856</v>
      </c>
      <c r="O2821" s="7" t="s">
        <v>47844</v>
      </c>
      <c r="P2821" s="7" t="s">
        <v>93</v>
      </c>
      <c r="Q2821" s="7" t="s">
        <v>47845</v>
      </c>
      <c r="R2821" s="7" t="s">
        <v>47846</v>
      </c>
      <c r="S2821" s="7"/>
      <c r="T2821" s="7" t="s">
        <v>47847</v>
      </c>
      <c r="U2821" s="7" t="s">
        <v>47848</v>
      </c>
      <c r="V2821" s="7" t="s">
        <v>98</v>
      </c>
      <c r="W2821" s="7" t="s">
        <v>25168</v>
      </c>
      <c r="X2821" s="7" t="s">
        <v>47849</v>
      </c>
      <c r="Y2821" s="7"/>
      <c r="Z2821" s="7"/>
      <c r="AA2821" s="7"/>
      <c r="AB2821" s="7" t="s">
        <v>100</v>
      </c>
      <c r="AC2821" s="7" t="s">
        <v>24857</v>
      </c>
      <c r="AD2821" s="7"/>
      <c r="AE2821" s="7" t="s">
        <v>105</v>
      </c>
      <c r="AF2821" s="7" t="s">
        <v>106</v>
      </c>
      <c r="AG2821" s="7" t="s">
        <v>105</v>
      </c>
      <c r="AH2821" s="7" t="s">
        <v>106</v>
      </c>
      <c r="AI2821" s="7" t="s">
        <v>24976</v>
      </c>
      <c r="AJ2821" s="7" t="s">
        <v>24977</v>
      </c>
      <c r="AK2821" s="7" t="s">
        <v>105</v>
      </c>
      <c r="AL2821" s="7" t="s">
        <v>105</v>
      </c>
      <c r="AM2821" s="7" t="s">
        <v>109</v>
      </c>
    </row>
    <row r="2822" spans="2:39" x14ac:dyDescent="0.2">
      <c r="B2822">
        <v>1</v>
      </c>
      <c r="E2822">
        <v>1</v>
      </c>
      <c r="G2822" s="7">
        <v>116</v>
      </c>
      <c r="H2822" s="7" t="s">
        <v>31</v>
      </c>
      <c r="I2822" s="7">
        <v>548247</v>
      </c>
      <c r="J2822" s="7">
        <v>195</v>
      </c>
      <c r="K2822" s="7" t="s">
        <v>31</v>
      </c>
      <c r="L2822" s="7">
        <v>93</v>
      </c>
      <c r="M2822" s="7" t="s">
        <v>91</v>
      </c>
      <c r="N2822" s="7">
        <v>548247</v>
      </c>
      <c r="O2822" s="7" t="s">
        <v>47850</v>
      </c>
      <c r="P2822" s="7" t="s">
        <v>93</v>
      </c>
      <c r="Q2822" s="7" t="s">
        <v>47851</v>
      </c>
      <c r="R2822" s="7" t="s">
        <v>47852</v>
      </c>
      <c r="S2822" s="7"/>
      <c r="T2822" s="7" t="s">
        <v>47853</v>
      </c>
      <c r="U2822" s="7" t="s">
        <v>47854</v>
      </c>
      <c r="V2822" s="7"/>
      <c r="W2822" s="7"/>
      <c r="X2822" s="7"/>
      <c r="Y2822" s="7"/>
      <c r="Z2822" s="7"/>
      <c r="AA2822" s="7"/>
      <c r="AB2822" s="7" t="s">
        <v>100</v>
      </c>
      <c r="AC2822" s="7" t="s">
        <v>24857</v>
      </c>
      <c r="AD2822" s="7"/>
      <c r="AE2822" s="7" t="s">
        <v>105</v>
      </c>
      <c r="AF2822" s="7" t="s">
        <v>106</v>
      </c>
      <c r="AG2822" s="7" t="s">
        <v>14122</v>
      </c>
      <c r="AH2822" s="7" t="s">
        <v>14123</v>
      </c>
      <c r="AI2822" s="7" t="s">
        <v>105</v>
      </c>
      <c r="AJ2822" s="7" t="s">
        <v>105</v>
      </c>
      <c r="AK2822" s="7" t="s">
        <v>105</v>
      </c>
      <c r="AL2822" s="7" t="s">
        <v>105</v>
      </c>
      <c r="AM2822" s="7" t="s">
        <v>109</v>
      </c>
    </row>
    <row r="2823" spans="2:39" x14ac:dyDescent="0.2">
      <c r="B2823">
        <v>1</v>
      </c>
      <c r="E2823">
        <v>1</v>
      </c>
      <c r="G2823" s="7">
        <v>152</v>
      </c>
      <c r="H2823" s="7" t="s">
        <v>31</v>
      </c>
      <c r="I2823" s="7">
        <v>2090725</v>
      </c>
      <c r="J2823" s="7">
        <v>196</v>
      </c>
      <c r="K2823" s="7" t="s">
        <v>31</v>
      </c>
      <c r="L2823" s="7">
        <v>94</v>
      </c>
      <c r="M2823" s="7" t="s">
        <v>91</v>
      </c>
      <c r="N2823" s="7">
        <v>2090725</v>
      </c>
      <c r="O2823" s="7" t="s">
        <v>47855</v>
      </c>
      <c r="P2823" s="7" t="s">
        <v>93</v>
      </c>
      <c r="Q2823" s="7" t="s">
        <v>47856</v>
      </c>
      <c r="R2823" s="7" t="s">
        <v>47857</v>
      </c>
      <c r="S2823" s="7"/>
      <c r="T2823" s="7" t="s">
        <v>47858</v>
      </c>
      <c r="U2823" s="7" t="s">
        <v>47859</v>
      </c>
      <c r="V2823" s="7"/>
      <c r="W2823" s="7"/>
      <c r="X2823" s="7"/>
      <c r="Y2823" s="7"/>
      <c r="Z2823" s="7"/>
      <c r="AA2823" s="7"/>
      <c r="AB2823" s="7" t="s">
        <v>100</v>
      </c>
      <c r="AC2823" s="7" t="s">
        <v>24857</v>
      </c>
      <c r="AD2823" s="7"/>
      <c r="AE2823" s="7" t="s">
        <v>15964</v>
      </c>
      <c r="AF2823" s="7" t="s">
        <v>15965</v>
      </c>
      <c r="AG2823" s="7" t="s">
        <v>105</v>
      </c>
      <c r="AH2823" s="7" t="s">
        <v>106</v>
      </c>
      <c r="AI2823" s="7" t="s">
        <v>105</v>
      </c>
      <c r="AJ2823" s="7" t="s">
        <v>105</v>
      </c>
      <c r="AK2823" s="7" t="s">
        <v>105</v>
      </c>
      <c r="AL2823" s="7" t="s">
        <v>105</v>
      </c>
      <c r="AM2823" s="7" t="s">
        <v>109</v>
      </c>
    </row>
    <row r="2824" spans="2:39" x14ac:dyDescent="0.2">
      <c r="D2824">
        <v>1</v>
      </c>
      <c r="G2824" s="7"/>
      <c r="H2824" s="7"/>
      <c r="I2824" s="7"/>
      <c r="J2824" s="7">
        <v>197</v>
      </c>
      <c r="K2824" s="7" t="s">
        <v>31</v>
      </c>
      <c r="L2824" s="7">
        <v>95</v>
      </c>
      <c r="M2824" s="7" t="s">
        <v>91</v>
      </c>
      <c r="N2824" s="7">
        <v>2091944</v>
      </c>
      <c r="O2824" s="7" t="s">
        <v>47860</v>
      </c>
      <c r="P2824" s="7" t="s">
        <v>93</v>
      </c>
      <c r="Q2824" s="7" t="s">
        <v>47861</v>
      </c>
      <c r="R2824" s="7" t="s">
        <v>47862</v>
      </c>
      <c r="S2824" s="7"/>
      <c r="T2824" s="7" t="s">
        <v>47863</v>
      </c>
      <c r="U2824" s="7" t="s">
        <v>47864</v>
      </c>
      <c r="V2824" s="7"/>
      <c r="W2824" s="7"/>
      <c r="X2824" s="7"/>
      <c r="Y2824" s="7"/>
      <c r="Z2824" s="7"/>
      <c r="AA2824" s="7"/>
      <c r="AB2824" s="7" t="s">
        <v>100</v>
      </c>
      <c r="AC2824" s="7" t="s">
        <v>24857</v>
      </c>
      <c r="AD2824" s="7" t="s">
        <v>24858</v>
      </c>
      <c r="AE2824" s="7" t="s">
        <v>105</v>
      </c>
      <c r="AF2824" s="7" t="s">
        <v>106</v>
      </c>
      <c r="AG2824" s="7" t="s">
        <v>15962</v>
      </c>
      <c r="AH2824" s="7" t="s">
        <v>15963</v>
      </c>
      <c r="AI2824" s="7" t="s">
        <v>105</v>
      </c>
      <c r="AJ2824" s="7" t="s">
        <v>105</v>
      </c>
      <c r="AK2824" s="7" t="s">
        <v>105</v>
      </c>
      <c r="AL2824" s="7" t="s">
        <v>105</v>
      </c>
      <c r="AM2824" s="7" t="s">
        <v>109</v>
      </c>
    </row>
    <row r="2825" spans="2:39" x14ac:dyDescent="0.2">
      <c r="B2825">
        <v>1</v>
      </c>
      <c r="E2825">
        <v>1</v>
      </c>
      <c r="G2825" s="7">
        <v>171</v>
      </c>
      <c r="H2825" s="7" t="s">
        <v>31</v>
      </c>
      <c r="I2825" s="7">
        <v>2987858</v>
      </c>
      <c r="J2825" s="7">
        <v>198</v>
      </c>
      <c r="K2825" s="7" t="s">
        <v>31</v>
      </c>
      <c r="L2825" s="7">
        <v>96</v>
      </c>
      <c r="M2825" s="7" t="s">
        <v>91</v>
      </c>
      <c r="N2825" s="7">
        <v>2987858</v>
      </c>
      <c r="O2825" s="7" t="s">
        <v>47865</v>
      </c>
      <c r="P2825" s="7" t="s">
        <v>93</v>
      </c>
      <c r="Q2825" s="7" t="s">
        <v>47866</v>
      </c>
      <c r="R2825" s="7" t="s">
        <v>47867</v>
      </c>
      <c r="S2825" s="7"/>
      <c r="T2825" s="7" t="s">
        <v>47868</v>
      </c>
      <c r="U2825" s="7" t="s">
        <v>47869</v>
      </c>
      <c r="V2825" s="7"/>
      <c r="W2825" s="7"/>
      <c r="X2825" s="7"/>
      <c r="Y2825" s="7"/>
      <c r="Z2825" s="7"/>
      <c r="AA2825" s="7"/>
      <c r="AB2825" s="7" t="s">
        <v>100</v>
      </c>
      <c r="AC2825" s="7" t="s">
        <v>24857</v>
      </c>
      <c r="AD2825" s="7"/>
      <c r="AE2825" s="7" t="s">
        <v>105</v>
      </c>
      <c r="AF2825" s="7" t="s">
        <v>106</v>
      </c>
      <c r="AG2825" s="7" t="s">
        <v>105</v>
      </c>
      <c r="AH2825" s="7" t="s">
        <v>106</v>
      </c>
      <c r="AI2825" s="7" t="s">
        <v>105</v>
      </c>
      <c r="AJ2825" s="7" t="s">
        <v>105</v>
      </c>
      <c r="AK2825" s="7" t="s">
        <v>105</v>
      </c>
      <c r="AL2825" s="7" t="s">
        <v>105</v>
      </c>
      <c r="AM2825" s="7" t="s">
        <v>109</v>
      </c>
    </row>
    <row r="2826" spans="2:39" x14ac:dyDescent="0.2">
      <c r="B2826">
        <v>1</v>
      </c>
      <c r="E2826">
        <v>1</v>
      </c>
      <c r="G2826" s="7">
        <v>172</v>
      </c>
      <c r="H2826" s="7" t="s">
        <v>31</v>
      </c>
      <c r="I2826" s="7">
        <v>2989450</v>
      </c>
      <c r="J2826" s="7">
        <v>199</v>
      </c>
      <c r="K2826" s="7" t="s">
        <v>31</v>
      </c>
      <c r="L2826" s="7">
        <v>97</v>
      </c>
      <c r="M2826" s="7" t="s">
        <v>91</v>
      </c>
      <c r="N2826" s="7">
        <v>2989450</v>
      </c>
      <c r="O2826" s="7" t="s">
        <v>47870</v>
      </c>
      <c r="P2826" s="7" t="s">
        <v>93</v>
      </c>
      <c r="Q2826" s="7" t="s">
        <v>47871</v>
      </c>
      <c r="R2826" s="7" t="s">
        <v>47872</v>
      </c>
      <c r="S2826" s="7"/>
      <c r="T2826" s="7" t="s">
        <v>47873</v>
      </c>
      <c r="U2826" s="7" t="s">
        <v>47874</v>
      </c>
      <c r="V2826" s="7"/>
      <c r="W2826" s="7"/>
      <c r="X2826" s="7"/>
      <c r="Y2826" s="7"/>
      <c r="Z2826" s="7"/>
      <c r="AA2826" s="7"/>
      <c r="AB2826" s="7" t="s">
        <v>100</v>
      </c>
      <c r="AC2826" s="7" t="s">
        <v>24857</v>
      </c>
      <c r="AD2826" s="7"/>
      <c r="AE2826" s="7" t="s">
        <v>105</v>
      </c>
      <c r="AF2826" s="7" t="s">
        <v>106</v>
      </c>
      <c r="AG2826" s="7" t="s">
        <v>105</v>
      </c>
      <c r="AH2826" s="7" t="s">
        <v>106</v>
      </c>
      <c r="AI2826" s="7" t="s">
        <v>105</v>
      </c>
      <c r="AJ2826" s="7" t="s">
        <v>105</v>
      </c>
      <c r="AK2826" s="7" t="s">
        <v>105</v>
      </c>
      <c r="AL2826" s="7" t="s">
        <v>105</v>
      </c>
      <c r="AM2826" s="7" t="s">
        <v>109</v>
      </c>
    </row>
    <row r="2827" spans="2:39" x14ac:dyDescent="0.2">
      <c r="B2827">
        <v>1</v>
      </c>
      <c r="E2827">
        <v>1</v>
      </c>
      <c r="G2827" s="7">
        <v>185</v>
      </c>
      <c r="H2827" s="7" t="s">
        <v>31</v>
      </c>
      <c r="I2827" s="7">
        <v>3759110</v>
      </c>
      <c r="J2827" s="7">
        <v>200</v>
      </c>
      <c r="K2827" s="7" t="s">
        <v>31</v>
      </c>
      <c r="L2827" s="7">
        <v>98</v>
      </c>
      <c r="M2827" s="7" t="s">
        <v>91</v>
      </c>
      <c r="N2827" s="7">
        <v>3759110</v>
      </c>
      <c r="O2827" s="7" t="s">
        <v>47875</v>
      </c>
      <c r="P2827" s="7" t="s">
        <v>93</v>
      </c>
      <c r="Q2827" s="7" t="s">
        <v>47876</v>
      </c>
      <c r="R2827" s="7" t="s">
        <v>47877</v>
      </c>
      <c r="S2827" s="7"/>
      <c r="T2827" s="7" t="s">
        <v>47878</v>
      </c>
      <c r="U2827" s="7" t="s">
        <v>47879</v>
      </c>
      <c r="V2827" s="7"/>
      <c r="W2827" s="7"/>
      <c r="X2827" s="7"/>
      <c r="Y2827" s="7"/>
      <c r="Z2827" s="7"/>
      <c r="AA2827" s="7"/>
      <c r="AB2827" s="7" t="s">
        <v>100</v>
      </c>
      <c r="AC2827" s="7" t="s">
        <v>24857</v>
      </c>
      <c r="AD2827" s="7"/>
      <c r="AE2827" s="7" t="s">
        <v>47880</v>
      </c>
      <c r="AF2827" s="7" t="s">
        <v>47881</v>
      </c>
      <c r="AG2827" s="7" t="s">
        <v>105</v>
      </c>
      <c r="AH2827" s="7" t="s">
        <v>106</v>
      </c>
      <c r="AI2827" s="7" t="s">
        <v>105</v>
      </c>
      <c r="AJ2827" s="7" t="s">
        <v>105</v>
      </c>
      <c r="AK2827" s="7" t="s">
        <v>105</v>
      </c>
      <c r="AL2827" s="7" t="s">
        <v>105</v>
      </c>
      <c r="AM2827" s="7" t="s">
        <v>109</v>
      </c>
    </row>
    <row r="2828" spans="2:39" x14ac:dyDescent="0.2">
      <c r="D2828">
        <v>1</v>
      </c>
      <c r="G2828" s="7"/>
      <c r="H2828" s="7"/>
      <c r="I2828" s="7"/>
      <c r="J2828" s="7">
        <v>201</v>
      </c>
      <c r="K2828" s="7" t="s">
        <v>31</v>
      </c>
      <c r="L2828" s="7">
        <v>99</v>
      </c>
      <c r="M2828" s="7" t="s">
        <v>91</v>
      </c>
      <c r="N2828" s="7">
        <v>3760325</v>
      </c>
      <c r="O2828" s="7" t="s">
        <v>47882</v>
      </c>
      <c r="P2828" s="7" t="s">
        <v>93</v>
      </c>
      <c r="Q2828" s="7" t="s">
        <v>47883</v>
      </c>
      <c r="R2828" s="7" t="s">
        <v>47884</v>
      </c>
      <c r="S2828" s="7"/>
      <c r="T2828" s="7" t="s">
        <v>47885</v>
      </c>
      <c r="U2828" s="7" t="s">
        <v>47886</v>
      </c>
      <c r="V2828" s="7"/>
      <c r="W2828" s="7"/>
      <c r="X2828" s="7"/>
      <c r="Y2828" s="7"/>
      <c r="Z2828" s="7"/>
      <c r="AA2828" s="7"/>
      <c r="AB2828" s="7" t="s">
        <v>100</v>
      </c>
      <c r="AC2828" s="7" t="s">
        <v>24857</v>
      </c>
      <c r="AD2828" s="7" t="s">
        <v>24858</v>
      </c>
      <c r="AE2828" s="7" t="s">
        <v>105</v>
      </c>
      <c r="AF2828" s="7" t="s">
        <v>106</v>
      </c>
      <c r="AG2828" s="7" t="s">
        <v>105</v>
      </c>
      <c r="AH2828" s="7" t="s">
        <v>106</v>
      </c>
      <c r="AI2828" s="7" t="s">
        <v>105</v>
      </c>
      <c r="AJ2828" s="7" t="s">
        <v>105</v>
      </c>
      <c r="AK2828" s="7" t="s">
        <v>105</v>
      </c>
      <c r="AL2828" s="7" t="s">
        <v>105</v>
      </c>
      <c r="AM2828" s="7" t="s">
        <v>109</v>
      </c>
    </row>
    <row r="2829" spans="2:39" x14ac:dyDescent="0.2">
      <c r="B2829">
        <v>1</v>
      </c>
      <c r="E2829">
        <v>1</v>
      </c>
      <c r="G2829" s="7">
        <v>204</v>
      </c>
      <c r="H2829" s="7" t="s">
        <v>32</v>
      </c>
      <c r="I2829" s="7">
        <v>169707</v>
      </c>
      <c r="J2829" s="7">
        <v>300</v>
      </c>
      <c r="K2829" s="7" t="s">
        <v>32</v>
      </c>
      <c r="L2829" s="7">
        <v>98</v>
      </c>
      <c r="M2829" s="7" t="s">
        <v>91</v>
      </c>
      <c r="N2829" s="7">
        <v>169707</v>
      </c>
      <c r="O2829" s="7" t="s">
        <v>47887</v>
      </c>
      <c r="P2829" s="7" t="s">
        <v>93</v>
      </c>
      <c r="Q2829" s="7" t="s">
        <v>47888</v>
      </c>
      <c r="R2829" s="7" t="s">
        <v>47889</v>
      </c>
      <c r="S2829" s="7"/>
      <c r="T2829" s="7" t="s">
        <v>47890</v>
      </c>
      <c r="U2829" s="7" t="s">
        <v>47891</v>
      </c>
      <c r="V2829" s="7"/>
      <c r="W2829" s="7"/>
      <c r="X2829" s="7"/>
      <c r="Y2829" s="7"/>
      <c r="Z2829" s="7"/>
      <c r="AA2829" s="7"/>
      <c r="AB2829" s="7" t="s">
        <v>100</v>
      </c>
      <c r="AC2829" s="7" t="s">
        <v>24857</v>
      </c>
      <c r="AD2829" s="7"/>
      <c r="AE2829" s="7" t="s">
        <v>105</v>
      </c>
      <c r="AF2829" s="7" t="s">
        <v>106</v>
      </c>
      <c r="AG2829" s="7" t="s">
        <v>105</v>
      </c>
      <c r="AH2829" s="7" t="s">
        <v>106</v>
      </c>
      <c r="AI2829" s="7" t="s">
        <v>105</v>
      </c>
      <c r="AJ2829" s="7" t="s">
        <v>105</v>
      </c>
      <c r="AK2829" s="7" t="s">
        <v>105</v>
      </c>
      <c r="AL2829" s="7" t="s">
        <v>105</v>
      </c>
      <c r="AM2829" s="7" t="s">
        <v>109</v>
      </c>
    </row>
    <row r="2830" spans="2:39" x14ac:dyDescent="0.2">
      <c r="D2830">
        <v>1</v>
      </c>
      <c r="G2830" s="7"/>
      <c r="H2830" s="7"/>
      <c r="I2830" s="7"/>
      <c r="J2830" s="7">
        <v>301</v>
      </c>
      <c r="K2830" s="7" t="s">
        <v>32</v>
      </c>
      <c r="L2830" s="7">
        <v>99</v>
      </c>
      <c r="M2830" s="7" t="s">
        <v>91</v>
      </c>
      <c r="N2830" s="7">
        <v>170928</v>
      </c>
      <c r="O2830" s="7" t="s">
        <v>47892</v>
      </c>
      <c r="P2830" s="7" t="s">
        <v>93</v>
      </c>
      <c r="Q2830" s="7" t="s">
        <v>47893</v>
      </c>
      <c r="R2830" s="7" t="s">
        <v>47887</v>
      </c>
      <c r="S2830" s="7"/>
      <c r="T2830" s="7" t="s">
        <v>47894</v>
      </c>
      <c r="U2830" s="7" t="s">
        <v>47895</v>
      </c>
      <c r="V2830" s="7"/>
      <c r="W2830" s="7"/>
      <c r="X2830" s="7"/>
      <c r="Y2830" s="7"/>
      <c r="Z2830" s="7"/>
      <c r="AA2830" s="7"/>
      <c r="AB2830" s="7" t="s">
        <v>100</v>
      </c>
      <c r="AC2830" s="7" t="s">
        <v>24857</v>
      </c>
      <c r="AD2830" s="7" t="s">
        <v>24858</v>
      </c>
      <c r="AE2830" s="7" t="s">
        <v>105</v>
      </c>
      <c r="AF2830" s="7" t="s">
        <v>106</v>
      </c>
      <c r="AG2830" s="7" t="s">
        <v>36619</v>
      </c>
      <c r="AH2830" s="7" t="s">
        <v>36620</v>
      </c>
      <c r="AI2830" s="7" t="s">
        <v>105</v>
      </c>
      <c r="AJ2830" s="7" t="s">
        <v>105</v>
      </c>
      <c r="AK2830" s="7" t="s">
        <v>105</v>
      </c>
      <c r="AL2830" s="7" t="s">
        <v>105</v>
      </c>
      <c r="AM2830" s="7" t="s">
        <v>109</v>
      </c>
    </row>
    <row r="2831" spans="2:39" x14ac:dyDescent="0.2">
      <c r="B2831">
        <v>1</v>
      </c>
      <c r="E2831">
        <v>1</v>
      </c>
      <c r="G2831" s="7">
        <v>363</v>
      </c>
      <c r="H2831" s="7" t="s">
        <v>33</v>
      </c>
      <c r="I2831" s="7">
        <v>2920750</v>
      </c>
      <c r="J2831" s="7">
        <v>398</v>
      </c>
      <c r="K2831" s="7" t="s">
        <v>33</v>
      </c>
      <c r="L2831" s="7">
        <v>96</v>
      </c>
      <c r="M2831" s="7" t="s">
        <v>91</v>
      </c>
      <c r="N2831" s="7">
        <v>2920750</v>
      </c>
      <c r="O2831" s="7" t="s">
        <v>47896</v>
      </c>
      <c r="P2831" s="7" t="s">
        <v>93</v>
      </c>
      <c r="Q2831" s="7" t="s">
        <v>47897</v>
      </c>
      <c r="R2831" s="7" t="s">
        <v>47898</v>
      </c>
      <c r="S2831" s="7"/>
      <c r="T2831" s="7" t="s">
        <v>47899</v>
      </c>
      <c r="U2831" s="7" t="s">
        <v>47900</v>
      </c>
      <c r="V2831" s="7"/>
      <c r="W2831" s="7"/>
      <c r="X2831" s="7"/>
      <c r="Y2831" s="7"/>
      <c r="Z2831" s="7"/>
      <c r="AA2831" s="7"/>
      <c r="AB2831" s="7" t="s">
        <v>100</v>
      </c>
      <c r="AC2831" s="7" t="s">
        <v>24857</v>
      </c>
      <c r="AD2831" s="7" t="s">
        <v>24858</v>
      </c>
      <c r="AE2831" s="7" t="s">
        <v>14540</v>
      </c>
      <c r="AF2831" s="7" t="s">
        <v>14541</v>
      </c>
      <c r="AG2831" s="7" t="s">
        <v>105</v>
      </c>
      <c r="AH2831" s="7" t="s">
        <v>106</v>
      </c>
      <c r="AI2831" s="7" t="s">
        <v>105</v>
      </c>
      <c r="AJ2831" s="7" t="s">
        <v>105</v>
      </c>
      <c r="AK2831" s="7" t="s">
        <v>105</v>
      </c>
      <c r="AL2831" s="7" t="s">
        <v>105</v>
      </c>
      <c r="AM2831" s="7" t="s">
        <v>109</v>
      </c>
    </row>
    <row r="2832" spans="2:39" x14ac:dyDescent="0.2">
      <c r="B2832">
        <v>1</v>
      </c>
      <c r="E2832">
        <v>1</v>
      </c>
      <c r="G2832" s="7">
        <v>364</v>
      </c>
      <c r="H2832" s="7" t="s">
        <v>33</v>
      </c>
      <c r="I2832" s="7">
        <v>2921501</v>
      </c>
      <c r="J2832" s="7">
        <v>399</v>
      </c>
      <c r="K2832" s="7" t="s">
        <v>33</v>
      </c>
      <c r="L2832" s="7">
        <v>97</v>
      </c>
      <c r="M2832" s="7" t="s">
        <v>91</v>
      </c>
      <c r="N2832" s="7">
        <v>2921501</v>
      </c>
      <c r="O2832" s="7" t="s">
        <v>47901</v>
      </c>
      <c r="P2832" s="7" t="s">
        <v>93</v>
      </c>
      <c r="Q2832" s="7" t="s">
        <v>47902</v>
      </c>
      <c r="R2832" s="7" t="s">
        <v>47903</v>
      </c>
      <c r="S2832" s="7"/>
      <c r="T2832" s="7" t="s">
        <v>47904</v>
      </c>
      <c r="U2832" s="7" t="s">
        <v>47905</v>
      </c>
      <c r="V2832" s="7" t="s">
        <v>98</v>
      </c>
      <c r="W2832" s="7" t="s">
        <v>47906</v>
      </c>
      <c r="X2832" s="7"/>
      <c r="Y2832" s="7"/>
      <c r="Z2832" s="7"/>
      <c r="AA2832" s="7" t="s">
        <v>25241</v>
      </c>
      <c r="AB2832" s="7" t="s">
        <v>100</v>
      </c>
      <c r="AC2832" s="7" t="s">
        <v>24857</v>
      </c>
      <c r="AD2832" s="7" t="s">
        <v>102</v>
      </c>
      <c r="AE2832" s="7" t="s">
        <v>105</v>
      </c>
      <c r="AF2832" s="7" t="s">
        <v>106</v>
      </c>
      <c r="AG2832" s="7" t="s">
        <v>105</v>
      </c>
      <c r="AH2832" s="7" t="s">
        <v>106</v>
      </c>
      <c r="AI2832" s="7" t="s">
        <v>157</v>
      </c>
      <c r="AJ2832" s="7" t="s">
        <v>158</v>
      </c>
      <c r="AK2832" s="7" t="s">
        <v>105</v>
      </c>
      <c r="AL2832" s="7" t="s">
        <v>106</v>
      </c>
      <c r="AM2832" s="7" t="s">
        <v>109</v>
      </c>
    </row>
    <row r="2833" spans="2:39" x14ac:dyDescent="0.2">
      <c r="D2833">
        <v>1</v>
      </c>
      <c r="G2833" s="7"/>
      <c r="H2833" s="7"/>
      <c r="I2833" s="7"/>
      <c r="J2833" s="7">
        <v>400</v>
      </c>
      <c r="K2833" s="7" t="s">
        <v>33</v>
      </c>
      <c r="L2833" s="7">
        <v>98</v>
      </c>
      <c r="M2833" s="7" t="s">
        <v>91</v>
      </c>
      <c r="N2833" s="7">
        <v>2922722</v>
      </c>
      <c r="O2833" s="7" t="s">
        <v>47907</v>
      </c>
      <c r="P2833" s="7" t="s">
        <v>93</v>
      </c>
      <c r="Q2833" s="7" t="s">
        <v>47908</v>
      </c>
      <c r="R2833" s="7" t="s">
        <v>47901</v>
      </c>
      <c r="S2833" s="7"/>
      <c r="T2833" s="7" t="s">
        <v>47909</v>
      </c>
      <c r="U2833" s="7" t="s">
        <v>47910</v>
      </c>
      <c r="V2833" s="7"/>
      <c r="W2833" s="7"/>
      <c r="X2833" s="7"/>
      <c r="Y2833" s="7"/>
      <c r="Z2833" s="7"/>
      <c r="AA2833" s="7"/>
      <c r="AB2833" s="7" t="s">
        <v>100</v>
      </c>
      <c r="AC2833" s="7" t="s">
        <v>24857</v>
      </c>
      <c r="AD2833" s="7" t="s">
        <v>24858</v>
      </c>
      <c r="AE2833" s="7" t="s">
        <v>105</v>
      </c>
      <c r="AF2833" s="7" t="s">
        <v>106</v>
      </c>
      <c r="AG2833" s="7" t="s">
        <v>105</v>
      </c>
      <c r="AH2833" s="7" t="s">
        <v>106</v>
      </c>
      <c r="AI2833" s="7" t="s">
        <v>105</v>
      </c>
      <c r="AJ2833" s="7" t="s">
        <v>105</v>
      </c>
      <c r="AK2833" s="7" t="s">
        <v>105</v>
      </c>
      <c r="AL2833" s="7" t="s">
        <v>105</v>
      </c>
      <c r="AM2833" s="7" t="s">
        <v>109</v>
      </c>
    </row>
    <row r="2834" spans="2:39" x14ac:dyDescent="0.2">
      <c r="B2834">
        <v>1</v>
      </c>
      <c r="E2834">
        <v>1</v>
      </c>
      <c r="G2834" s="7">
        <v>392</v>
      </c>
      <c r="H2834" s="7" t="s">
        <v>33</v>
      </c>
      <c r="I2834" s="7">
        <v>4298205</v>
      </c>
      <c r="J2834" s="7">
        <v>401</v>
      </c>
      <c r="K2834" s="7" t="s">
        <v>33</v>
      </c>
      <c r="L2834" s="7">
        <v>99</v>
      </c>
      <c r="M2834" s="7" t="s">
        <v>91</v>
      </c>
      <c r="N2834" s="7">
        <v>4298205</v>
      </c>
      <c r="O2834" s="7" t="s">
        <v>47911</v>
      </c>
      <c r="P2834" s="7" t="s">
        <v>93</v>
      </c>
      <c r="Q2834" s="7" t="s">
        <v>47912</v>
      </c>
      <c r="R2834" s="7" t="s">
        <v>47913</v>
      </c>
      <c r="S2834" s="7"/>
      <c r="T2834" s="7" t="s">
        <v>47914</v>
      </c>
      <c r="U2834" s="7" t="s">
        <v>47915</v>
      </c>
      <c r="V2834" s="7"/>
      <c r="W2834" s="7"/>
      <c r="X2834" s="7"/>
      <c r="Y2834" s="7"/>
      <c r="Z2834" s="7"/>
      <c r="AA2834" s="7"/>
      <c r="AB2834" s="7" t="s">
        <v>100</v>
      </c>
      <c r="AC2834" s="7" t="s">
        <v>24857</v>
      </c>
      <c r="AD2834" s="7" t="s">
        <v>24858</v>
      </c>
      <c r="AE2834" s="7" t="s">
        <v>105</v>
      </c>
      <c r="AF2834" s="7" t="s">
        <v>106</v>
      </c>
      <c r="AG2834" s="7" t="s">
        <v>105</v>
      </c>
      <c r="AH2834" s="7" t="s">
        <v>106</v>
      </c>
      <c r="AI2834" s="7" t="s">
        <v>105</v>
      </c>
      <c r="AJ2834" s="7" t="s">
        <v>105</v>
      </c>
      <c r="AK2834" s="7" t="s">
        <v>105</v>
      </c>
      <c r="AL2834" s="7" t="s">
        <v>105</v>
      </c>
      <c r="AM2834" s="7" t="s">
        <v>109</v>
      </c>
    </row>
    <row r="2835" spans="2:39" x14ac:dyDescent="0.2">
      <c r="B2835">
        <v>1</v>
      </c>
      <c r="E2835">
        <v>1</v>
      </c>
      <c r="G2835" s="7">
        <v>393</v>
      </c>
      <c r="H2835" s="7" t="s">
        <v>33</v>
      </c>
      <c r="I2835" s="7">
        <v>4299148</v>
      </c>
      <c r="J2835" s="7">
        <v>402</v>
      </c>
      <c r="K2835" s="7" t="s">
        <v>33</v>
      </c>
      <c r="L2835" s="7">
        <v>100</v>
      </c>
      <c r="M2835" s="7" t="s">
        <v>91</v>
      </c>
      <c r="N2835" s="7">
        <v>4299148</v>
      </c>
      <c r="O2835" s="7" t="s">
        <v>47916</v>
      </c>
      <c r="P2835" s="7" t="s">
        <v>93</v>
      </c>
      <c r="Q2835" s="7" t="s">
        <v>47917</v>
      </c>
      <c r="R2835" s="7" t="s">
        <v>47918</v>
      </c>
      <c r="S2835" s="7"/>
      <c r="T2835" s="7" t="s">
        <v>47919</v>
      </c>
      <c r="U2835" s="7" t="s">
        <v>47920</v>
      </c>
      <c r="V2835" s="7"/>
      <c r="W2835" s="7"/>
      <c r="X2835" s="7"/>
      <c r="Y2835" s="7"/>
      <c r="Z2835" s="7"/>
      <c r="AA2835" s="7"/>
      <c r="AB2835" s="7" t="s">
        <v>100</v>
      </c>
      <c r="AC2835" s="7" t="s">
        <v>24857</v>
      </c>
      <c r="AD2835" s="7"/>
      <c r="AE2835" s="7" t="s">
        <v>105</v>
      </c>
      <c r="AF2835" s="7" t="s">
        <v>106</v>
      </c>
      <c r="AG2835" s="7" t="s">
        <v>105</v>
      </c>
      <c r="AH2835" s="7" t="s">
        <v>106</v>
      </c>
      <c r="AI2835" s="7" t="s">
        <v>105</v>
      </c>
      <c r="AJ2835" s="7" t="s">
        <v>105</v>
      </c>
      <c r="AK2835" s="7" t="s">
        <v>105</v>
      </c>
      <c r="AL2835" s="7" t="s">
        <v>105</v>
      </c>
      <c r="AM2835" s="7" t="s">
        <v>109</v>
      </c>
    </row>
    <row r="2836" spans="2:39" x14ac:dyDescent="0.2">
      <c r="B2836">
        <v>1</v>
      </c>
      <c r="E2836">
        <v>1</v>
      </c>
      <c r="G2836" s="7">
        <v>417</v>
      </c>
      <c r="H2836" s="7" t="s">
        <v>34</v>
      </c>
      <c r="I2836" s="7">
        <v>858240</v>
      </c>
      <c r="J2836" s="7">
        <v>496</v>
      </c>
      <c r="K2836" s="7" t="s">
        <v>34</v>
      </c>
      <c r="L2836" s="7">
        <v>93</v>
      </c>
      <c r="M2836" s="7" t="s">
        <v>91</v>
      </c>
      <c r="N2836" s="7">
        <v>858240</v>
      </c>
      <c r="O2836" s="7" t="s">
        <v>47921</v>
      </c>
      <c r="P2836" s="7" t="s">
        <v>93</v>
      </c>
      <c r="Q2836" s="7" t="s">
        <v>47922</v>
      </c>
      <c r="R2836" s="7" t="s">
        <v>47923</v>
      </c>
      <c r="S2836" s="7"/>
      <c r="T2836" s="7" t="s">
        <v>47924</v>
      </c>
      <c r="U2836" s="7" t="s">
        <v>47925</v>
      </c>
      <c r="V2836" s="7"/>
      <c r="W2836" s="7"/>
      <c r="X2836" s="7"/>
      <c r="Y2836" s="7"/>
      <c r="Z2836" s="7"/>
      <c r="AA2836" s="7"/>
      <c r="AB2836" s="7" t="s">
        <v>100</v>
      </c>
      <c r="AC2836" s="7" t="s">
        <v>24857</v>
      </c>
      <c r="AD2836" s="7"/>
      <c r="AE2836" s="7" t="s">
        <v>105</v>
      </c>
      <c r="AF2836" s="7" t="s">
        <v>106</v>
      </c>
      <c r="AG2836" s="7" t="s">
        <v>105</v>
      </c>
      <c r="AH2836" s="7" t="s">
        <v>106</v>
      </c>
      <c r="AI2836" s="7" t="s">
        <v>105</v>
      </c>
      <c r="AJ2836" s="7" t="s">
        <v>105</v>
      </c>
      <c r="AK2836" s="7" t="s">
        <v>105</v>
      </c>
      <c r="AL2836" s="7" t="s">
        <v>105</v>
      </c>
      <c r="AM2836" s="7" t="s">
        <v>109</v>
      </c>
    </row>
    <row r="2837" spans="2:39" x14ac:dyDescent="0.2">
      <c r="D2837">
        <v>1</v>
      </c>
      <c r="G2837" s="7"/>
      <c r="H2837" s="7"/>
      <c r="I2837" s="7"/>
      <c r="J2837" s="7">
        <v>497</v>
      </c>
      <c r="K2837" s="7" t="s">
        <v>34</v>
      </c>
      <c r="L2837" s="7">
        <v>94</v>
      </c>
      <c r="M2837" s="7" t="s">
        <v>91</v>
      </c>
      <c r="N2837" s="7">
        <v>859460</v>
      </c>
      <c r="O2837" s="7" t="s">
        <v>47926</v>
      </c>
      <c r="P2837" s="7" t="s">
        <v>93</v>
      </c>
      <c r="Q2837" s="7" t="s">
        <v>47927</v>
      </c>
      <c r="R2837" s="7" t="s">
        <v>47928</v>
      </c>
      <c r="S2837" s="7"/>
      <c r="T2837" s="7" t="s">
        <v>47929</v>
      </c>
      <c r="U2837" s="7" t="s">
        <v>47930</v>
      </c>
      <c r="V2837" s="7"/>
      <c r="W2837" s="7"/>
      <c r="X2837" s="7"/>
      <c r="Y2837" s="7"/>
      <c r="Z2837" s="7"/>
      <c r="AA2837" s="7"/>
      <c r="AB2837" s="7" t="s">
        <v>100</v>
      </c>
      <c r="AC2837" s="7" t="s">
        <v>24857</v>
      </c>
      <c r="AD2837" s="7" t="s">
        <v>24858</v>
      </c>
      <c r="AE2837" s="7" t="s">
        <v>105</v>
      </c>
      <c r="AF2837" s="7" t="s">
        <v>106</v>
      </c>
      <c r="AG2837" s="7" t="s">
        <v>105</v>
      </c>
      <c r="AH2837" s="7" t="s">
        <v>106</v>
      </c>
      <c r="AI2837" s="7" t="s">
        <v>105</v>
      </c>
      <c r="AJ2837" s="7" t="s">
        <v>105</v>
      </c>
      <c r="AK2837" s="7" t="s">
        <v>105</v>
      </c>
      <c r="AL2837" s="7" t="s">
        <v>105</v>
      </c>
      <c r="AM2837" s="7" t="s">
        <v>109</v>
      </c>
    </row>
    <row r="2838" spans="2:39" x14ac:dyDescent="0.2">
      <c r="B2838">
        <v>1</v>
      </c>
      <c r="E2838">
        <v>1</v>
      </c>
      <c r="G2838" s="7">
        <v>460</v>
      </c>
      <c r="H2838" s="7" t="s">
        <v>34</v>
      </c>
      <c r="I2838" s="7">
        <v>3173180</v>
      </c>
      <c r="J2838" s="7">
        <v>498</v>
      </c>
      <c r="K2838" s="7" t="s">
        <v>34</v>
      </c>
      <c r="L2838" s="7">
        <v>95</v>
      </c>
      <c r="M2838" s="7" t="s">
        <v>91</v>
      </c>
      <c r="N2838" s="7">
        <v>3173180</v>
      </c>
      <c r="O2838" s="7" t="s">
        <v>47931</v>
      </c>
      <c r="P2838" s="7" t="s">
        <v>93</v>
      </c>
      <c r="Q2838" s="7" t="s">
        <v>47932</v>
      </c>
      <c r="R2838" s="7" t="s">
        <v>47933</v>
      </c>
      <c r="S2838" s="7"/>
      <c r="T2838" s="7" t="s">
        <v>47934</v>
      </c>
      <c r="U2838" s="7" t="s">
        <v>47935</v>
      </c>
      <c r="V2838" s="7" t="s">
        <v>98</v>
      </c>
      <c r="W2838" s="7" t="s">
        <v>47936</v>
      </c>
      <c r="X2838" s="7" t="s">
        <v>47937</v>
      </c>
      <c r="Y2838" s="7"/>
      <c r="Z2838" s="7"/>
      <c r="AA2838" s="7"/>
      <c r="AB2838" s="7" t="s">
        <v>100</v>
      </c>
      <c r="AC2838" s="7" t="s">
        <v>24857</v>
      </c>
      <c r="AD2838" s="7"/>
      <c r="AE2838" s="7" t="s">
        <v>19253</v>
      </c>
      <c r="AF2838" s="7" t="s">
        <v>19254</v>
      </c>
      <c r="AG2838" s="7" t="s">
        <v>105</v>
      </c>
      <c r="AH2838" s="7" t="s">
        <v>106</v>
      </c>
      <c r="AI2838" s="7" t="s">
        <v>6790</v>
      </c>
      <c r="AJ2838" s="7" t="s">
        <v>6791</v>
      </c>
      <c r="AK2838" s="7" t="s">
        <v>105</v>
      </c>
      <c r="AL2838" s="7" t="s">
        <v>105</v>
      </c>
      <c r="AM2838" s="7" t="s">
        <v>109</v>
      </c>
    </row>
    <row r="2839" spans="2:39" x14ac:dyDescent="0.2">
      <c r="B2839">
        <v>1</v>
      </c>
      <c r="E2839">
        <v>1</v>
      </c>
      <c r="G2839" s="7">
        <v>461</v>
      </c>
      <c r="H2839" s="7" t="s">
        <v>34</v>
      </c>
      <c r="I2839" s="7">
        <v>3174716</v>
      </c>
      <c r="J2839" s="7">
        <v>499</v>
      </c>
      <c r="K2839" s="7" t="s">
        <v>34</v>
      </c>
      <c r="L2839" s="7">
        <v>96</v>
      </c>
      <c r="M2839" s="7" t="s">
        <v>91</v>
      </c>
      <c r="N2839" s="7">
        <v>3174716</v>
      </c>
      <c r="O2839" s="7" t="s">
        <v>47938</v>
      </c>
      <c r="P2839" s="7" t="s">
        <v>93</v>
      </c>
      <c r="Q2839" s="7" t="s">
        <v>47939</v>
      </c>
      <c r="R2839" s="7" t="s">
        <v>47940</v>
      </c>
      <c r="S2839" s="7"/>
      <c r="T2839" s="7" t="s">
        <v>47941</v>
      </c>
      <c r="U2839" s="7" t="s">
        <v>47942</v>
      </c>
      <c r="V2839" s="7" t="s">
        <v>98</v>
      </c>
      <c r="W2839" s="7" t="s">
        <v>25058</v>
      </c>
      <c r="X2839" s="7" t="s">
        <v>47937</v>
      </c>
      <c r="Y2839" s="7"/>
      <c r="Z2839" s="7"/>
      <c r="AA2839" s="7"/>
      <c r="AB2839" s="7" t="s">
        <v>100</v>
      </c>
      <c r="AC2839" s="7" t="s">
        <v>24857</v>
      </c>
      <c r="AD2839" s="7"/>
      <c r="AE2839" s="7" t="s">
        <v>105</v>
      </c>
      <c r="AF2839" s="7" t="s">
        <v>106</v>
      </c>
      <c r="AG2839" s="7" t="s">
        <v>3518</v>
      </c>
      <c r="AH2839" s="7" t="s">
        <v>3519</v>
      </c>
      <c r="AI2839" s="7" t="s">
        <v>6790</v>
      </c>
      <c r="AJ2839" s="7" t="s">
        <v>6791</v>
      </c>
      <c r="AK2839" s="7" t="s">
        <v>105</v>
      </c>
      <c r="AL2839" s="7" t="s">
        <v>105</v>
      </c>
      <c r="AM2839" s="7" t="s">
        <v>109</v>
      </c>
    </row>
    <row r="2840" spans="2:39" x14ac:dyDescent="0.2">
      <c r="B2840">
        <v>1</v>
      </c>
      <c r="E2840">
        <v>1</v>
      </c>
      <c r="G2840" s="7">
        <v>469</v>
      </c>
      <c r="H2840" s="7" t="s">
        <v>34</v>
      </c>
      <c r="I2840" s="7">
        <v>3436449</v>
      </c>
      <c r="J2840" s="7">
        <v>500</v>
      </c>
      <c r="K2840" s="7" t="s">
        <v>34</v>
      </c>
      <c r="L2840" s="7">
        <v>97</v>
      </c>
      <c r="M2840" s="7" t="s">
        <v>91</v>
      </c>
      <c r="N2840" s="7">
        <v>3436449</v>
      </c>
      <c r="O2840" s="7" t="s">
        <v>47943</v>
      </c>
      <c r="P2840" s="7" t="s">
        <v>93</v>
      </c>
      <c r="Q2840" s="7" t="s">
        <v>47944</v>
      </c>
      <c r="R2840" s="7" t="s">
        <v>47945</v>
      </c>
      <c r="S2840" s="7"/>
      <c r="T2840" s="7" t="s">
        <v>47946</v>
      </c>
      <c r="U2840" s="7" t="s">
        <v>47947</v>
      </c>
      <c r="V2840" s="7"/>
      <c r="W2840" s="7"/>
      <c r="X2840" s="7"/>
      <c r="Y2840" s="7"/>
      <c r="Z2840" s="7"/>
      <c r="AA2840" s="7"/>
      <c r="AB2840" s="7" t="s">
        <v>100</v>
      </c>
      <c r="AC2840" s="7" t="s">
        <v>24857</v>
      </c>
      <c r="AD2840" s="7" t="s">
        <v>24858</v>
      </c>
      <c r="AE2840" s="7" t="s">
        <v>2640</v>
      </c>
      <c r="AF2840" s="7" t="s">
        <v>2641</v>
      </c>
      <c r="AG2840" s="7" t="s">
        <v>105</v>
      </c>
      <c r="AH2840" s="7" t="s">
        <v>106</v>
      </c>
      <c r="AI2840" s="7" t="s">
        <v>105</v>
      </c>
      <c r="AJ2840" s="7" t="s">
        <v>105</v>
      </c>
      <c r="AK2840" s="7" t="s">
        <v>105</v>
      </c>
      <c r="AL2840" s="7" t="s">
        <v>105</v>
      </c>
      <c r="AM2840" s="7" t="s">
        <v>109</v>
      </c>
    </row>
    <row r="2841" spans="2:39" x14ac:dyDescent="0.2">
      <c r="B2841">
        <v>1</v>
      </c>
      <c r="E2841">
        <v>1</v>
      </c>
      <c r="G2841" s="7">
        <v>470</v>
      </c>
      <c r="H2841" s="7" t="s">
        <v>34</v>
      </c>
      <c r="I2841" s="7">
        <v>3437067</v>
      </c>
      <c r="J2841" s="7">
        <v>501</v>
      </c>
      <c r="K2841" s="7" t="s">
        <v>34</v>
      </c>
      <c r="L2841" s="7">
        <v>98</v>
      </c>
      <c r="M2841" s="7" t="s">
        <v>91</v>
      </c>
      <c r="N2841" s="7">
        <v>3437067</v>
      </c>
      <c r="O2841" s="7" t="s">
        <v>47948</v>
      </c>
      <c r="P2841" s="7" t="s">
        <v>93</v>
      </c>
      <c r="Q2841" s="7" t="s">
        <v>47949</v>
      </c>
      <c r="R2841" s="7" t="s">
        <v>47943</v>
      </c>
      <c r="S2841" s="7"/>
      <c r="T2841" s="7" t="s">
        <v>47950</v>
      </c>
      <c r="U2841" s="7" t="s">
        <v>47951</v>
      </c>
      <c r="V2841" s="7" t="s">
        <v>98</v>
      </c>
      <c r="W2841" s="7" t="s">
        <v>47952</v>
      </c>
      <c r="X2841" s="7"/>
      <c r="Y2841" s="7"/>
      <c r="Z2841" s="7"/>
      <c r="AA2841" s="7" t="s">
        <v>47953</v>
      </c>
      <c r="AB2841" s="7" t="s">
        <v>100</v>
      </c>
      <c r="AC2841" s="7" t="s">
        <v>24857</v>
      </c>
      <c r="AD2841" s="7" t="s">
        <v>102</v>
      </c>
      <c r="AE2841" s="7" t="s">
        <v>105</v>
      </c>
      <c r="AF2841" s="7" t="s">
        <v>106</v>
      </c>
      <c r="AG2841" s="7" t="s">
        <v>105</v>
      </c>
      <c r="AH2841" s="7" t="s">
        <v>106</v>
      </c>
      <c r="AI2841" s="7" t="s">
        <v>157</v>
      </c>
      <c r="AJ2841" s="7" t="s">
        <v>158</v>
      </c>
      <c r="AK2841" s="7" t="s">
        <v>157</v>
      </c>
      <c r="AL2841" s="7" t="s">
        <v>158</v>
      </c>
      <c r="AM2841" s="7" t="s">
        <v>109</v>
      </c>
    </row>
    <row r="2842" spans="2:39" x14ac:dyDescent="0.2">
      <c r="D2842">
        <v>1</v>
      </c>
      <c r="G2842" s="7"/>
      <c r="H2842" s="7"/>
      <c r="I2842" s="7"/>
      <c r="J2842" s="7">
        <v>502</v>
      </c>
      <c r="K2842" s="7" t="s">
        <v>34</v>
      </c>
      <c r="L2842" s="7">
        <v>99</v>
      </c>
      <c r="M2842" s="7" t="s">
        <v>91</v>
      </c>
      <c r="N2842" s="7">
        <v>3438287</v>
      </c>
      <c r="O2842" s="7" t="s">
        <v>47954</v>
      </c>
      <c r="P2842" s="7" t="s">
        <v>93</v>
      </c>
      <c r="Q2842" s="7" t="s">
        <v>47955</v>
      </c>
      <c r="R2842" s="7" t="s">
        <v>47956</v>
      </c>
      <c r="S2842" s="7"/>
      <c r="T2842" s="7" t="s">
        <v>47957</v>
      </c>
      <c r="U2842" s="7" t="s">
        <v>47958</v>
      </c>
      <c r="V2842" s="7"/>
      <c r="W2842" s="7"/>
      <c r="X2842" s="7"/>
      <c r="Y2842" s="7"/>
      <c r="Z2842" s="7"/>
      <c r="AA2842" s="7"/>
      <c r="AB2842" s="7" t="s">
        <v>100</v>
      </c>
      <c r="AC2842" s="7" t="s">
        <v>24857</v>
      </c>
      <c r="AD2842" s="7" t="s">
        <v>24858</v>
      </c>
      <c r="AE2842" s="7" t="s">
        <v>105</v>
      </c>
      <c r="AF2842" s="7" t="s">
        <v>106</v>
      </c>
      <c r="AG2842" s="7" t="s">
        <v>105</v>
      </c>
      <c r="AH2842" s="7" t="s">
        <v>106</v>
      </c>
      <c r="AI2842" s="7" t="s">
        <v>105</v>
      </c>
      <c r="AJ2842" s="7" t="s">
        <v>105</v>
      </c>
      <c r="AK2842" s="7" t="s">
        <v>105</v>
      </c>
      <c r="AL2842" s="7" t="s">
        <v>105</v>
      </c>
      <c r="AM2842" s="7" t="s">
        <v>109</v>
      </c>
    </row>
    <row r="2843" spans="2:39" x14ac:dyDescent="0.2">
      <c r="D2843">
        <v>1</v>
      </c>
      <c r="G2843" s="7"/>
      <c r="H2843" s="7"/>
      <c r="I2843" s="7"/>
      <c r="J2843" s="7">
        <v>503</v>
      </c>
      <c r="K2843" s="7" t="s">
        <v>34</v>
      </c>
      <c r="L2843" s="7">
        <v>100</v>
      </c>
      <c r="M2843" s="7" t="s">
        <v>91</v>
      </c>
      <c r="N2843" s="7">
        <v>4627117</v>
      </c>
      <c r="O2843" s="7" t="s">
        <v>47959</v>
      </c>
      <c r="P2843" s="7" t="s">
        <v>93</v>
      </c>
      <c r="Q2843" s="7" t="s">
        <v>25712</v>
      </c>
      <c r="R2843" s="7" t="s">
        <v>25713</v>
      </c>
      <c r="S2843" s="7"/>
      <c r="T2843" s="7" t="s">
        <v>47960</v>
      </c>
      <c r="U2843" s="7" t="s">
        <v>47961</v>
      </c>
      <c r="V2843" s="7" t="s">
        <v>98</v>
      </c>
      <c r="W2843" s="7" t="s">
        <v>25716</v>
      </c>
      <c r="X2843" s="7"/>
      <c r="Y2843" s="7"/>
      <c r="Z2843" s="7"/>
      <c r="AA2843" s="7" t="s">
        <v>25804</v>
      </c>
      <c r="AB2843" s="7" t="s">
        <v>100</v>
      </c>
      <c r="AC2843" s="7" t="s">
        <v>24857</v>
      </c>
      <c r="AD2843" s="7" t="s">
        <v>24858</v>
      </c>
      <c r="AE2843" s="7" t="s">
        <v>25720</v>
      </c>
      <c r="AF2843" s="7" t="s">
        <v>25721</v>
      </c>
      <c r="AG2843" s="7" t="s">
        <v>105</v>
      </c>
      <c r="AH2843" s="7" t="s">
        <v>106</v>
      </c>
      <c r="AI2843" s="7" t="s">
        <v>25720</v>
      </c>
      <c r="AJ2843" s="7" t="s">
        <v>25721</v>
      </c>
      <c r="AK2843" s="7" t="s">
        <v>25408</v>
      </c>
      <c r="AL2843" s="7" t="s">
        <v>25409</v>
      </c>
      <c r="AM2843" s="7" t="s">
        <v>109</v>
      </c>
    </row>
    <row r="2844" spans="2:39" x14ac:dyDescent="0.2">
      <c r="B2844">
        <v>1</v>
      </c>
      <c r="E2844">
        <v>1</v>
      </c>
      <c r="G2844" s="7">
        <v>499</v>
      </c>
      <c r="H2844" s="7" t="s">
        <v>34</v>
      </c>
      <c r="I2844" s="7">
        <v>4628010</v>
      </c>
      <c r="J2844" s="7">
        <v>504</v>
      </c>
      <c r="K2844" s="7" t="s">
        <v>34</v>
      </c>
      <c r="L2844" s="7">
        <v>101</v>
      </c>
      <c r="M2844" s="7" t="s">
        <v>91</v>
      </c>
      <c r="N2844" s="7">
        <v>4628010</v>
      </c>
      <c r="O2844" s="7" t="s">
        <v>47962</v>
      </c>
      <c r="P2844" s="7" t="s">
        <v>93</v>
      </c>
      <c r="Q2844" s="7" t="s">
        <v>47963</v>
      </c>
      <c r="R2844" s="7" t="s">
        <v>47959</v>
      </c>
      <c r="S2844" s="7"/>
      <c r="T2844" s="7" t="s">
        <v>47964</v>
      </c>
      <c r="U2844" s="7" t="s">
        <v>47965</v>
      </c>
      <c r="V2844" s="7" t="s">
        <v>98</v>
      </c>
      <c r="W2844" s="7" t="s">
        <v>47966</v>
      </c>
      <c r="X2844" s="7"/>
      <c r="Y2844" s="7"/>
      <c r="Z2844" s="7"/>
      <c r="AA2844" s="7" t="s">
        <v>47967</v>
      </c>
      <c r="AB2844" s="7" t="s">
        <v>100</v>
      </c>
      <c r="AC2844" s="7" t="s">
        <v>24857</v>
      </c>
      <c r="AD2844" s="7" t="s">
        <v>102</v>
      </c>
      <c r="AE2844" s="7" t="s">
        <v>105</v>
      </c>
      <c r="AF2844" s="7" t="s">
        <v>106</v>
      </c>
      <c r="AG2844" s="7" t="s">
        <v>105</v>
      </c>
      <c r="AH2844" s="7" t="s">
        <v>106</v>
      </c>
      <c r="AI2844" s="7" t="s">
        <v>25408</v>
      </c>
      <c r="AJ2844" s="7" t="s">
        <v>25409</v>
      </c>
      <c r="AK2844" s="7" t="s">
        <v>105</v>
      </c>
      <c r="AL2844" s="7" t="s">
        <v>106</v>
      </c>
      <c r="AM2844" s="7" t="s">
        <v>109</v>
      </c>
    </row>
    <row r="2845" spans="2:39" x14ac:dyDescent="0.2">
      <c r="B2845">
        <v>1</v>
      </c>
      <c r="E2845">
        <v>1</v>
      </c>
      <c r="G2845" s="7">
        <v>515</v>
      </c>
      <c r="H2845" s="7" t="s">
        <v>35</v>
      </c>
      <c r="I2845" s="7">
        <v>736091</v>
      </c>
      <c r="J2845" s="7">
        <v>597</v>
      </c>
      <c r="K2845" s="7" t="s">
        <v>35</v>
      </c>
      <c r="L2845" s="7">
        <v>92</v>
      </c>
      <c r="M2845" s="7" t="s">
        <v>91</v>
      </c>
      <c r="N2845" s="7">
        <v>736091</v>
      </c>
      <c r="O2845" s="7" t="s">
        <v>47968</v>
      </c>
      <c r="P2845" s="7" t="s">
        <v>93</v>
      </c>
      <c r="Q2845" s="7" t="s">
        <v>47969</v>
      </c>
      <c r="R2845" s="7" t="s">
        <v>47970</v>
      </c>
      <c r="S2845" s="7"/>
      <c r="T2845" s="7" t="s">
        <v>47971</v>
      </c>
      <c r="U2845" s="7" t="s">
        <v>47972</v>
      </c>
      <c r="V2845" s="7"/>
      <c r="W2845" s="7"/>
      <c r="X2845" s="7"/>
      <c r="Y2845" s="7"/>
      <c r="Z2845" s="7"/>
      <c r="AA2845" s="7"/>
      <c r="AB2845" s="7" t="s">
        <v>100</v>
      </c>
      <c r="AC2845" s="7" t="s">
        <v>24857</v>
      </c>
      <c r="AD2845" s="7"/>
      <c r="AE2845" s="7" t="s">
        <v>105</v>
      </c>
      <c r="AF2845" s="7" t="s">
        <v>106</v>
      </c>
      <c r="AG2845" s="7" t="s">
        <v>105</v>
      </c>
      <c r="AH2845" s="7" t="s">
        <v>106</v>
      </c>
      <c r="AI2845" s="7" t="s">
        <v>105</v>
      </c>
      <c r="AJ2845" s="7" t="s">
        <v>105</v>
      </c>
      <c r="AK2845" s="7" t="s">
        <v>105</v>
      </c>
      <c r="AL2845" s="7" t="s">
        <v>105</v>
      </c>
      <c r="AM2845" s="7" t="s">
        <v>109</v>
      </c>
    </row>
    <row r="2846" spans="2:39" x14ac:dyDescent="0.2">
      <c r="D2846">
        <v>1</v>
      </c>
      <c r="G2846" s="7"/>
      <c r="H2846" s="7"/>
      <c r="I2846" s="7"/>
      <c r="J2846" s="7">
        <v>598</v>
      </c>
      <c r="K2846" s="7" t="s">
        <v>35</v>
      </c>
      <c r="L2846" s="7">
        <v>93</v>
      </c>
      <c r="M2846" s="7" t="s">
        <v>91</v>
      </c>
      <c r="N2846" s="7">
        <v>737312</v>
      </c>
      <c r="O2846" s="7" t="s">
        <v>47973</v>
      </c>
      <c r="P2846" s="7" t="s">
        <v>93</v>
      </c>
      <c r="Q2846" s="7" t="s">
        <v>47974</v>
      </c>
      <c r="R2846" s="7" t="s">
        <v>47968</v>
      </c>
      <c r="S2846" s="7"/>
      <c r="T2846" s="7" t="s">
        <v>47975</v>
      </c>
      <c r="U2846" s="7" t="s">
        <v>47976</v>
      </c>
      <c r="V2846" s="7"/>
      <c r="W2846" s="7"/>
      <c r="X2846" s="7"/>
      <c r="Y2846" s="7"/>
      <c r="Z2846" s="7"/>
      <c r="AA2846" s="7"/>
      <c r="AB2846" s="7" t="s">
        <v>100</v>
      </c>
      <c r="AC2846" s="7" t="s">
        <v>24857</v>
      </c>
      <c r="AD2846" s="7" t="s">
        <v>24858</v>
      </c>
      <c r="AE2846" s="7" t="s">
        <v>105</v>
      </c>
      <c r="AF2846" s="7" t="s">
        <v>106</v>
      </c>
      <c r="AG2846" s="7" t="s">
        <v>30409</v>
      </c>
      <c r="AH2846" s="7" t="s">
        <v>30410</v>
      </c>
      <c r="AI2846" s="7" t="s">
        <v>105</v>
      </c>
      <c r="AJ2846" s="7" t="s">
        <v>105</v>
      </c>
      <c r="AK2846" s="7" t="s">
        <v>105</v>
      </c>
      <c r="AL2846" s="7" t="s">
        <v>105</v>
      </c>
      <c r="AM2846" s="7" t="s">
        <v>109</v>
      </c>
    </row>
    <row r="2847" spans="2:39" x14ac:dyDescent="0.2">
      <c r="B2847">
        <v>1</v>
      </c>
      <c r="E2847">
        <v>1</v>
      </c>
      <c r="G2847" s="7">
        <v>524</v>
      </c>
      <c r="H2847" s="7" t="s">
        <v>35</v>
      </c>
      <c r="I2847" s="7">
        <v>1177066</v>
      </c>
      <c r="J2847" s="7">
        <v>599</v>
      </c>
      <c r="K2847" s="7" t="s">
        <v>35</v>
      </c>
      <c r="L2847" s="7">
        <v>94</v>
      </c>
      <c r="M2847" s="7" t="s">
        <v>91</v>
      </c>
      <c r="N2847" s="7">
        <v>1177066</v>
      </c>
      <c r="O2847" s="7" t="s">
        <v>47977</v>
      </c>
      <c r="P2847" s="7" t="s">
        <v>93</v>
      </c>
      <c r="Q2847" s="7" t="s">
        <v>47978</v>
      </c>
      <c r="R2847" s="7" t="s">
        <v>47979</v>
      </c>
      <c r="S2847" s="7"/>
      <c r="T2847" s="7" t="s">
        <v>47980</v>
      </c>
      <c r="U2847" s="7" t="s">
        <v>47981</v>
      </c>
      <c r="V2847" s="7"/>
      <c r="W2847" s="7"/>
      <c r="X2847" s="7"/>
      <c r="Y2847" s="7"/>
      <c r="Z2847" s="7"/>
      <c r="AA2847" s="7"/>
      <c r="AB2847" s="7" t="s">
        <v>100</v>
      </c>
      <c r="AC2847" s="7" t="s">
        <v>24857</v>
      </c>
      <c r="AD2847" s="7" t="s">
        <v>24858</v>
      </c>
      <c r="AE2847" s="7" t="s">
        <v>105</v>
      </c>
      <c r="AF2847" s="7" t="s">
        <v>106</v>
      </c>
      <c r="AG2847" s="7" t="s">
        <v>105</v>
      </c>
      <c r="AH2847" s="7" t="s">
        <v>106</v>
      </c>
      <c r="AI2847" s="7" t="s">
        <v>105</v>
      </c>
      <c r="AJ2847" s="7" t="s">
        <v>105</v>
      </c>
      <c r="AK2847" s="7" t="s">
        <v>105</v>
      </c>
      <c r="AL2847" s="7" t="s">
        <v>105</v>
      </c>
      <c r="AM2847" s="7" t="s">
        <v>109</v>
      </c>
    </row>
    <row r="2848" spans="2:39" x14ac:dyDescent="0.2">
      <c r="B2848">
        <v>1</v>
      </c>
      <c r="E2848">
        <v>1</v>
      </c>
      <c r="G2848" s="7">
        <v>525</v>
      </c>
      <c r="H2848" s="7" t="s">
        <v>35</v>
      </c>
      <c r="I2848" s="7">
        <v>1178134</v>
      </c>
      <c r="J2848" s="7">
        <v>600</v>
      </c>
      <c r="K2848" s="7" t="s">
        <v>35</v>
      </c>
      <c r="L2848" s="7">
        <v>95</v>
      </c>
      <c r="M2848" s="7" t="s">
        <v>91</v>
      </c>
      <c r="N2848" s="7">
        <v>1178134</v>
      </c>
      <c r="O2848" s="7" t="s">
        <v>47982</v>
      </c>
      <c r="P2848" s="7" t="s">
        <v>93</v>
      </c>
      <c r="Q2848" s="7" t="s">
        <v>47983</v>
      </c>
      <c r="R2848" s="7" t="s">
        <v>47977</v>
      </c>
      <c r="S2848" s="7"/>
      <c r="T2848" s="7" t="s">
        <v>47984</v>
      </c>
      <c r="U2848" s="7" t="s">
        <v>47985</v>
      </c>
      <c r="V2848" s="7"/>
      <c r="W2848" s="7"/>
      <c r="X2848" s="7"/>
      <c r="Y2848" s="7"/>
      <c r="Z2848" s="7"/>
      <c r="AA2848" s="7"/>
      <c r="AB2848" s="7" t="s">
        <v>100</v>
      </c>
      <c r="AC2848" s="7" t="s">
        <v>24857</v>
      </c>
      <c r="AD2848" s="7"/>
      <c r="AE2848" s="7" t="s">
        <v>105</v>
      </c>
      <c r="AF2848" s="7" t="s">
        <v>106</v>
      </c>
      <c r="AG2848" s="7" t="s">
        <v>105</v>
      </c>
      <c r="AH2848" s="7" t="s">
        <v>106</v>
      </c>
      <c r="AI2848" s="7" t="s">
        <v>105</v>
      </c>
      <c r="AJ2848" s="7" t="s">
        <v>105</v>
      </c>
      <c r="AK2848" s="7" t="s">
        <v>105</v>
      </c>
      <c r="AL2848" s="7" t="s">
        <v>105</v>
      </c>
      <c r="AM2848" s="7" t="s">
        <v>109</v>
      </c>
    </row>
    <row r="2849" spans="2:39" x14ac:dyDescent="0.2">
      <c r="B2849">
        <v>1</v>
      </c>
      <c r="E2849">
        <v>1</v>
      </c>
      <c r="G2849" s="7">
        <v>557</v>
      </c>
      <c r="H2849" s="7" t="s">
        <v>35</v>
      </c>
      <c r="I2849" s="7">
        <v>2354021</v>
      </c>
      <c r="J2849" s="7">
        <v>601</v>
      </c>
      <c r="K2849" s="7" t="s">
        <v>35</v>
      </c>
      <c r="L2849" s="7">
        <v>96</v>
      </c>
      <c r="M2849" s="7" t="s">
        <v>91</v>
      </c>
      <c r="N2849" s="7">
        <v>2354021</v>
      </c>
      <c r="O2849" s="7" t="s">
        <v>47986</v>
      </c>
      <c r="P2849" s="7" t="s">
        <v>93</v>
      </c>
      <c r="Q2849" s="7" t="s">
        <v>47987</v>
      </c>
      <c r="R2849" s="7" t="s">
        <v>47988</v>
      </c>
      <c r="S2849" s="7"/>
      <c r="T2849" s="7" t="s">
        <v>47989</v>
      </c>
      <c r="U2849" s="7" t="s">
        <v>47990</v>
      </c>
      <c r="V2849" s="7"/>
      <c r="W2849" s="7"/>
      <c r="X2849" s="7"/>
      <c r="Y2849" s="7"/>
      <c r="Z2849" s="7"/>
      <c r="AA2849" s="7"/>
      <c r="AB2849" s="7" t="s">
        <v>100</v>
      </c>
      <c r="AC2849" s="7" t="s">
        <v>24857</v>
      </c>
      <c r="AD2849" s="7" t="s">
        <v>24858</v>
      </c>
      <c r="AE2849" s="7" t="s">
        <v>105</v>
      </c>
      <c r="AF2849" s="7" t="s">
        <v>106</v>
      </c>
      <c r="AG2849" s="7" t="s">
        <v>105</v>
      </c>
      <c r="AH2849" s="7" t="s">
        <v>106</v>
      </c>
      <c r="AI2849" s="7" t="s">
        <v>105</v>
      </c>
      <c r="AJ2849" s="7" t="s">
        <v>105</v>
      </c>
      <c r="AK2849" s="7" t="s">
        <v>105</v>
      </c>
      <c r="AL2849" s="7" t="s">
        <v>105</v>
      </c>
      <c r="AM2849" s="7" t="s">
        <v>109</v>
      </c>
    </row>
    <row r="2850" spans="2:39" x14ac:dyDescent="0.2">
      <c r="B2850">
        <v>1</v>
      </c>
      <c r="E2850">
        <v>1</v>
      </c>
      <c r="G2850" s="7">
        <v>558</v>
      </c>
      <c r="H2850" s="7" t="s">
        <v>35</v>
      </c>
      <c r="I2850" s="7">
        <v>2354838</v>
      </c>
      <c r="J2850" s="7">
        <v>602</v>
      </c>
      <c r="K2850" s="7" t="s">
        <v>35</v>
      </c>
      <c r="L2850" s="7">
        <v>97</v>
      </c>
      <c r="M2850" s="7" t="s">
        <v>91</v>
      </c>
      <c r="N2850" s="7">
        <v>2354838</v>
      </c>
      <c r="O2850" s="7" t="s">
        <v>47991</v>
      </c>
      <c r="P2850" s="7" t="s">
        <v>93</v>
      </c>
      <c r="Q2850" s="7" t="s">
        <v>47992</v>
      </c>
      <c r="R2850" s="7" t="s">
        <v>47986</v>
      </c>
      <c r="S2850" s="7"/>
      <c r="T2850" s="7" t="s">
        <v>47993</v>
      </c>
      <c r="U2850" s="7" t="s">
        <v>47994</v>
      </c>
      <c r="V2850" s="7" t="s">
        <v>98</v>
      </c>
      <c r="W2850" s="7" t="s">
        <v>25040</v>
      </c>
      <c r="X2850" s="7"/>
      <c r="Y2850" s="7"/>
      <c r="Z2850" s="7"/>
      <c r="AA2850" s="7" t="s">
        <v>47802</v>
      </c>
      <c r="AB2850" s="7" t="s">
        <v>100</v>
      </c>
      <c r="AC2850" s="7" t="s">
        <v>24857</v>
      </c>
      <c r="AD2850" s="7" t="s">
        <v>102</v>
      </c>
      <c r="AE2850" s="7" t="s">
        <v>105</v>
      </c>
      <c r="AF2850" s="7" t="s">
        <v>106</v>
      </c>
      <c r="AG2850" s="7" t="s">
        <v>105</v>
      </c>
      <c r="AH2850" s="7" t="s">
        <v>106</v>
      </c>
      <c r="AI2850" s="7" t="s">
        <v>24976</v>
      </c>
      <c r="AJ2850" s="7" t="s">
        <v>24977</v>
      </c>
      <c r="AK2850" s="7" t="s">
        <v>157</v>
      </c>
      <c r="AL2850" s="7" t="s">
        <v>158</v>
      </c>
      <c r="AM2850" s="7" t="s">
        <v>109</v>
      </c>
    </row>
    <row r="2851" spans="2:39" x14ac:dyDescent="0.2">
      <c r="D2851">
        <v>1</v>
      </c>
      <c r="G2851" s="7"/>
      <c r="H2851" s="7"/>
      <c r="I2851" s="7"/>
      <c r="J2851" s="7">
        <v>603</v>
      </c>
      <c r="K2851" s="7" t="s">
        <v>35</v>
      </c>
      <c r="L2851" s="7">
        <v>98</v>
      </c>
      <c r="M2851" s="7" t="s">
        <v>91</v>
      </c>
      <c r="N2851" s="7">
        <v>2356059</v>
      </c>
      <c r="O2851" s="7" t="s">
        <v>47995</v>
      </c>
      <c r="P2851" s="7" t="s">
        <v>93</v>
      </c>
      <c r="Q2851" s="7" t="s">
        <v>47996</v>
      </c>
      <c r="R2851" s="7" t="s">
        <v>47991</v>
      </c>
      <c r="S2851" s="7"/>
      <c r="T2851" s="7" t="s">
        <v>47997</v>
      </c>
      <c r="U2851" s="7" t="s">
        <v>47998</v>
      </c>
      <c r="V2851" s="7"/>
      <c r="W2851" s="7"/>
      <c r="X2851" s="7"/>
      <c r="Y2851" s="7"/>
      <c r="Z2851" s="7"/>
      <c r="AA2851" s="7"/>
      <c r="AB2851" s="7" t="s">
        <v>100</v>
      </c>
      <c r="AC2851" s="7" t="s">
        <v>24857</v>
      </c>
      <c r="AD2851" s="7" t="s">
        <v>24858</v>
      </c>
      <c r="AE2851" s="7" t="s">
        <v>105</v>
      </c>
      <c r="AF2851" s="7" t="s">
        <v>106</v>
      </c>
      <c r="AG2851" s="7" t="s">
        <v>105</v>
      </c>
      <c r="AH2851" s="7" t="s">
        <v>106</v>
      </c>
      <c r="AI2851" s="7" t="s">
        <v>105</v>
      </c>
      <c r="AJ2851" s="7" t="s">
        <v>105</v>
      </c>
      <c r="AK2851" s="7" t="s">
        <v>105</v>
      </c>
      <c r="AL2851" s="7" t="s">
        <v>105</v>
      </c>
      <c r="AM2851" s="7" t="s">
        <v>109</v>
      </c>
    </row>
    <row r="2852" spans="2:39" x14ac:dyDescent="0.2">
      <c r="B2852">
        <v>1</v>
      </c>
      <c r="E2852">
        <v>1</v>
      </c>
      <c r="G2852" s="7">
        <v>565</v>
      </c>
      <c r="H2852" s="7" t="s">
        <v>35</v>
      </c>
      <c r="I2852" s="7">
        <v>2837525</v>
      </c>
      <c r="J2852" s="7">
        <v>604</v>
      </c>
      <c r="K2852" s="7" t="s">
        <v>35</v>
      </c>
      <c r="L2852" s="7">
        <v>99</v>
      </c>
      <c r="M2852" s="7" t="s">
        <v>91</v>
      </c>
      <c r="N2852" s="7">
        <v>2837525</v>
      </c>
      <c r="O2852" s="7" t="s">
        <v>47999</v>
      </c>
      <c r="P2852" s="7" t="s">
        <v>93</v>
      </c>
      <c r="Q2852" s="7" t="s">
        <v>48000</v>
      </c>
      <c r="R2852" s="7" t="s">
        <v>48001</v>
      </c>
      <c r="S2852" s="7"/>
      <c r="T2852" s="7" t="s">
        <v>48002</v>
      </c>
      <c r="U2852" s="7" t="s">
        <v>48003</v>
      </c>
      <c r="V2852" s="7"/>
      <c r="W2852" s="7"/>
      <c r="X2852" s="7"/>
      <c r="Y2852" s="7"/>
      <c r="Z2852" s="7"/>
      <c r="AA2852" s="7"/>
      <c r="AB2852" s="7" t="s">
        <v>100</v>
      </c>
      <c r="AC2852" s="7" t="s">
        <v>24857</v>
      </c>
      <c r="AD2852" s="7"/>
      <c r="AE2852" s="7" t="s">
        <v>29327</v>
      </c>
      <c r="AF2852" s="7" t="s">
        <v>29328</v>
      </c>
      <c r="AG2852" s="7" t="s">
        <v>105</v>
      </c>
      <c r="AH2852" s="7" t="s">
        <v>106</v>
      </c>
      <c r="AI2852" s="7" t="s">
        <v>105</v>
      </c>
      <c r="AJ2852" s="7" t="s">
        <v>105</v>
      </c>
      <c r="AK2852" s="7" t="s">
        <v>105</v>
      </c>
      <c r="AL2852" s="7" t="s">
        <v>105</v>
      </c>
      <c r="AM2852" s="7" t="s">
        <v>109</v>
      </c>
    </row>
    <row r="2853" spans="2:39" x14ac:dyDescent="0.2">
      <c r="D2853">
        <v>1</v>
      </c>
      <c r="G2853" s="7"/>
      <c r="H2853" s="7"/>
      <c r="I2853" s="7"/>
      <c r="J2853" s="7">
        <v>605</v>
      </c>
      <c r="K2853" s="7" t="s">
        <v>35</v>
      </c>
      <c r="L2853" s="7">
        <v>100</v>
      </c>
      <c r="M2853" s="7" t="s">
        <v>91</v>
      </c>
      <c r="N2853" s="7">
        <v>2838745</v>
      </c>
      <c r="O2853" s="7" t="s">
        <v>48004</v>
      </c>
      <c r="P2853" s="7" t="s">
        <v>93</v>
      </c>
      <c r="Q2853" s="7" t="s">
        <v>48005</v>
      </c>
      <c r="R2853" s="7" t="s">
        <v>48006</v>
      </c>
      <c r="S2853" s="7"/>
      <c r="T2853" s="7" t="s">
        <v>48007</v>
      </c>
      <c r="U2853" s="7" t="s">
        <v>48008</v>
      </c>
      <c r="V2853" s="7"/>
      <c r="W2853" s="7"/>
      <c r="X2853" s="7"/>
      <c r="Y2853" s="7"/>
      <c r="Z2853" s="7"/>
      <c r="AA2853" s="7"/>
      <c r="AB2853" s="7" t="s">
        <v>100</v>
      </c>
      <c r="AC2853" s="7" t="s">
        <v>24857</v>
      </c>
      <c r="AD2853" s="7" t="s">
        <v>24858</v>
      </c>
      <c r="AE2853" s="7" t="s">
        <v>105</v>
      </c>
      <c r="AF2853" s="7" t="s">
        <v>106</v>
      </c>
      <c r="AG2853" s="7" t="s">
        <v>48009</v>
      </c>
      <c r="AH2853" s="7" t="s">
        <v>48010</v>
      </c>
      <c r="AI2853" s="7" t="s">
        <v>105</v>
      </c>
      <c r="AJ2853" s="7" t="s">
        <v>105</v>
      </c>
      <c r="AK2853" s="7" t="s">
        <v>105</v>
      </c>
      <c r="AL2853" s="7" t="s">
        <v>105</v>
      </c>
      <c r="AM2853" s="7" t="s">
        <v>109</v>
      </c>
    </row>
    <row r="2854" spans="2:39" x14ac:dyDescent="0.2">
      <c r="B2854">
        <v>1</v>
      </c>
      <c r="E2854">
        <v>1</v>
      </c>
      <c r="G2854" s="7">
        <v>690</v>
      </c>
      <c r="H2854" s="7" t="s">
        <v>36</v>
      </c>
      <c r="I2854" s="7">
        <v>4056483</v>
      </c>
      <c r="J2854" s="7">
        <v>704</v>
      </c>
      <c r="K2854" s="7" t="s">
        <v>36</v>
      </c>
      <c r="L2854" s="7">
        <v>98</v>
      </c>
      <c r="M2854" s="7" t="s">
        <v>91</v>
      </c>
      <c r="N2854" s="7">
        <v>4056483</v>
      </c>
      <c r="O2854" s="7" t="s">
        <v>48011</v>
      </c>
      <c r="P2854" s="7" t="s">
        <v>93</v>
      </c>
      <c r="Q2854" s="7" t="s">
        <v>48012</v>
      </c>
      <c r="R2854" s="7" t="s">
        <v>48013</v>
      </c>
      <c r="S2854" s="7"/>
      <c r="T2854" s="7" t="s">
        <v>48014</v>
      </c>
      <c r="U2854" s="7" t="s">
        <v>48015</v>
      </c>
      <c r="V2854" s="7"/>
      <c r="W2854" s="7"/>
      <c r="X2854" s="7"/>
      <c r="Y2854" s="7"/>
      <c r="Z2854" s="7"/>
      <c r="AA2854" s="7"/>
      <c r="AB2854" s="7" t="s">
        <v>100</v>
      </c>
      <c r="AC2854" s="7" t="s">
        <v>24857</v>
      </c>
      <c r="AD2854" s="7" t="s">
        <v>24858</v>
      </c>
      <c r="AE2854" s="7" t="s">
        <v>105</v>
      </c>
      <c r="AF2854" s="7" t="s">
        <v>106</v>
      </c>
      <c r="AG2854" s="7" t="s">
        <v>105</v>
      </c>
      <c r="AH2854" s="7" t="s">
        <v>106</v>
      </c>
      <c r="AI2854" s="7" t="s">
        <v>105</v>
      </c>
      <c r="AJ2854" s="7" t="s">
        <v>105</v>
      </c>
      <c r="AK2854" s="7" t="s">
        <v>105</v>
      </c>
      <c r="AL2854" s="7" t="s">
        <v>105</v>
      </c>
      <c r="AM2854" s="7" t="s">
        <v>109</v>
      </c>
    </row>
    <row r="2855" spans="2:39" x14ac:dyDescent="0.2">
      <c r="B2855">
        <v>1</v>
      </c>
      <c r="E2855">
        <v>1</v>
      </c>
      <c r="G2855" s="7">
        <v>691</v>
      </c>
      <c r="H2855" s="7" t="s">
        <v>36</v>
      </c>
      <c r="I2855" s="7">
        <v>4057191</v>
      </c>
      <c r="J2855" s="7">
        <v>705</v>
      </c>
      <c r="K2855" s="7" t="s">
        <v>36</v>
      </c>
      <c r="L2855" s="7">
        <v>99</v>
      </c>
      <c r="M2855" s="7" t="s">
        <v>91</v>
      </c>
      <c r="N2855" s="7">
        <v>4057191</v>
      </c>
      <c r="O2855" s="7" t="s">
        <v>48016</v>
      </c>
      <c r="P2855" s="7" t="s">
        <v>93</v>
      </c>
      <c r="Q2855" s="7" t="s">
        <v>48017</v>
      </c>
      <c r="R2855" s="7" t="s">
        <v>48011</v>
      </c>
      <c r="S2855" s="7"/>
      <c r="T2855" s="7" t="s">
        <v>48018</v>
      </c>
      <c r="U2855" s="7" t="s">
        <v>48019</v>
      </c>
      <c r="V2855" s="7" t="s">
        <v>98</v>
      </c>
      <c r="W2855" s="7" t="s">
        <v>14066</v>
      </c>
      <c r="X2855" s="7"/>
      <c r="Y2855" s="7"/>
      <c r="Z2855" s="7"/>
      <c r="AA2855" s="7" t="s">
        <v>48020</v>
      </c>
      <c r="AB2855" s="7" t="s">
        <v>100</v>
      </c>
      <c r="AC2855" s="7" t="s">
        <v>24857</v>
      </c>
      <c r="AD2855" s="7" t="s">
        <v>102</v>
      </c>
      <c r="AE2855" s="7" t="s">
        <v>105</v>
      </c>
      <c r="AF2855" s="7" t="s">
        <v>106</v>
      </c>
      <c r="AG2855" s="7" t="s">
        <v>105</v>
      </c>
      <c r="AH2855" s="7" t="s">
        <v>106</v>
      </c>
      <c r="AI2855" s="7" t="s">
        <v>105</v>
      </c>
      <c r="AJ2855" s="7" t="s">
        <v>106</v>
      </c>
      <c r="AK2855" s="7" t="s">
        <v>157</v>
      </c>
      <c r="AL2855" s="7" t="s">
        <v>158</v>
      </c>
      <c r="AM2855" s="7" t="s">
        <v>109</v>
      </c>
    </row>
    <row r="2856" spans="2:39" x14ac:dyDescent="0.2">
      <c r="D2856">
        <v>1</v>
      </c>
      <c r="G2856" s="7"/>
      <c r="H2856" s="7"/>
      <c r="I2856" s="7"/>
      <c r="J2856" s="7">
        <v>706</v>
      </c>
      <c r="K2856" s="7" t="s">
        <v>36</v>
      </c>
      <c r="L2856" s="7">
        <v>100</v>
      </c>
      <c r="M2856" s="7" t="s">
        <v>91</v>
      </c>
      <c r="N2856" s="7">
        <v>4058412</v>
      </c>
      <c r="O2856" s="7" t="s">
        <v>48021</v>
      </c>
      <c r="P2856" s="7" t="s">
        <v>93</v>
      </c>
      <c r="Q2856" s="7" t="s">
        <v>48022</v>
      </c>
      <c r="R2856" s="7" t="s">
        <v>48016</v>
      </c>
      <c r="S2856" s="7"/>
      <c r="T2856" s="7" t="s">
        <v>48023</v>
      </c>
      <c r="U2856" s="7" t="s">
        <v>48024</v>
      </c>
      <c r="V2856" s="7"/>
      <c r="W2856" s="7"/>
      <c r="X2856" s="7"/>
      <c r="Y2856" s="7"/>
      <c r="Z2856" s="7"/>
      <c r="AA2856" s="7"/>
      <c r="AB2856" s="7" t="s">
        <v>100</v>
      </c>
      <c r="AC2856" s="7" t="s">
        <v>24857</v>
      </c>
      <c r="AD2856" s="7" t="s">
        <v>24858</v>
      </c>
      <c r="AE2856" s="7" t="s">
        <v>105</v>
      </c>
      <c r="AF2856" s="7" t="s">
        <v>106</v>
      </c>
      <c r="AG2856" s="7" t="s">
        <v>48025</v>
      </c>
      <c r="AH2856" s="7" t="s">
        <v>48026</v>
      </c>
      <c r="AI2856" s="7" t="s">
        <v>105</v>
      </c>
      <c r="AJ2856" s="7" t="s">
        <v>105</v>
      </c>
      <c r="AK2856" s="7" t="s">
        <v>105</v>
      </c>
      <c r="AL2856" s="7" t="s">
        <v>105</v>
      </c>
      <c r="AM2856" s="7" t="s">
        <v>109</v>
      </c>
    </row>
    <row r="2857" spans="2:39" x14ac:dyDescent="0.2">
      <c r="B2857">
        <v>1</v>
      </c>
      <c r="E2857">
        <v>1</v>
      </c>
      <c r="G2857" s="7">
        <v>719</v>
      </c>
      <c r="H2857" s="7" t="s">
        <v>37</v>
      </c>
      <c r="I2857" s="7">
        <v>935964</v>
      </c>
      <c r="J2857" s="7">
        <v>799</v>
      </c>
      <c r="K2857" s="7" t="s">
        <v>37</v>
      </c>
      <c r="L2857" s="7">
        <v>92</v>
      </c>
      <c r="M2857" s="7" t="s">
        <v>91</v>
      </c>
      <c r="N2857" s="7">
        <v>935964</v>
      </c>
      <c r="O2857" s="7" t="s">
        <v>48027</v>
      </c>
      <c r="P2857" s="7" t="s">
        <v>93</v>
      </c>
      <c r="Q2857" s="7" t="s">
        <v>48028</v>
      </c>
      <c r="R2857" s="7" t="s">
        <v>48029</v>
      </c>
      <c r="S2857" s="7"/>
      <c r="T2857" s="7" t="s">
        <v>48030</v>
      </c>
      <c r="U2857" s="7" t="s">
        <v>48031</v>
      </c>
      <c r="V2857" s="7"/>
      <c r="W2857" s="7"/>
      <c r="X2857" s="7"/>
      <c r="Y2857" s="7"/>
      <c r="Z2857" s="7"/>
      <c r="AA2857" s="7"/>
      <c r="AB2857" s="7" t="s">
        <v>100</v>
      </c>
      <c r="AC2857" s="7" t="s">
        <v>24857</v>
      </c>
      <c r="AD2857" s="7" t="s">
        <v>24858</v>
      </c>
      <c r="AE2857" s="7" t="s">
        <v>2091</v>
      </c>
      <c r="AF2857" s="7" t="s">
        <v>2092</v>
      </c>
      <c r="AG2857" s="7" t="s">
        <v>105</v>
      </c>
      <c r="AH2857" s="7" t="s">
        <v>106</v>
      </c>
      <c r="AI2857" s="7" t="s">
        <v>105</v>
      </c>
      <c r="AJ2857" s="7" t="s">
        <v>105</v>
      </c>
      <c r="AK2857" s="7" t="s">
        <v>105</v>
      </c>
      <c r="AL2857" s="7" t="s">
        <v>105</v>
      </c>
      <c r="AM2857" s="7" t="s">
        <v>109</v>
      </c>
    </row>
    <row r="2858" spans="2:39" x14ac:dyDescent="0.2">
      <c r="B2858">
        <v>1</v>
      </c>
      <c r="E2858">
        <v>1</v>
      </c>
      <c r="G2858" s="7">
        <v>720</v>
      </c>
      <c r="H2858" s="7" t="s">
        <v>37</v>
      </c>
      <c r="I2858" s="7">
        <v>936518</v>
      </c>
      <c r="J2858" s="7">
        <v>800</v>
      </c>
      <c r="K2858" s="7" t="s">
        <v>37</v>
      </c>
      <c r="L2858" s="7">
        <v>93</v>
      </c>
      <c r="M2858" s="7" t="s">
        <v>91</v>
      </c>
      <c r="N2858" s="7">
        <v>936518</v>
      </c>
      <c r="O2858" s="7" t="s">
        <v>48032</v>
      </c>
      <c r="P2858" s="7" t="s">
        <v>93</v>
      </c>
      <c r="Q2858" s="7" t="s">
        <v>48033</v>
      </c>
      <c r="R2858" s="7" t="s">
        <v>48034</v>
      </c>
      <c r="S2858" s="7"/>
      <c r="T2858" s="7" t="s">
        <v>48035</v>
      </c>
      <c r="U2858" s="7" t="s">
        <v>48036</v>
      </c>
      <c r="V2858" s="7" t="s">
        <v>98</v>
      </c>
      <c r="W2858" s="7" t="s">
        <v>48037</v>
      </c>
      <c r="X2858" s="7"/>
      <c r="Y2858" s="7"/>
      <c r="Z2858" s="7"/>
      <c r="AA2858" s="7" t="s">
        <v>48038</v>
      </c>
      <c r="AB2858" s="7" t="s">
        <v>100</v>
      </c>
      <c r="AC2858" s="7" t="s">
        <v>24857</v>
      </c>
      <c r="AD2858" s="7" t="s">
        <v>102</v>
      </c>
      <c r="AE2858" s="7" t="s">
        <v>105</v>
      </c>
      <c r="AF2858" s="7" t="s">
        <v>106</v>
      </c>
      <c r="AG2858" s="7" t="s">
        <v>105</v>
      </c>
      <c r="AH2858" s="7" t="s">
        <v>106</v>
      </c>
      <c r="AI2858" s="7" t="s">
        <v>157</v>
      </c>
      <c r="AJ2858" s="7" t="s">
        <v>158</v>
      </c>
      <c r="AK2858" s="7" t="s">
        <v>157</v>
      </c>
      <c r="AL2858" s="7" t="s">
        <v>158</v>
      </c>
      <c r="AM2858" s="7" t="s">
        <v>109</v>
      </c>
    </row>
    <row r="2859" spans="2:39" x14ac:dyDescent="0.2">
      <c r="D2859">
        <v>1</v>
      </c>
      <c r="G2859" s="7"/>
      <c r="H2859" s="7"/>
      <c r="I2859" s="7"/>
      <c r="J2859" s="7">
        <v>801</v>
      </c>
      <c r="K2859" s="7" t="s">
        <v>37</v>
      </c>
      <c r="L2859" s="7">
        <v>94</v>
      </c>
      <c r="M2859" s="7" t="s">
        <v>91</v>
      </c>
      <c r="N2859" s="7">
        <v>937739</v>
      </c>
      <c r="O2859" s="7" t="s">
        <v>48039</v>
      </c>
      <c r="P2859" s="7" t="s">
        <v>93</v>
      </c>
      <c r="Q2859" s="7" t="s">
        <v>48040</v>
      </c>
      <c r="R2859" s="7" t="s">
        <v>48032</v>
      </c>
      <c r="S2859" s="7"/>
      <c r="T2859" s="7" t="s">
        <v>48041</v>
      </c>
      <c r="U2859" s="7" t="s">
        <v>48042</v>
      </c>
      <c r="V2859" s="7"/>
      <c r="W2859" s="7"/>
      <c r="X2859" s="7"/>
      <c r="Y2859" s="7"/>
      <c r="Z2859" s="7"/>
      <c r="AA2859" s="7"/>
      <c r="AB2859" s="7" t="s">
        <v>100</v>
      </c>
      <c r="AC2859" s="7" t="s">
        <v>24857</v>
      </c>
      <c r="AD2859" s="7" t="s">
        <v>24858</v>
      </c>
      <c r="AE2859" s="7" t="s">
        <v>105</v>
      </c>
      <c r="AF2859" s="7" t="s">
        <v>106</v>
      </c>
      <c r="AG2859" s="7" t="s">
        <v>105</v>
      </c>
      <c r="AH2859" s="7" t="s">
        <v>106</v>
      </c>
      <c r="AI2859" s="7" t="s">
        <v>105</v>
      </c>
      <c r="AJ2859" s="7" t="s">
        <v>105</v>
      </c>
      <c r="AK2859" s="7" t="s">
        <v>105</v>
      </c>
      <c r="AL2859" s="7" t="s">
        <v>105</v>
      </c>
      <c r="AM2859" s="7" t="s">
        <v>109</v>
      </c>
    </row>
    <row r="2860" spans="2:39" x14ac:dyDescent="0.2">
      <c r="B2860">
        <v>1</v>
      </c>
      <c r="E2860">
        <v>1</v>
      </c>
      <c r="G2860" s="7">
        <v>735</v>
      </c>
      <c r="H2860" s="7" t="s">
        <v>37</v>
      </c>
      <c r="I2860" s="7">
        <v>1638954</v>
      </c>
      <c r="J2860" s="7">
        <v>802</v>
      </c>
      <c r="K2860" s="7" t="s">
        <v>37</v>
      </c>
      <c r="L2860" s="7">
        <v>95</v>
      </c>
      <c r="M2860" s="7" t="s">
        <v>91</v>
      </c>
      <c r="N2860" s="7">
        <v>1638954</v>
      </c>
      <c r="O2860" s="7" t="s">
        <v>48043</v>
      </c>
      <c r="P2860" s="7" t="s">
        <v>93</v>
      </c>
      <c r="Q2860" s="7" t="s">
        <v>48044</v>
      </c>
      <c r="R2860" s="7" t="s">
        <v>48045</v>
      </c>
      <c r="S2860" s="7"/>
      <c r="T2860" s="7" t="s">
        <v>48046</v>
      </c>
      <c r="U2860" s="7" t="s">
        <v>48047</v>
      </c>
      <c r="V2860" s="7"/>
      <c r="W2860" s="7"/>
      <c r="X2860" s="7"/>
      <c r="Y2860" s="7"/>
      <c r="Z2860" s="7"/>
      <c r="AA2860" s="7"/>
      <c r="AB2860" s="7" t="s">
        <v>100</v>
      </c>
      <c r="AC2860" s="7" t="s">
        <v>24857</v>
      </c>
      <c r="AD2860" s="7"/>
      <c r="AE2860" s="7" t="s">
        <v>105</v>
      </c>
      <c r="AF2860" s="7" t="s">
        <v>106</v>
      </c>
      <c r="AG2860" s="7" t="s">
        <v>105</v>
      </c>
      <c r="AH2860" s="7" t="s">
        <v>106</v>
      </c>
      <c r="AI2860" s="7" t="s">
        <v>105</v>
      </c>
      <c r="AJ2860" s="7" t="s">
        <v>105</v>
      </c>
      <c r="AK2860" s="7" t="s">
        <v>105</v>
      </c>
      <c r="AL2860" s="7" t="s">
        <v>105</v>
      </c>
      <c r="AM2860" s="7" t="s">
        <v>109</v>
      </c>
    </row>
    <row r="2861" spans="2:39" x14ac:dyDescent="0.2">
      <c r="D2861">
        <v>1</v>
      </c>
      <c r="G2861" s="7"/>
      <c r="H2861" s="7"/>
      <c r="I2861" s="7"/>
      <c r="J2861" s="7">
        <v>803</v>
      </c>
      <c r="K2861" s="7" t="s">
        <v>37</v>
      </c>
      <c r="L2861" s="7">
        <v>96</v>
      </c>
      <c r="M2861" s="7" t="s">
        <v>91</v>
      </c>
      <c r="N2861" s="7">
        <v>1640175</v>
      </c>
      <c r="O2861" s="7" t="s">
        <v>48048</v>
      </c>
      <c r="P2861" s="7" t="s">
        <v>93</v>
      </c>
      <c r="Q2861" s="7" t="s">
        <v>48049</v>
      </c>
      <c r="R2861" s="7" t="s">
        <v>48043</v>
      </c>
      <c r="S2861" s="7"/>
      <c r="T2861" s="7" t="s">
        <v>48050</v>
      </c>
      <c r="U2861" s="7" t="s">
        <v>48051</v>
      </c>
      <c r="V2861" s="7"/>
      <c r="W2861" s="7"/>
      <c r="X2861" s="7"/>
      <c r="Y2861" s="7"/>
      <c r="Z2861" s="7"/>
      <c r="AA2861" s="7"/>
      <c r="AB2861" s="7" t="s">
        <v>100</v>
      </c>
      <c r="AC2861" s="7" t="s">
        <v>24857</v>
      </c>
      <c r="AD2861" s="7" t="s">
        <v>24858</v>
      </c>
      <c r="AE2861" s="7" t="s">
        <v>105</v>
      </c>
      <c r="AF2861" s="7" t="s">
        <v>106</v>
      </c>
      <c r="AG2861" s="7" t="s">
        <v>105</v>
      </c>
      <c r="AH2861" s="7" t="s">
        <v>106</v>
      </c>
      <c r="AI2861" s="7" t="s">
        <v>105</v>
      </c>
      <c r="AJ2861" s="7" t="s">
        <v>105</v>
      </c>
      <c r="AK2861" s="7" t="s">
        <v>105</v>
      </c>
      <c r="AL2861" s="7" t="s">
        <v>105</v>
      </c>
      <c r="AM2861" s="7" t="s">
        <v>109</v>
      </c>
    </row>
    <row r="2862" spans="2:39" x14ac:dyDescent="0.2">
      <c r="B2862">
        <v>1</v>
      </c>
      <c r="E2862">
        <v>1</v>
      </c>
      <c r="G2862" s="7">
        <v>742</v>
      </c>
      <c r="H2862" s="7" t="s">
        <v>37</v>
      </c>
      <c r="I2862" s="7">
        <v>2026816</v>
      </c>
      <c r="J2862" s="7">
        <v>804</v>
      </c>
      <c r="K2862" s="7" t="s">
        <v>37</v>
      </c>
      <c r="L2862" s="7">
        <v>97</v>
      </c>
      <c r="M2862" s="7" t="s">
        <v>91</v>
      </c>
      <c r="N2862" s="7">
        <v>2026816</v>
      </c>
      <c r="O2862" s="7" t="s">
        <v>48052</v>
      </c>
      <c r="P2862" s="7" t="s">
        <v>93</v>
      </c>
      <c r="Q2862" s="7" t="s">
        <v>48053</v>
      </c>
      <c r="R2862" s="7" t="s">
        <v>48054</v>
      </c>
      <c r="S2862" s="7"/>
      <c r="T2862" s="7" t="s">
        <v>48055</v>
      </c>
      <c r="U2862" s="7" t="s">
        <v>48056</v>
      </c>
      <c r="V2862" s="7"/>
      <c r="W2862" s="7"/>
      <c r="X2862" s="7"/>
      <c r="Y2862" s="7"/>
      <c r="Z2862" s="7"/>
      <c r="AA2862" s="7"/>
      <c r="AB2862" s="7" t="s">
        <v>100</v>
      </c>
      <c r="AC2862" s="7" t="s">
        <v>24857</v>
      </c>
      <c r="AD2862" s="7"/>
      <c r="AE2862" s="7" t="s">
        <v>6020</v>
      </c>
      <c r="AF2862" s="7" t="s">
        <v>6021</v>
      </c>
      <c r="AG2862" s="7" t="s">
        <v>105</v>
      </c>
      <c r="AH2862" s="7" t="s">
        <v>106</v>
      </c>
      <c r="AI2862" s="7" t="s">
        <v>105</v>
      </c>
      <c r="AJ2862" s="7" t="s">
        <v>105</v>
      </c>
      <c r="AK2862" s="7" t="s">
        <v>105</v>
      </c>
      <c r="AL2862" s="7" t="s">
        <v>105</v>
      </c>
      <c r="AM2862" s="7" t="s">
        <v>109</v>
      </c>
    </row>
    <row r="2863" spans="2:39" x14ac:dyDescent="0.2">
      <c r="B2863">
        <v>1</v>
      </c>
      <c r="E2863">
        <v>1</v>
      </c>
      <c r="G2863" s="7">
        <v>743</v>
      </c>
      <c r="H2863" s="7" t="s">
        <v>37</v>
      </c>
      <c r="I2863" s="7">
        <v>2028124</v>
      </c>
      <c r="J2863" s="7">
        <v>805</v>
      </c>
      <c r="K2863" s="7" t="s">
        <v>37</v>
      </c>
      <c r="L2863" s="7">
        <v>98</v>
      </c>
      <c r="M2863" s="7" t="s">
        <v>91</v>
      </c>
      <c r="N2863" s="7">
        <v>2028124</v>
      </c>
      <c r="O2863" s="7" t="s">
        <v>48057</v>
      </c>
      <c r="P2863" s="7" t="s">
        <v>93</v>
      </c>
      <c r="Q2863" s="7" t="s">
        <v>48058</v>
      </c>
      <c r="R2863" s="7" t="s">
        <v>48059</v>
      </c>
      <c r="S2863" s="7"/>
      <c r="T2863" s="7" t="s">
        <v>48060</v>
      </c>
      <c r="U2863" s="7" t="s">
        <v>48061</v>
      </c>
      <c r="V2863" s="7"/>
      <c r="W2863" s="7"/>
      <c r="X2863" s="7"/>
      <c r="Y2863" s="7"/>
      <c r="Z2863" s="7"/>
      <c r="AA2863" s="7"/>
      <c r="AB2863" s="7" t="s">
        <v>100</v>
      </c>
      <c r="AC2863" s="7" t="s">
        <v>24857</v>
      </c>
      <c r="AD2863" s="7"/>
      <c r="AE2863" s="7" t="s">
        <v>105</v>
      </c>
      <c r="AF2863" s="7" t="s">
        <v>106</v>
      </c>
      <c r="AG2863" s="7" t="s">
        <v>45984</v>
      </c>
      <c r="AH2863" s="7" t="s">
        <v>45985</v>
      </c>
      <c r="AI2863" s="7" t="s">
        <v>105</v>
      </c>
      <c r="AJ2863" s="7" t="s">
        <v>105</v>
      </c>
      <c r="AK2863" s="7" t="s">
        <v>105</v>
      </c>
      <c r="AL2863" s="7" t="s">
        <v>105</v>
      </c>
      <c r="AM2863" s="7" t="s">
        <v>109</v>
      </c>
    </row>
    <row r="2864" spans="2:39" x14ac:dyDescent="0.2">
      <c r="B2864">
        <v>1</v>
      </c>
      <c r="E2864">
        <v>1</v>
      </c>
      <c r="G2864" s="7">
        <v>750</v>
      </c>
      <c r="H2864" s="7" t="s">
        <v>37</v>
      </c>
      <c r="I2864" s="7">
        <v>2184745</v>
      </c>
      <c r="J2864" s="7">
        <v>806</v>
      </c>
      <c r="K2864" s="7" t="s">
        <v>37</v>
      </c>
      <c r="L2864" s="7">
        <v>99</v>
      </c>
      <c r="M2864" s="7" t="s">
        <v>91</v>
      </c>
      <c r="N2864" s="7">
        <v>2184745</v>
      </c>
      <c r="O2864" s="7" t="s">
        <v>48062</v>
      </c>
      <c r="P2864" s="7" t="s">
        <v>93</v>
      </c>
      <c r="Q2864" s="7" t="s">
        <v>48063</v>
      </c>
      <c r="R2864" s="7" t="s">
        <v>48064</v>
      </c>
      <c r="S2864" s="7"/>
      <c r="T2864" s="7" t="s">
        <v>48065</v>
      </c>
      <c r="U2864" s="7" t="s">
        <v>48066</v>
      </c>
      <c r="V2864" s="7" t="s">
        <v>98</v>
      </c>
      <c r="W2864" s="7" t="s">
        <v>48067</v>
      </c>
      <c r="X2864" s="7" t="s">
        <v>25642</v>
      </c>
      <c r="Y2864" s="7"/>
      <c r="Z2864" s="7"/>
      <c r="AA2864" s="7"/>
      <c r="AB2864" s="7" t="s">
        <v>100</v>
      </c>
      <c r="AC2864" s="7" t="s">
        <v>24857</v>
      </c>
      <c r="AD2864" s="7"/>
      <c r="AE2864" s="7" t="s">
        <v>11893</v>
      </c>
      <c r="AF2864" s="7" t="s">
        <v>11894</v>
      </c>
      <c r="AG2864" s="7" t="s">
        <v>105</v>
      </c>
      <c r="AH2864" s="7" t="s">
        <v>106</v>
      </c>
      <c r="AI2864" s="7" t="s">
        <v>25643</v>
      </c>
      <c r="AJ2864" s="7" t="s">
        <v>158</v>
      </c>
      <c r="AK2864" s="7" t="s">
        <v>105</v>
      </c>
      <c r="AL2864" s="7" t="s">
        <v>105</v>
      </c>
      <c r="AM2864" s="7" t="s">
        <v>109</v>
      </c>
    </row>
    <row r="2865" spans="2:39" x14ac:dyDescent="0.2">
      <c r="B2865">
        <v>1</v>
      </c>
      <c r="E2865">
        <v>1</v>
      </c>
      <c r="G2865" s="7">
        <v>751</v>
      </c>
      <c r="H2865" s="7" t="s">
        <v>37</v>
      </c>
      <c r="I2865" s="7">
        <v>2186291</v>
      </c>
      <c r="J2865" s="7">
        <v>807</v>
      </c>
      <c r="K2865" s="7" t="s">
        <v>37</v>
      </c>
      <c r="L2865" s="7">
        <v>100</v>
      </c>
      <c r="M2865" s="7" t="s">
        <v>91</v>
      </c>
      <c r="N2865" s="7">
        <v>2186291</v>
      </c>
      <c r="O2865" s="7" t="s">
        <v>48068</v>
      </c>
      <c r="P2865" s="7" t="s">
        <v>93</v>
      </c>
      <c r="Q2865" s="7" t="s">
        <v>48069</v>
      </c>
      <c r="R2865" s="7" t="s">
        <v>48070</v>
      </c>
      <c r="S2865" s="7"/>
      <c r="T2865" s="7" t="s">
        <v>48071</v>
      </c>
      <c r="U2865" s="7" t="s">
        <v>48072</v>
      </c>
      <c r="V2865" s="7"/>
      <c r="W2865" s="7"/>
      <c r="X2865" s="7"/>
      <c r="Y2865" s="7"/>
      <c r="Z2865" s="7"/>
      <c r="AA2865" s="7"/>
      <c r="AB2865" s="7" t="s">
        <v>100</v>
      </c>
      <c r="AC2865" s="7" t="s">
        <v>24857</v>
      </c>
      <c r="AD2865" s="7"/>
      <c r="AE2865" s="7" t="s">
        <v>105</v>
      </c>
      <c r="AF2865" s="7" t="s">
        <v>106</v>
      </c>
      <c r="AG2865" s="7" t="s">
        <v>105</v>
      </c>
      <c r="AH2865" s="7" t="s">
        <v>106</v>
      </c>
      <c r="AI2865" s="7" t="s">
        <v>105</v>
      </c>
      <c r="AJ2865" s="7" t="s">
        <v>105</v>
      </c>
      <c r="AK2865" s="7" t="s">
        <v>105</v>
      </c>
      <c r="AL2865" s="7" t="s">
        <v>105</v>
      </c>
      <c r="AM2865" s="7" t="s">
        <v>109</v>
      </c>
    </row>
    <row r="2866" spans="2:39" x14ac:dyDescent="0.2">
      <c r="B2866">
        <v>1</v>
      </c>
      <c r="E2866">
        <v>1</v>
      </c>
      <c r="G2866" s="7">
        <v>802</v>
      </c>
      <c r="H2866" s="7" t="s">
        <v>38</v>
      </c>
      <c r="I2866" s="7">
        <v>95999</v>
      </c>
      <c r="J2866" s="7">
        <v>898</v>
      </c>
      <c r="K2866" s="7" t="s">
        <v>38</v>
      </c>
      <c r="L2866" s="7">
        <v>90</v>
      </c>
      <c r="M2866" s="7" t="s">
        <v>91</v>
      </c>
      <c r="N2866" s="7">
        <v>95999</v>
      </c>
      <c r="O2866" s="7" t="s">
        <v>48073</v>
      </c>
      <c r="P2866" s="7" t="s">
        <v>93</v>
      </c>
      <c r="Q2866" s="7" t="s">
        <v>48074</v>
      </c>
      <c r="R2866" s="7" t="s">
        <v>48075</v>
      </c>
      <c r="S2866" s="7"/>
      <c r="T2866" s="7" t="s">
        <v>48076</v>
      </c>
      <c r="U2866" s="7" t="s">
        <v>48077</v>
      </c>
      <c r="V2866" s="7"/>
      <c r="W2866" s="7"/>
      <c r="X2866" s="7"/>
      <c r="Y2866" s="7"/>
      <c r="Z2866" s="7"/>
      <c r="AA2866" s="7"/>
      <c r="AB2866" s="7" t="s">
        <v>100</v>
      </c>
      <c r="AC2866" s="7" t="s">
        <v>24857</v>
      </c>
      <c r="AD2866" s="7"/>
      <c r="AE2866" s="7" t="s">
        <v>105</v>
      </c>
      <c r="AF2866" s="7" t="s">
        <v>106</v>
      </c>
      <c r="AG2866" s="7" t="s">
        <v>105</v>
      </c>
      <c r="AH2866" s="7" t="s">
        <v>106</v>
      </c>
      <c r="AI2866" s="7" t="s">
        <v>105</v>
      </c>
      <c r="AJ2866" s="7" t="s">
        <v>105</v>
      </c>
      <c r="AK2866" s="7" t="s">
        <v>105</v>
      </c>
      <c r="AL2866" s="7" t="s">
        <v>105</v>
      </c>
      <c r="AM2866" s="7" t="s">
        <v>109</v>
      </c>
    </row>
    <row r="2867" spans="2:39" x14ac:dyDescent="0.2">
      <c r="D2867">
        <v>1</v>
      </c>
      <c r="G2867" s="7"/>
      <c r="H2867" s="7"/>
      <c r="I2867" s="7"/>
      <c r="J2867" s="7">
        <v>899</v>
      </c>
      <c r="K2867" s="7" t="s">
        <v>38</v>
      </c>
      <c r="L2867" s="7">
        <v>91</v>
      </c>
      <c r="M2867" s="7" t="s">
        <v>91</v>
      </c>
      <c r="N2867" s="7">
        <v>97220</v>
      </c>
      <c r="O2867" s="7" t="s">
        <v>48078</v>
      </c>
      <c r="P2867" s="7" t="s">
        <v>93</v>
      </c>
      <c r="Q2867" s="7" t="s">
        <v>48079</v>
      </c>
      <c r="R2867" s="7" t="s">
        <v>48073</v>
      </c>
      <c r="S2867" s="7"/>
      <c r="T2867" s="7" t="s">
        <v>48080</v>
      </c>
      <c r="U2867" s="7" t="s">
        <v>48081</v>
      </c>
      <c r="V2867" s="7"/>
      <c r="W2867" s="7"/>
      <c r="X2867" s="7"/>
      <c r="Y2867" s="7"/>
      <c r="Z2867" s="7"/>
      <c r="AA2867" s="7"/>
      <c r="AB2867" s="7" t="s">
        <v>100</v>
      </c>
      <c r="AC2867" s="7" t="s">
        <v>24857</v>
      </c>
      <c r="AD2867" s="7" t="s">
        <v>24858</v>
      </c>
      <c r="AE2867" s="7" t="s">
        <v>105</v>
      </c>
      <c r="AF2867" s="7" t="s">
        <v>106</v>
      </c>
      <c r="AG2867" s="7" t="s">
        <v>5653</v>
      </c>
      <c r="AH2867" s="7" t="s">
        <v>5654</v>
      </c>
      <c r="AI2867" s="7" t="s">
        <v>105</v>
      </c>
      <c r="AJ2867" s="7" t="s">
        <v>105</v>
      </c>
      <c r="AK2867" s="7" t="s">
        <v>105</v>
      </c>
      <c r="AL2867" s="7" t="s">
        <v>105</v>
      </c>
      <c r="AM2867" s="7" t="s">
        <v>109</v>
      </c>
    </row>
    <row r="2868" spans="2:39" x14ac:dyDescent="0.2">
      <c r="B2868">
        <v>1</v>
      </c>
      <c r="E2868">
        <v>1</v>
      </c>
      <c r="G2868" s="7">
        <v>817</v>
      </c>
      <c r="H2868" s="7" t="s">
        <v>38</v>
      </c>
      <c r="I2868" s="7">
        <v>705333</v>
      </c>
      <c r="J2868" s="7">
        <v>900</v>
      </c>
      <c r="K2868" s="7" t="s">
        <v>38</v>
      </c>
      <c r="L2868" s="7">
        <v>92</v>
      </c>
      <c r="M2868" s="7" t="s">
        <v>91</v>
      </c>
      <c r="N2868" s="7">
        <v>705333</v>
      </c>
      <c r="O2868" s="7" t="s">
        <v>48082</v>
      </c>
      <c r="P2868" s="7" t="s">
        <v>93</v>
      </c>
      <c r="Q2868" s="7" t="s">
        <v>48083</v>
      </c>
      <c r="R2868" s="7" t="s">
        <v>48084</v>
      </c>
      <c r="S2868" s="7"/>
      <c r="T2868" s="7" t="s">
        <v>5757</v>
      </c>
      <c r="U2868" s="7" t="s">
        <v>48085</v>
      </c>
      <c r="V2868" s="7"/>
      <c r="W2868" s="7"/>
      <c r="X2868" s="7"/>
      <c r="Y2868" s="7"/>
      <c r="Z2868" s="7"/>
      <c r="AA2868" s="7"/>
      <c r="AB2868" s="7" t="s">
        <v>100</v>
      </c>
      <c r="AC2868" s="7" t="s">
        <v>24857</v>
      </c>
      <c r="AD2868" s="7"/>
      <c r="AE2868" s="7" t="s">
        <v>105</v>
      </c>
      <c r="AF2868" s="7" t="s">
        <v>106</v>
      </c>
      <c r="AG2868" s="7" t="s">
        <v>105</v>
      </c>
      <c r="AH2868" s="7" t="s">
        <v>106</v>
      </c>
      <c r="AI2868" s="7" t="s">
        <v>105</v>
      </c>
      <c r="AJ2868" s="7" t="s">
        <v>105</v>
      </c>
      <c r="AK2868" s="7" t="s">
        <v>105</v>
      </c>
      <c r="AL2868" s="7" t="s">
        <v>105</v>
      </c>
      <c r="AM2868" s="7" t="s">
        <v>109</v>
      </c>
    </row>
    <row r="2869" spans="2:39" x14ac:dyDescent="0.2">
      <c r="B2869">
        <v>1</v>
      </c>
      <c r="E2869">
        <v>1</v>
      </c>
      <c r="G2869" s="7">
        <v>818</v>
      </c>
      <c r="H2869" s="7" t="s">
        <v>38</v>
      </c>
      <c r="I2869" s="7">
        <v>706671</v>
      </c>
      <c r="J2869" s="7">
        <v>901</v>
      </c>
      <c r="K2869" s="7" t="s">
        <v>38</v>
      </c>
      <c r="L2869" s="7">
        <v>93</v>
      </c>
      <c r="M2869" s="7" t="s">
        <v>91</v>
      </c>
      <c r="N2869" s="7">
        <v>706671</v>
      </c>
      <c r="O2869" s="7" t="s">
        <v>48086</v>
      </c>
      <c r="P2869" s="7" t="s">
        <v>93</v>
      </c>
      <c r="Q2869" s="7" t="s">
        <v>48087</v>
      </c>
      <c r="R2869" s="7" t="s">
        <v>48088</v>
      </c>
      <c r="S2869" s="7"/>
      <c r="T2869" s="7" t="s">
        <v>48089</v>
      </c>
      <c r="U2869" s="7" t="s">
        <v>48090</v>
      </c>
      <c r="V2869" s="7"/>
      <c r="W2869" s="7"/>
      <c r="X2869" s="7"/>
      <c r="Y2869" s="7"/>
      <c r="Z2869" s="7"/>
      <c r="AA2869" s="7"/>
      <c r="AB2869" s="7" t="s">
        <v>100</v>
      </c>
      <c r="AC2869" s="7" t="s">
        <v>24857</v>
      </c>
      <c r="AD2869" s="7"/>
      <c r="AE2869" s="7" t="s">
        <v>105</v>
      </c>
      <c r="AF2869" s="7" t="s">
        <v>106</v>
      </c>
      <c r="AG2869" s="7" t="s">
        <v>48091</v>
      </c>
      <c r="AH2869" s="7" t="s">
        <v>48092</v>
      </c>
      <c r="AI2869" s="7" t="s">
        <v>105</v>
      </c>
      <c r="AJ2869" s="7" t="s">
        <v>105</v>
      </c>
      <c r="AK2869" s="7" t="s">
        <v>105</v>
      </c>
      <c r="AL2869" s="7" t="s">
        <v>105</v>
      </c>
      <c r="AM2869" s="7" t="s">
        <v>109</v>
      </c>
    </row>
    <row r="2870" spans="2:39" x14ac:dyDescent="0.2">
      <c r="B2870">
        <v>1</v>
      </c>
      <c r="E2870">
        <v>1</v>
      </c>
      <c r="G2870" s="7">
        <v>851</v>
      </c>
      <c r="H2870" s="7" t="s">
        <v>38</v>
      </c>
      <c r="I2870" s="7">
        <v>2444018</v>
      </c>
      <c r="J2870" s="7">
        <v>902</v>
      </c>
      <c r="K2870" s="7" t="s">
        <v>38</v>
      </c>
      <c r="L2870" s="7">
        <v>94</v>
      </c>
      <c r="M2870" s="7" t="s">
        <v>91</v>
      </c>
      <c r="N2870" s="7">
        <v>2444018</v>
      </c>
      <c r="O2870" s="7" t="s">
        <v>48093</v>
      </c>
      <c r="P2870" s="7" t="s">
        <v>93</v>
      </c>
      <c r="Q2870" s="7" t="s">
        <v>48094</v>
      </c>
      <c r="R2870" s="7" t="s">
        <v>48095</v>
      </c>
      <c r="S2870" s="7"/>
      <c r="T2870" s="7" t="s">
        <v>48096</v>
      </c>
      <c r="U2870" s="7" t="s">
        <v>48097</v>
      </c>
      <c r="V2870" s="7"/>
      <c r="W2870" s="7"/>
      <c r="X2870" s="7"/>
      <c r="Y2870" s="7"/>
      <c r="Z2870" s="7"/>
      <c r="AA2870" s="7"/>
      <c r="AB2870" s="7" t="s">
        <v>100</v>
      </c>
      <c r="AC2870" s="7" t="s">
        <v>24857</v>
      </c>
      <c r="AD2870" s="7"/>
      <c r="AE2870" s="7" t="s">
        <v>614</v>
      </c>
      <c r="AF2870" s="7" t="s">
        <v>615</v>
      </c>
      <c r="AG2870" s="7" t="s">
        <v>105</v>
      </c>
      <c r="AH2870" s="7" t="s">
        <v>106</v>
      </c>
      <c r="AI2870" s="7" t="s">
        <v>105</v>
      </c>
      <c r="AJ2870" s="7" t="s">
        <v>105</v>
      </c>
      <c r="AK2870" s="7" t="s">
        <v>105</v>
      </c>
      <c r="AL2870" s="7" t="s">
        <v>105</v>
      </c>
      <c r="AM2870" s="7" t="s">
        <v>109</v>
      </c>
    </row>
    <row r="2871" spans="2:39" x14ac:dyDescent="0.2">
      <c r="D2871">
        <v>1</v>
      </c>
      <c r="G2871" s="7"/>
      <c r="H2871" s="7"/>
      <c r="I2871" s="7"/>
      <c r="J2871" s="7">
        <v>903</v>
      </c>
      <c r="K2871" s="7" t="s">
        <v>38</v>
      </c>
      <c r="L2871" s="7">
        <v>95</v>
      </c>
      <c r="M2871" s="7" t="s">
        <v>91</v>
      </c>
      <c r="N2871" s="7">
        <v>2445236</v>
      </c>
      <c r="O2871" s="7" t="s">
        <v>48098</v>
      </c>
      <c r="P2871" s="7" t="s">
        <v>93</v>
      </c>
      <c r="Q2871" s="7" t="s">
        <v>48099</v>
      </c>
      <c r="R2871" s="7" t="s">
        <v>48100</v>
      </c>
      <c r="S2871" s="7"/>
      <c r="T2871" s="7" t="s">
        <v>48101</v>
      </c>
      <c r="U2871" s="7" t="s">
        <v>48102</v>
      </c>
      <c r="V2871" s="7"/>
      <c r="W2871" s="7"/>
      <c r="X2871" s="7"/>
      <c r="Y2871" s="7"/>
      <c r="Z2871" s="7"/>
      <c r="AA2871" s="7"/>
      <c r="AB2871" s="7" t="s">
        <v>100</v>
      </c>
      <c r="AC2871" s="7" t="s">
        <v>24857</v>
      </c>
      <c r="AD2871" s="7" t="s">
        <v>24858</v>
      </c>
      <c r="AE2871" s="7" t="s">
        <v>105</v>
      </c>
      <c r="AF2871" s="7" t="s">
        <v>106</v>
      </c>
      <c r="AG2871" s="7" t="s">
        <v>105</v>
      </c>
      <c r="AH2871" s="7" t="s">
        <v>106</v>
      </c>
      <c r="AI2871" s="7" t="s">
        <v>105</v>
      </c>
      <c r="AJ2871" s="7" t="s">
        <v>105</v>
      </c>
      <c r="AK2871" s="7" t="s">
        <v>105</v>
      </c>
      <c r="AL2871" s="7" t="s">
        <v>105</v>
      </c>
      <c r="AM2871" s="7" t="s">
        <v>109</v>
      </c>
    </row>
    <row r="2872" spans="2:39" x14ac:dyDescent="0.2">
      <c r="B2872">
        <v>1</v>
      </c>
      <c r="E2872">
        <v>1</v>
      </c>
      <c r="G2872" s="7">
        <v>852</v>
      </c>
      <c r="H2872" s="7" t="s">
        <v>38</v>
      </c>
      <c r="I2872" s="7">
        <v>2502103</v>
      </c>
      <c r="J2872" s="7">
        <v>904</v>
      </c>
      <c r="K2872" s="7" t="s">
        <v>38</v>
      </c>
      <c r="L2872" s="7">
        <v>96</v>
      </c>
      <c r="M2872" s="7" t="s">
        <v>91</v>
      </c>
      <c r="N2872" s="7">
        <v>2502103</v>
      </c>
      <c r="O2872" s="7" t="s">
        <v>48103</v>
      </c>
      <c r="P2872" s="7" t="s">
        <v>93</v>
      </c>
      <c r="Q2872" s="7" t="s">
        <v>48104</v>
      </c>
      <c r="R2872" s="7" t="s">
        <v>48105</v>
      </c>
      <c r="S2872" s="7"/>
      <c r="T2872" s="7" t="s">
        <v>48106</v>
      </c>
      <c r="U2872" s="7" t="s">
        <v>48107</v>
      </c>
      <c r="V2872" s="7"/>
      <c r="W2872" s="7"/>
      <c r="X2872" s="7"/>
      <c r="Y2872" s="7"/>
      <c r="Z2872" s="7"/>
      <c r="AA2872" s="7"/>
      <c r="AB2872" s="7" t="s">
        <v>100</v>
      </c>
      <c r="AC2872" s="7" t="s">
        <v>24857</v>
      </c>
      <c r="AD2872" s="7" t="s">
        <v>24858</v>
      </c>
      <c r="AE2872" s="7" t="s">
        <v>105</v>
      </c>
      <c r="AF2872" s="7" t="s">
        <v>106</v>
      </c>
      <c r="AG2872" s="7" t="s">
        <v>105</v>
      </c>
      <c r="AH2872" s="7" t="s">
        <v>106</v>
      </c>
      <c r="AI2872" s="7" t="s">
        <v>105</v>
      </c>
      <c r="AJ2872" s="7" t="s">
        <v>105</v>
      </c>
      <c r="AK2872" s="7" t="s">
        <v>105</v>
      </c>
      <c r="AL2872" s="7" t="s">
        <v>105</v>
      </c>
      <c r="AM2872" s="7" t="s">
        <v>109</v>
      </c>
    </row>
    <row r="2873" spans="2:39" x14ac:dyDescent="0.2">
      <c r="B2873">
        <v>1</v>
      </c>
      <c r="E2873">
        <v>1</v>
      </c>
      <c r="G2873" s="7">
        <v>853</v>
      </c>
      <c r="H2873" s="7" t="s">
        <v>38</v>
      </c>
      <c r="I2873" s="7">
        <v>2502854</v>
      </c>
      <c r="J2873" s="7">
        <v>905</v>
      </c>
      <c r="K2873" s="7" t="s">
        <v>38</v>
      </c>
      <c r="L2873" s="7">
        <v>97</v>
      </c>
      <c r="M2873" s="7" t="s">
        <v>91</v>
      </c>
      <c r="N2873" s="7">
        <v>2502854</v>
      </c>
      <c r="O2873" s="7" t="s">
        <v>48108</v>
      </c>
      <c r="P2873" s="7" t="s">
        <v>93</v>
      </c>
      <c r="Q2873" s="7" t="s">
        <v>48109</v>
      </c>
      <c r="R2873" s="7" t="s">
        <v>48110</v>
      </c>
      <c r="S2873" s="7"/>
      <c r="T2873" s="7" t="s">
        <v>48111</v>
      </c>
      <c r="U2873" s="7" t="s">
        <v>48112</v>
      </c>
      <c r="V2873" s="7" t="s">
        <v>98</v>
      </c>
      <c r="W2873" s="7" t="s">
        <v>47906</v>
      </c>
      <c r="X2873" s="7"/>
      <c r="Y2873" s="7"/>
      <c r="Z2873" s="7"/>
      <c r="AA2873" s="7" t="s">
        <v>25241</v>
      </c>
      <c r="AB2873" s="7" t="s">
        <v>100</v>
      </c>
      <c r="AC2873" s="7" t="s">
        <v>24857</v>
      </c>
      <c r="AD2873" s="7" t="s">
        <v>102</v>
      </c>
      <c r="AE2873" s="7" t="s">
        <v>105</v>
      </c>
      <c r="AF2873" s="7" t="s">
        <v>106</v>
      </c>
      <c r="AG2873" s="7" t="s">
        <v>105</v>
      </c>
      <c r="AH2873" s="7" t="s">
        <v>106</v>
      </c>
      <c r="AI2873" s="7" t="s">
        <v>157</v>
      </c>
      <c r="AJ2873" s="7" t="s">
        <v>158</v>
      </c>
      <c r="AK2873" s="7" t="s">
        <v>105</v>
      </c>
      <c r="AL2873" s="7" t="s">
        <v>106</v>
      </c>
      <c r="AM2873" s="7" t="s">
        <v>109</v>
      </c>
    </row>
    <row r="2874" spans="2:39" x14ac:dyDescent="0.2">
      <c r="D2874">
        <v>1</v>
      </c>
      <c r="G2874" s="7"/>
      <c r="H2874" s="7"/>
      <c r="I2874" s="7"/>
      <c r="J2874" s="7">
        <v>906</v>
      </c>
      <c r="K2874" s="7" t="s">
        <v>38</v>
      </c>
      <c r="L2874" s="7">
        <v>98</v>
      </c>
      <c r="M2874" s="7" t="s">
        <v>91</v>
      </c>
      <c r="N2874" s="7">
        <v>2504075</v>
      </c>
      <c r="O2874" s="7" t="s">
        <v>48113</v>
      </c>
      <c r="P2874" s="7" t="s">
        <v>93</v>
      </c>
      <c r="Q2874" s="7" t="s">
        <v>48114</v>
      </c>
      <c r="R2874" s="7" t="s">
        <v>48108</v>
      </c>
      <c r="S2874" s="7"/>
      <c r="T2874" s="7" t="s">
        <v>48115</v>
      </c>
      <c r="U2874" s="7" t="s">
        <v>48116</v>
      </c>
      <c r="V2874" s="7"/>
      <c r="W2874" s="7"/>
      <c r="X2874" s="7"/>
      <c r="Y2874" s="7"/>
      <c r="Z2874" s="7"/>
      <c r="AA2874" s="7"/>
      <c r="AB2874" s="7" t="s">
        <v>100</v>
      </c>
      <c r="AC2874" s="7" t="s">
        <v>24857</v>
      </c>
      <c r="AD2874" s="7" t="s">
        <v>24858</v>
      </c>
      <c r="AE2874" s="7" t="s">
        <v>105</v>
      </c>
      <c r="AF2874" s="7" t="s">
        <v>106</v>
      </c>
      <c r="AG2874" s="7" t="s">
        <v>105</v>
      </c>
      <c r="AH2874" s="7" t="s">
        <v>106</v>
      </c>
      <c r="AI2874" s="7" t="s">
        <v>105</v>
      </c>
      <c r="AJ2874" s="7" t="s">
        <v>105</v>
      </c>
      <c r="AK2874" s="7" t="s">
        <v>105</v>
      </c>
      <c r="AL2874" s="7" t="s">
        <v>105</v>
      </c>
      <c r="AM2874" s="7" t="s">
        <v>109</v>
      </c>
    </row>
    <row r="2875" spans="2:39" x14ac:dyDescent="0.2">
      <c r="B2875">
        <v>1</v>
      </c>
      <c r="E2875">
        <v>1</v>
      </c>
      <c r="G2875" s="7">
        <v>878</v>
      </c>
      <c r="H2875" s="7" t="s">
        <v>38</v>
      </c>
      <c r="I2875" s="7">
        <v>3775816</v>
      </c>
      <c r="J2875" s="7">
        <v>907</v>
      </c>
      <c r="K2875" s="7" t="s">
        <v>38</v>
      </c>
      <c r="L2875" s="7">
        <v>99</v>
      </c>
      <c r="M2875" s="7" t="s">
        <v>91</v>
      </c>
      <c r="N2875" s="7">
        <v>3775816</v>
      </c>
      <c r="O2875" s="7" t="s">
        <v>48117</v>
      </c>
      <c r="P2875" s="7" t="s">
        <v>93</v>
      </c>
      <c r="Q2875" s="7" t="s">
        <v>48118</v>
      </c>
      <c r="R2875" s="7" t="s">
        <v>48119</v>
      </c>
      <c r="S2875" s="7"/>
      <c r="T2875" s="7" t="s">
        <v>48120</v>
      </c>
      <c r="U2875" s="7" t="s">
        <v>48121</v>
      </c>
      <c r="V2875" s="7"/>
      <c r="W2875" s="7"/>
      <c r="X2875" s="7"/>
      <c r="Y2875" s="7"/>
      <c r="Z2875" s="7"/>
      <c r="AA2875" s="7"/>
      <c r="AB2875" s="7" t="s">
        <v>100</v>
      </c>
      <c r="AC2875" s="7" t="s">
        <v>24857</v>
      </c>
      <c r="AD2875" s="7"/>
      <c r="AE2875" s="7" t="s">
        <v>105</v>
      </c>
      <c r="AF2875" s="7" t="s">
        <v>106</v>
      </c>
      <c r="AG2875" s="7" t="s">
        <v>105</v>
      </c>
      <c r="AH2875" s="7" t="s">
        <v>106</v>
      </c>
      <c r="AI2875" s="7" t="s">
        <v>105</v>
      </c>
      <c r="AJ2875" s="7" t="s">
        <v>105</v>
      </c>
      <c r="AK2875" s="7" t="s">
        <v>105</v>
      </c>
      <c r="AL2875" s="7" t="s">
        <v>105</v>
      </c>
      <c r="AM2875" s="7" t="s">
        <v>109</v>
      </c>
    </row>
    <row r="2876" spans="2:39" x14ac:dyDescent="0.2">
      <c r="B2876">
        <v>1</v>
      </c>
      <c r="E2876">
        <v>1</v>
      </c>
      <c r="G2876" s="7">
        <v>879</v>
      </c>
      <c r="H2876" s="7" t="s">
        <v>38</v>
      </c>
      <c r="I2876" s="7">
        <v>3777374</v>
      </c>
      <c r="J2876" s="7">
        <v>908</v>
      </c>
      <c r="K2876" s="7" t="s">
        <v>38</v>
      </c>
      <c r="L2876" s="7">
        <v>100</v>
      </c>
      <c r="M2876" s="7" t="s">
        <v>91</v>
      </c>
      <c r="N2876" s="7">
        <v>3777374</v>
      </c>
      <c r="O2876" s="7" t="s">
        <v>48122</v>
      </c>
      <c r="P2876" s="7" t="s">
        <v>93</v>
      </c>
      <c r="Q2876" s="7" t="s">
        <v>48123</v>
      </c>
      <c r="R2876" s="7" t="s">
        <v>48124</v>
      </c>
      <c r="S2876" s="7"/>
      <c r="T2876" s="7" t="s">
        <v>48125</v>
      </c>
      <c r="U2876" s="7" t="s">
        <v>48126</v>
      </c>
      <c r="V2876" s="7"/>
      <c r="W2876" s="7"/>
      <c r="X2876" s="7"/>
      <c r="Y2876" s="7"/>
      <c r="Z2876" s="7"/>
      <c r="AA2876" s="7"/>
      <c r="AB2876" s="7" t="s">
        <v>100</v>
      </c>
      <c r="AC2876" s="7" t="s">
        <v>24857</v>
      </c>
      <c r="AD2876" s="7"/>
      <c r="AE2876" s="7" t="s">
        <v>105</v>
      </c>
      <c r="AF2876" s="7" t="s">
        <v>106</v>
      </c>
      <c r="AG2876" s="7" t="s">
        <v>105</v>
      </c>
      <c r="AH2876" s="7" t="s">
        <v>106</v>
      </c>
      <c r="AI2876" s="7" t="s">
        <v>105</v>
      </c>
      <c r="AJ2876" s="7" t="s">
        <v>105</v>
      </c>
      <c r="AK2876" s="7" t="s">
        <v>105</v>
      </c>
      <c r="AL2876" s="7" t="s">
        <v>105</v>
      </c>
      <c r="AM2876" s="7" t="s">
        <v>109</v>
      </c>
    </row>
    <row r="2877" spans="2:39" x14ac:dyDescent="0.2">
      <c r="B2877">
        <v>1</v>
      </c>
      <c r="E2877">
        <v>1</v>
      </c>
      <c r="G2877" s="7">
        <v>921</v>
      </c>
      <c r="H2877" s="7" t="s">
        <v>39</v>
      </c>
      <c r="I2877" s="7">
        <v>713589</v>
      </c>
      <c r="J2877" s="7">
        <v>999</v>
      </c>
      <c r="K2877" s="7" t="s">
        <v>39</v>
      </c>
      <c r="L2877" s="7">
        <v>90</v>
      </c>
      <c r="M2877" s="7" t="s">
        <v>91</v>
      </c>
      <c r="N2877" s="7">
        <v>713589</v>
      </c>
      <c r="O2877" s="7" t="s">
        <v>48127</v>
      </c>
      <c r="P2877" s="7" t="s">
        <v>93</v>
      </c>
      <c r="Q2877" s="7" t="s">
        <v>48128</v>
      </c>
      <c r="R2877" s="7" t="s">
        <v>48129</v>
      </c>
      <c r="S2877" s="7"/>
      <c r="T2877" s="7" t="s">
        <v>48130</v>
      </c>
      <c r="U2877" s="7" t="s">
        <v>48131</v>
      </c>
      <c r="V2877" s="7"/>
      <c r="W2877" s="7"/>
      <c r="X2877" s="7"/>
      <c r="Y2877" s="7"/>
      <c r="Z2877" s="7"/>
      <c r="AA2877" s="7"/>
      <c r="AB2877" s="7" t="s">
        <v>100</v>
      </c>
      <c r="AC2877" s="7" t="s">
        <v>24857</v>
      </c>
      <c r="AD2877" s="7"/>
      <c r="AE2877" s="7" t="s">
        <v>105</v>
      </c>
      <c r="AF2877" s="7" t="s">
        <v>106</v>
      </c>
      <c r="AG2877" s="7" t="s">
        <v>105</v>
      </c>
      <c r="AH2877" s="7" t="s">
        <v>106</v>
      </c>
      <c r="AI2877" s="7" t="s">
        <v>105</v>
      </c>
      <c r="AJ2877" s="7" t="s">
        <v>105</v>
      </c>
      <c r="AK2877" s="7" t="s">
        <v>105</v>
      </c>
      <c r="AL2877" s="7" t="s">
        <v>105</v>
      </c>
      <c r="AM2877" s="7" t="s">
        <v>109</v>
      </c>
    </row>
    <row r="2878" spans="2:39" x14ac:dyDescent="0.2">
      <c r="D2878">
        <v>1</v>
      </c>
      <c r="G2878" s="7"/>
      <c r="H2878" s="7"/>
      <c r="I2878" s="7"/>
      <c r="J2878" s="7">
        <v>1000</v>
      </c>
      <c r="K2878" s="7" t="s">
        <v>39</v>
      </c>
      <c r="L2878" s="7">
        <v>91</v>
      </c>
      <c r="M2878" s="7" t="s">
        <v>91</v>
      </c>
      <c r="N2878" s="7">
        <v>714810</v>
      </c>
      <c r="O2878" s="7" t="s">
        <v>48132</v>
      </c>
      <c r="P2878" s="7" t="s">
        <v>93</v>
      </c>
      <c r="Q2878" s="7" t="s">
        <v>48133</v>
      </c>
      <c r="R2878" s="7" t="s">
        <v>48127</v>
      </c>
      <c r="S2878" s="7"/>
      <c r="T2878" s="7" t="s">
        <v>48134</v>
      </c>
      <c r="U2878" s="7" t="s">
        <v>48135</v>
      </c>
      <c r="V2878" s="7"/>
      <c r="W2878" s="7"/>
      <c r="X2878" s="7"/>
      <c r="Y2878" s="7"/>
      <c r="Z2878" s="7"/>
      <c r="AA2878" s="7"/>
      <c r="AB2878" s="7" t="s">
        <v>100</v>
      </c>
      <c r="AC2878" s="7" t="s">
        <v>24857</v>
      </c>
      <c r="AD2878" s="7" t="s">
        <v>24858</v>
      </c>
      <c r="AE2878" s="7" t="s">
        <v>105</v>
      </c>
      <c r="AF2878" s="7" t="s">
        <v>106</v>
      </c>
      <c r="AG2878" s="7" t="s">
        <v>105</v>
      </c>
      <c r="AH2878" s="7" t="s">
        <v>106</v>
      </c>
      <c r="AI2878" s="7" t="s">
        <v>105</v>
      </c>
      <c r="AJ2878" s="7" t="s">
        <v>105</v>
      </c>
      <c r="AK2878" s="7" t="s">
        <v>105</v>
      </c>
      <c r="AL2878" s="7" t="s">
        <v>105</v>
      </c>
      <c r="AM2878" s="7" t="s">
        <v>109</v>
      </c>
    </row>
    <row r="2879" spans="2:39" x14ac:dyDescent="0.2">
      <c r="B2879">
        <v>1</v>
      </c>
      <c r="E2879">
        <v>1</v>
      </c>
      <c r="G2879" s="7">
        <v>946</v>
      </c>
      <c r="H2879" s="7" t="s">
        <v>39</v>
      </c>
      <c r="I2879" s="7">
        <v>1793721</v>
      </c>
      <c r="J2879" s="7">
        <v>1001</v>
      </c>
      <c r="K2879" s="7" t="s">
        <v>39</v>
      </c>
      <c r="L2879" s="7">
        <v>92</v>
      </c>
      <c r="M2879" s="7" t="s">
        <v>91</v>
      </c>
      <c r="N2879" s="7">
        <v>1793721</v>
      </c>
      <c r="O2879" s="7" t="s">
        <v>48136</v>
      </c>
      <c r="P2879" s="7" t="s">
        <v>93</v>
      </c>
      <c r="Q2879" s="7" t="s">
        <v>48137</v>
      </c>
      <c r="R2879" s="7" t="s">
        <v>48138</v>
      </c>
      <c r="S2879" s="7"/>
      <c r="T2879" s="7" t="s">
        <v>48139</v>
      </c>
      <c r="U2879" s="7" t="s">
        <v>48140</v>
      </c>
      <c r="V2879" s="7"/>
      <c r="W2879" s="7"/>
      <c r="X2879" s="7"/>
      <c r="Y2879" s="7"/>
      <c r="Z2879" s="7"/>
      <c r="AA2879" s="7"/>
      <c r="AB2879" s="7" t="s">
        <v>100</v>
      </c>
      <c r="AC2879" s="7" t="s">
        <v>24857</v>
      </c>
      <c r="AD2879" s="7" t="s">
        <v>24858</v>
      </c>
      <c r="AE2879" s="7" t="s">
        <v>105</v>
      </c>
      <c r="AF2879" s="7" t="s">
        <v>106</v>
      </c>
      <c r="AG2879" s="7" t="s">
        <v>105</v>
      </c>
      <c r="AH2879" s="7" t="s">
        <v>106</v>
      </c>
      <c r="AI2879" s="7" t="s">
        <v>105</v>
      </c>
      <c r="AJ2879" s="7" t="s">
        <v>105</v>
      </c>
      <c r="AK2879" s="7" t="s">
        <v>105</v>
      </c>
      <c r="AL2879" s="7" t="s">
        <v>105</v>
      </c>
      <c r="AM2879" s="7" t="s">
        <v>109</v>
      </c>
    </row>
    <row r="2880" spans="2:39" x14ac:dyDescent="0.2">
      <c r="B2880">
        <v>1</v>
      </c>
      <c r="E2880">
        <v>1</v>
      </c>
      <c r="G2880" s="7">
        <v>947</v>
      </c>
      <c r="H2880" s="7" t="s">
        <v>39</v>
      </c>
      <c r="I2880" s="7">
        <v>1794104</v>
      </c>
      <c r="J2880" s="7">
        <v>1002</v>
      </c>
      <c r="K2880" s="7" t="s">
        <v>39</v>
      </c>
      <c r="L2880" s="7">
        <v>93</v>
      </c>
      <c r="M2880" s="7" t="s">
        <v>91</v>
      </c>
      <c r="N2880" s="7">
        <v>1794104</v>
      </c>
      <c r="O2880" s="7" t="s">
        <v>48141</v>
      </c>
      <c r="P2880" s="7" t="s">
        <v>93</v>
      </c>
      <c r="Q2880" s="7" t="s">
        <v>48142</v>
      </c>
      <c r="R2880" s="7" t="s">
        <v>48136</v>
      </c>
      <c r="S2880" s="7"/>
      <c r="T2880" s="7" t="s">
        <v>48143</v>
      </c>
      <c r="U2880" s="7" t="s">
        <v>48144</v>
      </c>
      <c r="V2880" s="7"/>
      <c r="W2880" s="7"/>
      <c r="X2880" s="7"/>
      <c r="Y2880" s="7"/>
      <c r="Z2880" s="7"/>
      <c r="AA2880" s="7"/>
      <c r="AB2880" s="7" t="s">
        <v>100</v>
      </c>
      <c r="AC2880" s="7" t="s">
        <v>24857</v>
      </c>
      <c r="AD2880" s="7"/>
      <c r="AE2880" s="7" t="s">
        <v>105</v>
      </c>
      <c r="AF2880" s="7" t="s">
        <v>106</v>
      </c>
      <c r="AG2880" s="7" t="s">
        <v>105</v>
      </c>
      <c r="AH2880" s="7" t="s">
        <v>106</v>
      </c>
      <c r="AI2880" s="7" t="s">
        <v>105</v>
      </c>
      <c r="AJ2880" s="7" t="s">
        <v>105</v>
      </c>
      <c r="AK2880" s="7" t="s">
        <v>105</v>
      </c>
      <c r="AL2880" s="7" t="s">
        <v>105</v>
      </c>
      <c r="AM2880" s="7" t="s">
        <v>109</v>
      </c>
    </row>
    <row r="2881" spans="2:39" x14ac:dyDescent="0.2">
      <c r="D2881">
        <v>1</v>
      </c>
      <c r="G2881" s="7"/>
      <c r="H2881" s="7"/>
      <c r="I2881" s="7"/>
      <c r="J2881" s="7">
        <v>1003</v>
      </c>
      <c r="K2881" s="7" t="s">
        <v>39</v>
      </c>
      <c r="L2881" s="7">
        <v>94</v>
      </c>
      <c r="M2881" s="7" t="s">
        <v>91</v>
      </c>
      <c r="N2881" s="7">
        <v>1795325</v>
      </c>
      <c r="O2881" s="7" t="s">
        <v>48145</v>
      </c>
      <c r="P2881" s="7" t="s">
        <v>93</v>
      </c>
      <c r="Q2881" s="7" t="s">
        <v>48146</v>
      </c>
      <c r="R2881" s="7" t="s">
        <v>48141</v>
      </c>
      <c r="S2881" s="7"/>
      <c r="T2881" s="7" t="s">
        <v>48147</v>
      </c>
      <c r="U2881" s="7" t="s">
        <v>48148</v>
      </c>
      <c r="V2881" s="7"/>
      <c r="W2881" s="7"/>
      <c r="X2881" s="7"/>
      <c r="Y2881" s="7"/>
      <c r="Z2881" s="7"/>
      <c r="AA2881" s="7"/>
      <c r="AB2881" s="7" t="s">
        <v>100</v>
      </c>
      <c r="AC2881" s="7" t="s">
        <v>24857</v>
      </c>
      <c r="AD2881" s="7" t="s">
        <v>24858</v>
      </c>
      <c r="AE2881" s="7" t="s">
        <v>105</v>
      </c>
      <c r="AF2881" s="7" t="s">
        <v>106</v>
      </c>
      <c r="AG2881" s="7" t="s">
        <v>4174</v>
      </c>
      <c r="AH2881" s="7" t="s">
        <v>4175</v>
      </c>
      <c r="AI2881" s="7" t="s">
        <v>105</v>
      </c>
      <c r="AJ2881" s="7" t="s">
        <v>105</v>
      </c>
      <c r="AK2881" s="7" t="s">
        <v>105</v>
      </c>
      <c r="AL2881" s="7" t="s">
        <v>105</v>
      </c>
      <c r="AM2881" s="7" t="s">
        <v>109</v>
      </c>
    </row>
    <row r="2882" spans="2:39" x14ac:dyDescent="0.2">
      <c r="B2882">
        <v>1</v>
      </c>
      <c r="E2882">
        <v>1</v>
      </c>
      <c r="G2882" s="7">
        <v>974</v>
      </c>
      <c r="H2882" s="7" t="s">
        <v>39</v>
      </c>
      <c r="I2882" s="7">
        <v>3076840</v>
      </c>
      <c r="J2882" s="7">
        <v>1004</v>
      </c>
      <c r="K2882" s="7" t="s">
        <v>39</v>
      </c>
      <c r="L2882" s="7">
        <v>95</v>
      </c>
      <c r="M2882" s="7" t="s">
        <v>91</v>
      </c>
      <c r="N2882" s="7">
        <v>3076840</v>
      </c>
      <c r="O2882" s="7" t="s">
        <v>48149</v>
      </c>
      <c r="P2882" s="7" t="s">
        <v>93</v>
      </c>
      <c r="Q2882" s="7" t="s">
        <v>48150</v>
      </c>
      <c r="R2882" s="7" t="s">
        <v>48151</v>
      </c>
      <c r="S2882" s="7"/>
      <c r="T2882" s="7" t="s">
        <v>48152</v>
      </c>
      <c r="U2882" s="7" t="s">
        <v>48153</v>
      </c>
      <c r="V2882" s="7"/>
      <c r="W2882" s="7"/>
      <c r="X2882" s="7"/>
      <c r="Y2882" s="7"/>
      <c r="Z2882" s="7"/>
      <c r="AA2882" s="7"/>
      <c r="AB2882" s="7" t="s">
        <v>100</v>
      </c>
      <c r="AC2882" s="7" t="s">
        <v>24857</v>
      </c>
      <c r="AD2882" s="7"/>
      <c r="AE2882" s="7" t="s">
        <v>105</v>
      </c>
      <c r="AF2882" s="7" t="s">
        <v>106</v>
      </c>
      <c r="AG2882" s="7" t="s">
        <v>105</v>
      </c>
      <c r="AH2882" s="7" t="s">
        <v>106</v>
      </c>
      <c r="AI2882" s="7" t="s">
        <v>105</v>
      </c>
      <c r="AJ2882" s="7" t="s">
        <v>105</v>
      </c>
      <c r="AK2882" s="7" t="s">
        <v>105</v>
      </c>
      <c r="AL2882" s="7" t="s">
        <v>105</v>
      </c>
      <c r="AM2882" s="7" t="s">
        <v>109</v>
      </c>
    </row>
    <row r="2883" spans="2:39" x14ac:dyDescent="0.2">
      <c r="D2883">
        <v>1</v>
      </c>
      <c r="G2883" s="7"/>
      <c r="H2883" s="7"/>
      <c r="I2883" s="7"/>
      <c r="J2883" s="7">
        <v>1005</v>
      </c>
      <c r="K2883" s="7" t="s">
        <v>39</v>
      </c>
      <c r="L2883" s="7">
        <v>96</v>
      </c>
      <c r="M2883" s="7" t="s">
        <v>91</v>
      </c>
      <c r="N2883" s="7">
        <v>3078061</v>
      </c>
      <c r="O2883" s="7" t="s">
        <v>48154</v>
      </c>
      <c r="P2883" s="7" t="s">
        <v>93</v>
      </c>
      <c r="Q2883" s="7" t="s">
        <v>48155</v>
      </c>
      <c r="R2883" s="7" t="s">
        <v>48149</v>
      </c>
      <c r="S2883" s="7"/>
      <c r="T2883" s="7" t="s">
        <v>48156</v>
      </c>
      <c r="U2883" s="7" t="s">
        <v>48157</v>
      </c>
      <c r="V2883" s="7"/>
      <c r="W2883" s="7"/>
      <c r="X2883" s="7"/>
      <c r="Y2883" s="7"/>
      <c r="Z2883" s="7"/>
      <c r="AA2883" s="7"/>
      <c r="AB2883" s="7" t="s">
        <v>100</v>
      </c>
      <c r="AC2883" s="7" t="s">
        <v>24857</v>
      </c>
      <c r="AD2883" s="7" t="s">
        <v>24858</v>
      </c>
      <c r="AE2883" s="7" t="s">
        <v>105</v>
      </c>
      <c r="AF2883" s="7" t="s">
        <v>106</v>
      </c>
      <c r="AG2883" s="7" t="s">
        <v>105</v>
      </c>
      <c r="AH2883" s="7" t="s">
        <v>106</v>
      </c>
      <c r="AI2883" s="7" t="s">
        <v>105</v>
      </c>
      <c r="AJ2883" s="7" t="s">
        <v>105</v>
      </c>
      <c r="AK2883" s="7" t="s">
        <v>105</v>
      </c>
      <c r="AL2883" s="7" t="s">
        <v>105</v>
      </c>
      <c r="AM2883" s="7" t="s">
        <v>109</v>
      </c>
    </row>
    <row r="2884" spans="2:39" x14ac:dyDescent="0.2">
      <c r="B2884">
        <v>1</v>
      </c>
      <c r="E2884">
        <v>1</v>
      </c>
      <c r="G2884" s="7">
        <v>977</v>
      </c>
      <c r="H2884" s="7" t="s">
        <v>39</v>
      </c>
      <c r="I2884" s="7">
        <v>3185142</v>
      </c>
      <c r="J2884" s="7">
        <v>1006</v>
      </c>
      <c r="K2884" s="7" t="s">
        <v>39</v>
      </c>
      <c r="L2884" s="7">
        <v>97</v>
      </c>
      <c r="M2884" s="7" t="s">
        <v>91</v>
      </c>
      <c r="N2884" s="7">
        <v>3185142</v>
      </c>
      <c r="O2884" s="7" t="s">
        <v>48158</v>
      </c>
      <c r="P2884" s="7" t="s">
        <v>93</v>
      </c>
      <c r="Q2884" s="7" t="s">
        <v>48159</v>
      </c>
      <c r="R2884" s="7" t="s">
        <v>48160</v>
      </c>
      <c r="S2884" s="7"/>
      <c r="T2884" s="7" t="s">
        <v>48161</v>
      </c>
      <c r="U2884" s="7" t="s">
        <v>48162</v>
      </c>
      <c r="V2884" s="7"/>
      <c r="W2884" s="7"/>
      <c r="X2884" s="7"/>
      <c r="Y2884" s="7"/>
      <c r="Z2884" s="7"/>
      <c r="AA2884" s="7"/>
      <c r="AB2884" s="7" t="s">
        <v>100</v>
      </c>
      <c r="AC2884" s="7" t="s">
        <v>24857</v>
      </c>
      <c r="AD2884" s="7"/>
      <c r="AE2884" s="7" t="s">
        <v>105</v>
      </c>
      <c r="AF2884" s="7" t="s">
        <v>106</v>
      </c>
      <c r="AG2884" s="7" t="s">
        <v>105</v>
      </c>
      <c r="AH2884" s="7" t="s">
        <v>106</v>
      </c>
      <c r="AI2884" s="7" t="s">
        <v>105</v>
      </c>
      <c r="AJ2884" s="7" t="s">
        <v>105</v>
      </c>
      <c r="AK2884" s="7" t="s">
        <v>105</v>
      </c>
      <c r="AL2884" s="7" t="s">
        <v>105</v>
      </c>
      <c r="AM2884" s="7" t="s">
        <v>109</v>
      </c>
    </row>
    <row r="2885" spans="2:39" x14ac:dyDescent="0.2">
      <c r="D2885">
        <v>1</v>
      </c>
      <c r="G2885" s="7"/>
      <c r="H2885" s="7"/>
      <c r="I2885" s="7"/>
      <c r="J2885" s="7">
        <v>1007</v>
      </c>
      <c r="K2885" s="7" t="s">
        <v>39</v>
      </c>
      <c r="L2885" s="7">
        <v>98</v>
      </c>
      <c r="M2885" s="7" t="s">
        <v>91</v>
      </c>
      <c r="N2885" s="7">
        <v>3186363</v>
      </c>
      <c r="O2885" s="7" t="s">
        <v>48163</v>
      </c>
      <c r="P2885" s="7" t="s">
        <v>93</v>
      </c>
      <c r="Q2885" s="7" t="s">
        <v>48164</v>
      </c>
      <c r="R2885" s="7" t="s">
        <v>48158</v>
      </c>
      <c r="S2885" s="7"/>
      <c r="T2885" s="7" t="s">
        <v>48165</v>
      </c>
      <c r="U2885" s="7" t="s">
        <v>48166</v>
      </c>
      <c r="V2885" s="7"/>
      <c r="W2885" s="7"/>
      <c r="X2885" s="7"/>
      <c r="Y2885" s="7"/>
      <c r="Z2885" s="7"/>
      <c r="AA2885" s="7"/>
      <c r="AB2885" s="7" t="s">
        <v>100</v>
      </c>
      <c r="AC2885" s="7" t="s">
        <v>24857</v>
      </c>
      <c r="AD2885" s="7" t="s">
        <v>24858</v>
      </c>
      <c r="AE2885" s="7" t="s">
        <v>105</v>
      </c>
      <c r="AF2885" s="7" t="s">
        <v>106</v>
      </c>
      <c r="AG2885" s="7" t="s">
        <v>105</v>
      </c>
      <c r="AH2885" s="7" t="s">
        <v>106</v>
      </c>
      <c r="AI2885" s="7" t="s">
        <v>105</v>
      </c>
      <c r="AJ2885" s="7" t="s">
        <v>105</v>
      </c>
      <c r="AK2885" s="7" t="s">
        <v>105</v>
      </c>
      <c r="AL2885" s="7" t="s">
        <v>105</v>
      </c>
      <c r="AM2885" s="7" t="s">
        <v>109</v>
      </c>
    </row>
    <row r="2886" spans="2:39" x14ac:dyDescent="0.2">
      <c r="B2886">
        <v>1</v>
      </c>
      <c r="E2886">
        <v>1</v>
      </c>
      <c r="G2886" s="7">
        <v>989</v>
      </c>
      <c r="H2886" s="7" t="s">
        <v>39</v>
      </c>
      <c r="I2886" s="7">
        <v>3838940</v>
      </c>
      <c r="J2886" s="7">
        <v>1008</v>
      </c>
      <c r="K2886" s="7" t="s">
        <v>39</v>
      </c>
      <c r="L2886" s="7">
        <v>99</v>
      </c>
      <c r="M2886" s="7" t="s">
        <v>91</v>
      </c>
      <c r="N2886" s="7">
        <v>3838940</v>
      </c>
      <c r="O2886" s="7" t="s">
        <v>48167</v>
      </c>
      <c r="P2886" s="7" t="s">
        <v>93</v>
      </c>
      <c r="Q2886" s="7" t="s">
        <v>48168</v>
      </c>
      <c r="R2886" s="7" t="s">
        <v>48169</v>
      </c>
      <c r="S2886" s="7"/>
      <c r="T2886" s="7" t="s">
        <v>48170</v>
      </c>
      <c r="U2886" s="7" t="s">
        <v>48171</v>
      </c>
      <c r="V2886" s="7"/>
      <c r="W2886" s="7"/>
      <c r="X2886" s="7"/>
      <c r="Y2886" s="7"/>
      <c r="Z2886" s="7"/>
      <c r="AA2886" s="7"/>
      <c r="AB2886" s="7" t="s">
        <v>100</v>
      </c>
      <c r="AC2886" s="7" t="s">
        <v>24857</v>
      </c>
      <c r="AD2886" s="7"/>
      <c r="AE2886" s="7" t="s">
        <v>105</v>
      </c>
      <c r="AF2886" s="7" t="s">
        <v>106</v>
      </c>
      <c r="AG2886" s="7" t="s">
        <v>105</v>
      </c>
      <c r="AH2886" s="7" t="s">
        <v>106</v>
      </c>
      <c r="AI2886" s="7" t="s">
        <v>105</v>
      </c>
      <c r="AJ2886" s="7" t="s">
        <v>105</v>
      </c>
      <c r="AK2886" s="7" t="s">
        <v>105</v>
      </c>
      <c r="AL2886" s="7" t="s">
        <v>105</v>
      </c>
      <c r="AM2886" s="7" t="s">
        <v>109</v>
      </c>
    </row>
    <row r="2887" spans="2:39" x14ac:dyDescent="0.2">
      <c r="D2887">
        <v>1</v>
      </c>
      <c r="G2887" s="7"/>
      <c r="H2887" s="7"/>
      <c r="I2887" s="7"/>
      <c r="J2887" s="7">
        <v>1009</v>
      </c>
      <c r="K2887" s="7" t="s">
        <v>39</v>
      </c>
      <c r="L2887" s="7">
        <v>100</v>
      </c>
      <c r="M2887" s="7" t="s">
        <v>91</v>
      </c>
      <c r="N2887" s="7">
        <v>3840154</v>
      </c>
      <c r="O2887" s="7" t="s">
        <v>48172</v>
      </c>
      <c r="P2887" s="7" t="s">
        <v>93</v>
      </c>
      <c r="Q2887" s="7" t="s">
        <v>48173</v>
      </c>
      <c r="R2887" s="7" t="s">
        <v>48174</v>
      </c>
      <c r="S2887" s="7"/>
      <c r="T2887" s="7" t="s">
        <v>48175</v>
      </c>
      <c r="U2887" s="7" t="s">
        <v>48176</v>
      </c>
      <c r="V2887" s="7"/>
      <c r="W2887" s="7"/>
      <c r="X2887" s="7"/>
      <c r="Y2887" s="7"/>
      <c r="Z2887" s="7"/>
      <c r="AA2887" s="7"/>
      <c r="AB2887" s="7" t="s">
        <v>100</v>
      </c>
      <c r="AC2887" s="7" t="s">
        <v>24857</v>
      </c>
      <c r="AD2887" s="7" t="s">
        <v>24858</v>
      </c>
      <c r="AE2887" s="7" t="s">
        <v>105</v>
      </c>
      <c r="AF2887" s="7" t="s">
        <v>106</v>
      </c>
      <c r="AG2887" s="7" t="s">
        <v>105</v>
      </c>
      <c r="AH2887" s="7" t="s">
        <v>106</v>
      </c>
      <c r="AI2887" s="7" t="s">
        <v>105</v>
      </c>
      <c r="AJ2887" s="7" t="s">
        <v>105</v>
      </c>
      <c r="AK2887" s="7" t="s">
        <v>105</v>
      </c>
      <c r="AL2887" s="7" t="s">
        <v>105</v>
      </c>
      <c r="AM2887" s="7" t="s">
        <v>109</v>
      </c>
    </row>
    <row r="2888" spans="2:39" x14ac:dyDescent="0.2">
      <c r="B2888">
        <v>1</v>
      </c>
      <c r="E2888">
        <v>1</v>
      </c>
      <c r="G2888" s="7">
        <v>1003</v>
      </c>
      <c r="H2888" s="7" t="s">
        <v>40</v>
      </c>
      <c r="I2888" s="7">
        <v>221608</v>
      </c>
      <c r="J2888" s="7">
        <v>1106</v>
      </c>
      <c r="K2888" s="7" t="s">
        <v>40</v>
      </c>
      <c r="L2888" s="7">
        <v>96</v>
      </c>
      <c r="M2888" s="7" t="s">
        <v>91</v>
      </c>
      <c r="N2888" s="7">
        <v>221608</v>
      </c>
      <c r="O2888" s="7" t="s">
        <v>48177</v>
      </c>
      <c r="P2888" s="7" t="s">
        <v>93</v>
      </c>
      <c r="Q2888" s="7" t="s">
        <v>48178</v>
      </c>
      <c r="R2888" s="7" t="s">
        <v>48179</v>
      </c>
      <c r="S2888" s="7"/>
      <c r="T2888" s="7" t="s">
        <v>48180</v>
      </c>
      <c r="U2888" s="7" t="s">
        <v>48181</v>
      </c>
      <c r="V2888" s="7"/>
      <c r="W2888" s="7"/>
      <c r="X2888" s="7"/>
      <c r="Y2888" s="7"/>
      <c r="Z2888" s="7"/>
      <c r="AA2888" s="7"/>
      <c r="AB2888" s="7" t="s">
        <v>100</v>
      </c>
      <c r="AC2888" s="7" t="s">
        <v>24857</v>
      </c>
      <c r="AD2888" s="7" t="s">
        <v>24858</v>
      </c>
      <c r="AE2888" s="7" t="s">
        <v>1974</v>
      </c>
      <c r="AF2888" s="7" t="s">
        <v>1975</v>
      </c>
      <c r="AG2888" s="7" t="s">
        <v>105</v>
      </c>
      <c r="AH2888" s="7" t="s">
        <v>106</v>
      </c>
      <c r="AI2888" s="7" t="s">
        <v>105</v>
      </c>
      <c r="AJ2888" s="7" t="s">
        <v>105</v>
      </c>
      <c r="AK2888" s="7" t="s">
        <v>105</v>
      </c>
      <c r="AL2888" s="7" t="s">
        <v>105</v>
      </c>
      <c r="AM2888" s="7" t="s">
        <v>109</v>
      </c>
    </row>
    <row r="2889" spans="2:39" x14ac:dyDescent="0.2">
      <c r="B2889">
        <v>1</v>
      </c>
      <c r="E2889">
        <v>1</v>
      </c>
      <c r="G2889" s="7">
        <v>1004</v>
      </c>
      <c r="H2889" s="7" t="s">
        <v>40</v>
      </c>
      <c r="I2889" s="7">
        <v>222304</v>
      </c>
      <c r="J2889" s="7">
        <v>1107</v>
      </c>
      <c r="K2889" s="7" t="s">
        <v>40</v>
      </c>
      <c r="L2889" s="7">
        <v>97</v>
      </c>
      <c r="M2889" s="7" t="s">
        <v>91</v>
      </c>
      <c r="N2889" s="7">
        <v>222304</v>
      </c>
      <c r="O2889" s="7" t="s">
        <v>48182</v>
      </c>
      <c r="P2889" s="7" t="s">
        <v>93</v>
      </c>
      <c r="Q2889" s="7" t="s">
        <v>48183</v>
      </c>
      <c r="R2889" s="7" t="s">
        <v>48184</v>
      </c>
      <c r="S2889" s="7"/>
      <c r="T2889" s="7" t="s">
        <v>48185</v>
      </c>
      <c r="U2889" s="7" t="s">
        <v>48186</v>
      </c>
      <c r="V2889" s="7" t="s">
        <v>98</v>
      </c>
      <c r="W2889" s="7" t="s">
        <v>48187</v>
      </c>
      <c r="X2889" s="7"/>
      <c r="Y2889" s="7"/>
      <c r="Z2889" s="7"/>
      <c r="AA2889" s="7" t="s">
        <v>48188</v>
      </c>
      <c r="AB2889" s="7" t="s">
        <v>100</v>
      </c>
      <c r="AC2889" s="7" t="s">
        <v>24857</v>
      </c>
      <c r="AD2889" s="7" t="s">
        <v>102</v>
      </c>
      <c r="AE2889" s="7" t="s">
        <v>105</v>
      </c>
      <c r="AF2889" s="7" t="s">
        <v>106</v>
      </c>
      <c r="AG2889" s="7" t="s">
        <v>105</v>
      </c>
      <c r="AH2889" s="7" t="s">
        <v>106</v>
      </c>
      <c r="AI2889" s="7" t="s">
        <v>157</v>
      </c>
      <c r="AJ2889" s="7" t="s">
        <v>158</v>
      </c>
      <c r="AK2889" s="7" t="s">
        <v>157</v>
      </c>
      <c r="AL2889" s="7" t="s">
        <v>158</v>
      </c>
      <c r="AM2889" s="7" t="s">
        <v>109</v>
      </c>
    </row>
    <row r="2890" spans="2:39" x14ac:dyDescent="0.2">
      <c r="D2890">
        <v>1</v>
      </c>
      <c r="G2890" s="7"/>
      <c r="H2890" s="7"/>
      <c r="I2890" s="7"/>
      <c r="J2890" s="7">
        <v>1108</v>
      </c>
      <c r="K2890" s="7" t="s">
        <v>40</v>
      </c>
      <c r="L2890" s="7">
        <v>98</v>
      </c>
      <c r="M2890" s="7" t="s">
        <v>91</v>
      </c>
      <c r="N2890" s="7">
        <v>223522</v>
      </c>
      <c r="O2890" s="7" t="s">
        <v>48189</v>
      </c>
      <c r="P2890" s="7" t="s">
        <v>93</v>
      </c>
      <c r="Q2890" s="7" t="s">
        <v>48190</v>
      </c>
      <c r="R2890" s="7" t="s">
        <v>48191</v>
      </c>
      <c r="S2890" s="7"/>
      <c r="T2890" s="7" t="s">
        <v>48192</v>
      </c>
      <c r="U2890" s="7" t="s">
        <v>48193</v>
      </c>
      <c r="V2890" s="7"/>
      <c r="W2890" s="7"/>
      <c r="X2890" s="7"/>
      <c r="Y2890" s="7"/>
      <c r="Z2890" s="7"/>
      <c r="AA2890" s="7"/>
      <c r="AB2890" s="7" t="s">
        <v>100</v>
      </c>
      <c r="AC2890" s="7" t="s">
        <v>24857</v>
      </c>
      <c r="AD2890" s="7" t="s">
        <v>24858</v>
      </c>
      <c r="AE2890" s="7" t="s">
        <v>105</v>
      </c>
      <c r="AF2890" s="7" t="s">
        <v>106</v>
      </c>
      <c r="AG2890" s="7" t="s">
        <v>48194</v>
      </c>
      <c r="AH2890" s="7" t="s">
        <v>48195</v>
      </c>
      <c r="AI2890" s="7" t="s">
        <v>105</v>
      </c>
      <c r="AJ2890" s="7" t="s">
        <v>105</v>
      </c>
      <c r="AK2890" s="7" t="s">
        <v>105</v>
      </c>
      <c r="AL2890" s="7" t="s">
        <v>105</v>
      </c>
      <c r="AM2890" s="7" t="s">
        <v>109</v>
      </c>
    </row>
    <row r="2891" spans="2:39" x14ac:dyDescent="0.2">
      <c r="B2891">
        <v>1</v>
      </c>
      <c r="E2891">
        <v>1</v>
      </c>
      <c r="G2891" s="7">
        <v>1081</v>
      </c>
      <c r="H2891" s="7" t="s">
        <v>40</v>
      </c>
      <c r="I2891" s="7">
        <v>3612091</v>
      </c>
      <c r="J2891" s="7">
        <v>1109</v>
      </c>
      <c r="K2891" s="7" t="s">
        <v>40</v>
      </c>
      <c r="L2891" s="7">
        <v>99</v>
      </c>
      <c r="M2891" s="7" t="s">
        <v>91</v>
      </c>
      <c r="N2891" s="7">
        <v>3612091</v>
      </c>
      <c r="O2891" s="7" t="s">
        <v>48196</v>
      </c>
      <c r="P2891" s="7" t="s">
        <v>93</v>
      </c>
      <c r="Q2891" s="7" t="s">
        <v>48197</v>
      </c>
      <c r="R2891" s="7" t="s">
        <v>48198</v>
      </c>
      <c r="S2891" s="7"/>
      <c r="T2891" s="7" t="s">
        <v>48199</v>
      </c>
      <c r="U2891" s="7" t="s">
        <v>48200</v>
      </c>
      <c r="V2891" s="7"/>
      <c r="W2891" s="7"/>
      <c r="X2891" s="7"/>
      <c r="Y2891" s="7"/>
      <c r="Z2891" s="7"/>
      <c r="AA2891" s="7"/>
      <c r="AB2891" s="7" t="s">
        <v>100</v>
      </c>
      <c r="AC2891" s="7" t="s">
        <v>24857</v>
      </c>
      <c r="AD2891" s="7"/>
      <c r="AE2891" s="7" t="s">
        <v>15471</v>
      </c>
      <c r="AF2891" s="7" t="s">
        <v>15472</v>
      </c>
      <c r="AG2891" s="7" t="s">
        <v>105</v>
      </c>
      <c r="AH2891" s="7" t="s">
        <v>106</v>
      </c>
      <c r="AI2891" s="7" t="s">
        <v>105</v>
      </c>
      <c r="AJ2891" s="7" t="s">
        <v>105</v>
      </c>
      <c r="AK2891" s="7" t="s">
        <v>105</v>
      </c>
      <c r="AL2891" s="7" t="s">
        <v>105</v>
      </c>
      <c r="AM2891" s="7" t="s">
        <v>109</v>
      </c>
    </row>
    <row r="2892" spans="2:39" x14ac:dyDescent="0.2">
      <c r="B2892">
        <v>1</v>
      </c>
      <c r="E2892">
        <v>1</v>
      </c>
      <c r="G2892" s="7">
        <v>1082</v>
      </c>
      <c r="H2892" s="7" t="s">
        <v>40</v>
      </c>
      <c r="I2892" s="7">
        <v>3613622</v>
      </c>
      <c r="J2892" s="7">
        <v>1110</v>
      </c>
      <c r="K2892" s="7" t="s">
        <v>40</v>
      </c>
      <c r="L2892" s="7">
        <v>100</v>
      </c>
      <c r="M2892" s="7" t="s">
        <v>91</v>
      </c>
      <c r="N2892" s="7">
        <v>3613622</v>
      </c>
      <c r="O2892" s="7" t="s">
        <v>48201</v>
      </c>
      <c r="P2892" s="7" t="s">
        <v>93</v>
      </c>
      <c r="Q2892" s="7" t="s">
        <v>48202</v>
      </c>
      <c r="R2892" s="7" t="s">
        <v>48203</v>
      </c>
      <c r="S2892" s="7"/>
      <c r="T2892" s="7" t="s">
        <v>48204</v>
      </c>
      <c r="U2892" s="7" t="s">
        <v>48205</v>
      </c>
      <c r="V2892" s="7"/>
      <c r="W2892" s="7"/>
      <c r="X2892" s="7"/>
      <c r="Y2892" s="7"/>
      <c r="Z2892" s="7"/>
      <c r="AA2892" s="7"/>
      <c r="AB2892" s="7" t="s">
        <v>100</v>
      </c>
      <c r="AC2892" s="7" t="s">
        <v>24857</v>
      </c>
      <c r="AD2892" s="7"/>
      <c r="AE2892" s="7" t="s">
        <v>105</v>
      </c>
      <c r="AF2892" s="7" t="s">
        <v>106</v>
      </c>
      <c r="AG2892" s="7" t="s">
        <v>27242</v>
      </c>
      <c r="AH2892" s="7" t="s">
        <v>20113</v>
      </c>
      <c r="AI2892" s="7" t="s">
        <v>105</v>
      </c>
      <c r="AJ2892" s="7" t="s">
        <v>105</v>
      </c>
      <c r="AK2892" s="7" t="s">
        <v>105</v>
      </c>
      <c r="AL2892" s="7" t="s">
        <v>105</v>
      </c>
      <c r="AM2892" s="7" t="s">
        <v>109</v>
      </c>
    </row>
    <row r="2893" spans="2:39" x14ac:dyDescent="0.2">
      <c r="B2893">
        <v>1</v>
      </c>
      <c r="E2893">
        <v>1</v>
      </c>
      <c r="G2893" s="7">
        <v>1106</v>
      </c>
      <c r="H2893" s="7" t="s">
        <v>41</v>
      </c>
      <c r="I2893" s="7">
        <v>168454</v>
      </c>
      <c r="J2893" s="7">
        <v>1203</v>
      </c>
      <c r="K2893" s="7" t="s">
        <v>41</v>
      </c>
      <c r="L2893" s="7">
        <v>92</v>
      </c>
      <c r="M2893" s="7" t="s">
        <v>91</v>
      </c>
      <c r="N2893" s="7">
        <v>168454</v>
      </c>
      <c r="O2893" s="7" t="s">
        <v>48206</v>
      </c>
      <c r="P2893" s="7" t="s">
        <v>93</v>
      </c>
      <c r="Q2893" s="7" t="s">
        <v>48207</v>
      </c>
      <c r="R2893" s="7" t="s">
        <v>48208</v>
      </c>
      <c r="S2893" s="7"/>
      <c r="T2893" s="7" t="s">
        <v>48209</v>
      </c>
      <c r="U2893" s="7" t="s">
        <v>48210</v>
      </c>
      <c r="V2893" s="7"/>
      <c r="W2893" s="7"/>
      <c r="X2893" s="7"/>
      <c r="Y2893" s="7"/>
      <c r="Z2893" s="7"/>
      <c r="AA2893" s="7"/>
      <c r="AB2893" s="7" t="s">
        <v>100</v>
      </c>
      <c r="AC2893" s="7" t="s">
        <v>24857</v>
      </c>
      <c r="AD2893" s="7"/>
      <c r="AE2893" s="7" t="s">
        <v>105</v>
      </c>
      <c r="AF2893" s="7" t="s">
        <v>106</v>
      </c>
      <c r="AG2893" s="7" t="s">
        <v>105</v>
      </c>
      <c r="AH2893" s="7" t="s">
        <v>106</v>
      </c>
      <c r="AI2893" s="7" t="s">
        <v>105</v>
      </c>
      <c r="AJ2893" s="7" t="s">
        <v>105</v>
      </c>
      <c r="AK2893" s="7" t="s">
        <v>105</v>
      </c>
      <c r="AL2893" s="7" t="s">
        <v>105</v>
      </c>
      <c r="AM2893" s="7" t="s">
        <v>109</v>
      </c>
    </row>
    <row r="2894" spans="2:39" x14ac:dyDescent="0.2">
      <c r="D2894">
        <v>1</v>
      </c>
      <c r="G2894" s="7"/>
      <c r="H2894" s="7"/>
      <c r="I2894" s="7"/>
      <c r="J2894" s="7">
        <v>1204</v>
      </c>
      <c r="K2894" s="7" t="s">
        <v>41</v>
      </c>
      <c r="L2894" s="7">
        <v>93</v>
      </c>
      <c r="M2894" s="7" t="s">
        <v>91</v>
      </c>
      <c r="N2894" s="7">
        <v>169674</v>
      </c>
      <c r="O2894" s="7" t="s">
        <v>48211</v>
      </c>
      <c r="P2894" s="7" t="s">
        <v>93</v>
      </c>
      <c r="Q2894" s="7" t="s">
        <v>48212</v>
      </c>
      <c r="R2894" s="7" t="s">
        <v>48213</v>
      </c>
      <c r="S2894" s="7"/>
      <c r="T2894" s="7" t="s">
        <v>48214</v>
      </c>
      <c r="U2894" s="7" t="s">
        <v>48215</v>
      </c>
      <c r="V2894" s="7"/>
      <c r="W2894" s="7"/>
      <c r="X2894" s="7"/>
      <c r="Y2894" s="7"/>
      <c r="Z2894" s="7"/>
      <c r="AA2894" s="7"/>
      <c r="AB2894" s="7" t="s">
        <v>100</v>
      </c>
      <c r="AC2894" s="7" t="s">
        <v>24857</v>
      </c>
      <c r="AD2894" s="7" t="s">
        <v>24858</v>
      </c>
      <c r="AE2894" s="7" t="s">
        <v>105</v>
      </c>
      <c r="AF2894" s="7" t="s">
        <v>106</v>
      </c>
      <c r="AG2894" s="7" t="s">
        <v>105</v>
      </c>
      <c r="AH2894" s="7" t="s">
        <v>106</v>
      </c>
      <c r="AI2894" s="7" t="s">
        <v>105</v>
      </c>
      <c r="AJ2894" s="7" t="s">
        <v>105</v>
      </c>
      <c r="AK2894" s="7" t="s">
        <v>105</v>
      </c>
      <c r="AL2894" s="7" t="s">
        <v>105</v>
      </c>
      <c r="AM2894" s="7" t="s">
        <v>109</v>
      </c>
    </row>
    <row r="2895" spans="2:39" x14ac:dyDescent="0.2">
      <c r="B2895">
        <v>1</v>
      </c>
      <c r="E2895">
        <v>1</v>
      </c>
      <c r="G2895" s="7">
        <v>1120</v>
      </c>
      <c r="H2895" s="7" t="s">
        <v>41</v>
      </c>
      <c r="I2895" s="7">
        <v>942003</v>
      </c>
      <c r="J2895" s="7">
        <v>1205</v>
      </c>
      <c r="K2895" s="7" t="s">
        <v>41</v>
      </c>
      <c r="L2895" s="7">
        <v>94</v>
      </c>
      <c r="M2895" s="7" t="s">
        <v>91</v>
      </c>
      <c r="N2895" s="7">
        <v>942003</v>
      </c>
      <c r="O2895" s="7" t="s">
        <v>48216</v>
      </c>
      <c r="P2895" s="7" t="s">
        <v>93</v>
      </c>
      <c r="Q2895" s="7" t="s">
        <v>48217</v>
      </c>
      <c r="R2895" s="7" t="s">
        <v>48218</v>
      </c>
      <c r="S2895" s="7"/>
      <c r="T2895" s="7" t="s">
        <v>48219</v>
      </c>
      <c r="U2895" s="7" t="s">
        <v>48220</v>
      </c>
      <c r="V2895" s="7"/>
      <c r="W2895" s="7"/>
      <c r="X2895" s="7"/>
      <c r="Y2895" s="7"/>
      <c r="Z2895" s="7"/>
      <c r="AA2895" s="7"/>
      <c r="AB2895" s="7" t="s">
        <v>100</v>
      </c>
      <c r="AC2895" s="7" t="s">
        <v>24857</v>
      </c>
      <c r="AD2895" s="7"/>
      <c r="AE2895" s="7" t="s">
        <v>105</v>
      </c>
      <c r="AF2895" s="7" t="s">
        <v>106</v>
      </c>
      <c r="AG2895" s="7" t="s">
        <v>105</v>
      </c>
      <c r="AH2895" s="7" t="s">
        <v>106</v>
      </c>
      <c r="AI2895" s="7" t="s">
        <v>105</v>
      </c>
      <c r="AJ2895" s="7" t="s">
        <v>105</v>
      </c>
      <c r="AK2895" s="7" t="s">
        <v>105</v>
      </c>
      <c r="AL2895" s="7" t="s">
        <v>105</v>
      </c>
      <c r="AM2895" s="7" t="s">
        <v>109</v>
      </c>
    </row>
    <row r="2896" spans="2:39" x14ac:dyDescent="0.2">
      <c r="D2896">
        <v>1</v>
      </c>
      <c r="G2896" s="7"/>
      <c r="H2896" s="7"/>
      <c r="I2896" s="7"/>
      <c r="J2896" s="7">
        <v>1206</v>
      </c>
      <c r="K2896" s="7" t="s">
        <v>41</v>
      </c>
      <c r="L2896" s="7">
        <v>95</v>
      </c>
      <c r="M2896" s="7" t="s">
        <v>91</v>
      </c>
      <c r="N2896" s="7">
        <v>943224</v>
      </c>
      <c r="O2896" s="7" t="s">
        <v>48221</v>
      </c>
      <c r="P2896" s="7" t="s">
        <v>93</v>
      </c>
      <c r="Q2896" s="7" t="s">
        <v>48222</v>
      </c>
      <c r="R2896" s="7" t="s">
        <v>48216</v>
      </c>
      <c r="S2896" s="7"/>
      <c r="T2896" s="7" t="s">
        <v>48223</v>
      </c>
      <c r="U2896" s="7" t="s">
        <v>48224</v>
      </c>
      <c r="V2896" s="7"/>
      <c r="W2896" s="7"/>
      <c r="X2896" s="7"/>
      <c r="Y2896" s="7"/>
      <c r="Z2896" s="7"/>
      <c r="AA2896" s="7"/>
      <c r="AB2896" s="7" t="s">
        <v>100</v>
      </c>
      <c r="AC2896" s="7" t="s">
        <v>24857</v>
      </c>
      <c r="AD2896" s="7" t="s">
        <v>24858</v>
      </c>
      <c r="AE2896" s="7" t="s">
        <v>105</v>
      </c>
      <c r="AF2896" s="7" t="s">
        <v>106</v>
      </c>
      <c r="AG2896" s="7" t="s">
        <v>3086</v>
      </c>
      <c r="AH2896" s="7" t="s">
        <v>3087</v>
      </c>
      <c r="AI2896" s="7" t="s">
        <v>105</v>
      </c>
      <c r="AJ2896" s="7" t="s">
        <v>105</v>
      </c>
      <c r="AK2896" s="7" t="s">
        <v>105</v>
      </c>
      <c r="AL2896" s="7" t="s">
        <v>105</v>
      </c>
      <c r="AM2896" s="7" t="s">
        <v>109</v>
      </c>
    </row>
    <row r="2897" spans="2:39" x14ac:dyDescent="0.2">
      <c r="B2897">
        <v>1</v>
      </c>
      <c r="E2897">
        <v>1</v>
      </c>
      <c r="G2897" s="7">
        <v>1153</v>
      </c>
      <c r="H2897" s="7" t="s">
        <v>41</v>
      </c>
      <c r="I2897" s="7">
        <v>2570589</v>
      </c>
      <c r="J2897" s="7">
        <v>1207</v>
      </c>
      <c r="K2897" s="7" t="s">
        <v>41</v>
      </c>
      <c r="L2897" s="7">
        <v>96</v>
      </c>
      <c r="M2897" s="7" t="s">
        <v>91</v>
      </c>
      <c r="N2897" s="7">
        <v>2570589</v>
      </c>
      <c r="O2897" s="7" t="s">
        <v>48225</v>
      </c>
      <c r="P2897" s="7" t="s">
        <v>93</v>
      </c>
      <c r="Q2897" s="7" t="s">
        <v>48226</v>
      </c>
      <c r="R2897" s="7" t="s">
        <v>48227</v>
      </c>
      <c r="S2897" s="7"/>
      <c r="T2897" s="7" t="s">
        <v>48228</v>
      </c>
      <c r="U2897" s="7" t="s">
        <v>48229</v>
      </c>
      <c r="V2897" s="7" t="s">
        <v>98</v>
      </c>
      <c r="W2897" s="7" t="s">
        <v>48230</v>
      </c>
      <c r="X2897" s="7" t="s">
        <v>48231</v>
      </c>
      <c r="Y2897" s="7"/>
      <c r="Z2897" s="7"/>
      <c r="AA2897" s="7"/>
      <c r="AB2897" s="7" t="s">
        <v>100</v>
      </c>
      <c r="AC2897" s="7" t="s">
        <v>24857</v>
      </c>
      <c r="AD2897" s="7"/>
      <c r="AE2897" s="7" t="s">
        <v>11959</v>
      </c>
      <c r="AF2897" s="7" t="s">
        <v>11960</v>
      </c>
      <c r="AG2897" s="7" t="s">
        <v>105</v>
      </c>
      <c r="AH2897" s="7" t="s">
        <v>106</v>
      </c>
      <c r="AI2897" s="7" t="s">
        <v>105</v>
      </c>
      <c r="AJ2897" s="7" t="s">
        <v>106</v>
      </c>
      <c r="AK2897" s="7" t="s">
        <v>105</v>
      </c>
      <c r="AL2897" s="7" t="s">
        <v>105</v>
      </c>
      <c r="AM2897" s="7" t="s">
        <v>109</v>
      </c>
    </row>
    <row r="2898" spans="2:39" x14ac:dyDescent="0.2">
      <c r="B2898">
        <v>1</v>
      </c>
      <c r="E2898">
        <v>1</v>
      </c>
      <c r="G2898" s="7">
        <v>1154</v>
      </c>
      <c r="H2898" s="7" t="s">
        <v>41</v>
      </c>
      <c r="I2898" s="7">
        <v>2572160</v>
      </c>
      <c r="J2898" s="7">
        <v>1208</v>
      </c>
      <c r="K2898" s="7" t="s">
        <v>41</v>
      </c>
      <c r="L2898" s="7">
        <v>97</v>
      </c>
      <c r="M2898" s="7" t="s">
        <v>91</v>
      </c>
      <c r="N2898" s="7">
        <v>2572160</v>
      </c>
      <c r="O2898" s="7" t="s">
        <v>48232</v>
      </c>
      <c r="P2898" s="7" t="s">
        <v>93</v>
      </c>
      <c r="Q2898" s="7" t="s">
        <v>48233</v>
      </c>
      <c r="R2898" s="7" t="s">
        <v>48234</v>
      </c>
      <c r="S2898" s="7"/>
      <c r="T2898" s="7" t="s">
        <v>48235</v>
      </c>
      <c r="U2898" s="7" t="s">
        <v>48236</v>
      </c>
      <c r="V2898" s="7"/>
      <c r="W2898" s="7"/>
      <c r="X2898" s="7"/>
      <c r="Y2898" s="7"/>
      <c r="Z2898" s="7"/>
      <c r="AA2898" s="7"/>
      <c r="AB2898" s="7" t="s">
        <v>100</v>
      </c>
      <c r="AC2898" s="7" t="s">
        <v>24857</v>
      </c>
      <c r="AD2898" s="7"/>
      <c r="AE2898" s="7" t="s">
        <v>105</v>
      </c>
      <c r="AF2898" s="7" t="s">
        <v>106</v>
      </c>
      <c r="AG2898" s="7" t="s">
        <v>34292</v>
      </c>
      <c r="AH2898" s="7" t="s">
        <v>34293</v>
      </c>
      <c r="AI2898" s="7" t="s">
        <v>105</v>
      </c>
      <c r="AJ2898" s="7" t="s">
        <v>105</v>
      </c>
      <c r="AK2898" s="7" t="s">
        <v>105</v>
      </c>
      <c r="AL2898" s="7" t="s">
        <v>105</v>
      </c>
      <c r="AM2898" s="7" t="s">
        <v>109</v>
      </c>
    </row>
    <row r="2899" spans="2:39" x14ac:dyDescent="0.2">
      <c r="B2899">
        <v>1</v>
      </c>
      <c r="E2899">
        <v>1</v>
      </c>
      <c r="G2899" s="7">
        <v>1155</v>
      </c>
      <c r="H2899" s="7" t="s">
        <v>41</v>
      </c>
      <c r="I2899" s="7">
        <v>2619041</v>
      </c>
      <c r="J2899" s="7">
        <v>1209</v>
      </c>
      <c r="K2899" s="7" t="s">
        <v>41</v>
      </c>
      <c r="L2899" s="7">
        <v>98</v>
      </c>
      <c r="M2899" s="7" t="s">
        <v>91</v>
      </c>
      <c r="N2899" s="7">
        <v>2619041</v>
      </c>
      <c r="O2899" s="7" t="s">
        <v>48237</v>
      </c>
      <c r="P2899" s="7" t="s">
        <v>93</v>
      </c>
      <c r="Q2899" s="7" t="s">
        <v>48238</v>
      </c>
      <c r="R2899" s="7" t="s">
        <v>48239</v>
      </c>
      <c r="S2899" s="7"/>
      <c r="T2899" s="7" t="s">
        <v>48240</v>
      </c>
      <c r="U2899" s="7" t="s">
        <v>48241</v>
      </c>
      <c r="V2899" s="7"/>
      <c r="W2899" s="7"/>
      <c r="X2899" s="7"/>
      <c r="Y2899" s="7"/>
      <c r="Z2899" s="7"/>
      <c r="AA2899" s="7"/>
      <c r="AB2899" s="7" t="s">
        <v>100</v>
      </c>
      <c r="AC2899" s="7" t="s">
        <v>24857</v>
      </c>
      <c r="AD2899" s="7" t="s">
        <v>24858</v>
      </c>
      <c r="AE2899" s="7" t="s">
        <v>105</v>
      </c>
      <c r="AF2899" s="7" t="s">
        <v>106</v>
      </c>
      <c r="AG2899" s="7" t="s">
        <v>105</v>
      </c>
      <c r="AH2899" s="7" t="s">
        <v>106</v>
      </c>
      <c r="AI2899" s="7" t="s">
        <v>105</v>
      </c>
      <c r="AJ2899" s="7" t="s">
        <v>105</v>
      </c>
      <c r="AK2899" s="7" t="s">
        <v>105</v>
      </c>
      <c r="AL2899" s="7" t="s">
        <v>105</v>
      </c>
      <c r="AM2899" s="7" t="s">
        <v>109</v>
      </c>
    </row>
    <row r="2900" spans="2:39" x14ac:dyDescent="0.2">
      <c r="B2900">
        <v>1</v>
      </c>
      <c r="E2900">
        <v>1</v>
      </c>
      <c r="G2900" s="7">
        <v>1156</v>
      </c>
      <c r="H2900" s="7" t="s">
        <v>41</v>
      </c>
      <c r="I2900" s="7">
        <v>2619565</v>
      </c>
      <c r="J2900" s="7">
        <v>1210</v>
      </c>
      <c r="K2900" s="7" t="s">
        <v>41</v>
      </c>
      <c r="L2900" s="7">
        <v>99</v>
      </c>
      <c r="M2900" s="7" t="s">
        <v>91</v>
      </c>
      <c r="N2900" s="7">
        <v>2619565</v>
      </c>
      <c r="O2900" s="7" t="s">
        <v>48242</v>
      </c>
      <c r="P2900" s="7" t="s">
        <v>93</v>
      </c>
      <c r="Q2900" s="7" t="s">
        <v>48243</v>
      </c>
      <c r="R2900" s="7" t="s">
        <v>48237</v>
      </c>
      <c r="S2900" s="7"/>
      <c r="T2900" s="7" t="s">
        <v>48244</v>
      </c>
      <c r="U2900" s="7" t="s">
        <v>48245</v>
      </c>
      <c r="V2900" s="7" t="s">
        <v>98</v>
      </c>
      <c r="W2900" s="7" t="s">
        <v>48246</v>
      </c>
      <c r="X2900" s="7"/>
      <c r="Y2900" s="7"/>
      <c r="Z2900" s="7"/>
      <c r="AA2900" s="7" t="s">
        <v>48247</v>
      </c>
      <c r="AB2900" s="7" t="s">
        <v>100</v>
      </c>
      <c r="AC2900" s="7" t="s">
        <v>24857</v>
      </c>
      <c r="AD2900" s="7" t="s">
        <v>102</v>
      </c>
      <c r="AE2900" s="7" t="s">
        <v>105</v>
      </c>
      <c r="AF2900" s="7" t="s">
        <v>106</v>
      </c>
      <c r="AG2900" s="7" t="s">
        <v>105</v>
      </c>
      <c r="AH2900" s="7" t="s">
        <v>106</v>
      </c>
      <c r="AI2900" s="7" t="s">
        <v>105</v>
      </c>
      <c r="AJ2900" s="7" t="s">
        <v>106</v>
      </c>
      <c r="AK2900" s="7" t="s">
        <v>157</v>
      </c>
      <c r="AL2900" s="7" t="s">
        <v>158</v>
      </c>
      <c r="AM2900" s="7" t="s">
        <v>109</v>
      </c>
    </row>
    <row r="2901" spans="2:39" x14ac:dyDescent="0.2">
      <c r="D2901">
        <v>1</v>
      </c>
      <c r="G2901" s="7"/>
      <c r="H2901" s="7"/>
      <c r="I2901" s="7"/>
      <c r="J2901" s="7">
        <v>1211</v>
      </c>
      <c r="K2901" s="7" t="s">
        <v>41</v>
      </c>
      <c r="L2901" s="7">
        <v>100</v>
      </c>
      <c r="M2901" s="7" t="s">
        <v>91</v>
      </c>
      <c r="N2901" s="7">
        <v>2620785</v>
      </c>
      <c r="O2901" s="7" t="s">
        <v>48248</v>
      </c>
      <c r="P2901" s="7" t="s">
        <v>93</v>
      </c>
      <c r="Q2901" s="7" t="s">
        <v>48249</v>
      </c>
      <c r="R2901" s="7" t="s">
        <v>48250</v>
      </c>
      <c r="S2901" s="7"/>
      <c r="T2901" s="7" t="s">
        <v>48251</v>
      </c>
      <c r="U2901" s="7" t="s">
        <v>48252</v>
      </c>
      <c r="V2901" s="7"/>
      <c r="W2901" s="7"/>
      <c r="X2901" s="7"/>
      <c r="Y2901" s="7"/>
      <c r="Z2901" s="7"/>
      <c r="AA2901" s="7"/>
      <c r="AB2901" s="7" t="s">
        <v>100</v>
      </c>
      <c r="AC2901" s="7" t="s">
        <v>24857</v>
      </c>
      <c r="AD2901" s="7" t="s">
        <v>24858</v>
      </c>
      <c r="AE2901" s="7" t="s">
        <v>105</v>
      </c>
      <c r="AF2901" s="7" t="s">
        <v>106</v>
      </c>
      <c r="AG2901" s="7" t="s">
        <v>15269</v>
      </c>
      <c r="AH2901" s="7" t="s">
        <v>15270</v>
      </c>
      <c r="AI2901" s="7" t="s">
        <v>105</v>
      </c>
      <c r="AJ2901" s="7" t="s">
        <v>105</v>
      </c>
      <c r="AK2901" s="7" t="s">
        <v>105</v>
      </c>
      <c r="AL2901" s="7" t="s">
        <v>105</v>
      </c>
      <c r="AM2901" s="7" t="s">
        <v>109</v>
      </c>
    </row>
    <row r="2902" spans="2:39" x14ac:dyDescent="0.2">
      <c r="B2902">
        <v>1</v>
      </c>
      <c r="E2902">
        <v>1</v>
      </c>
      <c r="G2902" s="7">
        <v>1203</v>
      </c>
      <c r="H2902" s="7" t="s">
        <v>42</v>
      </c>
      <c r="I2902" s="7">
        <v>423445</v>
      </c>
      <c r="J2902" s="7">
        <v>1300</v>
      </c>
      <c r="K2902" s="7" t="s">
        <v>42</v>
      </c>
      <c r="L2902" s="7">
        <v>88</v>
      </c>
      <c r="M2902" s="7" t="s">
        <v>91</v>
      </c>
      <c r="N2902" s="7">
        <v>423445</v>
      </c>
      <c r="O2902" s="7" t="s">
        <v>48253</v>
      </c>
      <c r="P2902" s="7" t="s">
        <v>93</v>
      </c>
      <c r="Q2902" s="7" t="s">
        <v>48254</v>
      </c>
      <c r="R2902" s="7" t="s">
        <v>48255</v>
      </c>
      <c r="S2902" s="7"/>
      <c r="T2902" s="7" t="s">
        <v>48256</v>
      </c>
      <c r="U2902" s="7" t="s">
        <v>48257</v>
      </c>
      <c r="V2902" s="7"/>
      <c r="W2902" s="7"/>
      <c r="X2902" s="7"/>
      <c r="Y2902" s="7"/>
      <c r="Z2902" s="7"/>
      <c r="AA2902" s="7"/>
      <c r="AB2902" s="7" t="s">
        <v>100</v>
      </c>
      <c r="AC2902" s="7" t="s">
        <v>24857</v>
      </c>
      <c r="AD2902" s="7" t="s">
        <v>24858</v>
      </c>
      <c r="AE2902" s="7" t="s">
        <v>16457</v>
      </c>
      <c r="AF2902" s="7" t="s">
        <v>16458</v>
      </c>
      <c r="AG2902" s="7" t="s">
        <v>105</v>
      </c>
      <c r="AH2902" s="7" t="s">
        <v>106</v>
      </c>
      <c r="AI2902" s="7" t="s">
        <v>105</v>
      </c>
      <c r="AJ2902" s="7" t="s">
        <v>105</v>
      </c>
      <c r="AK2902" s="7" t="s">
        <v>105</v>
      </c>
      <c r="AL2902" s="7" t="s">
        <v>105</v>
      </c>
      <c r="AM2902" s="7" t="s">
        <v>109</v>
      </c>
    </row>
    <row r="2903" spans="2:39" x14ac:dyDescent="0.2">
      <c r="B2903">
        <v>1</v>
      </c>
      <c r="E2903">
        <v>1</v>
      </c>
      <c r="G2903" s="7">
        <v>1204</v>
      </c>
      <c r="H2903" s="7" t="s">
        <v>42</v>
      </c>
      <c r="I2903" s="7">
        <v>424274</v>
      </c>
      <c r="J2903" s="7">
        <v>1301</v>
      </c>
      <c r="K2903" s="7" t="s">
        <v>42</v>
      </c>
      <c r="L2903" s="7">
        <v>89</v>
      </c>
      <c r="M2903" s="7" t="s">
        <v>91</v>
      </c>
      <c r="N2903" s="7">
        <v>424274</v>
      </c>
      <c r="O2903" s="7" t="s">
        <v>48258</v>
      </c>
      <c r="P2903" s="7" t="s">
        <v>93</v>
      </c>
      <c r="Q2903" s="7" t="s">
        <v>48259</v>
      </c>
      <c r="R2903" s="7" t="s">
        <v>48253</v>
      </c>
      <c r="S2903" s="7"/>
      <c r="T2903" s="7" t="s">
        <v>48260</v>
      </c>
      <c r="U2903" s="7" t="s">
        <v>48261</v>
      </c>
      <c r="V2903" s="7"/>
      <c r="W2903" s="7"/>
      <c r="X2903" s="7"/>
      <c r="Y2903" s="7"/>
      <c r="Z2903" s="7"/>
      <c r="AA2903" s="7"/>
      <c r="AB2903" s="7" t="s">
        <v>100</v>
      </c>
      <c r="AC2903" s="7" t="s">
        <v>24857</v>
      </c>
      <c r="AD2903" s="7"/>
      <c r="AE2903" s="7" t="s">
        <v>105</v>
      </c>
      <c r="AF2903" s="7" t="s">
        <v>106</v>
      </c>
      <c r="AG2903" s="7" t="s">
        <v>105</v>
      </c>
      <c r="AH2903" s="7" t="s">
        <v>106</v>
      </c>
      <c r="AI2903" s="7" t="s">
        <v>105</v>
      </c>
      <c r="AJ2903" s="7" t="s">
        <v>105</v>
      </c>
      <c r="AK2903" s="7" t="s">
        <v>105</v>
      </c>
      <c r="AL2903" s="7" t="s">
        <v>105</v>
      </c>
      <c r="AM2903" s="7" t="s">
        <v>109</v>
      </c>
    </row>
    <row r="2904" spans="2:39" x14ac:dyDescent="0.2">
      <c r="D2904">
        <v>1</v>
      </c>
      <c r="G2904" s="7"/>
      <c r="H2904" s="7"/>
      <c r="I2904" s="7"/>
      <c r="J2904" s="7">
        <v>1302</v>
      </c>
      <c r="K2904" s="7" t="s">
        <v>42</v>
      </c>
      <c r="L2904" s="7">
        <v>90</v>
      </c>
      <c r="M2904" s="7" t="s">
        <v>91</v>
      </c>
      <c r="N2904" s="7">
        <v>425495</v>
      </c>
      <c r="O2904" s="7" t="s">
        <v>48262</v>
      </c>
      <c r="P2904" s="7" t="s">
        <v>93</v>
      </c>
      <c r="Q2904" s="7" t="s">
        <v>48263</v>
      </c>
      <c r="R2904" s="7" t="s">
        <v>48258</v>
      </c>
      <c r="S2904" s="7"/>
      <c r="T2904" s="7" t="s">
        <v>9911</v>
      </c>
      <c r="U2904" s="7" t="s">
        <v>9912</v>
      </c>
      <c r="V2904" s="7"/>
      <c r="W2904" s="7"/>
      <c r="X2904" s="7"/>
      <c r="Y2904" s="7"/>
      <c r="Z2904" s="7"/>
      <c r="AA2904" s="7"/>
      <c r="AB2904" s="7" t="s">
        <v>100</v>
      </c>
      <c r="AC2904" s="7" t="s">
        <v>24857</v>
      </c>
      <c r="AD2904" s="7" t="s">
        <v>24858</v>
      </c>
      <c r="AE2904" s="7" t="s">
        <v>105</v>
      </c>
      <c r="AF2904" s="7" t="s">
        <v>106</v>
      </c>
      <c r="AG2904" s="7" t="s">
        <v>105</v>
      </c>
      <c r="AH2904" s="7" t="s">
        <v>106</v>
      </c>
      <c r="AI2904" s="7" t="s">
        <v>105</v>
      </c>
      <c r="AJ2904" s="7" t="s">
        <v>105</v>
      </c>
      <c r="AK2904" s="7" t="s">
        <v>105</v>
      </c>
      <c r="AL2904" s="7" t="s">
        <v>105</v>
      </c>
      <c r="AM2904" s="7" t="s">
        <v>109</v>
      </c>
    </row>
    <row r="2905" spans="2:39" x14ac:dyDescent="0.2">
      <c r="B2905">
        <v>1</v>
      </c>
      <c r="E2905">
        <v>1</v>
      </c>
      <c r="G2905" s="7">
        <v>1233</v>
      </c>
      <c r="H2905" s="7" t="s">
        <v>42</v>
      </c>
      <c r="I2905" s="7">
        <v>1610595</v>
      </c>
      <c r="J2905" s="7">
        <v>1303</v>
      </c>
      <c r="K2905" s="7" t="s">
        <v>42</v>
      </c>
      <c r="L2905" s="7">
        <v>91</v>
      </c>
      <c r="M2905" s="7" t="s">
        <v>91</v>
      </c>
      <c r="N2905" s="7">
        <v>1610595</v>
      </c>
      <c r="O2905" s="7" t="s">
        <v>48264</v>
      </c>
      <c r="P2905" s="7" t="s">
        <v>93</v>
      </c>
      <c r="Q2905" s="7" t="s">
        <v>48265</v>
      </c>
      <c r="R2905" s="7" t="s">
        <v>48266</v>
      </c>
      <c r="S2905" s="7"/>
      <c r="T2905" s="7" t="s">
        <v>48267</v>
      </c>
      <c r="U2905" s="7" t="s">
        <v>48268</v>
      </c>
      <c r="V2905" s="7"/>
      <c r="W2905" s="7"/>
      <c r="X2905" s="7"/>
      <c r="Y2905" s="7"/>
      <c r="Z2905" s="7"/>
      <c r="AA2905" s="7"/>
      <c r="AB2905" s="7" t="s">
        <v>100</v>
      </c>
      <c r="AC2905" s="7" t="s">
        <v>24857</v>
      </c>
      <c r="AD2905" s="7"/>
      <c r="AE2905" s="7" t="s">
        <v>105</v>
      </c>
      <c r="AF2905" s="7" t="s">
        <v>106</v>
      </c>
      <c r="AG2905" s="7" t="s">
        <v>105</v>
      </c>
      <c r="AH2905" s="7" t="s">
        <v>106</v>
      </c>
      <c r="AI2905" s="7" t="s">
        <v>105</v>
      </c>
      <c r="AJ2905" s="7" t="s">
        <v>105</v>
      </c>
      <c r="AK2905" s="7" t="s">
        <v>105</v>
      </c>
      <c r="AL2905" s="7" t="s">
        <v>105</v>
      </c>
      <c r="AM2905" s="7" t="s">
        <v>109</v>
      </c>
    </row>
    <row r="2906" spans="2:39" x14ac:dyDescent="0.2">
      <c r="D2906">
        <v>1</v>
      </c>
      <c r="G2906" s="7"/>
      <c r="H2906" s="7"/>
      <c r="I2906" s="7"/>
      <c r="J2906" s="7">
        <v>1304</v>
      </c>
      <c r="K2906" s="7" t="s">
        <v>42</v>
      </c>
      <c r="L2906" s="7">
        <v>92</v>
      </c>
      <c r="M2906" s="7" t="s">
        <v>91</v>
      </c>
      <c r="N2906" s="7">
        <v>1611815</v>
      </c>
      <c r="O2906" s="7" t="s">
        <v>48269</v>
      </c>
      <c r="P2906" s="7" t="s">
        <v>93</v>
      </c>
      <c r="Q2906" s="7" t="s">
        <v>48270</v>
      </c>
      <c r="R2906" s="7" t="s">
        <v>48271</v>
      </c>
      <c r="S2906" s="7"/>
      <c r="T2906" s="7" t="s">
        <v>48272</v>
      </c>
      <c r="U2906" s="7" t="s">
        <v>48273</v>
      </c>
      <c r="V2906" s="7"/>
      <c r="W2906" s="7"/>
      <c r="X2906" s="7"/>
      <c r="Y2906" s="7"/>
      <c r="Z2906" s="7"/>
      <c r="AA2906" s="7"/>
      <c r="AB2906" s="7" t="s">
        <v>100</v>
      </c>
      <c r="AC2906" s="7" t="s">
        <v>24857</v>
      </c>
      <c r="AD2906" s="7" t="s">
        <v>24858</v>
      </c>
      <c r="AE2906" s="7" t="s">
        <v>105</v>
      </c>
      <c r="AF2906" s="7" t="s">
        <v>106</v>
      </c>
      <c r="AG2906" s="7" t="s">
        <v>105</v>
      </c>
      <c r="AH2906" s="7" t="s">
        <v>106</v>
      </c>
      <c r="AI2906" s="7" t="s">
        <v>105</v>
      </c>
      <c r="AJ2906" s="7" t="s">
        <v>105</v>
      </c>
      <c r="AK2906" s="7" t="s">
        <v>105</v>
      </c>
      <c r="AL2906" s="7" t="s">
        <v>105</v>
      </c>
      <c r="AM2906" s="7" t="s">
        <v>109</v>
      </c>
    </row>
    <row r="2907" spans="2:39" x14ac:dyDescent="0.2">
      <c r="B2907">
        <v>1</v>
      </c>
      <c r="E2907">
        <v>1</v>
      </c>
      <c r="G2907" s="7">
        <v>1245</v>
      </c>
      <c r="H2907" s="7" t="s">
        <v>42</v>
      </c>
      <c r="I2907" s="7">
        <v>2313409</v>
      </c>
      <c r="J2907" s="7">
        <v>1305</v>
      </c>
      <c r="K2907" s="7" t="s">
        <v>42</v>
      </c>
      <c r="L2907" s="7">
        <v>93</v>
      </c>
      <c r="M2907" s="7" t="s">
        <v>91</v>
      </c>
      <c r="N2907" s="7">
        <v>2313409</v>
      </c>
      <c r="O2907" s="7" t="s">
        <v>48274</v>
      </c>
      <c r="P2907" s="7" t="s">
        <v>93</v>
      </c>
      <c r="Q2907" s="7" t="s">
        <v>48275</v>
      </c>
      <c r="R2907" s="7" t="s">
        <v>48276</v>
      </c>
      <c r="S2907" s="7"/>
      <c r="T2907" s="7" t="s">
        <v>48277</v>
      </c>
      <c r="U2907" s="7" t="s">
        <v>48278</v>
      </c>
      <c r="V2907" s="7"/>
      <c r="W2907" s="7"/>
      <c r="X2907" s="7"/>
      <c r="Y2907" s="7"/>
      <c r="Z2907" s="7"/>
      <c r="AA2907" s="7"/>
      <c r="AB2907" s="7" t="s">
        <v>100</v>
      </c>
      <c r="AC2907" s="7" t="s">
        <v>24857</v>
      </c>
      <c r="AD2907" s="7" t="s">
        <v>24858</v>
      </c>
      <c r="AE2907" s="7" t="s">
        <v>4313</v>
      </c>
      <c r="AF2907" s="7" t="s">
        <v>4314</v>
      </c>
      <c r="AG2907" s="7" t="s">
        <v>105</v>
      </c>
      <c r="AH2907" s="7" t="s">
        <v>106</v>
      </c>
      <c r="AI2907" s="7" t="s">
        <v>105</v>
      </c>
      <c r="AJ2907" s="7" t="s">
        <v>105</v>
      </c>
      <c r="AK2907" s="7" t="s">
        <v>105</v>
      </c>
      <c r="AL2907" s="7" t="s">
        <v>105</v>
      </c>
      <c r="AM2907" s="7" t="s">
        <v>109</v>
      </c>
    </row>
    <row r="2908" spans="2:39" x14ac:dyDescent="0.2">
      <c r="B2908">
        <v>1</v>
      </c>
      <c r="E2908">
        <v>1</v>
      </c>
      <c r="G2908" s="7">
        <v>1246</v>
      </c>
      <c r="H2908" s="7" t="s">
        <v>42</v>
      </c>
      <c r="I2908" s="7">
        <v>2313841</v>
      </c>
      <c r="J2908" s="7">
        <v>1306</v>
      </c>
      <c r="K2908" s="7" t="s">
        <v>42</v>
      </c>
      <c r="L2908" s="7">
        <v>94</v>
      </c>
      <c r="M2908" s="7" t="s">
        <v>91</v>
      </c>
      <c r="N2908" s="7">
        <v>2313841</v>
      </c>
      <c r="O2908" s="7" t="s">
        <v>48279</v>
      </c>
      <c r="P2908" s="7" t="s">
        <v>93</v>
      </c>
      <c r="Q2908" s="7" t="s">
        <v>48280</v>
      </c>
      <c r="R2908" s="7" t="s">
        <v>48281</v>
      </c>
      <c r="S2908" s="7"/>
      <c r="T2908" s="7" t="s">
        <v>48282</v>
      </c>
      <c r="U2908" s="7" t="s">
        <v>48283</v>
      </c>
      <c r="V2908" s="7" t="s">
        <v>98</v>
      </c>
      <c r="W2908" s="7" t="s">
        <v>48284</v>
      </c>
      <c r="X2908" s="7"/>
      <c r="Y2908" s="7"/>
      <c r="Z2908" s="7"/>
      <c r="AA2908" s="7" t="s">
        <v>25241</v>
      </c>
      <c r="AB2908" s="7" t="s">
        <v>100</v>
      </c>
      <c r="AC2908" s="7" t="s">
        <v>24857</v>
      </c>
      <c r="AD2908" s="7" t="s">
        <v>102</v>
      </c>
      <c r="AE2908" s="7" t="s">
        <v>105</v>
      </c>
      <c r="AF2908" s="7" t="s">
        <v>106</v>
      </c>
      <c r="AG2908" s="7" t="s">
        <v>105</v>
      </c>
      <c r="AH2908" s="7" t="s">
        <v>106</v>
      </c>
      <c r="AI2908" s="7" t="s">
        <v>157</v>
      </c>
      <c r="AJ2908" s="7" t="s">
        <v>158</v>
      </c>
      <c r="AK2908" s="7" t="s">
        <v>105</v>
      </c>
      <c r="AL2908" s="7" t="s">
        <v>106</v>
      </c>
      <c r="AM2908" s="7" t="s">
        <v>109</v>
      </c>
    </row>
    <row r="2909" spans="2:39" x14ac:dyDescent="0.2">
      <c r="D2909">
        <v>1</v>
      </c>
      <c r="G2909" s="7"/>
      <c r="H2909" s="7"/>
      <c r="I2909" s="7"/>
      <c r="J2909" s="7">
        <v>1307</v>
      </c>
      <c r="K2909" s="7" t="s">
        <v>42</v>
      </c>
      <c r="L2909" s="7">
        <v>95</v>
      </c>
      <c r="M2909" s="7" t="s">
        <v>91</v>
      </c>
      <c r="N2909" s="7">
        <v>2315062</v>
      </c>
      <c r="O2909" s="7" t="s">
        <v>48285</v>
      </c>
      <c r="P2909" s="7" t="s">
        <v>93</v>
      </c>
      <c r="Q2909" s="7" t="s">
        <v>48286</v>
      </c>
      <c r="R2909" s="7" t="s">
        <v>48279</v>
      </c>
      <c r="S2909" s="7"/>
      <c r="T2909" s="7" t="s">
        <v>48287</v>
      </c>
      <c r="U2909" s="7" t="s">
        <v>9455</v>
      </c>
      <c r="V2909" s="7"/>
      <c r="W2909" s="7"/>
      <c r="X2909" s="7"/>
      <c r="Y2909" s="7"/>
      <c r="Z2909" s="7"/>
      <c r="AA2909" s="7"/>
      <c r="AB2909" s="7" t="s">
        <v>100</v>
      </c>
      <c r="AC2909" s="7" t="s">
        <v>24857</v>
      </c>
      <c r="AD2909" s="7" t="s">
        <v>24858</v>
      </c>
      <c r="AE2909" s="7" t="s">
        <v>105</v>
      </c>
      <c r="AF2909" s="7" t="s">
        <v>106</v>
      </c>
      <c r="AG2909" s="7" t="s">
        <v>585</v>
      </c>
      <c r="AH2909" s="7" t="s">
        <v>586</v>
      </c>
      <c r="AI2909" s="7" t="s">
        <v>105</v>
      </c>
      <c r="AJ2909" s="7" t="s">
        <v>105</v>
      </c>
      <c r="AK2909" s="7" t="s">
        <v>105</v>
      </c>
      <c r="AL2909" s="7" t="s">
        <v>105</v>
      </c>
      <c r="AM2909" s="7" t="s">
        <v>109</v>
      </c>
    </row>
    <row r="2910" spans="2:39" x14ac:dyDescent="0.2">
      <c r="B2910">
        <v>1</v>
      </c>
      <c r="E2910">
        <v>1</v>
      </c>
      <c r="G2910" s="7">
        <v>1274</v>
      </c>
      <c r="H2910" s="7" t="s">
        <v>42</v>
      </c>
      <c r="I2910" s="7">
        <v>3498688</v>
      </c>
      <c r="J2910" s="7">
        <v>1308</v>
      </c>
      <c r="K2910" s="7" t="s">
        <v>42</v>
      </c>
      <c r="L2910" s="7">
        <v>96</v>
      </c>
      <c r="M2910" s="7" t="s">
        <v>91</v>
      </c>
      <c r="N2910" s="7">
        <v>3498688</v>
      </c>
      <c r="O2910" s="7" t="s">
        <v>48288</v>
      </c>
      <c r="P2910" s="7" t="s">
        <v>93</v>
      </c>
      <c r="Q2910" s="7" t="s">
        <v>48289</v>
      </c>
      <c r="R2910" s="7" t="s">
        <v>48290</v>
      </c>
      <c r="S2910" s="7"/>
      <c r="T2910" s="7" t="s">
        <v>48291</v>
      </c>
      <c r="U2910" s="7" t="s">
        <v>48292</v>
      </c>
      <c r="V2910" s="7"/>
      <c r="W2910" s="7"/>
      <c r="X2910" s="7"/>
      <c r="Y2910" s="7"/>
      <c r="Z2910" s="7"/>
      <c r="AA2910" s="7"/>
      <c r="AB2910" s="7" t="s">
        <v>100</v>
      </c>
      <c r="AC2910" s="7" t="s">
        <v>24857</v>
      </c>
      <c r="AD2910" s="7"/>
      <c r="AE2910" s="7" t="s">
        <v>1695</v>
      </c>
      <c r="AF2910" s="7" t="s">
        <v>1696</v>
      </c>
      <c r="AG2910" s="7" t="s">
        <v>105</v>
      </c>
      <c r="AH2910" s="7" t="s">
        <v>106</v>
      </c>
      <c r="AI2910" s="7" t="s">
        <v>105</v>
      </c>
      <c r="AJ2910" s="7" t="s">
        <v>105</v>
      </c>
      <c r="AK2910" s="7" t="s">
        <v>105</v>
      </c>
      <c r="AL2910" s="7" t="s">
        <v>105</v>
      </c>
      <c r="AM2910" s="7" t="s">
        <v>109</v>
      </c>
    </row>
    <row r="2911" spans="2:39" x14ac:dyDescent="0.2">
      <c r="B2911">
        <v>1</v>
      </c>
      <c r="E2911">
        <v>1</v>
      </c>
      <c r="G2911" s="7">
        <v>1275</v>
      </c>
      <c r="H2911" s="7" t="s">
        <v>42</v>
      </c>
      <c r="I2911" s="7">
        <v>3499915</v>
      </c>
      <c r="J2911" s="7">
        <v>1309</v>
      </c>
      <c r="K2911" s="7" t="s">
        <v>42</v>
      </c>
      <c r="L2911" s="7">
        <v>97</v>
      </c>
      <c r="M2911" s="7" t="s">
        <v>91</v>
      </c>
      <c r="N2911" s="7">
        <v>3499915</v>
      </c>
      <c r="O2911" s="7" t="s">
        <v>48293</v>
      </c>
      <c r="P2911" s="7" t="s">
        <v>93</v>
      </c>
      <c r="Q2911" s="7" t="s">
        <v>48294</v>
      </c>
      <c r="R2911" s="7" t="s">
        <v>48295</v>
      </c>
      <c r="S2911" s="7"/>
      <c r="T2911" s="7" t="s">
        <v>48296</v>
      </c>
      <c r="U2911" s="7" t="s">
        <v>48297</v>
      </c>
      <c r="V2911" s="7"/>
      <c r="W2911" s="7"/>
      <c r="X2911" s="7"/>
      <c r="Y2911" s="7"/>
      <c r="Z2911" s="7"/>
      <c r="AA2911" s="7"/>
      <c r="AB2911" s="7" t="s">
        <v>100</v>
      </c>
      <c r="AC2911" s="7" t="s">
        <v>24857</v>
      </c>
      <c r="AD2911" s="7"/>
      <c r="AE2911" s="7" t="s">
        <v>105</v>
      </c>
      <c r="AF2911" s="7" t="s">
        <v>106</v>
      </c>
      <c r="AG2911" s="7" t="s">
        <v>105</v>
      </c>
      <c r="AH2911" s="7" t="s">
        <v>106</v>
      </c>
      <c r="AI2911" s="7" t="s">
        <v>105</v>
      </c>
      <c r="AJ2911" s="7" t="s">
        <v>105</v>
      </c>
      <c r="AK2911" s="7" t="s">
        <v>105</v>
      </c>
      <c r="AL2911" s="7" t="s">
        <v>105</v>
      </c>
      <c r="AM2911" s="7" t="s">
        <v>109</v>
      </c>
    </row>
    <row r="2912" spans="2:39" x14ac:dyDescent="0.2">
      <c r="B2912">
        <v>1</v>
      </c>
      <c r="E2912">
        <v>1</v>
      </c>
      <c r="G2912" s="7">
        <v>1280</v>
      </c>
      <c r="H2912" s="7" t="s">
        <v>42</v>
      </c>
      <c r="I2912" s="7">
        <v>3676244</v>
      </c>
      <c r="J2912" s="7">
        <v>1310</v>
      </c>
      <c r="K2912" s="7" t="s">
        <v>42</v>
      </c>
      <c r="L2912" s="7">
        <v>98</v>
      </c>
      <c r="M2912" s="7" t="s">
        <v>91</v>
      </c>
      <c r="N2912" s="7">
        <v>3676244</v>
      </c>
      <c r="O2912" s="7" t="s">
        <v>48298</v>
      </c>
      <c r="P2912" s="7" t="s">
        <v>93</v>
      </c>
      <c r="Q2912" s="7" t="s">
        <v>48299</v>
      </c>
      <c r="R2912" s="7" t="s">
        <v>48300</v>
      </c>
      <c r="S2912" s="7"/>
      <c r="T2912" s="7" t="s">
        <v>48301</v>
      </c>
      <c r="U2912" s="7" t="s">
        <v>48302</v>
      </c>
      <c r="V2912" s="7"/>
      <c r="W2912" s="7"/>
      <c r="X2912" s="7"/>
      <c r="Y2912" s="7"/>
      <c r="Z2912" s="7"/>
      <c r="AA2912" s="7"/>
      <c r="AB2912" s="7" t="s">
        <v>100</v>
      </c>
      <c r="AC2912" s="7" t="s">
        <v>24857</v>
      </c>
      <c r="AD2912" s="7"/>
      <c r="AE2912" s="7" t="s">
        <v>48303</v>
      </c>
      <c r="AF2912" s="7" t="s">
        <v>48304</v>
      </c>
      <c r="AG2912" s="7" t="s">
        <v>105</v>
      </c>
      <c r="AH2912" s="7" t="s">
        <v>106</v>
      </c>
      <c r="AI2912" s="7" t="s">
        <v>105</v>
      </c>
      <c r="AJ2912" s="7" t="s">
        <v>105</v>
      </c>
      <c r="AK2912" s="7" t="s">
        <v>105</v>
      </c>
      <c r="AL2912" s="7" t="s">
        <v>105</v>
      </c>
      <c r="AM2912" s="7" t="s">
        <v>109</v>
      </c>
    </row>
    <row r="2913" spans="2:39" x14ac:dyDescent="0.2">
      <c r="B2913">
        <v>1</v>
      </c>
      <c r="E2913">
        <v>1</v>
      </c>
      <c r="G2913" s="7">
        <v>1281</v>
      </c>
      <c r="H2913" s="7" t="s">
        <v>42</v>
      </c>
      <c r="I2913" s="7">
        <v>3677777</v>
      </c>
      <c r="J2913" s="7">
        <v>1311</v>
      </c>
      <c r="K2913" s="7" t="s">
        <v>42</v>
      </c>
      <c r="L2913" s="7">
        <v>99</v>
      </c>
      <c r="M2913" s="7" t="s">
        <v>91</v>
      </c>
      <c r="N2913" s="7">
        <v>3677777</v>
      </c>
      <c r="O2913" s="7" t="s">
        <v>48305</v>
      </c>
      <c r="P2913" s="7" t="s">
        <v>93</v>
      </c>
      <c r="Q2913" s="7" t="s">
        <v>48306</v>
      </c>
      <c r="R2913" s="7" t="s">
        <v>48307</v>
      </c>
      <c r="S2913" s="7"/>
      <c r="T2913" s="7" t="s">
        <v>48308</v>
      </c>
      <c r="U2913" s="7" t="s">
        <v>48309</v>
      </c>
      <c r="V2913" s="7" t="s">
        <v>98</v>
      </c>
      <c r="W2913" s="7" t="s">
        <v>48310</v>
      </c>
      <c r="X2913" s="7" t="s">
        <v>48311</v>
      </c>
      <c r="Y2913" s="7"/>
      <c r="Z2913" s="7"/>
      <c r="AA2913" s="7"/>
      <c r="AB2913" s="7" t="s">
        <v>100</v>
      </c>
      <c r="AC2913" s="7" t="s">
        <v>24857</v>
      </c>
      <c r="AD2913" s="7"/>
      <c r="AE2913" s="7" t="s">
        <v>105</v>
      </c>
      <c r="AF2913" s="7" t="s">
        <v>106</v>
      </c>
      <c r="AG2913" s="7" t="s">
        <v>105</v>
      </c>
      <c r="AH2913" s="7" t="s">
        <v>106</v>
      </c>
      <c r="AI2913" s="7" t="s">
        <v>6790</v>
      </c>
      <c r="AJ2913" s="7" t="s">
        <v>6791</v>
      </c>
      <c r="AK2913" s="7" t="s">
        <v>105</v>
      </c>
      <c r="AL2913" s="7" t="s">
        <v>105</v>
      </c>
      <c r="AM2913" s="7" t="s">
        <v>109</v>
      </c>
    </row>
    <row r="2914" spans="2:39" x14ac:dyDescent="0.2">
      <c r="B2914">
        <v>1</v>
      </c>
      <c r="E2914">
        <v>1</v>
      </c>
      <c r="G2914" s="7">
        <v>1292</v>
      </c>
      <c r="H2914" s="7" t="s">
        <v>42</v>
      </c>
      <c r="I2914" s="7">
        <v>4198472</v>
      </c>
      <c r="J2914" s="7">
        <v>1312</v>
      </c>
      <c r="K2914" s="7" t="s">
        <v>42</v>
      </c>
      <c r="L2914" s="7">
        <v>100</v>
      </c>
      <c r="M2914" s="7" t="s">
        <v>91</v>
      </c>
      <c r="N2914" s="7">
        <v>4198472</v>
      </c>
      <c r="O2914" s="7" t="s">
        <v>48312</v>
      </c>
      <c r="P2914" s="7" t="s">
        <v>93</v>
      </c>
      <c r="Q2914" s="7" t="s">
        <v>48313</v>
      </c>
      <c r="R2914" s="7" t="s">
        <v>48314</v>
      </c>
      <c r="S2914" s="7"/>
      <c r="T2914" s="7" t="s">
        <v>48315</v>
      </c>
      <c r="U2914" s="7" t="s">
        <v>48316</v>
      </c>
      <c r="V2914" s="7"/>
      <c r="W2914" s="7"/>
      <c r="X2914" s="7"/>
      <c r="Y2914" s="7"/>
      <c r="Z2914" s="7"/>
      <c r="AA2914" s="7"/>
      <c r="AB2914" s="7" t="s">
        <v>100</v>
      </c>
      <c r="AC2914" s="7" t="s">
        <v>24857</v>
      </c>
      <c r="AD2914" s="7"/>
      <c r="AE2914" s="7" t="s">
        <v>105</v>
      </c>
      <c r="AF2914" s="7" t="s">
        <v>106</v>
      </c>
      <c r="AG2914" s="7" t="s">
        <v>105</v>
      </c>
      <c r="AH2914" s="7" t="s">
        <v>106</v>
      </c>
      <c r="AI2914" s="7" t="s">
        <v>105</v>
      </c>
      <c r="AJ2914" s="7" t="s">
        <v>105</v>
      </c>
      <c r="AK2914" s="7" t="s">
        <v>105</v>
      </c>
      <c r="AL2914" s="7" t="s">
        <v>105</v>
      </c>
      <c r="AM2914" s="7" t="s">
        <v>109</v>
      </c>
    </row>
    <row r="2915" spans="2:39" x14ac:dyDescent="0.2">
      <c r="B2915">
        <v>1</v>
      </c>
      <c r="E2915">
        <v>1</v>
      </c>
      <c r="G2915" s="7">
        <v>1293</v>
      </c>
      <c r="H2915" s="7" t="s">
        <v>42</v>
      </c>
      <c r="I2915" s="7">
        <v>4199769</v>
      </c>
      <c r="J2915" s="7">
        <v>1313</v>
      </c>
      <c r="K2915" s="7" t="s">
        <v>42</v>
      </c>
      <c r="L2915" s="7">
        <v>101</v>
      </c>
      <c r="M2915" s="7" t="s">
        <v>91</v>
      </c>
      <c r="N2915" s="7">
        <v>4199769</v>
      </c>
      <c r="O2915" s="7" t="s">
        <v>37930</v>
      </c>
      <c r="P2915" s="7" t="s">
        <v>93</v>
      </c>
      <c r="Q2915" s="7" t="s">
        <v>48317</v>
      </c>
      <c r="R2915" s="7" t="s">
        <v>48318</v>
      </c>
      <c r="S2915" s="7"/>
      <c r="T2915" s="7" t="s">
        <v>48319</v>
      </c>
      <c r="U2915" s="7" t="s">
        <v>48320</v>
      </c>
      <c r="V2915" s="7"/>
      <c r="W2915" s="7"/>
      <c r="X2915" s="7"/>
      <c r="Y2915" s="7"/>
      <c r="Z2915" s="7"/>
      <c r="AA2915" s="7"/>
      <c r="AB2915" s="7" t="s">
        <v>100</v>
      </c>
      <c r="AC2915" s="7" t="s">
        <v>24857</v>
      </c>
      <c r="AD2915" s="7"/>
      <c r="AE2915" s="7" t="s">
        <v>105</v>
      </c>
      <c r="AF2915" s="7" t="s">
        <v>106</v>
      </c>
      <c r="AG2915" s="7" t="s">
        <v>105</v>
      </c>
      <c r="AH2915" s="7" t="s">
        <v>106</v>
      </c>
      <c r="AI2915" s="7" t="s">
        <v>105</v>
      </c>
      <c r="AJ2915" s="7" t="s">
        <v>105</v>
      </c>
      <c r="AK2915" s="7" t="s">
        <v>105</v>
      </c>
      <c r="AL2915" s="7" t="s">
        <v>105</v>
      </c>
      <c r="AM2915" s="7" t="s">
        <v>109</v>
      </c>
    </row>
    <row r="2916" spans="2:39" x14ac:dyDescent="0.2">
      <c r="B2916">
        <v>1</v>
      </c>
      <c r="E2916">
        <v>1</v>
      </c>
      <c r="G2916" s="7">
        <v>1306</v>
      </c>
      <c r="H2916" s="7" t="s">
        <v>43</v>
      </c>
      <c r="I2916" s="7">
        <v>271198</v>
      </c>
      <c r="J2916" s="7">
        <v>1401</v>
      </c>
      <c r="K2916" s="7" t="s">
        <v>43</v>
      </c>
      <c r="L2916" s="7">
        <v>87</v>
      </c>
      <c r="M2916" s="7" t="s">
        <v>91</v>
      </c>
      <c r="N2916" s="7">
        <v>271198</v>
      </c>
      <c r="O2916" s="7" t="s">
        <v>48321</v>
      </c>
      <c r="P2916" s="7" t="s">
        <v>93</v>
      </c>
      <c r="Q2916" s="7" t="s">
        <v>48322</v>
      </c>
      <c r="R2916" s="7" t="s">
        <v>48323</v>
      </c>
      <c r="S2916" s="7"/>
      <c r="T2916" s="7" t="s">
        <v>48324</v>
      </c>
      <c r="U2916" s="7" t="s">
        <v>48325</v>
      </c>
      <c r="V2916" s="7"/>
      <c r="W2916" s="7"/>
      <c r="X2916" s="7"/>
      <c r="Y2916" s="7"/>
      <c r="Z2916" s="7"/>
      <c r="AA2916" s="7"/>
      <c r="AB2916" s="7" t="s">
        <v>100</v>
      </c>
      <c r="AC2916" s="7" t="s">
        <v>24857</v>
      </c>
      <c r="AD2916" s="7"/>
      <c r="AE2916" s="7" t="s">
        <v>105</v>
      </c>
      <c r="AF2916" s="7" t="s">
        <v>106</v>
      </c>
      <c r="AG2916" s="7" t="s">
        <v>105</v>
      </c>
      <c r="AH2916" s="7" t="s">
        <v>106</v>
      </c>
      <c r="AI2916" s="7" t="s">
        <v>105</v>
      </c>
      <c r="AJ2916" s="7" t="s">
        <v>105</v>
      </c>
      <c r="AK2916" s="7" t="s">
        <v>105</v>
      </c>
      <c r="AL2916" s="7" t="s">
        <v>105</v>
      </c>
      <c r="AM2916" s="7" t="s">
        <v>109</v>
      </c>
    </row>
    <row r="2917" spans="2:39" x14ac:dyDescent="0.2">
      <c r="B2917">
        <v>1</v>
      </c>
      <c r="E2917">
        <v>1</v>
      </c>
      <c r="G2917" s="7">
        <v>1308</v>
      </c>
      <c r="H2917" s="7" t="s">
        <v>43</v>
      </c>
      <c r="I2917" s="7">
        <v>272885</v>
      </c>
      <c r="J2917" s="7">
        <v>1402</v>
      </c>
      <c r="K2917" s="7" t="s">
        <v>43</v>
      </c>
      <c r="L2917" s="7">
        <v>88</v>
      </c>
      <c r="M2917" s="7" t="s">
        <v>91</v>
      </c>
      <c r="N2917" s="7">
        <v>272885</v>
      </c>
      <c r="O2917" s="7" t="s">
        <v>48326</v>
      </c>
      <c r="P2917" s="7" t="s">
        <v>93</v>
      </c>
      <c r="Q2917" s="7" t="s">
        <v>48327</v>
      </c>
      <c r="R2917" s="7" t="s">
        <v>48328</v>
      </c>
      <c r="S2917" s="7"/>
      <c r="T2917" s="7" t="s">
        <v>48329</v>
      </c>
      <c r="U2917" s="7" t="s">
        <v>48330</v>
      </c>
      <c r="V2917" s="7" t="s">
        <v>98</v>
      </c>
      <c r="W2917" s="7" t="s">
        <v>48331</v>
      </c>
      <c r="X2917" s="7" t="s">
        <v>48332</v>
      </c>
      <c r="Y2917" s="7"/>
      <c r="Z2917" s="7"/>
      <c r="AA2917" s="7"/>
      <c r="AB2917" s="7" t="s">
        <v>100</v>
      </c>
      <c r="AC2917" s="7" t="s">
        <v>24857</v>
      </c>
      <c r="AD2917" s="7"/>
      <c r="AE2917" s="7" t="s">
        <v>105</v>
      </c>
      <c r="AF2917" s="7" t="s">
        <v>106</v>
      </c>
      <c r="AG2917" s="7" t="s">
        <v>105</v>
      </c>
      <c r="AH2917" s="7" t="s">
        <v>106</v>
      </c>
      <c r="AI2917" s="7" t="s">
        <v>34998</v>
      </c>
      <c r="AJ2917" s="7" t="s">
        <v>34999</v>
      </c>
      <c r="AK2917" s="7" t="s">
        <v>105</v>
      </c>
      <c r="AL2917" s="7" t="s">
        <v>105</v>
      </c>
      <c r="AM2917" s="7" t="s">
        <v>109</v>
      </c>
    </row>
    <row r="2918" spans="2:39" x14ac:dyDescent="0.2">
      <c r="D2918">
        <v>1</v>
      </c>
      <c r="G2918" s="7"/>
      <c r="H2918" s="7"/>
      <c r="I2918" s="7"/>
      <c r="J2918" s="7">
        <v>1403</v>
      </c>
      <c r="K2918" s="7" t="s">
        <v>43</v>
      </c>
      <c r="L2918" s="7">
        <v>89</v>
      </c>
      <c r="M2918" s="7" t="s">
        <v>91</v>
      </c>
      <c r="N2918" s="7">
        <v>274106</v>
      </c>
      <c r="O2918" s="7" t="s">
        <v>48333</v>
      </c>
      <c r="P2918" s="7" t="s">
        <v>93</v>
      </c>
      <c r="Q2918" s="7" t="s">
        <v>48334</v>
      </c>
      <c r="R2918" s="7" t="s">
        <v>48326</v>
      </c>
      <c r="S2918" s="7"/>
      <c r="T2918" s="7" t="s">
        <v>48335</v>
      </c>
      <c r="U2918" s="7" t="s">
        <v>48336</v>
      </c>
      <c r="V2918" s="7" t="s">
        <v>98</v>
      </c>
      <c r="W2918" s="7" t="s">
        <v>48337</v>
      </c>
      <c r="X2918" s="7" t="s">
        <v>48338</v>
      </c>
      <c r="Y2918" s="7"/>
      <c r="Z2918" s="7" t="s">
        <v>25240</v>
      </c>
      <c r="AA2918" s="7" t="s">
        <v>25241</v>
      </c>
      <c r="AB2918" s="7" t="s">
        <v>100</v>
      </c>
      <c r="AC2918" s="7" t="s">
        <v>24857</v>
      </c>
      <c r="AD2918" s="7" t="s">
        <v>24858</v>
      </c>
      <c r="AE2918" s="7" t="s">
        <v>105</v>
      </c>
      <c r="AF2918" s="7" t="s">
        <v>106</v>
      </c>
      <c r="AG2918" s="7" t="s">
        <v>46452</v>
      </c>
      <c r="AH2918" s="7" t="s">
        <v>46453</v>
      </c>
      <c r="AI2918" s="7" t="s">
        <v>32535</v>
      </c>
      <c r="AJ2918" s="7" t="s">
        <v>32536</v>
      </c>
      <c r="AK2918" s="7" t="s">
        <v>105</v>
      </c>
      <c r="AL2918" s="7" t="s">
        <v>105</v>
      </c>
      <c r="AM2918" s="7" t="s">
        <v>109</v>
      </c>
    </row>
    <row r="2919" spans="2:39" x14ac:dyDescent="0.2">
      <c r="B2919">
        <v>1</v>
      </c>
      <c r="E2919">
        <v>1</v>
      </c>
      <c r="G2919" s="7">
        <v>1312</v>
      </c>
      <c r="H2919" s="7" t="s">
        <v>43</v>
      </c>
      <c r="I2919" s="7">
        <v>387203</v>
      </c>
      <c r="J2919" s="7">
        <v>1404</v>
      </c>
      <c r="K2919" s="7" t="s">
        <v>43</v>
      </c>
      <c r="L2919" s="7">
        <v>90</v>
      </c>
      <c r="M2919" s="7" t="s">
        <v>91</v>
      </c>
      <c r="N2919" s="7">
        <v>387203</v>
      </c>
      <c r="O2919" s="7" t="s">
        <v>48339</v>
      </c>
      <c r="P2919" s="7" t="s">
        <v>93</v>
      </c>
      <c r="Q2919" s="7" t="s">
        <v>48340</v>
      </c>
      <c r="R2919" s="7" t="s">
        <v>48341</v>
      </c>
      <c r="S2919" s="7"/>
      <c r="T2919" s="7" t="s">
        <v>48342</v>
      </c>
      <c r="U2919" s="7" t="s">
        <v>48343</v>
      </c>
      <c r="V2919" s="7"/>
      <c r="W2919" s="7"/>
      <c r="X2919" s="7"/>
      <c r="Y2919" s="7"/>
      <c r="Z2919" s="7"/>
      <c r="AA2919" s="7"/>
      <c r="AB2919" s="7" t="s">
        <v>100</v>
      </c>
      <c r="AC2919" s="7" t="s">
        <v>24857</v>
      </c>
      <c r="AD2919" s="7" t="s">
        <v>24858</v>
      </c>
      <c r="AE2919" s="7" t="s">
        <v>105</v>
      </c>
      <c r="AF2919" s="7" t="s">
        <v>106</v>
      </c>
      <c r="AG2919" s="7" t="s">
        <v>105</v>
      </c>
      <c r="AH2919" s="7" t="s">
        <v>106</v>
      </c>
      <c r="AI2919" s="7" t="s">
        <v>105</v>
      </c>
      <c r="AJ2919" s="7" t="s">
        <v>105</v>
      </c>
      <c r="AK2919" s="7" t="s">
        <v>105</v>
      </c>
      <c r="AL2919" s="7" t="s">
        <v>105</v>
      </c>
      <c r="AM2919" s="7" t="s">
        <v>109</v>
      </c>
    </row>
    <row r="2920" spans="2:39" x14ac:dyDescent="0.2">
      <c r="B2920">
        <v>1</v>
      </c>
      <c r="E2920">
        <v>1</v>
      </c>
      <c r="G2920" s="7">
        <v>1313</v>
      </c>
      <c r="H2920" s="7" t="s">
        <v>43</v>
      </c>
      <c r="I2920" s="7">
        <v>388393</v>
      </c>
      <c r="J2920" s="7">
        <v>1405</v>
      </c>
      <c r="K2920" s="7" t="s">
        <v>43</v>
      </c>
      <c r="L2920" s="7">
        <v>91</v>
      </c>
      <c r="M2920" s="7" t="s">
        <v>91</v>
      </c>
      <c r="N2920" s="7">
        <v>388393</v>
      </c>
      <c r="O2920" s="7" t="s">
        <v>48344</v>
      </c>
      <c r="P2920" s="7" t="s">
        <v>93</v>
      </c>
      <c r="Q2920" s="7" t="s">
        <v>48345</v>
      </c>
      <c r="R2920" s="7" t="s">
        <v>48339</v>
      </c>
      <c r="S2920" s="7"/>
      <c r="T2920" s="7" t="s">
        <v>4836</v>
      </c>
      <c r="U2920" s="7" t="s">
        <v>48346</v>
      </c>
      <c r="V2920" s="7" t="s">
        <v>98</v>
      </c>
      <c r="W2920" s="7" t="s">
        <v>25058</v>
      </c>
      <c r="X2920" s="7" t="s">
        <v>48347</v>
      </c>
      <c r="Y2920" s="7"/>
      <c r="Z2920" s="7"/>
      <c r="AA2920" s="7"/>
      <c r="AB2920" s="7" t="s">
        <v>100</v>
      </c>
      <c r="AC2920" s="7" t="s">
        <v>24857</v>
      </c>
      <c r="AD2920" s="7"/>
      <c r="AE2920" s="7" t="s">
        <v>105</v>
      </c>
      <c r="AF2920" s="7" t="s">
        <v>106</v>
      </c>
      <c r="AG2920" s="7" t="s">
        <v>105</v>
      </c>
      <c r="AH2920" s="7" t="s">
        <v>106</v>
      </c>
      <c r="AI2920" s="7" t="s">
        <v>6790</v>
      </c>
      <c r="AJ2920" s="7" t="s">
        <v>6791</v>
      </c>
      <c r="AK2920" s="7" t="s">
        <v>105</v>
      </c>
      <c r="AL2920" s="7" t="s">
        <v>105</v>
      </c>
      <c r="AM2920" s="7" t="s">
        <v>109</v>
      </c>
    </row>
    <row r="2921" spans="2:39" x14ac:dyDescent="0.2">
      <c r="B2921">
        <v>1</v>
      </c>
      <c r="E2921">
        <v>1</v>
      </c>
      <c r="G2921" s="7">
        <v>1314</v>
      </c>
      <c r="H2921" s="7" t="s">
        <v>43</v>
      </c>
      <c r="I2921" s="7">
        <v>389878</v>
      </c>
      <c r="J2921" s="7">
        <v>1406</v>
      </c>
      <c r="K2921" s="7" t="s">
        <v>43</v>
      </c>
      <c r="L2921" s="7">
        <v>92</v>
      </c>
      <c r="M2921" s="7" t="s">
        <v>91</v>
      </c>
      <c r="N2921" s="7">
        <v>389878</v>
      </c>
      <c r="O2921" s="7" t="s">
        <v>48348</v>
      </c>
      <c r="P2921" s="7" t="s">
        <v>93</v>
      </c>
      <c r="Q2921" s="7" t="s">
        <v>48349</v>
      </c>
      <c r="R2921" s="7" t="s">
        <v>48350</v>
      </c>
      <c r="S2921" s="7"/>
      <c r="T2921" s="7" t="s">
        <v>48351</v>
      </c>
      <c r="U2921" s="7" t="s">
        <v>48352</v>
      </c>
      <c r="V2921" s="7"/>
      <c r="W2921" s="7"/>
      <c r="X2921" s="7"/>
      <c r="Y2921" s="7"/>
      <c r="Z2921" s="7"/>
      <c r="AA2921" s="7"/>
      <c r="AB2921" s="7" t="s">
        <v>100</v>
      </c>
      <c r="AC2921" s="7" t="s">
        <v>24857</v>
      </c>
      <c r="AD2921" s="7"/>
      <c r="AE2921" s="7" t="s">
        <v>105</v>
      </c>
      <c r="AF2921" s="7" t="s">
        <v>106</v>
      </c>
      <c r="AG2921" s="7" t="s">
        <v>105</v>
      </c>
      <c r="AH2921" s="7" t="s">
        <v>106</v>
      </c>
      <c r="AI2921" s="7" t="s">
        <v>105</v>
      </c>
      <c r="AJ2921" s="7" t="s">
        <v>105</v>
      </c>
      <c r="AK2921" s="7" t="s">
        <v>105</v>
      </c>
      <c r="AL2921" s="7" t="s">
        <v>105</v>
      </c>
      <c r="AM2921" s="7" t="s">
        <v>109</v>
      </c>
    </row>
    <row r="2922" spans="2:39" x14ac:dyDescent="0.2">
      <c r="B2922">
        <v>1</v>
      </c>
      <c r="E2922">
        <v>1</v>
      </c>
      <c r="G2922" s="7">
        <v>1362</v>
      </c>
      <c r="H2922" s="7" t="s">
        <v>43</v>
      </c>
      <c r="I2922" s="7">
        <v>2880078</v>
      </c>
      <c r="J2922" s="7">
        <v>1407</v>
      </c>
      <c r="K2922" s="7" t="s">
        <v>43</v>
      </c>
      <c r="L2922" s="7">
        <v>93</v>
      </c>
      <c r="M2922" s="7" t="s">
        <v>91</v>
      </c>
      <c r="N2922" s="7">
        <v>2880078</v>
      </c>
      <c r="O2922" s="7" t="s">
        <v>48353</v>
      </c>
      <c r="P2922" s="7" t="s">
        <v>93</v>
      </c>
      <c r="Q2922" s="7" t="s">
        <v>48354</v>
      </c>
      <c r="R2922" s="7" t="s">
        <v>48355</v>
      </c>
      <c r="S2922" s="7"/>
      <c r="T2922" s="7" t="s">
        <v>48356</v>
      </c>
      <c r="U2922" s="7" t="s">
        <v>48357</v>
      </c>
      <c r="V2922" s="7"/>
      <c r="W2922" s="7"/>
      <c r="X2922" s="7"/>
      <c r="Y2922" s="7"/>
      <c r="Z2922" s="7"/>
      <c r="AA2922" s="7"/>
      <c r="AB2922" s="7" t="s">
        <v>100</v>
      </c>
      <c r="AC2922" s="7" t="s">
        <v>24857</v>
      </c>
      <c r="AD2922" s="7" t="s">
        <v>24858</v>
      </c>
      <c r="AE2922" s="7" t="s">
        <v>105</v>
      </c>
      <c r="AF2922" s="7" t="s">
        <v>106</v>
      </c>
      <c r="AG2922" s="7" t="s">
        <v>105</v>
      </c>
      <c r="AH2922" s="7" t="s">
        <v>106</v>
      </c>
      <c r="AI2922" s="7" t="s">
        <v>105</v>
      </c>
      <c r="AJ2922" s="7" t="s">
        <v>105</v>
      </c>
      <c r="AK2922" s="7" t="s">
        <v>105</v>
      </c>
      <c r="AL2922" s="7" t="s">
        <v>105</v>
      </c>
      <c r="AM2922" s="7" t="s">
        <v>109</v>
      </c>
    </row>
    <row r="2923" spans="2:39" x14ac:dyDescent="0.2">
      <c r="B2923">
        <v>1</v>
      </c>
      <c r="E2923">
        <v>1</v>
      </c>
      <c r="G2923" s="7">
        <v>1363</v>
      </c>
      <c r="H2923" s="7" t="s">
        <v>43</v>
      </c>
      <c r="I2923" s="7">
        <v>2880853</v>
      </c>
      <c r="J2923" s="7">
        <v>1408</v>
      </c>
      <c r="K2923" s="7" t="s">
        <v>43</v>
      </c>
      <c r="L2923" s="7">
        <v>94</v>
      </c>
      <c r="M2923" s="7" t="s">
        <v>91</v>
      </c>
      <c r="N2923" s="7">
        <v>2880853</v>
      </c>
      <c r="O2923" s="7" t="s">
        <v>48358</v>
      </c>
      <c r="P2923" s="7" t="s">
        <v>93</v>
      </c>
      <c r="Q2923" s="7" t="s">
        <v>48359</v>
      </c>
      <c r="R2923" s="7" t="s">
        <v>48353</v>
      </c>
      <c r="S2923" s="7"/>
      <c r="T2923" s="7" t="s">
        <v>48360</v>
      </c>
      <c r="U2923" s="7" t="s">
        <v>48361</v>
      </c>
      <c r="V2923" s="7" t="s">
        <v>98</v>
      </c>
      <c r="W2923" s="7" t="s">
        <v>24954</v>
      </c>
      <c r="X2923" s="7"/>
      <c r="Y2923" s="7"/>
      <c r="Z2923" s="7"/>
      <c r="AA2923" s="7" t="s">
        <v>48362</v>
      </c>
      <c r="AB2923" s="7" t="s">
        <v>100</v>
      </c>
      <c r="AC2923" s="7" t="s">
        <v>24857</v>
      </c>
      <c r="AD2923" s="7" t="s">
        <v>102</v>
      </c>
      <c r="AE2923" s="7" t="s">
        <v>105</v>
      </c>
      <c r="AF2923" s="7" t="s">
        <v>106</v>
      </c>
      <c r="AG2923" s="7" t="s">
        <v>105</v>
      </c>
      <c r="AH2923" s="7" t="s">
        <v>106</v>
      </c>
      <c r="AI2923" s="7" t="s">
        <v>105</v>
      </c>
      <c r="AJ2923" s="7" t="s">
        <v>106</v>
      </c>
      <c r="AK2923" s="7" t="s">
        <v>157</v>
      </c>
      <c r="AL2923" s="7" t="s">
        <v>158</v>
      </c>
      <c r="AM2923" s="7" t="s">
        <v>109</v>
      </c>
    </row>
    <row r="2924" spans="2:39" x14ac:dyDescent="0.2">
      <c r="D2924">
        <v>1</v>
      </c>
      <c r="G2924" s="7"/>
      <c r="H2924" s="7"/>
      <c r="I2924" s="7"/>
      <c r="J2924" s="7">
        <v>1409</v>
      </c>
      <c r="K2924" s="7" t="s">
        <v>43</v>
      </c>
      <c r="L2924" s="7">
        <v>95</v>
      </c>
      <c r="M2924" s="7" t="s">
        <v>91</v>
      </c>
      <c r="N2924" s="7">
        <v>2882073</v>
      </c>
      <c r="O2924" s="7" t="s">
        <v>48363</v>
      </c>
      <c r="P2924" s="7" t="s">
        <v>93</v>
      </c>
      <c r="Q2924" s="7" t="s">
        <v>48364</v>
      </c>
      <c r="R2924" s="7" t="s">
        <v>48365</v>
      </c>
      <c r="S2924" s="7"/>
      <c r="T2924" s="7" t="s">
        <v>48366</v>
      </c>
      <c r="U2924" s="7" t="s">
        <v>48367</v>
      </c>
      <c r="V2924" s="7"/>
      <c r="W2924" s="7"/>
      <c r="X2924" s="7"/>
      <c r="Y2924" s="7"/>
      <c r="Z2924" s="7"/>
      <c r="AA2924" s="7"/>
      <c r="AB2924" s="7" t="s">
        <v>100</v>
      </c>
      <c r="AC2924" s="7" t="s">
        <v>24857</v>
      </c>
      <c r="AD2924" s="7" t="s">
        <v>24858</v>
      </c>
      <c r="AE2924" s="7" t="s">
        <v>105</v>
      </c>
      <c r="AF2924" s="7" t="s">
        <v>106</v>
      </c>
      <c r="AG2924" s="7" t="s">
        <v>17662</v>
      </c>
      <c r="AH2924" s="7" t="s">
        <v>17663</v>
      </c>
      <c r="AI2924" s="7" t="s">
        <v>105</v>
      </c>
      <c r="AJ2924" s="7" t="s">
        <v>105</v>
      </c>
      <c r="AK2924" s="7" t="s">
        <v>105</v>
      </c>
      <c r="AL2924" s="7" t="s">
        <v>105</v>
      </c>
      <c r="AM2924" s="7" t="s">
        <v>109</v>
      </c>
    </row>
    <row r="2925" spans="2:39" x14ac:dyDescent="0.2">
      <c r="B2925">
        <v>1</v>
      </c>
      <c r="E2925">
        <v>1</v>
      </c>
      <c r="G2925" s="7">
        <v>1366</v>
      </c>
      <c r="H2925" s="7" t="s">
        <v>43</v>
      </c>
      <c r="I2925" s="7">
        <v>2953891</v>
      </c>
      <c r="J2925" s="7">
        <v>1410</v>
      </c>
      <c r="K2925" s="7" t="s">
        <v>43</v>
      </c>
      <c r="L2925" s="7">
        <v>96</v>
      </c>
      <c r="M2925" s="7" t="s">
        <v>91</v>
      </c>
      <c r="N2925" s="7">
        <v>2953891</v>
      </c>
      <c r="O2925" s="7" t="s">
        <v>48368</v>
      </c>
      <c r="P2925" s="7" t="s">
        <v>93</v>
      </c>
      <c r="Q2925" s="7" t="s">
        <v>48369</v>
      </c>
      <c r="R2925" s="7" t="s">
        <v>48370</v>
      </c>
      <c r="S2925" s="7"/>
      <c r="T2925" s="7" t="s">
        <v>48371</v>
      </c>
      <c r="U2925" s="7" t="s">
        <v>48372</v>
      </c>
      <c r="V2925" s="7"/>
      <c r="W2925" s="7"/>
      <c r="X2925" s="7"/>
      <c r="Y2925" s="7"/>
      <c r="Z2925" s="7"/>
      <c r="AA2925" s="7"/>
      <c r="AB2925" s="7" t="s">
        <v>100</v>
      </c>
      <c r="AC2925" s="7" t="s">
        <v>24857</v>
      </c>
      <c r="AD2925" s="7" t="s">
        <v>24858</v>
      </c>
      <c r="AE2925" s="7" t="s">
        <v>105</v>
      </c>
      <c r="AF2925" s="7" t="s">
        <v>106</v>
      </c>
      <c r="AG2925" s="7" t="s">
        <v>105</v>
      </c>
      <c r="AH2925" s="7" t="s">
        <v>106</v>
      </c>
      <c r="AI2925" s="7" t="s">
        <v>105</v>
      </c>
      <c r="AJ2925" s="7" t="s">
        <v>105</v>
      </c>
      <c r="AK2925" s="7" t="s">
        <v>105</v>
      </c>
      <c r="AL2925" s="7" t="s">
        <v>105</v>
      </c>
      <c r="AM2925" s="7" t="s">
        <v>109</v>
      </c>
    </row>
    <row r="2926" spans="2:39" x14ac:dyDescent="0.2">
      <c r="B2926">
        <v>1</v>
      </c>
      <c r="E2926">
        <v>1</v>
      </c>
      <c r="G2926" s="7">
        <v>1367</v>
      </c>
      <c r="H2926" s="7" t="s">
        <v>43</v>
      </c>
      <c r="I2926" s="7">
        <v>2954736</v>
      </c>
      <c r="J2926" s="7">
        <v>1411</v>
      </c>
      <c r="K2926" s="7" t="s">
        <v>43</v>
      </c>
      <c r="L2926" s="7">
        <v>97</v>
      </c>
      <c r="M2926" s="7" t="s">
        <v>91</v>
      </c>
      <c r="N2926" s="7">
        <v>2954736</v>
      </c>
      <c r="O2926" s="7" t="s">
        <v>48373</v>
      </c>
      <c r="P2926" s="7" t="s">
        <v>93</v>
      </c>
      <c r="Q2926" s="7" t="s">
        <v>48374</v>
      </c>
      <c r="R2926" s="7" t="s">
        <v>48368</v>
      </c>
      <c r="S2926" s="7"/>
      <c r="T2926" s="7" t="s">
        <v>48375</v>
      </c>
      <c r="U2926" s="7" t="s">
        <v>48376</v>
      </c>
      <c r="V2926" s="7"/>
      <c r="W2926" s="7"/>
      <c r="X2926" s="7"/>
      <c r="Y2926" s="7"/>
      <c r="Z2926" s="7"/>
      <c r="AA2926" s="7"/>
      <c r="AB2926" s="7" t="s">
        <v>100</v>
      </c>
      <c r="AC2926" s="7" t="s">
        <v>24857</v>
      </c>
      <c r="AD2926" s="7"/>
      <c r="AE2926" s="7" t="s">
        <v>105</v>
      </c>
      <c r="AF2926" s="7" t="s">
        <v>106</v>
      </c>
      <c r="AG2926" s="7" t="s">
        <v>105</v>
      </c>
      <c r="AH2926" s="7" t="s">
        <v>106</v>
      </c>
      <c r="AI2926" s="7" t="s">
        <v>105</v>
      </c>
      <c r="AJ2926" s="7" t="s">
        <v>105</v>
      </c>
      <c r="AK2926" s="7" t="s">
        <v>105</v>
      </c>
      <c r="AL2926" s="7" t="s">
        <v>105</v>
      </c>
      <c r="AM2926" s="7" t="s">
        <v>109</v>
      </c>
    </row>
    <row r="2927" spans="2:39" x14ac:dyDescent="0.2">
      <c r="D2927">
        <v>1</v>
      </c>
      <c r="G2927" s="7"/>
      <c r="H2927" s="7"/>
      <c r="I2927" s="7"/>
      <c r="J2927" s="7">
        <v>1412</v>
      </c>
      <c r="K2927" s="7" t="s">
        <v>43</v>
      </c>
      <c r="L2927" s="7">
        <v>98</v>
      </c>
      <c r="M2927" s="7" t="s">
        <v>91</v>
      </c>
      <c r="N2927" s="7">
        <v>2955957</v>
      </c>
      <c r="O2927" s="7" t="s">
        <v>48377</v>
      </c>
      <c r="P2927" s="7" t="s">
        <v>93</v>
      </c>
      <c r="Q2927" s="7" t="s">
        <v>48378</v>
      </c>
      <c r="R2927" s="7" t="s">
        <v>48373</v>
      </c>
      <c r="S2927" s="7"/>
      <c r="T2927" s="7" t="s">
        <v>48379</v>
      </c>
      <c r="U2927" s="7" t="s">
        <v>48380</v>
      </c>
      <c r="V2927" s="7"/>
      <c r="W2927" s="7"/>
      <c r="X2927" s="7"/>
      <c r="Y2927" s="7"/>
      <c r="Z2927" s="7"/>
      <c r="AA2927" s="7"/>
      <c r="AB2927" s="7" t="s">
        <v>100</v>
      </c>
      <c r="AC2927" s="7" t="s">
        <v>24857</v>
      </c>
      <c r="AD2927" s="7" t="s">
        <v>24858</v>
      </c>
      <c r="AE2927" s="7" t="s">
        <v>105</v>
      </c>
      <c r="AF2927" s="7" t="s">
        <v>106</v>
      </c>
      <c r="AG2927" s="7" t="s">
        <v>105</v>
      </c>
      <c r="AH2927" s="7" t="s">
        <v>106</v>
      </c>
      <c r="AI2927" s="7" t="s">
        <v>105</v>
      </c>
      <c r="AJ2927" s="7" t="s">
        <v>105</v>
      </c>
      <c r="AK2927" s="7" t="s">
        <v>105</v>
      </c>
      <c r="AL2927" s="7" t="s">
        <v>105</v>
      </c>
      <c r="AM2927" s="7" t="s">
        <v>109</v>
      </c>
    </row>
    <row r="2928" spans="2:39" x14ac:dyDescent="0.2">
      <c r="B2928">
        <v>1</v>
      </c>
      <c r="E2928">
        <v>1</v>
      </c>
      <c r="G2928" s="7">
        <v>1373</v>
      </c>
      <c r="H2928" s="7" t="s">
        <v>43</v>
      </c>
      <c r="I2928" s="7">
        <v>3345586</v>
      </c>
      <c r="J2928" s="7">
        <v>1413</v>
      </c>
      <c r="K2928" s="7" t="s">
        <v>43</v>
      </c>
      <c r="L2928" s="7">
        <v>99</v>
      </c>
      <c r="M2928" s="7" t="s">
        <v>91</v>
      </c>
      <c r="N2928" s="7">
        <v>3345586</v>
      </c>
      <c r="O2928" s="7" t="s">
        <v>48381</v>
      </c>
      <c r="P2928" s="7" t="s">
        <v>93</v>
      </c>
      <c r="Q2928" s="7" t="s">
        <v>48382</v>
      </c>
      <c r="R2928" s="7" t="s">
        <v>48383</v>
      </c>
      <c r="S2928" s="7"/>
      <c r="T2928" s="7" t="s">
        <v>48384</v>
      </c>
      <c r="U2928" s="7" t="s">
        <v>48385</v>
      </c>
      <c r="V2928" s="7"/>
      <c r="W2928" s="7"/>
      <c r="X2928" s="7"/>
      <c r="Y2928" s="7"/>
      <c r="Z2928" s="7"/>
      <c r="AA2928" s="7"/>
      <c r="AB2928" s="7" t="s">
        <v>100</v>
      </c>
      <c r="AC2928" s="7" t="s">
        <v>24857</v>
      </c>
      <c r="AD2928" s="7" t="s">
        <v>24858</v>
      </c>
      <c r="AE2928" s="7" t="s">
        <v>105</v>
      </c>
      <c r="AF2928" s="7" t="s">
        <v>106</v>
      </c>
      <c r="AG2928" s="7" t="s">
        <v>105</v>
      </c>
      <c r="AH2928" s="7" t="s">
        <v>106</v>
      </c>
      <c r="AI2928" s="7" t="s">
        <v>105</v>
      </c>
      <c r="AJ2928" s="7" t="s">
        <v>105</v>
      </c>
      <c r="AK2928" s="7" t="s">
        <v>105</v>
      </c>
      <c r="AL2928" s="7" t="s">
        <v>105</v>
      </c>
      <c r="AM2928" s="7" t="s">
        <v>109</v>
      </c>
    </row>
    <row r="2929" spans="2:39" x14ac:dyDescent="0.2">
      <c r="B2929">
        <v>1</v>
      </c>
      <c r="E2929">
        <v>1</v>
      </c>
      <c r="G2929" s="7">
        <v>1374</v>
      </c>
      <c r="H2929" s="7" t="s">
        <v>43</v>
      </c>
      <c r="I2929" s="7">
        <v>3346367</v>
      </c>
      <c r="J2929" s="7">
        <v>1414</v>
      </c>
      <c r="K2929" s="7" t="s">
        <v>43</v>
      </c>
      <c r="L2929" s="7">
        <v>100</v>
      </c>
      <c r="M2929" s="7" t="s">
        <v>91</v>
      </c>
      <c r="N2929" s="7">
        <v>3346367</v>
      </c>
      <c r="O2929" s="7" t="s">
        <v>48386</v>
      </c>
      <c r="P2929" s="7" t="s">
        <v>93</v>
      </c>
      <c r="Q2929" s="7" t="s">
        <v>48387</v>
      </c>
      <c r="R2929" s="7" t="s">
        <v>48381</v>
      </c>
      <c r="S2929" s="7"/>
      <c r="T2929" s="7" t="s">
        <v>48388</v>
      </c>
      <c r="U2929" s="7" t="s">
        <v>48389</v>
      </c>
      <c r="V2929" s="7"/>
      <c r="W2929" s="7"/>
      <c r="X2929" s="7"/>
      <c r="Y2929" s="7"/>
      <c r="Z2929" s="7"/>
      <c r="AA2929" s="7"/>
      <c r="AB2929" s="7" t="s">
        <v>100</v>
      </c>
      <c r="AC2929" s="7" t="s">
        <v>24857</v>
      </c>
      <c r="AD2929" s="7"/>
      <c r="AE2929" s="7" t="s">
        <v>105</v>
      </c>
      <c r="AF2929" s="7" t="s">
        <v>106</v>
      </c>
      <c r="AG2929" s="7" t="s">
        <v>105</v>
      </c>
      <c r="AH2929" s="7" t="s">
        <v>106</v>
      </c>
      <c r="AI2929" s="7" t="s">
        <v>105</v>
      </c>
      <c r="AJ2929" s="7" t="s">
        <v>105</v>
      </c>
      <c r="AK2929" s="7" t="s">
        <v>105</v>
      </c>
      <c r="AL2929" s="7" t="s">
        <v>105</v>
      </c>
      <c r="AM2929" s="7" t="s">
        <v>109</v>
      </c>
    </row>
    <row r="2930" spans="2:39" x14ac:dyDescent="0.2">
      <c r="B2930">
        <v>1</v>
      </c>
      <c r="E2930">
        <v>1</v>
      </c>
      <c r="G2930" s="7">
        <v>1375</v>
      </c>
      <c r="H2930" s="7" t="s">
        <v>43</v>
      </c>
      <c r="I2930" s="7">
        <v>3347838</v>
      </c>
      <c r="J2930" s="7">
        <v>1415</v>
      </c>
      <c r="K2930" s="7" t="s">
        <v>43</v>
      </c>
      <c r="L2930" s="7">
        <v>101</v>
      </c>
      <c r="M2930" s="7" t="s">
        <v>91</v>
      </c>
      <c r="N2930" s="7">
        <v>3347838</v>
      </c>
      <c r="O2930" s="7" t="s">
        <v>48390</v>
      </c>
      <c r="P2930" s="7" t="s">
        <v>93</v>
      </c>
      <c r="Q2930" s="7" t="s">
        <v>48391</v>
      </c>
      <c r="R2930" s="7" t="s">
        <v>48392</v>
      </c>
      <c r="S2930" s="7"/>
      <c r="T2930" s="7" t="s">
        <v>48393</v>
      </c>
      <c r="U2930" s="7" t="s">
        <v>48394</v>
      </c>
      <c r="V2930" s="7"/>
      <c r="W2930" s="7"/>
      <c r="X2930" s="7"/>
      <c r="Y2930" s="7"/>
      <c r="Z2930" s="7"/>
      <c r="AA2930" s="7"/>
      <c r="AB2930" s="7" t="s">
        <v>100</v>
      </c>
      <c r="AC2930" s="7" t="s">
        <v>24857</v>
      </c>
      <c r="AD2930" s="7"/>
      <c r="AE2930" s="7" t="s">
        <v>105</v>
      </c>
      <c r="AF2930" s="7" t="s">
        <v>106</v>
      </c>
      <c r="AG2930" s="7" t="s">
        <v>105</v>
      </c>
      <c r="AH2930" s="7" t="s">
        <v>106</v>
      </c>
      <c r="AI2930" s="7" t="s">
        <v>105</v>
      </c>
      <c r="AJ2930" s="7" t="s">
        <v>105</v>
      </c>
      <c r="AK2930" s="7" t="s">
        <v>105</v>
      </c>
      <c r="AL2930" s="7" t="s">
        <v>105</v>
      </c>
      <c r="AM2930" s="7" t="s">
        <v>109</v>
      </c>
    </row>
    <row r="2931" spans="2:39" x14ac:dyDescent="0.2">
      <c r="B2931">
        <v>1</v>
      </c>
      <c r="E2931">
        <v>1</v>
      </c>
      <c r="G2931" s="7">
        <v>1408</v>
      </c>
      <c r="H2931" s="7" t="s">
        <v>44</v>
      </c>
      <c r="I2931" s="7">
        <v>427354</v>
      </c>
      <c r="J2931" s="7">
        <v>1508</v>
      </c>
      <c r="K2931" s="7" t="s">
        <v>44</v>
      </c>
      <c r="L2931" s="7">
        <v>92</v>
      </c>
      <c r="M2931" s="7" t="s">
        <v>91</v>
      </c>
      <c r="N2931" s="7">
        <v>427354</v>
      </c>
      <c r="O2931" s="7" t="s">
        <v>48395</v>
      </c>
      <c r="P2931" s="7" t="s">
        <v>93</v>
      </c>
      <c r="Q2931" s="7" t="s">
        <v>48396</v>
      </c>
      <c r="R2931" s="7" t="s">
        <v>48397</v>
      </c>
      <c r="S2931" s="7"/>
      <c r="T2931" s="7" t="s">
        <v>48398</v>
      </c>
      <c r="U2931" s="7" t="s">
        <v>48399</v>
      </c>
      <c r="V2931" s="7"/>
      <c r="W2931" s="7"/>
      <c r="X2931" s="7"/>
      <c r="Y2931" s="7"/>
      <c r="Z2931" s="7"/>
      <c r="AA2931" s="7"/>
      <c r="AB2931" s="7" t="s">
        <v>100</v>
      </c>
      <c r="AC2931" s="7" t="s">
        <v>24857</v>
      </c>
      <c r="AD2931" s="7" t="s">
        <v>24858</v>
      </c>
      <c r="AE2931" s="7" t="s">
        <v>105</v>
      </c>
      <c r="AF2931" s="7" t="s">
        <v>106</v>
      </c>
      <c r="AG2931" s="7" t="s">
        <v>105</v>
      </c>
      <c r="AH2931" s="7" t="s">
        <v>106</v>
      </c>
      <c r="AI2931" s="7" t="s">
        <v>105</v>
      </c>
      <c r="AJ2931" s="7" t="s">
        <v>105</v>
      </c>
      <c r="AK2931" s="7" t="s">
        <v>105</v>
      </c>
      <c r="AL2931" s="7" t="s">
        <v>105</v>
      </c>
      <c r="AM2931" s="7" t="s">
        <v>109</v>
      </c>
    </row>
    <row r="2932" spans="2:39" x14ac:dyDescent="0.2">
      <c r="B2932">
        <v>1</v>
      </c>
      <c r="E2932">
        <v>1</v>
      </c>
      <c r="G2932" s="7">
        <v>1409</v>
      </c>
      <c r="H2932" s="7" t="s">
        <v>44</v>
      </c>
      <c r="I2932" s="7">
        <v>427776</v>
      </c>
      <c r="J2932" s="7">
        <v>1509</v>
      </c>
      <c r="K2932" s="7" t="s">
        <v>44</v>
      </c>
      <c r="L2932" s="7">
        <v>93</v>
      </c>
      <c r="M2932" s="7" t="s">
        <v>91</v>
      </c>
      <c r="N2932" s="7">
        <v>427776</v>
      </c>
      <c r="O2932" s="7" t="s">
        <v>48400</v>
      </c>
      <c r="P2932" s="7" t="s">
        <v>93</v>
      </c>
      <c r="Q2932" s="7" t="s">
        <v>48401</v>
      </c>
      <c r="R2932" s="7" t="s">
        <v>48395</v>
      </c>
      <c r="S2932" s="7"/>
      <c r="T2932" s="7" t="s">
        <v>48402</v>
      </c>
      <c r="U2932" s="7" t="s">
        <v>48403</v>
      </c>
      <c r="V2932" s="7" t="s">
        <v>98</v>
      </c>
      <c r="W2932" s="7" t="s">
        <v>24954</v>
      </c>
      <c r="X2932" s="7"/>
      <c r="Y2932" s="7"/>
      <c r="Z2932" s="7"/>
      <c r="AA2932" s="7" t="s">
        <v>48404</v>
      </c>
      <c r="AB2932" s="7" t="s">
        <v>100</v>
      </c>
      <c r="AC2932" s="7" t="s">
        <v>24857</v>
      </c>
      <c r="AD2932" s="7" t="s">
        <v>102</v>
      </c>
      <c r="AE2932" s="7" t="s">
        <v>105</v>
      </c>
      <c r="AF2932" s="7" t="s">
        <v>106</v>
      </c>
      <c r="AG2932" s="7" t="s">
        <v>105</v>
      </c>
      <c r="AH2932" s="7" t="s">
        <v>106</v>
      </c>
      <c r="AI2932" s="7" t="s">
        <v>105</v>
      </c>
      <c r="AJ2932" s="7" t="s">
        <v>106</v>
      </c>
      <c r="AK2932" s="7" t="s">
        <v>157</v>
      </c>
      <c r="AL2932" s="7" t="s">
        <v>158</v>
      </c>
      <c r="AM2932" s="7" t="s">
        <v>109</v>
      </c>
    </row>
    <row r="2933" spans="2:39" x14ac:dyDescent="0.2">
      <c r="D2933">
        <v>1</v>
      </c>
      <c r="G2933" s="7"/>
      <c r="H2933" s="7"/>
      <c r="I2933" s="7"/>
      <c r="J2933" s="7">
        <v>1510</v>
      </c>
      <c r="K2933" s="7" t="s">
        <v>44</v>
      </c>
      <c r="L2933" s="7">
        <v>94</v>
      </c>
      <c r="M2933" s="7" t="s">
        <v>91</v>
      </c>
      <c r="N2933" s="7">
        <v>428995</v>
      </c>
      <c r="O2933" s="7" t="s">
        <v>48405</v>
      </c>
      <c r="P2933" s="7" t="s">
        <v>93</v>
      </c>
      <c r="Q2933" s="7" t="s">
        <v>48406</v>
      </c>
      <c r="R2933" s="7" t="s">
        <v>40260</v>
      </c>
      <c r="S2933" s="7"/>
      <c r="T2933" s="7" t="s">
        <v>48407</v>
      </c>
      <c r="U2933" s="7" t="s">
        <v>48408</v>
      </c>
      <c r="V2933" s="7"/>
      <c r="W2933" s="7"/>
      <c r="X2933" s="7"/>
      <c r="Y2933" s="7"/>
      <c r="Z2933" s="7"/>
      <c r="AA2933" s="7"/>
      <c r="AB2933" s="7" t="s">
        <v>100</v>
      </c>
      <c r="AC2933" s="7" t="s">
        <v>24857</v>
      </c>
      <c r="AD2933" s="7" t="s">
        <v>24858</v>
      </c>
      <c r="AE2933" s="7" t="s">
        <v>105</v>
      </c>
      <c r="AF2933" s="7" t="s">
        <v>106</v>
      </c>
      <c r="AG2933" s="7" t="s">
        <v>105</v>
      </c>
      <c r="AH2933" s="7" t="s">
        <v>106</v>
      </c>
      <c r="AI2933" s="7" t="s">
        <v>105</v>
      </c>
      <c r="AJ2933" s="7" t="s">
        <v>105</v>
      </c>
      <c r="AK2933" s="7" t="s">
        <v>105</v>
      </c>
      <c r="AL2933" s="7" t="s">
        <v>105</v>
      </c>
      <c r="AM2933" s="7" t="s">
        <v>109</v>
      </c>
    </row>
    <row r="2934" spans="2:39" x14ac:dyDescent="0.2">
      <c r="B2934">
        <v>1</v>
      </c>
      <c r="E2934">
        <v>1</v>
      </c>
      <c r="G2934" s="7">
        <v>1419</v>
      </c>
      <c r="H2934" s="7" t="s">
        <v>44</v>
      </c>
      <c r="I2934" s="7">
        <v>710203</v>
      </c>
      <c r="J2934" s="7">
        <v>1511</v>
      </c>
      <c r="K2934" s="7" t="s">
        <v>44</v>
      </c>
      <c r="L2934" s="7">
        <v>95</v>
      </c>
      <c r="M2934" s="7" t="s">
        <v>91</v>
      </c>
      <c r="N2934" s="7">
        <v>710203</v>
      </c>
      <c r="O2934" s="7" t="s">
        <v>48409</v>
      </c>
      <c r="P2934" s="7" t="s">
        <v>93</v>
      </c>
      <c r="Q2934" s="7" t="s">
        <v>48410</v>
      </c>
      <c r="R2934" s="7" t="s">
        <v>48411</v>
      </c>
      <c r="S2934" s="7"/>
      <c r="T2934" s="7" t="s">
        <v>48412</v>
      </c>
      <c r="U2934" s="7" t="s">
        <v>48413</v>
      </c>
      <c r="V2934" s="7" t="s">
        <v>98</v>
      </c>
      <c r="W2934" s="7" t="s">
        <v>48414</v>
      </c>
      <c r="X2934" s="7" t="s">
        <v>48415</v>
      </c>
      <c r="Y2934" s="7"/>
      <c r="Z2934" s="7"/>
      <c r="AA2934" s="7"/>
      <c r="AB2934" s="7" t="s">
        <v>100</v>
      </c>
      <c r="AC2934" s="7" t="s">
        <v>24857</v>
      </c>
      <c r="AD2934" s="7"/>
      <c r="AE2934" s="7" t="s">
        <v>10761</v>
      </c>
      <c r="AF2934" s="7" t="s">
        <v>7931</v>
      </c>
      <c r="AG2934" s="7" t="s">
        <v>105</v>
      </c>
      <c r="AH2934" s="7" t="s">
        <v>106</v>
      </c>
      <c r="AI2934" s="7" t="s">
        <v>10761</v>
      </c>
      <c r="AJ2934" s="7" t="s">
        <v>7931</v>
      </c>
      <c r="AK2934" s="7" t="s">
        <v>105</v>
      </c>
      <c r="AL2934" s="7" t="s">
        <v>105</v>
      </c>
      <c r="AM2934" s="7" t="s">
        <v>109</v>
      </c>
    </row>
    <row r="2935" spans="2:39" x14ac:dyDescent="0.2">
      <c r="D2935">
        <v>1</v>
      </c>
      <c r="G2935" s="7"/>
      <c r="H2935" s="7"/>
      <c r="I2935" s="7"/>
      <c r="J2935" s="7">
        <v>1512</v>
      </c>
      <c r="K2935" s="7" t="s">
        <v>44</v>
      </c>
      <c r="L2935" s="7">
        <v>96</v>
      </c>
      <c r="M2935" s="7" t="s">
        <v>91</v>
      </c>
      <c r="N2935" s="7">
        <v>711424</v>
      </c>
      <c r="O2935" s="7" t="s">
        <v>48416</v>
      </c>
      <c r="P2935" s="7" t="s">
        <v>93</v>
      </c>
      <c r="Q2935" s="7" t="s">
        <v>48417</v>
      </c>
      <c r="R2935" s="7" t="s">
        <v>48409</v>
      </c>
      <c r="S2935" s="7"/>
      <c r="T2935" s="7" t="s">
        <v>48418</v>
      </c>
      <c r="U2935" s="7" t="s">
        <v>48419</v>
      </c>
      <c r="V2935" s="7"/>
      <c r="W2935" s="7"/>
      <c r="X2935" s="7"/>
      <c r="Y2935" s="7"/>
      <c r="Z2935" s="7"/>
      <c r="AA2935" s="7"/>
      <c r="AB2935" s="7" t="s">
        <v>100</v>
      </c>
      <c r="AC2935" s="7" t="s">
        <v>24857</v>
      </c>
      <c r="AD2935" s="7" t="s">
        <v>24858</v>
      </c>
      <c r="AE2935" s="7" t="s">
        <v>105</v>
      </c>
      <c r="AF2935" s="7" t="s">
        <v>106</v>
      </c>
      <c r="AG2935" s="7" t="s">
        <v>10771</v>
      </c>
      <c r="AH2935" s="7" t="s">
        <v>10772</v>
      </c>
      <c r="AI2935" s="7" t="s">
        <v>105</v>
      </c>
      <c r="AJ2935" s="7" t="s">
        <v>105</v>
      </c>
      <c r="AK2935" s="7" t="s">
        <v>105</v>
      </c>
      <c r="AL2935" s="7" t="s">
        <v>105</v>
      </c>
      <c r="AM2935" s="7" t="s">
        <v>109</v>
      </c>
    </row>
    <row r="2936" spans="2:39" x14ac:dyDescent="0.2">
      <c r="B2936">
        <v>1</v>
      </c>
      <c r="E2936">
        <v>1</v>
      </c>
      <c r="G2936" s="7">
        <v>1437</v>
      </c>
      <c r="H2936" s="7" t="s">
        <v>44</v>
      </c>
      <c r="I2936" s="7">
        <v>1211595</v>
      </c>
      <c r="J2936" s="7">
        <v>1513</v>
      </c>
      <c r="K2936" s="7" t="s">
        <v>44</v>
      </c>
      <c r="L2936" s="7">
        <v>97</v>
      </c>
      <c r="M2936" s="7" t="s">
        <v>91</v>
      </c>
      <c r="N2936" s="7">
        <v>1211595</v>
      </c>
      <c r="O2936" s="7" t="s">
        <v>48420</v>
      </c>
      <c r="P2936" s="7" t="s">
        <v>93</v>
      </c>
      <c r="Q2936" s="7" t="s">
        <v>48421</v>
      </c>
      <c r="R2936" s="7" t="s">
        <v>48422</v>
      </c>
      <c r="S2936" s="7"/>
      <c r="T2936" s="7" t="s">
        <v>48423</v>
      </c>
      <c r="U2936" s="7" t="s">
        <v>48424</v>
      </c>
      <c r="V2936" s="7"/>
      <c r="W2936" s="7"/>
      <c r="X2936" s="7"/>
      <c r="Y2936" s="7"/>
      <c r="Z2936" s="7"/>
      <c r="AA2936" s="7"/>
      <c r="AB2936" s="7" t="s">
        <v>100</v>
      </c>
      <c r="AC2936" s="7" t="s">
        <v>24857</v>
      </c>
      <c r="AD2936" s="7"/>
      <c r="AE2936" s="7" t="s">
        <v>17352</v>
      </c>
      <c r="AF2936" s="7" t="s">
        <v>17353</v>
      </c>
      <c r="AG2936" s="7" t="s">
        <v>105</v>
      </c>
      <c r="AH2936" s="7" t="s">
        <v>106</v>
      </c>
      <c r="AI2936" s="7" t="s">
        <v>105</v>
      </c>
      <c r="AJ2936" s="7" t="s">
        <v>105</v>
      </c>
      <c r="AK2936" s="7" t="s">
        <v>105</v>
      </c>
      <c r="AL2936" s="7" t="s">
        <v>105</v>
      </c>
      <c r="AM2936" s="7" t="s">
        <v>109</v>
      </c>
    </row>
    <row r="2937" spans="2:39" x14ac:dyDescent="0.2">
      <c r="B2937">
        <v>1</v>
      </c>
      <c r="E2937">
        <v>1</v>
      </c>
      <c r="G2937" s="7">
        <v>1438</v>
      </c>
      <c r="H2937" s="7" t="s">
        <v>44</v>
      </c>
      <c r="I2937" s="7">
        <v>1213057</v>
      </c>
      <c r="J2937" s="7">
        <v>1514</v>
      </c>
      <c r="K2937" s="7" t="s">
        <v>44</v>
      </c>
      <c r="L2937" s="7">
        <v>98</v>
      </c>
      <c r="M2937" s="7" t="s">
        <v>91</v>
      </c>
      <c r="N2937" s="7">
        <v>1213057</v>
      </c>
      <c r="O2937" s="7" t="s">
        <v>48425</v>
      </c>
      <c r="P2937" s="7" t="s">
        <v>93</v>
      </c>
      <c r="Q2937" s="7" t="s">
        <v>48426</v>
      </c>
      <c r="R2937" s="7" t="s">
        <v>48427</v>
      </c>
      <c r="S2937" s="7"/>
      <c r="T2937" s="7" t="s">
        <v>48428</v>
      </c>
      <c r="U2937" s="7" t="s">
        <v>48429</v>
      </c>
      <c r="V2937" s="7" t="s">
        <v>98</v>
      </c>
      <c r="W2937" s="7" t="s">
        <v>48430</v>
      </c>
      <c r="X2937" s="7" t="s">
        <v>25642</v>
      </c>
      <c r="Y2937" s="7"/>
      <c r="Z2937" s="7"/>
      <c r="AA2937" s="7"/>
      <c r="AB2937" s="7" t="s">
        <v>100</v>
      </c>
      <c r="AC2937" s="7" t="s">
        <v>24857</v>
      </c>
      <c r="AD2937" s="7"/>
      <c r="AE2937" s="7" t="s">
        <v>105</v>
      </c>
      <c r="AF2937" s="7" t="s">
        <v>106</v>
      </c>
      <c r="AG2937" s="7" t="s">
        <v>45856</v>
      </c>
      <c r="AH2937" s="7" t="s">
        <v>45857</v>
      </c>
      <c r="AI2937" s="7" t="s">
        <v>25643</v>
      </c>
      <c r="AJ2937" s="7" t="s">
        <v>158</v>
      </c>
      <c r="AK2937" s="7" t="s">
        <v>105</v>
      </c>
      <c r="AL2937" s="7" t="s">
        <v>105</v>
      </c>
      <c r="AM2937" s="7" t="s">
        <v>109</v>
      </c>
    </row>
    <row r="2938" spans="2:39" x14ac:dyDescent="0.2">
      <c r="B2938">
        <v>1</v>
      </c>
      <c r="E2938">
        <v>1</v>
      </c>
      <c r="G2938" s="7">
        <v>1469</v>
      </c>
      <c r="H2938" s="7" t="s">
        <v>44</v>
      </c>
      <c r="I2938" s="7">
        <v>3009638</v>
      </c>
      <c r="J2938" s="7">
        <v>1515</v>
      </c>
      <c r="K2938" s="7" t="s">
        <v>44</v>
      </c>
      <c r="L2938" s="7">
        <v>99</v>
      </c>
      <c r="M2938" s="7" t="s">
        <v>91</v>
      </c>
      <c r="N2938" s="7">
        <v>3009638</v>
      </c>
      <c r="O2938" s="7" t="s">
        <v>48431</v>
      </c>
      <c r="P2938" s="7" t="s">
        <v>93</v>
      </c>
      <c r="Q2938" s="7" t="s">
        <v>48432</v>
      </c>
      <c r="R2938" s="7" t="s">
        <v>48433</v>
      </c>
      <c r="S2938" s="7"/>
      <c r="T2938" s="7" t="s">
        <v>48434</v>
      </c>
      <c r="U2938" s="7" t="s">
        <v>48435</v>
      </c>
      <c r="V2938" s="7"/>
      <c r="W2938" s="7"/>
      <c r="X2938" s="7"/>
      <c r="Y2938" s="7"/>
      <c r="Z2938" s="7"/>
      <c r="AA2938" s="7"/>
      <c r="AB2938" s="7" t="s">
        <v>100</v>
      </c>
      <c r="AC2938" s="7" t="s">
        <v>24857</v>
      </c>
      <c r="AD2938" s="7" t="s">
        <v>24858</v>
      </c>
      <c r="AE2938" s="7" t="s">
        <v>39123</v>
      </c>
      <c r="AF2938" s="7" t="s">
        <v>39124</v>
      </c>
      <c r="AG2938" s="7" t="s">
        <v>105</v>
      </c>
      <c r="AH2938" s="7" t="s">
        <v>106</v>
      </c>
      <c r="AI2938" s="7" t="s">
        <v>105</v>
      </c>
      <c r="AJ2938" s="7" t="s">
        <v>105</v>
      </c>
      <c r="AK2938" s="7" t="s">
        <v>105</v>
      </c>
      <c r="AL2938" s="7" t="s">
        <v>105</v>
      </c>
      <c r="AM2938" s="7" t="s">
        <v>109</v>
      </c>
    </row>
    <row r="2939" spans="2:39" x14ac:dyDescent="0.2">
      <c r="B2939">
        <v>1</v>
      </c>
      <c r="E2939">
        <v>1</v>
      </c>
      <c r="G2939" s="7">
        <v>1470</v>
      </c>
      <c r="H2939" s="7" t="s">
        <v>44</v>
      </c>
      <c r="I2939" s="7">
        <v>3010175</v>
      </c>
      <c r="J2939" s="7">
        <v>1516</v>
      </c>
      <c r="K2939" s="7" t="s">
        <v>44</v>
      </c>
      <c r="L2939" s="7">
        <v>100</v>
      </c>
      <c r="M2939" s="7" t="s">
        <v>91</v>
      </c>
      <c r="N2939" s="7">
        <v>3010175</v>
      </c>
      <c r="O2939" s="7" t="s">
        <v>48436</v>
      </c>
      <c r="P2939" s="7" t="s">
        <v>93</v>
      </c>
      <c r="Q2939" s="7" t="s">
        <v>48437</v>
      </c>
      <c r="R2939" s="7" t="s">
        <v>48431</v>
      </c>
      <c r="S2939" s="7"/>
      <c r="T2939" s="7" t="s">
        <v>48438</v>
      </c>
      <c r="U2939" s="7" t="s">
        <v>48439</v>
      </c>
      <c r="V2939" s="7" t="s">
        <v>98</v>
      </c>
      <c r="W2939" s="7" t="s">
        <v>48440</v>
      </c>
      <c r="X2939" s="7"/>
      <c r="Y2939" s="7"/>
      <c r="Z2939" s="7"/>
      <c r="AA2939" s="7" t="s">
        <v>48441</v>
      </c>
      <c r="AB2939" s="7" t="s">
        <v>100</v>
      </c>
      <c r="AC2939" s="7" t="s">
        <v>24857</v>
      </c>
      <c r="AD2939" s="7" t="s">
        <v>102</v>
      </c>
      <c r="AE2939" s="7" t="s">
        <v>105</v>
      </c>
      <c r="AF2939" s="7" t="s">
        <v>106</v>
      </c>
      <c r="AG2939" s="7" t="s">
        <v>105</v>
      </c>
      <c r="AH2939" s="7" t="s">
        <v>106</v>
      </c>
      <c r="AI2939" s="7" t="s">
        <v>157</v>
      </c>
      <c r="AJ2939" s="7" t="s">
        <v>158</v>
      </c>
      <c r="AK2939" s="7" t="s">
        <v>157</v>
      </c>
      <c r="AL2939" s="7" t="s">
        <v>158</v>
      </c>
      <c r="AM2939" s="7" t="s">
        <v>109</v>
      </c>
    </row>
    <row r="2940" spans="2:39" x14ac:dyDescent="0.2">
      <c r="D2940">
        <v>1</v>
      </c>
      <c r="G2940" s="7"/>
      <c r="H2940" s="7"/>
      <c r="I2940" s="7"/>
      <c r="J2940" s="7">
        <v>1517</v>
      </c>
      <c r="K2940" s="7" t="s">
        <v>44</v>
      </c>
      <c r="L2940" s="7">
        <v>101</v>
      </c>
      <c r="M2940" s="7" t="s">
        <v>91</v>
      </c>
      <c r="N2940" s="7">
        <v>3011388</v>
      </c>
      <c r="O2940" s="7" t="s">
        <v>48442</v>
      </c>
      <c r="P2940" s="7" t="s">
        <v>93</v>
      </c>
      <c r="Q2940" s="7" t="s">
        <v>48443</v>
      </c>
      <c r="R2940" s="7" t="s">
        <v>48444</v>
      </c>
      <c r="S2940" s="7"/>
      <c r="T2940" s="7" t="s">
        <v>48445</v>
      </c>
      <c r="U2940" s="7" t="s">
        <v>48446</v>
      </c>
      <c r="V2940" s="7"/>
      <c r="W2940" s="7"/>
      <c r="X2940" s="7"/>
      <c r="Y2940" s="7"/>
      <c r="Z2940" s="7"/>
      <c r="AA2940" s="7"/>
      <c r="AB2940" s="7" t="s">
        <v>100</v>
      </c>
      <c r="AC2940" s="7" t="s">
        <v>24857</v>
      </c>
      <c r="AD2940" s="7" t="s">
        <v>24858</v>
      </c>
      <c r="AE2940" s="7" t="s">
        <v>105</v>
      </c>
      <c r="AF2940" s="7" t="s">
        <v>106</v>
      </c>
      <c r="AG2940" s="7" t="s">
        <v>105</v>
      </c>
      <c r="AH2940" s="7" t="s">
        <v>106</v>
      </c>
      <c r="AI2940" s="7" t="s">
        <v>105</v>
      </c>
      <c r="AJ2940" s="7" t="s">
        <v>105</v>
      </c>
      <c r="AK2940" s="7" t="s">
        <v>105</v>
      </c>
      <c r="AL2940" s="7" t="s">
        <v>105</v>
      </c>
      <c r="AM2940" s="7" t="s">
        <v>109</v>
      </c>
    </row>
    <row r="2941" spans="2:39" x14ac:dyDescent="0.2">
      <c r="B2941">
        <v>1</v>
      </c>
      <c r="E2941">
        <v>1</v>
      </c>
      <c r="G2941" s="7">
        <v>1501</v>
      </c>
      <c r="H2941" s="7" t="s">
        <v>45</v>
      </c>
      <c r="I2941" s="7">
        <v>39201</v>
      </c>
      <c r="J2941" s="7">
        <v>1611</v>
      </c>
      <c r="K2941" s="7" t="s">
        <v>45</v>
      </c>
      <c r="L2941" s="7">
        <v>93</v>
      </c>
      <c r="M2941" s="7" t="s">
        <v>91</v>
      </c>
      <c r="N2941" s="7">
        <v>39201</v>
      </c>
      <c r="O2941" s="7" t="s">
        <v>48447</v>
      </c>
      <c r="P2941" s="7" t="s">
        <v>93</v>
      </c>
      <c r="Q2941" s="7" t="s">
        <v>48448</v>
      </c>
      <c r="R2941" s="7" t="s">
        <v>48449</v>
      </c>
      <c r="S2941" s="7"/>
      <c r="T2941" s="7" t="s">
        <v>48450</v>
      </c>
      <c r="U2941" s="7" t="s">
        <v>48451</v>
      </c>
      <c r="V2941" s="7"/>
      <c r="W2941" s="7"/>
      <c r="X2941" s="7"/>
      <c r="Y2941" s="7"/>
      <c r="Z2941" s="7"/>
      <c r="AA2941" s="7"/>
      <c r="AB2941" s="7" t="s">
        <v>100</v>
      </c>
      <c r="AC2941" s="7" t="s">
        <v>24857</v>
      </c>
      <c r="AD2941" s="7"/>
      <c r="AE2941" s="7" t="s">
        <v>48452</v>
      </c>
      <c r="AF2941" s="7" t="s">
        <v>48453</v>
      </c>
      <c r="AG2941" s="7" t="s">
        <v>105</v>
      </c>
      <c r="AH2941" s="7" t="s">
        <v>106</v>
      </c>
      <c r="AI2941" s="7" t="s">
        <v>105</v>
      </c>
      <c r="AJ2941" s="7" t="s">
        <v>105</v>
      </c>
      <c r="AK2941" s="7" t="s">
        <v>105</v>
      </c>
      <c r="AL2941" s="7" t="s">
        <v>105</v>
      </c>
      <c r="AM2941" s="7" t="s">
        <v>109</v>
      </c>
    </row>
    <row r="2942" spans="2:39" x14ac:dyDescent="0.2">
      <c r="B2942">
        <v>1</v>
      </c>
      <c r="E2942">
        <v>1</v>
      </c>
      <c r="G2942" s="7">
        <v>1502</v>
      </c>
      <c r="H2942" s="7" t="s">
        <v>45</v>
      </c>
      <c r="I2942" s="7">
        <v>40487</v>
      </c>
      <c r="J2942" s="7">
        <v>1612</v>
      </c>
      <c r="K2942" s="7" t="s">
        <v>45</v>
      </c>
      <c r="L2942" s="7">
        <v>94</v>
      </c>
      <c r="M2942" s="7" t="s">
        <v>91</v>
      </c>
      <c r="N2942" s="7">
        <v>40487</v>
      </c>
      <c r="O2942" s="7" t="s">
        <v>48454</v>
      </c>
      <c r="P2942" s="7" t="s">
        <v>93</v>
      </c>
      <c r="Q2942" s="7" t="s">
        <v>48455</v>
      </c>
      <c r="R2942" s="7" t="s">
        <v>48456</v>
      </c>
      <c r="S2942" s="7"/>
      <c r="T2942" s="7" t="s">
        <v>48457</v>
      </c>
      <c r="U2942" s="7" t="s">
        <v>48458</v>
      </c>
      <c r="V2942" s="7"/>
      <c r="W2942" s="7"/>
      <c r="X2942" s="7"/>
      <c r="Y2942" s="7"/>
      <c r="Z2942" s="7"/>
      <c r="AA2942" s="7"/>
      <c r="AB2942" s="7" t="s">
        <v>100</v>
      </c>
      <c r="AC2942" s="7" t="s">
        <v>24857</v>
      </c>
      <c r="AD2942" s="7" t="s">
        <v>24858</v>
      </c>
      <c r="AE2942" s="7" t="s">
        <v>105</v>
      </c>
      <c r="AF2942" s="7" t="s">
        <v>106</v>
      </c>
      <c r="AG2942" s="7" t="s">
        <v>105</v>
      </c>
      <c r="AH2942" s="7" t="s">
        <v>106</v>
      </c>
      <c r="AI2942" s="7" t="s">
        <v>105</v>
      </c>
      <c r="AJ2942" s="7" t="s">
        <v>105</v>
      </c>
      <c r="AK2942" s="7" t="s">
        <v>105</v>
      </c>
      <c r="AL2942" s="7" t="s">
        <v>105</v>
      </c>
      <c r="AM2942" s="7" t="s">
        <v>109</v>
      </c>
    </row>
    <row r="2943" spans="2:39" x14ac:dyDescent="0.2">
      <c r="B2943">
        <v>1</v>
      </c>
      <c r="E2943">
        <v>1</v>
      </c>
      <c r="G2943" s="7">
        <v>1503</v>
      </c>
      <c r="H2943" s="7" t="s">
        <v>45</v>
      </c>
      <c r="I2943" s="7">
        <v>41459</v>
      </c>
      <c r="J2943" s="7">
        <v>1613</v>
      </c>
      <c r="K2943" s="7" t="s">
        <v>45</v>
      </c>
      <c r="L2943" s="7">
        <v>95</v>
      </c>
      <c r="M2943" s="7" t="s">
        <v>91</v>
      </c>
      <c r="N2943" s="7">
        <v>41459</v>
      </c>
      <c r="O2943" s="7" t="s">
        <v>48459</v>
      </c>
      <c r="P2943" s="7" t="s">
        <v>93</v>
      </c>
      <c r="Q2943" s="7" t="s">
        <v>48460</v>
      </c>
      <c r="R2943" s="7" t="s">
        <v>48461</v>
      </c>
      <c r="S2943" s="7"/>
      <c r="T2943" s="7" t="s">
        <v>48462</v>
      </c>
      <c r="U2943" s="7" t="s">
        <v>48463</v>
      </c>
      <c r="V2943" s="7"/>
      <c r="W2943" s="7"/>
      <c r="X2943" s="7"/>
      <c r="Y2943" s="7"/>
      <c r="Z2943" s="7"/>
      <c r="AA2943" s="7"/>
      <c r="AB2943" s="7" t="s">
        <v>100</v>
      </c>
      <c r="AC2943" s="7" t="s">
        <v>24857</v>
      </c>
      <c r="AD2943" s="7"/>
      <c r="AE2943" s="7" t="s">
        <v>105</v>
      </c>
      <c r="AF2943" s="7" t="s">
        <v>106</v>
      </c>
      <c r="AG2943" s="7" t="s">
        <v>105</v>
      </c>
      <c r="AH2943" s="7" t="s">
        <v>106</v>
      </c>
      <c r="AI2943" s="7" t="s">
        <v>105</v>
      </c>
      <c r="AJ2943" s="7" t="s">
        <v>105</v>
      </c>
      <c r="AK2943" s="7" t="s">
        <v>105</v>
      </c>
      <c r="AL2943" s="7" t="s">
        <v>105</v>
      </c>
      <c r="AM2943" s="7" t="s">
        <v>109</v>
      </c>
    </row>
    <row r="2944" spans="2:39" x14ac:dyDescent="0.2">
      <c r="B2944">
        <v>1</v>
      </c>
      <c r="E2944">
        <v>1</v>
      </c>
      <c r="G2944" s="7">
        <v>1576</v>
      </c>
      <c r="H2944" s="7" t="s">
        <v>45</v>
      </c>
      <c r="I2944" s="7">
        <v>3617568</v>
      </c>
      <c r="J2944" s="7">
        <v>1614</v>
      </c>
      <c r="K2944" s="7" t="s">
        <v>45</v>
      </c>
      <c r="L2944" s="7">
        <v>96</v>
      </c>
      <c r="M2944" s="7" t="s">
        <v>91</v>
      </c>
      <c r="N2944" s="7">
        <v>3617568</v>
      </c>
      <c r="O2944" s="7" t="s">
        <v>48464</v>
      </c>
      <c r="P2944" s="7" t="s">
        <v>93</v>
      </c>
      <c r="Q2944" s="7" t="s">
        <v>48465</v>
      </c>
      <c r="R2944" s="7" t="s">
        <v>48466</v>
      </c>
      <c r="S2944" s="7"/>
      <c r="T2944" s="7" t="s">
        <v>48467</v>
      </c>
      <c r="U2944" s="7" t="s">
        <v>48468</v>
      </c>
      <c r="V2944" s="7"/>
      <c r="W2944" s="7"/>
      <c r="X2944" s="7"/>
      <c r="Y2944" s="7"/>
      <c r="Z2944" s="7"/>
      <c r="AA2944" s="7"/>
      <c r="AB2944" s="7" t="s">
        <v>100</v>
      </c>
      <c r="AC2944" s="7" t="s">
        <v>24857</v>
      </c>
      <c r="AD2944" s="7" t="s">
        <v>24858</v>
      </c>
      <c r="AE2944" s="7" t="s">
        <v>105</v>
      </c>
      <c r="AF2944" s="7" t="s">
        <v>106</v>
      </c>
      <c r="AG2944" s="7" t="s">
        <v>105</v>
      </c>
      <c r="AH2944" s="7" t="s">
        <v>106</v>
      </c>
      <c r="AI2944" s="7" t="s">
        <v>105</v>
      </c>
      <c r="AJ2944" s="7" t="s">
        <v>105</v>
      </c>
      <c r="AK2944" s="7" t="s">
        <v>105</v>
      </c>
      <c r="AL2944" s="7" t="s">
        <v>105</v>
      </c>
      <c r="AM2944" s="7" t="s">
        <v>109</v>
      </c>
    </row>
    <row r="2945" spans="2:39" x14ac:dyDescent="0.2">
      <c r="B2945">
        <v>1</v>
      </c>
      <c r="E2945">
        <v>1</v>
      </c>
      <c r="G2945" s="7">
        <v>1577</v>
      </c>
      <c r="H2945" s="7" t="s">
        <v>45</v>
      </c>
      <c r="I2945" s="7">
        <v>3618588</v>
      </c>
      <c r="J2945" s="7">
        <v>1615</v>
      </c>
      <c r="K2945" s="7" t="s">
        <v>45</v>
      </c>
      <c r="L2945" s="7">
        <v>97</v>
      </c>
      <c r="M2945" s="7" t="s">
        <v>91</v>
      </c>
      <c r="N2945" s="7">
        <v>3618588</v>
      </c>
      <c r="O2945" s="7" t="s">
        <v>48469</v>
      </c>
      <c r="P2945" s="7" t="s">
        <v>93</v>
      </c>
      <c r="Q2945" s="7" t="s">
        <v>48470</v>
      </c>
      <c r="R2945" s="7" t="s">
        <v>48464</v>
      </c>
      <c r="S2945" s="7"/>
      <c r="T2945" s="7" t="s">
        <v>48471</v>
      </c>
      <c r="U2945" s="7" t="s">
        <v>48472</v>
      </c>
      <c r="V2945" s="7"/>
      <c r="W2945" s="7"/>
      <c r="X2945" s="7"/>
      <c r="Y2945" s="7"/>
      <c r="Z2945" s="7"/>
      <c r="AA2945" s="7"/>
      <c r="AB2945" s="7" t="s">
        <v>100</v>
      </c>
      <c r="AC2945" s="7" t="s">
        <v>24857</v>
      </c>
      <c r="AD2945" s="7"/>
      <c r="AE2945" s="7" t="s">
        <v>105</v>
      </c>
      <c r="AF2945" s="7" t="s">
        <v>106</v>
      </c>
      <c r="AG2945" s="7" t="s">
        <v>105</v>
      </c>
      <c r="AH2945" s="7" t="s">
        <v>106</v>
      </c>
      <c r="AI2945" s="7" t="s">
        <v>105</v>
      </c>
      <c r="AJ2945" s="7" t="s">
        <v>105</v>
      </c>
      <c r="AK2945" s="7" t="s">
        <v>105</v>
      </c>
      <c r="AL2945" s="7" t="s">
        <v>105</v>
      </c>
      <c r="AM2945" s="7" t="s">
        <v>109</v>
      </c>
    </row>
    <row r="2946" spans="2:39" x14ac:dyDescent="0.2">
      <c r="B2946">
        <v>1</v>
      </c>
      <c r="E2946">
        <v>1</v>
      </c>
      <c r="G2946" s="7">
        <v>1582</v>
      </c>
      <c r="H2946" s="7" t="s">
        <v>45</v>
      </c>
      <c r="I2946" s="7">
        <v>3772858</v>
      </c>
      <c r="J2946" s="7">
        <v>1616</v>
      </c>
      <c r="K2946" s="7" t="s">
        <v>45</v>
      </c>
      <c r="L2946" s="7">
        <v>98</v>
      </c>
      <c r="M2946" s="7" t="s">
        <v>91</v>
      </c>
      <c r="N2946" s="7">
        <v>3772858</v>
      </c>
      <c r="O2946" s="7" t="s">
        <v>48473</v>
      </c>
      <c r="P2946" s="7" t="s">
        <v>93</v>
      </c>
      <c r="Q2946" s="7" t="s">
        <v>48474</v>
      </c>
      <c r="R2946" s="7" t="s">
        <v>48475</v>
      </c>
      <c r="S2946" s="7"/>
      <c r="T2946" s="7" t="s">
        <v>48476</v>
      </c>
      <c r="U2946" s="7" t="s">
        <v>48477</v>
      </c>
      <c r="V2946" s="7"/>
      <c r="W2946" s="7"/>
      <c r="X2946" s="7"/>
      <c r="Y2946" s="7"/>
      <c r="Z2946" s="7"/>
      <c r="AA2946" s="7"/>
      <c r="AB2946" s="7" t="s">
        <v>100</v>
      </c>
      <c r="AC2946" s="7" t="s">
        <v>24857</v>
      </c>
      <c r="AD2946" s="7"/>
      <c r="AE2946" s="7" t="s">
        <v>105</v>
      </c>
      <c r="AF2946" s="7" t="s">
        <v>106</v>
      </c>
      <c r="AG2946" s="7" t="s">
        <v>105</v>
      </c>
      <c r="AH2946" s="7" t="s">
        <v>106</v>
      </c>
      <c r="AI2946" s="7" t="s">
        <v>105</v>
      </c>
      <c r="AJ2946" s="7" t="s">
        <v>105</v>
      </c>
      <c r="AK2946" s="7" t="s">
        <v>105</v>
      </c>
      <c r="AL2946" s="7" t="s">
        <v>105</v>
      </c>
      <c r="AM2946" s="7" t="s">
        <v>109</v>
      </c>
    </row>
    <row r="2947" spans="2:39" x14ac:dyDescent="0.2">
      <c r="D2947">
        <v>1</v>
      </c>
      <c r="G2947" s="7"/>
      <c r="H2947" s="7"/>
      <c r="I2947" s="7"/>
      <c r="J2947" s="7">
        <v>1617</v>
      </c>
      <c r="K2947" s="7" t="s">
        <v>45</v>
      </c>
      <c r="L2947" s="7">
        <v>99</v>
      </c>
      <c r="M2947" s="7" t="s">
        <v>91</v>
      </c>
      <c r="N2947" s="7">
        <v>3774079</v>
      </c>
      <c r="O2947" s="7" t="s">
        <v>48478</v>
      </c>
      <c r="P2947" s="7" t="s">
        <v>93</v>
      </c>
      <c r="Q2947" s="7" t="s">
        <v>48479</v>
      </c>
      <c r="R2947" s="7" t="s">
        <v>48473</v>
      </c>
      <c r="S2947" s="7"/>
      <c r="T2947" s="7" t="s">
        <v>48480</v>
      </c>
      <c r="U2947" s="7" t="s">
        <v>48481</v>
      </c>
      <c r="V2947" s="7"/>
      <c r="W2947" s="7"/>
      <c r="X2947" s="7"/>
      <c r="Y2947" s="7"/>
      <c r="Z2947" s="7"/>
      <c r="AA2947" s="7"/>
      <c r="AB2947" s="7" t="s">
        <v>100</v>
      </c>
      <c r="AC2947" s="7" t="s">
        <v>24857</v>
      </c>
      <c r="AD2947" s="7" t="s">
        <v>24858</v>
      </c>
      <c r="AE2947" s="7" t="s">
        <v>105</v>
      </c>
      <c r="AF2947" s="7" t="s">
        <v>106</v>
      </c>
      <c r="AG2947" s="7" t="s">
        <v>105</v>
      </c>
      <c r="AH2947" s="7" t="s">
        <v>106</v>
      </c>
      <c r="AI2947" s="7" t="s">
        <v>105</v>
      </c>
      <c r="AJ2947" s="7" t="s">
        <v>105</v>
      </c>
      <c r="AK2947" s="7" t="s">
        <v>105</v>
      </c>
      <c r="AL2947" s="7" t="s">
        <v>105</v>
      </c>
      <c r="AM2947" s="7" t="s">
        <v>109</v>
      </c>
    </row>
    <row r="2948" spans="2:39" x14ac:dyDescent="0.2">
      <c r="B2948">
        <v>1</v>
      </c>
      <c r="E2948">
        <v>1</v>
      </c>
      <c r="G2948" s="7">
        <v>1650</v>
      </c>
      <c r="H2948" s="7" t="s">
        <v>46</v>
      </c>
      <c r="I2948" s="7">
        <v>2128464</v>
      </c>
      <c r="J2948" s="7">
        <v>1714</v>
      </c>
      <c r="K2948" s="7" t="s">
        <v>46</v>
      </c>
      <c r="L2948" s="7">
        <v>96</v>
      </c>
      <c r="M2948" s="7" t="s">
        <v>91</v>
      </c>
      <c r="N2948" s="7">
        <v>2128464</v>
      </c>
      <c r="O2948" s="7" t="s">
        <v>48482</v>
      </c>
      <c r="P2948" s="7" t="s">
        <v>93</v>
      </c>
      <c r="Q2948" s="7" t="s">
        <v>48483</v>
      </c>
      <c r="R2948" s="7" t="s">
        <v>48484</v>
      </c>
      <c r="S2948" s="7"/>
      <c r="T2948" s="7" t="s">
        <v>48485</v>
      </c>
      <c r="U2948" s="7" t="s">
        <v>48486</v>
      </c>
      <c r="V2948" s="7"/>
      <c r="W2948" s="7"/>
      <c r="X2948" s="7"/>
      <c r="Y2948" s="7"/>
      <c r="Z2948" s="7"/>
      <c r="AA2948" s="7"/>
      <c r="AB2948" s="7" t="s">
        <v>100</v>
      </c>
      <c r="AC2948" s="7" t="s">
        <v>24857</v>
      </c>
      <c r="AD2948" s="7" t="s">
        <v>24858</v>
      </c>
      <c r="AE2948" s="7" t="s">
        <v>105</v>
      </c>
      <c r="AF2948" s="7" t="s">
        <v>106</v>
      </c>
      <c r="AG2948" s="7" t="s">
        <v>105</v>
      </c>
      <c r="AH2948" s="7" t="s">
        <v>106</v>
      </c>
      <c r="AI2948" s="7" t="s">
        <v>105</v>
      </c>
      <c r="AJ2948" s="7" t="s">
        <v>105</v>
      </c>
      <c r="AK2948" s="7" t="s">
        <v>105</v>
      </c>
      <c r="AL2948" s="7" t="s">
        <v>105</v>
      </c>
      <c r="AM2948" s="7" t="s">
        <v>109</v>
      </c>
    </row>
    <row r="2949" spans="2:39" x14ac:dyDescent="0.2">
      <c r="B2949">
        <v>1</v>
      </c>
      <c r="E2949">
        <v>1</v>
      </c>
      <c r="G2949" s="7">
        <v>1651</v>
      </c>
      <c r="H2949" s="7" t="s">
        <v>46</v>
      </c>
      <c r="I2949" s="7">
        <v>2129473</v>
      </c>
      <c r="J2949" s="7">
        <v>1715</v>
      </c>
      <c r="K2949" s="7" t="s">
        <v>46</v>
      </c>
      <c r="L2949" s="7">
        <v>97</v>
      </c>
      <c r="M2949" s="7" t="s">
        <v>91</v>
      </c>
      <c r="N2949" s="7">
        <v>2129473</v>
      </c>
      <c r="O2949" s="7" t="s">
        <v>48487</v>
      </c>
      <c r="P2949" s="7" t="s">
        <v>93</v>
      </c>
      <c r="Q2949" s="7" t="s">
        <v>48488</v>
      </c>
      <c r="R2949" s="7" t="s">
        <v>48489</v>
      </c>
      <c r="S2949" s="7"/>
      <c r="T2949" s="7" t="s">
        <v>48490</v>
      </c>
      <c r="U2949" s="7" t="s">
        <v>48491</v>
      </c>
      <c r="V2949" s="7"/>
      <c r="W2949" s="7"/>
      <c r="X2949" s="7"/>
      <c r="Y2949" s="7"/>
      <c r="Z2949" s="7"/>
      <c r="AA2949" s="7"/>
      <c r="AB2949" s="7" t="s">
        <v>100</v>
      </c>
      <c r="AC2949" s="7" t="s">
        <v>24857</v>
      </c>
      <c r="AD2949" s="7"/>
      <c r="AE2949" s="7" t="s">
        <v>105</v>
      </c>
      <c r="AF2949" s="7" t="s">
        <v>106</v>
      </c>
      <c r="AG2949" s="7" t="s">
        <v>20577</v>
      </c>
      <c r="AH2949" s="7" t="s">
        <v>20578</v>
      </c>
      <c r="AI2949" s="7" t="s">
        <v>105</v>
      </c>
      <c r="AJ2949" s="7" t="s">
        <v>105</v>
      </c>
      <c r="AK2949" s="7" t="s">
        <v>105</v>
      </c>
      <c r="AL2949" s="7" t="s">
        <v>105</v>
      </c>
      <c r="AM2949" s="7" t="s">
        <v>109</v>
      </c>
    </row>
    <row r="2950" spans="2:39" x14ac:dyDescent="0.2">
      <c r="B2950">
        <v>1</v>
      </c>
      <c r="E2950">
        <v>1</v>
      </c>
      <c r="G2950" s="7">
        <v>1695</v>
      </c>
      <c r="H2950" s="7" t="s">
        <v>46</v>
      </c>
      <c r="I2950" s="7">
        <v>4221506</v>
      </c>
      <c r="J2950" s="7">
        <v>1716</v>
      </c>
      <c r="K2950" s="7" t="s">
        <v>46</v>
      </c>
      <c r="L2950" s="7">
        <v>98</v>
      </c>
      <c r="M2950" s="7" t="s">
        <v>91</v>
      </c>
      <c r="N2950" s="7">
        <v>4221506</v>
      </c>
      <c r="O2950" s="7" t="s">
        <v>48492</v>
      </c>
      <c r="P2950" s="7" t="s">
        <v>93</v>
      </c>
      <c r="Q2950" s="7" t="s">
        <v>13142</v>
      </c>
      <c r="R2950" s="7" t="s">
        <v>48493</v>
      </c>
      <c r="S2950" s="7"/>
      <c r="T2950" s="7" t="s">
        <v>48494</v>
      </c>
      <c r="U2950" s="7" t="s">
        <v>48495</v>
      </c>
      <c r="V2950" s="7"/>
      <c r="W2950" s="7"/>
      <c r="X2950" s="7"/>
      <c r="Y2950" s="7"/>
      <c r="Z2950" s="7"/>
      <c r="AA2950" s="7"/>
      <c r="AB2950" s="7" t="s">
        <v>100</v>
      </c>
      <c r="AC2950" s="7" t="s">
        <v>24857</v>
      </c>
      <c r="AD2950" s="7"/>
      <c r="AE2950" s="7" t="s">
        <v>105</v>
      </c>
      <c r="AF2950" s="7" t="s">
        <v>106</v>
      </c>
      <c r="AG2950" s="7" t="s">
        <v>105</v>
      </c>
      <c r="AH2950" s="7" t="s">
        <v>106</v>
      </c>
      <c r="AI2950" s="7" t="s">
        <v>105</v>
      </c>
      <c r="AJ2950" s="7" t="s">
        <v>105</v>
      </c>
      <c r="AK2950" s="7" t="s">
        <v>105</v>
      </c>
      <c r="AL2950" s="7" t="s">
        <v>105</v>
      </c>
      <c r="AM2950" s="7" t="s">
        <v>109</v>
      </c>
    </row>
    <row r="2951" spans="2:39" x14ac:dyDescent="0.2">
      <c r="D2951">
        <v>1</v>
      </c>
      <c r="G2951" s="7"/>
      <c r="H2951" s="7"/>
      <c r="I2951" s="7"/>
      <c r="J2951" s="7">
        <v>1717</v>
      </c>
      <c r="K2951" s="7" t="s">
        <v>46</v>
      </c>
      <c r="L2951" s="7">
        <v>99</v>
      </c>
      <c r="M2951" s="7" t="s">
        <v>91</v>
      </c>
      <c r="N2951" s="7">
        <v>4222727</v>
      </c>
      <c r="O2951" s="7" t="s">
        <v>48496</v>
      </c>
      <c r="P2951" s="7" t="s">
        <v>93</v>
      </c>
      <c r="Q2951" s="7" t="s">
        <v>48497</v>
      </c>
      <c r="R2951" s="7" t="s">
        <v>48492</v>
      </c>
      <c r="S2951" s="7"/>
      <c r="T2951" s="7" t="s">
        <v>48498</v>
      </c>
      <c r="U2951" s="7" t="s">
        <v>48499</v>
      </c>
      <c r="V2951" s="7"/>
      <c r="W2951" s="7"/>
      <c r="X2951" s="7"/>
      <c r="Y2951" s="7"/>
      <c r="Z2951" s="7"/>
      <c r="AA2951" s="7"/>
      <c r="AB2951" s="7" t="s">
        <v>100</v>
      </c>
      <c r="AC2951" s="7" t="s">
        <v>24857</v>
      </c>
      <c r="AD2951" s="7" t="s">
        <v>24858</v>
      </c>
      <c r="AE2951" s="7" t="s">
        <v>105</v>
      </c>
      <c r="AF2951" s="7" t="s">
        <v>106</v>
      </c>
      <c r="AG2951" s="7" t="s">
        <v>105</v>
      </c>
      <c r="AH2951" s="7" t="s">
        <v>106</v>
      </c>
      <c r="AI2951" s="7" t="s">
        <v>105</v>
      </c>
      <c r="AJ2951" s="7" t="s">
        <v>105</v>
      </c>
      <c r="AK2951" s="7" t="s">
        <v>105</v>
      </c>
      <c r="AL2951" s="7" t="s">
        <v>105</v>
      </c>
      <c r="AM2951" s="7" t="s">
        <v>109</v>
      </c>
    </row>
    <row r="2952" spans="2:39" x14ac:dyDescent="0.2">
      <c r="B2952">
        <v>1</v>
      </c>
      <c r="E2952">
        <v>1</v>
      </c>
      <c r="G2952" s="7">
        <v>1736</v>
      </c>
      <c r="H2952" s="7" t="s">
        <v>47</v>
      </c>
      <c r="I2952" s="7">
        <v>1989440</v>
      </c>
      <c r="J2952" s="7">
        <v>1814</v>
      </c>
      <c r="K2952" s="7" t="s">
        <v>47</v>
      </c>
      <c r="L2952" s="7">
        <v>96</v>
      </c>
      <c r="M2952" s="7" t="s">
        <v>91</v>
      </c>
      <c r="N2952" s="7">
        <v>1989440</v>
      </c>
      <c r="O2952" s="7" t="s">
        <v>48500</v>
      </c>
      <c r="P2952" s="7" t="s">
        <v>93</v>
      </c>
      <c r="Q2952" s="7" t="s">
        <v>48501</v>
      </c>
      <c r="R2952" s="7" t="s">
        <v>48502</v>
      </c>
      <c r="S2952" s="7"/>
      <c r="T2952" s="7" t="s">
        <v>48503</v>
      </c>
      <c r="U2952" s="7" t="s">
        <v>48504</v>
      </c>
      <c r="V2952" s="7"/>
      <c r="W2952" s="7"/>
      <c r="X2952" s="7"/>
      <c r="Y2952" s="7"/>
      <c r="Z2952" s="7"/>
      <c r="AA2952" s="7"/>
      <c r="AB2952" s="7" t="s">
        <v>100</v>
      </c>
      <c r="AC2952" s="7" t="s">
        <v>24857</v>
      </c>
      <c r="AD2952" s="7" t="s">
        <v>24858</v>
      </c>
      <c r="AE2952" s="7" t="s">
        <v>105</v>
      </c>
      <c r="AF2952" s="7" t="s">
        <v>106</v>
      </c>
      <c r="AG2952" s="7" t="s">
        <v>105</v>
      </c>
      <c r="AH2952" s="7" t="s">
        <v>106</v>
      </c>
      <c r="AI2952" s="7" t="s">
        <v>105</v>
      </c>
      <c r="AJ2952" s="7" t="s">
        <v>105</v>
      </c>
      <c r="AK2952" s="7" t="s">
        <v>105</v>
      </c>
      <c r="AL2952" s="7" t="s">
        <v>105</v>
      </c>
      <c r="AM2952" s="7" t="s">
        <v>109</v>
      </c>
    </row>
    <row r="2953" spans="2:39" x14ac:dyDescent="0.2">
      <c r="B2953">
        <v>1</v>
      </c>
      <c r="E2953">
        <v>1</v>
      </c>
      <c r="G2953" s="7">
        <v>1737</v>
      </c>
      <c r="H2953" s="7" t="s">
        <v>47</v>
      </c>
      <c r="I2953" s="7">
        <v>1990407</v>
      </c>
      <c r="J2953" s="7">
        <v>1815</v>
      </c>
      <c r="K2953" s="7" t="s">
        <v>47</v>
      </c>
      <c r="L2953" s="7">
        <v>97</v>
      </c>
      <c r="M2953" s="7" t="s">
        <v>91</v>
      </c>
      <c r="N2953" s="7">
        <v>1990407</v>
      </c>
      <c r="O2953" s="7" t="s">
        <v>48505</v>
      </c>
      <c r="P2953" s="7" t="s">
        <v>93</v>
      </c>
      <c r="Q2953" s="7" t="s">
        <v>48506</v>
      </c>
      <c r="R2953" s="7" t="s">
        <v>48500</v>
      </c>
      <c r="S2953" s="7"/>
      <c r="T2953" s="7" t="s">
        <v>48507</v>
      </c>
      <c r="U2953" s="7" t="s">
        <v>48508</v>
      </c>
      <c r="V2953" s="7"/>
      <c r="W2953" s="7"/>
      <c r="X2953" s="7"/>
      <c r="Y2953" s="7"/>
      <c r="Z2953" s="7"/>
      <c r="AA2953" s="7"/>
      <c r="AB2953" s="7" t="s">
        <v>100</v>
      </c>
      <c r="AC2953" s="7" t="s">
        <v>24857</v>
      </c>
      <c r="AD2953" s="7"/>
      <c r="AE2953" s="7" t="s">
        <v>105</v>
      </c>
      <c r="AF2953" s="7" t="s">
        <v>106</v>
      </c>
      <c r="AG2953" s="7" t="s">
        <v>20543</v>
      </c>
      <c r="AH2953" s="7" t="s">
        <v>20544</v>
      </c>
      <c r="AI2953" s="7" t="s">
        <v>105</v>
      </c>
      <c r="AJ2953" s="7" t="s">
        <v>105</v>
      </c>
      <c r="AK2953" s="7" t="s">
        <v>105</v>
      </c>
      <c r="AL2953" s="7" t="s">
        <v>105</v>
      </c>
      <c r="AM2953" s="7" t="s">
        <v>109</v>
      </c>
    </row>
    <row r="2954" spans="2:39" x14ac:dyDescent="0.2">
      <c r="B2954">
        <v>1</v>
      </c>
      <c r="E2954">
        <v>1</v>
      </c>
      <c r="G2954" s="7">
        <v>1767</v>
      </c>
      <c r="H2954" s="7" t="s">
        <v>47</v>
      </c>
      <c r="I2954" s="7">
        <v>3148919</v>
      </c>
      <c r="J2954" s="7">
        <v>1816</v>
      </c>
      <c r="K2954" s="7" t="s">
        <v>47</v>
      </c>
      <c r="L2954" s="7">
        <v>98</v>
      </c>
      <c r="M2954" s="7" t="s">
        <v>91</v>
      </c>
      <c r="N2954" s="7">
        <v>3148919</v>
      </c>
      <c r="O2954" s="7" t="s">
        <v>48509</v>
      </c>
      <c r="P2954" s="7" t="s">
        <v>93</v>
      </c>
      <c r="Q2954" s="7" t="s">
        <v>48510</v>
      </c>
      <c r="R2954" s="7" t="s">
        <v>48511</v>
      </c>
      <c r="S2954" s="7"/>
      <c r="T2954" s="7" t="s">
        <v>48512</v>
      </c>
      <c r="U2954" s="7" t="s">
        <v>48513</v>
      </c>
      <c r="V2954" s="7"/>
      <c r="W2954" s="7"/>
      <c r="X2954" s="7"/>
      <c r="Y2954" s="7"/>
      <c r="Z2954" s="7"/>
      <c r="AA2954" s="7"/>
      <c r="AB2954" s="7" t="s">
        <v>100</v>
      </c>
      <c r="AC2954" s="7" t="s">
        <v>24857</v>
      </c>
      <c r="AD2954" s="7" t="s">
        <v>24858</v>
      </c>
      <c r="AE2954" s="7" t="s">
        <v>48514</v>
      </c>
      <c r="AF2954" s="7" t="s">
        <v>48515</v>
      </c>
      <c r="AG2954" s="7" t="s">
        <v>105</v>
      </c>
      <c r="AH2954" s="7" t="s">
        <v>106</v>
      </c>
      <c r="AI2954" s="7" t="s">
        <v>105</v>
      </c>
      <c r="AJ2954" s="7" t="s">
        <v>105</v>
      </c>
      <c r="AK2954" s="7" t="s">
        <v>105</v>
      </c>
      <c r="AL2954" s="7" t="s">
        <v>105</v>
      </c>
      <c r="AM2954" s="7" t="s">
        <v>109</v>
      </c>
    </row>
    <row r="2955" spans="2:39" x14ac:dyDescent="0.2">
      <c r="B2955">
        <v>1</v>
      </c>
      <c r="E2955">
        <v>1</v>
      </c>
      <c r="G2955" s="7">
        <v>1768</v>
      </c>
      <c r="H2955" s="7" t="s">
        <v>47</v>
      </c>
      <c r="I2955" s="7">
        <v>3149854</v>
      </c>
      <c r="J2955" s="7">
        <v>1817</v>
      </c>
      <c r="K2955" s="7" t="s">
        <v>47</v>
      </c>
      <c r="L2955" s="7">
        <v>99</v>
      </c>
      <c r="M2955" s="7" t="s">
        <v>91</v>
      </c>
      <c r="N2955" s="7">
        <v>3149854</v>
      </c>
      <c r="O2955" s="7" t="s">
        <v>48516</v>
      </c>
      <c r="P2955" s="7" t="s">
        <v>93</v>
      </c>
      <c r="Q2955" s="7" t="s">
        <v>48517</v>
      </c>
      <c r="R2955" s="7" t="s">
        <v>48518</v>
      </c>
      <c r="S2955" s="7"/>
      <c r="T2955" s="7" t="s">
        <v>48519</v>
      </c>
      <c r="U2955" s="7" t="s">
        <v>48520</v>
      </c>
      <c r="V2955" s="7"/>
      <c r="W2955" s="7"/>
      <c r="X2955" s="7"/>
      <c r="Y2955" s="7"/>
      <c r="Z2955" s="7"/>
      <c r="AA2955" s="7"/>
      <c r="AB2955" s="7" t="s">
        <v>100</v>
      </c>
      <c r="AC2955" s="7" t="s">
        <v>24857</v>
      </c>
      <c r="AD2955" s="7"/>
      <c r="AE2955" s="7" t="s">
        <v>105</v>
      </c>
      <c r="AF2955" s="7" t="s">
        <v>106</v>
      </c>
      <c r="AG2955" s="7" t="s">
        <v>105</v>
      </c>
      <c r="AH2955" s="7" t="s">
        <v>106</v>
      </c>
      <c r="AI2955" s="7" t="s">
        <v>105</v>
      </c>
      <c r="AJ2955" s="7" t="s">
        <v>105</v>
      </c>
      <c r="AK2955" s="7" t="s">
        <v>105</v>
      </c>
      <c r="AL2955" s="7" t="s">
        <v>105</v>
      </c>
      <c r="AM2955" s="7" t="s">
        <v>109</v>
      </c>
    </row>
    <row r="2956" spans="2:39" x14ac:dyDescent="0.2">
      <c r="B2956">
        <v>1</v>
      </c>
      <c r="E2956">
        <v>1</v>
      </c>
      <c r="G2956" s="7">
        <v>1890</v>
      </c>
      <c r="H2956" s="7" t="s">
        <v>48</v>
      </c>
      <c r="I2956" s="7">
        <v>3751016</v>
      </c>
      <c r="J2956" s="7">
        <v>1916</v>
      </c>
      <c r="K2956" s="7" t="s">
        <v>48</v>
      </c>
      <c r="L2956" s="7">
        <v>98</v>
      </c>
      <c r="M2956" s="7" t="s">
        <v>91</v>
      </c>
      <c r="N2956" s="7">
        <v>3751016</v>
      </c>
      <c r="O2956" s="7" t="s">
        <v>48521</v>
      </c>
      <c r="P2956" s="7" t="s">
        <v>93</v>
      </c>
      <c r="Q2956" s="7" t="s">
        <v>48522</v>
      </c>
      <c r="R2956" s="7" t="s">
        <v>48523</v>
      </c>
      <c r="S2956" s="7"/>
      <c r="T2956" s="7" t="s">
        <v>48524</v>
      </c>
      <c r="U2956" s="7" t="s">
        <v>48525</v>
      </c>
      <c r="V2956" s="7"/>
      <c r="W2956" s="7"/>
      <c r="X2956" s="7"/>
      <c r="Y2956" s="7"/>
      <c r="Z2956" s="7"/>
      <c r="AA2956" s="7"/>
      <c r="AB2956" s="7" t="s">
        <v>100</v>
      </c>
      <c r="AC2956" s="7" t="s">
        <v>24857</v>
      </c>
      <c r="AD2956" s="7" t="s">
        <v>24858</v>
      </c>
      <c r="AE2956" s="7" t="s">
        <v>6386</v>
      </c>
      <c r="AF2956" s="7" t="s">
        <v>6387</v>
      </c>
      <c r="AG2956" s="7" t="s">
        <v>105</v>
      </c>
      <c r="AH2956" s="7" t="s">
        <v>106</v>
      </c>
      <c r="AI2956" s="7" t="s">
        <v>105</v>
      </c>
      <c r="AJ2956" s="7" t="s">
        <v>105</v>
      </c>
      <c r="AK2956" s="7" t="s">
        <v>105</v>
      </c>
      <c r="AL2956" s="7" t="s">
        <v>105</v>
      </c>
      <c r="AM2956" s="7" t="s">
        <v>109</v>
      </c>
    </row>
    <row r="2957" spans="2:39" x14ac:dyDescent="0.2">
      <c r="B2957">
        <v>1</v>
      </c>
      <c r="E2957">
        <v>1</v>
      </c>
      <c r="G2957" s="7">
        <v>1891</v>
      </c>
      <c r="H2957" s="7" t="s">
        <v>48</v>
      </c>
      <c r="I2957" s="7">
        <v>3752122</v>
      </c>
      <c r="J2957" s="7">
        <v>1917</v>
      </c>
      <c r="K2957" s="7" t="s">
        <v>48</v>
      </c>
      <c r="L2957" s="7">
        <v>99</v>
      </c>
      <c r="M2957" s="7" t="s">
        <v>91</v>
      </c>
      <c r="N2957" s="7">
        <v>3752122</v>
      </c>
      <c r="O2957" s="7" t="s">
        <v>48526</v>
      </c>
      <c r="P2957" s="7" t="s">
        <v>93</v>
      </c>
      <c r="Q2957" s="7" t="s">
        <v>48527</v>
      </c>
      <c r="R2957" s="7" t="s">
        <v>48528</v>
      </c>
      <c r="S2957" s="7"/>
      <c r="T2957" s="7" t="s">
        <v>48529</v>
      </c>
      <c r="U2957" s="7" t="s">
        <v>48530</v>
      </c>
      <c r="V2957" s="7"/>
      <c r="W2957" s="7"/>
      <c r="X2957" s="7"/>
      <c r="Y2957" s="7"/>
      <c r="Z2957" s="7"/>
      <c r="AA2957" s="7"/>
      <c r="AB2957" s="7" t="s">
        <v>100</v>
      </c>
      <c r="AC2957" s="7" t="s">
        <v>24857</v>
      </c>
      <c r="AD2957" s="7"/>
      <c r="AE2957" s="7" t="s">
        <v>105</v>
      </c>
      <c r="AF2957" s="7" t="s">
        <v>106</v>
      </c>
      <c r="AG2957" s="7" t="s">
        <v>5466</v>
      </c>
      <c r="AH2957" s="7" t="s">
        <v>5467</v>
      </c>
      <c r="AI2957" s="7" t="s">
        <v>105</v>
      </c>
      <c r="AJ2957" s="7" t="s">
        <v>105</v>
      </c>
      <c r="AK2957" s="7" t="s">
        <v>105</v>
      </c>
      <c r="AL2957" s="7" t="s">
        <v>105</v>
      </c>
      <c r="AM2957" s="7" t="s">
        <v>109</v>
      </c>
    </row>
    <row r="2958" spans="2:39" x14ac:dyDescent="0.2">
      <c r="B2958">
        <v>1</v>
      </c>
      <c r="E2958">
        <v>1</v>
      </c>
      <c r="G2958" s="7">
        <v>1903</v>
      </c>
      <c r="H2958" s="7" t="s">
        <v>49</v>
      </c>
      <c r="I2958" s="7">
        <v>26923</v>
      </c>
      <c r="J2958" s="7">
        <v>2008</v>
      </c>
      <c r="K2958" s="7" t="s">
        <v>49</v>
      </c>
      <c r="L2958" s="7">
        <v>90</v>
      </c>
      <c r="M2958" s="7" t="s">
        <v>91</v>
      </c>
      <c r="N2958" s="7">
        <v>26923</v>
      </c>
      <c r="O2958" s="7" t="s">
        <v>48531</v>
      </c>
      <c r="P2958" s="7" t="s">
        <v>93</v>
      </c>
      <c r="Q2958" s="7" t="s">
        <v>48532</v>
      </c>
      <c r="R2958" s="7" t="s">
        <v>48533</v>
      </c>
      <c r="S2958" s="7"/>
      <c r="T2958" s="7" t="s">
        <v>48534</v>
      </c>
      <c r="U2958" s="7" t="s">
        <v>48535</v>
      </c>
      <c r="V2958" s="7"/>
      <c r="W2958" s="7"/>
      <c r="X2958" s="7"/>
      <c r="Y2958" s="7"/>
      <c r="Z2958" s="7"/>
      <c r="AA2958" s="7"/>
      <c r="AB2958" s="7" t="s">
        <v>100</v>
      </c>
      <c r="AC2958" s="7" t="s">
        <v>24857</v>
      </c>
      <c r="AD2958" s="7"/>
      <c r="AE2958" s="7" t="s">
        <v>1016</v>
      </c>
      <c r="AF2958" s="7" t="s">
        <v>1017</v>
      </c>
      <c r="AG2958" s="7" t="s">
        <v>105</v>
      </c>
      <c r="AH2958" s="7" t="s">
        <v>106</v>
      </c>
      <c r="AI2958" s="7" t="s">
        <v>105</v>
      </c>
      <c r="AJ2958" s="7" t="s">
        <v>105</v>
      </c>
      <c r="AK2958" s="7" t="s">
        <v>105</v>
      </c>
      <c r="AL2958" s="7" t="s">
        <v>105</v>
      </c>
      <c r="AM2958" s="7" t="s">
        <v>109</v>
      </c>
    </row>
    <row r="2959" spans="2:39" x14ac:dyDescent="0.2">
      <c r="D2959">
        <v>1</v>
      </c>
      <c r="G2959" s="7"/>
      <c r="H2959" s="7"/>
      <c r="I2959" s="7"/>
      <c r="J2959" s="7">
        <v>2009</v>
      </c>
      <c r="K2959" s="7" t="s">
        <v>49</v>
      </c>
      <c r="L2959" s="7">
        <v>91</v>
      </c>
      <c r="M2959" s="7" t="s">
        <v>91</v>
      </c>
      <c r="N2959" s="7">
        <v>28144</v>
      </c>
      <c r="O2959" s="7" t="s">
        <v>48536</v>
      </c>
      <c r="P2959" s="7" t="s">
        <v>93</v>
      </c>
      <c r="Q2959" s="7" t="s">
        <v>48537</v>
      </c>
      <c r="R2959" s="7" t="s">
        <v>48531</v>
      </c>
      <c r="S2959" s="7"/>
      <c r="T2959" s="7" t="s">
        <v>48538</v>
      </c>
      <c r="U2959" s="7" t="s">
        <v>48539</v>
      </c>
      <c r="V2959" s="7" t="s">
        <v>98</v>
      </c>
      <c r="W2959" s="7" t="s">
        <v>48540</v>
      </c>
      <c r="X2959" s="7" t="s">
        <v>48541</v>
      </c>
      <c r="Y2959" s="7"/>
      <c r="Z2959" s="7"/>
      <c r="AA2959" s="7"/>
      <c r="AB2959" s="7" t="s">
        <v>100</v>
      </c>
      <c r="AC2959" s="7" t="s">
        <v>24857</v>
      </c>
      <c r="AD2959" s="7" t="s">
        <v>24858</v>
      </c>
      <c r="AE2959" s="7" t="s">
        <v>105</v>
      </c>
      <c r="AF2959" s="7" t="s">
        <v>106</v>
      </c>
      <c r="AG2959" s="7" t="s">
        <v>48542</v>
      </c>
      <c r="AH2959" s="7" t="s">
        <v>48543</v>
      </c>
      <c r="AI2959" s="7" t="s">
        <v>1014</v>
      </c>
      <c r="AJ2959" s="7" t="s">
        <v>1015</v>
      </c>
      <c r="AK2959" s="7" t="s">
        <v>105</v>
      </c>
      <c r="AL2959" s="7" t="s">
        <v>105</v>
      </c>
      <c r="AM2959" s="7" t="s">
        <v>109</v>
      </c>
    </row>
    <row r="2960" spans="2:39" x14ac:dyDescent="0.2">
      <c r="B2960">
        <v>1</v>
      </c>
      <c r="E2960">
        <v>1</v>
      </c>
      <c r="G2960" s="7">
        <v>1922</v>
      </c>
      <c r="H2960" s="7" t="s">
        <v>49</v>
      </c>
      <c r="I2960" s="7">
        <v>775007</v>
      </c>
      <c r="J2960" s="7">
        <v>2010</v>
      </c>
      <c r="K2960" s="7" t="s">
        <v>49</v>
      </c>
      <c r="L2960" s="7">
        <v>92</v>
      </c>
      <c r="M2960" s="7" t="s">
        <v>91</v>
      </c>
      <c r="N2960" s="7">
        <v>775007</v>
      </c>
      <c r="O2960" s="7" t="s">
        <v>48544</v>
      </c>
      <c r="P2960" s="7" t="s">
        <v>93</v>
      </c>
      <c r="Q2960" s="7" t="s">
        <v>48545</v>
      </c>
      <c r="R2960" s="7" t="s">
        <v>48546</v>
      </c>
      <c r="S2960" s="7"/>
      <c r="T2960" s="7" t="s">
        <v>48547</v>
      </c>
      <c r="U2960" s="7" t="s">
        <v>48548</v>
      </c>
      <c r="V2960" s="7"/>
      <c r="W2960" s="7"/>
      <c r="X2960" s="7"/>
      <c r="Y2960" s="7"/>
      <c r="Z2960" s="7"/>
      <c r="AA2960" s="7"/>
      <c r="AB2960" s="7" t="s">
        <v>100</v>
      </c>
      <c r="AC2960" s="7" t="s">
        <v>24857</v>
      </c>
      <c r="AD2960" s="7" t="s">
        <v>24858</v>
      </c>
      <c r="AE2960" s="7" t="s">
        <v>31904</v>
      </c>
      <c r="AF2960" s="7" t="s">
        <v>31905</v>
      </c>
      <c r="AG2960" s="7" t="s">
        <v>105</v>
      </c>
      <c r="AH2960" s="7" t="s">
        <v>106</v>
      </c>
      <c r="AI2960" s="7" t="s">
        <v>105</v>
      </c>
      <c r="AJ2960" s="7" t="s">
        <v>105</v>
      </c>
      <c r="AK2960" s="7" t="s">
        <v>105</v>
      </c>
      <c r="AL2960" s="7" t="s">
        <v>105</v>
      </c>
      <c r="AM2960" s="7" t="s">
        <v>109</v>
      </c>
    </row>
    <row r="2961" spans="2:39" x14ac:dyDescent="0.2">
      <c r="B2961">
        <v>1</v>
      </c>
      <c r="E2961">
        <v>1</v>
      </c>
      <c r="G2961" s="7">
        <v>1923</v>
      </c>
      <c r="H2961" s="7" t="s">
        <v>49</v>
      </c>
      <c r="I2961" s="7">
        <v>775846</v>
      </c>
      <c r="J2961" s="7">
        <v>2011</v>
      </c>
      <c r="K2961" s="7" t="s">
        <v>49</v>
      </c>
      <c r="L2961" s="7">
        <v>93</v>
      </c>
      <c r="M2961" s="7" t="s">
        <v>91</v>
      </c>
      <c r="N2961" s="7">
        <v>775846</v>
      </c>
      <c r="O2961" s="7" t="s">
        <v>48549</v>
      </c>
      <c r="P2961" s="7" t="s">
        <v>93</v>
      </c>
      <c r="Q2961" s="7" t="s">
        <v>48550</v>
      </c>
      <c r="R2961" s="7" t="s">
        <v>48544</v>
      </c>
      <c r="S2961" s="7"/>
      <c r="T2961" s="7" t="s">
        <v>48551</v>
      </c>
      <c r="U2961" s="7" t="s">
        <v>48552</v>
      </c>
      <c r="V2961" s="7"/>
      <c r="W2961" s="7"/>
      <c r="X2961" s="7"/>
      <c r="Y2961" s="7"/>
      <c r="Z2961" s="7"/>
      <c r="AA2961" s="7"/>
      <c r="AB2961" s="7" t="s">
        <v>100</v>
      </c>
      <c r="AC2961" s="7" t="s">
        <v>24857</v>
      </c>
      <c r="AD2961" s="7"/>
      <c r="AE2961" s="7" t="s">
        <v>105</v>
      </c>
      <c r="AF2961" s="7" t="s">
        <v>106</v>
      </c>
      <c r="AG2961" s="7" t="s">
        <v>105</v>
      </c>
      <c r="AH2961" s="7" t="s">
        <v>106</v>
      </c>
      <c r="AI2961" s="7" t="s">
        <v>105</v>
      </c>
      <c r="AJ2961" s="7" t="s">
        <v>105</v>
      </c>
      <c r="AK2961" s="7" t="s">
        <v>105</v>
      </c>
      <c r="AL2961" s="7" t="s">
        <v>105</v>
      </c>
      <c r="AM2961" s="7" t="s">
        <v>109</v>
      </c>
    </row>
    <row r="2962" spans="2:39" x14ac:dyDescent="0.2">
      <c r="D2962">
        <v>1</v>
      </c>
      <c r="G2962" s="7"/>
      <c r="H2962" s="7"/>
      <c r="I2962" s="7"/>
      <c r="J2962" s="7">
        <v>2012</v>
      </c>
      <c r="K2962" s="7" t="s">
        <v>49</v>
      </c>
      <c r="L2962" s="7">
        <v>94</v>
      </c>
      <c r="M2962" s="7" t="s">
        <v>91</v>
      </c>
      <c r="N2962" s="7">
        <v>777067</v>
      </c>
      <c r="O2962" s="7" t="s">
        <v>48553</v>
      </c>
      <c r="P2962" s="7" t="s">
        <v>93</v>
      </c>
      <c r="Q2962" s="7" t="s">
        <v>48554</v>
      </c>
      <c r="R2962" s="7" t="s">
        <v>48549</v>
      </c>
      <c r="S2962" s="7"/>
      <c r="T2962" s="7" t="s">
        <v>48555</v>
      </c>
      <c r="U2962" s="7" t="s">
        <v>48556</v>
      </c>
      <c r="V2962" s="7"/>
      <c r="W2962" s="7"/>
      <c r="X2962" s="7"/>
      <c r="Y2962" s="7"/>
      <c r="Z2962" s="7"/>
      <c r="AA2962" s="7"/>
      <c r="AB2962" s="7" t="s">
        <v>100</v>
      </c>
      <c r="AC2962" s="7" t="s">
        <v>24857</v>
      </c>
      <c r="AD2962" s="7" t="s">
        <v>24858</v>
      </c>
      <c r="AE2962" s="7" t="s">
        <v>105</v>
      </c>
      <c r="AF2962" s="7" t="s">
        <v>106</v>
      </c>
      <c r="AG2962" s="7" t="s">
        <v>105</v>
      </c>
      <c r="AH2962" s="7" t="s">
        <v>106</v>
      </c>
      <c r="AI2962" s="7" t="s">
        <v>105</v>
      </c>
      <c r="AJ2962" s="7" t="s">
        <v>105</v>
      </c>
      <c r="AK2962" s="7" t="s">
        <v>105</v>
      </c>
      <c r="AL2962" s="7" t="s">
        <v>105</v>
      </c>
      <c r="AM2962" s="7" t="s">
        <v>109</v>
      </c>
    </row>
    <row r="2963" spans="2:39" x14ac:dyDescent="0.2">
      <c r="B2963">
        <v>1</v>
      </c>
      <c r="E2963">
        <v>1</v>
      </c>
      <c r="G2963" s="7">
        <v>1936</v>
      </c>
      <c r="H2963" s="7" t="s">
        <v>49</v>
      </c>
      <c r="I2963" s="7">
        <v>1370915</v>
      </c>
      <c r="J2963" s="7">
        <v>2013</v>
      </c>
      <c r="K2963" s="7" t="s">
        <v>49</v>
      </c>
      <c r="L2963" s="7">
        <v>95</v>
      </c>
      <c r="M2963" s="7" t="s">
        <v>91</v>
      </c>
      <c r="N2963" s="7">
        <v>1370915</v>
      </c>
      <c r="O2963" s="7" t="s">
        <v>48557</v>
      </c>
      <c r="P2963" s="7" t="s">
        <v>93</v>
      </c>
      <c r="Q2963" s="7" t="s">
        <v>48558</v>
      </c>
      <c r="R2963" s="7" t="s">
        <v>48559</v>
      </c>
      <c r="S2963" s="7"/>
      <c r="T2963" s="7" t="s">
        <v>48560</v>
      </c>
      <c r="U2963" s="7" t="s">
        <v>48561</v>
      </c>
      <c r="V2963" s="7"/>
      <c r="W2963" s="7"/>
      <c r="X2963" s="7"/>
      <c r="Y2963" s="7"/>
      <c r="Z2963" s="7"/>
      <c r="AA2963" s="7"/>
      <c r="AB2963" s="7" t="s">
        <v>100</v>
      </c>
      <c r="AC2963" s="7" t="s">
        <v>24857</v>
      </c>
      <c r="AD2963" s="7" t="s">
        <v>24858</v>
      </c>
      <c r="AE2963" s="7" t="s">
        <v>10868</v>
      </c>
      <c r="AF2963" s="7" t="s">
        <v>10869</v>
      </c>
      <c r="AG2963" s="7" t="s">
        <v>105</v>
      </c>
      <c r="AH2963" s="7" t="s">
        <v>106</v>
      </c>
      <c r="AI2963" s="7" t="s">
        <v>105</v>
      </c>
      <c r="AJ2963" s="7" t="s">
        <v>105</v>
      </c>
      <c r="AK2963" s="7" t="s">
        <v>105</v>
      </c>
      <c r="AL2963" s="7" t="s">
        <v>105</v>
      </c>
      <c r="AM2963" s="7" t="s">
        <v>109</v>
      </c>
    </row>
    <row r="2964" spans="2:39" x14ac:dyDescent="0.2">
      <c r="B2964">
        <v>1</v>
      </c>
      <c r="E2964">
        <v>1</v>
      </c>
      <c r="G2964" s="7">
        <v>1937</v>
      </c>
      <c r="H2964" s="7" t="s">
        <v>49</v>
      </c>
      <c r="I2964" s="7">
        <v>1371733</v>
      </c>
      <c r="J2964" s="7">
        <v>2014</v>
      </c>
      <c r="K2964" s="7" t="s">
        <v>49</v>
      </c>
      <c r="L2964" s="7">
        <v>96</v>
      </c>
      <c r="M2964" s="7" t="s">
        <v>91</v>
      </c>
      <c r="N2964" s="7">
        <v>1371733</v>
      </c>
      <c r="O2964" s="7" t="s">
        <v>48562</v>
      </c>
      <c r="P2964" s="7" t="s">
        <v>93</v>
      </c>
      <c r="Q2964" s="7" t="s">
        <v>48563</v>
      </c>
      <c r="R2964" s="7" t="s">
        <v>48564</v>
      </c>
      <c r="S2964" s="7"/>
      <c r="T2964" s="7" t="s">
        <v>48565</v>
      </c>
      <c r="U2964" s="7" t="s">
        <v>48566</v>
      </c>
      <c r="V2964" s="7" t="s">
        <v>98</v>
      </c>
      <c r="W2964" s="7" t="s">
        <v>48567</v>
      </c>
      <c r="X2964" s="7"/>
      <c r="Y2964" s="7"/>
      <c r="Z2964" s="7"/>
      <c r="AA2964" s="7" t="s">
        <v>48568</v>
      </c>
      <c r="AB2964" s="7" t="s">
        <v>100</v>
      </c>
      <c r="AC2964" s="7" t="s">
        <v>24857</v>
      </c>
      <c r="AD2964" s="7" t="s">
        <v>102</v>
      </c>
      <c r="AE2964" s="7" t="s">
        <v>105</v>
      </c>
      <c r="AF2964" s="7" t="s">
        <v>106</v>
      </c>
      <c r="AG2964" s="7" t="s">
        <v>105</v>
      </c>
      <c r="AH2964" s="7" t="s">
        <v>106</v>
      </c>
      <c r="AI2964" s="7" t="s">
        <v>24976</v>
      </c>
      <c r="AJ2964" s="7" t="s">
        <v>24977</v>
      </c>
      <c r="AK2964" s="7" t="s">
        <v>157</v>
      </c>
      <c r="AL2964" s="7" t="s">
        <v>158</v>
      </c>
      <c r="AM2964" s="7" t="s">
        <v>109</v>
      </c>
    </row>
    <row r="2965" spans="2:39" x14ac:dyDescent="0.2">
      <c r="D2965">
        <v>1</v>
      </c>
      <c r="G2965" s="7"/>
      <c r="H2965" s="7"/>
      <c r="I2965" s="7"/>
      <c r="J2965" s="7">
        <v>2015</v>
      </c>
      <c r="K2965" s="7" t="s">
        <v>49</v>
      </c>
      <c r="L2965" s="7">
        <v>97</v>
      </c>
      <c r="M2965" s="7" t="s">
        <v>91</v>
      </c>
      <c r="N2965" s="7">
        <v>1372954</v>
      </c>
      <c r="O2965" s="7" t="s">
        <v>48569</v>
      </c>
      <c r="P2965" s="7" t="s">
        <v>93</v>
      </c>
      <c r="Q2965" s="7" t="s">
        <v>48570</v>
      </c>
      <c r="R2965" s="7" t="s">
        <v>48562</v>
      </c>
      <c r="S2965" s="7"/>
      <c r="T2965" s="7" t="s">
        <v>48571</v>
      </c>
      <c r="U2965" s="7" t="s">
        <v>48572</v>
      </c>
      <c r="V2965" s="7"/>
      <c r="W2965" s="7"/>
      <c r="X2965" s="7"/>
      <c r="Y2965" s="7"/>
      <c r="Z2965" s="7"/>
      <c r="AA2965" s="7"/>
      <c r="AB2965" s="7" t="s">
        <v>100</v>
      </c>
      <c r="AC2965" s="7" t="s">
        <v>24857</v>
      </c>
      <c r="AD2965" s="7" t="s">
        <v>24858</v>
      </c>
      <c r="AE2965" s="7" t="s">
        <v>105</v>
      </c>
      <c r="AF2965" s="7" t="s">
        <v>106</v>
      </c>
      <c r="AG2965" s="7" t="s">
        <v>18958</v>
      </c>
      <c r="AH2965" s="7" t="s">
        <v>325</v>
      </c>
      <c r="AI2965" s="7" t="s">
        <v>105</v>
      </c>
      <c r="AJ2965" s="7" t="s">
        <v>105</v>
      </c>
      <c r="AK2965" s="7" t="s">
        <v>105</v>
      </c>
      <c r="AL2965" s="7" t="s">
        <v>105</v>
      </c>
      <c r="AM2965" s="7" t="s">
        <v>109</v>
      </c>
    </row>
    <row r="2966" spans="2:39" x14ac:dyDescent="0.2">
      <c r="B2966">
        <v>1</v>
      </c>
      <c r="E2966">
        <v>1</v>
      </c>
      <c r="G2966" s="7">
        <v>1951</v>
      </c>
      <c r="H2966" s="7" t="s">
        <v>49</v>
      </c>
      <c r="I2966" s="7">
        <v>1876023</v>
      </c>
      <c r="J2966" s="7">
        <v>2016</v>
      </c>
      <c r="K2966" s="7" t="s">
        <v>49</v>
      </c>
      <c r="L2966" s="7">
        <v>98</v>
      </c>
      <c r="M2966" s="7" t="s">
        <v>91</v>
      </c>
      <c r="N2966" s="7">
        <v>1876023</v>
      </c>
      <c r="O2966" s="7" t="s">
        <v>48573</v>
      </c>
      <c r="P2966" s="7" t="s">
        <v>93</v>
      </c>
      <c r="Q2966" s="7" t="s">
        <v>48574</v>
      </c>
      <c r="R2966" s="7" t="s">
        <v>48575</v>
      </c>
      <c r="S2966" s="7"/>
      <c r="T2966" s="7" t="s">
        <v>5106</v>
      </c>
      <c r="U2966" s="7" t="s">
        <v>48576</v>
      </c>
      <c r="V2966" s="7" t="s">
        <v>98</v>
      </c>
      <c r="W2966" s="7" t="s">
        <v>26158</v>
      </c>
      <c r="X2966" s="7" t="s">
        <v>25407</v>
      </c>
      <c r="Y2966" s="7"/>
      <c r="Z2966" s="7"/>
      <c r="AA2966" s="7"/>
      <c r="AB2966" s="7" t="s">
        <v>100</v>
      </c>
      <c r="AC2966" s="7" t="s">
        <v>24857</v>
      </c>
      <c r="AD2966" s="7"/>
      <c r="AE2966" s="7" t="s">
        <v>105</v>
      </c>
      <c r="AF2966" s="7" t="s">
        <v>106</v>
      </c>
      <c r="AG2966" s="7" t="s">
        <v>105</v>
      </c>
      <c r="AH2966" s="7" t="s">
        <v>106</v>
      </c>
      <c r="AI2966" s="7" t="s">
        <v>25408</v>
      </c>
      <c r="AJ2966" s="7" t="s">
        <v>25409</v>
      </c>
      <c r="AK2966" s="7" t="s">
        <v>105</v>
      </c>
      <c r="AL2966" s="7" t="s">
        <v>105</v>
      </c>
      <c r="AM2966" s="7" t="s">
        <v>109</v>
      </c>
    </row>
    <row r="2967" spans="2:39" x14ac:dyDescent="0.2">
      <c r="B2967">
        <v>1</v>
      </c>
      <c r="E2967">
        <v>1</v>
      </c>
      <c r="G2967" s="7">
        <v>1952</v>
      </c>
      <c r="H2967" s="7" t="s">
        <v>49</v>
      </c>
      <c r="I2967" s="7">
        <v>1877458</v>
      </c>
      <c r="J2967" s="7">
        <v>2017</v>
      </c>
      <c r="K2967" s="7" t="s">
        <v>49</v>
      </c>
      <c r="L2967" s="7">
        <v>99</v>
      </c>
      <c r="M2967" s="7" t="s">
        <v>91</v>
      </c>
      <c r="N2967" s="7">
        <v>1877458</v>
      </c>
      <c r="O2967" s="7" t="s">
        <v>48577</v>
      </c>
      <c r="P2967" s="7" t="s">
        <v>93</v>
      </c>
      <c r="Q2967" s="7" t="s">
        <v>48578</v>
      </c>
      <c r="R2967" s="7" t="s">
        <v>48579</v>
      </c>
      <c r="S2967" s="7"/>
      <c r="T2967" s="7" t="s">
        <v>48580</v>
      </c>
      <c r="U2967" s="7" t="s">
        <v>48581</v>
      </c>
      <c r="V2967" s="7"/>
      <c r="W2967" s="7"/>
      <c r="X2967" s="7"/>
      <c r="Y2967" s="7"/>
      <c r="Z2967" s="7"/>
      <c r="AA2967" s="7"/>
      <c r="AB2967" s="7" t="s">
        <v>100</v>
      </c>
      <c r="AC2967" s="7" t="s">
        <v>24857</v>
      </c>
      <c r="AD2967" s="7"/>
      <c r="AE2967" s="7" t="s">
        <v>105</v>
      </c>
      <c r="AF2967" s="7" t="s">
        <v>106</v>
      </c>
      <c r="AG2967" s="7" t="s">
        <v>105</v>
      </c>
      <c r="AH2967" s="7" t="s">
        <v>106</v>
      </c>
      <c r="AI2967" s="7" t="s">
        <v>105</v>
      </c>
      <c r="AJ2967" s="7" t="s">
        <v>105</v>
      </c>
      <c r="AK2967" s="7" t="s">
        <v>105</v>
      </c>
      <c r="AL2967" s="7" t="s">
        <v>105</v>
      </c>
      <c r="AM2967" s="7" t="s">
        <v>109</v>
      </c>
    </row>
    <row r="2968" spans="2:39" x14ac:dyDescent="0.2">
      <c r="B2968">
        <v>1</v>
      </c>
      <c r="E2968">
        <v>1</v>
      </c>
      <c r="G2968" s="7">
        <v>1987</v>
      </c>
      <c r="H2968" s="7" t="s">
        <v>49</v>
      </c>
      <c r="I2968" s="7">
        <v>3710323</v>
      </c>
      <c r="J2968" s="7">
        <v>2018</v>
      </c>
      <c r="K2968" s="7" t="s">
        <v>49</v>
      </c>
      <c r="L2968" s="7">
        <v>100</v>
      </c>
      <c r="M2968" s="7" t="s">
        <v>91</v>
      </c>
      <c r="N2968" s="7">
        <v>3710323</v>
      </c>
      <c r="O2968" s="7" t="s">
        <v>48582</v>
      </c>
      <c r="P2968" s="7" t="s">
        <v>93</v>
      </c>
      <c r="Q2968" s="7" t="s">
        <v>48583</v>
      </c>
      <c r="R2968" s="7" t="s">
        <v>48584</v>
      </c>
      <c r="S2968" s="7"/>
      <c r="T2968" s="7" t="s">
        <v>48585</v>
      </c>
      <c r="U2968" s="7" t="s">
        <v>48586</v>
      </c>
      <c r="V2968" s="7"/>
      <c r="W2968" s="7"/>
      <c r="X2968" s="7"/>
      <c r="Y2968" s="7"/>
      <c r="Z2968" s="7"/>
      <c r="AA2968" s="7"/>
      <c r="AB2968" s="7" t="s">
        <v>100</v>
      </c>
      <c r="AC2968" s="7" t="s">
        <v>24857</v>
      </c>
      <c r="AD2968" s="7"/>
      <c r="AE2968" s="7" t="s">
        <v>105</v>
      </c>
      <c r="AF2968" s="7" t="s">
        <v>106</v>
      </c>
      <c r="AG2968" s="7" t="s">
        <v>105</v>
      </c>
      <c r="AH2968" s="7" t="s">
        <v>106</v>
      </c>
      <c r="AI2968" s="7" t="s">
        <v>105</v>
      </c>
      <c r="AJ2968" s="7" t="s">
        <v>105</v>
      </c>
      <c r="AK2968" s="7" t="s">
        <v>105</v>
      </c>
      <c r="AL2968" s="7" t="s">
        <v>105</v>
      </c>
      <c r="AM2968" s="7" t="s">
        <v>109</v>
      </c>
    </row>
    <row r="2969" spans="2:39" x14ac:dyDescent="0.2">
      <c r="D2969">
        <v>1</v>
      </c>
      <c r="G2969" s="7"/>
      <c r="H2969" s="7"/>
      <c r="I2969" s="7"/>
      <c r="J2969" s="7">
        <v>2019</v>
      </c>
      <c r="K2969" s="7" t="s">
        <v>49</v>
      </c>
      <c r="L2969" s="7">
        <v>101</v>
      </c>
      <c r="M2969" s="7" t="s">
        <v>91</v>
      </c>
      <c r="N2969" s="7">
        <v>3711544</v>
      </c>
      <c r="O2969" s="7" t="s">
        <v>48587</v>
      </c>
      <c r="P2969" s="7" t="s">
        <v>93</v>
      </c>
      <c r="Q2969" s="7" t="s">
        <v>48588</v>
      </c>
      <c r="R2969" s="7" t="s">
        <v>48582</v>
      </c>
      <c r="S2969" s="7"/>
      <c r="T2969" s="7" t="s">
        <v>48589</v>
      </c>
      <c r="U2969" s="7" t="s">
        <v>48590</v>
      </c>
      <c r="V2969" s="7"/>
      <c r="W2969" s="7"/>
      <c r="X2969" s="7"/>
      <c r="Y2969" s="7"/>
      <c r="Z2969" s="7"/>
      <c r="AA2969" s="7"/>
      <c r="AB2969" s="7" t="s">
        <v>100</v>
      </c>
      <c r="AC2969" s="7" t="s">
        <v>24857</v>
      </c>
      <c r="AD2969" s="7" t="s">
        <v>24858</v>
      </c>
      <c r="AE2969" s="7" t="s">
        <v>105</v>
      </c>
      <c r="AF2969" s="7" t="s">
        <v>106</v>
      </c>
      <c r="AG2969" s="7" t="s">
        <v>3626</v>
      </c>
      <c r="AH2969" s="7" t="s">
        <v>3627</v>
      </c>
      <c r="AI2969" s="7" t="s">
        <v>105</v>
      </c>
      <c r="AJ2969" s="7" t="s">
        <v>105</v>
      </c>
      <c r="AK2969" s="7" t="s">
        <v>105</v>
      </c>
      <c r="AL2969" s="7" t="s">
        <v>105</v>
      </c>
      <c r="AM2969" s="7" t="s">
        <v>109</v>
      </c>
    </row>
    <row r="2970" spans="2:39" x14ac:dyDescent="0.2">
      <c r="B2970">
        <v>1</v>
      </c>
      <c r="E2970">
        <v>1</v>
      </c>
      <c r="G2970" s="7">
        <v>2020</v>
      </c>
      <c r="H2970" s="7" t="s">
        <v>50</v>
      </c>
      <c r="I2970" s="7">
        <v>693534</v>
      </c>
      <c r="J2970" s="7">
        <v>2116</v>
      </c>
      <c r="K2970" s="7" t="s">
        <v>50</v>
      </c>
      <c r="L2970" s="7">
        <v>96</v>
      </c>
      <c r="M2970" s="7" t="s">
        <v>91</v>
      </c>
      <c r="N2970" s="7">
        <v>693534</v>
      </c>
      <c r="O2970" s="7" t="s">
        <v>48591</v>
      </c>
      <c r="P2970" s="7" t="s">
        <v>93</v>
      </c>
      <c r="Q2970" s="7" t="s">
        <v>48592</v>
      </c>
      <c r="R2970" s="7" t="s">
        <v>48593</v>
      </c>
      <c r="S2970" s="7"/>
      <c r="T2970" s="7" t="s">
        <v>48594</v>
      </c>
      <c r="U2970" s="7" t="s">
        <v>48595</v>
      </c>
      <c r="V2970" s="7"/>
      <c r="W2970" s="7"/>
      <c r="X2970" s="7"/>
      <c r="Y2970" s="7"/>
      <c r="Z2970" s="7"/>
      <c r="AA2970" s="7"/>
      <c r="AB2970" s="7" t="s">
        <v>100</v>
      </c>
      <c r="AC2970" s="7" t="s">
        <v>24857</v>
      </c>
      <c r="AD2970" s="7"/>
      <c r="AE2970" s="7" t="s">
        <v>105</v>
      </c>
      <c r="AF2970" s="7" t="s">
        <v>106</v>
      </c>
      <c r="AG2970" s="7" t="s">
        <v>105</v>
      </c>
      <c r="AH2970" s="7" t="s">
        <v>106</v>
      </c>
      <c r="AI2970" s="7" t="s">
        <v>105</v>
      </c>
      <c r="AJ2970" s="7" t="s">
        <v>105</v>
      </c>
      <c r="AK2970" s="7" t="s">
        <v>105</v>
      </c>
      <c r="AL2970" s="7" t="s">
        <v>105</v>
      </c>
      <c r="AM2970" s="7" t="s">
        <v>109</v>
      </c>
    </row>
    <row r="2971" spans="2:39" x14ac:dyDescent="0.2">
      <c r="D2971">
        <v>1</v>
      </c>
      <c r="G2971" s="7"/>
      <c r="H2971" s="7"/>
      <c r="I2971" s="7"/>
      <c r="J2971" s="7">
        <v>2117</v>
      </c>
      <c r="K2971" s="7" t="s">
        <v>50</v>
      </c>
      <c r="L2971" s="7">
        <v>97</v>
      </c>
      <c r="M2971" s="7" t="s">
        <v>91</v>
      </c>
      <c r="N2971" s="7">
        <v>694755</v>
      </c>
      <c r="O2971" s="7" t="s">
        <v>48596</v>
      </c>
      <c r="P2971" s="7" t="s">
        <v>93</v>
      </c>
      <c r="Q2971" s="7" t="s">
        <v>48597</v>
      </c>
      <c r="R2971" s="7" t="s">
        <v>48591</v>
      </c>
      <c r="S2971" s="7"/>
      <c r="T2971" s="7" t="s">
        <v>48598</v>
      </c>
      <c r="U2971" s="7" t="s">
        <v>48599</v>
      </c>
      <c r="V2971" s="7"/>
      <c r="W2971" s="7"/>
      <c r="X2971" s="7"/>
      <c r="Y2971" s="7"/>
      <c r="Z2971" s="7"/>
      <c r="AA2971" s="7"/>
      <c r="AB2971" s="7" t="s">
        <v>100</v>
      </c>
      <c r="AC2971" s="7" t="s">
        <v>24857</v>
      </c>
      <c r="AD2971" s="7" t="s">
        <v>24858</v>
      </c>
      <c r="AE2971" s="7" t="s">
        <v>105</v>
      </c>
      <c r="AF2971" s="7" t="s">
        <v>106</v>
      </c>
      <c r="AG2971" s="7" t="s">
        <v>14151</v>
      </c>
      <c r="AH2971" s="7" t="s">
        <v>14152</v>
      </c>
      <c r="AI2971" s="7" t="s">
        <v>105</v>
      </c>
      <c r="AJ2971" s="7" t="s">
        <v>105</v>
      </c>
      <c r="AK2971" s="7" t="s">
        <v>105</v>
      </c>
      <c r="AL2971" s="7" t="s">
        <v>105</v>
      </c>
      <c r="AM2971" s="7" t="s">
        <v>109</v>
      </c>
    </row>
    <row r="2972" spans="2:39" x14ac:dyDescent="0.2">
      <c r="B2972">
        <v>1</v>
      </c>
      <c r="E2972">
        <v>1</v>
      </c>
      <c r="G2972" s="7">
        <v>2050</v>
      </c>
      <c r="H2972" s="7" t="s">
        <v>50</v>
      </c>
      <c r="I2972" s="7">
        <v>2024261</v>
      </c>
      <c r="J2972" s="7">
        <v>2118</v>
      </c>
      <c r="K2972" s="7" t="s">
        <v>50</v>
      </c>
      <c r="L2972" s="7">
        <v>98</v>
      </c>
      <c r="M2972" s="7" t="s">
        <v>91</v>
      </c>
      <c r="N2972" s="7">
        <v>2024261</v>
      </c>
      <c r="O2972" s="7" t="s">
        <v>48600</v>
      </c>
      <c r="P2972" s="7" t="s">
        <v>93</v>
      </c>
      <c r="Q2972" s="7" t="s">
        <v>48601</v>
      </c>
      <c r="R2972" s="7" t="s">
        <v>48602</v>
      </c>
      <c r="S2972" s="7"/>
      <c r="T2972" s="7" t="s">
        <v>48603</v>
      </c>
      <c r="U2972" s="7" t="s">
        <v>48604</v>
      </c>
      <c r="V2972" s="7"/>
      <c r="W2972" s="7"/>
      <c r="X2972" s="7"/>
      <c r="Y2972" s="7"/>
      <c r="Z2972" s="7"/>
      <c r="AA2972" s="7"/>
      <c r="AB2972" s="7" t="s">
        <v>100</v>
      </c>
      <c r="AC2972" s="7" t="s">
        <v>24857</v>
      </c>
      <c r="AD2972" s="7" t="s">
        <v>24858</v>
      </c>
      <c r="AE2972" s="7" t="s">
        <v>105</v>
      </c>
      <c r="AF2972" s="7" t="s">
        <v>106</v>
      </c>
      <c r="AG2972" s="7" t="s">
        <v>105</v>
      </c>
      <c r="AH2972" s="7" t="s">
        <v>106</v>
      </c>
      <c r="AI2972" s="7" t="s">
        <v>105</v>
      </c>
      <c r="AJ2972" s="7" t="s">
        <v>105</v>
      </c>
      <c r="AK2972" s="7" t="s">
        <v>105</v>
      </c>
      <c r="AL2972" s="7" t="s">
        <v>105</v>
      </c>
      <c r="AM2972" s="7" t="s">
        <v>109</v>
      </c>
    </row>
    <row r="2973" spans="2:39" x14ac:dyDescent="0.2">
      <c r="B2973">
        <v>1</v>
      </c>
      <c r="E2973">
        <v>1</v>
      </c>
      <c r="G2973" s="7">
        <v>2051</v>
      </c>
      <c r="H2973" s="7" t="s">
        <v>50</v>
      </c>
      <c r="I2973" s="7">
        <v>2025102</v>
      </c>
      <c r="J2973" s="7">
        <v>2119</v>
      </c>
      <c r="K2973" s="7" t="s">
        <v>50</v>
      </c>
      <c r="L2973" s="7">
        <v>99</v>
      </c>
      <c r="M2973" s="7" t="s">
        <v>91</v>
      </c>
      <c r="N2973" s="7">
        <v>2025102</v>
      </c>
      <c r="O2973" s="7" t="s">
        <v>48605</v>
      </c>
      <c r="P2973" s="7" t="s">
        <v>93</v>
      </c>
      <c r="Q2973" s="7" t="s">
        <v>48606</v>
      </c>
      <c r="R2973" s="7" t="s">
        <v>48600</v>
      </c>
      <c r="S2973" s="7"/>
      <c r="T2973" s="7" t="s">
        <v>48607</v>
      </c>
      <c r="U2973" s="7" t="s">
        <v>48608</v>
      </c>
      <c r="V2973" s="7"/>
      <c r="W2973" s="7"/>
      <c r="X2973" s="7"/>
      <c r="Y2973" s="7"/>
      <c r="Z2973" s="7"/>
      <c r="AA2973" s="7"/>
      <c r="AB2973" s="7" t="s">
        <v>100</v>
      </c>
      <c r="AC2973" s="7" t="s">
        <v>24857</v>
      </c>
      <c r="AD2973" s="7"/>
      <c r="AE2973" s="7" t="s">
        <v>105</v>
      </c>
      <c r="AF2973" s="7" t="s">
        <v>106</v>
      </c>
      <c r="AG2973" s="7" t="s">
        <v>105</v>
      </c>
      <c r="AH2973" s="7" t="s">
        <v>106</v>
      </c>
      <c r="AI2973" s="7" t="s">
        <v>105</v>
      </c>
      <c r="AJ2973" s="7" t="s">
        <v>105</v>
      </c>
      <c r="AK2973" s="7" t="s">
        <v>105</v>
      </c>
      <c r="AL2973" s="7" t="s">
        <v>105</v>
      </c>
      <c r="AM2973" s="7" t="s">
        <v>109</v>
      </c>
    </row>
    <row r="2974" spans="2:39" x14ac:dyDescent="0.2">
      <c r="D2974">
        <v>1</v>
      </c>
      <c r="G2974" s="7"/>
      <c r="H2974" s="7"/>
      <c r="I2974" s="7"/>
      <c r="J2974" s="7">
        <v>2120</v>
      </c>
      <c r="K2974" s="7" t="s">
        <v>50</v>
      </c>
      <c r="L2974" s="7">
        <v>100</v>
      </c>
      <c r="M2974" s="7" t="s">
        <v>91</v>
      </c>
      <c r="N2974" s="7">
        <v>2026316</v>
      </c>
      <c r="O2974" s="7" t="s">
        <v>48609</v>
      </c>
      <c r="P2974" s="7" t="s">
        <v>93</v>
      </c>
      <c r="Q2974" s="7" t="s">
        <v>48610</v>
      </c>
      <c r="R2974" s="7" t="s">
        <v>48053</v>
      </c>
      <c r="S2974" s="7"/>
      <c r="T2974" s="7" t="s">
        <v>48611</v>
      </c>
      <c r="U2974" s="7" t="s">
        <v>48612</v>
      </c>
      <c r="V2974" s="7"/>
      <c r="W2974" s="7"/>
      <c r="X2974" s="7"/>
      <c r="Y2974" s="7"/>
      <c r="Z2974" s="7"/>
      <c r="AA2974" s="7"/>
      <c r="AB2974" s="7" t="s">
        <v>100</v>
      </c>
      <c r="AC2974" s="7" t="s">
        <v>24857</v>
      </c>
      <c r="AD2974" s="7" t="s">
        <v>24858</v>
      </c>
      <c r="AE2974" s="7" t="s">
        <v>105</v>
      </c>
      <c r="AF2974" s="7" t="s">
        <v>106</v>
      </c>
      <c r="AG2974" s="7" t="s">
        <v>105</v>
      </c>
      <c r="AH2974" s="7" t="s">
        <v>106</v>
      </c>
      <c r="AI2974" s="7" t="s">
        <v>105</v>
      </c>
      <c r="AJ2974" s="7" t="s">
        <v>105</v>
      </c>
      <c r="AK2974" s="7" t="s">
        <v>105</v>
      </c>
      <c r="AL2974" s="7" t="s">
        <v>105</v>
      </c>
      <c r="AM2974" s="7" t="s">
        <v>109</v>
      </c>
    </row>
    <row r="2975" spans="2:39" x14ac:dyDescent="0.2">
      <c r="B2975">
        <v>1</v>
      </c>
      <c r="E2975">
        <v>1</v>
      </c>
      <c r="G2975" s="7">
        <v>2155</v>
      </c>
      <c r="H2975" s="7" t="s">
        <v>51</v>
      </c>
      <c r="I2975" s="7">
        <v>2467744</v>
      </c>
      <c r="J2975" s="7">
        <v>2219</v>
      </c>
      <c r="K2975" s="7" t="s">
        <v>51</v>
      </c>
      <c r="L2975" s="7">
        <v>98</v>
      </c>
      <c r="M2975" s="7" t="s">
        <v>91</v>
      </c>
      <c r="N2975" s="7">
        <v>2467744</v>
      </c>
      <c r="O2975" s="7" t="s">
        <v>48613</v>
      </c>
      <c r="P2975" s="7" t="s">
        <v>93</v>
      </c>
      <c r="Q2975" s="7" t="s">
        <v>48614</v>
      </c>
      <c r="R2975" s="7" t="s">
        <v>48615</v>
      </c>
      <c r="S2975" s="7"/>
      <c r="T2975" s="7" t="s">
        <v>48616</v>
      </c>
      <c r="U2975" s="7" t="s">
        <v>48617</v>
      </c>
      <c r="V2975" s="7" t="s">
        <v>98</v>
      </c>
      <c r="W2975" s="7" t="s">
        <v>48618</v>
      </c>
      <c r="X2975" s="7" t="s">
        <v>48619</v>
      </c>
      <c r="Y2975" s="7"/>
      <c r="Z2975" s="7"/>
      <c r="AA2975" s="7"/>
      <c r="AB2975" s="7" t="s">
        <v>100</v>
      </c>
      <c r="AC2975" s="7" t="s">
        <v>24857</v>
      </c>
      <c r="AD2975" s="7"/>
      <c r="AE2975" s="7" t="s">
        <v>2396</v>
      </c>
      <c r="AF2975" s="7" t="s">
        <v>2397</v>
      </c>
      <c r="AG2975" s="7" t="s">
        <v>105</v>
      </c>
      <c r="AH2975" s="7" t="s">
        <v>106</v>
      </c>
      <c r="AI2975" s="7" t="s">
        <v>24976</v>
      </c>
      <c r="AJ2975" s="7" t="s">
        <v>24977</v>
      </c>
      <c r="AK2975" s="7" t="s">
        <v>105</v>
      </c>
      <c r="AL2975" s="7" t="s">
        <v>105</v>
      </c>
      <c r="AM2975" s="7" t="s">
        <v>109</v>
      </c>
    </row>
    <row r="2976" spans="2:39" x14ac:dyDescent="0.2">
      <c r="B2976">
        <v>1</v>
      </c>
      <c r="E2976">
        <v>1</v>
      </c>
      <c r="G2976" s="7">
        <v>2156</v>
      </c>
      <c r="H2976" s="7" t="s">
        <v>51</v>
      </c>
      <c r="I2976" s="7">
        <v>2469325</v>
      </c>
      <c r="J2976" s="7">
        <v>2220</v>
      </c>
      <c r="K2976" s="7" t="s">
        <v>51</v>
      </c>
      <c r="L2976" s="7">
        <v>99</v>
      </c>
      <c r="M2976" s="7" t="s">
        <v>91</v>
      </c>
      <c r="N2976" s="7">
        <v>2469325</v>
      </c>
      <c r="O2976" s="7" t="s">
        <v>48620</v>
      </c>
      <c r="P2976" s="7" t="s">
        <v>93</v>
      </c>
      <c r="Q2976" s="7" t="s">
        <v>48621</v>
      </c>
      <c r="R2976" s="7" t="s">
        <v>48622</v>
      </c>
      <c r="S2976" s="7"/>
      <c r="T2976" s="7" t="s">
        <v>48623</v>
      </c>
      <c r="U2976" s="7" t="s">
        <v>48624</v>
      </c>
      <c r="V2976" s="7" t="s">
        <v>98</v>
      </c>
      <c r="W2976" s="7" t="s">
        <v>48625</v>
      </c>
      <c r="X2976" s="7" t="s">
        <v>48626</v>
      </c>
      <c r="Y2976" s="7"/>
      <c r="Z2976" s="7"/>
      <c r="AA2976" s="7"/>
      <c r="AB2976" s="7" t="s">
        <v>100</v>
      </c>
      <c r="AC2976" s="7" t="s">
        <v>24857</v>
      </c>
      <c r="AD2976" s="7"/>
      <c r="AE2976" s="7" t="s">
        <v>105</v>
      </c>
      <c r="AF2976" s="7" t="s">
        <v>106</v>
      </c>
      <c r="AG2976" s="7" t="s">
        <v>105</v>
      </c>
      <c r="AH2976" s="7" t="s">
        <v>106</v>
      </c>
      <c r="AI2976" s="7" t="s">
        <v>105</v>
      </c>
      <c r="AJ2976" s="7" t="s">
        <v>106</v>
      </c>
      <c r="AK2976" s="7" t="s">
        <v>105</v>
      </c>
      <c r="AL2976" s="7" t="s">
        <v>105</v>
      </c>
      <c r="AM2976" s="7" t="s">
        <v>109</v>
      </c>
    </row>
    <row r="2977" spans="2:39" x14ac:dyDescent="0.2">
      <c r="B2977">
        <v>1</v>
      </c>
      <c r="E2977">
        <v>1</v>
      </c>
      <c r="G2977" s="7">
        <v>2203</v>
      </c>
      <c r="H2977" s="7" t="s">
        <v>52</v>
      </c>
      <c r="I2977" s="7">
        <v>159450</v>
      </c>
      <c r="J2977" s="7">
        <v>2308</v>
      </c>
      <c r="K2977" s="7" t="s">
        <v>52</v>
      </c>
      <c r="L2977" s="7">
        <v>87</v>
      </c>
      <c r="M2977" s="7" t="s">
        <v>91</v>
      </c>
      <c r="N2977" s="7">
        <v>159450</v>
      </c>
      <c r="O2977" s="7" t="s">
        <v>48627</v>
      </c>
      <c r="P2977" s="7" t="s">
        <v>93</v>
      </c>
      <c r="Q2977" s="7" t="s">
        <v>48628</v>
      </c>
      <c r="R2977" s="7" t="s">
        <v>48629</v>
      </c>
      <c r="S2977" s="7"/>
      <c r="T2977" s="7" t="s">
        <v>48630</v>
      </c>
      <c r="U2977" s="7" t="s">
        <v>48631</v>
      </c>
      <c r="V2977" s="7"/>
      <c r="W2977" s="7"/>
      <c r="X2977" s="7"/>
      <c r="Y2977" s="7"/>
      <c r="Z2977" s="7"/>
      <c r="AA2977" s="7"/>
      <c r="AB2977" s="7" t="s">
        <v>100</v>
      </c>
      <c r="AC2977" s="7" t="s">
        <v>24857</v>
      </c>
      <c r="AD2977" s="7" t="s">
        <v>24858</v>
      </c>
      <c r="AE2977" s="7" t="s">
        <v>48632</v>
      </c>
      <c r="AF2977" s="7" t="s">
        <v>48633</v>
      </c>
      <c r="AG2977" s="7" t="s">
        <v>105</v>
      </c>
      <c r="AH2977" s="7" t="s">
        <v>106</v>
      </c>
      <c r="AI2977" s="7" t="s">
        <v>105</v>
      </c>
      <c r="AJ2977" s="7" t="s">
        <v>105</v>
      </c>
      <c r="AK2977" s="7" t="s">
        <v>105</v>
      </c>
      <c r="AL2977" s="7" t="s">
        <v>105</v>
      </c>
      <c r="AM2977" s="7" t="s">
        <v>109</v>
      </c>
    </row>
    <row r="2978" spans="2:39" x14ac:dyDescent="0.2">
      <c r="B2978">
        <v>1</v>
      </c>
      <c r="E2978">
        <v>1</v>
      </c>
      <c r="G2978" s="7">
        <v>2204</v>
      </c>
      <c r="H2978" s="7" t="s">
        <v>52</v>
      </c>
      <c r="I2978" s="7">
        <v>160443</v>
      </c>
      <c r="J2978" s="7">
        <v>2309</v>
      </c>
      <c r="K2978" s="7" t="s">
        <v>52</v>
      </c>
      <c r="L2978" s="7">
        <v>88</v>
      </c>
      <c r="M2978" s="7" t="s">
        <v>91</v>
      </c>
      <c r="N2978" s="7">
        <v>160443</v>
      </c>
      <c r="O2978" s="7" t="s">
        <v>48634</v>
      </c>
      <c r="P2978" s="7" t="s">
        <v>93</v>
      </c>
      <c r="Q2978" s="7" t="s">
        <v>48635</v>
      </c>
      <c r="R2978" s="7" t="s">
        <v>48627</v>
      </c>
      <c r="S2978" s="7"/>
      <c r="T2978" s="7" t="s">
        <v>48636</v>
      </c>
      <c r="U2978" s="7" t="s">
        <v>48637</v>
      </c>
      <c r="V2978" s="7"/>
      <c r="W2978" s="7"/>
      <c r="X2978" s="7"/>
      <c r="Y2978" s="7"/>
      <c r="Z2978" s="7"/>
      <c r="AA2978" s="7"/>
      <c r="AB2978" s="7" t="s">
        <v>100</v>
      </c>
      <c r="AC2978" s="7" t="s">
        <v>24857</v>
      </c>
      <c r="AD2978" s="7" t="s">
        <v>24858</v>
      </c>
      <c r="AE2978" s="7" t="s">
        <v>105</v>
      </c>
      <c r="AF2978" s="7" t="s">
        <v>106</v>
      </c>
      <c r="AG2978" s="7" t="s">
        <v>105</v>
      </c>
      <c r="AH2978" s="7" t="s">
        <v>106</v>
      </c>
      <c r="AI2978" s="7" t="s">
        <v>105</v>
      </c>
      <c r="AJ2978" s="7" t="s">
        <v>105</v>
      </c>
      <c r="AK2978" s="7" t="s">
        <v>105</v>
      </c>
      <c r="AL2978" s="7" t="s">
        <v>105</v>
      </c>
      <c r="AM2978" s="7" t="s">
        <v>109</v>
      </c>
    </row>
    <row r="2979" spans="2:39" x14ac:dyDescent="0.2">
      <c r="B2979">
        <v>1</v>
      </c>
      <c r="E2979">
        <v>1</v>
      </c>
      <c r="G2979" s="7">
        <v>2205</v>
      </c>
      <c r="H2979" s="7" t="s">
        <v>52</v>
      </c>
      <c r="I2979" s="7">
        <v>160919</v>
      </c>
      <c r="J2979" s="7">
        <v>2310</v>
      </c>
      <c r="K2979" s="7" t="s">
        <v>52</v>
      </c>
      <c r="L2979" s="7">
        <v>89</v>
      </c>
      <c r="M2979" s="7" t="s">
        <v>91</v>
      </c>
      <c r="N2979" s="7">
        <v>160919</v>
      </c>
      <c r="O2979" s="7" t="s">
        <v>48638</v>
      </c>
      <c r="P2979" s="7" t="s">
        <v>93</v>
      </c>
      <c r="Q2979" s="7" t="s">
        <v>48639</v>
      </c>
      <c r="R2979" s="7" t="s">
        <v>48640</v>
      </c>
      <c r="S2979" s="7"/>
      <c r="T2979" s="7" t="s">
        <v>48641</v>
      </c>
      <c r="U2979" s="7" t="s">
        <v>48642</v>
      </c>
      <c r="V2979" s="7" t="s">
        <v>98</v>
      </c>
      <c r="W2979" s="7" t="s">
        <v>24954</v>
      </c>
      <c r="X2979" s="7"/>
      <c r="Y2979" s="7"/>
      <c r="Z2979" s="7"/>
      <c r="AA2979" s="7" t="s">
        <v>48643</v>
      </c>
      <c r="AB2979" s="7" t="s">
        <v>100</v>
      </c>
      <c r="AC2979" s="7" t="s">
        <v>24857</v>
      </c>
      <c r="AD2979" s="7" t="s">
        <v>102</v>
      </c>
      <c r="AE2979" s="7" t="s">
        <v>105</v>
      </c>
      <c r="AF2979" s="7" t="s">
        <v>106</v>
      </c>
      <c r="AG2979" s="7" t="s">
        <v>105</v>
      </c>
      <c r="AH2979" s="7" t="s">
        <v>106</v>
      </c>
      <c r="AI2979" s="7" t="s">
        <v>105</v>
      </c>
      <c r="AJ2979" s="7" t="s">
        <v>106</v>
      </c>
      <c r="AK2979" s="7" t="s">
        <v>157</v>
      </c>
      <c r="AL2979" s="7" t="s">
        <v>158</v>
      </c>
      <c r="AM2979" s="7" t="s">
        <v>109</v>
      </c>
    </row>
    <row r="2980" spans="2:39" x14ac:dyDescent="0.2">
      <c r="D2980">
        <v>1</v>
      </c>
      <c r="G2980" s="7"/>
      <c r="H2980" s="7"/>
      <c r="I2980" s="7"/>
      <c r="J2980" s="7">
        <v>2311</v>
      </c>
      <c r="K2980" s="7" t="s">
        <v>52</v>
      </c>
      <c r="L2980" s="7">
        <v>90</v>
      </c>
      <c r="M2980" s="7" t="s">
        <v>91</v>
      </c>
      <c r="N2980" s="7">
        <v>162140</v>
      </c>
      <c r="O2980" s="7" t="s">
        <v>48644</v>
      </c>
      <c r="P2980" s="7" t="s">
        <v>93</v>
      </c>
      <c r="Q2980" s="7" t="s">
        <v>48645</v>
      </c>
      <c r="R2980" s="7" t="s">
        <v>48638</v>
      </c>
      <c r="S2980" s="7"/>
      <c r="T2980" s="7" t="s">
        <v>48646</v>
      </c>
      <c r="U2980" s="7" t="s">
        <v>48647</v>
      </c>
      <c r="V2980" s="7" t="s">
        <v>98</v>
      </c>
      <c r="W2980" s="7" t="s">
        <v>48648</v>
      </c>
      <c r="X2980" s="7" t="s">
        <v>48649</v>
      </c>
      <c r="Y2980" s="7"/>
      <c r="Z2980" s="7"/>
      <c r="AA2980" s="7"/>
      <c r="AB2980" s="7" t="s">
        <v>100</v>
      </c>
      <c r="AC2980" s="7" t="s">
        <v>24857</v>
      </c>
      <c r="AD2980" s="7" t="s">
        <v>24858</v>
      </c>
      <c r="AE2980" s="7" t="s">
        <v>105</v>
      </c>
      <c r="AF2980" s="7" t="s">
        <v>106</v>
      </c>
      <c r="AG2980" s="7" t="s">
        <v>4768</v>
      </c>
      <c r="AH2980" s="7" t="s">
        <v>4769</v>
      </c>
      <c r="AI2980" s="7" t="s">
        <v>4768</v>
      </c>
      <c r="AJ2980" s="7" t="s">
        <v>4769</v>
      </c>
      <c r="AK2980" s="7" t="s">
        <v>105</v>
      </c>
      <c r="AL2980" s="7" t="s">
        <v>105</v>
      </c>
      <c r="AM2980" s="7" t="s">
        <v>109</v>
      </c>
    </row>
    <row r="2981" spans="2:39" x14ac:dyDescent="0.2">
      <c r="B2981">
        <v>1</v>
      </c>
      <c r="E2981">
        <v>1</v>
      </c>
      <c r="G2981" s="7">
        <v>2221</v>
      </c>
      <c r="H2981" s="7" t="s">
        <v>52</v>
      </c>
      <c r="I2981" s="7">
        <v>1140901</v>
      </c>
      <c r="J2981" s="7">
        <v>2312</v>
      </c>
      <c r="K2981" s="7" t="s">
        <v>52</v>
      </c>
      <c r="L2981" s="7">
        <v>91</v>
      </c>
      <c r="M2981" s="7" t="s">
        <v>91</v>
      </c>
      <c r="N2981" s="7">
        <v>1140901</v>
      </c>
      <c r="O2981" s="7" t="s">
        <v>48650</v>
      </c>
      <c r="P2981" s="7" t="s">
        <v>93</v>
      </c>
      <c r="Q2981" s="7" t="s">
        <v>48651</v>
      </c>
      <c r="R2981" s="7" t="s">
        <v>48652</v>
      </c>
      <c r="S2981" s="7"/>
      <c r="T2981" s="7" t="s">
        <v>48653</v>
      </c>
      <c r="U2981" s="7" t="s">
        <v>48654</v>
      </c>
      <c r="V2981" s="7"/>
      <c r="W2981" s="7"/>
      <c r="X2981" s="7"/>
      <c r="Y2981" s="7"/>
      <c r="Z2981" s="7"/>
      <c r="AA2981" s="7"/>
      <c r="AB2981" s="7" t="s">
        <v>100</v>
      </c>
      <c r="AC2981" s="7" t="s">
        <v>24857</v>
      </c>
      <c r="AD2981" s="7" t="s">
        <v>24858</v>
      </c>
      <c r="AE2981" s="7" t="s">
        <v>105</v>
      </c>
      <c r="AF2981" s="7" t="s">
        <v>106</v>
      </c>
      <c r="AG2981" s="7" t="s">
        <v>105</v>
      </c>
      <c r="AH2981" s="7" t="s">
        <v>106</v>
      </c>
      <c r="AI2981" s="7" t="s">
        <v>105</v>
      </c>
      <c r="AJ2981" s="7" t="s">
        <v>105</v>
      </c>
      <c r="AK2981" s="7" t="s">
        <v>105</v>
      </c>
      <c r="AL2981" s="7" t="s">
        <v>105</v>
      </c>
      <c r="AM2981" s="7" t="s">
        <v>109</v>
      </c>
    </row>
    <row r="2982" spans="2:39" x14ac:dyDescent="0.2">
      <c r="B2982">
        <v>1</v>
      </c>
      <c r="E2982">
        <v>1</v>
      </c>
      <c r="G2982" s="7">
        <v>2222</v>
      </c>
      <c r="H2982" s="7" t="s">
        <v>52</v>
      </c>
      <c r="I2982" s="7">
        <v>1141861</v>
      </c>
      <c r="J2982" s="7">
        <v>2313</v>
      </c>
      <c r="K2982" s="7" t="s">
        <v>52</v>
      </c>
      <c r="L2982" s="7">
        <v>92</v>
      </c>
      <c r="M2982" s="7" t="s">
        <v>91</v>
      </c>
      <c r="N2982" s="7">
        <v>1141861</v>
      </c>
      <c r="O2982" s="7" t="s">
        <v>48655</v>
      </c>
      <c r="P2982" s="7" t="s">
        <v>93</v>
      </c>
      <c r="Q2982" s="7" t="s">
        <v>48656</v>
      </c>
      <c r="R2982" s="7" t="s">
        <v>48657</v>
      </c>
      <c r="S2982" s="7"/>
      <c r="T2982" s="7" t="s">
        <v>48658</v>
      </c>
      <c r="U2982" s="7" t="s">
        <v>48659</v>
      </c>
      <c r="V2982" s="7"/>
      <c r="W2982" s="7"/>
      <c r="X2982" s="7"/>
      <c r="Y2982" s="7"/>
      <c r="Z2982" s="7"/>
      <c r="AA2982" s="7"/>
      <c r="AB2982" s="7" t="s">
        <v>100</v>
      </c>
      <c r="AC2982" s="7" t="s">
        <v>24857</v>
      </c>
      <c r="AD2982" s="7"/>
      <c r="AE2982" s="7" t="s">
        <v>105</v>
      </c>
      <c r="AF2982" s="7" t="s">
        <v>106</v>
      </c>
      <c r="AG2982" s="7" t="s">
        <v>105</v>
      </c>
      <c r="AH2982" s="7" t="s">
        <v>106</v>
      </c>
      <c r="AI2982" s="7" t="s">
        <v>105</v>
      </c>
      <c r="AJ2982" s="7" t="s">
        <v>105</v>
      </c>
      <c r="AK2982" s="7" t="s">
        <v>105</v>
      </c>
      <c r="AL2982" s="7" t="s">
        <v>105</v>
      </c>
      <c r="AM2982" s="7" t="s">
        <v>109</v>
      </c>
    </row>
    <row r="2983" spans="2:39" x14ac:dyDescent="0.2">
      <c r="B2983">
        <v>1</v>
      </c>
      <c r="E2983">
        <v>1</v>
      </c>
      <c r="G2983" s="7">
        <v>2261</v>
      </c>
      <c r="H2983" s="7" t="s">
        <v>52</v>
      </c>
      <c r="I2983" s="7">
        <v>3141359</v>
      </c>
      <c r="J2983" s="7">
        <v>2314</v>
      </c>
      <c r="K2983" s="7" t="s">
        <v>52</v>
      </c>
      <c r="L2983" s="7">
        <v>93</v>
      </c>
      <c r="M2983" s="7" t="s">
        <v>91</v>
      </c>
      <c r="N2983" s="7">
        <v>3141359</v>
      </c>
      <c r="O2983" s="7" t="s">
        <v>48660</v>
      </c>
      <c r="P2983" s="7" t="s">
        <v>93</v>
      </c>
      <c r="Q2983" s="7" t="s">
        <v>48661</v>
      </c>
      <c r="R2983" s="7" t="s">
        <v>48662</v>
      </c>
      <c r="S2983" s="7"/>
      <c r="T2983" s="7" t="s">
        <v>48663</v>
      </c>
      <c r="U2983" s="7" t="s">
        <v>48664</v>
      </c>
      <c r="V2983" s="7"/>
      <c r="W2983" s="7"/>
      <c r="X2983" s="7"/>
      <c r="Y2983" s="7"/>
      <c r="Z2983" s="7"/>
      <c r="AA2983" s="7"/>
      <c r="AB2983" s="7" t="s">
        <v>100</v>
      </c>
      <c r="AC2983" s="7" t="s">
        <v>24857</v>
      </c>
      <c r="AD2983" s="7" t="s">
        <v>24858</v>
      </c>
      <c r="AE2983" s="7" t="s">
        <v>48514</v>
      </c>
      <c r="AF2983" s="7" t="s">
        <v>48515</v>
      </c>
      <c r="AG2983" s="7" t="s">
        <v>105</v>
      </c>
      <c r="AH2983" s="7" t="s">
        <v>106</v>
      </c>
      <c r="AI2983" s="7" t="s">
        <v>105</v>
      </c>
      <c r="AJ2983" s="7" t="s">
        <v>105</v>
      </c>
      <c r="AK2983" s="7" t="s">
        <v>105</v>
      </c>
      <c r="AL2983" s="7" t="s">
        <v>105</v>
      </c>
      <c r="AM2983" s="7" t="s">
        <v>109</v>
      </c>
    </row>
    <row r="2984" spans="2:39" x14ac:dyDescent="0.2">
      <c r="B2984">
        <v>1</v>
      </c>
      <c r="E2984">
        <v>1</v>
      </c>
      <c r="G2984" s="7">
        <v>2262</v>
      </c>
      <c r="H2984" s="7" t="s">
        <v>52</v>
      </c>
      <c r="I2984" s="7">
        <v>3141937</v>
      </c>
      <c r="J2984" s="7">
        <v>2315</v>
      </c>
      <c r="K2984" s="7" t="s">
        <v>52</v>
      </c>
      <c r="L2984" s="7">
        <v>94</v>
      </c>
      <c r="M2984" s="7" t="s">
        <v>91</v>
      </c>
      <c r="N2984" s="7">
        <v>3141937</v>
      </c>
      <c r="O2984" s="7" t="s">
        <v>48665</v>
      </c>
      <c r="P2984" s="7" t="s">
        <v>93</v>
      </c>
      <c r="Q2984" s="7" t="s">
        <v>48666</v>
      </c>
      <c r="R2984" s="7" t="s">
        <v>48660</v>
      </c>
      <c r="S2984" s="7"/>
      <c r="T2984" s="7" t="s">
        <v>48667</v>
      </c>
      <c r="U2984" s="7" t="s">
        <v>48668</v>
      </c>
      <c r="V2984" s="7" t="s">
        <v>98</v>
      </c>
      <c r="W2984" s="7" t="s">
        <v>48669</v>
      </c>
      <c r="X2984" s="7"/>
      <c r="Y2984" s="7"/>
      <c r="Z2984" s="7"/>
      <c r="AA2984" s="7" t="s">
        <v>48670</v>
      </c>
      <c r="AB2984" s="7" t="s">
        <v>100</v>
      </c>
      <c r="AC2984" s="7" t="s">
        <v>24857</v>
      </c>
      <c r="AD2984" s="7" t="s">
        <v>102</v>
      </c>
      <c r="AE2984" s="7" t="s">
        <v>105</v>
      </c>
      <c r="AF2984" s="7" t="s">
        <v>106</v>
      </c>
      <c r="AG2984" s="7" t="s">
        <v>105</v>
      </c>
      <c r="AH2984" s="7" t="s">
        <v>106</v>
      </c>
      <c r="AI2984" s="7" t="s">
        <v>157</v>
      </c>
      <c r="AJ2984" s="7" t="s">
        <v>158</v>
      </c>
      <c r="AK2984" s="7" t="s">
        <v>157</v>
      </c>
      <c r="AL2984" s="7" t="s">
        <v>158</v>
      </c>
      <c r="AM2984" s="7" t="s">
        <v>109</v>
      </c>
    </row>
    <row r="2985" spans="2:39" x14ac:dyDescent="0.2">
      <c r="D2985">
        <v>1</v>
      </c>
      <c r="G2985" s="7"/>
      <c r="H2985" s="7"/>
      <c r="I2985" s="7"/>
      <c r="J2985" s="7">
        <v>2316</v>
      </c>
      <c r="K2985" s="7" t="s">
        <v>52</v>
      </c>
      <c r="L2985" s="7">
        <v>95</v>
      </c>
      <c r="M2985" s="7" t="s">
        <v>91</v>
      </c>
      <c r="N2985" s="7">
        <v>3143158</v>
      </c>
      <c r="O2985" s="7" t="s">
        <v>48671</v>
      </c>
      <c r="P2985" s="7" t="s">
        <v>93</v>
      </c>
      <c r="Q2985" s="7" t="s">
        <v>48672</v>
      </c>
      <c r="R2985" s="7" t="s">
        <v>48665</v>
      </c>
      <c r="S2985" s="7"/>
      <c r="T2985" s="7" t="s">
        <v>48673</v>
      </c>
      <c r="U2985" s="7" t="s">
        <v>48674</v>
      </c>
      <c r="V2985" s="7"/>
      <c r="W2985" s="7"/>
      <c r="X2985" s="7"/>
      <c r="Y2985" s="7"/>
      <c r="Z2985" s="7"/>
      <c r="AA2985" s="7"/>
      <c r="AB2985" s="7" t="s">
        <v>100</v>
      </c>
      <c r="AC2985" s="7" t="s">
        <v>24857</v>
      </c>
      <c r="AD2985" s="7" t="s">
        <v>24858</v>
      </c>
      <c r="AE2985" s="7" t="s">
        <v>105</v>
      </c>
      <c r="AF2985" s="7" t="s">
        <v>106</v>
      </c>
      <c r="AG2985" s="7" t="s">
        <v>42026</v>
      </c>
      <c r="AH2985" s="7" t="s">
        <v>42027</v>
      </c>
      <c r="AI2985" s="7" t="s">
        <v>105</v>
      </c>
      <c r="AJ2985" s="7" t="s">
        <v>105</v>
      </c>
      <c r="AK2985" s="7" t="s">
        <v>105</v>
      </c>
      <c r="AL2985" s="7" t="s">
        <v>105</v>
      </c>
      <c r="AM2985" s="7" t="s">
        <v>109</v>
      </c>
    </row>
    <row r="2986" spans="2:39" x14ac:dyDescent="0.2">
      <c r="B2986">
        <v>1</v>
      </c>
      <c r="E2986">
        <v>1</v>
      </c>
      <c r="G2986" s="7">
        <v>2264</v>
      </c>
      <c r="H2986" s="7" t="s">
        <v>52</v>
      </c>
      <c r="I2986" s="7">
        <v>3150575</v>
      </c>
      <c r="J2986" s="7">
        <v>2317</v>
      </c>
      <c r="K2986" s="7" t="s">
        <v>52</v>
      </c>
      <c r="L2986" s="7">
        <v>96</v>
      </c>
      <c r="M2986" s="7" t="s">
        <v>91</v>
      </c>
      <c r="N2986" s="7">
        <v>3150575</v>
      </c>
      <c r="O2986" s="7" t="s">
        <v>48675</v>
      </c>
      <c r="P2986" s="7" t="s">
        <v>93</v>
      </c>
      <c r="Q2986" s="7" t="s">
        <v>48676</v>
      </c>
      <c r="R2986" s="7" t="s">
        <v>48677</v>
      </c>
      <c r="S2986" s="7"/>
      <c r="T2986" s="7" t="s">
        <v>48678</v>
      </c>
      <c r="U2986" s="7" t="s">
        <v>48679</v>
      </c>
      <c r="V2986" s="7"/>
      <c r="W2986" s="7"/>
      <c r="X2986" s="7"/>
      <c r="Y2986" s="7"/>
      <c r="Z2986" s="7"/>
      <c r="AA2986" s="7"/>
      <c r="AB2986" s="7" t="s">
        <v>100</v>
      </c>
      <c r="AC2986" s="7" t="s">
        <v>24857</v>
      </c>
      <c r="AD2986" s="7"/>
      <c r="AE2986" s="7" t="s">
        <v>105</v>
      </c>
      <c r="AF2986" s="7" t="s">
        <v>106</v>
      </c>
      <c r="AG2986" s="7" t="s">
        <v>105</v>
      </c>
      <c r="AH2986" s="7" t="s">
        <v>106</v>
      </c>
      <c r="AI2986" s="7" t="s">
        <v>105</v>
      </c>
      <c r="AJ2986" s="7" t="s">
        <v>105</v>
      </c>
      <c r="AK2986" s="7" t="s">
        <v>105</v>
      </c>
      <c r="AL2986" s="7" t="s">
        <v>105</v>
      </c>
      <c r="AM2986" s="7" t="s">
        <v>109</v>
      </c>
    </row>
    <row r="2987" spans="2:39" x14ac:dyDescent="0.2">
      <c r="D2987">
        <v>1</v>
      </c>
      <c r="G2987" s="7"/>
      <c r="H2987" s="7"/>
      <c r="I2987" s="7"/>
      <c r="J2987" s="7">
        <v>2318</v>
      </c>
      <c r="K2987" s="7" t="s">
        <v>52</v>
      </c>
      <c r="L2987" s="7">
        <v>97</v>
      </c>
      <c r="M2987" s="7" t="s">
        <v>91</v>
      </c>
      <c r="N2987" s="7">
        <v>3151796</v>
      </c>
      <c r="O2987" s="7" t="s">
        <v>48680</v>
      </c>
      <c r="P2987" s="7" t="s">
        <v>93</v>
      </c>
      <c r="Q2987" s="7" t="s">
        <v>48681</v>
      </c>
      <c r="R2987" s="7" t="s">
        <v>48675</v>
      </c>
      <c r="S2987" s="7"/>
      <c r="T2987" s="7" t="s">
        <v>48682</v>
      </c>
      <c r="U2987" s="7" t="s">
        <v>48683</v>
      </c>
      <c r="V2987" s="7"/>
      <c r="W2987" s="7"/>
      <c r="X2987" s="7"/>
      <c r="Y2987" s="7"/>
      <c r="Z2987" s="7"/>
      <c r="AA2987" s="7"/>
      <c r="AB2987" s="7" t="s">
        <v>100</v>
      </c>
      <c r="AC2987" s="7" t="s">
        <v>24857</v>
      </c>
      <c r="AD2987" s="7" t="s">
        <v>24858</v>
      </c>
      <c r="AE2987" s="7" t="s">
        <v>105</v>
      </c>
      <c r="AF2987" s="7" t="s">
        <v>106</v>
      </c>
      <c r="AG2987" s="7" t="s">
        <v>48684</v>
      </c>
      <c r="AH2987" s="7" t="s">
        <v>48685</v>
      </c>
      <c r="AI2987" s="7" t="s">
        <v>105</v>
      </c>
      <c r="AJ2987" s="7" t="s">
        <v>105</v>
      </c>
      <c r="AK2987" s="7" t="s">
        <v>105</v>
      </c>
      <c r="AL2987" s="7" t="s">
        <v>105</v>
      </c>
      <c r="AM2987" s="7" t="s">
        <v>109</v>
      </c>
    </row>
    <row r="2988" spans="2:39" x14ac:dyDescent="0.2">
      <c r="B2988">
        <v>1</v>
      </c>
      <c r="E2988">
        <v>1</v>
      </c>
      <c r="G2988" s="7">
        <v>2276</v>
      </c>
      <c r="H2988" s="7" t="s">
        <v>52</v>
      </c>
      <c r="I2988" s="7">
        <v>3814315</v>
      </c>
      <c r="J2988" s="7">
        <v>2319</v>
      </c>
      <c r="K2988" s="7" t="s">
        <v>52</v>
      </c>
      <c r="L2988" s="7">
        <v>98</v>
      </c>
      <c r="M2988" s="7" t="s">
        <v>91</v>
      </c>
      <c r="N2988" s="7">
        <v>3814315</v>
      </c>
      <c r="O2988" s="7" t="s">
        <v>48686</v>
      </c>
      <c r="P2988" s="7" t="s">
        <v>93</v>
      </c>
      <c r="Q2988" s="7" t="s">
        <v>48687</v>
      </c>
      <c r="R2988" s="7" t="s">
        <v>48688</v>
      </c>
      <c r="S2988" s="7"/>
      <c r="T2988" s="7" t="s">
        <v>48689</v>
      </c>
      <c r="U2988" s="7" t="s">
        <v>48690</v>
      </c>
      <c r="V2988" s="7"/>
      <c r="W2988" s="7"/>
      <c r="X2988" s="7"/>
      <c r="Y2988" s="7"/>
      <c r="Z2988" s="7"/>
      <c r="AA2988" s="7"/>
      <c r="AB2988" s="7" t="s">
        <v>100</v>
      </c>
      <c r="AC2988" s="7" t="s">
        <v>24857</v>
      </c>
      <c r="AD2988" s="7"/>
      <c r="AE2988" s="7" t="s">
        <v>105</v>
      </c>
      <c r="AF2988" s="7" t="s">
        <v>106</v>
      </c>
      <c r="AG2988" s="7" t="s">
        <v>105</v>
      </c>
      <c r="AH2988" s="7" t="s">
        <v>106</v>
      </c>
      <c r="AI2988" s="7" t="s">
        <v>105</v>
      </c>
      <c r="AJ2988" s="7" t="s">
        <v>105</v>
      </c>
      <c r="AK2988" s="7" t="s">
        <v>105</v>
      </c>
      <c r="AL2988" s="7" t="s">
        <v>105</v>
      </c>
      <c r="AM2988" s="7" t="s">
        <v>109</v>
      </c>
    </row>
    <row r="2989" spans="2:39" x14ac:dyDescent="0.2">
      <c r="D2989">
        <v>1</v>
      </c>
      <c r="G2989" s="7"/>
      <c r="H2989" s="7"/>
      <c r="I2989" s="7"/>
      <c r="J2989" s="7">
        <v>2320</v>
      </c>
      <c r="K2989" s="7" t="s">
        <v>52</v>
      </c>
      <c r="L2989" s="7">
        <v>99</v>
      </c>
      <c r="M2989" s="7" t="s">
        <v>91</v>
      </c>
      <c r="N2989" s="7">
        <v>3815536</v>
      </c>
      <c r="O2989" s="7" t="s">
        <v>48691</v>
      </c>
      <c r="P2989" s="7" t="s">
        <v>93</v>
      </c>
      <c r="Q2989" s="7" t="s">
        <v>48692</v>
      </c>
      <c r="R2989" s="7" t="s">
        <v>48686</v>
      </c>
      <c r="S2989" s="7"/>
      <c r="T2989" s="7" t="s">
        <v>48693</v>
      </c>
      <c r="U2989" s="7" t="s">
        <v>48694</v>
      </c>
      <c r="V2989" s="7"/>
      <c r="W2989" s="7"/>
      <c r="X2989" s="7"/>
      <c r="Y2989" s="7"/>
      <c r="Z2989" s="7"/>
      <c r="AA2989" s="7"/>
      <c r="AB2989" s="7" t="s">
        <v>100</v>
      </c>
      <c r="AC2989" s="7" t="s">
        <v>24857</v>
      </c>
      <c r="AD2989" s="7" t="s">
        <v>24858</v>
      </c>
      <c r="AE2989" s="7" t="s">
        <v>105</v>
      </c>
      <c r="AF2989" s="7" t="s">
        <v>106</v>
      </c>
      <c r="AG2989" s="7" t="s">
        <v>105</v>
      </c>
      <c r="AH2989" s="7" t="s">
        <v>106</v>
      </c>
      <c r="AI2989" s="7" t="s">
        <v>105</v>
      </c>
      <c r="AJ2989" s="7" t="s">
        <v>105</v>
      </c>
      <c r="AK2989" s="7" t="s">
        <v>105</v>
      </c>
      <c r="AL2989" s="7" t="s">
        <v>105</v>
      </c>
      <c r="AM2989" s="7" t="s">
        <v>109</v>
      </c>
    </row>
    <row r="2990" spans="2:39" x14ac:dyDescent="0.2">
      <c r="B2990">
        <v>1</v>
      </c>
      <c r="E2990">
        <v>1</v>
      </c>
      <c r="G2990" s="7">
        <v>2299</v>
      </c>
      <c r="H2990" s="7" t="s">
        <v>52</v>
      </c>
      <c r="I2990" s="7">
        <v>4576486</v>
      </c>
      <c r="J2990" s="7">
        <v>2321</v>
      </c>
      <c r="K2990" s="7" t="s">
        <v>52</v>
      </c>
      <c r="L2990" s="7">
        <v>100</v>
      </c>
      <c r="M2990" s="7" t="s">
        <v>91</v>
      </c>
      <c r="N2990" s="7">
        <v>4576486</v>
      </c>
      <c r="O2990" s="7" t="s">
        <v>48695</v>
      </c>
      <c r="P2990" s="7" t="s">
        <v>93</v>
      </c>
      <c r="Q2990" s="7" t="s">
        <v>48696</v>
      </c>
      <c r="R2990" s="7" t="s">
        <v>48697</v>
      </c>
      <c r="S2990" s="7"/>
      <c r="T2990" s="7" t="s">
        <v>48698</v>
      </c>
      <c r="U2990" s="7" t="s">
        <v>48699</v>
      </c>
      <c r="V2990" s="7"/>
      <c r="W2990" s="7"/>
      <c r="X2990" s="7"/>
      <c r="Y2990" s="7"/>
      <c r="Z2990" s="7"/>
      <c r="AA2990" s="7"/>
      <c r="AB2990" s="7" t="s">
        <v>100</v>
      </c>
      <c r="AC2990" s="7" t="s">
        <v>24857</v>
      </c>
      <c r="AD2990" s="7" t="s">
        <v>24858</v>
      </c>
      <c r="AE2990" s="7" t="s">
        <v>105</v>
      </c>
      <c r="AF2990" s="7" t="s">
        <v>106</v>
      </c>
      <c r="AG2990" s="7" t="s">
        <v>105</v>
      </c>
      <c r="AH2990" s="7" t="s">
        <v>106</v>
      </c>
      <c r="AI2990" s="7" t="s">
        <v>105</v>
      </c>
      <c r="AJ2990" s="7" t="s">
        <v>105</v>
      </c>
      <c r="AK2990" s="7" t="s">
        <v>105</v>
      </c>
      <c r="AL2990" s="7" t="s">
        <v>105</v>
      </c>
      <c r="AM2990" s="7" t="s">
        <v>109</v>
      </c>
    </row>
    <row r="2991" spans="2:39" x14ac:dyDescent="0.2">
      <c r="B2991">
        <v>1</v>
      </c>
      <c r="E2991">
        <v>1</v>
      </c>
      <c r="G2991" s="7">
        <v>2300</v>
      </c>
      <c r="H2991" s="7" t="s">
        <v>52</v>
      </c>
      <c r="I2991" s="7">
        <v>4576945</v>
      </c>
      <c r="J2991" s="7">
        <v>2322</v>
      </c>
      <c r="K2991" s="7" t="s">
        <v>52</v>
      </c>
      <c r="L2991" s="7">
        <v>101</v>
      </c>
      <c r="M2991" s="7" t="s">
        <v>91</v>
      </c>
      <c r="N2991" s="7">
        <v>4576945</v>
      </c>
      <c r="O2991" s="7" t="s">
        <v>48700</v>
      </c>
      <c r="P2991" s="7" t="s">
        <v>93</v>
      </c>
      <c r="Q2991" s="7" t="s">
        <v>48701</v>
      </c>
      <c r="R2991" s="7" t="s">
        <v>48695</v>
      </c>
      <c r="S2991" s="7"/>
      <c r="T2991" s="7" t="s">
        <v>48702</v>
      </c>
      <c r="U2991" s="7" t="s">
        <v>48703</v>
      </c>
      <c r="V2991" s="7" t="s">
        <v>98</v>
      </c>
      <c r="W2991" s="7" t="s">
        <v>48704</v>
      </c>
      <c r="X2991" s="7"/>
      <c r="Y2991" s="7"/>
      <c r="Z2991" s="7"/>
      <c r="AA2991" s="7" t="s">
        <v>48705</v>
      </c>
      <c r="AB2991" s="7" t="s">
        <v>100</v>
      </c>
      <c r="AC2991" s="7" t="s">
        <v>24857</v>
      </c>
      <c r="AD2991" s="7" t="s">
        <v>102</v>
      </c>
      <c r="AE2991" s="7" t="s">
        <v>105</v>
      </c>
      <c r="AF2991" s="7" t="s">
        <v>106</v>
      </c>
      <c r="AG2991" s="7" t="s">
        <v>105</v>
      </c>
      <c r="AH2991" s="7" t="s">
        <v>106</v>
      </c>
      <c r="AI2991" s="7" t="s">
        <v>157</v>
      </c>
      <c r="AJ2991" s="7" t="s">
        <v>158</v>
      </c>
      <c r="AK2991" s="7" t="s">
        <v>24976</v>
      </c>
      <c r="AL2991" s="7" t="s">
        <v>24977</v>
      </c>
      <c r="AM2991" s="7" t="s">
        <v>109</v>
      </c>
    </row>
    <row r="2992" spans="2:39" x14ac:dyDescent="0.2">
      <c r="D2992">
        <v>1</v>
      </c>
      <c r="G2992" s="7"/>
      <c r="H2992" s="7"/>
      <c r="I2992" s="7"/>
      <c r="J2992" s="7">
        <v>2323</v>
      </c>
      <c r="K2992" s="7" t="s">
        <v>52</v>
      </c>
      <c r="L2992" s="7">
        <v>102</v>
      </c>
      <c r="M2992" s="7" t="s">
        <v>91</v>
      </c>
      <c r="N2992" s="7">
        <v>4578166</v>
      </c>
      <c r="O2992" s="7" t="s">
        <v>48706</v>
      </c>
      <c r="P2992" s="7" t="s">
        <v>93</v>
      </c>
      <c r="Q2992" s="7" t="s">
        <v>48707</v>
      </c>
      <c r="R2992" s="7" t="s">
        <v>48700</v>
      </c>
      <c r="S2992" s="7"/>
      <c r="T2992" s="7" t="s">
        <v>48708</v>
      </c>
      <c r="U2992" s="7" t="s">
        <v>48709</v>
      </c>
      <c r="V2992" s="7" t="s">
        <v>98</v>
      </c>
      <c r="W2992" s="7" t="s">
        <v>48710</v>
      </c>
      <c r="X2992" s="7" t="s">
        <v>48711</v>
      </c>
      <c r="Y2992" s="7"/>
      <c r="Z2992" s="7"/>
      <c r="AA2992" s="7"/>
      <c r="AB2992" s="7" t="s">
        <v>100</v>
      </c>
      <c r="AC2992" s="7" t="s">
        <v>24857</v>
      </c>
      <c r="AD2992" s="7" t="s">
        <v>24858</v>
      </c>
      <c r="AE2992" s="7" t="s">
        <v>105</v>
      </c>
      <c r="AF2992" s="7" t="s">
        <v>106</v>
      </c>
      <c r="AG2992" s="7" t="s">
        <v>35285</v>
      </c>
      <c r="AH2992" s="7" t="s">
        <v>35286</v>
      </c>
      <c r="AI2992" s="7" t="s">
        <v>4720</v>
      </c>
      <c r="AJ2992" s="7" t="s">
        <v>4721</v>
      </c>
      <c r="AK2992" s="7" t="s">
        <v>105</v>
      </c>
      <c r="AL2992" s="7" t="s">
        <v>105</v>
      </c>
      <c r="AM2992" s="7" t="s">
        <v>109</v>
      </c>
    </row>
    <row r="2993" spans="2:39" x14ac:dyDescent="0.2">
      <c r="B2993">
        <v>1</v>
      </c>
      <c r="E2993">
        <v>1</v>
      </c>
      <c r="G2993" s="7">
        <v>2317</v>
      </c>
      <c r="H2993" s="7" t="s">
        <v>53</v>
      </c>
      <c r="I2993" s="7">
        <v>606509</v>
      </c>
      <c r="J2993" s="7">
        <v>2418</v>
      </c>
      <c r="K2993" s="7" t="s">
        <v>53</v>
      </c>
      <c r="L2993" s="7">
        <v>94</v>
      </c>
      <c r="M2993" s="7" t="s">
        <v>91</v>
      </c>
      <c r="N2993" s="7">
        <v>606509</v>
      </c>
      <c r="O2993" s="7" t="s">
        <v>48712</v>
      </c>
      <c r="P2993" s="7" t="s">
        <v>93</v>
      </c>
      <c r="Q2993" s="7" t="s">
        <v>48713</v>
      </c>
      <c r="R2993" s="7" t="s">
        <v>48714</v>
      </c>
      <c r="S2993" s="7"/>
      <c r="T2993" s="7" t="s">
        <v>48715</v>
      </c>
      <c r="U2993" s="7" t="s">
        <v>48716</v>
      </c>
      <c r="V2993" s="7"/>
      <c r="W2993" s="7"/>
      <c r="X2993" s="7"/>
      <c r="Y2993" s="7"/>
      <c r="Z2993" s="7"/>
      <c r="AA2993" s="7"/>
      <c r="AB2993" s="7" t="s">
        <v>100</v>
      </c>
      <c r="AC2993" s="7" t="s">
        <v>24857</v>
      </c>
      <c r="AD2993" s="7"/>
      <c r="AE2993" s="7" t="s">
        <v>1102</v>
      </c>
      <c r="AF2993" s="7" t="s">
        <v>1103</v>
      </c>
      <c r="AG2993" s="7" t="s">
        <v>105</v>
      </c>
      <c r="AH2993" s="7" t="s">
        <v>106</v>
      </c>
      <c r="AI2993" s="7" t="s">
        <v>105</v>
      </c>
      <c r="AJ2993" s="7" t="s">
        <v>105</v>
      </c>
      <c r="AK2993" s="7" t="s">
        <v>105</v>
      </c>
      <c r="AL2993" s="7" t="s">
        <v>105</v>
      </c>
      <c r="AM2993" s="7" t="s">
        <v>109</v>
      </c>
    </row>
    <row r="2994" spans="2:39" x14ac:dyDescent="0.2">
      <c r="D2994">
        <v>1</v>
      </c>
      <c r="G2994" s="7"/>
      <c r="H2994" s="7"/>
      <c r="I2994" s="7"/>
      <c r="J2994" s="7">
        <v>2419</v>
      </c>
      <c r="K2994" s="7" t="s">
        <v>53</v>
      </c>
      <c r="L2994" s="7">
        <v>95</v>
      </c>
      <c r="M2994" s="7" t="s">
        <v>91</v>
      </c>
      <c r="N2994" s="7">
        <v>607730</v>
      </c>
      <c r="O2994" s="7" t="s">
        <v>48717</v>
      </c>
      <c r="P2994" s="7" t="s">
        <v>93</v>
      </c>
      <c r="Q2994" s="7" t="s">
        <v>48718</v>
      </c>
      <c r="R2994" s="7" t="s">
        <v>48712</v>
      </c>
      <c r="S2994" s="7"/>
      <c r="T2994" s="7" t="s">
        <v>48719</v>
      </c>
      <c r="U2994" s="7" t="s">
        <v>48720</v>
      </c>
      <c r="V2994" s="7"/>
      <c r="W2994" s="7"/>
      <c r="X2994" s="7"/>
      <c r="Y2994" s="7"/>
      <c r="Z2994" s="7"/>
      <c r="AA2994" s="7"/>
      <c r="AB2994" s="7" t="s">
        <v>100</v>
      </c>
      <c r="AC2994" s="7" t="s">
        <v>24857</v>
      </c>
      <c r="AD2994" s="7" t="s">
        <v>24858</v>
      </c>
      <c r="AE2994" s="7" t="s">
        <v>105</v>
      </c>
      <c r="AF2994" s="7" t="s">
        <v>106</v>
      </c>
      <c r="AG2994" s="7" t="s">
        <v>105</v>
      </c>
      <c r="AH2994" s="7" t="s">
        <v>106</v>
      </c>
      <c r="AI2994" s="7" t="s">
        <v>105</v>
      </c>
      <c r="AJ2994" s="7" t="s">
        <v>105</v>
      </c>
      <c r="AK2994" s="7" t="s">
        <v>105</v>
      </c>
      <c r="AL2994" s="7" t="s">
        <v>105</v>
      </c>
      <c r="AM2994" s="7" t="s">
        <v>109</v>
      </c>
    </row>
    <row r="2995" spans="2:39" x14ac:dyDescent="0.2">
      <c r="B2995">
        <v>1</v>
      </c>
      <c r="E2995">
        <v>1</v>
      </c>
      <c r="G2995" s="7">
        <v>2327</v>
      </c>
      <c r="H2995" s="7" t="s">
        <v>53</v>
      </c>
      <c r="I2995" s="7">
        <v>885981</v>
      </c>
      <c r="J2995" s="7">
        <v>2420</v>
      </c>
      <c r="K2995" s="7" t="s">
        <v>53</v>
      </c>
      <c r="L2995" s="7">
        <v>96</v>
      </c>
      <c r="M2995" s="7" t="s">
        <v>91</v>
      </c>
      <c r="N2995" s="7">
        <v>885981</v>
      </c>
      <c r="O2995" s="7" t="s">
        <v>48721</v>
      </c>
      <c r="P2995" s="7" t="s">
        <v>93</v>
      </c>
      <c r="Q2995" s="7" t="s">
        <v>48722</v>
      </c>
      <c r="R2995" s="7" t="s">
        <v>48723</v>
      </c>
      <c r="S2995" s="7"/>
      <c r="T2995" s="7" t="s">
        <v>48724</v>
      </c>
      <c r="U2995" s="7" t="s">
        <v>48725</v>
      </c>
      <c r="V2995" s="7" t="s">
        <v>98</v>
      </c>
      <c r="W2995" s="7" t="s">
        <v>48726</v>
      </c>
      <c r="X2995" s="7" t="s">
        <v>25642</v>
      </c>
      <c r="Y2995" s="7"/>
      <c r="Z2995" s="7"/>
      <c r="AA2995" s="7"/>
      <c r="AB2995" s="7" t="s">
        <v>100</v>
      </c>
      <c r="AC2995" s="7" t="s">
        <v>24857</v>
      </c>
      <c r="AD2995" s="7"/>
      <c r="AE2995" s="7" t="s">
        <v>105</v>
      </c>
      <c r="AF2995" s="7" t="s">
        <v>106</v>
      </c>
      <c r="AG2995" s="7" t="s">
        <v>105</v>
      </c>
      <c r="AH2995" s="7" t="s">
        <v>106</v>
      </c>
      <c r="AI2995" s="7" t="s">
        <v>25643</v>
      </c>
      <c r="AJ2995" s="7" t="s">
        <v>158</v>
      </c>
      <c r="AK2995" s="7" t="s">
        <v>105</v>
      </c>
      <c r="AL2995" s="7" t="s">
        <v>105</v>
      </c>
      <c r="AM2995" s="7" t="s">
        <v>109</v>
      </c>
    </row>
    <row r="2996" spans="2:39" x14ac:dyDescent="0.2">
      <c r="B2996">
        <v>1</v>
      </c>
      <c r="E2996">
        <v>1</v>
      </c>
      <c r="G2996" s="7">
        <v>2328</v>
      </c>
      <c r="H2996" s="7" t="s">
        <v>53</v>
      </c>
      <c r="I2996" s="7">
        <v>887379</v>
      </c>
      <c r="J2996" s="7">
        <v>2421</v>
      </c>
      <c r="K2996" s="7" t="s">
        <v>53</v>
      </c>
      <c r="L2996" s="7">
        <v>97</v>
      </c>
      <c r="M2996" s="7" t="s">
        <v>91</v>
      </c>
      <c r="N2996" s="7">
        <v>887379</v>
      </c>
      <c r="O2996" s="7" t="s">
        <v>48727</v>
      </c>
      <c r="P2996" s="7" t="s">
        <v>93</v>
      </c>
      <c r="Q2996" s="7" t="s">
        <v>48728</v>
      </c>
      <c r="R2996" s="7" t="s">
        <v>48729</v>
      </c>
      <c r="S2996" s="7"/>
      <c r="T2996" s="7" t="s">
        <v>48730</v>
      </c>
      <c r="U2996" s="7" t="s">
        <v>48731</v>
      </c>
      <c r="V2996" s="7"/>
      <c r="W2996" s="7"/>
      <c r="X2996" s="7"/>
      <c r="Y2996" s="7"/>
      <c r="Z2996" s="7"/>
      <c r="AA2996" s="7"/>
      <c r="AB2996" s="7" t="s">
        <v>100</v>
      </c>
      <c r="AC2996" s="7" t="s">
        <v>24857</v>
      </c>
      <c r="AD2996" s="7"/>
      <c r="AE2996" s="7" t="s">
        <v>105</v>
      </c>
      <c r="AF2996" s="7" t="s">
        <v>106</v>
      </c>
      <c r="AG2996" s="7" t="s">
        <v>15778</v>
      </c>
      <c r="AH2996" s="7" t="s">
        <v>15779</v>
      </c>
      <c r="AI2996" s="7" t="s">
        <v>105</v>
      </c>
      <c r="AJ2996" s="7" t="s">
        <v>105</v>
      </c>
      <c r="AK2996" s="7" t="s">
        <v>105</v>
      </c>
      <c r="AL2996" s="7" t="s">
        <v>105</v>
      </c>
      <c r="AM2996" s="7" t="s">
        <v>109</v>
      </c>
    </row>
    <row r="2997" spans="2:39" x14ac:dyDescent="0.2">
      <c r="B2997">
        <v>1</v>
      </c>
      <c r="E2997">
        <v>1</v>
      </c>
      <c r="G2997" s="7">
        <v>2347</v>
      </c>
      <c r="H2997" s="7" t="s">
        <v>53</v>
      </c>
      <c r="I2997" s="7">
        <v>1895373</v>
      </c>
      <c r="J2997" s="7">
        <v>2422</v>
      </c>
      <c r="K2997" s="7" t="s">
        <v>53</v>
      </c>
      <c r="L2997" s="7">
        <v>98</v>
      </c>
      <c r="M2997" s="7" t="s">
        <v>91</v>
      </c>
      <c r="N2997" s="7">
        <v>1895373</v>
      </c>
      <c r="O2997" s="7" t="s">
        <v>48732</v>
      </c>
      <c r="P2997" s="7" t="s">
        <v>93</v>
      </c>
      <c r="Q2997" s="7" t="s">
        <v>48733</v>
      </c>
      <c r="R2997" s="7" t="s">
        <v>48734</v>
      </c>
      <c r="S2997" s="7"/>
      <c r="T2997" s="7" t="s">
        <v>48735</v>
      </c>
      <c r="U2997" s="7" t="s">
        <v>48736</v>
      </c>
      <c r="V2997" s="7"/>
      <c r="W2997" s="7"/>
      <c r="X2997" s="7"/>
      <c r="Y2997" s="7"/>
      <c r="Z2997" s="7"/>
      <c r="AA2997" s="7"/>
      <c r="AB2997" s="7" t="s">
        <v>100</v>
      </c>
      <c r="AC2997" s="7" t="s">
        <v>24857</v>
      </c>
      <c r="AD2997" s="7" t="s">
        <v>24858</v>
      </c>
      <c r="AE2997" s="7" t="s">
        <v>48737</v>
      </c>
      <c r="AF2997" s="7" t="s">
        <v>48738</v>
      </c>
      <c r="AG2997" s="7" t="s">
        <v>105</v>
      </c>
      <c r="AH2997" s="7" t="s">
        <v>106</v>
      </c>
      <c r="AI2997" s="7" t="s">
        <v>105</v>
      </c>
      <c r="AJ2997" s="7" t="s">
        <v>105</v>
      </c>
      <c r="AK2997" s="7" t="s">
        <v>105</v>
      </c>
      <c r="AL2997" s="7" t="s">
        <v>105</v>
      </c>
      <c r="AM2997" s="7" t="s">
        <v>109</v>
      </c>
    </row>
    <row r="2998" spans="2:39" x14ac:dyDescent="0.2">
      <c r="B2998">
        <v>1</v>
      </c>
      <c r="E2998">
        <v>1</v>
      </c>
      <c r="G2998" s="7">
        <v>2348</v>
      </c>
      <c r="H2998" s="7" t="s">
        <v>53</v>
      </c>
      <c r="I2998" s="7">
        <v>1896479</v>
      </c>
      <c r="J2998" s="7">
        <v>2423</v>
      </c>
      <c r="K2998" s="7" t="s">
        <v>53</v>
      </c>
      <c r="L2998" s="7">
        <v>99</v>
      </c>
      <c r="M2998" s="7" t="s">
        <v>91</v>
      </c>
      <c r="N2998" s="7">
        <v>1896479</v>
      </c>
      <c r="O2998" s="7" t="s">
        <v>48739</v>
      </c>
      <c r="P2998" s="7" t="s">
        <v>93</v>
      </c>
      <c r="Q2998" s="7" t="s">
        <v>48740</v>
      </c>
      <c r="R2998" s="7" t="s">
        <v>48732</v>
      </c>
      <c r="S2998" s="7"/>
      <c r="T2998" s="7" t="s">
        <v>48741</v>
      </c>
      <c r="U2998" s="7" t="s">
        <v>48742</v>
      </c>
      <c r="V2998" s="7"/>
      <c r="W2998" s="7"/>
      <c r="X2998" s="7"/>
      <c r="Y2998" s="7"/>
      <c r="Z2998" s="7"/>
      <c r="AA2998" s="7"/>
      <c r="AB2998" s="7" t="s">
        <v>100</v>
      </c>
      <c r="AC2998" s="7" t="s">
        <v>24857</v>
      </c>
      <c r="AD2998" s="7"/>
      <c r="AE2998" s="7" t="s">
        <v>105</v>
      </c>
      <c r="AF2998" s="7" t="s">
        <v>106</v>
      </c>
      <c r="AG2998" s="7" t="s">
        <v>474</v>
      </c>
      <c r="AH2998" s="7" t="s">
        <v>475</v>
      </c>
      <c r="AI2998" s="7" t="s">
        <v>105</v>
      </c>
      <c r="AJ2998" s="7" t="s">
        <v>105</v>
      </c>
      <c r="AK2998" s="7" t="s">
        <v>105</v>
      </c>
      <c r="AL2998" s="7" t="s">
        <v>105</v>
      </c>
      <c r="AM2998" s="7" t="s">
        <v>109</v>
      </c>
    </row>
    <row r="2999" spans="2:39" x14ac:dyDescent="0.2">
      <c r="B2999">
        <v>1</v>
      </c>
      <c r="E2999">
        <v>1</v>
      </c>
      <c r="G2999" s="7">
        <v>2481</v>
      </c>
      <c r="H2999" s="7" t="s">
        <v>54</v>
      </c>
      <c r="I2999" s="7">
        <v>3732747</v>
      </c>
      <c r="J2999" s="7">
        <v>2520</v>
      </c>
      <c r="K2999" s="7" t="s">
        <v>54</v>
      </c>
      <c r="L2999" s="7">
        <v>96</v>
      </c>
      <c r="M2999" s="7" t="s">
        <v>91</v>
      </c>
      <c r="N2999" s="7">
        <v>3732747</v>
      </c>
      <c r="O2999" s="7" t="s">
        <v>48743</v>
      </c>
      <c r="P2999" s="7" t="s">
        <v>93</v>
      </c>
      <c r="Q2999" s="7" t="s">
        <v>48744</v>
      </c>
      <c r="R2999" s="7" t="s">
        <v>48745</v>
      </c>
      <c r="S2999" s="7"/>
      <c r="T2999" s="7" t="s">
        <v>48746</v>
      </c>
      <c r="U2999" s="7" t="s">
        <v>48747</v>
      </c>
      <c r="V2999" s="7" t="s">
        <v>98</v>
      </c>
      <c r="W2999" s="7" t="s">
        <v>48748</v>
      </c>
      <c r="X2999" s="7" t="s">
        <v>44168</v>
      </c>
      <c r="Y2999" s="7"/>
      <c r="Z2999" s="7"/>
      <c r="AA2999" s="7"/>
      <c r="AB2999" s="7" t="s">
        <v>100</v>
      </c>
      <c r="AC2999" s="7" t="s">
        <v>24857</v>
      </c>
      <c r="AD2999" s="7" t="s">
        <v>24858</v>
      </c>
      <c r="AE2999" s="7" t="s">
        <v>105</v>
      </c>
      <c r="AF2999" s="7" t="s">
        <v>106</v>
      </c>
      <c r="AG2999" s="7" t="s">
        <v>105</v>
      </c>
      <c r="AH2999" s="7" t="s">
        <v>106</v>
      </c>
      <c r="AI2999" s="7" t="s">
        <v>20912</v>
      </c>
      <c r="AJ2999" s="7" t="s">
        <v>20913</v>
      </c>
      <c r="AK2999" s="7" t="s">
        <v>105</v>
      </c>
      <c r="AL2999" s="7" t="s">
        <v>105</v>
      </c>
      <c r="AM2999" s="7" t="s">
        <v>109</v>
      </c>
    </row>
    <row r="3000" spans="2:39" x14ac:dyDescent="0.2">
      <c r="B3000">
        <v>1</v>
      </c>
      <c r="E3000">
        <v>1</v>
      </c>
      <c r="G3000" s="7">
        <v>2482</v>
      </c>
      <c r="H3000" s="7" t="s">
        <v>54</v>
      </c>
      <c r="I3000" s="7">
        <v>3733368</v>
      </c>
      <c r="J3000" s="7">
        <v>2521</v>
      </c>
      <c r="K3000" s="7" t="s">
        <v>54</v>
      </c>
      <c r="L3000" s="7">
        <v>97</v>
      </c>
      <c r="M3000" s="7" t="s">
        <v>91</v>
      </c>
      <c r="N3000" s="7">
        <v>3733368</v>
      </c>
      <c r="O3000" s="7" t="s">
        <v>48749</v>
      </c>
      <c r="P3000" s="7" t="s">
        <v>93</v>
      </c>
      <c r="Q3000" s="7" t="s">
        <v>48750</v>
      </c>
      <c r="R3000" s="7" t="s">
        <v>48743</v>
      </c>
      <c r="S3000" s="7"/>
      <c r="T3000" s="7" t="s">
        <v>48751</v>
      </c>
      <c r="U3000" s="7" t="s">
        <v>48752</v>
      </c>
      <c r="V3000" s="7" t="s">
        <v>98</v>
      </c>
      <c r="W3000" s="7" t="s">
        <v>48753</v>
      </c>
      <c r="X3000" s="7"/>
      <c r="Y3000" s="7"/>
      <c r="Z3000" s="7"/>
      <c r="AA3000" s="7" t="s">
        <v>25457</v>
      </c>
      <c r="AB3000" s="7" t="s">
        <v>100</v>
      </c>
      <c r="AC3000" s="7" t="s">
        <v>24857</v>
      </c>
      <c r="AD3000" s="7" t="s">
        <v>102</v>
      </c>
      <c r="AE3000" s="7" t="s">
        <v>105</v>
      </c>
      <c r="AF3000" s="7" t="s">
        <v>106</v>
      </c>
      <c r="AG3000" s="7" t="s">
        <v>105</v>
      </c>
      <c r="AH3000" s="7" t="s">
        <v>106</v>
      </c>
      <c r="AI3000" s="7" t="s">
        <v>157</v>
      </c>
      <c r="AJ3000" s="7" t="s">
        <v>158</v>
      </c>
      <c r="AK3000" s="7" t="s">
        <v>157</v>
      </c>
      <c r="AL3000" s="7" t="s">
        <v>158</v>
      </c>
      <c r="AM3000" s="7" t="s">
        <v>109</v>
      </c>
    </row>
    <row r="3001" spans="2:39" x14ac:dyDescent="0.2">
      <c r="D3001">
        <v>1</v>
      </c>
      <c r="G3001" s="7"/>
      <c r="H3001" s="7"/>
      <c r="I3001" s="7"/>
      <c r="J3001" s="7">
        <v>2522</v>
      </c>
      <c r="K3001" s="7" t="s">
        <v>54</v>
      </c>
      <c r="L3001" s="7">
        <v>98</v>
      </c>
      <c r="M3001" s="7" t="s">
        <v>91</v>
      </c>
      <c r="N3001" s="7">
        <v>3734589</v>
      </c>
      <c r="O3001" s="7" t="s">
        <v>48754</v>
      </c>
      <c r="P3001" s="7" t="s">
        <v>93</v>
      </c>
      <c r="Q3001" s="7" t="s">
        <v>48755</v>
      </c>
      <c r="R3001" s="7" t="s">
        <v>48749</v>
      </c>
      <c r="S3001" s="7"/>
      <c r="T3001" s="7" t="s">
        <v>48756</v>
      </c>
      <c r="U3001" s="7" t="s">
        <v>48757</v>
      </c>
      <c r="V3001" s="7"/>
      <c r="W3001" s="7"/>
      <c r="X3001" s="7"/>
      <c r="Y3001" s="7"/>
      <c r="Z3001" s="7"/>
      <c r="AA3001" s="7"/>
      <c r="AB3001" s="7" t="s">
        <v>100</v>
      </c>
      <c r="AC3001" s="7" t="s">
        <v>24857</v>
      </c>
      <c r="AD3001" s="7" t="s">
        <v>24858</v>
      </c>
      <c r="AE3001" s="7" t="s">
        <v>105</v>
      </c>
      <c r="AF3001" s="7" t="s">
        <v>106</v>
      </c>
      <c r="AG3001" s="7" t="s">
        <v>105</v>
      </c>
      <c r="AH3001" s="7" t="s">
        <v>106</v>
      </c>
      <c r="AI3001" s="7" t="s">
        <v>105</v>
      </c>
      <c r="AJ3001" s="7" t="s">
        <v>105</v>
      </c>
      <c r="AK3001" s="7" t="s">
        <v>105</v>
      </c>
      <c r="AL3001" s="7" t="s">
        <v>105</v>
      </c>
      <c r="AM3001" s="7" t="s">
        <v>109</v>
      </c>
    </row>
    <row r="3002" spans="2:39" x14ac:dyDescent="0.2">
      <c r="B3002">
        <v>1</v>
      </c>
      <c r="E3002">
        <v>1</v>
      </c>
      <c r="G3002" s="7">
        <v>2496</v>
      </c>
      <c r="H3002" s="7" t="s">
        <v>54</v>
      </c>
      <c r="I3002" s="7">
        <v>4398664</v>
      </c>
      <c r="J3002" s="7">
        <v>2523</v>
      </c>
      <c r="K3002" s="7" t="s">
        <v>54</v>
      </c>
      <c r="L3002" s="7">
        <v>99</v>
      </c>
      <c r="M3002" s="7" t="s">
        <v>91</v>
      </c>
      <c r="N3002" s="7">
        <v>4398664</v>
      </c>
      <c r="O3002" s="7" t="s">
        <v>48758</v>
      </c>
      <c r="P3002" s="7" t="s">
        <v>93</v>
      </c>
      <c r="Q3002" s="7" t="s">
        <v>48759</v>
      </c>
      <c r="R3002" s="7" t="s">
        <v>48760</v>
      </c>
      <c r="S3002" s="7"/>
      <c r="T3002" s="7" t="s">
        <v>48761</v>
      </c>
      <c r="U3002" s="7" t="s">
        <v>48762</v>
      </c>
      <c r="V3002" s="7"/>
      <c r="W3002" s="7"/>
      <c r="X3002" s="7"/>
      <c r="Y3002" s="7"/>
      <c r="Z3002" s="7"/>
      <c r="AA3002" s="7"/>
      <c r="AB3002" s="7" t="s">
        <v>100</v>
      </c>
      <c r="AC3002" s="7" t="s">
        <v>24857</v>
      </c>
      <c r="AD3002" s="7"/>
      <c r="AE3002" s="7" t="s">
        <v>105</v>
      </c>
      <c r="AF3002" s="7" t="s">
        <v>106</v>
      </c>
      <c r="AG3002" s="7" t="s">
        <v>105</v>
      </c>
      <c r="AH3002" s="7" t="s">
        <v>106</v>
      </c>
      <c r="AI3002" s="7" t="s">
        <v>105</v>
      </c>
      <c r="AJ3002" s="7" t="s">
        <v>105</v>
      </c>
      <c r="AK3002" s="7" t="s">
        <v>105</v>
      </c>
      <c r="AL3002" s="7" t="s">
        <v>105</v>
      </c>
      <c r="AM3002" s="7" t="s">
        <v>109</v>
      </c>
    </row>
    <row r="3003" spans="2:39" x14ac:dyDescent="0.2">
      <c r="B3003">
        <v>1</v>
      </c>
      <c r="E3003">
        <v>1</v>
      </c>
      <c r="G3003" s="7">
        <v>2497</v>
      </c>
      <c r="H3003" s="7" t="s">
        <v>54</v>
      </c>
      <c r="I3003" s="7">
        <v>4400128</v>
      </c>
      <c r="J3003" s="7">
        <v>2524</v>
      </c>
      <c r="K3003" s="7" t="s">
        <v>54</v>
      </c>
      <c r="L3003" s="7">
        <v>100</v>
      </c>
      <c r="M3003" s="7" t="s">
        <v>91</v>
      </c>
      <c r="N3003" s="7">
        <v>4400128</v>
      </c>
      <c r="O3003" s="7" t="s">
        <v>48763</v>
      </c>
      <c r="P3003" s="7" t="s">
        <v>93</v>
      </c>
      <c r="Q3003" s="7" t="s">
        <v>48764</v>
      </c>
      <c r="R3003" s="7" t="s">
        <v>48765</v>
      </c>
      <c r="S3003" s="7"/>
      <c r="T3003" s="7" t="s">
        <v>48766</v>
      </c>
      <c r="U3003" s="7" t="s">
        <v>48767</v>
      </c>
      <c r="V3003" s="7" t="s">
        <v>98</v>
      </c>
      <c r="W3003" s="7" t="s">
        <v>26158</v>
      </c>
      <c r="X3003" s="7" t="s">
        <v>48768</v>
      </c>
      <c r="Y3003" s="7"/>
      <c r="Z3003" s="7"/>
      <c r="AA3003" s="7"/>
      <c r="AB3003" s="7" t="s">
        <v>100</v>
      </c>
      <c r="AC3003" s="7" t="s">
        <v>24857</v>
      </c>
      <c r="AD3003" s="7"/>
      <c r="AE3003" s="7" t="s">
        <v>105</v>
      </c>
      <c r="AF3003" s="7" t="s">
        <v>106</v>
      </c>
      <c r="AG3003" s="7" t="s">
        <v>12302</v>
      </c>
      <c r="AH3003" s="7" t="s">
        <v>12303</v>
      </c>
      <c r="AI3003" s="7" t="s">
        <v>25408</v>
      </c>
      <c r="AJ3003" s="7" t="s">
        <v>25409</v>
      </c>
      <c r="AK3003" s="7" t="s">
        <v>105</v>
      </c>
      <c r="AL3003" s="7" t="s">
        <v>105</v>
      </c>
      <c r="AM3003" s="7" t="s">
        <v>109</v>
      </c>
    </row>
    <row r="3004" spans="2:39" x14ac:dyDescent="0.2">
      <c r="B3004">
        <v>1</v>
      </c>
      <c r="E3004">
        <v>1</v>
      </c>
      <c r="G3004" s="7">
        <v>2572</v>
      </c>
      <c r="H3004" s="7" t="s">
        <v>55</v>
      </c>
      <c r="I3004" s="7">
        <v>3448199</v>
      </c>
      <c r="J3004" s="7">
        <v>2621</v>
      </c>
      <c r="K3004" s="7" t="s">
        <v>55</v>
      </c>
      <c r="L3004" s="7">
        <v>96</v>
      </c>
      <c r="M3004" s="7" t="s">
        <v>91</v>
      </c>
      <c r="N3004" s="7">
        <v>3448199</v>
      </c>
      <c r="O3004" s="7" t="s">
        <v>48769</v>
      </c>
      <c r="P3004" s="7" t="s">
        <v>93</v>
      </c>
      <c r="Q3004" s="7" t="s">
        <v>48770</v>
      </c>
      <c r="R3004" s="7" t="s">
        <v>48771</v>
      </c>
      <c r="S3004" s="7"/>
      <c r="T3004" s="7" t="s">
        <v>48772</v>
      </c>
      <c r="U3004" s="7" t="s">
        <v>48773</v>
      </c>
      <c r="V3004" s="7"/>
      <c r="W3004" s="7"/>
      <c r="X3004" s="7"/>
      <c r="Y3004" s="7"/>
      <c r="Z3004" s="7"/>
      <c r="AA3004" s="7"/>
      <c r="AB3004" s="7" t="s">
        <v>100</v>
      </c>
      <c r="AC3004" s="7" t="s">
        <v>24857</v>
      </c>
      <c r="AD3004" s="7" t="s">
        <v>24858</v>
      </c>
      <c r="AE3004" s="7" t="s">
        <v>105</v>
      </c>
      <c r="AF3004" s="7" t="s">
        <v>106</v>
      </c>
      <c r="AG3004" s="7" t="s">
        <v>105</v>
      </c>
      <c r="AH3004" s="7" t="s">
        <v>106</v>
      </c>
      <c r="AI3004" s="7" t="s">
        <v>105</v>
      </c>
      <c r="AJ3004" s="7" t="s">
        <v>105</v>
      </c>
      <c r="AK3004" s="7" t="s">
        <v>105</v>
      </c>
      <c r="AL3004" s="7" t="s">
        <v>105</v>
      </c>
      <c r="AM3004" s="7" t="s">
        <v>109</v>
      </c>
    </row>
    <row r="3005" spans="2:39" x14ac:dyDescent="0.2">
      <c r="B3005">
        <v>1</v>
      </c>
      <c r="E3005">
        <v>1</v>
      </c>
      <c r="G3005" s="7">
        <v>2573</v>
      </c>
      <c r="H3005" s="7" t="s">
        <v>55</v>
      </c>
      <c r="I3005" s="7">
        <v>3449257</v>
      </c>
      <c r="J3005" s="7">
        <v>2622</v>
      </c>
      <c r="K3005" s="7" t="s">
        <v>55</v>
      </c>
      <c r="L3005" s="7">
        <v>97</v>
      </c>
      <c r="M3005" s="7" t="s">
        <v>91</v>
      </c>
      <c r="N3005" s="7">
        <v>3449257</v>
      </c>
      <c r="O3005" s="7" t="s">
        <v>48774</v>
      </c>
      <c r="P3005" s="7" t="s">
        <v>93</v>
      </c>
      <c r="Q3005" s="7" t="s">
        <v>48775</v>
      </c>
      <c r="R3005" s="7" t="s">
        <v>48776</v>
      </c>
      <c r="S3005" s="7"/>
      <c r="T3005" s="7" t="s">
        <v>48777</v>
      </c>
      <c r="U3005" s="7" t="s">
        <v>48778</v>
      </c>
      <c r="V3005" s="7"/>
      <c r="W3005" s="7"/>
      <c r="X3005" s="7"/>
      <c r="Y3005" s="7"/>
      <c r="Z3005" s="7"/>
      <c r="AA3005" s="7"/>
      <c r="AB3005" s="7" t="s">
        <v>100</v>
      </c>
      <c r="AC3005" s="7" t="s">
        <v>24857</v>
      </c>
      <c r="AD3005" s="7"/>
      <c r="AE3005" s="7" t="s">
        <v>105</v>
      </c>
      <c r="AF3005" s="7" t="s">
        <v>106</v>
      </c>
      <c r="AG3005" s="7" t="s">
        <v>105</v>
      </c>
      <c r="AH3005" s="7" t="s">
        <v>106</v>
      </c>
      <c r="AI3005" s="7" t="s">
        <v>105</v>
      </c>
      <c r="AJ3005" s="7" t="s">
        <v>105</v>
      </c>
      <c r="AK3005" s="7" t="s">
        <v>105</v>
      </c>
      <c r="AL3005" s="7" t="s">
        <v>105</v>
      </c>
      <c r="AM3005" s="7" t="s">
        <v>109</v>
      </c>
    </row>
    <row r="3006" spans="2:39" x14ac:dyDescent="0.2">
      <c r="B3006">
        <v>1</v>
      </c>
      <c r="E3006">
        <v>1</v>
      </c>
      <c r="G3006" s="7">
        <v>2587</v>
      </c>
      <c r="H3006" s="7" t="s">
        <v>55</v>
      </c>
      <c r="I3006" s="7">
        <v>4197983</v>
      </c>
      <c r="J3006" s="7">
        <v>2623</v>
      </c>
      <c r="K3006" s="7" t="s">
        <v>55</v>
      </c>
      <c r="L3006" s="7">
        <v>98</v>
      </c>
      <c r="M3006" s="7" t="s">
        <v>91</v>
      </c>
      <c r="N3006" s="7">
        <v>4197983</v>
      </c>
      <c r="O3006" s="7" t="s">
        <v>48779</v>
      </c>
      <c r="P3006" s="7" t="s">
        <v>93</v>
      </c>
      <c r="Q3006" s="7" t="s">
        <v>17886</v>
      </c>
      <c r="R3006" s="7" t="s">
        <v>17887</v>
      </c>
      <c r="S3006" s="7"/>
      <c r="T3006" s="7" t="s">
        <v>48780</v>
      </c>
      <c r="U3006" s="7" t="s">
        <v>48781</v>
      </c>
      <c r="V3006" s="7"/>
      <c r="W3006" s="7"/>
      <c r="X3006" s="7"/>
      <c r="Y3006" s="7"/>
      <c r="Z3006" s="7"/>
      <c r="AA3006" s="7"/>
      <c r="AB3006" s="7" t="s">
        <v>100</v>
      </c>
      <c r="AC3006" s="7" t="s">
        <v>24857</v>
      </c>
      <c r="AD3006" s="7"/>
      <c r="AE3006" s="7" t="s">
        <v>14788</v>
      </c>
      <c r="AF3006" s="7" t="s">
        <v>14789</v>
      </c>
      <c r="AG3006" s="7" t="s">
        <v>105</v>
      </c>
      <c r="AH3006" s="7" t="s">
        <v>106</v>
      </c>
      <c r="AI3006" s="7" t="s">
        <v>105</v>
      </c>
      <c r="AJ3006" s="7" t="s">
        <v>105</v>
      </c>
      <c r="AK3006" s="7" t="s">
        <v>105</v>
      </c>
      <c r="AL3006" s="7" t="s">
        <v>105</v>
      </c>
      <c r="AM3006" s="7" t="s">
        <v>109</v>
      </c>
    </row>
    <row r="3007" spans="2:39" x14ac:dyDescent="0.2">
      <c r="B3007">
        <v>1</v>
      </c>
      <c r="E3007">
        <v>1</v>
      </c>
      <c r="G3007" s="7">
        <v>2588</v>
      </c>
      <c r="H3007" s="7" t="s">
        <v>55</v>
      </c>
      <c r="I3007" s="7">
        <v>4199580</v>
      </c>
      <c r="J3007" s="7">
        <v>2624</v>
      </c>
      <c r="K3007" s="7" t="s">
        <v>55</v>
      </c>
      <c r="L3007" s="7">
        <v>99</v>
      </c>
      <c r="M3007" s="7" t="s">
        <v>91</v>
      </c>
      <c r="N3007" s="7">
        <v>4199580</v>
      </c>
      <c r="O3007" s="7" t="s">
        <v>48782</v>
      </c>
      <c r="P3007" s="7" t="s">
        <v>93</v>
      </c>
      <c r="Q3007" s="7" t="s">
        <v>48783</v>
      </c>
      <c r="R3007" s="7" t="s">
        <v>48784</v>
      </c>
      <c r="S3007" s="7"/>
      <c r="T3007" s="7" t="s">
        <v>48785</v>
      </c>
      <c r="U3007" s="7" t="s">
        <v>48786</v>
      </c>
      <c r="V3007" s="7" t="s">
        <v>98</v>
      </c>
      <c r="W3007" s="7" t="s">
        <v>48787</v>
      </c>
      <c r="X3007" s="7" t="s">
        <v>25458</v>
      </c>
      <c r="Y3007" s="7"/>
      <c r="Z3007" s="7"/>
      <c r="AA3007" s="7"/>
      <c r="AB3007" s="7" t="s">
        <v>100</v>
      </c>
      <c r="AC3007" s="7" t="s">
        <v>24857</v>
      </c>
      <c r="AD3007" s="7"/>
      <c r="AE3007" s="7" t="s">
        <v>105</v>
      </c>
      <c r="AF3007" s="7" t="s">
        <v>106</v>
      </c>
      <c r="AG3007" s="7" t="s">
        <v>12250</v>
      </c>
      <c r="AH3007" s="7" t="s">
        <v>12251</v>
      </c>
      <c r="AI3007" s="7" t="s">
        <v>157</v>
      </c>
      <c r="AJ3007" s="7" t="s">
        <v>158</v>
      </c>
      <c r="AK3007" s="7" t="s">
        <v>105</v>
      </c>
      <c r="AL3007" s="7" t="s">
        <v>105</v>
      </c>
      <c r="AM3007" s="7" t="s">
        <v>109</v>
      </c>
    </row>
    <row r="3008" spans="2:39" x14ac:dyDescent="0.2">
      <c r="B3008">
        <v>1</v>
      </c>
      <c r="E3008">
        <v>1</v>
      </c>
      <c r="G3008" s="7">
        <v>2623</v>
      </c>
      <c r="H3008" s="7" t="s">
        <v>56</v>
      </c>
      <c r="I3008" s="7">
        <v>1223707</v>
      </c>
      <c r="J3008" s="7">
        <v>2719</v>
      </c>
      <c r="K3008" s="7" t="s">
        <v>56</v>
      </c>
      <c r="L3008" s="7">
        <v>94</v>
      </c>
      <c r="M3008" s="7" t="s">
        <v>91</v>
      </c>
      <c r="N3008" s="7">
        <v>1223707</v>
      </c>
      <c r="O3008" s="7" t="s">
        <v>48788</v>
      </c>
      <c r="P3008" s="7" t="s">
        <v>93</v>
      </c>
      <c r="Q3008" s="7" t="s">
        <v>48789</v>
      </c>
      <c r="R3008" s="7" t="s">
        <v>48790</v>
      </c>
      <c r="S3008" s="7"/>
      <c r="T3008" s="7" t="s">
        <v>48791</v>
      </c>
      <c r="U3008" s="7" t="s">
        <v>48792</v>
      </c>
      <c r="V3008" s="7"/>
      <c r="W3008" s="7"/>
      <c r="X3008" s="7"/>
      <c r="Y3008" s="7"/>
      <c r="Z3008" s="7"/>
      <c r="AA3008" s="7"/>
      <c r="AB3008" s="7" t="s">
        <v>100</v>
      </c>
      <c r="AC3008" s="7" t="s">
        <v>24857</v>
      </c>
      <c r="AD3008" s="7" t="s">
        <v>24858</v>
      </c>
      <c r="AE3008" s="7" t="s">
        <v>30476</v>
      </c>
      <c r="AF3008" s="7" t="s">
        <v>30477</v>
      </c>
      <c r="AG3008" s="7" t="s">
        <v>105</v>
      </c>
      <c r="AH3008" s="7" t="s">
        <v>106</v>
      </c>
      <c r="AI3008" s="7" t="s">
        <v>105</v>
      </c>
      <c r="AJ3008" s="7" t="s">
        <v>105</v>
      </c>
      <c r="AK3008" s="7" t="s">
        <v>105</v>
      </c>
      <c r="AL3008" s="7" t="s">
        <v>105</v>
      </c>
      <c r="AM3008" s="7" t="s">
        <v>109</v>
      </c>
    </row>
    <row r="3009" spans="2:39" x14ac:dyDescent="0.2">
      <c r="B3009">
        <v>1</v>
      </c>
      <c r="E3009">
        <v>1</v>
      </c>
      <c r="G3009" s="7">
        <v>2624</v>
      </c>
      <c r="H3009" s="7" t="s">
        <v>56</v>
      </c>
      <c r="I3009" s="7">
        <v>1224508</v>
      </c>
      <c r="J3009" s="7">
        <v>2720</v>
      </c>
      <c r="K3009" s="7" t="s">
        <v>56</v>
      </c>
      <c r="L3009" s="7">
        <v>95</v>
      </c>
      <c r="M3009" s="7" t="s">
        <v>91</v>
      </c>
      <c r="N3009" s="7">
        <v>1224508</v>
      </c>
      <c r="O3009" s="7" t="s">
        <v>48793</v>
      </c>
      <c r="P3009" s="7" t="s">
        <v>93</v>
      </c>
      <c r="Q3009" s="7" t="s">
        <v>48794</v>
      </c>
      <c r="R3009" s="7" t="s">
        <v>48795</v>
      </c>
      <c r="S3009" s="7"/>
      <c r="T3009" s="7" t="s">
        <v>48796</v>
      </c>
      <c r="U3009" s="7" t="s">
        <v>48797</v>
      </c>
      <c r="V3009" s="7" t="s">
        <v>98</v>
      </c>
      <c r="W3009" s="7" t="s">
        <v>48798</v>
      </c>
      <c r="X3009" s="7"/>
      <c r="Y3009" s="7"/>
      <c r="Z3009" s="7"/>
      <c r="AA3009" s="7" t="s">
        <v>25458</v>
      </c>
      <c r="AB3009" s="7" t="s">
        <v>100</v>
      </c>
      <c r="AC3009" s="7" t="s">
        <v>24857</v>
      </c>
      <c r="AD3009" s="7" t="s">
        <v>102</v>
      </c>
      <c r="AE3009" s="7" t="s">
        <v>105</v>
      </c>
      <c r="AF3009" s="7" t="s">
        <v>106</v>
      </c>
      <c r="AG3009" s="7" t="s">
        <v>40375</v>
      </c>
      <c r="AH3009" s="7" t="s">
        <v>40376</v>
      </c>
      <c r="AI3009" s="7" t="s">
        <v>157</v>
      </c>
      <c r="AJ3009" s="7" t="s">
        <v>158</v>
      </c>
      <c r="AK3009" s="7" t="s">
        <v>105</v>
      </c>
      <c r="AL3009" s="7" t="s">
        <v>106</v>
      </c>
      <c r="AM3009" s="7" t="s">
        <v>109</v>
      </c>
    </row>
    <row r="3010" spans="2:39" x14ac:dyDescent="0.2">
      <c r="D3010">
        <v>1</v>
      </c>
      <c r="G3010" s="7"/>
      <c r="H3010" s="7"/>
      <c r="I3010" s="7"/>
      <c r="J3010" s="7">
        <v>2721</v>
      </c>
      <c r="K3010" s="7" t="s">
        <v>56</v>
      </c>
      <c r="L3010" s="7">
        <v>96</v>
      </c>
      <c r="M3010" s="7" t="s">
        <v>91</v>
      </c>
      <c r="N3010" s="7">
        <v>1225728</v>
      </c>
      <c r="O3010" s="7" t="s">
        <v>48799</v>
      </c>
      <c r="P3010" s="7" t="s">
        <v>93</v>
      </c>
      <c r="Q3010" s="7" t="s">
        <v>48800</v>
      </c>
      <c r="R3010" s="7" t="s">
        <v>48801</v>
      </c>
      <c r="S3010" s="7"/>
      <c r="T3010" s="7" t="s">
        <v>48802</v>
      </c>
      <c r="U3010" s="7" t="s">
        <v>48803</v>
      </c>
      <c r="V3010" s="7"/>
      <c r="W3010" s="7"/>
      <c r="X3010" s="7"/>
      <c r="Y3010" s="7"/>
      <c r="Z3010" s="7"/>
      <c r="AA3010" s="7"/>
      <c r="AB3010" s="7" t="s">
        <v>100</v>
      </c>
      <c r="AC3010" s="7" t="s">
        <v>24857</v>
      </c>
      <c r="AD3010" s="7" t="s">
        <v>24858</v>
      </c>
      <c r="AE3010" s="7" t="s">
        <v>105</v>
      </c>
      <c r="AF3010" s="7" t="s">
        <v>106</v>
      </c>
      <c r="AG3010" s="7" t="s">
        <v>40375</v>
      </c>
      <c r="AH3010" s="7" t="s">
        <v>40376</v>
      </c>
      <c r="AI3010" s="7" t="s">
        <v>105</v>
      </c>
      <c r="AJ3010" s="7" t="s">
        <v>105</v>
      </c>
      <c r="AK3010" s="7" t="s">
        <v>105</v>
      </c>
      <c r="AL3010" s="7" t="s">
        <v>105</v>
      </c>
      <c r="AM3010" s="7" t="s">
        <v>109</v>
      </c>
    </row>
    <row r="3011" spans="2:39" x14ac:dyDescent="0.2">
      <c r="B3011">
        <v>1</v>
      </c>
      <c r="E3011">
        <v>1</v>
      </c>
      <c r="G3011" s="7">
        <v>2647</v>
      </c>
      <c r="H3011" s="7" t="s">
        <v>56</v>
      </c>
      <c r="I3011" s="7">
        <v>2519081</v>
      </c>
      <c r="J3011" s="7">
        <v>2722</v>
      </c>
      <c r="K3011" s="7" t="s">
        <v>56</v>
      </c>
      <c r="L3011" s="7">
        <v>97</v>
      </c>
      <c r="M3011" s="7" t="s">
        <v>91</v>
      </c>
      <c r="N3011" s="7">
        <v>2519081</v>
      </c>
      <c r="O3011" s="7" t="s">
        <v>48804</v>
      </c>
      <c r="P3011" s="7" t="s">
        <v>93</v>
      </c>
      <c r="Q3011" s="7" t="s">
        <v>48805</v>
      </c>
      <c r="R3011" s="7" t="s">
        <v>48806</v>
      </c>
      <c r="S3011" s="7"/>
      <c r="T3011" s="7" t="s">
        <v>48807</v>
      </c>
      <c r="U3011" s="7" t="s">
        <v>48808</v>
      </c>
      <c r="V3011" s="7" t="s">
        <v>98</v>
      </c>
      <c r="W3011" s="7" t="s">
        <v>48809</v>
      </c>
      <c r="X3011" s="7" t="s">
        <v>25458</v>
      </c>
      <c r="Y3011" s="7"/>
      <c r="Z3011" s="7"/>
      <c r="AA3011" s="7"/>
      <c r="AB3011" s="7" t="s">
        <v>100</v>
      </c>
      <c r="AC3011" s="7" t="s">
        <v>24857</v>
      </c>
      <c r="AD3011" s="7"/>
      <c r="AE3011" s="7" t="s">
        <v>48810</v>
      </c>
      <c r="AF3011" s="7" t="s">
        <v>48811</v>
      </c>
      <c r="AG3011" s="7" t="s">
        <v>105</v>
      </c>
      <c r="AH3011" s="7" t="s">
        <v>106</v>
      </c>
      <c r="AI3011" s="7" t="s">
        <v>157</v>
      </c>
      <c r="AJ3011" s="7" t="s">
        <v>158</v>
      </c>
      <c r="AK3011" s="7" t="s">
        <v>105</v>
      </c>
      <c r="AL3011" s="7" t="s">
        <v>105</v>
      </c>
      <c r="AM3011" s="7" t="s">
        <v>109</v>
      </c>
    </row>
    <row r="3012" spans="2:39" x14ac:dyDescent="0.2">
      <c r="B3012">
        <v>1</v>
      </c>
      <c r="E3012">
        <v>1</v>
      </c>
      <c r="G3012" s="7">
        <v>2648</v>
      </c>
      <c r="H3012" s="7" t="s">
        <v>56</v>
      </c>
      <c r="I3012" s="7">
        <v>2520645</v>
      </c>
      <c r="J3012" s="7">
        <v>2723</v>
      </c>
      <c r="K3012" s="7" t="s">
        <v>56</v>
      </c>
      <c r="L3012" s="7">
        <v>98</v>
      </c>
      <c r="M3012" s="7" t="s">
        <v>91</v>
      </c>
      <c r="N3012" s="7">
        <v>2520645</v>
      </c>
      <c r="O3012" s="7" t="s">
        <v>48812</v>
      </c>
      <c r="P3012" s="7" t="s">
        <v>93</v>
      </c>
      <c r="Q3012" s="7" t="s">
        <v>48813</v>
      </c>
      <c r="R3012" s="7" t="s">
        <v>48814</v>
      </c>
      <c r="S3012" s="7"/>
      <c r="T3012" s="7" t="s">
        <v>48815</v>
      </c>
      <c r="U3012" s="7" t="s">
        <v>48816</v>
      </c>
      <c r="V3012" s="7" t="s">
        <v>98</v>
      </c>
      <c r="W3012" s="7" t="s">
        <v>25058</v>
      </c>
      <c r="X3012" s="7" t="s">
        <v>48817</v>
      </c>
      <c r="Y3012" s="7"/>
      <c r="Z3012" s="7"/>
      <c r="AA3012" s="7"/>
      <c r="AB3012" s="7" t="s">
        <v>100</v>
      </c>
      <c r="AC3012" s="7" t="s">
        <v>24857</v>
      </c>
      <c r="AD3012" s="7"/>
      <c r="AE3012" s="7" t="s">
        <v>105</v>
      </c>
      <c r="AF3012" s="7" t="s">
        <v>106</v>
      </c>
      <c r="AG3012" s="7" t="s">
        <v>105</v>
      </c>
      <c r="AH3012" s="7" t="s">
        <v>106</v>
      </c>
      <c r="AI3012" s="7" t="s">
        <v>6790</v>
      </c>
      <c r="AJ3012" s="7" t="s">
        <v>6791</v>
      </c>
      <c r="AK3012" s="7" t="s">
        <v>105</v>
      </c>
      <c r="AL3012" s="7" t="s">
        <v>105</v>
      </c>
      <c r="AM3012" s="7" t="s">
        <v>109</v>
      </c>
    </row>
    <row r="3013" spans="2:39" x14ac:dyDescent="0.2">
      <c r="B3013">
        <v>1</v>
      </c>
      <c r="E3013">
        <v>1</v>
      </c>
      <c r="G3013" s="7">
        <v>2651</v>
      </c>
      <c r="H3013" s="7" t="s">
        <v>56</v>
      </c>
      <c r="I3013" s="7">
        <v>2655495</v>
      </c>
      <c r="J3013" s="7">
        <v>2724</v>
      </c>
      <c r="K3013" s="7" t="s">
        <v>56</v>
      </c>
      <c r="L3013" s="7">
        <v>99</v>
      </c>
      <c r="M3013" s="7" t="s">
        <v>91</v>
      </c>
      <c r="N3013" s="7">
        <v>2655495</v>
      </c>
      <c r="O3013" s="7" t="s">
        <v>48818</v>
      </c>
      <c r="P3013" s="7" t="s">
        <v>93</v>
      </c>
      <c r="Q3013" s="7" t="s">
        <v>48819</v>
      </c>
      <c r="R3013" s="7" t="s">
        <v>48820</v>
      </c>
      <c r="S3013" s="7"/>
      <c r="T3013" s="7" t="s">
        <v>48821</v>
      </c>
      <c r="U3013" s="7" t="s">
        <v>48822</v>
      </c>
      <c r="V3013" s="7" t="s">
        <v>98</v>
      </c>
      <c r="W3013" s="7" t="s">
        <v>25406</v>
      </c>
      <c r="X3013" s="7" t="s">
        <v>48823</v>
      </c>
      <c r="Y3013" s="7"/>
      <c r="Z3013" s="7"/>
      <c r="AA3013" s="7"/>
      <c r="AB3013" s="7" t="s">
        <v>100</v>
      </c>
      <c r="AC3013" s="7" t="s">
        <v>24857</v>
      </c>
      <c r="AD3013" s="7"/>
      <c r="AE3013" s="7" t="s">
        <v>105</v>
      </c>
      <c r="AF3013" s="7" t="s">
        <v>106</v>
      </c>
      <c r="AG3013" s="7" t="s">
        <v>105</v>
      </c>
      <c r="AH3013" s="7" t="s">
        <v>106</v>
      </c>
      <c r="AI3013" s="7" t="s">
        <v>25408</v>
      </c>
      <c r="AJ3013" s="7" t="s">
        <v>25409</v>
      </c>
      <c r="AK3013" s="7" t="s">
        <v>105</v>
      </c>
      <c r="AL3013" s="7" t="s">
        <v>105</v>
      </c>
      <c r="AM3013" s="7" t="s">
        <v>109</v>
      </c>
    </row>
    <row r="3014" spans="2:39" x14ac:dyDescent="0.2">
      <c r="B3014">
        <v>1</v>
      </c>
      <c r="E3014">
        <v>1</v>
      </c>
      <c r="G3014" s="7">
        <v>2652</v>
      </c>
      <c r="H3014" s="7" t="s">
        <v>56</v>
      </c>
      <c r="I3014" s="7">
        <v>2657028</v>
      </c>
      <c r="J3014" s="7">
        <v>2725</v>
      </c>
      <c r="K3014" s="7" t="s">
        <v>56</v>
      </c>
      <c r="L3014" s="7">
        <v>100</v>
      </c>
      <c r="M3014" s="7" t="s">
        <v>91</v>
      </c>
      <c r="N3014" s="7">
        <v>2657028</v>
      </c>
      <c r="O3014" s="7" t="s">
        <v>48824</v>
      </c>
      <c r="P3014" s="7" t="s">
        <v>93</v>
      </c>
      <c r="Q3014" s="7" t="s">
        <v>48825</v>
      </c>
      <c r="R3014" s="7" t="s">
        <v>48826</v>
      </c>
      <c r="S3014" s="7"/>
      <c r="T3014" s="7" t="s">
        <v>48827</v>
      </c>
      <c r="U3014" s="7" t="s">
        <v>48828</v>
      </c>
      <c r="V3014" s="7" t="s">
        <v>98</v>
      </c>
      <c r="W3014" s="7" t="s">
        <v>48829</v>
      </c>
      <c r="X3014" s="7" t="s">
        <v>48823</v>
      </c>
      <c r="Y3014" s="7"/>
      <c r="Z3014" s="7"/>
      <c r="AA3014" s="7"/>
      <c r="AB3014" s="7" t="s">
        <v>100</v>
      </c>
      <c r="AC3014" s="7" t="s">
        <v>24857</v>
      </c>
      <c r="AD3014" s="7"/>
      <c r="AE3014" s="7" t="s">
        <v>105</v>
      </c>
      <c r="AF3014" s="7" t="s">
        <v>106</v>
      </c>
      <c r="AG3014" s="7" t="s">
        <v>105</v>
      </c>
      <c r="AH3014" s="7" t="s">
        <v>106</v>
      </c>
      <c r="AI3014" s="7" t="s">
        <v>25728</v>
      </c>
      <c r="AJ3014" s="7" t="s">
        <v>25729</v>
      </c>
      <c r="AK3014" s="7" t="s">
        <v>105</v>
      </c>
      <c r="AL3014" s="7" t="s">
        <v>105</v>
      </c>
      <c r="AM3014" s="7" t="s">
        <v>109</v>
      </c>
    </row>
    <row r="3015" spans="2:39" x14ac:dyDescent="0.2">
      <c r="B3015">
        <v>1</v>
      </c>
      <c r="E3015">
        <v>1</v>
      </c>
      <c r="G3015" s="7">
        <v>2820</v>
      </c>
      <c r="H3015" s="7" t="s">
        <v>58</v>
      </c>
      <c r="I3015" s="7">
        <v>876219</v>
      </c>
      <c r="J3015" s="7">
        <v>2920</v>
      </c>
      <c r="K3015" s="7" t="s">
        <v>58</v>
      </c>
      <c r="L3015" s="7">
        <v>94</v>
      </c>
      <c r="M3015" s="7" t="s">
        <v>91</v>
      </c>
      <c r="N3015" s="7">
        <v>876219</v>
      </c>
      <c r="O3015" s="7" t="s">
        <v>48830</v>
      </c>
      <c r="P3015" s="7" t="s">
        <v>93</v>
      </c>
      <c r="Q3015" s="7" t="s">
        <v>48831</v>
      </c>
      <c r="R3015" s="7" t="s">
        <v>48832</v>
      </c>
      <c r="S3015" s="7"/>
      <c r="T3015" s="7" t="s">
        <v>48833</v>
      </c>
      <c r="U3015" s="7" t="s">
        <v>48834</v>
      </c>
      <c r="V3015" s="7" t="s">
        <v>98</v>
      </c>
      <c r="W3015" s="7" t="s">
        <v>48835</v>
      </c>
      <c r="X3015" s="7" t="s">
        <v>25642</v>
      </c>
      <c r="Y3015" s="7"/>
      <c r="Z3015" s="7"/>
      <c r="AA3015" s="7"/>
      <c r="AB3015" s="7" t="s">
        <v>100</v>
      </c>
      <c r="AC3015" s="7" t="s">
        <v>24857</v>
      </c>
      <c r="AD3015" s="7"/>
      <c r="AE3015" s="7" t="s">
        <v>105</v>
      </c>
      <c r="AF3015" s="7" t="s">
        <v>106</v>
      </c>
      <c r="AG3015" s="7" t="s">
        <v>105</v>
      </c>
      <c r="AH3015" s="7" t="s">
        <v>106</v>
      </c>
      <c r="AI3015" s="7" t="s">
        <v>25643</v>
      </c>
      <c r="AJ3015" s="7" t="s">
        <v>158</v>
      </c>
      <c r="AK3015" s="7" t="s">
        <v>105</v>
      </c>
      <c r="AL3015" s="7" t="s">
        <v>105</v>
      </c>
      <c r="AM3015" s="7" t="s">
        <v>109</v>
      </c>
    </row>
    <row r="3016" spans="2:39" x14ac:dyDescent="0.2">
      <c r="B3016">
        <v>1</v>
      </c>
      <c r="E3016">
        <v>1</v>
      </c>
      <c r="G3016" s="7">
        <v>2821</v>
      </c>
      <c r="H3016" s="7" t="s">
        <v>58</v>
      </c>
      <c r="I3016" s="7">
        <v>877677</v>
      </c>
      <c r="J3016" s="7">
        <v>2921</v>
      </c>
      <c r="K3016" s="7" t="s">
        <v>58</v>
      </c>
      <c r="L3016" s="7">
        <v>95</v>
      </c>
      <c r="M3016" s="7" t="s">
        <v>91</v>
      </c>
      <c r="N3016" s="7">
        <v>877677</v>
      </c>
      <c r="O3016" s="7" t="s">
        <v>48836</v>
      </c>
      <c r="P3016" s="7" t="s">
        <v>93</v>
      </c>
      <c r="Q3016" s="7" t="s">
        <v>48837</v>
      </c>
      <c r="R3016" s="7" t="s">
        <v>48838</v>
      </c>
      <c r="S3016" s="7"/>
      <c r="T3016" s="7" t="s">
        <v>48839</v>
      </c>
      <c r="U3016" s="7" t="s">
        <v>48840</v>
      </c>
      <c r="V3016" s="7" t="s">
        <v>98</v>
      </c>
      <c r="W3016" s="7" t="s">
        <v>48835</v>
      </c>
      <c r="X3016" s="7" t="s">
        <v>25642</v>
      </c>
      <c r="Y3016" s="7"/>
      <c r="Z3016" s="7"/>
      <c r="AA3016" s="7"/>
      <c r="AB3016" s="7" t="s">
        <v>100</v>
      </c>
      <c r="AC3016" s="7" t="s">
        <v>24857</v>
      </c>
      <c r="AD3016" s="7"/>
      <c r="AE3016" s="7" t="s">
        <v>105</v>
      </c>
      <c r="AF3016" s="7" t="s">
        <v>106</v>
      </c>
      <c r="AG3016" s="7" t="s">
        <v>24251</v>
      </c>
      <c r="AH3016" s="7" t="s">
        <v>24252</v>
      </c>
      <c r="AI3016" s="7" t="s">
        <v>25643</v>
      </c>
      <c r="AJ3016" s="7" t="s">
        <v>158</v>
      </c>
      <c r="AK3016" s="7" t="s">
        <v>105</v>
      </c>
      <c r="AL3016" s="7" t="s">
        <v>105</v>
      </c>
      <c r="AM3016" s="7" t="s">
        <v>109</v>
      </c>
    </row>
    <row r="3017" spans="2:39" x14ac:dyDescent="0.2">
      <c r="B3017">
        <v>1</v>
      </c>
      <c r="E3017">
        <v>1</v>
      </c>
      <c r="G3017" s="7">
        <v>2841</v>
      </c>
      <c r="H3017" s="7" t="s">
        <v>58</v>
      </c>
      <c r="I3017" s="7">
        <v>1693186</v>
      </c>
      <c r="J3017" s="7">
        <v>2922</v>
      </c>
      <c r="K3017" s="7" t="s">
        <v>58</v>
      </c>
      <c r="L3017" s="7">
        <v>96</v>
      </c>
      <c r="M3017" s="7" t="s">
        <v>91</v>
      </c>
      <c r="N3017" s="7">
        <v>1693186</v>
      </c>
      <c r="O3017" s="7" t="s">
        <v>48841</v>
      </c>
      <c r="P3017" s="7" t="s">
        <v>93</v>
      </c>
      <c r="Q3017" s="7" t="s">
        <v>48842</v>
      </c>
      <c r="R3017" s="7" t="s">
        <v>48843</v>
      </c>
      <c r="S3017" s="7"/>
      <c r="T3017" s="7" t="s">
        <v>48844</v>
      </c>
      <c r="U3017" s="7" t="s">
        <v>48845</v>
      </c>
      <c r="V3017" s="7"/>
      <c r="W3017" s="7"/>
      <c r="X3017" s="7"/>
      <c r="Y3017" s="7"/>
      <c r="Z3017" s="7"/>
      <c r="AA3017" s="7"/>
      <c r="AB3017" s="7" t="s">
        <v>100</v>
      </c>
      <c r="AC3017" s="7" t="s">
        <v>24857</v>
      </c>
      <c r="AD3017" s="7"/>
      <c r="AE3017" s="7" t="s">
        <v>105</v>
      </c>
      <c r="AF3017" s="7" t="s">
        <v>106</v>
      </c>
      <c r="AG3017" s="7" t="s">
        <v>105</v>
      </c>
      <c r="AH3017" s="7" t="s">
        <v>106</v>
      </c>
      <c r="AI3017" s="7" t="s">
        <v>105</v>
      </c>
      <c r="AJ3017" s="7" t="s">
        <v>105</v>
      </c>
      <c r="AK3017" s="7" t="s">
        <v>105</v>
      </c>
      <c r="AL3017" s="7" t="s">
        <v>105</v>
      </c>
      <c r="AM3017" s="7" t="s">
        <v>109</v>
      </c>
    </row>
    <row r="3018" spans="2:39" x14ac:dyDescent="0.2">
      <c r="D3018">
        <v>1</v>
      </c>
      <c r="G3018" s="7"/>
      <c r="H3018" s="7"/>
      <c r="I3018" s="7"/>
      <c r="J3018" s="7">
        <v>2923</v>
      </c>
      <c r="K3018" s="7" t="s">
        <v>58</v>
      </c>
      <c r="L3018" s="7">
        <v>97</v>
      </c>
      <c r="M3018" s="7" t="s">
        <v>91</v>
      </c>
      <c r="N3018" s="7">
        <v>1694406</v>
      </c>
      <c r="O3018" s="7" t="s">
        <v>48846</v>
      </c>
      <c r="P3018" s="7" t="s">
        <v>93</v>
      </c>
      <c r="Q3018" s="7" t="s">
        <v>48847</v>
      </c>
      <c r="R3018" s="7" t="s">
        <v>48848</v>
      </c>
      <c r="S3018" s="7"/>
      <c r="T3018" s="7" t="s">
        <v>48849</v>
      </c>
      <c r="U3018" s="7" t="s">
        <v>48850</v>
      </c>
      <c r="V3018" s="7"/>
      <c r="W3018" s="7"/>
      <c r="X3018" s="7"/>
      <c r="Y3018" s="7"/>
      <c r="Z3018" s="7"/>
      <c r="AA3018" s="7"/>
      <c r="AB3018" s="7" t="s">
        <v>100</v>
      </c>
      <c r="AC3018" s="7" t="s">
        <v>24857</v>
      </c>
      <c r="AD3018" s="7" t="s">
        <v>24858</v>
      </c>
      <c r="AE3018" s="7" t="s">
        <v>105</v>
      </c>
      <c r="AF3018" s="7" t="s">
        <v>106</v>
      </c>
      <c r="AG3018" s="7" t="s">
        <v>7620</v>
      </c>
      <c r="AH3018" s="7" t="s">
        <v>7621</v>
      </c>
      <c r="AI3018" s="7" t="s">
        <v>105</v>
      </c>
      <c r="AJ3018" s="7" t="s">
        <v>105</v>
      </c>
      <c r="AK3018" s="7" t="s">
        <v>105</v>
      </c>
      <c r="AL3018" s="7" t="s">
        <v>105</v>
      </c>
      <c r="AM3018" s="7" t="s">
        <v>109</v>
      </c>
    </row>
    <row r="3019" spans="2:39" x14ac:dyDescent="0.2">
      <c r="B3019">
        <v>1</v>
      </c>
      <c r="E3019">
        <v>1</v>
      </c>
      <c r="G3019" s="7">
        <v>2897</v>
      </c>
      <c r="H3019" s="7" t="s">
        <v>58</v>
      </c>
      <c r="I3019" s="7">
        <v>4543340</v>
      </c>
      <c r="J3019" s="7">
        <v>2924</v>
      </c>
      <c r="K3019" s="7" t="s">
        <v>58</v>
      </c>
      <c r="L3019" s="7">
        <v>98</v>
      </c>
      <c r="M3019" s="7" t="s">
        <v>91</v>
      </c>
      <c r="N3019" s="7">
        <v>4543340</v>
      </c>
      <c r="O3019" s="7" t="s">
        <v>48851</v>
      </c>
      <c r="P3019" s="7" t="s">
        <v>93</v>
      </c>
      <c r="Q3019" s="7" t="s">
        <v>48852</v>
      </c>
      <c r="R3019" s="7" t="s">
        <v>48853</v>
      </c>
      <c r="S3019" s="7"/>
      <c r="T3019" s="7" t="s">
        <v>48854</v>
      </c>
      <c r="U3019" s="7" t="s">
        <v>48855</v>
      </c>
      <c r="V3019" s="7"/>
      <c r="W3019" s="7"/>
      <c r="X3019" s="7"/>
      <c r="Y3019" s="7"/>
      <c r="Z3019" s="7"/>
      <c r="AA3019" s="7"/>
      <c r="AB3019" s="7" t="s">
        <v>100</v>
      </c>
      <c r="AC3019" s="7" t="s">
        <v>24857</v>
      </c>
      <c r="AD3019" s="7" t="s">
        <v>24858</v>
      </c>
      <c r="AE3019" s="7" t="s">
        <v>48856</v>
      </c>
      <c r="AF3019" s="7" t="s">
        <v>48857</v>
      </c>
      <c r="AG3019" s="7" t="s">
        <v>105</v>
      </c>
      <c r="AH3019" s="7" t="s">
        <v>106</v>
      </c>
      <c r="AI3019" s="7" t="s">
        <v>105</v>
      </c>
      <c r="AJ3019" s="7" t="s">
        <v>105</v>
      </c>
      <c r="AK3019" s="7" t="s">
        <v>105</v>
      </c>
      <c r="AL3019" s="7" t="s">
        <v>105</v>
      </c>
      <c r="AM3019" s="7" t="s">
        <v>109</v>
      </c>
    </row>
    <row r="3020" spans="2:39" x14ac:dyDescent="0.2">
      <c r="B3020">
        <v>1</v>
      </c>
      <c r="E3020">
        <v>1</v>
      </c>
      <c r="G3020" s="7">
        <v>2898</v>
      </c>
      <c r="H3020" s="7" t="s">
        <v>58</v>
      </c>
      <c r="I3020" s="7">
        <v>4543930</v>
      </c>
      <c r="J3020" s="7">
        <v>2925</v>
      </c>
      <c r="K3020" s="7" t="s">
        <v>58</v>
      </c>
      <c r="L3020" s="7">
        <v>99</v>
      </c>
      <c r="M3020" s="7" t="s">
        <v>91</v>
      </c>
      <c r="N3020" s="7">
        <v>4543930</v>
      </c>
      <c r="O3020" s="7" t="s">
        <v>48858</v>
      </c>
      <c r="P3020" s="7" t="s">
        <v>93</v>
      </c>
      <c r="Q3020" s="7" t="s">
        <v>48859</v>
      </c>
      <c r="R3020" s="7" t="s">
        <v>48860</v>
      </c>
      <c r="S3020" s="7"/>
      <c r="T3020" s="7" t="s">
        <v>48861</v>
      </c>
      <c r="U3020" s="7" t="s">
        <v>48862</v>
      </c>
      <c r="V3020" s="7" t="s">
        <v>98</v>
      </c>
      <c r="W3020" s="7" t="s">
        <v>48863</v>
      </c>
      <c r="X3020" s="7"/>
      <c r="Y3020" s="7"/>
      <c r="Z3020" s="7"/>
      <c r="AA3020" s="7" t="s">
        <v>48864</v>
      </c>
      <c r="AB3020" s="7" t="s">
        <v>100</v>
      </c>
      <c r="AC3020" s="7" t="s">
        <v>24857</v>
      </c>
      <c r="AD3020" s="7" t="s">
        <v>102</v>
      </c>
      <c r="AE3020" s="7" t="s">
        <v>105</v>
      </c>
      <c r="AF3020" s="7" t="s">
        <v>106</v>
      </c>
      <c r="AG3020" s="7" t="s">
        <v>105</v>
      </c>
      <c r="AH3020" s="7" t="s">
        <v>106</v>
      </c>
      <c r="AI3020" s="7" t="s">
        <v>157</v>
      </c>
      <c r="AJ3020" s="7" t="s">
        <v>158</v>
      </c>
      <c r="AK3020" s="7" t="s">
        <v>157</v>
      </c>
      <c r="AL3020" s="7" t="s">
        <v>158</v>
      </c>
      <c r="AM3020" s="7" t="s">
        <v>109</v>
      </c>
    </row>
    <row r="3021" spans="2:39" x14ac:dyDescent="0.2">
      <c r="D3021">
        <v>1</v>
      </c>
      <c r="G3021" s="7"/>
      <c r="H3021" s="7"/>
      <c r="I3021" s="7"/>
      <c r="J3021" s="7">
        <v>2926</v>
      </c>
      <c r="K3021" s="7" t="s">
        <v>58</v>
      </c>
      <c r="L3021" s="7">
        <v>100</v>
      </c>
      <c r="M3021" s="7" t="s">
        <v>91</v>
      </c>
      <c r="N3021" s="7">
        <v>4545151</v>
      </c>
      <c r="O3021" s="7" t="s">
        <v>48865</v>
      </c>
      <c r="P3021" s="7" t="s">
        <v>93</v>
      </c>
      <c r="Q3021" s="7" t="s">
        <v>48866</v>
      </c>
      <c r="R3021" s="7" t="s">
        <v>48858</v>
      </c>
      <c r="S3021" s="7"/>
      <c r="T3021" s="7" t="s">
        <v>48867</v>
      </c>
      <c r="U3021" s="7" t="s">
        <v>48868</v>
      </c>
      <c r="V3021" s="7"/>
      <c r="W3021" s="7"/>
      <c r="X3021" s="7"/>
      <c r="Y3021" s="7"/>
      <c r="Z3021" s="7"/>
      <c r="AA3021" s="7"/>
      <c r="AB3021" s="7" t="s">
        <v>100</v>
      </c>
      <c r="AC3021" s="7" t="s">
        <v>24857</v>
      </c>
      <c r="AD3021" s="7" t="s">
        <v>24858</v>
      </c>
      <c r="AE3021" s="7" t="s">
        <v>105</v>
      </c>
      <c r="AF3021" s="7" t="s">
        <v>106</v>
      </c>
      <c r="AG3021" s="7" t="s">
        <v>105</v>
      </c>
      <c r="AH3021" s="7" t="s">
        <v>106</v>
      </c>
      <c r="AI3021" s="7" t="s">
        <v>105</v>
      </c>
      <c r="AJ3021" s="7" t="s">
        <v>105</v>
      </c>
      <c r="AK3021" s="7" t="s">
        <v>105</v>
      </c>
      <c r="AL3021" s="7" t="s">
        <v>105</v>
      </c>
      <c r="AM3021" s="7" t="s">
        <v>109</v>
      </c>
    </row>
    <row r="3022" spans="2:39" x14ac:dyDescent="0.2">
      <c r="B3022">
        <v>1</v>
      </c>
      <c r="E3022">
        <v>1</v>
      </c>
      <c r="G3022" s="7">
        <v>2909</v>
      </c>
      <c r="H3022" s="7" t="s">
        <v>59</v>
      </c>
      <c r="I3022" s="7">
        <v>461084</v>
      </c>
      <c r="J3022" s="7">
        <v>3021</v>
      </c>
      <c r="K3022" s="7" t="s">
        <v>59</v>
      </c>
      <c r="L3022" s="7">
        <v>94</v>
      </c>
      <c r="M3022" s="7" t="s">
        <v>91</v>
      </c>
      <c r="N3022" s="7">
        <v>461084</v>
      </c>
      <c r="O3022" s="7" t="s">
        <v>48869</v>
      </c>
      <c r="P3022" s="7" t="s">
        <v>93</v>
      </c>
      <c r="Q3022" s="7" t="s">
        <v>48870</v>
      </c>
      <c r="R3022" s="7" t="s">
        <v>48871</v>
      </c>
      <c r="S3022" s="7"/>
      <c r="T3022" s="7" t="s">
        <v>48872</v>
      </c>
      <c r="U3022" s="7" t="s">
        <v>48873</v>
      </c>
      <c r="V3022" s="7"/>
      <c r="W3022" s="7"/>
      <c r="X3022" s="7"/>
      <c r="Y3022" s="7"/>
      <c r="Z3022" s="7"/>
      <c r="AA3022" s="7"/>
      <c r="AB3022" s="7" t="s">
        <v>100</v>
      </c>
      <c r="AC3022" s="7" t="s">
        <v>24857</v>
      </c>
      <c r="AD3022" s="7" t="s">
        <v>24858</v>
      </c>
      <c r="AE3022" s="7" t="s">
        <v>105</v>
      </c>
      <c r="AF3022" s="7" t="s">
        <v>106</v>
      </c>
      <c r="AG3022" s="7" t="s">
        <v>105</v>
      </c>
      <c r="AH3022" s="7" t="s">
        <v>106</v>
      </c>
      <c r="AI3022" s="7" t="s">
        <v>105</v>
      </c>
      <c r="AJ3022" s="7" t="s">
        <v>105</v>
      </c>
      <c r="AK3022" s="7" t="s">
        <v>105</v>
      </c>
      <c r="AL3022" s="7" t="s">
        <v>105</v>
      </c>
      <c r="AM3022" s="7" t="s">
        <v>109</v>
      </c>
    </row>
    <row r="3023" spans="2:39" x14ac:dyDescent="0.2">
      <c r="B3023">
        <v>1</v>
      </c>
      <c r="E3023">
        <v>1</v>
      </c>
      <c r="G3023" s="7">
        <v>2910</v>
      </c>
      <c r="H3023" s="7" t="s">
        <v>59</v>
      </c>
      <c r="I3023" s="7">
        <v>462049</v>
      </c>
      <c r="J3023" s="7">
        <v>3022</v>
      </c>
      <c r="K3023" s="7" t="s">
        <v>59</v>
      </c>
      <c r="L3023" s="7">
        <v>95</v>
      </c>
      <c r="M3023" s="7" t="s">
        <v>91</v>
      </c>
      <c r="N3023" s="7">
        <v>462049</v>
      </c>
      <c r="O3023" s="7" t="s">
        <v>48874</v>
      </c>
      <c r="P3023" s="7" t="s">
        <v>93</v>
      </c>
      <c r="Q3023" s="7" t="s">
        <v>48875</v>
      </c>
      <c r="R3023" s="7" t="s">
        <v>48869</v>
      </c>
      <c r="S3023" s="7"/>
      <c r="T3023" s="7" t="s">
        <v>48876</v>
      </c>
      <c r="U3023" s="7" t="s">
        <v>48877</v>
      </c>
      <c r="V3023" s="7"/>
      <c r="W3023" s="7"/>
      <c r="X3023" s="7"/>
      <c r="Y3023" s="7"/>
      <c r="Z3023" s="7"/>
      <c r="AA3023" s="7"/>
      <c r="AB3023" s="7" t="s">
        <v>100</v>
      </c>
      <c r="AC3023" s="7" t="s">
        <v>24857</v>
      </c>
      <c r="AD3023" s="7"/>
      <c r="AE3023" s="7" t="s">
        <v>105</v>
      </c>
      <c r="AF3023" s="7" t="s">
        <v>106</v>
      </c>
      <c r="AG3023" s="7" t="s">
        <v>105</v>
      </c>
      <c r="AH3023" s="7" t="s">
        <v>106</v>
      </c>
      <c r="AI3023" s="7" t="s">
        <v>105</v>
      </c>
      <c r="AJ3023" s="7" t="s">
        <v>105</v>
      </c>
      <c r="AK3023" s="7" t="s">
        <v>105</v>
      </c>
      <c r="AL3023" s="7" t="s">
        <v>105</v>
      </c>
      <c r="AM3023" s="7" t="s">
        <v>109</v>
      </c>
    </row>
    <row r="3024" spans="2:39" x14ac:dyDescent="0.2">
      <c r="B3024">
        <v>1</v>
      </c>
      <c r="E3024">
        <v>1</v>
      </c>
      <c r="G3024" s="7">
        <v>2942</v>
      </c>
      <c r="H3024" s="7" t="s">
        <v>59</v>
      </c>
      <c r="I3024" s="7">
        <v>1889044</v>
      </c>
      <c r="J3024" s="7">
        <v>3023</v>
      </c>
      <c r="K3024" s="7" t="s">
        <v>59</v>
      </c>
      <c r="L3024" s="7">
        <v>96</v>
      </c>
      <c r="M3024" s="7" t="s">
        <v>91</v>
      </c>
      <c r="N3024" s="7">
        <v>1889044</v>
      </c>
      <c r="O3024" s="7" t="s">
        <v>48878</v>
      </c>
      <c r="P3024" s="7" t="s">
        <v>93</v>
      </c>
      <c r="Q3024" s="7" t="s">
        <v>48879</v>
      </c>
      <c r="R3024" s="7" t="s">
        <v>48880</v>
      </c>
      <c r="S3024" s="7"/>
      <c r="T3024" s="7" t="s">
        <v>48881</v>
      </c>
      <c r="U3024" s="7" t="s">
        <v>48882</v>
      </c>
      <c r="V3024" s="7"/>
      <c r="W3024" s="7"/>
      <c r="X3024" s="7"/>
      <c r="Y3024" s="7"/>
      <c r="Z3024" s="7"/>
      <c r="AA3024" s="7"/>
      <c r="AB3024" s="7" t="s">
        <v>100</v>
      </c>
      <c r="AC3024" s="7" t="s">
        <v>24857</v>
      </c>
      <c r="AD3024" s="7" t="s">
        <v>24858</v>
      </c>
      <c r="AE3024" s="7" t="s">
        <v>48737</v>
      </c>
      <c r="AF3024" s="7" t="s">
        <v>48738</v>
      </c>
      <c r="AG3024" s="7" t="s">
        <v>105</v>
      </c>
      <c r="AH3024" s="7" t="s">
        <v>106</v>
      </c>
      <c r="AI3024" s="7" t="s">
        <v>105</v>
      </c>
      <c r="AJ3024" s="7" t="s">
        <v>105</v>
      </c>
      <c r="AK3024" s="7" t="s">
        <v>105</v>
      </c>
      <c r="AL3024" s="7" t="s">
        <v>105</v>
      </c>
      <c r="AM3024" s="7" t="s">
        <v>109</v>
      </c>
    </row>
    <row r="3025" spans="2:39" x14ac:dyDescent="0.2">
      <c r="B3025">
        <v>1</v>
      </c>
      <c r="E3025">
        <v>1</v>
      </c>
      <c r="G3025" s="7">
        <v>2943</v>
      </c>
      <c r="H3025" s="7" t="s">
        <v>59</v>
      </c>
      <c r="I3025" s="7">
        <v>1889950</v>
      </c>
      <c r="J3025" s="7">
        <v>3024</v>
      </c>
      <c r="K3025" s="7" t="s">
        <v>59</v>
      </c>
      <c r="L3025" s="7">
        <v>97</v>
      </c>
      <c r="M3025" s="7" t="s">
        <v>91</v>
      </c>
      <c r="N3025" s="7">
        <v>1889950</v>
      </c>
      <c r="O3025" s="7" t="s">
        <v>48883</v>
      </c>
      <c r="P3025" s="7" t="s">
        <v>93</v>
      </c>
      <c r="Q3025" s="7" t="s">
        <v>48884</v>
      </c>
      <c r="R3025" s="7" t="s">
        <v>48885</v>
      </c>
      <c r="S3025" s="7"/>
      <c r="T3025" s="7" t="s">
        <v>48886</v>
      </c>
      <c r="U3025" s="7" t="s">
        <v>48887</v>
      </c>
      <c r="V3025" s="7"/>
      <c r="W3025" s="7"/>
      <c r="X3025" s="7"/>
      <c r="Y3025" s="7"/>
      <c r="Z3025" s="7"/>
      <c r="AA3025" s="7"/>
      <c r="AB3025" s="7" t="s">
        <v>100</v>
      </c>
      <c r="AC3025" s="7" t="s">
        <v>24857</v>
      </c>
      <c r="AD3025" s="7"/>
      <c r="AE3025" s="7" t="s">
        <v>105</v>
      </c>
      <c r="AF3025" s="7" t="s">
        <v>106</v>
      </c>
      <c r="AG3025" s="7" t="s">
        <v>105</v>
      </c>
      <c r="AH3025" s="7" t="s">
        <v>106</v>
      </c>
      <c r="AI3025" s="7" t="s">
        <v>105</v>
      </c>
      <c r="AJ3025" s="7" t="s">
        <v>105</v>
      </c>
      <c r="AK3025" s="7" t="s">
        <v>105</v>
      </c>
      <c r="AL3025" s="7" t="s">
        <v>105</v>
      </c>
      <c r="AM3025" s="7" t="s">
        <v>109</v>
      </c>
    </row>
    <row r="3026" spans="2:39" x14ac:dyDescent="0.2">
      <c r="B3026">
        <v>1</v>
      </c>
      <c r="E3026">
        <v>1</v>
      </c>
      <c r="G3026" s="7">
        <v>2962</v>
      </c>
      <c r="H3026" s="7" t="s">
        <v>59</v>
      </c>
      <c r="I3026" s="7">
        <v>2535837</v>
      </c>
      <c r="J3026" s="7">
        <v>3025</v>
      </c>
      <c r="K3026" s="7" t="s">
        <v>59</v>
      </c>
      <c r="L3026" s="7">
        <v>98</v>
      </c>
      <c r="M3026" s="7" t="s">
        <v>91</v>
      </c>
      <c r="N3026" s="7">
        <v>2535837</v>
      </c>
      <c r="O3026" s="7" t="s">
        <v>48888</v>
      </c>
      <c r="P3026" s="7" t="s">
        <v>93</v>
      </c>
      <c r="Q3026" s="7" t="s">
        <v>48889</v>
      </c>
      <c r="R3026" s="7" t="s">
        <v>48890</v>
      </c>
      <c r="S3026" s="7"/>
      <c r="T3026" s="7" t="s">
        <v>48891</v>
      </c>
      <c r="U3026" s="7" t="s">
        <v>48892</v>
      </c>
      <c r="V3026" s="7"/>
      <c r="W3026" s="7"/>
      <c r="X3026" s="7"/>
      <c r="Y3026" s="7"/>
      <c r="Z3026" s="7"/>
      <c r="AA3026" s="7"/>
      <c r="AB3026" s="7" t="s">
        <v>100</v>
      </c>
      <c r="AC3026" s="7" t="s">
        <v>24857</v>
      </c>
      <c r="AD3026" s="7"/>
      <c r="AE3026" s="7" t="s">
        <v>48893</v>
      </c>
      <c r="AF3026" s="7" t="s">
        <v>48894</v>
      </c>
      <c r="AG3026" s="7" t="s">
        <v>105</v>
      </c>
      <c r="AH3026" s="7" t="s">
        <v>106</v>
      </c>
      <c r="AI3026" s="7" t="s">
        <v>105</v>
      </c>
      <c r="AJ3026" s="7" t="s">
        <v>105</v>
      </c>
      <c r="AK3026" s="7" t="s">
        <v>105</v>
      </c>
      <c r="AL3026" s="7" t="s">
        <v>105</v>
      </c>
      <c r="AM3026" s="7" t="s">
        <v>109</v>
      </c>
    </row>
    <row r="3027" spans="2:39" x14ac:dyDescent="0.2">
      <c r="B3027">
        <v>1</v>
      </c>
      <c r="E3027">
        <v>1</v>
      </c>
      <c r="G3027" s="7">
        <v>2963</v>
      </c>
      <c r="H3027" s="7" t="s">
        <v>59</v>
      </c>
      <c r="I3027" s="7">
        <v>2537396</v>
      </c>
      <c r="J3027" s="7">
        <v>3026</v>
      </c>
      <c r="K3027" s="7" t="s">
        <v>59</v>
      </c>
      <c r="L3027" s="7">
        <v>99</v>
      </c>
      <c r="M3027" s="7" t="s">
        <v>91</v>
      </c>
      <c r="N3027" s="7">
        <v>2537396</v>
      </c>
      <c r="O3027" s="7" t="s">
        <v>48895</v>
      </c>
      <c r="P3027" s="7" t="s">
        <v>93</v>
      </c>
      <c r="Q3027" s="7" t="s">
        <v>48896</v>
      </c>
      <c r="R3027" s="7" t="s">
        <v>48897</v>
      </c>
      <c r="S3027" s="7"/>
      <c r="T3027" s="7" t="s">
        <v>48898</v>
      </c>
      <c r="U3027" s="7" t="s">
        <v>48899</v>
      </c>
      <c r="V3027" s="7" t="s">
        <v>98</v>
      </c>
      <c r="W3027" s="7" t="s">
        <v>48900</v>
      </c>
      <c r="X3027" s="7" t="s">
        <v>48705</v>
      </c>
      <c r="Y3027" s="7"/>
      <c r="Z3027" s="7"/>
      <c r="AA3027" s="7"/>
      <c r="AB3027" s="7" t="s">
        <v>100</v>
      </c>
      <c r="AC3027" s="7" t="s">
        <v>24857</v>
      </c>
      <c r="AD3027" s="7"/>
      <c r="AE3027" s="7" t="s">
        <v>105</v>
      </c>
      <c r="AF3027" s="7" t="s">
        <v>106</v>
      </c>
      <c r="AG3027" s="7" t="s">
        <v>105</v>
      </c>
      <c r="AH3027" s="7" t="s">
        <v>106</v>
      </c>
      <c r="AI3027" s="7" t="s">
        <v>24976</v>
      </c>
      <c r="AJ3027" s="7" t="s">
        <v>24977</v>
      </c>
      <c r="AK3027" s="7" t="s">
        <v>105</v>
      </c>
      <c r="AL3027" s="7" t="s">
        <v>105</v>
      </c>
      <c r="AM3027" s="7" t="s">
        <v>109</v>
      </c>
    </row>
    <row r="3028" spans="2:39" x14ac:dyDescent="0.2">
      <c r="E3028">
        <v>1</v>
      </c>
      <c r="F3028">
        <v>1</v>
      </c>
      <c r="G3028" s="7">
        <v>39</v>
      </c>
      <c r="H3028" s="7" t="s">
        <v>30</v>
      </c>
      <c r="I3028" s="7">
        <v>1657397</v>
      </c>
      <c r="J3028" s="7"/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  <c r="AA3028" s="7"/>
      <c r="AB3028" s="7"/>
      <c r="AC3028" s="7"/>
      <c r="AD3028" s="7"/>
      <c r="AE3028" s="7"/>
      <c r="AF3028" s="7"/>
      <c r="AG3028" s="7"/>
      <c r="AH3028" s="7"/>
      <c r="AI3028" s="7"/>
      <c r="AJ3028" s="7"/>
      <c r="AK3028" s="7"/>
      <c r="AL3028" s="7"/>
      <c r="AM3028" s="7"/>
    </row>
    <row r="3029" spans="2:39" x14ac:dyDescent="0.2">
      <c r="E3029">
        <v>1</v>
      </c>
      <c r="F3029">
        <v>1</v>
      </c>
      <c r="G3029" s="7">
        <v>49</v>
      </c>
      <c r="H3029" s="7" t="s">
        <v>30</v>
      </c>
      <c r="I3029" s="7">
        <v>1929484</v>
      </c>
      <c r="J3029" s="7"/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  <c r="AA3029" s="7"/>
      <c r="AB3029" s="7"/>
      <c r="AC3029" s="7"/>
      <c r="AD3029" s="7"/>
      <c r="AE3029" s="7"/>
      <c r="AF3029" s="7"/>
      <c r="AG3029" s="7"/>
      <c r="AH3029" s="7"/>
      <c r="AI3029" s="7"/>
      <c r="AJ3029" s="7"/>
      <c r="AK3029" s="7"/>
      <c r="AL3029" s="7"/>
      <c r="AM3029" s="7"/>
    </row>
    <row r="3030" spans="2:39" x14ac:dyDescent="0.2">
      <c r="E3030">
        <v>1</v>
      </c>
      <c r="F3030">
        <v>1</v>
      </c>
      <c r="G3030" s="7">
        <v>151</v>
      </c>
      <c r="H3030" s="7" t="s">
        <v>31</v>
      </c>
      <c r="I3030" s="7">
        <v>2090526</v>
      </c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  <c r="AA3030" s="7"/>
      <c r="AB3030" s="7"/>
      <c r="AC3030" s="7"/>
      <c r="AD3030" s="7"/>
      <c r="AE3030" s="7"/>
      <c r="AF3030" s="7"/>
      <c r="AG3030" s="7"/>
      <c r="AH3030" s="7"/>
      <c r="AI3030" s="7"/>
      <c r="AJ3030" s="7"/>
      <c r="AK3030" s="7"/>
      <c r="AL3030" s="7"/>
      <c r="AM3030" s="7"/>
    </row>
    <row r="3031" spans="2:39" x14ac:dyDescent="0.2">
      <c r="E3031">
        <v>1</v>
      </c>
      <c r="F3031">
        <v>1</v>
      </c>
      <c r="G3031" s="7">
        <v>184</v>
      </c>
      <c r="H3031" s="7" t="s">
        <v>31</v>
      </c>
      <c r="I3031" s="7">
        <v>3759089</v>
      </c>
      <c r="J3031" s="7"/>
      <c r="K3031" s="7"/>
      <c r="L3031" s="7"/>
      <c r="M3031" s="7"/>
      <c r="N3031" s="7"/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  <c r="AA3031" s="7"/>
      <c r="AB3031" s="7"/>
      <c r="AC3031" s="7"/>
      <c r="AD3031" s="7"/>
      <c r="AE3031" s="7"/>
      <c r="AF3031" s="7"/>
      <c r="AG3031" s="7"/>
      <c r="AH3031" s="7"/>
      <c r="AI3031" s="7"/>
      <c r="AJ3031" s="7"/>
      <c r="AK3031" s="7"/>
      <c r="AL3031" s="7"/>
      <c r="AM3031" s="7"/>
    </row>
    <row r="3032" spans="2:39" x14ac:dyDescent="0.2">
      <c r="E3032">
        <v>1</v>
      </c>
      <c r="F3032">
        <v>1</v>
      </c>
      <c r="G3032" s="7">
        <v>203</v>
      </c>
      <c r="H3032" s="7" t="s">
        <v>32</v>
      </c>
      <c r="I3032" s="7">
        <v>169625</v>
      </c>
      <c r="J3032" s="7"/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/>
      <c r="V3032" s="7"/>
      <c r="W3032" s="7"/>
      <c r="X3032" s="7"/>
      <c r="Y3032" s="7"/>
      <c r="Z3032" s="7"/>
      <c r="AA3032" s="7"/>
      <c r="AB3032" s="7"/>
      <c r="AC3032" s="7"/>
      <c r="AD3032" s="7"/>
      <c r="AE3032" s="7"/>
      <c r="AF3032" s="7"/>
      <c r="AG3032" s="7"/>
      <c r="AH3032" s="7"/>
      <c r="AI3032" s="7"/>
      <c r="AJ3032" s="7"/>
      <c r="AK3032" s="7"/>
      <c r="AL3032" s="7"/>
      <c r="AM3032" s="7"/>
    </row>
    <row r="3033" spans="2:39" x14ac:dyDescent="0.2">
      <c r="E3033">
        <v>1</v>
      </c>
      <c r="F3033">
        <v>1</v>
      </c>
      <c r="G3033" s="7">
        <v>416</v>
      </c>
      <c r="H3033" s="7" t="s">
        <v>34</v>
      </c>
      <c r="I3033" s="7">
        <v>857881</v>
      </c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/>
      <c r="V3033" s="7"/>
      <c r="W3033" s="7"/>
      <c r="X3033" s="7"/>
      <c r="Y3033" s="7"/>
      <c r="Z3033" s="7"/>
      <c r="AA3033" s="7"/>
      <c r="AB3033" s="7"/>
      <c r="AC3033" s="7"/>
      <c r="AD3033" s="7"/>
      <c r="AE3033" s="7"/>
      <c r="AF3033" s="7"/>
      <c r="AG3033" s="7"/>
      <c r="AH3033" s="7"/>
      <c r="AI3033" s="7"/>
      <c r="AJ3033" s="7"/>
      <c r="AK3033" s="7"/>
      <c r="AL3033" s="7"/>
      <c r="AM3033" s="7"/>
    </row>
    <row r="3034" spans="2:39" x14ac:dyDescent="0.2">
      <c r="E3034">
        <v>1</v>
      </c>
      <c r="F3034">
        <v>1</v>
      </c>
      <c r="G3034" s="7">
        <v>514</v>
      </c>
      <c r="H3034" s="7" t="s">
        <v>35</v>
      </c>
      <c r="I3034" s="7">
        <v>736027</v>
      </c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  <c r="AA3034" s="7"/>
      <c r="AB3034" s="7"/>
      <c r="AC3034" s="7"/>
      <c r="AD3034" s="7"/>
      <c r="AE3034" s="7"/>
      <c r="AF3034" s="7"/>
      <c r="AG3034" s="7"/>
      <c r="AH3034" s="7"/>
      <c r="AI3034" s="7"/>
      <c r="AJ3034" s="7"/>
      <c r="AK3034" s="7"/>
      <c r="AL3034" s="7"/>
      <c r="AM3034" s="7"/>
    </row>
    <row r="3035" spans="2:39" x14ac:dyDescent="0.2">
      <c r="E3035">
        <v>1</v>
      </c>
      <c r="F3035">
        <v>1</v>
      </c>
      <c r="G3035" s="7">
        <v>564</v>
      </c>
      <c r="H3035" s="7" t="s">
        <v>35</v>
      </c>
      <c r="I3035" s="7">
        <v>2837437</v>
      </c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  <c r="AA3035" s="7"/>
      <c r="AB3035" s="7"/>
      <c r="AC3035" s="7"/>
      <c r="AD3035" s="7"/>
      <c r="AE3035" s="7"/>
      <c r="AF3035" s="7"/>
      <c r="AG3035" s="7"/>
      <c r="AH3035" s="7"/>
      <c r="AI3035" s="7"/>
      <c r="AJ3035" s="7"/>
      <c r="AK3035" s="7"/>
      <c r="AL3035" s="7"/>
      <c r="AM3035" s="7"/>
    </row>
    <row r="3036" spans="2:39" x14ac:dyDescent="0.2">
      <c r="E3036">
        <v>1</v>
      </c>
      <c r="F3036">
        <v>1</v>
      </c>
      <c r="G3036" s="7">
        <v>734</v>
      </c>
      <c r="H3036" s="7" t="s">
        <v>37</v>
      </c>
      <c r="I3036" s="7">
        <v>1638942</v>
      </c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  <c r="AC3036" s="7"/>
      <c r="AD3036" s="7"/>
      <c r="AE3036" s="7"/>
      <c r="AF3036" s="7"/>
      <c r="AG3036" s="7"/>
      <c r="AH3036" s="7"/>
      <c r="AI3036" s="7"/>
      <c r="AJ3036" s="7"/>
      <c r="AK3036" s="7"/>
      <c r="AL3036" s="7"/>
      <c r="AM3036" s="7"/>
    </row>
    <row r="3037" spans="2:39" x14ac:dyDescent="0.2">
      <c r="E3037">
        <v>1</v>
      </c>
      <c r="F3037">
        <v>1</v>
      </c>
      <c r="G3037" s="7">
        <v>801</v>
      </c>
      <c r="H3037" s="7" t="s">
        <v>38</v>
      </c>
      <c r="I3037" s="7">
        <v>95676</v>
      </c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  <c r="AC3037" s="7"/>
      <c r="AD3037" s="7"/>
      <c r="AE3037" s="7"/>
      <c r="AF3037" s="7"/>
      <c r="AG3037" s="7"/>
      <c r="AH3037" s="7"/>
      <c r="AI3037" s="7"/>
      <c r="AJ3037" s="7"/>
      <c r="AK3037" s="7"/>
      <c r="AL3037" s="7"/>
      <c r="AM3037" s="7"/>
    </row>
    <row r="3038" spans="2:39" x14ac:dyDescent="0.2">
      <c r="E3038">
        <v>1</v>
      </c>
      <c r="F3038">
        <v>1</v>
      </c>
      <c r="G3038" s="7">
        <v>850</v>
      </c>
      <c r="H3038" s="7" t="s">
        <v>38</v>
      </c>
      <c r="I3038" s="7">
        <v>2443892</v>
      </c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/>
      <c r="V3038" s="7"/>
      <c r="W3038" s="7"/>
      <c r="X3038" s="7"/>
      <c r="Y3038" s="7"/>
      <c r="Z3038" s="7"/>
      <c r="AA3038" s="7"/>
      <c r="AB3038" s="7"/>
      <c r="AC3038" s="7"/>
      <c r="AD3038" s="7"/>
      <c r="AE3038" s="7"/>
      <c r="AF3038" s="7"/>
      <c r="AG3038" s="7"/>
      <c r="AH3038" s="7"/>
      <c r="AI3038" s="7"/>
      <c r="AJ3038" s="7"/>
      <c r="AK3038" s="7"/>
      <c r="AL3038" s="7"/>
      <c r="AM3038" s="7"/>
    </row>
    <row r="3039" spans="2:39" x14ac:dyDescent="0.2">
      <c r="E3039">
        <v>1</v>
      </c>
      <c r="F3039">
        <v>1</v>
      </c>
      <c r="G3039" s="7">
        <v>920</v>
      </c>
      <c r="H3039" s="7" t="s">
        <v>39</v>
      </c>
      <c r="I3039" s="7">
        <v>713581</v>
      </c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7"/>
      <c r="Z3039" s="7"/>
      <c r="AA3039" s="7"/>
      <c r="AB3039" s="7"/>
      <c r="AC3039" s="7"/>
      <c r="AD3039" s="7"/>
      <c r="AE3039" s="7"/>
      <c r="AF3039" s="7"/>
      <c r="AG3039" s="7"/>
      <c r="AH3039" s="7"/>
      <c r="AI3039" s="7"/>
      <c r="AJ3039" s="7"/>
      <c r="AK3039" s="7"/>
      <c r="AL3039" s="7"/>
      <c r="AM3039" s="7"/>
    </row>
    <row r="3040" spans="2:39" x14ac:dyDescent="0.2">
      <c r="E3040">
        <v>1</v>
      </c>
      <c r="F3040">
        <v>1</v>
      </c>
      <c r="G3040" s="7">
        <v>973</v>
      </c>
      <c r="H3040" s="7" t="s">
        <v>39</v>
      </c>
      <c r="I3040" s="7">
        <v>3076674</v>
      </c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7"/>
      <c r="AI3040" s="7"/>
      <c r="AJ3040" s="7"/>
      <c r="AK3040" s="7"/>
      <c r="AL3040" s="7"/>
      <c r="AM3040" s="7"/>
    </row>
    <row r="3041" spans="5:39" x14ac:dyDescent="0.2">
      <c r="E3041">
        <v>1</v>
      </c>
      <c r="F3041">
        <v>1</v>
      </c>
      <c r="G3041" s="7">
        <v>976</v>
      </c>
      <c r="H3041" s="7" t="s">
        <v>39</v>
      </c>
      <c r="I3041" s="7">
        <v>3185018</v>
      </c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7"/>
      <c r="AI3041" s="7"/>
      <c r="AJ3041" s="7"/>
      <c r="AK3041" s="7"/>
      <c r="AL3041" s="7"/>
      <c r="AM3041" s="7"/>
    </row>
    <row r="3042" spans="5:39" x14ac:dyDescent="0.2">
      <c r="E3042">
        <v>1</v>
      </c>
      <c r="F3042">
        <v>1</v>
      </c>
      <c r="G3042" s="7">
        <v>988</v>
      </c>
      <c r="H3042" s="7" t="s">
        <v>39</v>
      </c>
      <c r="I3042" s="7">
        <v>3838763</v>
      </c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  <c r="AC3042" s="7"/>
      <c r="AD3042" s="7"/>
      <c r="AE3042" s="7"/>
      <c r="AF3042" s="7"/>
      <c r="AG3042" s="7"/>
      <c r="AH3042" s="7"/>
      <c r="AI3042" s="7"/>
      <c r="AJ3042" s="7"/>
      <c r="AK3042" s="7"/>
      <c r="AL3042" s="7"/>
      <c r="AM3042" s="7"/>
    </row>
    <row r="3043" spans="5:39" x14ac:dyDescent="0.2">
      <c r="E3043">
        <v>1</v>
      </c>
      <c r="F3043">
        <v>1</v>
      </c>
      <c r="G3043" s="7">
        <v>1105</v>
      </c>
      <c r="H3043" s="7" t="s">
        <v>41</v>
      </c>
      <c r="I3043" s="7">
        <v>168166</v>
      </c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/>
      <c r="V3043" s="7"/>
      <c r="W3043" s="7"/>
      <c r="X3043" s="7"/>
      <c r="Y3043" s="7"/>
      <c r="Z3043" s="7"/>
      <c r="AA3043" s="7"/>
      <c r="AB3043" s="7"/>
      <c r="AC3043" s="7"/>
      <c r="AD3043" s="7"/>
      <c r="AE3043" s="7"/>
      <c r="AF3043" s="7"/>
      <c r="AG3043" s="7"/>
      <c r="AH3043" s="7"/>
      <c r="AI3043" s="7"/>
      <c r="AJ3043" s="7"/>
      <c r="AK3043" s="7"/>
      <c r="AL3043" s="7"/>
      <c r="AM3043" s="7"/>
    </row>
    <row r="3044" spans="5:39" x14ac:dyDescent="0.2">
      <c r="E3044">
        <v>1</v>
      </c>
      <c r="F3044">
        <v>1</v>
      </c>
      <c r="G3044" s="7">
        <v>1119</v>
      </c>
      <c r="H3044" s="7" t="s">
        <v>41</v>
      </c>
      <c r="I3044" s="7">
        <v>941875</v>
      </c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7"/>
      <c r="AI3044" s="7"/>
      <c r="AJ3044" s="7"/>
      <c r="AK3044" s="7"/>
      <c r="AL3044" s="7"/>
      <c r="AM3044" s="7"/>
    </row>
    <row r="3045" spans="5:39" x14ac:dyDescent="0.2">
      <c r="E3045">
        <v>1</v>
      </c>
      <c r="F3045">
        <v>1</v>
      </c>
      <c r="G3045" s="7">
        <v>1232</v>
      </c>
      <c r="H3045" s="7" t="s">
        <v>42</v>
      </c>
      <c r="I3045" s="7">
        <v>1610392</v>
      </c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7"/>
      <c r="AI3045" s="7"/>
      <c r="AJ3045" s="7"/>
      <c r="AK3045" s="7"/>
      <c r="AL3045" s="7"/>
      <c r="AM3045" s="7"/>
    </row>
    <row r="3046" spans="5:39" x14ac:dyDescent="0.2">
      <c r="E3046">
        <v>1</v>
      </c>
      <c r="F3046">
        <v>1</v>
      </c>
      <c r="G3046" s="7">
        <v>1307</v>
      </c>
      <c r="H3046" s="7" t="s">
        <v>43</v>
      </c>
      <c r="I3046" s="7">
        <v>272788</v>
      </c>
      <c r="J3046" s="7"/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  <c r="AA3046" s="7"/>
      <c r="AB3046" s="7"/>
      <c r="AC3046" s="7"/>
      <c r="AD3046" s="7"/>
      <c r="AE3046" s="7"/>
      <c r="AF3046" s="7"/>
      <c r="AG3046" s="7"/>
      <c r="AH3046" s="7"/>
      <c r="AI3046" s="7"/>
      <c r="AJ3046" s="7"/>
      <c r="AK3046" s="7"/>
      <c r="AL3046" s="7"/>
      <c r="AM3046" s="7"/>
    </row>
    <row r="3047" spans="5:39" x14ac:dyDescent="0.2">
      <c r="E3047">
        <v>1</v>
      </c>
      <c r="F3047">
        <v>1</v>
      </c>
      <c r="G3047" s="7">
        <v>1418</v>
      </c>
      <c r="H3047" s="7" t="s">
        <v>44</v>
      </c>
      <c r="I3047" s="7">
        <v>710006</v>
      </c>
      <c r="J3047" s="7"/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  <c r="AA3047" s="7"/>
      <c r="AB3047" s="7"/>
      <c r="AC3047" s="7"/>
      <c r="AD3047" s="7"/>
      <c r="AE3047" s="7"/>
      <c r="AF3047" s="7"/>
      <c r="AG3047" s="7"/>
      <c r="AH3047" s="7"/>
      <c r="AI3047" s="7"/>
      <c r="AJ3047" s="7"/>
      <c r="AK3047" s="7"/>
      <c r="AL3047" s="7"/>
      <c r="AM3047" s="7"/>
    </row>
    <row r="3048" spans="5:39" x14ac:dyDescent="0.2">
      <c r="E3048">
        <v>1</v>
      </c>
      <c r="F3048">
        <v>1</v>
      </c>
      <c r="G3048" s="7">
        <v>1581</v>
      </c>
      <c r="H3048" s="7" t="s">
        <v>45</v>
      </c>
      <c r="I3048" s="7">
        <v>3772627</v>
      </c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  <c r="AC3048" s="7"/>
      <c r="AD3048" s="7"/>
      <c r="AE3048" s="7"/>
      <c r="AF3048" s="7"/>
      <c r="AG3048" s="7"/>
      <c r="AH3048" s="7"/>
      <c r="AI3048" s="7"/>
      <c r="AJ3048" s="7"/>
      <c r="AK3048" s="7"/>
      <c r="AL3048" s="7"/>
      <c r="AM3048" s="7"/>
    </row>
    <row r="3049" spans="5:39" x14ac:dyDescent="0.2">
      <c r="E3049">
        <v>1</v>
      </c>
      <c r="F3049">
        <v>1</v>
      </c>
      <c r="G3049" s="7">
        <v>1694</v>
      </c>
      <c r="H3049" s="7" t="s">
        <v>46</v>
      </c>
      <c r="I3049" s="7">
        <v>4221320</v>
      </c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7"/>
      <c r="AJ3049" s="7"/>
      <c r="AK3049" s="7"/>
      <c r="AL3049" s="7"/>
      <c r="AM3049" s="7"/>
    </row>
    <row r="3050" spans="5:39" x14ac:dyDescent="0.2">
      <c r="E3050">
        <v>1</v>
      </c>
      <c r="F3050">
        <v>1</v>
      </c>
      <c r="G3050" s="7">
        <v>1902</v>
      </c>
      <c r="H3050" s="7" t="s">
        <v>49</v>
      </c>
      <c r="I3050" s="7">
        <v>26722</v>
      </c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  <c r="AC3050" s="7"/>
      <c r="AD3050" s="7"/>
      <c r="AE3050" s="7"/>
      <c r="AF3050" s="7"/>
      <c r="AG3050" s="7"/>
      <c r="AH3050" s="7"/>
      <c r="AI3050" s="7"/>
      <c r="AJ3050" s="7"/>
      <c r="AK3050" s="7"/>
      <c r="AL3050" s="7"/>
      <c r="AM3050" s="7"/>
    </row>
    <row r="3051" spans="5:39" x14ac:dyDescent="0.2">
      <c r="E3051">
        <v>1</v>
      </c>
      <c r="F3051">
        <v>1</v>
      </c>
      <c r="G3051" s="7">
        <v>1986</v>
      </c>
      <c r="H3051" s="7" t="s">
        <v>49</v>
      </c>
      <c r="I3051" s="7">
        <v>3710013</v>
      </c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/>
      <c r="Y3051" s="7"/>
      <c r="Z3051" s="7"/>
      <c r="AA3051" s="7"/>
      <c r="AB3051" s="7"/>
      <c r="AC3051" s="7"/>
      <c r="AD3051" s="7"/>
      <c r="AE3051" s="7"/>
      <c r="AF3051" s="7"/>
      <c r="AG3051" s="7"/>
      <c r="AH3051" s="7"/>
      <c r="AI3051" s="7"/>
      <c r="AJ3051" s="7"/>
      <c r="AK3051" s="7"/>
      <c r="AL3051" s="7"/>
      <c r="AM3051" s="7"/>
    </row>
    <row r="3052" spans="5:39" x14ac:dyDescent="0.2">
      <c r="E3052">
        <v>1</v>
      </c>
      <c r="F3052">
        <v>1</v>
      </c>
      <c r="G3052" s="7">
        <v>2019</v>
      </c>
      <c r="H3052" s="7" t="s">
        <v>50</v>
      </c>
      <c r="I3052" s="7">
        <v>693467</v>
      </c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  <c r="AC3052" s="7"/>
      <c r="AD3052" s="7"/>
      <c r="AE3052" s="7"/>
      <c r="AF3052" s="7"/>
      <c r="AG3052" s="7"/>
      <c r="AH3052" s="7"/>
      <c r="AI3052" s="7"/>
      <c r="AJ3052" s="7"/>
      <c r="AK3052" s="7"/>
      <c r="AL3052" s="7"/>
      <c r="AM3052" s="7"/>
    </row>
    <row r="3053" spans="5:39" x14ac:dyDescent="0.2">
      <c r="E3053">
        <v>1</v>
      </c>
      <c r="F3053">
        <v>1</v>
      </c>
      <c r="G3053" s="7">
        <v>2263</v>
      </c>
      <c r="H3053" s="7" t="s">
        <v>52</v>
      </c>
      <c r="I3053" s="7">
        <v>3150233</v>
      </c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  <c r="AC3053" s="7"/>
      <c r="AD3053" s="7"/>
      <c r="AE3053" s="7"/>
      <c r="AF3053" s="7"/>
      <c r="AG3053" s="7"/>
      <c r="AH3053" s="7"/>
      <c r="AI3053" s="7"/>
      <c r="AJ3053" s="7"/>
      <c r="AK3053" s="7"/>
      <c r="AL3053" s="7"/>
      <c r="AM3053" s="7"/>
    </row>
    <row r="3054" spans="5:39" x14ac:dyDescent="0.2">
      <c r="E3054">
        <v>1</v>
      </c>
      <c r="F3054">
        <v>1</v>
      </c>
      <c r="G3054" s="7">
        <v>2275</v>
      </c>
      <c r="H3054" s="7" t="s">
        <v>52</v>
      </c>
      <c r="I3054" s="7">
        <v>3814229</v>
      </c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/>
      <c r="AA3054" s="7"/>
      <c r="AB3054" s="7"/>
      <c r="AC3054" s="7"/>
      <c r="AD3054" s="7"/>
      <c r="AE3054" s="7"/>
      <c r="AF3054" s="7"/>
      <c r="AG3054" s="7"/>
      <c r="AH3054" s="7"/>
      <c r="AI3054" s="7"/>
      <c r="AJ3054" s="7"/>
      <c r="AK3054" s="7"/>
      <c r="AL3054" s="7"/>
      <c r="AM3054" s="7"/>
    </row>
    <row r="3055" spans="5:39" x14ac:dyDescent="0.2">
      <c r="E3055">
        <v>1</v>
      </c>
      <c r="F3055">
        <v>1</v>
      </c>
      <c r="G3055" s="7">
        <v>2316</v>
      </c>
      <c r="H3055" s="7" t="s">
        <v>53</v>
      </c>
      <c r="I3055" s="7">
        <v>606381</v>
      </c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/>
      <c r="U3055" s="7"/>
      <c r="V3055" s="7"/>
      <c r="W3055" s="7"/>
      <c r="X3055" s="7"/>
      <c r="Y3055" s="7"/>
      <c r="Z3055" s="7"/>
      <c r="AA3055" s="7"/>
      <c r="AB3055" s="7"/>
      <c r="AC3055" s="7"/>
      <c r="AD3055" s="7"/>
      <c r="AE3055" s="7"/>
      <c r="AF3055" s="7"/>
      <c r="AG3055" s="7"/>
      <c r="AH3055" s="7"/>
      <c r="AI3055" s="7"/>
      <c r="AJ3055" s="7"/>
      <c r="AK3055" s="7"/>
      <c r="AL3055" s="7"/>
      <c r="AM3055" s="7"/>
    </row>
    <row r="3056" spans="5:39" x14ac:dyDescent="0.2">
      <c r="E3056">
        <v>1</v>
      </c>
      <c r="F3056">
        <v>1</v>
      </c>
      <c r="G3056" s="7">
        <v>2840</v>
      </c>
      <c r="H3056" s="7" t="s">
        <v>58</v>
      </c>
      <c r="I3056" s="7">
        <v>1692956</v>
      </c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  <c r="AC3056" s="7"/>
      <c r="AD3056" s="7"/>
      <c r="AE3056" s="7"/>
      <c r="AF3056" s="7"/>
      <c r="AG3056" s="7"/>
      <c r="AH3056" s="7"/>
      <c r="AI3056" s="7"/>
      <c r="AJ3056" s="7"/>
      <c r="AK3056" s="7"/>
      <c r="AL3056" s="7"/>
      <c r="AM3056" s="7"/>
    </row>
  </sheetData>
  <autoFilter ref="A1:AM3056" xr:uid="{00000000-0009-0000-0000-000004000000}"/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91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Summary</vt:lpstr>
      <vt:lpstr>Simulated IS30 Insertions set 1</vt:lpstr>
      <vt:lpstr>ISCompare results(ISFinder DB) </vt:lpstr>
      <vt:lpstr>Simulated IS insertions set 2</vt:lpstr>
      <vt:lpstr>ISCompare results for IS30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Ezequiel_Mogro</cp:lastModifiedBy>
  <cp:revision>13</cp:revision>
  <dcterms:modified xsi:type="dcterms:W3CDTF">2021-05-07T14:17:48Z</dcterms:modified>
  <dc:language>en-GB</dc:language>
</cp:coreProperties>
</file>